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efaultThemeVersion="124226"/>
  <mc:AlternateContent xmlns:mc="http://schemas.openxmlformats.org/markup-compatibility/2006">
    <mc:Choice Requires="x15">
      <x15ac:absPath xmlns:x15ac="http://schemas.microsoft.com/office/spreadsheetml/2010/11/ac" url="\\PROD75-FS6.admin.netl.doe.gov\home\SANGUINS\myfiles\Sean\Research Projects\CO2 SCREEN Project\SCREEN\SCREEN Version 3_1 (Saline_Shale_ShaleEERC_ROZ)\"/>
    </mc:Choice>
  </mc:AlternateContent>
  <xr:revisionPtr revIDLastSave="0" documentId="13_ncr:1_{CFB4A4CA-150A-422C-B4BA-51D653B5ABE7}" xr6:coauthVersionLast="44" xr6:coauthVersionMax="44" xr10:uidLastSave="{00000000-0000-0000-0000-000000000000}"/>
  <workbookProtection lockStructure="1"/>
  <bookViews>
    <workbookView xWindow="-110" yWindow="-110" windowWidth="19420" windowHeight="10420" tabRatio="782" xr2:uid="{00000000-000D-0000-FFFF-FFFF00000000}"/>
  </bookViews>
  <sheets>
    <sheet name="Read Me" sheetId="7" r:id="rId1"/>
    <sheet name="Saline (Inputs)" sheetId="9" r:id="rId2"/>
    <sheet name="Saline (Outputs)" sheetId="12" r:id="rId3"/>
    <sheet name="Shale (Inputs)" sheetId="24" r:id="rId4"/>
    <sheet name="Shale (Outputs)" sheetId="25" r:id="rId5"/>
    <sheet name="Shale_EERC (Inputs)" sheetId="29" r:id="rId6"/>
    <sheet name="Shale_EERC (Outputs)" sheetId="30" r:id="rId7"/>
    <sheet name="ROZ (Inputs)" sheetId="27" r:id="rId8"/>
    <sheet name="ROZ (Outputs)" sheetId="28" r:id="rId9"/>
    <sheet name="Calculations" sheetId="23" r:id="rId10"/>
    <sheet name="Depositional Environments" sheetId="10" r:id="rId11"/>
    <sheet name="Glossary" sheetId="19" r:id="rId12"/>
    <sheet name="Info" sheetId="26" r:id="rId13"/>
    <sheet name="References" sheetId="15" r:id="rId14"/>
    <sheet name="Contact" sheetId="18" r:id="rId15"/>
  </sheets>
  <definedNames>
    <definedName name="Clastics__Shallow_Shelf">'Saline (Inputs)'!$I$17</definedName>
    <definedName name="Default">'Shale (Inputs)'!$AC$35</definedName>
    <definedName name="Depositional_Environments">'Depositional Environments'!$AY$12:$AY$26</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L4" i="25" l="1"/>
  <c r="T6" i="28" l="1"/>
  <c r="U6" i="28"/>
  <c r="V6" i="28"/>
  <c r="T7" i="28"/>
  <c r="U7" i="28"/>
  <c r="V7" i="28"/>
  <c r="T8" i="28"/>
  <c r="U8" i="28"/>
  <c r="V8" i="28"/>
  <c r="T9" i="28"/>
  <c r="U9" i="28"/>
  <c r="V9" i="28"/>
  <c r="T10" i="28"/>
  <c r="U10" i="28"/>
  <c r="V10" i="28"/>
  <c r="T11" i="28"/>
  <c r="U11" i="28"/>
  <c r="V11" i="28"/>
  <c r="T12" i="28"/>
  <c r="U12" i="28"/>
  <c r="V12" i="28"/>
  <c r="T13" i="28"/>
  <c r="U13" i="28"/>
  <c r="V13" i="28"/>
  <c r="T14" i="28"/>
  <c r="U14" i="28"/>
  <c r="V14" i="28"/>
  <c r="T15" i="28"/>
  <c r="U15" i="28"/>
  <c r="V15" i="28"/>
  <c r="T16" i="28"/>
  <c r="U16" i="28"/>
  <c r="V16" i="28"/>
  <c r="T17" i="28"/>
  <c r="U17" i="28"/>
  <c r="V17" i="28"/>
  <c r="T18" i="28"/>
  <c r="U18" i="28"/>
  <c r="V18" i="28"/>
  <c r="T19" i="28"/>
  <c r="U19" i="28"/>
  <c r="V19" i="28"/>
  <c r="T20" i="28"/>
  <c r="U20" i="28"/>
  <c r="V20" i="28"/>
  <c r="T21" i="28"/>
  <c r="U21" i="28"/>
  <c r="V21" i="28"/>
  <c r="T22" i="28"/>
  <c r="U22" i="28"/>
  <c r="V22" i="28"/>
  <c r="T23" i="28"/>
  <c r="U23" i="28"/>
  <c r="V23" i="28"/>
  <c r="T24" i="28"/>
  <c r="U24" i="28"/>
  <c r="V24" i="28"/>
  <c r="T25" i="28"/>
  <c r="U25" i="28"/>
  <c r="V25" i="28"/>
  <c r="T26" i="28"/>
  <c r="U26" i="28"/>
  <c r="V26" i="28"/>
  <c r="T27" i="28"/>
  <c r="U27" i="28"/>
  <c r="V27" i="28"/>
  <c r="T28" i="28"/>
  <c r="U28" i="28"/>
  <c r="V28" i="28"/>
  <c r="T29" i="28"/>
  <c r="U29" i="28"/>
  <c r="V29" i="28"/>
  <c r="T30" i="28"/>
  <c r="U30" i="28"/>
  <c r="V30" i="28"/>
  <c r="T31" i="28"/>
  <c r="U31" i="28"/>
  <c r="V31" i="28"/>
  <c r="T32" i="28"/>
  <c r="U32" i="28"/>
  <c r="V32" i="28"/>
  <c r="T33" i="28"/>
  <c r="U33" i="28"/>
  <c r="V33" i="28"/>
  <c r="T34" i="28"/>
  <c r="U34" i="28"/>
  <c r="V34" i="28"/>
  <c r="T35" i="28"/>
  <c r="U35" i="28"/>
  <c r="V35" i="28"/>
  <c r="T36" i="28"/>
  <c r="U36" i="28"/>
  <c r="V36" i="28"/>
  <c r="T37" i="28"/>
  <c r="U37" i="28"/>
  <c r="V37" i="28"/>
  <c r="T38" i="28"/>
  <c r="U38" i="28"/>
  <c r="V38" i="28"/>
  <c r="T39" i="28"/>
  <c r="U39" i="28"/>
  <c r="V39" i="28"/>
  <c r="T40" i="28"/>
  <c r="U40" i="28"/>
  <c r="V40" i="28"/>
  <c r="T41" i="28"/>
  <c r="U41" i="28"/>
  <c r="V41" i="28"/>
  <c r="T42" i="28"/>
  <c r="U42" i="28"/>
  <c r="V42" i="28"/>
  <c r="T43" i="28"/>
  <c r="U43" i="28"/>
  <c r="V43" i="28"/>
  <c r="T44" i="28"/>
  <c r="U44" i="28"/>
  <c r="V44" i="28"/>
  <c r="T45" i="28"/>
  <c r="U45" i="28"/>
  <c r="V45" i="28"/>
  <c r="T46" i="28"/>
  <c r="U46" i="28"/>
  <c r="V46" i="28"/>
  <c r="T47" i="28"/>
  <c r="U47" i="28"/>
  <c r="V47" i="28"/>
  <c r="T48" i="28"/>
  <c r="U48" i="28"/>
  <c r="V48" i="28"/>
  <c r="T49" i="28"/>
  <c r="U49" i="28"/>
  <c r="V49" i="28"/>
  <c r="T50" i="28"/>
  <c r="U50" i="28"/>
  <c r="V50" i="28"/>
  <c r="T51" i="28"/>
  <c r="U51" i="28"/>
  <c r="V51" i="28"/>
  <c r="T52" i="28"/>
  <c r="U52" i="28"/>
  <c r="V52" i="28"/>
  <c r="T53" i="28"/>
  <c r="U53" i="28"/>
  <c r="V53" i="28"/>
  <c r="T54" i="28"/>
  <c r="U54" i="28"/>
  <c r="V54" i="28"/>
  <c r="T55" i="28"/>
  <c r="U55" i="28"/>
  <c r="V55" i="28"/>
  <c r="T56" i="28"/>
  <c r="U56" i="28"/>
  <c r="V56" i="28"/>
  <c r="T57" i="28"/>
  <c r="U57" i="28"/>
  <c r="V57" i="28"/>
  <c r="T58" i="28"/>
  <c r="U58" i="28"/>
  <c r="V58" i="28"/>
  <c r="T59" i="28"/>
  <c r="U59" i="28"/>
  <c r="V59" i="28"/>
  <c r="T60" i="28"/>
  <c r="U60" i="28"/>
  <c r="V60" i="28"/>
  <c r="T61" i="28"/>
  <c r="U61" i="28"/>
  <c r="V61" i="28"/>
  <c r="T62" i="28"/>
  <c r="U62" i="28"/>
  <c r="V62" i="28"/>
  <c r="T63" i="28"/>
  <c r="U63" i="28"/>
  <c r="V63" i="28"/>
  <c r="T64" i="28"/>
  <c r="U64" i="28"/>
  <c r="V64" i="28"/>
  <c r="T65" i="28"/>
  <c r="U65" i="28"/>
  <c r="V65" i="28"/>
  <c r="T66" i="28"/>
  <c r="U66" i="28"/>
  <c r="V66" i="28"/>
  <c r="T67" i="28"/>
  <c r="U67" i="28"/>
  <c r="V67" i="28"/>
  <c r="T68" i="28"/>
  <c r="U68" i="28"/>
  <c r="V68" i="28"/>
  <c r="T69" i="28"/>
  <c r="U69" i="28"/>
  <c r="V69" i="28"/>
  <c r="T70" i="28"/>
  <c r="U70" i="28"/>
  <c r="V70" i="28"/>
  <c r="T71" i="28"/>
  <c r="U71" i="28"/>
  <c r="V71" i="28"/>
  <c r="T72" i="28"/>
  <c r="U72" i="28"/>
  <c r="V72" i="28"/>
  <c r="T73" i="28"/>
  <c r="U73" i="28"/>
  <c r="V73" i="28"/>
  <c r="T74" i="28"/>
  <c r="U74" i="28"/>
  <c r="V74" i="28"/>
  <c r="T75" i="28"/>
  <c r="U75" i="28"/>
  <c r="V75" i="28"/>
  <c r="T76" i="28"/>
  <c r="U76" i="28"/>
  <c r="V76" i="28"/>
  <c r="T77" i="28"/>
  <c r="U77" i="28"/>
  <c r="V77" i="28"/>
  <c r="T78" i="28"/>
  <c r="U78" i="28"/>
  <c r="V78" i="28"/>
  <c r="T79" i="28"/>
  <c r="U79" i="28"/>
  <c r="V79" i="28"/>
  <c r="T80" i="28"/>
  <c r="U80" i="28"/>
  <c r="V80" i="28"/>
  <c r="T81" i="28"/>
  <c r="U81" i="28"/>
  <c r="V81" i="28"/>
  <c r="T82" i="28"/>
  <c r="U82" i="28"/>
  <c r="V82" i="28"/>
  <c r="T83" i="28"/>
  <c r="U83" i="28"/>
  <c r="V83" i="28"/>
  <c r="T84" i="28"/>
  <c r="U84" i="28"/>
  <c r="V84" i="28"/>
  <c r="T85" i="28"/>
  <c r="U85" i="28"/>
  <c r="V85" i="28"/>
  <c r="T86" i="28"/>
  <c r="U86" i="28"/>
  <c r="V86" i="28"/>
  <c r="T87" i="28"/>
  <c r="U87" i="28"/>
  <c r="V87" i="28"/>
  <c r="T88" i="28"/>
  <c r="U88" i="28"/>
  <c r="V88" i="28"/>
  <c r="T89" i="28"/>
  <c r="U89" i="28"/>
  <c r="V89" i="28"/>
  <c r="T90" i="28"/>
  <c r="U90" i="28"/>
  <c r="V90" i="28"/>
  <c r="T91" i="28"/>
  <c r="U91" i="28"/>
  <c r="V91" i="28"/>
  <c r="T92" i="28"/>
  <c r="U92" i="28"/>
  <c r="V92" i="28"/>
  <c r="T93" i="28"/>
  <c r="U93" i="28"/>
  <c r="V93" i="28"/>
  <c r="T94" i="28"/>
  <c r="U94" i="28"/>
  <c r="V94" i="28"/>
  <c r="T95" i="28"/>
  <c r="U95" i="28"/>
  <c r="V95" i="28"/>
  <c r="T96" i="28"/>
  <c r="U96" i="28"/>
  <c r="V96" i="28"/>
  <c r="T97" i="28"/>
  <c r="U97" i="28"/>
  <c r="V97" i="28"/>
  <c r="T98" i="28"/>
  <c r="U98" i="28"/>
  <c r="V98" i="28"/>
  <c r="T99" i="28"/>
  <c r="U99" i="28"/>
  <c r="V99" i="28"/>
  <c r="T100" i="28"/>
  <c r="U100" i="28"/>
  <c r="V100" i="28"/>
  <c r="T101" i="28"/>
  <c r="U101" i="28"/>
  <c r="V101" i="28"/>
  <c r="T102" i="28"/>
  <c r="U102" i="28"/>
  <c r="V102" i="28"/>
  <c r="T103" i="28"/>
  <c r="U103" i="28"/>
  <c r="V103" i="28"/>
  <c r="T104" i="28"/>
  <c r="U104" i="28"/>
  <c r="V104" i="28"/>
  <c r="T105" i="28"/>
  <c r="U105" i="28"/>
  <c r="V105" i="28"/>
  <c r="T106" i="28"/>
  <c r="U106" i="28"/>
  <c r="V106" i="28"/>
  <c r="T107" i="28"/>
  <c r="U107" i="28"/>
  <c r="V107" i="28"/>
  <c r="T108" i="28"/>
  <c r="U108" i="28"/>
  <c r="V108" i="28"/>
  <c r="T109" i="28"/>
  <c r="U109" i="28"/>
  <c r="V109" i="28"/>
  <c r="T110" i="28"/>
  <c r="U110" i="28"/>
  <c r="V110" i="28"/>
  <c r="T111" i="28"/>
  <c r="U111" i="28"/>
  <c r="V111" i="28"/>
  <c r="T112" i="28"/>
  <c r="U112" i="28"/>
  <c r="V112" i="28"/>
  <c r="T113" i="28"/>
  <c r="U113" i="28"/>
  <c r="V113" i="28"/>
  <c r="T114" i="28"/>
  <c r="U114" i="28"/>
  <c r="V114" i="28"/>
  <c r="T115" i="28"/>
  <c r="U115" i="28"/>
  <c r="V115" i="28"/>
  <c r="T116" i="28"/>
  <c r="U116" i="28"/>
  <c r="V116" i="28"/>
  <c r="T117" i="28"/>
  <c r="U117" i="28"/>
  <c r="V117" i="28"/>
  <c r="T118" i="28"/>
  <c r="U118" i="28"/>
  <c r="V118" i="28"/>
  <c r="T119" i="28"/>
  <c r="U119" i="28"/>
  <c r="V119" i="28"/>
  <c r="T120" i="28"/>
  <c r="U120" i="28"/>
  <c r="V120" i="28"/>
  <c r="T121" i="28"/>
  <c r="U121" i="28"/>
  <c r="V121" i="28"/>
  <c r="T122" i="28"/>
  <c r="U122" i="28"/>
  <c r="V122" i="28"/>
  <c r="T123" i="28"/>
  <c r="U123" i="28"/>
  <c r="V123" i="28"/>
  <c r="T124" i="28"/>
  <c r="U124" i="28"/>
  <c r="V124" i="28"/>
  <c r="T125" i="28"/>
  <c r="U125" i="28"/>
  <c r="V125" i="28"/>
  <c r="T126" i="28"/>
  <c r="U126" i="28"/>
  <c r="V126" i="28"/>
  <c r="T127" i="28"/>
  <c r="U127" i="28"/>
  <c r="V127" i="28"/>
  <c r="T128" i="28"/>
  <c r="U128" i="28"/>
  <c r="V128" i="28"/>
  <c r="T129" i="28"/>
  <c r="U129" i="28"/>
  <c r="V129" i="28"/>
  <c r="T130" i="28"/>
  <c r="U130" i="28"/>
  <c r="V130" i="28"/>
  <c r="T131" i="28"/>
  <c r="U131" i="28"/>
  <c r="V131" i="28"/>
  <c r="T132" i="28"/>
  <c r="U132" i="28"/>
  <c r="V132" i="28"/>
  <c r="T133" i="28"/>
  <c r="U133" i="28"/>
  <c r="V133" i="28"/>
  <c r="T134" i="28"/>
  <c r="U134" i="28"/>
  <c r="V134" i="28"/>
  <c r="T135" i="28"/>
  <c r="U135" i="28"/>
  <c r="V135" i="28"/>
  <c r="T136" i="28"/>
  <c r="U136" i="28"/>
  <c r="V136" i="28"/>
  <c r="T137" i="28"/>
  <c r="U137" i="28"/>
  <c r="V137" i="28"/>
  <c r="T138" i="28"/>
  <c r="U138" i="28"/>
  <c r="V138" i="28"/>
  <c r="T139" i="28"/>
  <c r="U139" i="28"/>
  <c r="V139" i="28"/>
  <c r="T140" i="28"/>
  <c r="U140" i="28"/>
  <c r="V140" i="28"/>
  <c r="T141" i="28"/>
  <c r="U141" i="28"/>
  <c r="V141" i="28"/>
  <c r="T142" i="28"/>
  <c r="U142" i="28"/>
  <c r="V142" i="28"/>
  <c r="T143" i="28"/>
  <c r="U143" i="28"/>
  <c r="V143" i="28"/>
  <c r="T144" i="28"/>
  <c r="U144" i="28"/>
  <c r="V144" i="28"/>
  <c r="T145" i="28"/>
  <c r="U145" i="28"/>
  <c r="V145" i="28"/>
  <c r="T146" i="28"/>
  <c r="U146" i="28"/>
  <c r="V146" i="28"/>
  <c r="T147" i="28"/>
  <c r="U147" i="28"/>
  <c r="V147" i="28"/>
  <c r="T148" i="28"/>
  <c r="U148" i="28"/>
  <c r="V148" i="28"/>
  <c r="T149" i="28"/>
  <c r="U149" i="28"/>
  <c r="V149" i="28"/>
  <c r="T150" i="28"/>
  <c r="U150" i="28"/>
  <c r="V150" i="28"/>
  <c r="T151" i="28"/>
  <c r="U151" i="28"/>
  <c r="V151" i="28"/>
  <c r="T152" i="28"/>
  <c r="U152" i="28"/>
  <c r="V152" i="28"/>
  <c r="T153" i="28"/>
  <c r="U153" i="28"/>
  <c r="V153" i="28"/>
  <c r="T154" i="28"/>
  <c r="U154" i="28"/>
  <c r="V154" i="28"/>
  <c r="T155" i="28"/>
  <c r="U155" i="28"/>
  <c r="V155" i="28"/>
  <c r="T156" i="28"/>
  <c r="U156" i="28"/>
  <c r="V156" i="28"/>
  <c r="T157" i="28"/>
  <c r="U157" i="28"/>
  <c r="V157" i="28"/>
  <c r="T158" i="28"/>
  <c r="U158" i="28"/>
  <c r="V158" i="28"/>
  <c r="T159" i="28"/>
  <c r="U159" i="28"/>
  <c r="V159" i="28"/>
  <c r="T160" i="28"/>
  <c r="U160" i="28"/>
  <c r="V160" i="28"/>
  <c r="T161" i="28"/>
  <c r="U161" i="28"/>
  <c r="V161" i="28"/>
  <c r="T162" i="28"/>
  <c r="U162" i="28"/>
  <c r="V162" i="28"/>
  <c r="T163" i="28"/>
  <c r="U163" i="28"/>
  <c r="V163" i="28"/>
  <c r="T164" i="28"/>
  <c r="U164" i="28"/>
  <c r="V164" i="28"/>
  <c r="T165" i="28"/>
  <c r="U165" i="28"/>
  <c r="V165" i="28"/>
  <c r="T166" i="28"/>
  <c r="U166" i="28"/>
  <c r="V166" i="28"/>
  <c r="T167" i="28"/>
  <c r="U167" i="28"/>
  <c r="V167" i="28"/>
  <c r="T168" i="28"/>
  <c r="U168" i="28"/>
  <c r="V168" i="28"/>
  <c r="T169" i="28"/>
  <c r="U169" i="28"/>
  <c r="V169" i="28"/>
  <c r="T170" i="28"/>
  <c r="U170" i="28"/>
  <c r="V170" i="28"/>
  <c r="T171" i="28"/>
  <c r="U171" i="28"/>
  <c r="V171" i="28"/>
  <c r="T172" i="28"/>
  <c r="U172" i="28"/>
  <c r="V172" i="28"/>
  <c r="T173" i="28"/>
  <c r="U173" i="28"/>
  <c r="V173" i="28"/>
  <c r="T174" i="28"/>
  <c r="U174" i="28"/>
  <c r="V174" i="28"/>
  <c r="T175" i="28"/>
  <c r="U175" i="28"/>
  <c r="V175" i="28"/>
  <c r="T176" i="28"/>
  <c r="U176" i="28"/>
  <c r="V176" i="28"/>
  <c r="T177" i="28"/>
  <c r="U177" i="28"/>
  <c r="V177" i="28"/>
  <c r="T178" i="28"/>
  <c r="U178" i="28"/>
  <c r="V178" i="28"/>
  <c r="T179" i="28"/>
  <c r="U179" i="28"/>
  <c r="V179" i="28"/>
  <c r="T180" i="28"/>
  <c r="U180" i="28"/>
  <c r="V180" i="28"/>
  <c r="T181" i="28"/>
  <c r="U181" i="28"/>
  <c r="V181" i="28"/>
  <c r="T182" i="28"/>
  <c r="U182" i="28"/>
  <c r="V182" i="28"/>
  <c r="T183" i="28"/>
  <c r="U183" i="28"/>
  <c r="V183" i="28"/>
  <c r="T184" i="28"/>
  <c r="U184" i="28"/>
  <c r="V184" i="28"/>
  <c r="T185" i="28"/>
  <c r="U185" i="28"/>
  <c r="V185" i="28"/>
  <c r="T186" i="28"/>
  <c r="U186" i="28"/>
  <c r="V186" i="28"/>
  <c r="T187" i="28"/>
  <c r="U187" i="28"/>
  <c r="V187" i="28"/>
  <c r="T188" i="28"/>
  <c r="U188" i="28"/>
  <c r="V188" i="28"/>
  <c r="T189" i="28"/>
  <c r="U189" i="28"/>
  <c r="V189" i="28"/>
  <c r="T190" i="28"/>
  <c r="U190" i="28"/>
  <c r="V190" i="28"/>
  <c r="T191" i="28"/>
  <c r="U191" i="28"/>
  <c r="V191" i="28"/>
  <c r="T192" i="28"/>
  <c r="U192" i="28"/>
  <c r="V192" i="28"/>
  <c r="T193" i="28"/>
  <c r="U193" i="28"/>
  <c r="V193" i="28"/>
  <c r="T194" i="28"/>
  <c r="U194" i="28"/>
  <c r="V194" i="28"/>
  <c r="T195" i="28"/>
  <c r="U195" i="28"/>
  <c r="V195" i="28"/>
  <c r="T196" i="28"/>
  <c r="U196" i="28"/>
  <c r="V196" i="28"/>
  <c r="T197" i="28"/>
  <c r="U197" i="28"/>
  <c r="V197" i="28"/>
  <c r="T198" i="28"/>
  <c r="U198" i="28"/>
  <c r="V198" i="28"/>
  <c r="T199" i="28"/>
  <c r="U199" i="28"/>
  <c r="V199" i="28"/>
  <c r="T200" i="28"/>
  <c r="U200" i="28"/>
  <c r="V200" i="28"/>
  <c r="T201" i="28"/>
  <c r="U201" i="28"/>
  <c r="V201" i="28"/>
  <c r="T202" i="28"/>
  <c r="U202" i="28"/>
  <c r="V202" i="28"/>
  <c r="T203" i="28"/>
  <c r="U203" i="28"/>
  <c r="V203" i="28"/>
  <c r="T204" i="28"/>
  <c r="U204" i="28"/>
  <c r="V204" i="28"/>
  <c r="T205" i="28"/>
  <c r="U205" i="28"/>
  <c r="V205" i="28"/>
  <c r="T206" i="28"/>
  <c r="U206" i="28"/>
  <c r="V206" i="28"/>
  <c r="T207" i="28"/>
  <c r="U207" i="28"/>
  <c r="V207" i="28"/>
  <c r="T208" i="28"/>
  <c r="U208" i="28"/>
  <c r="V208" i="28"/>
  <c r="T209" i="28"/>
  <c r="U209" i="28"/>
  <c r="V209" i="28"/>
  <c r="T210" i="28"/>
  <c r="U210" i="28"/>
  <c r="V210" i="28"/>
  <c r="T211" i="28"/>
  <c r="U211" i="28"/>
  <c r="V211" i="28"/>
  <c r="T212" i="28"/>
  <c r="U212" i="28"/>
  <c r="V212" i="28"/>
  <c r="T213" i="28"/>
  <c r="U213" i="28"/>
  <c r="V213" i="28"/>
  <c r="T214" i="28"/>
  <c r="U214" i="28"/>
  <c r="V214" i="28"/>
  <c r="T215" i="28"/>
  <c r="U215" i="28"/>
  <c r="V215" i="28"/>
  <c r="T216" i="28"/>
  <c r="U216" i="28"/>
  <c r="V216" i="28"/>
  <c r="T217" i="28"/>
  <c r="U217" i="28"/>
  <c r="V217" i="28"/>
  <c r="T218" i="28"/>
  <c r="U218" i="28"/>
  <c r="V218" i="28"/>
  <c r="T219" i="28"/>
  <c r="U219" i="28"/>
  <c r="V219" i="28"/>
  <c r="T220" i="28"/>
  <c r="U220" i="28"/>
  <c r="V220" i="28"/>
  <c r="T221" i="28"/>
  <c r="U221" i="28"/>
  <c r="V221" i="28"/>
  <c r="T222" i="28"/>
  <c r="U222" i="28"/>
  <c r="V222" i="28"/>
  <c r="T223" i="28"/>
  <c r="U223" i="28"/>
  <c r="V223" i="28"/>
  <c r="T224" i="28"/>
  <c r="U224" i="28"/>
  <c r="V224" i="28"/>
  <c r="T225" i="28"/>
  <c r="U225" i="28"/>
  <c r="V225" i="28"/>
  <c r="T226" i="28"/>
  <c r="U226" i="28"/>
  <c r="V226" i="28"/>
  <c r="T227" i="28"/>
  <c r="U227" i="28"/>
  <c r="V227" i="28"/>
  <c r="T228" i="28"/>
  <c r="U228" i="28"/>
  <c r="V228" i="28"/>
  <c r="T229" i="28"/>
  <c r="U229" i="28"/>
  <c r="V229" i="28"/>
  <c r="T230" i="28"/>
  <c r="U230" i="28"/>
  <c r="V230" i="28"/>
  <c r="T231" i="28"/>
  <c r="U231" i="28"/>
  <c r="V231" i="28"/>
  <c r="T232" i="28"/>
  <c r="U232" i="28"/>
  <c r="V232" i="28"/>
  <c r="T233" i="28"/>
  <c r="U233" i="28"/>
  <c r="V233" i="28"/>
  <c r="T234" i="28"/>
  <c r="U234" i="28"/>
  <c r="V234" i="28"/>
  <c r="T235" i="28"/>
  <c r="U235" i="28"/>
  <c r="V235" i="28"/>
  <c r="T236" i="28"/>
  <c r="U236" i="28"/>
  <c r="V236" i="28"/>
  <c r="T237" i="28"/>
  <c r="U237" i="28"/>
  <c r="V237" i="28"/>
  <c r="T238" i="28"/>
  <c r="U238" i="28"/>
  <c r="V238" i="28"/>
  <c r="T239" i="28"/>
  <c r="U239" i="28"/>
  <c r="V239" i="28"/>
  <c r="T240" i="28"/>
  <c r="U240" i="28"/>
  <c r="V240" i="28"/>
  <c r="T241" i="28"/>
  <c r="U241" i="28"/>
  <c r="V241" i="28"/>
  <c r="T242" i="28"/>
  <c r="U242" i="28"/>
  <c r="V242" i="28"/>
  <c r="T243" i="28"/>
  <c r="U243" i="28"/>
  <c r="V243" i="28"/>
  <c r="T244" i="28"/>
  <c r="U244" i="28"/>
  <c r="V244" i="28"/>
  <c r="T245" i="28"/>
  <c r="U245" i="28"/>
  <c r="V245" i="28"/>
  <c r="T246" i="28"/>
  <c r="U246" i="28"/>
  <c r="V246" i="28"/>
  <c r="T247" i="28"/>
  <c r="U247" i="28"/>
  <c r="V247" i="28"/>
  <c r="T248" i="28"/>
  <c r="U248" i="28"/>
  <c r="V248" i="28"/>
  <c r="T249" i="28"/>
  <c r="U249" i="28"/>
  <c r="V249" i="28"/>
  <c r="T250" i="28"/>
  <c r="U250" i="28"/>
  <c r="V250" i="28"/>
  <c r="T251" i="28"/>
  <c r="U251" i="28"/>
  <c r="V251" i="28"/>
  <c r="T252" i="28"/>
  <c r="U252" i="28"/>
  <c r="V252" i="28"/>
  <c r="T253" i="28"/>
  <c r="U253" i="28"/>
  <c r="V253" i="28"/>
  <c r="T254" i="28"/>
  <c r="U254" i="28"/>
  <c r="V254" i="28"/>
  <c r="T255" i="28"/>
  <c r="U255" i="28"/>
  <c r="V255" i="28"/>
  <c r="T256" i="28"/>
  <c r="U256" i="28"/>
  <c r="V256" i="28"/>
  <c r="T257" i="28"/>
  <c r="U257" i="28"/>
  <c r="V257" i="28"/>
  <c r="T258" i="28"/>
  <c r="U258" i="28"/>
  <c r="V258" i="28"/>
  <c r="T259" i="28"/>
  <c r="U259" i="28"/>
  <c r="V259" i="28"/>
  <c r="T260" i="28"/>
  <c r="U260" i="28"/>
  <c r="V260" i="28"/>
  <c r="T261" i="28"/>
  <c r="U261" i="28"/>
  <c r="V261" i="28"/>
  <c r="T262" i="28"/>
  <c r="U262" i="28"/>
  <c r="V262" i="28"/>
  <c r="T263" i="28"/>
  <c r="U263" i="28"/>
  <c r="V263" i="28"/>
  <c r="T264" i="28"/>
  <c r="U264" i="28"/>
  <c r="V264" i="28"/>
  <c r="T265" i="28"/>
  <c r="U265" i="28"/>
  <c r="V265" i="28"/>
  <c r="T266" i="28"/>
  <c r="U266" i="28"/>
  <c r="V266" i="28"/>
  <c r="T267" i="28"/>
  <c r="U267" i="28"/>
  <c r="V267" i="28"/>
  <c r="T268" i="28"/>
  <c r="U268" i="28"/>
  <c r="V268" i="28"/>
  <c r="T269" i="28"/>
  <c r="U269" i="28"/>
  <c r="V269" i="28"/>
  <c r="T270" i="28"/>
  <c r="U270" i="28"/>
  <c r="V270" i="28"/>
  <c r="T271" i="28"/>
  <c r="U271" i="28"/>
  <c r="V271" i="28"/>
  <c r="T272" i="28"/>
  <c r="U272" i="28"/>
  <c r="V272" i="28"/>
  <c r="T273" i="28"/>
  <c r="U273" i="28"/>
  <c r="V273" i="28"/>
  <c r="T274" i="28"/>
  <c r="U274" i="28"/>
  <c r="V274" i="28"/>
  <c r="T275" i="28"/>
  <c r="U275" i="28"/>
  <c r="V275" i="28"/>
  <c r="T276" i="28"/>
  <c r="U276" i="28"/>
  <c r="V276" i="28"/>
  <c r="T277" i="28"/>
  <c r="U277" i="28"/>
  <c r="V277" i="28"/>
  <c r="T278" i="28"/>
  <c r="U278" i="28"/>
  <c r="V278" i="28"/>
  <c r="T279" i="28"/>
  <c r="U279" i="28"/>
  <c r="V279" i="28"/>
  <c r="T280" i="28"/>
  <c r="U280" i="28"/>
  <c r="V280" i="28"/>
  <c r="T281" i="28"/>
  <c r="U281" i="28"/>
  <c r="V281" i="28"/>
  <c r="T282" i="28"/>
  <c r="U282" i="28"/>
  <c r="V282" i="28"/>
  <c r="T283" i="28"/>
  <c r="U283" i="28"/>
  <c r="V283" i="28"/>
  <c r="T284" i="28"/>
  <c r="U284" i="28"/>
  <c r="V284" i="28"/>
  <c r="T285" i="28"/>
  <c r="U285" i="28"/>
  <c r="V285" i="28"/>
  <c r="T286" i="28"/>
  <c r="U286" i="28"/>
  <c r="V286" i="28"/>
  <c r="T287" i="28"/>
  <c r="U287" i="28"/>
  <c r="V287" i="28"/>
  <c r="T288" i="28"/>
  <c r="U288" i="28"/>
  <c r="V288" i="28"/>
  <c r="T289" i="28"/>
  <c r="U289" i="28"/>
  <c r="V289" i="28"/>
  <c r="T290" i="28"/>
  <c r="U290" i="28"/>
  <c r="V290" i="28"/>
  <c r="T291" i="28"/>
  <c r="U291" i="28"/>
  <c r="V291" i="28"/>
  <c r="T292" i="28"/>
  <c r="U292" i="28"/>
  <c r="V292" i="28"/>
  <c r="T293" i="28"/>
  <c r="U293" i="28"/>
  <c r="V293" i="28"/>
  <c r="T294" i="28"/>
  <c r="U294" i="28"/>
  <c r="V294" i="28"/>
  <c r="T295" i="28"/>
  <c r="U295" i="28"/>
  <c r="V295" i="28"/>
  <c r="T296" i="28"/>
  <c r="U296" i="28"/>
  <c r="V296" i="28"/>
  <c r="T297" i="28"/>
  <c r="U297" i="28"/>
  <c r="V297" i="28"/>
  <c r="T298" i="28"/>
  <c r="U298" i="28"/>
  <c r="V298" i="28"/>
  <c r="T299" i="28"/>
  <c r="U299" i="28"/>
  <c r="V299" i="28"/>
  <c r="T300" i="28"/>
  <c r="U300" i="28"/>
  <c r="V300" i="28"/>
  <c r="T301" i="28"/>
  <c r="U301" i="28"/>
  <c r="V301" i="28"/>
  <c r="T302" i="28"/>
  <c r="U302" i="28"/>
  <c r="V302" i="28"/>
  <c r="T303" i="28"/>
  <c r="U303" i="28"/>
  <c r="V303" i="28"/>
  <c r="U4" i="28"/>
  <c r="V4" i="28"/>
  <c r="U5" i="28"/>
  <c r="V5" i="28"/>
  <c r="T4" i="28"/>
  <c r="T5" i="28"/>
  <c r="CI11" i="10" l="1"/>
  <c r="CH11" i="10"/>
  <c r="BX12" i="10"/>
  <c r="BL11" i="10"/>
  <c r="C8" i="23"/>
  <c r="BT8" i="23"/>
  <c r="HU7" i="23" l="1"/>
  <c r="HT7" i="23"/>
  <c r="HS7" i="23"/>
  <c r="HR7" i="23"/>
  <c r="HQ7" i="23"/>
  <c r="IE8" i="23"/>
  <c r="HI10" i="23" l="1"/>
  <c r="HJ10" i="23"/>
  <c r="HI11" i="23"/>
  <c r="HU11" i="23" s="1"/>
  <c r="HJ11" i="23"/>
  <c r="HI12" i="23"/>
  <c r="HJ12" i="23"/>
  <c r="HI13" i="23"/>
  <c r="HU13" i="23" s="1"/>
  <c r="HJ13" i="23"/>
  <c r="HI14" i="23"/>
  <c r="HJ14" i="23"/>
  <c r="HI15" i="23"/>
  <c r="HU15" i="23" s="1"/>
  <c r="HJ15" i="23"/>
  <c r="HI16" i="23"/>
  <c r="HJ16" i="23"/>
  <c r="HI17" i="23"/>
  <c r="HU17" i="23" s="1"/>
  <c r="HJ17" i="23"/>
  <c r="HI18" i="23"/>
  <c r="HJ18" i="23"/>
  <c r="HI19" i="23"/>
  <c r="HU19" i="23" s="1"/>
  <c r="HJ19" i="23"/>
  <c r="HI20" i="23"/>
  <c r="HJ20" i="23"/>
  <c r="HI21" i="23"/>
  <c r="HU21" i="23" s="1"/>
  <c r="HJ21" i="23"/>
  <c r="HI22" i="23"/>
  <c r="HJ22" i="23"/>
  <c r="HI23" i="23"/>
  <c r="HU23" i="23" s="1"/>
  <c r="HJ23" i="23"/>
  <c r="HI24" i="23"/>
  <c r="HJ24" i="23"/>
  <c r="HI25" i="23"/>
  <c r="HU25" i="23" s="1"/>
  <c r="HJ25" i="23"/>
  <c r="HI26" i="23"/>
  <c r="HJ26" i="23"/>
  <c r="HI27" i="23"/>
  <c r="HU27" i="23" s="1"/>
  <c r="HJ27" i="23"/>
  <c r="HI28" i="23"/>
  <c r="HJ28" i="23"/>
  <c r="HI29" i="23"/>
  <c r="HU29" i="23" s="1"/>
  <c r="HJ29" i="23"/>
  <c r="HI30" i="23"/>
  <c r="HJ30" i="23"/>
  <c r="HI31" i="23"/>
  <c r="HU31" i="23" s="1"/>
  <c r="HJ31" i="23"/>
  <c r="HI32" i="23"/>
  <c r="HJ32" i="23"/>
  <c r="HI33" i="23"/>
  <c r="HU33" i="23" s="1"/>
  <c r="HJ33" i="23"/>
  <c r="HI34" i="23"/>
  <c r="HJ34" i="23"/>
  <c r="HI35" i="23"/>
  <c r="HU35" i="23" s="1"/>
  <c r="HJ35" i="23"/>
  <c r="HI36" i="23"/>
  <c r="HJ36" i="23"/>
  <c r="HI37" i="23"/>
  <c r="HU37" i="23" s="1"/>
  <c r="HJ37" i="23"/>
  <c r="HI38" i="23"/>
  <c r="HJ38" i="23"/>
  <c r="HI39" i="23"/>
  <c r="HU39" i="23" s="1"/>
  <c r="HJ39" i="23"/>
  <c r="HI40" i="23"/>
  <c r="HJ40" i="23"/>
  <c r="HI41" i="23"/>
  <c r="HU41" i="23" s="1"/>
  <c r="HJ41" i="23"/>
  <c r="HI42" i="23"/>
  <c r="HJ42" i="23"/>
  <c r="HI43" i="23"/>
  <c r="HU43" i="23" s="1"/>
  <c r="HJ43" i="23"/>
  <c r="HI44" i="23"/>
  <c r="HJ44" i="23"/>
  <c r="HI45" i="23"/>
  <c r="HU45" i="23" s="1"/>
  <c r="HJ45" i="23"/>
  <c r="HI46" i="23"/>
  <c r="HJ46" i="23"/>
  <c r="HI47" i="23"/>
  <c r="HU47" i="23" s="1"/>
  <c r="HJ47" i="23"/>
  <c r="HI48" i="23"/>
  <c r="HJ48" i="23"/>
  <c r="HI49" i="23"/>
  <c r="HU49" i="23" s="1"/>
  <c r="HJ49" i="23"/>
  <c r="HI50" i="23"/>
  <c r="HJ50" i="23"/>
  <c r="HI51" i="23"/>
  <c r="HU51" i="23" s="1"/>
  <c r="HJ51" i="23"/>
  <c r="HI52" i="23"/>
  <c r="HJ52" i="23"/>
  <c r="HI53" i="23"/>
  <c r="HU53" i="23" s="1"/>
  <c r="HJ53" i="23"/>
  <c r="HI54" i="23"/>
  <c r="HJ54" i="23"/>
  <c r="HI55" i="23"/>
  <c r="HU55" i="23" s="1"/>
  <c r="HJ55" i="23"/>
  <c r="HI56" i="23"/>
  <c r="HJ56" i="23"/>
  <c r="HI57" i="23"/>
  <c r="HU57" i="23" s="1"/>
  <c r="HJ57" i="23"/>
  <c r="HI58" i="23"/>
  <c r="HJ58" i="23"/>
  <c r="HI59" i="23"/>
  <c r="HU59" i="23" s="1"/>
  <c r="HJ59" i="23"/>
  <c r="HI60" i="23"/>
  <c r="HJ60" i="23"/>
  <c r="HI61" i="23"/>
  <c r="HU61" i="23" s="1"/>
  <c r="HJ61" i="23"/>
  <c r="HI62" i="23"/>
  <c r="HJ62" i="23"/>
  <c r="HI63" i="23"/>
  <c r="HU63" i="23" s="1"/>
  <c r="HJ63" i="23"/>
  <c r="HI64" i="23"/>
  <c r="HJ64" i="23"/>
  <c r="HI65" i="23"/>
  <c r="HU65" i="23" s="1"/>
  <c r="HJ65" i="23"/>
  <c r="HI66" i="23"/>
  <c r="HJ66" i="23"/>
  <c r="HI67" i="23"/>
  <c r="HU67" i="23" s="1"/>
  <c r="HJ67" i="23"/>
  <c r="HI68" i="23"/>
  <c r="HJ68" i="23"/>
  <c r="HI69" i="23"/>
  <c r="HU69" i="23" s="1"/>
  <c r="HJ69" i="23"/>
  <c r="HI70" i="23"/>
  <c r="HJ70" i="23"/>
  <c r="HI71" i="23"/>
  <c r="HU71" i="23" s="1"/>
  <c r="HJ71" i="23"/>
  <c r="HI72" i="23"/>
  <c r="HJ72" i="23"/>
  <c r="HI73" i="23"/>
  <c r="HU73" i="23" s="1"/>
  <c r="HJ73" i="23"/>
  <c r="HI74" i="23"/>
  <c r="HJ74" i="23"/>
  <c r="HI75" i="23"/>
  <c r="HU75" i="23" s="1"/>
  <c r="HJ75" i="23"/>
  <c r="HI76" i="23"/>
  <c r="HJ76" i="23"/>
  <c r="HI77" i="23"/>
  <c r="HU77" i="23" s="1"/>
  <c r="HJ77" i="23"/>
  <c r="HI78" i="23"/>
  <c r="HJ78" i="23"/>
  <c r="HI79" i="23"/>
  <c r="HU79" i="23" s="1"/>
  <c r="HJ79" i="23"/>
  <c r="HI80" i="23"/>
  <c r="HJ80" i="23"/>
  <c r="HI81" i="23"/>
  <c r="HU81" i="23" s="1"/>
  <c r="HJ81" i="23"/>
  <c r="HI82" i="23"/>
  <c r="HJ82" i="23"/>
  <c r="HI83" i="23"/>
  <c r="HU83" i="23" s="1"/>
  <c r="HJ83" i="23"/>
  <c r="HI84" i="23"/>
  <c r="HJ84" i="23"/>
  <c r="HI85" i="23"/>
  <c r="HU85" i="23" s="1"/>
  <c r="HJ85" i="23"/>
  <c r="HI86" i="23"/>
  <c r="HJ86" i="23"/>
  <c r="HI87" i="23"/>
  <c r="HU87" i="23" s="1"/>
  <c r="HJ87" i="23"/>
  <c r="HI88" i="23"/>
  <c r="HJ88" i="23"/>
  <c r="HI89" i="23"/>
  <c r="HU89" i="23" s="1"/>
  <c r="HJ89" i="23"/>
  <c r="HI90" i="23"/>
  <c r="HU90" i="23" s="1"/>
  <c r="HJ90" i="23"/>
  <c r="HI91" i="23"/>
  <c r="HU91" i="23" s="1"/>
  <c r="HJ91" i="23"/>
  <c r="HI92" i="23"/>
  <c r="HU92" i="23" s="1"/>
  <c r="HJ92" i="23"/>
  <c r="HI93" i="23"/>
  <c r="HU93" i="23" s="1"/>
  <c r="HJ93" i="23"/>
  <c r="HI94" i="23"/>
  <c r="HU94" i="23" s="1"/>
  <c r="HJ94" i="23"/>
  <c r="HI95" i="23"/>
  <c r="HU95" i="23" s="1"/>
  <c r="HJ95" i="23"/>
  <c r="HI96" i="23"/>
  <c r="HU96" i="23" s="1"/>
  <c r="HJ96" i="23"/>
  <c r="HI97" i="23"/>
  <c r="HU97" i="23" s="1"/>
  <c r="HJ97" i="23"/>
  <c r="HI98" i="23"/>
  <c r="HU98" i="23" s="1"/>
  <c r="HJ98" i="23"/>
  <c r="HI99" i="23"/>
  <c r="HU99" i="23" s="1"/>
  <c r="HJ99" i="23"/>
  <c r="HI100" i="23"/>
  <c r="HU100" i="23" s="1"/>
  <c r="HJ100" i="23"/>
  <c r="HI101" i="23"/>
  <c r="HU101" i="23" s="1"/>
  <c r="HJ101" i="23"/>
  <c r="HI102" i="23"/>
  <c r="HU102" i="23" s="1"/>
  <c r="HJ102" i="23"/>
  <c r="HI103" i="23"/>
  <c r="HU103" i="23" s="1"/>
  <c r="HJ103" i="23"/>
  <c r="HI104" i="23"/>
  <c r="HU104" i="23" s="1"/>
  <c r="HJ104" i="23"/>
  <c r="HI105" i="23"/>
  <c r="HU105" i="23" s="1"/>
  <c r="HJ105" i="23"/>
  <c r="HI106" i="23"/>
  <c r="HU106" i="23" s="1"/>
  <c r="HJ106" i="23"/>
  <c r="HI107" i="23"/>
  <c r="HU107" i="23" s="1"/>
  <c r="HJ107" i="23"/>
  <c r="HI108" i="23"/>
  <c r="HU108" i="23" s="1"/>
  <c r="HJ108" i="23"/>
  <c r="HI109" i="23"/>
  <c r="HU109" i="23" s="1"/>
  <c r="HJ109" i="23"/>
  <c r="HI110" i="23"/>
  <c r="HU110" i="23" s="1"/>
  <c r="HJ110" i="23"/>
  <c r="HI111" i="23"/>
  <c r="HU111" i="23" s="1"/>
  <c r="HJ111" i="23"/>
  <c r="HI112" i="23"/>
  <c r="HU112" i="23" s="1"/>
  <c r="HJ112" i="23"/>
  <c r="HI113" i="23"/>
  <c r="HU113" i="23" s="1"/>
  <c r="HJ113" i="23"/>
  <c r="HI114" i="23"/>
  <c r="HU114" i="23" s="1"/>
  <c r="HJ114" i="23"/>
  <c r="HI115" i="23"/>
  <c r="HU115" i="23" s="1"/>
  <c r="HJ115" i="23"/>
  <c r="HI116" i="23"/>
  <c r="HU116" i="23" s="1"/>
  <c r="HJ116" i="23"/>
  <c r="HI117" i="23"/>
  <c r="HU117" i="23" s="1"/>
  <c r="HJ117" i="23"/>
  <c r="HI118" i="23"/>
  <c r="HU118" i="23" s="1"/>
  <c r="HJ118" i="23"/>
  <c r="HI119" i="23"/>
  <c r="HU119" i="23" s="1"/>
  <c r="HJ119" i="23"/>
  <c r="HI120" i="23"/>
  <c r="HU120" i="23" s="1"/>
  <c r="HJ120" i="23"/>
  <c r="HI121" i="23"/>
  <c r="HU121" i="23" s="1"/>
  <c r="HJ121" i="23"/>
  <c r="HI122" i="23"/>
  <c r="HU122" i="23" s="1"/>
  <c r="HJ122" i="23"/>
  <c r="HI123" i="23"/>
  <c r="HU123" i="23" s="1"/>
  <c r="HJ123" i="23"/>
  <c r="HI124" i="23"/>
  <c r="HU124" i="23" s="1"/>
  <c r="HJ124" i="23"/>
  <c r="HI125" i="23"/>
  <c r="HU125" i="23" s="1"/>
  <c r="HJ125" i="23"/>
  <c r="HI126" i="23"/>
  <c r="HU126" i="23" s="1"/>
  <c r="HJ126" i="23"/>
  <c r="HI127" i="23"/>
  <c r="HU127" i="23" s="1"/>
  <c r="HJ127" i="23"/>
  <c r="HI128" i="23"/>
  <c r="HU128" i="23" s="1"/>
  <c r="HJ128" i="23"/>
  <c r="HI129" i="23"/>
  <c r="HU129" i="23" s="1"/>
  <c r="HJ129" i="23"/>
  <c r="HI130" i="23"/>
  <c r="HU130" i="23" s="1"/>
  <c r="HJ130" i="23"/>
  <c r="HI131" i="23"/>
  <c r="HU131" i="23" s="1"/>
  <c r="HJ131" i="23"/>
  <c r="HI132" i="23"/>
  <c r="HU132" i="23" s="1"/>
  <c r="HJ132" i="23"/>
  <c r="HI133" i="23"/>
  <c r="HU133" i="23" s="1"/>
  <c r="HJ133" i="23"/>
  <c r="HI134" i="23"/>
  <c r="HU134" i="23" s="1"/>
  <c r="HJ134" i="23"/>
  <c r="HI135" i="23"/>
  <c r="HU135" i="23" s="1"/>
  <c r="HJ135" i="23"/>
  <c r="HI136" i="23"/>
  <c r="HU136" i="23" s="1"/>
  <c r="HJ136" i="23"/>
  <c r="HI137" i="23"/>
  <c r="HU137" i="23" s="1"/>
  <c r="HJ137" i="23"/>
  <c r="HI138" i="23"/>
  <c r="HU138" i="23" s="1"/>
  <c r="HJ138" i="23"/>
  <c r="HI139" i="23"/>
  <c r="HU139" i="23" s="1"/>
  <c r="HJ139" i="23"/>
  <c r="HI140" i="23"/>
  <c r="HU140" i="23" s="1"/>
  <c r="HJ140" i="23"/>
  <c r="HI141" i="23"/>
  <c r="HU141" i="23" s="1"/>
  <c r="HJ141" i="23"/>
  <c r="HI142" i="23"/>
  <c r="HU142" i="23" s="1"/>
  <c r="HJ142" i="23"/>
  <c r="HI143" i="23"/>
  <c r="HU143" i="23" s="1"/>
  <c r="HJ143" i="23"/>
  <c r="HI144" i="23"/>
  <c r="HU144" i="23" s="1"/>
  <c r="HJ144" i="23"/>
  <c r="HI145" i="23"/>
  <c r="HU145" i="23" s="1"/>
  <c r="HJ145" i="23"/>
  <c r="HI146" i="23"/>
  <c r="HU146" i="23" s="1"/>
  <c r="HJ146" i="23"/>
  <c r="HI147" i="23"/>
  <c r="HU147" i="23" s="1"/>
  <c r="HJ147" i="23"/>
  <c r="HI148" i="23"/>
  <c r="HU148" i="23" s="1"/>
  <c r="HJ148" i="23"/>
  <c r="HI149" i="23"/>
  <c r="HU149" i="23" s="1"/>
  <c r="HJ149" i="23"/>
  <c r="HI150" i="23"/>
  <c r="HU150" i="23" s="1"/>
  <c r="HJ150" i="23"/>
  <c r="HI151" i="23"/>
  <c r="HU151" i="23" s="1"/>
  <c r="HJ151" i="23"/>
  <c r="HI152" i="23"/>
  <c r="HU152" i="23" s="1"/>
  <c r="HJ152" i="23"/>
  <c r="HI153" i="23"/>
  <c r="HU153" i="23" s="1"/>
  <c r="HJ153" i="23"/>
  <c r="HI154" i="23"/>
  <c r="HU154" i="23" s="1"/>
  <c r="HJ154" i="23"/>
  <c r="HI155" i="23"/>
  <c r="HU155" i="23" s="1"/>
  <c r="HJ155" i="23"/>
  <c r="HI156" i="23"/>
  <c r="HU156" i="23" s="1"/>
  <c r="HJ156" i="23"/>
  <c r="HI157" i="23"/>
  <c r="HU157" i="23" s="1"/>
  <c r="HJ157" i="23"/>
  <c r="HI158" i="23"/>
  <c r="HU158" i="23" s="1"/>
  <c r="HJ158" i="23"/>
  <c r="HI159" i="23"/>
  <c r="HU159" i="23" s="1"/>
  <c r="HJ159" i="23"/>
  <c r="HI160" i="23"/>
  <c r="HU160" i="23" s="1"/>
  <c r="HJ160" i="23"/>
  <c r="HI161" i="23"/>
  <c r="HU161" i="23" s="1"/>
  <c r="HJ161" i="23"/>
  <c r="HL161" i="23" s="1"/>
  <c r="HI162" i="23"/>
  <c r="HU162" i="23" s="1"/>
  <c r="HJ162" i="23"/>
  <c r="HI163" i="23"/>
  <c r="HU163" i="23" s="1"/>
  <c r="HJ163" i="23"/>
  <c r="HI164" i="23"/>
  <c r="HU164" i="23" s="1"/>
  <c r="HJ164" i="23"/>
  <c r="HI165" i="23"/>
  <c r="HU165" i="23" s="1"/>
  <c r="HJ165" i="23"/>
  <c r="HI166" i="23"/>
  <c r="HU166" i="23" s="1"/>
  <c r="HJ166" i="23"/>
  <c r="HI167" i="23"/>
  <c r="HU167" i="23" s="1"/>
  <c r="HJ167" i="23"/>
  <c r="HI168" i="23"/>
  <c r="HU168" i="23" s="1"/>
  <c r="HJ168" i="23"/>
  <c r="HI169" i="23"/>
  <c r="HU169" i="23" s="1"/>
  <c r="HJ169" i="23"/>
  <c r="HI170" i="23"/>
  <c r="HU170" i="23" s="1"/>
  <c r="HJ170" i="23"/>
  <c r="HI171" i="23"/>
  <c r="HU171" i="23" s="1"/>
  <c r="HJ171" i="23"/>
  <c r="HI172" i="23"/>
  <c r="HU172" i="23" s="1"/>
  <c r="HJ172" i="23"/>
  <c r="HI173" i="23"/>
  <c r="HU173" i="23" s="1"/>
  <c r="HJ173" i="23"/>
  <c r="HI174" i="23"/>
  <c r="HU174" i="23" s="1"/>
  <c r="HJ174" i="23"/>
  <c r="HI175" i="23"/>
  <c r="HU175" i="23" s="1"/>
  <c r="HJ175" i="23"/>
  <c r="HI176" i="23"/>
  <c r="HU176" i="23" s="1"/>
  <c r="HJ176" i="23"/>
  <c r="HI177" i="23"/>
  <c r="HU177" i="23" s="1"/>
  <c r="HJ177" i="23"/>
  <c r="HI178" i="23"/>
  <c r="HU178" i="23" s="1"/>
  <c r="HJ178" i="23"/>
  <c r="HI179" i="23"/>
  <c r="HU179" i="23" s="1"/>
  <c r="HJ179" i="23"/>
  <c r="HI180" i="23"/>
  <c r="HU180" i="23" s="1"/>
  <c r="HJ180" i="23"/>
  <c r="HI181" i="23"/>
  <c r="HU181" i="23" s="1"/>
  <c r="HJ181" i="23"/>
  <c r="HI182" i="23"/>
  <c r="HU182" i="23" s="1"/>
  <c r="HJ182" i="23"/>
  <c r="HI183" i="23"/>
  <c r="HU183" i="23" s="1"/>
  <c r="HJ183" i="23"/>
  <c r="HL183" i="23" s="1"/>
  <c r="HI184" i="23"/>
  <c r="HU184" i="23" s="1"/>
  <c r="HJ184" i="23"/>
  <c r="HI185" i="23"/>
  <c r="HU185" i="23" s="1"/>
  <c r="HJ185" i="23"/>
  <c r="HI186" i="23"/>
  <c r="HU186" i="23" s="1"/>
  <c r="HJ186" i="23"/>
  <c r="HI187" i="23"/>
  <c r="HU187" i="23" s="1"/>
  <c r="HJ187" i="23"/>
  <c r="HI188" i="23"/>
  <c r="HU188" i="23" s="1"/>
  <c r="HJ188" i="23"/>
  <c r="HI189" i="23"/>
  <c r="HU189" i="23" s="1"/>
  <c r="HJ189" i="23"/>
  <c r="HI190" i="23"/>
  <c r="HU190" i="23" s="1"/>
  <c r="HJ190" i="23"/>
  <c r="HI191" i="23"/>
  <c r="HU191" i="23" s="1"/>
  <c r="HJ191" i="23"/>
  <c r="HI192" i="23"/>
  <c r="HU192" i="23" s="1"/>
  <c r="HJ192" i="23"/>
  <c r="HI193" i="23"/>
  <c r="HU193" i="23" s="1"/>
  <c r="HJ193" i="23"/>
  <c r="HI194" i="23"/>
  <c r="HU194" i="23" s="1"/>
  <c r="HJ194" i="23"/>
  <c r="HI195" i="23"/>
  <c r="HU195" i="23" s="1"/>
  <c r="HJ195" i="23"/>
  <c r="HI196" i="23"/>
  <c r="HU196" i="23" s="1"/>
  <c r="HJ196" i="23"/>
  <c r="HI197" i="23"/>
  <c r="HU197" i="23" s="1"/>
  <c r="HJ197" i="23"/>
  <c r="HI198" i="23"/>
  <c r="HU198" i="23" s="1"/>
  <c r="HJ198" i="23"/>
  <c r="HI199" i="23"/>
  <c r="HU199" i="23" s="1"/>
  <c r="HJ199" i="23"/>
  <c r="HI200" i="23"/>
  <c r="HU200" i="23" s="1"/>
  <c r="HJ200" i="23"/>
  <c r="HI201" i="23"/>
  <c r="HU201" i="23" s="1"/>
  <c r="HJ201" i="23"/>
  <c r="HI202" i="23"/>
  <c r="HU202" i="23" s="1"/>
  <c r="HJ202" i="23"/>
  <c r="HI203" i="23"/>
  <c r="HU203" i="23" s="1"/>
  <c r="HJ203" i="23"/>
  <c r="HI204" i="23"/>
  <c r="HU204" i="23" s="1"/>
  <c r="HJ204" i="23"/>
  <c r="HI205" i="23"/>
  <c r="HU205" i="23" s="1"/>
  <c r="HJ205" i="23"/>
  <c r="HI206" i="23"/>
  <c r="HU206" i="23" s="1"/>
  <c r="HJ206" i="23"/>
  <c r="HI207" i="23"/>
  <c r="HU207" i="23" s="1"/>
  <c r="HJ207" i="23"/>
  <c r="HI208" i="23"/>
  <c r="HU208" i="23" s="1"/>
  <c r="HJ208" i="23"/>
  <c r="HI209" i="23"/>
  <c r="HU209" i="23" s="1"/>
  <c r="HJ209" i="23"/>
  <c r="HI210" i="23"/>
  <c r="HU210" i="23" s="1"/>
  <c r="HJ210" i="23"/>
  <c r="HI211" i="23"/>
  <c r="HU211" i="23" s="1"/>
  <c r="HJ211" i="23"/>
  <c r="HI212" i="23"/>
  <c r="HU212" i="23" s="1"/>
  <c r="HJ212" i="23"/>
  <c r="HI213" i="23"/>
  <c r="HU213" i="23" s="1"/>
  <c r="HJ213" i="23"/>
  <c r="HI214" i="23"/>
  <c r="HU214" i="23" s="1"/>
  <c r="HJ214" i="23"/>
  <c r="HI215" i="23"/>
  <c r="HU215" i="23" s="1"/>
  <c r="HJ215" i="23"/>
  <c r="HI216" i="23"/>
  <c r="HU216" i="23" s="1"/>
  <c r="HJ216" i="23"/>
  <c r="HI217" i="23"/>
  <c r="HU217" i="23" s="1"/>
  <c r="HJ217" i="23"/>
  <c r="HI218" i="23"/>
  <c r="HU218" i="23" s="1"/>
  <c r="HJ218" i="23"/>
  <c r="HI219" i="23"/>
  <c r="HU219" i="23" s="1"/>
  <c r="HJ219" i="23"/>
  <c r="HI220" i="23"/>
  <c r="HU220" i="23" s="1"/>
  <c r="HJ220" i="23"/>
  <c r="HI221" i="23"/>
  <c r="HU221" i="23" s="1"/>
  <c r="HJ221" i="23"/>
  <c r="HI222" i="23"/>
  <c r="HU222" i="23" s="1"/>
  <c r="HJ222" i="23"/>
  <c r="HI223" i="23"/>
  <c r="HU223" i="23" s="1"/>
  <c r="HJ223" i="23"/>
  <c r="HI224" i="23"/>
  <c r="HU224" i="23" s="1"/>
  <c r="HJ224" i="23"/>
  <c r="HI225" i="23"/>
  <c r="HU225" i="23" s="1"/>
  <c r="HJ225" i="23"/>
  <c r="HI226" i="23"/>
  <c r="HU226" i="23" s="1"/>
  <c r="HJ226" i="23"/>
  <c r="HI227" i="23"/>
  <c r="HU227" i="23" s="1"/>
  <c r="HJ227" i="23"/>
  <c r="HI228" i="23"/>
  <c r="HU228" i="23" s="1"/>
  <c r="HJ228" i="23"/>
  <c r="HI229" i="23"/>
  <c r="HU229" i="23" s="1"/>
  <c r="HJ229" i="23"/>
  <c r="HI230" i="23"/>
  <c r="HU230" i="23" s="1"/>
  <c r="HJ230" i="23"/>
  <c r="HI231" i="23"/>
  <c r="HU231" i="23" s="1"/>
  <c r="HJ231" i="23"/>
  <c r="HI232" i="23"/>
  <c r="HU232" i="23" s="1"/>
  <c r="HJ232" i="23"/>
  <c r="HI233" i="23"/>
  <c r="HU233" i="23" s="1"/>
  <c r="HJ233" i="23"/>
  <c r="HI234" i="23"/>
  <c r="HU234" i="23" s="1"/>
  <c r="HJ234" i="23"/>
  <c r="HI235" i="23"/>
  <c r="HU235" i="23" s="1"/>
  <c r="HJ235" i="23"/>
  <c r="HI236" i="23"/>
  <c r="HU236" i="23" s="1"/>
  <c r="HJ236" i="23"/>
  <c r="HI237" i="23"/>
  <c r="HU237" i="23" s="1"/>
  <c r="HJ237" i="23"/>
  <c r="HI238" i="23"/>
  <c r="HU238" i="23" s="1"/>
  <c r="HJ238" i="23"/>
  <c r="HI239" i="23"/>
  <c r="HU239" i="23" s="1"/>
  <c r="HJ239" i="23"/>
  <c r="HI240" i="23"/>
  <c r="HU240" i="23" s="1"/>
  <c r="HJ240" i="23"/>
  <c r="HI241" i="23"/>
  <c r="HU241" i="23" s="1"/>
  <c r="HJ241" i="23"/>
  <c r="HI242" i="23"/>
  <c r="HU242" i="23" s="1"/>
  <c r="HJ242" i="23"/>
  <c r="HI243" i="23"/>
  <c r="HU243" i="23" s="1"/>
  <c r="HJ243" i="23"/>
  <c r="HI244" i="23"/>
  <c r="HU244" i="23" s="1"/>
  <c r="HJ244" i="23"/>
  <c r="HI245" i="23"/>
  <c r="HU245" i="23" s="1"/>
  <c r="HJ245" i="23"/>
  <c r="HI246" i="23"/>
  <c r="HU246" i="23" s="1"/>
  <c r="HJ246" i="23"/>
  <c r="HI247" i="23"/>
  <c r="HU247" i="23" s="1"/>
  <c r="HJ247" i="23"/>
  <c r="HI248" i="23"/>
  <c r="HU248" i="23" s="1"/>
  <c r="HJ248" i="23"/>
  <c r="HI249" i="23"/>
  <c r="HU249" i="23" s="1"/>
  <c r="HJ249" i="23"/>
  <c r="HI250" i="23"/>
  <c r="HU250" i="23" s="1"/>
  <c r="HJ250" i="23"/>
  <c r="HI251" i="23"/>
  <c r="HU251" i="23" s="1"/>
  <c r="HJ251" i="23"/>
  <c r="HI252" i="23"/>
  <c r="HU252" i="23" s="1"/>
  <c r="HJ252" i="23"/>
  <c r="HI253" i="23"/>
  <c r="HU253" i="23" s="1"/>
  <c r="HJ253" i="23"/>
  <c r="HI254" i="23"/>
  <c r="HU254" i="23" s="1"/>
  <c r="HJ254" i="23"/>
  <c r="HI255" i="23"/>
  <c r="HU255" i="23" s="1"/>
  <c r="HJ255" i="23"/>
  <c r="HI256" i="23"/>
  <c r="HU256" i="23" s="1"/>
  <c r="HJ256" i="23"/>
  <c r="HI257" i="23"/>
  <c r="HU257" i="23" s="1"/>
  <c r="HJ257" i="23"/>
  <c r="HI258" i="23"/>
  <c r="HU258" i="23" s="1"/>
  <c r="HJ258" i="23"/>
  <c r="HI259" i="23"/>
  <c r="HU259" i="23" s="1"/>
  <c r="HJ259" i="23"/>
  <c r="HI260" i="23"/>
  <c r="HU260" i="23" s="1"/>
  <c r="HJ260" i="23"/>
  <c r="HI261" i="23"/>
  <c r="HU261" i="23" s="1"/>
  <c r="HJ261" i="23"/>
  <c r="HI262" i="23"/>
  <c r="HU262" i="23" s="1"/>
  <c r="HJ262" i="23"/>
  <c r="HI263" i="23"/>
  <c r="HU263" i="23" s="1"/>
  <c r="HJ263" i="23"/>
  <c r="HI264" i="23"/>
  <c r="HU264" i="23" s="1"/>
  <c r="HJ264" i="23"/>
  <c r="HI265" i="23"/>
  <c r="HU265" i="23" s="1"/>
  <c r="HJ265" i="23"/>
  <c r="HI266" i="23"/>
  <c r="HU266" i="23" s="1"/>
  <c r="HJ266" i="23"/>
  <c r="HI267" i="23"/>
  <c r="HU267" i="23" s="1"/>
  <c r="HJ267" i="23"/>
  <c r="HI268" i="23"/>
  <c r="HU268" i="23" s="1"/>
  <c r="HJ268" i="23"/>
  <c r="HI269" i="23"/>
  <c r="HU269" i="23" s="1"/>
  <c r="HJ269" i="23"/>
  <c r="HI270" i="23"/>
  <c r="HU270" i="23" s="1"/>
  <c r="HJ270" i="23"/>
  <c r="HI271" i="23"/>
  <c r="HU271" i="23" s="1"/>
  <c r="HJ271" i="23"/>
  <c r="HI272" i="23"/>
  <c r="HU272" i="23" s="1"/>
  <c r="HJ272" i="23"/>
  <c r="HI273" i="23"/>
  <c r="HU273" i="23" s="1"/>
  <c r="HJ273" i="23"/>
  <c r="HI274" i="23"/>
  <c r="HU274" i="23" s="1"/>
  <c r="HJ274" i="23"/>
  <c r="HI275" i="23"/>
  <c r="HU275" i="23" s="1"/>
  <c r="HJ275" i="23"/>
  <c r="HI276" i="23"/>
  <c r="HU276" i="23" s="1"/>
  <c r="HJ276" i="23"/>
  <c r="HI277" i="23"/>
  <c r="HU277" i="23" s="1"/>
  <c r="HJ277" i="23"/>
  <c r="HI278" i="23"/>
  <c r="HU278" i="23" s="1"/>
  <c r="HJ278" i="23"/>
  <c r="HI279" i="23"/>
  <c r="HU279" i="23" s="1"/>
  <c r="HJ279" i="23"/>
  <c r="HI280" i="23"/>
  <c r="HU280" i="23" s="1"/>
  <c r="HJ280" i="23"/>
  <c r="HI281" i="23"/>
  <c r="HU281" i="23" s="1"/>
  <c r="HJ281" i="23"/>
  <c r="HI282" i="23"/>
  <c r="HU282" i="23" s="1"/>
  <c r="HJ282" i="23"/>
  <c r="HI283" i="23"/>
  <c r="HU283" i="23" s="1"/>
  <c r="HJ283" i="23"/>
  <c r="HI284" i="23"/>
  <c r="HU284" i="23" s="1"/>
  <c r="HJ284" i="23"/>
  <c r="HI285" i="23"/>
  <c r="HU285" i="23" s="1"/>
  <c r="HJ285" i="23"/>
  <c r="HI286" i="23"/>
  <c r="HU286" i="23" s="1"/>
  <c r="HJ286" i="23"/>
  <c r="HI287" i="23"/>
  <c r="HU287" i="23" s="1"/>
  <c r="HJ287" i="23"/>
  <c r="HI288" i="23"/>
  <c r="HU288" i="23" s="1"/>
  <c r="HJ288" i="23"/>
  <c r="HI289" i="23"/>
  <c r="HU289" i="23" s="1"/>
  <c r="HJ289" i="23"/>
  <c r="HI290" i="23"/>
  <c r="HU290" i="23" s="1"/>
  <c r="HJ290" i="23"/>
  <c r="HI291" i="23"/>
  <c r="HU291" i="23" s="1"/>
  <c r="HJ291" i="23"/>
  <c r="HI292" i="23"/>
  <c r="HU292" i="23" s="1"/>
  <c r="HJ292" i="23"/>
  <c r="HI293" i="23"/>
  <c r="HU293" i="23" s="1"/>
  <c r="HJ293" i="23"/>
  <c r="HI294" i="23"/>
  <c r="HU294" i="23" s="1"/>
  <c r="HJ294" i="23"/>
  <c r="HI295" i="23"/>
  <c r="HU295" i="23" s="1"/>
  <c r="HJ295" i="23"/>
  <c r="HI296" i="23"/>
  <c r="HU296" i="23" s="1"/>
  <c r="HJ296" i="23"/>
  <c r="HI297" i="23"/>
  <c r="HU297" i="23" s="1"/>
  <c r="HJ297" i="23"/>
  <c r="HI298" i="23"/>
  <c r="HU298" i="23" s="1"/>
  <c r="HJ298" i="23"/>
  <c r="HI299" i="23"/>
  <c r="HU299" i="23" s="1"/>
  <c r="HJ299" i="23"/>
  <c r="HI300" i="23"/>
  <c r="HU300" i="23" s="1"/>
  <c r="HJ300" i="23"/>
  <c r="HI301" i="23"/>
  <c r="HU301" i="23" s="1"/>
  <c r="HJ301" i="23"/>
  <c r="HI302" i="23"/>
  <c r="HU302" i="23" s="1"/>
  <c r="HJ302" i="23"/>
  <c r="HI303" i="23"/>
  <c r="HU303" i="23" s="1"/>
  <c r="HJ303" i="23"/>
  <c r="HI304" i="23"/>
  <c r="HU304" i="23" s="1"/>
  <c r="HJ304" i="23"/>
  <c r="HI305" i="23"/>
  <c r="HU305" i="23" s="1"/>
  <c r="HJ305" i="23"/>
  <c r="HI306" i="23"/>
  <c r="HU306" i="23" s="1"/>
  <c r="HJ306" i="23"/>
  <c r="HI307" i="23"/>
  <c r="HU307" i="23" s="1"/>
  <c r="HJ307" i="23"/>
  <c r="HJ8" i="23"/>
  <c r="HI8" i="23"/>
  <c r="HA10" i="23"/>
  <c r="HT10" i="23" s="1"/>
  <c r="HB10" i="23"/>
  <c r="HA11" i="23"/>
  <c r="HT11" i="23" s="1"/>
  <c r="HB11" i="23"/>
  <c r="HA12" i="23"/>
  <c r="HT12" i="23" s="1"/>
  <c r="HB12" i="23"/>
  <c r="HA13" i="23"/>
  <c r="HT13" i="23" s="1"/>
  <c r="HB13" i="23"/>
  <c r="HA14" i="23"/>
  <c r="HT14" i="23" s="1"/>
  <c r="HB14" i="23"/>
  <c r="HA15" i="23"/>
  <c r="HT15" i="23" s="1"/>
  <c r="HB15" i="23"/>
  <c r="HA16" i="23"/>
  <c r="HT16" i="23" s="1"/>
  <c r="HB16" i="23"/>
  <c r="HA17" i="23"/>
  <c r="HT17" i="23" s="1"/>
  <c r="HB17" i="23"/>
  <c r="HA18" i="23"/>
  <c r="HT18" i="23" s="1"/>
  <c r="HB18" i="23"/>
  <c r="HA19" i="23"/>
  <c r="HT19" i="23" s="1"/>
  <c r="HB19" i="23"/>
  <c r="HA20" i="23"/>
  <c r="HT20" i="23" s="1"/>
  <c r="HB20" i="23"/>
  <c r="HA21" i="23"/>
  <c r="HT21" i="23" s="1"/>
  <c r="HB21" i="23"/>
  <c r="HA22" i="23"/>
  <c r="HT22" i="23" s="1"/>
  <c r="HB22" i="23"/>
  <c r="HA23" i="23"/>
  <c r="HT23" i="23" s="1"/>
  <c r="HB23" i="23"/>
  <c r="HA24" i="23"/>
  <c r="HT24" i="23" s="1"/>
  <c r="HB24" i="23"/>
  <c r="HA25" i="23"/>
  <c r="HT25" i="23" s="1"/>
  <c r="HB25" i="23"/>
  <c r="HA26" i="23"/>
  <c r="HT26" i="23" s="1"/>
  <c r="HB26" i="23"/>
  <c r="HA27" i="23"/>
  <c r="HT27" i="23" s="1"/>
  <c r="HB27" i="23"/>
  <c r="HA28" i="23"/>
  <c r="HT28" i="23" s="1"/>
  <c r="HB28" i="23"/>
  <c r="HA29" i="23"/>
  <c r="HT29" i="23" s="1"/>
  <c r="HB29" i="23"/>
  <c r="HA30" i="23"/>
  <c r="HT30" i="23" s="1"/>
  <c r="HB30" i="23"/>
  <c r="HA31" i="23"/>
  <c r="HT31" i="23" s="1"/>
  <c r="HB31" i="23"/>
  <c r="HA32" i="23"/>
  <c r="HT32" i="23" s="1"/>
  <c r="HB32" i="23"/>
  <c r="HA33" i="23"/>
  <c r="HT33" i="23" s="1"/>
  <c r="HB33" i="23"/>
  <c r="HA34" i="23"/>
  <c r="HT34" i="23" s="1"/>
  <c r="HB34" i="23"/>
  <c r="HA35" i="23"/>
  <c r="HT35" i="23" s="1"/>
  <c r="HB35" i="23"/>
  <c r="HA36" i="23"/>
  <c r="HT36" i="23" s="1"/>
  <c r="HB36" i="23"/>
  <c r="HA37" i="23"/>
  <c r="HT37" i="23" s="1"/>
  <c r="HB37" i="23"/>
  <c r="HA38" i="23"/>
  <c r="HT38" i="23" s="1"/>
  <c r="HB38" i="23"/>
  <c r="HA39" i="23"/>
  <c r="HT39" i="23" s="1"/>
  <c r="HB39" i="23"/>
  <c r="HA40" i="23"/>
  <c r="HT40" i="23" s="1"/>
  <c r="HB40" i="23"/>
  <c r="HA41" i="23"/>
  <c r="HT41" i="23" s="1"/>
  <c r="HB41" i="23"/>
  <c r="HA42" i="23"/>
  <c r="HT42" i="23" s="1"/>
  <c r="HB42" i="23"/>
  <c r="HA43" i="23"/>
  <c r="HT43" i="23" s="1"/>
  <c r="HB43" i="23"/>
  <c r="HA44" i="23"/>
  <c r="HT44" i="23" s="1"/>
  <c r="HB44" i="23"/>
  <c r="HA45" i="23"/>
  <c r="HT45" i="23" s="1"/>
  <c r="HB45" i="23"/>
  <c r="HA46" i="23"/>
  <c r="HT46" i="23" s="1"/>
  <c r="HB46" i="23"/>
  <c r="HA47" i="23"/>
  <c r="HT47" i="23" s="1"/>
  <c r="HB47" i="23"/>
  <c r="HA48" i="23"/>
  <c r="HT48" i="23" s="1"/>
  <c r="HB48" i="23"/>
  <c r="HA49" i="23"/>
  <c r="HT49" i="23" s="1"/>
  <c r="HB49" i="23"/>
  <c r="HA50" i="23"/>
  <c r="HT50" i="23" s="1"/>
  <c r="HB50" i="23"/>
  <c r="HA51" i="23"/>
  <c r="HT51" i="23" s="1"/>
  <c r="HB51" i="23"/>
  <c r="HA52" i="23"/>
  <c r="HT52" i="23" s="1"/>
  <c r="HB52" i="23"/>
  <c r="HA53" i="23"/>
  <c r="HT53" i="23" s="1"/>
  <c r="HB53" i="23"/>
  <c r="HA54" i="23"/>
  <c r="HT54" i="23" s="1"/>
  <c r="HB54" i="23"/>
  <c r="HA55" i="23"/>
  <c r="HT55" i="23" s="1"/>
  <c r="HB55" i="23"/>
  <c r="HA56" i="23"/>
  <c r="HT56" i="23" s="1"/>
  <c r="HB56" i="23"/>
  <c r="HA57" i="23"/>
  <c r="HT57" i="23" s="1"/>
  <c r="HB57" i="23"/>
  <c r="HA58" i="23"/>
  <c r="HT58" i="23" s="1"/>
  <c r="HB58" i="23"/>
  <c r="HA59" i="23"/>
  <c r="HT59" i="23" s="1"/>
  <c r="HB59" i="23"/>
  <c r="HA60" i="23"/>
  <c r="HT60" i="23" s="1"/>
  <c r="HB60" i="23"/>
  <c r="HA61" i="23"/>
  <c r="HT61" i="23" s="1"/>
  <c r="HB61" i="23"/>
  <c r="HA62" i="23"/>
  <c r="HT62" i="23" s="1"/>
  <c r="HB62" i="23"/>
  <c r="HA63" i="23"/>
  <c r="HT63" i="23" s="1"/>
  <c r="HB63" i="23"/>
  <c r="HA64" i="23"/>
  <c r="HT64" i="23" s="1"/>
  <c r="HB64" i="23"/>
  <c r="HA65" i="23"/>
  <c r="HT65" i="23" s="1"/>
  <c r="HB65" i="23"/>
  <c r="HA66" i="23"/>
  <c r="HT66" i="23" s="1"/>
  <c r="HB66" i="23"/>
  <c r="HA67" i="23"/>
  <c r="HT67" i="23" s="1"/>
  <c r="HB67" i="23"/>
  <c r="HA68" i="23"/>
  <c r="HT68" i="23" s="1"/>
  <c r="HB68" i="23"/>
  <c r="HA69" i="23"/>
  <c r="HT69" i="23" s="1"/>
  <c r="HB69" i="23"/>
  <c r="HA70" i="23"/>
  <c r="HT70" i="23" s="1"/>
  <c r="HB70" i="23"/>
  <c r="HA71" i="23"/>
  <c r="HT71" i="23" s="1"/>
  <c r="HB71" i="23"/>
  <c r="HA72" i="23"/>
  <c r="HT72" i="23" s="1"/>
  <c r="HB72" i="23"/>
  <c r="HA73" i="23"/>
  <c r="HT73" i="23" s="1"/>
  <c r="HB73" i="23"/>
  <c r="HA74" i="23"/>
  <c r="HT74" i="23" s="1"/>
  <c r="HB74" i="23"/>
  <c r="HA75" i="23"/>
  <c r="HT75" i="23" s="1"/>
  <c r="HB75" i="23"/>
  <c r="HA76" i="23"/>
  <c r="HT76" i="23" s="1"/>
  <c r="HB76" i="23"/>
  <c r="HA77" i="23"/>
  <c r="HT77" i="23" s="1"/>
  <c r="HB77" i="23"/>
  <c r="HA78" i="23"/>
  <c r="HT78" i="23" s="1"/>
  <c r="HB78" i="23"/>
  <c r="HA79" i="23"/>
  <c r="HT79" i="23" s="1"/>
  <c r="HB79" i="23"/>
  <c r="HA80" i="23"/>
  <c r="HT80" i="23" s="1"/>
  <c r="HB80" i="23"/>
  <c r="HA81" i="23"/>
  <c r="HT81" i="23" s="1"/>
  <c r="HB81" i="23"/>
  <c r="HA82" i="23"/>
  <c r="HT82" i="23" s="1"/>
  <c r="HB82" i="23"/>
  <c r="HA83" i="23"/>
  <c r="HT83" i="23" s="1"/>
  <c r="HB83" i="23"/>
  <c r="HA84" i="23"/>
  <c r="HT84" i="23" s="1"/>
  <c r="HB84" i="23"/>
  <c r="HA85" i="23"/>
  <c r="HT85" i="23" s="1"/>
  <c r="HB85" i="23"/>
  <c r="HA86" i="23"/>
  <c r="HT86" i="23" s="1"/>
  <c r="HB86" i="23"/>
  <c r="HA87" i="23"/>
  <c r="HT87" i="23" s="1"/>
  <c r="HB87" i="23"/>
  <c r="HA88" i="23"/>
  <c r="HT88" i="23" s="1"/>
  <c r="HB88" i="23"/>
  <c r="HA89" i="23"/>
  <c r="HT89" i="23" s="1"/>
  <c r="HB89" i="23"/>
  <c r="HA90" i="23"/>
  <c r="HT90" i="23" s="1"/>
  <c r="HB90" i="23"/>
  <c r="HA91" i="23"/>
  <c r="HT91" i="23" s="1"/>
  <c r="HB91" i="23"/>
  <c r="HA92" i="23"/>
  <c r="HT92" i="23" s="1"/>
  <c r="HB92" i="23"/>
  <c r="HA93" i="23"/>
  <c r="HT93" i="23" s="1"/>
  <c r="HB93" i="23"/>
  <c r="HA94" i="23"/>
  <c r="HT94" i="23" s="1"/>
  <c r="HB94" i="23"/>
  <c r="HA95" i="23"/>
  <c r="HT95" i="23" s="1"/>
  <c r="HB95" i="23"/>
  <c r="HA96" i="23"/>
  <c r="HT96" i="23" s="1"/>
  <c r="HB96" i="23"/>
  <c r="HA97" i="23"/>
  <c r="HT97" i="23" s="1"/>
  <c r="HB97" i="23"/>
  <c r="HA98" i="23"/>
  <c r="HT98" i="23" s="1"/>
  <c r="HB98" i="23"/>
  <c r="HA99" i="23"/>
  <c r="HT99" i="23" s="1"/>
  <c r="HB99" i="23"/>
  <c r="HA100" i="23"/>
  <c r="HT100" i="23" s="1"/>
  <c r="HB100" i="23"/>
  <c r="HA101" i="23"/>
  <c r="HT101" i="23" s="1"/>
  <c r="HB101" i="23"/>
  <c r="HA102" i="23"/>
  <c r="HT102" i="23" s="1"/>
  <c r="HB102" i="23"/>
  <c r="HA103" i="23"/>
  <c r="HT103" i="23" s="1"/>
  <c r="HB103" i="23"/>
  <c r="HA104" i="23"/>
  <c r="HT104" i="23" s="1"/>
  <c r="HB104" i="23"/>
  <c r="HA105" i="23"/>
  <c r="HT105" i="23" s="1"/>
  <c r="HB105" i="23"/>
  <c r="HA106" i="23"/>
  <c r="HT106" i="23" s="1"/>
  <c r="HB106" i="23"/>
  <c r="HA107" i="23"/>
  <c r="HT107" i="23" s="1"/>
  <c r="HB107" i="23"/>
  <c r="HA108" i="23"/>
  <c r="HT108" i="23" s="1"/>
  <c r="HB108" i="23"/>
  <c r="HA109" i="23"/>
  <c r="HT109" i="23" s="1"/>
  <c r="HB109" i="23"/>
  <c r="HA110" i="23"/>
  <c r="HT110" i="23" s="1"/>
  <c r="HB110" i="23"/>
  <c r="HA111" i="23"/>
  <c r="HT111" i="23" s="1"/>
  <c r="HB111" i="23"/>
  <c r="HA112" i="23"/>
  <c r="HT112" i="23" s="1"/>
  <c r="HB112" i="23"/>
  <c r="HA113" i="23"/>
  <c r="HT113" i="23" s="1"/>
  <c r="HB113" i="23"/>
  <c r="HA114" i="23"/>
  <c r="HT114" i="23" s="1"/>
  <c r="HB114" i="23"/>
  <c r="HA115" i="23"/>
  <c r="HT115" i="23" s="1"/>
  <c r="HB115" i="23"/>
  <c r="HA116" i="23"/>
  <c r="HT116" i="23" s="1"/>
  <c r="HB116" i="23"/>
  <c r="HA117" i="23"/>
  <c r="HT117" i="23" s="1"/>
  <c r="HB117" i="23"/>
  <c r="HA118" i="23"/>
  <c r="HT118" i="23" s="1"/>
  <c r="HB118" i="23"/>
  <c r="HA119" i="23"/>
  <c r="HT119" i="23" s="1"/>
  <c r="HB119" i="23"/>
  <c r="HA120" i="23"/>
  <c r="HT120" i="23" s="1"/>
  <c r="HB120" i="23"/>
  <c r="HA121" i="23"/>
  <c r="HT121" i="23" s="1"/>
  <c r="HB121" i="23"/>
  <c r="HA122" i="23"/>
  <c r="HT122" i="23" s="1"/>
  <c r="HB122" i="23"/>
  <c r="HA123" i="23"/>
  <c r="HT123" i="23" s="1"/>
  <c r="HB123" i="23"/>
  <c r="HA124" i="23"/>
  <c r="HT124" i="23" s="1"/>
  <c r="HB124" i="23"/>
  <c r="HA125" i="23"/>
  <c r="HT125" i="23" s="1"/>
  <c r="HB125" i="23"/>
  <c r="HA126" i="23"/>
  <c r="HT126" i="23" s="1"/>
  <c r="HB126" i="23"/>
  <c r="HA127" i="23"/>
  <c r="HT127" i="23" s="1"/>
  <c r="HB127" i="23"/>
  <c r="HA128" i="23"/>
  <c r="HT128" i="23" s="1"/>
  <c r="HB128" i="23"/>
  <c r="HA129" i="23"/>
  <c r="HT129" i="23" s="1"/>
  <c r="HB129" i="23"/>
  <c r="HA130" i="23"/>
  <c r="HT130" i="23" s="1"/>
  <c r="HB130" i="23"/>
  <c r="HA131" i="23"/>
  <c r="HT131" i="23" s="1"/>
  <c r="HB131" i="23"/>
  <c r="HA132" i="23"/>
  <c r="HT132" i="23" s="1"/>
  <c r="HB132" i="23"/>
  <c r="HA133" i="23"/>
  <c r="HT133" i="23" s="1"/>
  <c r="HB133" i="23"/>
  <c r="HA134" i="23"/>
  <c r="HT134" i="23" s="1"/>
  <c r="HB134" i="23"/>
  <c r="HA135" i="23"/>
  <c r="HT135" i="23" s="1"/>
  <c r="HB135" i="23"/>
  <c r="HA136" i="23"/>
  <c r="HT136" i="23" s="1"/>
  <c r="HB136" i="23"/>
  <c r="HA137" i="23"/>
  <c r="HT137" i="23" s="1"/>
  <c r="HB137" i="23"/>
  <c r="HA138" i="23"/>
  <c r="HT138" i="23" s="1"/>
  <c r="HB138" i="23"/>
  <c r="HA139" i="23"/>
  <c r="HT139" i="23" s="1"/>
  <c r="HB139" i="23"/>
  <c r="HA140" i="23"/>
  <c r="HT140" i="23" s="1"/>
  <c r="HB140" i="23"/>
  <c r="HA141" i="23"/>
  <c r="HT141" i="23" s="1"/>
  <c r="HB141" i="23"/>
  <c r="HA142" i="23"/>
  <c r="HT142" i="23" s="1"/>
  <c r="HB142" i="23"/>
  <c r="HA143" i="23"/>
  <c r="HT143" i="23" s="1"/>
  <c r="HB143" i="23"/>
  <c r="HA144" i="23"/>
  <c r="HT144" i="23" s="1"/>
  <c r="HB144" i="23"/>
  <c r="HA145" i="23"/>
  <c r="HT145" i="23" s="1"/>
  <c r="HB145" i="23"/>
  <c r="HA146" i="23"/>
  <c r="HT146" i="23" s="1"/>
  <c r="HB146" i="23"/>
  <c r="HA147" i="23"/>
  <c r="HT147" i="23" s="1"/>
  <c r="HB147" i="23"/>
  <c r="HA148" i="23"/>
  <c r="HT148" i="23" s="1"/>
  <c r="HB148" i="23"/>
  <c r="HA149" i="23"/>
  <c r="HT149" i="23" s="1"/>
  <c r="HB149" i="23"/>
  <c r="HA150" i="23"/>
  <c r="HT150" i="23" s="1"/>
  <c r="HB150" i="23"/>
  <c r="HA151" i="23"/>
  <c r="HT151" i="23" s="1"/>
  <c r="HB151" i="23"/>
  <c r="HA152" i="23"/>
  <c r="HT152" i="23" s="1"/>
  <c r="HB152" i="23"/>
  <c r="HA153" i="23"/>
  <c r="HT153" i="23" s="1"/>
  <c r="HB153" i="23"/>
  <c r="HA154" i="23"/>
  <c r="HT154" i="23" s="1"/>
  <c r="HB154" i="23"/>
  <c r="HA155" i="23"/>
  <c r="HT155" i="23" s="1"/>
  <c r="HB155" i="23"/>
  <c r="HA156" i="23"/>
  <c r="HT156" i="23" s="1"/>
  <c r="HB156" i="23"/>
  <c r="HA157" i="23"/>
  <c r="HT157" i="23" s="1"/>
  <c r="HB157" i="23"/>
  <c r="HA158" i="23"/>
  <c r="HT158" i="23" s="1"/>
  <c r="HB158" i="23"/>
  <c r="HA159" i="23"/>
  <c r="HT159" i="23" s="1"/>
  <c r="HB159" i="23"/>
  <c r="HA160" i="23"/>
  <c r="HT160" i="23" s="1"/>
  <c r="HB160" i="23"/>
  <c r="HA161" i="23"/>
  <c r="HT161" i="23" s="1"/>
  <c r="HB161" i="23"/>
  <c r="HA162" i="23"/>
  <c r="HT162" i="23" s="1"/>
  <c r="HB162" i="23"/>
  <c r="HA163" i="23"/>
  <c r="HT163" i="23" s="1"/>
  <c r="HB163" i="23"/>
  <c r="HA164" i="23"/>
  <c r="HT164" i="23" s="1"/>
  <c r="HB164" i="23"/>
  <c r="HA165" i="23"/>
  <c r="HT165" i="23" s="1"/>
  <c r="HB165" i="23"/>
  <c r="HA166" i="23"/>
  <c r="HT166" i="23" s="1"/>
  <c r="HB166" i="23"/>
  <c r="HA167" i="23"/>
  <c r="HT167" i="23" s="1"/>
  <c r="HB167" i="23"/>
  <c r="HA168" i="23"/>
  <c r="HT168" i="23" s="1"/>
  <c r="HB168" i="23"/>
  <c r="HA169" i="23"/>
  <c r="HT169" i="23" s="1"/>
  <c r="HB169" i="23"/>
  <c r="HA170" i="23"/>
  <c r="HT170" i="23" s="1"/>
  <c r="HB170" i="23"/>
  <c r="HA171" i="23"/>
  <c r="HT171" i="23" s="1"/>
  <c r="HB171" i="23"/>
  <c r="HA172" i="23"/>
  <c r="HT172" i="23" s="1"/>
  <c r="HB172" i="23"/>
  <c r="HA173" i="23"/>
  <c r="HT173" i="23" s="1"/>
  <c r="HB173" i="23"/>
  <c r="HA174" i="23"/>
  <c r="HT174" i="23" s="1"/>
  <c r="HB174" i="23"/>
  <c r="HA175" i="23"/>
  <c r="HT175" i="23" s="1"/>
  <c r="HB175" i="23"/>
  <c r="HA176" i="23"/>
  <c r="HT176" i="23" s="1"/>
  <c r="HB176" i="23"/>
  <c r="HA177" i="23"/>
  <c r="HT177" i="23" s="1"/>
  <c r="HB177" i="23"/>
  <c r="HA178" i="23"/>
  <c r="HT178" i="23" s="1"/>
  <c r="HB178" i="23"/>
  <c r="HA179" i="23"/>
  <c r="HT179" i="23" s="1"/>
  <c r="HB179" i="23"/>
  <c r="HA180" i="23"/>
  <c r="HT180" i="23" s="1"/>
  <c r="HB180" i="23"/>
  <c r="HA181" i="23"/>
  <c r="HT181" i="23" s="1"/>
  <c r="HB181" i="23"/>
  <c r="HA182" i="23"/>
  <c r="HT182" i="23" s="1"/>
  <c r="HB182" i="23"/>
  <c r="HA183" i="23"/>
  <c r="HT183" i="23" s="1"/>
  <c r="HB183" i="23"/>
  <c r="HA184" i="23"/>
  <c r="HT184" i="23" s="1"/>
  <c r="HB184" i="23"/>
  <c r="HA185" i="23"/>
  <c r="HT185" i="23" s="1"/>
  <c r="HB185" i="23"/>
  <c r="HA186" i="23"/>
  <c r="HT186" i="23" s="1"/>
  <c r="HB186" i="23"/>
  <c r="HA187" i="23"/>
  <c r="HT187" i="23" s="1"/>
  <c r="HB187" i="23"/>
  <c r="HA188" i="23"/>
  <c r="HT188" i="23" s="1"/>
  <c r="HB188" i="23"/>
  <c r="HA189" i="23"/>
  <c r="HT189" i="23" s="1"/>
  <c r="HB189" i="23"/>
  <c r="HA190" i="23"/>
  <c r="HT190" i="23" s="1"/>
  <c r="HB190" i="23"/>
  <c r="HA191" i="23"/>
  <c r="HT191" i="23" s="1"/>
  <c r="HB191" i="23"/>
  <c r="HA192" i="23"/>
  <c r="HT192" i="23" s="1"/>
  <c r="HB192" i="23"/>
  <c r="HA193" i="23"/>
  <c r="HT193" i="23" s="1"/>
  <c r="HB193" i="23"/>
  <c r="HA194" i="23"/>
  <c r="HT194" i="23" s="1"/>
  <c r="HB194" i="23"/>
  <c r="HA195" i="23"/>
  <c r="HT195" i="23" s="1"/>
  <c r="HB195" i="23"/>
  <c r="HA196" i="23"/>
  <c r="HT196" i="23" s="1"/>
  <c r="HB196" i="23"/>
  <c r="HA197" i="23"/>
  <c r="HT197" i="23" s="1"/>
  <c r="HB197" i="23"/>
  <c r="HA198" i="23"/>
  <c r="HT198" i="23" s="1"/>
  <c r="HB198" i="23"/>
  <c r="HA199" i="23"/>
  <c r="HT199" i="23" s="1"/>
  <c r="HB199" i="23"/>
  <c r="HA200" i="23"/>
  <c r="HT200" i="23" s="1"/>
  <c r="HB200" i="23"/>
  <c r="HA201" i="23"/>
  <c r="HT201" i="23" s="1"/>
  <c r="HB201" i="23"/>
  <c r="HA202" i="23"/>
  <c r="HT202" i="23" s="1"/>
  <c r="HB202" i="23"/>
  <c r="HA203" i="23"/>
  <c r="HT203" i="23" s="1"/>
  <c r="HB203" i="23"/>
  <c r="HA204" i="23"/>
  <c r="HT204" i="23" s="1"/>
  <c r="HB204" i="23"/>
  <c r="HA205" i="23"/>
  <c r="HT205" i="23" s="1"/>
  <c r="HB205" i="23"/>
  <c r="HA206" i="23"/>
  <c r="HT206" i="23" s="1"/>
  <c r="HB206" i="23"/>
  <c r="HA207" i="23"/>
  <c r="HT207" i="23" s="1"/>
  <c r="HB207" i="23"/>
  <c r="HA208" i="23"/>
  <c r="HT208" i="23" s="1"/>
  <c r="HB208" i="23"/>
  <c r="HA209" i="23"/>
  <c r="HT209" i="23" s="1"/>
  <c r="HB209" i="23"/>
  <c r="HA210" i="23"/>
  <c r="HT210" i="23" s="1"/>
  <c r="HB210" i="23"/>
  <c r="HA211" i="23"/>
  <c r="HT211" i="23" s="1"/>
  <c r="HB211" i="23"/>
  <c r="HA212" i="23"/>
  <c r="HT212" i="23" s="1"/>
  <c r="HB212" i="23"/>
  <c r="HA213" i="23"/>
  <c r="HT213" i="23" s="1"/>
  <c r="HB213" i="23"/>
  <c r="HA214" i="23"/>
  <c r="HT214" i="23" s="1"/>
  <c r="HB214" i="23"/>
  <c r="HA215" i="23"/>
  <c r="HT215" i="23" s="1"/>
  <c r="HB215" i="23"/>
  <c r="HA216" i="23"/>
  <c r="HT216" i="23" s="1"/>
  <c r="HB216" i="23"/>
  <c r="HA217" i="23"/>
  <c r="HT217" i="23" s="1"/>
  <c r="HB217" i="23"/>
  <c r="HA218" i="23"/>
  <c r="HT218" i="23" s="1"/>
  <c r="HB218" i="23"/>
  <c r="HA219" i="23"/>
  <c r="HT219" i="23" s="1"/>
  <c r="HB219" i="23"/>
  <c r="HA220" i="23"/>
  <c r="HT220" i="23" s="1"/>
  <c r="HB220" i="23"/>
  <c r="HA221" i="23"/>
  <c r="HT221" i="23" s="1"/>
  <c r="HB221" i="23"/>
  <c r="HA222" i="23"/>
  <c r="HT222" i="23" s="1"/>
  <c r="HB222" i="23"/>
  <c r="HA223" i="23"/>
  <c r="HT223" i="23" s="1"/>
  <c r="HB223" i="23"/>
  <c r="HA224" i="23"/>
  <c r="HT224" i="23" s="1"/>
  <c r="HB224" i="23"/>
  <c r="HA225" i="23"/>
  <c r="HT225" i="23" s="1"/>
  <c r="HB225" i="23"/>
  <c r="HA226" i="23"/>
  <c r="HT226" i="23" s="1"/>
  <c r="HB226" i="23"/>
  <c r="HA227" i="23"/>
  <c r="HT227" i="23" s="1"/>
  <c r="HB227" i="23"/>
  <c r="HA228" i="23"/>
  <c r="HT228" i="23" s="1"/>
  <c r="HB228" i="23"/>
  <c r="HA229" i="23"/>
  <c r="HT229" i="23" s="1"/>
  <c r="HB229" i="23"/>
  <c r="HA230" i="23"/>
  <c r="HT230" i="23" s="1"/>
  <c r="HB230" i="23"/>
  <c r="HA231" i="23"/>
  <c r="HT231" i="23" s="1"/>
  <c r="HB231" i="23"/>
  <c r="HA232" i="23"/>
  <c r="HT232" i="23" s="1"/>
  <c r="HB232" i="23"/>
  <c r="HA233" i="23"/>
  <c r="HT233" i="23" s="1"/>
  <c r="HB233" i="23"/>
  <c r="HA234" i="23"/>
  <c r="HT234" i="23" s="1"/>
  <c r="HB234" i="23"/>
  <c r="HA235" i="23"/>
  <c r="HT235" i="23" s="1"/>
  <c r="HB235" i="23"/>
  <c r="HA236" i="23"/>
  <c r="HT236" i="23" s="1"/>
  <c r="HB236" i="23"/>
  <c r="HA237" i="23"/>
  <c r="HT237" i="23" s="1"/>
  <c r="HB237" i="23"/>
  <c r="HA238" i="23"/>
  <c r="HT238" i="23" s="1"/>
  <c r="HB238" i="23"/>
  <c r="HA239" i="23"/>
  <c r="HT239" i="23" s="1"/>
  <c r="HB239" i="23"/>
  <c r="HA240" i="23"/>
  <c r="HT240" i="23" s="1"/>
  <c r="HB240" i="23"/>
  <c r="HA241" i="23"/>
  <c r="HT241" i="23" s="1"/>
  <c r="HB241" i="23"/>
  <c r="HA242" i="23"/>
  <c r="HT242" i="23" s="1"/>
  <c r="HB242" i="23"/>
  <c r="HA243" i="23"/>
  <c r="HT243" i="23" s="1"/>
  <c r="HB243" i="23"/>
  <c r="HA244" i="23"/>
  <c r="HT244" i="23" s="1"/>
  <c r="HB244" i="23"/>
  <c r="HA245" i="23"/>
  <c r="HT245" i="23" s="1"/>
  <c r="HB245" i="23"/>
  <c r="HA246" i="23"/>
  <c r="HT246" i="23" s="1"/>
  <c r="HB246" i="23"/>
  <c r="HA247" i="23"/>
  <c r="HT247" i="23" s="1"/>
  <c r="HB247" i="23"/>
  <c r="HA248" i="23"/>
  <c r="HT248" i="23" s="1"/>
  <c r="HB248" i="23"/>
  <c r="HA249" i="23"/>
  <c r="HT249" i="23" s="1"/>
  <c r="HB249" i="23"/>
  <c r="HA250" i="23"/>
  <c r="HT250" i="23" s="1"/>
  <c r="HB250" i="23"/>
  <c r="HA251" i="23"/>
  <c r="HT251" i="23" s="1"/>
  <c r="HB251" i="23"/>
  <c r="HA252" i="23"/>
  <c r="HT252" i="23" s="1"/>
  <c r="HB252" i="23"/>
  <c r="HA253" i="23"/>
  <c r="HT253" i="23" s="1"/>
  <c r="HB253" i="23"/>
  <c r="HA254" i="23"/>
  <c r="HT254" i="23" s="1"/>
  <c r="HB254" i="23"/>
  <c r="HA255" i="23"/>
  <c r="HT255" i="23" s="1"/>
  <c r="HB255" i="23"/>
  <c r="HA256" i="23"/>
  <c r="HT256" i="23" s="1"/>
  <c r="HB256" i="23"/>
  <c r="HA257" i="23"/>
  <c r="HT257" i="23" s="1"/>
  <c r="HB257" i="23"/>
  <c r="HA258" i="23"/>
  <c r="HT258" i="23" s="1"/>
  <c r="HB258" i="23"/>
  <c r="HA259" i="23"/>
  <c r="HT259" i="23" s="1"/>
  <c r="HB259" i="23"/>
  <c r="HA260" i="23"/>
  <c r="HT260" i="23" s="1"/>
  <c r="HB260" i="23"/>
  <c r="HA261" i="23"/>
  <c r="HT261" i="23" s="1"/>
  <c r="HB261" i="23"/>
  <c r="HA262" i="23"/>
  <c r="HT262" i="23" s="1"/>
  <c r="HB262" i="23"/>
  <c r="HA263" i="23"/>
  <c r="HT263" i="23" s="1"/>
  <c r="HB263" i="23"/>
  <c r="HA264" i="23"/>
  <c r="HT264" i="23" s="1"/>
  <c r="HB264" i="23"/>
  <c r="HA265" i="23"/>
  <c r="HT265" i="23" s="1"/>
  <c r="HB265" i="23"/>
  <c r="HA266" i="23"/>
  <c r="HT266" i="23" s="1"/>
  <c r="HB266" i="23"/>
  <c r="HA267" i="23"/>
  <c r="HT267" i="23" s="1"/>
  <c r="HB267" i="23"/>
  <c r="HA268" i="23"/>
  <c r="HT268" i="23" s="1"/>
  <c r="HB268" i="23"/>
  <c r="HA269" i="23"/>
  <c r="HT269" i="23" s="1"/>
  <c r="HB269" i="23"/>
  <c r="HA270" i="23"/>
  <c r="HT270" i="23" s="1"/>
  <c r="HB270" i="23"/>
  <c r="HA271" i="23"/>
  <c r="HT271" i="23" s="1"/>
  <c r="HB271" i="23"/>
  <c r="HA272" i="23"/>
  <c r="HT272" i="23" s="1"/>
  <c r="HB272" i="23"/>
  <c r="HA273" i="23"/>
  <c r="HT273" i="23" s="1"/>
  <c r="HB273" i="23"/>
  <c r="HA274" i="23"/>
  <c r="HT274" i="23" s="1"/>
  <c r="HB274" i="23"/>
  <c r="HA275" i="23"/>
  <c r="HT275" i="23" s="1"/>
  <c r="HB275" i="23"/>
  <c r="HA276" i="23"/>
  <c r="HT276" i="23" s="1"/>
  <c r="HB276" i="23"/>
  <c r="HA277" i="23"/>
  <c r="HT277" i="23" s="1"/>
  <c r="HB277" i="23"/>
  <c r="HA278" i="23"/>
  <c r="HT278" i="23" s="1"/>
  <c r="HB278" i="23"/>
  <c r="HA279" i="23"/>
  <c r="HT279" i="23" s="1"/>
  <c r="HB279" i="23"/>
  <c r="HA280" i="23"/>
  <c r="HT280" i="23" s="1"/>
  <c r="HB280" i="23"/>
  <c r="HA281" i="23"/>
  <c r="HT281" i="23" s="1"/>
  <c r="HB281" i="23"/>
  <c r="HA282" i="23"/>
  <c r="HT282" i="23" s="1"/>
  <c r="HB282" i="23"/>
  <c r="HA283" i="23"/>
  <c r="HT283" i="23" s="1"/>
  <c r="HB283" i="23"/>
  <c r="HA284" i="23"/>
  <c r="HT284" i="23" s="1"/>
  <c r="HB284" i="23"/>
  <c r="HA285" i="23"/>
  <c r="HT285" i="23" s="1"/>
  <c r="HB285" i="23"/>
  <c r="HA286" i="23"/>
  <c r="HT286" i="23" s="1"/>
  <c r="HB286" i="23"/>
  <c r="HA287" i="23"/>
  <c r="HT287" i="23" s="1"/>
  <c r="HB287" i="23"/>
  <c r="HA288" i="23"/>
  <c r="HT288" i="23" s="1"/>
  <c r="HB288" i="23"/>
  <c r="HA289" i="23"/>
  <c r="HT289" i="23" s="1"/>
  <c r="HB289" i="23"/>
  <c r="HA290" i="23"/>
  <c r="HT290" i="23" s="1"/>
  <c r="HB290" i="23"/>
  <c r="HA291" i="23"/>
  <c r="HT291" i="23" s="1"/>
  <c r="HB291" i="23"/>
  <c r="HA292" i="23"/>
  <c r="HT292" i="23" s="1"/>
  <c r="HB292" i="23"/>
  <c r="HA293" i="23"/>
  <c r="HT293" i="23" s="1"/>
  <c r="HB293" i="23"/>
  <c r="HA294" i="23"/>
  <c r="HT294" i="23" s="1"/>
  <c r="HB294" i="23"/>
  <c r="HA295" i="23"/>
  <c r="HT295" i="23" s="1"/>
  <c r="HB295" i="23"/>
  <c r="HA296" i="23"/>
  <c r="HT296" i="23" s="1"/>
  <c r="HB296" i="23"/>
  <c r="HA297" i="23"/>
  <c r="HT297" i="23" s="1"/>
  <c r="HB297" i="23"/>
  <c r="HA298" i="23"/>
  <c r="HT298" i="23" s="1"/>
  <c r="HB298" i="23"/>
  <c r="HA299" i="23"/>
  <c r="HT299" i="23" s="1"/>
  <c r="HB299" i="23"/>
  <c r="HA300" i="23"/>
  <c r="HT300" i="23" s="1"/>
  <c r="HB300" i="23"/>
  <c r="HA301" i="23"/>
  <c r="HT301" i="23" s="1"/>
  <c r="HB301" i="23"/>
  <c r="HA302" i="23"/>
  <c r="HT302" i="23" s="1"/>
  <c r="HB302" i="23"/>
  <c r="HA303" i="23"/>
  <c r="HT303" i="23" s="1"/>
  <c r="HB303" i="23"/>
  <c r="HA304" i="23"/>
  <c r="HT304" i="23" s="1"/>
  <c r="HB304" i="23"/>
  <c r="HA305" i="23"/>
  <c r="HT305" i="23" s="1"/>
  <c r="HB305" i="23"/>
  <c r="HA306" i="23"/>
  <c r="HT306" i="23" s="1"/>
  <c r="HB306" i="23"/>
  <c r="HA307" i="23"/>
  <c r="HT307" i="23" s="1"/>
  <c r="HB307" i="23"/>
  <c r="HB8" i="23"/>
  <c r="HA8" i="23"/>
  <c r="GS10" i="23"/>
  <c r="GT10" i="23"/>
  <c r="GS11" i="23"/>
  <c r="GT11" i="23"/>
  <c r="GS12" i="23"/>
  <c r="GT12" i="23"/>
  <c r="GS13" i="23"/>
  <c r="GT13" i="23"/>
  <c r="GS14" i="23"/>
  <c r="GT14" i="23"/>
  <c r="GS15" i="23"/>
  <c r="GT15" i="23"/>
  <c r="GS16" i="23"/>
  <c r="GT16" i="23"/>
  <c r="GS17" i="23"/>
  <c r="GT17" i="23"/>
  <c r="GS18" i="23"/>
  <c r="GT18" i="23"/>
  <c r="GS19" i="23"/>
  <c r="GT19" i="23"/>
  <c r="GS20" i="23"/>
  <c r="GT20" i="23"/>
  <c r="GS21" i="23"/>
  <c r="GT21" i="23"/>
  <c r="GS22" i="23"/>
  <c r="GT22" i="23"/>
  <c r="GS23" i="23"/>
  <c r="GT23" i="23"/>
  <c r="GS24" i="23"/>
  <c r="GT24" i="23"/>
  <c r="GS25" i="23"/>
  <c r="GT25" i="23"/>
  <c r="GS26" i="23"/>
  <c r="GT26" i="23"/>
  <c r="GS27" i="23"/>
  <c r="GT27" i="23"/>
  <c r="GS28" i="23"/>
  <c r="GT28" i="23"/>
  <c r="GS29" i="23"/>
  <c r="GT29" i="23"/>
  <c r="GS30" i="23"/>
  <c r="GT30" i="23"/>
  <c r="GS31" i="23"/>
  <c r="GT31" i="23"/>
  <c r="GS32" i="23"/>
  <c r="GT32" i="23"/>
  <c r="GS33" i="23"/>
  <c r="GT33" i="23"/>
  <c r="GS34" i="23"/>
  <c r="GT34" i="23"/>
  <c r="GS35" i="23"/>
  <c r="GT35" i="23"/>
  <c r="GS36" i="23"/>
  <c r="GT36" i="23"/>
  <c r="GS37" i="23"/>
  <c r="GT37" i="23"/>
  <c r="GS38" i="23"/>
  <c r="GT38" i="23"/>
  <c r="GS39" i="23"/>
  <c r="GT39" i="23"/>
  <c r="GS40" i="23"/>
  <c r="GT40" i="23"/>
  <c r="GS41" i="23"/>
  <c r="GT41" i="23"/>
  <c r="GS42" i="23"/>
  <c r="GT42" i="23"/>
  <c r="GS43" i="23"/>
  <c r="GT43" i="23"/>
  <c r="GS44" i="23"/>
  <c r="GT44" i="23"/>
  <c r="GS45" i="23"/>
  <c r="GT45" i="23"/>
  <c r="GS46" i="23"/>
  <c r="GT46" i="23"/>
  <c r="GS47" i="23"/>
  <c r="GT47" i="23"/>
  <c r="GS48" i="23"/>
  <c r="GT48" i="23"/>
  <c r="GS49" i="23"/>
  <c r="GT49" i="23"/>
  <c r="GS50" i="23"/>
  <c r="GT50" i="23"/>
  <c r="GS51" i="23"/>
  <c r="GT51" i="23"/>
  <c r="GS52" i="23"/>
  <c r="GT52" i="23"/>
  <c r="GS53" i="23"/>
  <c r="GT53" i="23"/>
  <c r="GS54" i="23"/>
  <c r="GT54" i="23"/>
  <c r="GS55" i="23"/>
  <c r="GT55" i="23"/>
  <c r="GS56" i="23"/>
  <c r="GT56" i="23"/>
  <c r="GS57" i="23"/>
  <c r="GT57" i="23"/>
  <c r="GS58" i="23"/>
  <c r="GT58" i="23"/>
  <c r="GS59" i="23"/>
  <c r="GT59" i="23"/>
  <c r="GS60" i="23"/>
  <c r="GT60" i="23"/>
  <c r="GS61" i="23"/>
  <c r="GT61" i="23"/>
  <c r="GS62" i="23"/>
  <c r="GT62" i="23"/>
  <c r="GS63" i="23"/>
  <c r="GT63" i="23"/>
  <c r="GS64" i="23"/>
  <c r="GT64" i="23"/>
  <c r="GS65" i="23"/>
  <c r="GT65" i="23"/>
  <c r="GS66" i="23"/>
  <c r="GT66" i="23"/>
  <c r="GS67" i="23"/>
  <c r="GT67" i="23"/>
  <c r="GS68" i="23"/>
  <c r="GT68" i="23"/>
  <c r="GS69" i="23"/>
  <c r="GT69" i="23"/>
  <c r="GS70" i="23"/>
  <c r="GT70" i="23"/>
  <c r="GS71" i="23"/>
  <c r="GT71" i="23"/>
  <c r="GS72" i="23"/>
  <c r="GT72" i="23"/>
  <c r="GS73" i="23"/>
  <c r="GT73" i="23"/>
  <c r="GS74" i="23"/>
  <c r="GT74" i="23"/>
  <c r="GS75" i="23"/>
  <c r="GT75" i="23"/>
  <c r="GS76" i="23"/>
  <c r="GT76" i="23"/>
  <c r="GS77" i="23"/>
  <c r="GT77" i="23"/>
  <c r="GS78" i="23"/>
  <c r="GT78" i="23"/>
  <c r="GS79" i="23"/>
  <c r="GT79" i="23"/>
  <c r="GS80" i="23"/>
  <c r="GT80" i="23"/>
  <c r="GS81" i="23"/>
  <c r="GT81" i="23"/>
  <c r="GS82" i="23"/>
  <c r="GT82" i="23"/>
  <c r="GS83" i="23"/>
  <c r="GT83" i="23"/>
  <c r="GS84" i="23"/>
  <c r="GT84" i="23"/>
  <c r="GS85" i="23"/>
  <c r="GT85" i="23"/>
  <c r="GS86" i="23"/>
  <c r="GT86" i="23"/>
  <c r="GS87" i="23"/>
  <c r="GT87" i="23"/>
  <c r="GS88" i="23"/>
  <c r="GT88" i="23"/>
  <c r="GS89" i="23"/>
  <c r="GT89" i="23"/>
  <c r="GS90" i="23"/>
  <c r="GT90" i="23"/>
  <c r="GS91" i="23"/>
  <c r="GT91" i="23"/>
  <c r="GS92" i="23"/>
  <c r="GT92" i="23"/>
  <c r="GS93" i="23"/>
  <c r="GT93" i="23"/>
  <c r="GS94" i="23"/>
  <c r="GT94" i="23"/>
  <c r="GS95" i="23"/>
  <c r="GT95" i="23"/>
  <c r="GS96" i="23"/>
  <c r="GT96" i="23"/>
  <c r="GS97" i="23"/>
  <c r="GT97" i="23"/>
  <c r="GS98" i="23"/>
  <c r="GT98" i="23"/>
  <c r="GS99" i="23"/>
  <c r="GT99" i="23"/>
  <c r="GS100" i="23"/>
  <c r="GT100" i="23"/>
  <c r="GS101" i="23"/>
  <c r="GT101" i="23"/>
  <c r="GS102" i="23"/>
  <c r="GT102" i="23"/>
  <c r="GS103" i="23"/>
  <c r="GT103" i="23"/>
  <c r="GS104" i="23"/>
  <c r="GT104" i="23"/>
  <c r="GS105" i="23"/>
  <c r="GT105" i="23"/>
  <c r="GS106" i="23"/>
  <c r="GT106" i="23"/>
  <c r="GS107" i="23"/>
  <c r="GT107" i="23"/>
  <c r="GS108" i="23"/>
  <c r="GT108" i="23"/>
  <c r="GS109" i="23"/>
  <c r="GT109" i="23"/>
  <c r="GS110" i="23"/>
  <c r="GT110" i="23"/>
  <c r="GS111" i="23"/>
  <c r="GT111" i="23"/>
  <c r="GS112" i="23"/>
  <c r="GT112" i="23"/>
  <c r="GS113" i="23"/>
  <c r="GT113" i="23"/>
  <c r="GS114" i="23"/>
  <c r="GT114" i="23"/>
  <c r="GS115" i="23"/>
  <c r="GT115" i="23"/>
  <c r="GS116" i="23"/>
  <c r="GT116" i="23"/>
  <c r="GS117" i="23"/>
  <c r="GT117" i="23"/>
  <c r="GS118" i="23"/>
  <c r="GT118" i="23"/>
  <c r="GS119" i="23"/>
  <c r="GT119" i="23"/>
  <c r="GS120" i="23"/>
  <c r="GT120" i="23"/>
  <c r="GS121" i="23"/>
  <c r="GT121" i="23"/>
  <c r="GS122" i="23"/>
  <c r="GT122" i="23"/>
  <c r="GS123" i="23"/>
  <c r="GT123" i="23"/>
  <c r="GS124" i="23"/>
  <c r="GT124" i="23"/>
  <c r="GS125" i="23"/>
  <c r="GT125" i="23"/>
  <c r="GS126" i="23"/>
  <c r="GT126" i="23"/>
  <c r="GS127" i="23"/>
  <c r="GT127" i="23"/>
  <c r="GS128" i="23"/>
  <c r="GT128" i="23"/>
  <c r="GS129" i="23"/>
  <c r="GT129" i="23"/>
  <c r="GS130" i="23"/>
  <c r="GT130" i="23"/>
  <c r="GS131" i="23"/>
  <c r="GT131" i="23"/>
  <c r="GS132" i="23"/>
  <c r="GT132" i="23"/>
  <c r="GS133" i="23"/>
  <c r="GT133" i="23"/>
  <c r="GS134" i="23"/>
  <c r="GT134" i="23"/>
  <c r="GS135" i="23"/>
  <c r="GT135" i="23"/>
  <c r="GS136" i="23"/>
  <c r="GT136" i="23"/>
  <c r="GS137" i="23"/>
  <c r="GT137" i="23"/>
  <c r="GS138" i="23"/>
  <c r="GT138" i="23"/>
  <c r="GS139" i="23"/>
  <c r="GT139" i="23"/>
  <c r="GS140" i="23"/>
  <c r="GT140" i="23"/>
  <c r="GS141" i="23"/>
  <c r="GT141" i="23"/>
  <c r="GS142" i="23"/>
  <c r="GT142" i="23"/>
  <c r="GS143" i="23"/>
  <c r="GT143" i="23"/>
  <c r="GS144" i="23"/>
  <c r="GT144" i="23"/>
  <c r="GS145" i="23"/>
  <c r="GT145" i="23"/>
  <c r="GS146" i="23"/>
  <c r="GT146" i="23"/>
  <c r="GS147" i="23"/>
  <c r="GT147" i="23"/>
  <c r="GS148" i="23"/>
  <c r="GT148" i="23"/>
  <c r="GS149" i="23"/>
  <c r="GT149" i="23"/>
  <c r="GS150" i="23"/>
  <c r="GT150" i="23"/>
  <c r="GS151" i="23"/>
  <c r="GT151" i="23"/>
  <c r="GS152" i="23"/>
  <c r="GT152" i="23"/>
  <c r="GS153" i="23"/>
  <c r="GT153" i="23"/>
  <c r="GS154" i="23"/>
  <c r="GT154" i="23"/>
  <c r="GS155" i="23"/>
  <c r="GT155" i="23"/>
  <c r="GS156" i="23"/>
  <c r="GT156" i="23"/>
  <c r="GS157" i="23"/>
  <c r="GT157" i="23"/>
  <c r="GS158" i="23"/>
  <c r="GT158" i="23"/>
  <c r="GS159" i="23"/>
  <c r="GT159" i="23"/>
  <c r="GS160" i="23"/>
  <c r="GT160" i="23"/>
  <c r="GS161" i="23"/>
  <c r="GT161" i="23"/>
  <c r="GS162" i="23"/>
  <c r="GT162" i="23"/>
  <c r="GS163" i="23"/>
  <c r="GT163" i="23"/>
  <c r="GS164" i="23"/>
  <c r="GT164" i="23"/>
  <c r="GS165" i="23"/>
  <c r="GT165" i="23"/>
  <c r="GS166" i="23"/>
  <c r="GT166" i="23"/>
  <c r="GS167" i="23"/>
  <c r="GT167" i="23"/>
  <c r="GS168" i="23"/>
  <c r="GT168" i="23"/>
  <c r="GS169" i="23"/>
  <c r="GT169" i="23"/>
  <c r="GS170" i="23"/>
  <c r="GT170" i="23"/>
  <c r="GS171" i="23"/>
  <c r="GT171" i="23"/>
  <c r="GS172" i="23"/>
  <c r="GT172" i="23"/>
  <c r="GS173" i="23"/>
  <c r="GT173" i="23"/>
  <c r="GS174" i="23"/>
  <c r="GT174" i="23"/>
  <c r="GS175" i="23"/>
  <c r="GT175" i="23"/>
  <c r="GS176" i="23"/>
  <c r="GT176" i="23"/>
  <c r="GS177" i="23"/>
  <c r="GT177" i="23"/>
  <c r="GS178" i="23"/>
  <c r="GT178" i="23"/>
  <c r="GS179" i="23"/>
  <c r="GT179" i="23"/>
  <c r="GS180" i="23"/>
  <c r="GT180" i="23"/>
  <c r="GS181" i="23"/>
  <c r="GT181" i="23"/>
  <c r="GS182" i="23"/>
  <c r="GT182" i="23"/>
  <c r="GS183" i="23"/>
  <c r="GT183" i="23"/>
  <c r="GS184" i="23"/>
  <c r="GT184" i="23"/>
  <c r="GS185" i="23"/>
  <c r="GT185" i="23"/>
  <c r="GS186" i="23"/>
  <c r="GT186" i="23"/>
  <c r="GS187" i="23"/>
  <c r="GT187" i="23"/>
  <c r="GS188" i="23"/>
  <c r="GT188" i="23"/>
  <c r="GS189" i="23"/>
  <c r="GT189" i="23"/>
  <c r="GS190" i="23"/>
  <c r="GT190" i="23"/>
  <c r="GS191" i="23"/>
  <c r="GT191" i="23"/>
  <c r="GS192" i="23"/>
  <c r="GT192" i="23"/>
  <c r="GS193" i="23"/>
  <c r="GT193" i="23"/>
  <c r="GS194" i="23"/>
  <c r="GT194" i="23"/>
  <c r="GS195" i="23"/>
  <c r="GT195" i="23"/>
  <c r="GS196" i="23"/>
  <c r="GT196" i="23"/>
  <c r="GS197" i="23"/>
  <c r="GT197" i="23"/>
  <c r="GS198" i="23"/>
  <c r="GT198" i="23"/>
  <c r="GS199" i="23"/>
  <c r="GT199" i="23"/>
  <c r="GS200" i="23"/>
  <c r="GT200" i="23"/>
  <c r="GS201" i="23"/>
  <c r="GT201" i="23"/>
  <c r="GS202" i="23"/>
  <c r="GT202" i="23"/>
  <c r="GS203" i="23"/>
  <c r="GT203" i="23"/>
  <c r="GS204" i="23"/>
  <c r="GT204" i="23"/>
  <c r="GS205" i="23"/>
  <c r="GT205" i="23"/>
  <c r="GS206" i="23"/>
  <c r="GT206" i="23"/>
  <c r="GS207" i="23"/>
  <c r="GT207" i="23"/>
  <c r="GS208" i="23"/>
  <c r="GT208" i="23"/>
  <c r="GS209" i="23"/>
  <c r="GT209" i="23"/>
  <c r="GS210" i="23"/>
  <c r="GT210" i="23"/>
  <c r="GS211" i="23"/>
  <c r="GT211" i="23"/>
  <c r="GS212" i="23"/>
  <c r="GT212" i="23"/>
  <c r="GS213" i="23"/>
  <c r="GT213" i="23"/>
  <c r="GS214" i="23"/>
  <c r="GT214" i="23"/>
  <c r="GS215" i="23"/>
  <c r="GT215" i="23"/>
  <c r="GS216" i="23"/>
  <c r="GT216" i="23"/>
  <c r="GS217" i="23"/>
  <c r="GT217" i="23"/>
  <c r="GS218" i="23"/>
  <c r="GT218" i="23"/>
  <c r="GS219" i="23"/>
  <c r="GT219" i="23"/>
  <c r="GS220" i="23"/>
  <c r="GT220" i="23"/>
  <c r="GS221" i="23"/>
  <c r="GT221" i="23"/>
  <c r="GS222" i="23"/>
  <c r="GT222" i="23"/>
  <c r="GS223" i="23"/>
  <c r="GT223" i="23"/>
  <c r="GS224" i="23"/>
  <c r="GT224" i="23"/>
  <c r="GS225" i="23"/>
  <c r="GT225" i="23"/>
  <c r="GS226" i="23"/>
  <c r="GT226" i="23"/>
  <c r="GS227" i="23"/>
  <c r="GT227" i="23"/>
  <c r="GS228" i="23"/>
  <c r="GT228" i="23"/>
  <c r="GS229" i="23"/>
  <c r="GT229" i="23"/>
  <c r="GS230" i="23"/>
  <c r="GT230" i="23"/>
  <c r="GS231" i="23"/>
  <c r="GT231" i="23"/>
  <c r="GS232" i="23"/>
  <c r="GT232" i="23"/>
  <c r="GS233" i="23"/>
  <c r="GT233" i="23"/>
  <c r="GS234" i="23"/>
  <c r="GT234" i="23"/>
  <c r="GS235" i="23"/>
  <c r="GT235" i="23"/>
  <c r="GS236" i="23"/>
  <c r="GT236" i="23"/>
  <c r="GS237" i="23"/>
  <c r="GT237" i="23"/>
  <c r="GS238" i="23"/>
  <c r="GT238" i="23"/>
  <c r="GS239" i="23"/>
  <c r="GT239" i="23"/>
  <c r="GS240" i="23"/>
  <c r="GT240" i="23"/>
  <c r="GS241" i="23"/>
  <c r="GT241" i="23"/>
  <c r="GS242" i="23"/>
  <c r="GT242" i="23"/>
  <c r="GS243" i="23"/>
  <c r="GT243" i="23"/>
  <c r="GS244" i="23"/>
  <c r="GT244" i="23"/>
  <c r="GS245" i="23"/>
  <c r="GT245" i="23"/>
  <c r="GS246" i="23"/>
  <c r="GT246" i="23"/>
  <c r="GS247" i="23"/>
  <c r="GT247" i="23"/>
  <c r="GS248" i="23"/>
  <c r="GT248" i="23"/>
  <c r="GS249" i="23"/>
  <c r="GT249" i="23"/>
  <c r="GS250" i="23"/>
  <c r="GT250" i="23"/>
  <c r="GS251" i="23"/>
  <c r="GT251" i="23"/>
  <c r="GS252" i="23"/>
  <c r="GT252" i="23"/>
  <c r="GS253" i="23"/>
  <c r="GT253" i="23"/>
  <c r="GS254" i="23"/>
  <c r="GT254" i="23"/>
  <c r="GS255" i="23"/>
  <c r="GT255" i="23"/>
  <c r="GS256" i="23"/>
  <c r="GT256" i="23"/>
  <c r="GS257" i="23"/>
  <c r="GT257" i="23"/>
  <c r="GS258" i="23"/>
  <c r="GT258" i="23"/>
  <c r="GS259" i="23"/>
  <c r="GT259" i="23"/>
  <c r="GS260" i="23"/>
  <c r="GT260" i="23"/>
  <c r="GS261" i="23"/>
  <c r="GT261" i="23"/>
  <c r="GS262" i="23"/>
  <c r="GT262" i="23"/>
  <c r="GS263" i="23"/>
  <c r="GT263" i="23"/>
  <c r="GS264" i="23"/>
  <c r="GT264" i="23"/>
  <c r="GS265" i="23"/>
  <c r="GT265" i="23"/>
  <c r="GS266" i="23"/>
  <c r="GT266" i="23"/>
  <c r="GS267" i="23"/>
  <c r="GT267" i="23"/>
  <c r="GS268" i="23"/>
  <c r="GT268" i="23"/>
  <c r="GS269" i="23"/>
  <c r="GT269" i="23"/>
  <c r="GS270" i="23"/>
  <c r="GT270" i="23"/>
  <c r="GS271" i="23"/>
  <c r="GT271" i="23"/>
  <c r="GS272" i="23"/>
  <c r="GT272" i="23"/>
  <c r="GS273" i="23"/>
  <c r="GT273" i="23"/>
  <c r="GS274" i="23"/>
  <c r="GT274" i="23"/>
  <c r="GS275" i="23"/>
  <c r="GT275" i="23"/>
  <c r="GS276" i="23"/>
  <c r="GT276" i="23"/>
  <c r="GS277" i="23"/>
  <c r="GT277" i="23"/>
  <c r="GS278" i="23"/>
  <c r="GT278" i="23"/>
  <c r="GS279" i="23"/>
  <c r="GT279" i="23"/>
  <c r="GS280" i="23"/>
  <c r="GT280" i="23"/>
  <c r="GS281" i="23"/>
  <c r="GT281" i="23"/>
  <c r="GS282" i="23"/>
  <c r="GT282" i="23"/>
  <c r="GS283" i="23"/>
  <c r="GT283" i="23"/>
  <c r="GS284" i="23"/>
  <c r="GT284" i="23"/>
  <c r="GS285" i="23"/>
  <c r="GT285" i="23"/>
  <c r="GS286" i="23"/>
  <c r="GT286" i="23"/>
  <c r="GS287" i="23"/>
  <c r="GT287" i="23"/>
  <c r="GS288" i="23"/>
  <c r="GT288" i="23"/>
  <c r="GS289" i="23"/>
  <c r="GT289" i="23"/>
  <c r="GS290" i="23"/>
  <c r="GT290" i="23"/>
  <c r="GS291" i="23"/>
  <c r="GT291" i="23"/>
  <c r="GS292" i="23"/>
  <c r="GT292" i="23"/>
  <c r="GS293" i="23"/>
  <c r="GT293" i="23"/>
  <c r="GS294" i="23"/>
  <c r="GT294" i="23"/>
  <c r="GS295" i="23"/>
  <c r="GT295" i="23"/>
  <c r="GS296" i="23"/>
  <c r="GT296" i="23"/>
  <c r="GS297" i="23"/>
  <c r="GT297" i="23"/>
  <c r="GS298" i="23"/>
  <c r="GT298" i="23"/>
  <c r="GS299" i="23"/>
  <c r="GT299" i="23"/>
  <c r="GS300" i="23"/>
  <c r="GT300" i="23"/>
  <c r="GS301" i="23"/>
  <c r="GT301" i="23"/>
  <c r="GS302" i="23"/>
  <c r="GT302" i="23"/>
  <c r="GS303" i="23"/>
  <c r="GT303" i="23"/>
  <c r="GS304" i="23"/>
  <c r="GT304" i="23"/>
  <c r="GS305" i="23"/>
  <c r="GT305" i="23"/>
  <c r="GS306" i="23"/>
  <c r="GT306" i="23"/>
  <c r="GS307" i="23"/>
  <c r="GT307" i="23"/>
  <c r="GK10" i="23"/>
  <c r="GL10" i="23"/>
  <c r="GK11" i="23"/>
  <c r="GL11" i="23"/>
  <c r="GK12" i="23"/>
  <c r="GL12" i="23"/>
  <c r="GK13" i="23"/>
  <c r="GL13" i="23"/>
  <c r="GN13" i="23" s="1"/>
  <c r="GK14" i="23"/>
  <c r="GL14" i="23"/>
  <c r="GK15" i="23"/>
  <c r="GL15" i="23"/>
  <c r="GK16" i="23"/>
  <c r="GL16" i="23"/>
  <c r="GK17" i="23"/>
  <c r="GL17" i="23"/>
  <c r="GK18" i="23"/>
  <c r="GL18" i="23"/>
  <c r="GK19" i="23"/>
  <c r="GL19" i="23"/>
  <c r="GK20" i="23"/>
  <c r="GL20" i="23"/>
  <c r="GK21" i="23"/>
  <c r="GL21" i="23"/>
  <c r="GN21" i="23" s="1"/>
  <c r="GK22" i="23"/>
  <c r="GL22" i="23"/>
  <c r="GK23" i="23"/>
  <c r="GL23" i="23"/>
  <c r="GK24" i="23"/>
  <c r="GL24" i="23"/>
  <c r="GK25" i="23"/>
  <c r="GL25" i="23"/>
  <c r="GK26" i="23"/>
  <c r="GL26" i="23"/>
  <c r="GK27" i="23"/>
  <c r="GL27" i="23"/>
  <c r="GK28" i="23"/>
  <c r="GL28" i="23"/>
  <c r="GK29" i="23"/>
  <c r="GL29" i="23"/>
  <c r="GN29" i="23" s="1"/>
  <c r="GK30" i="23"/>
  <c r="GL30" i="23"/>
  <c r="GK31" i="23"/>
  <c r="GL31" i="23"/>
  <c r="GK32" i="23"/>
  <c r="GL32" i="23"/>
  <c r="GK33" i="23"/>
  <c r="GL33" i="23"/>
  <c r="GK34" i="23"/>
  <c r="GL34" i="23"/>
  <c r="GK35" i="23"/>
  <c r="GL35" i="23"/>
  <c r="GK36" i="23"/>
  <c r="GL36" i="23"/>
  <c r="GK37" i="23"/>
  <c r="GL37" i="23"/>
  <c r="GN37" i="23" s="1"/>
  <c r="GK38" i="23"/>
  <c r="GL38" i="23"/>
  <c r="GK39" i="23"/>
  <c r="GL39" i="23"/>
  <c r="GK40" i="23"/>
  <c r="GL40" i="23"/>
  <c r="GK41" i="23"/>
  <c r="GL41" i="23"/>
  <c r="GN41" i="23" s="1"/>
  <c r="GK42" i="23"/>
  <c r="GL42" i="23"/>
  <c r="GK43" i="23"/>
  <c r="GL43" i="23"/>
  <c r="GK44" i="23"/>
  <c r="GL44" i="23"/>
  <c r="GK45" i="23"/>
  <c r="GL45" i="23"/>
  <c r="GN45" i="23" s="1"/>
  <c r="GK46" i="23"/>
  <c r="GL46" i="23"/>
  <c r="GK47" i="23"/>
  <c r="GL47" i="23"/>
  <c r="GK48" i="23"/>
  <c r="GL48" i="23"/>
  <c r="GK49" i="23"/>
  <c r="GL49" i="23"/>
  <c r="GN49" i="23" s="1"/>
  <c r="GK50" i="23"/>
  <c r="GL50" i="23"/>
  <c r="GK51" i="23"/>
  <c r="GL51" i="23"/>
  <c r="GK52" i="23"/>
  <c r="GL52" i="23"/>
  <c r="GK53" i="23"/>
  <c r="GL53" i="23"/>
  <c r="GK54" i="23"/>
  <c r="GL54" i="23"/>
  <c r="GK55" i="23"/>
  <c r="GL55" i="23"/>
  <c r="GK56" i="23"/>
  <c r="GL56" i="23"/>
  <c r="GK57" i="23"/>
  <c r="GL57" i="23"/>
  <c r="GN57" i="23" s="1"/>
  <c r="GK58" i="23"/>
  <c r="GL58" i="23"/>
  <c r="GK59" i="23"/>
  <c r="GL59" i="23"/>
  <c r="GK60" i="23"/>
  <c r="GL60" i="23"/>
  <c r="GK61" i="23"/>
  <c r="GL61" i="23"/>
  <c r="GK62" i="23"/>
  <c r="GL62" i="23"/>
  <c r="GK63" i="23"/>
  <c r="GL63" i="23"/>
  <c r="GK64" i="23"/>
  <c r="GL64" i="23"/>
  <c r="GK65" i="23"/>
  <c r="GL65" i="23"/>
  <c r="GK66" i="23"/>
  <c r="GL66" i="23"/>
  <c r="GK67" i="23"/>
  <c r="GL67" i="23"/>
  <c r="GK68" i="23"/>
  <c r="GL68" i="23"/>
  <c r="GK69" i="23"/>
  <c r="GL69" i="23"/>
  <c r="GN69" i="23" s="1"/>
  <c r="GK70" i="23"/>
  <c r="GL70" i="23"/>
  <c r="GK71" i="23"/>
  <c r="GL71" i="23"/>
  <c r="GK72" i="23"/>
  <c r="GL72" i="23"/>
  <c r="GK73" i="23"/>
  <c r="GL73" i="23"/>
  <c r="GN73" i="23" s="1"/>
  <c r="GK74" i="23"/>
  <c r="GL74" i="23"/>
  <c r="GK75" i="23"/>
  <c r="GL75" i="23"/>
  <c r="GK76" i="23"/>
  <c r="GL76" i="23"/>
  <c r="GK77" i="23"/>
  <c r="GL77" i="23"/>
  <c r="GN77" i="23" s="1"/>
  <c r="GK78" i="23"/>
  <c r="GL78" i="23"/>
  <c r="GK79" i="23"/>
  <c r="GL79" i="23"/>
  <c r="GK80" i="23"/>
  <c r="GL80" i="23"/>
  <c r="GK81" i="23"/>
  <c r="GL81" i="23"/>
  <c r="GK82" i="23"/>
  <c r="GL82" i="23"/>
  <c r="GK83" i="23"/>
  <c r="GL83" i="23"/>
  <c r="GK84" i="23"/>
  <c r="GL84" i="23"/>
  <c r="GK85" i="23"/>
  <c r="GL85" i="23"/>
  <c r="GN85" i="23" s="1"/>
  <c r="GK86" i="23"/>
  <c r="GL86" i="23"/>
  <c r="GK87" i="23"/>
  <c r="GL87" i="23"/>
  <c r="GK88" i="23"/>
  <c r="GL88" i="23"/>
  <c r="GK89" i="23"/>
  <c r="GL89" i="23"/>
  <c r="GK90" i="23"/>
  <c r="GL90" i="23"/>
  <c r="GK91" i="23"/>
  <c r="GL91" i="23"/>
  <c r="GK92" i="23"/>
  <c r="GL92" i="23"/>
  <c r="GK93" i="23"/>
  <c r="GL93" i="23"/>
  <c r="GK94" i="23"/>
  <c r="GL94" i="23"/>
  <c r="GK95" i="23"/>
  <c r="GL95" i="23"/>
  <c r="GK96" i="23"/>
  <c r="GL96" i="23"/>
  <c r="GK97" i="23"/>
  <c r="GL97" i="23"/>
  <c r="GK98" i="23"/>
  <c r="GL98" i="23"/>
  <c r="GK99" i="23"/>
  <c r="GL99" i="23"/>
  <c r="GK100" i="23"/>
  <c r="GL100" i="23"/>
  <c r="GK101" i="23"/>
  <c r="GL101" i="23"/>
  <c r="GN101" i="23" s="1"/>
  <c r="GK102" i="23"/>
  <c r="GL102" i="23"/>
  <c r="GK103" i="23"/>
  <c r="GL103" i="23"/>
  <c r="GK104" i="23"/>
  <c r="GL104" i="23"/>
  <c r="GK105" i="23"/>
  <c r="GL105" i="23"/>
  <c r="GN105" i="23" s="1"/>
  <c r="GK106" i="23"/>
  <c r="GL106" i="23"/>
  <c r="GK107" i="23"/>
  <c r="GL107" i="23"/>
  <c r="GK108" i="23"/>
  <c r="GL108" i="23"/>
  <c r="GK109" i="23"/>
  <c r="GL109" i="23"/>
  <c r="GK110" i="23"/>
  <c r="GL110" i="23"/>
  <c r="GK111" i="23"/>
  <c r="GL111" i="23"/>
  <c r="GK112" i="23"/>
  <c r="GL112" i="23"/>
  <c r="GK113" i="23"/>
  <c r="GL113" i="23"/>
  <c r="GK114" i="23"/>
  <c r="GL114" i="23"/>
  <c r="GK115" i="23"/>
  <c r="GL115" i="23"/>
  <c r="GK116" i="23"/>
  <c r="GL116" i="23"/>
  <c r="GK117" i="23"/>
  <c r="GL117" i="23"/>
  <c r="GK118" i="23"/>
  <c r="GL118" i="23"/>
  <c r="GK119" i="23"/>
  <c r="GL119" i="23"/>
  <c r="GK120" i="23"/>
  <c r="GL120" i="23"/>
  <c r="GK121" i="23"/>
  <c r="GL121" i="23"/>
  <c r="GK122" i="23"/>
  <c r="GL122" i="23"/>
  <c r="GK123" i="23"/>
  <c r="GL123" i="23"/>
  <c r="GK124" i="23"/>
  <c r="GL124" i="23"/>
  <c r="GK125" i="23"/>
  <c r="GL125" i="23"/>
  <c r="GK126" i="23"/>
  <c r="GL126" i="23"/>
  <c r="GK127" i="23"/>
  <c r="GL127" i="23"/>
  <c r="GK128" i="23"/>
  <c r="GL128" i="23"/>
  <c r="GK129" i="23"/>
  <c r="GL129" i="23"/>
  <c r="GK130" i="23"/>
  <c r="GL130" i="23"/>
  <c r="GK131" i="23"/>
  <c r="GL131" i="23"/>
  <c r="GK132" i="23"/>
  <c r="GL132" i="23"/>
  <c r="GK133" i="23"/>
  <c r="GL133" i="23"/>
  <c r="GK134" i="23"/>
  <c r="GL134" i="23"/>
  <c r="GK135" i="23"/>
  <c r="GL135" i="23"/>
  <c r="GK136" i="23"/>
  <c r="GL136" i="23"/>
  <c r="GK137" i="23"/>
  <c r="GL137" i="23"/>
  <c r="GK138" i="23"/>
  <c r="GL138" i="23"/>
  <c r="GK139" i="23"/>
  <c r="GL139" i="23"/>
  <c r="GK140" i="23"/>
  <c r="GL140" i="23"/>
  <c r="GK141" i="23"/>
  <c r="GL141" i="23"/>
  <c r="GN141" i="23" s="1"/>
  <c r="GK142" i="23"/>
  <c r="GL142" i="23"/>
  <c r="GK143" i="23"/>
  <c r="GL143" i="23"/>
  <c r="GK144" i="23"/>
  <c r="GL144" i="23"/>
  <c r="GK145" i="23"/>
  <c r="GL145" i="23"/>
  <c r="GN145" i="23" s="1"/>
  <c r="GK146" i="23"/>
  <c r="GL146" i="23"/>
  <c r="GK147" i="23"/>
  <c r="GL147" i="23"/>
  <c r="GK148" i="23"/>
  <c r="GL148" i="23"/>
  <c r="GK149" i="23"/>
  <c r="GL149" i="23"/>
  <c r="GK150" i="23"/>
  <c r="GL150" i="23"/>
  <c r="GK151" i="23"/>
  <c r="GL151" i="23"/>
  <c r="GK152" i="23"/>
  <c r="GL152" i="23"/>
  <c r="GK153" i="23"/>
  <c r="GL153" i="23"/>
  <c r="GK154" i="23"/>
  <c r="GL154" i="23"/>
  <c r="GK155" i="23"/>
  <c r="GL155" i="23"/>
  <c r="GK156" i="23"/>
  <c r="GL156" i="23"/>
  <c r="GK157" i="23"/>
  <c r="GL157" i="23"/>
  <c r="GK158" i="23"/>
  <c r="GL158" i="23"/>
  <c r="GK159" i="23"/>
  <c r="GL159" i="23"/>
  <c r="GK160" i="23"/>
  <c r="GL160" i="23"/>
  <c r="GK161" i="23"/>
  <c r="GL161" i="23"/>
  <c r="GK162" i="23"/>
  <c r="GL162" i="23"/>
  <c r="GK163" i="23"/>
  <c r="GL163" i="23"/>
  <c r="GK164" i="23"/>
  <c r="GL164" i="23"/>
  <c r="GK165" i="23"/>
  <c r="GL165" i="23"/>
  <c r="GK166" i="23"/>
  <c r="GL166" i="23"/>
  <c r="GK167" i="23"/>
  <c r="GL167" i="23"/>
  <c r="GK168" i="23"/>
  <c r="GL168" i="23"/>
  <c r="GK169" i="23"/>
  <c r="GL169" i="23"/>
  <c r="GK170" i="23"/>
  <c r="GL170" i="23"/>
  <c r="GK171" i="23"/>
  <c r="GL171" i="23"/>
  <c r="GK172" i="23"/>
  <c r="GL172" i="23"/>
  <c r="GK173" i="23"/>
  <c r="GL173" i="23"/>
  <c r="GK174" i="23"/>
  <c r="GL174" i="23"/>
  <c r="GK175" i="23"/>
  <c r="GL175" i="23"/>
  <c r="GK176" i="23"/>
  <c r="GL176" i="23"/>
  <c r="GK177" i="23"/>
  <c r="GL177" i="23"/>
  <c r="GK178" i="23"/>
  <c r="GL178" i="23"/>
  <c r="GK179" i="23"/>
  <c r="GL179" i="23"/>
  <c r="GK180" i="23"/>
  <c r="GL180" i="23"/>
  <c r="GK181" i="23"/>
  <c r="GL181" i="23"/>
  <c r="GK182" i="23"/>
  <c r="GL182" i="23"/>
  <c r="GK183" i="23"/>
  <c r="GL183" i="23"/>
  <c r="GK184" i="23"/>
  <c r="GL184" i="23"/>
  <c r="GK185" i="23"/>
  <c r="GL185" i="23"/>
  <c r="GK186" i="23"/>
  <c r="GL186" i="23"/>
  <c r="GK187" i="23"/>
  <c r="GL187" i="23"/>
  <c r="GK188" i="23"/>
  <c r="GL188" i="23"/>
  <c r="GK189" i="23"/>
  <c r="GL189" i="23"/>
  <c r="GK190" i="23"/>
  <c r="GL190" i="23"/>
  <c r="GK191" i="23"/>
  <c r="GL191" i="23"/>
  <c r="GK192" i="23"/>
  <c r="GL192" i="23"/>
  <c r="GK193" i="23"/>
  <c r="GL193" i="23"/>
  <c r="GN193" i="23" s="1"/>
  <c r="GK194" i="23"/>
  <c r="GL194" i="23"/>
  <c r="GK195" i="23"/>
  <c r="GL195" i="23"/>
  <c r="GK196" i="23"/>
  <c r="GL196" i="23"/>
  <c r="GK197" i="23"/>
  <c r="GL197" i="23"/>
  <c r="GK198" i="23"/>
  <c r="GL198" i="23"/>
  <c r="GK199" i="23"/>
  <c r="GL199" i="23"/>
  <c r="GK200" i="23"/>
  <c r="GL200" i="23"/>
  <c r="GK201" i="23"/>
  <c r="GL201" i="23"/>
  <c r="GK202" i="23"/>
  <c r="GL202" i="23"/>
  <c r="GK203" i="23"/>
  <c r="GL203" i="23"/>
  <c r="GK204" i="23"/>
  <c r="GL204" i="23"/>
  <c r="GK205" i="23"/>
  <c r="GL205" i="23"/>
  <c r="GK206" i="23"/>
  <c r="GL206" i="23"/>
  <c r="GK207" i="23"/>
  <c r="GL207" i="23"/>
  <c r="GK208" i="23"/>
  <c r="GL208" i="23"/>
  <c r="GK209" i="23"/>
  <c r="GL209" i="23"/>
  <c r="GN209" i="23" s="1"/>
  <c r="GK210" i="23"/>
  <c r="GL210" i="23"/>
  <c r="GK211" i="23"/>
  <c r="GL211" i="23"/>
  <c r="GK212" i="23"/>
  <c r="GL212" i="23"/>
  <c r="GK213" i="23"/>
  <c r="GL213" i="23"/>
  <c r="GN213" i="23" s="1"/>
  <c r="GK214" i="23"/>
  <c r="GL214" i="23"/>
  <c r="GK215" i="23"/>
  <c r="GL215" i="23"/>
  <c r="GK216" i="23"/>
  <c r="GL216" i="23"/>
  <c r="GK217" i="23"/>
  <c r="GL217" i="23"/>
  <c r="GN217" i="23" s="1"/>
  <c r="GK218" i="23"/>
  <c r="GL218" i="23"/>
  <c r="GK219" i="23"/>
  <c r="GL219" i="23"/>
  <c r="GK220" i="23"/>
  <c r="GL220" i="23"/>
  <c r="GK221" i="23"/>
  <c r="GL221" i="23"/>
  <c r="GN221" i="23" s="1"/>
  <c r="GK222" i="23"/>
  <c r="GL222" i="23"/>
  <c r="GK223" i="23"/>
  <c r="GL223" i="23"/>
  <c r="GK224" i="23"/>
  <c r="GL224" i="23"/>
  <c r="GK225" i="23"/>
  <c r="GL225" i="23"/>
  <c r="GN225" i="23" s="1"/>
  <c r="GK226" i="23"/>
  <c r="GL226" i="23"/>
  <c r="GK227" i="23"/>
  <c r="GL227" i="23"/>
  <c r="GK228" i="23"/>
  <c r="GL228" i="23"/>
  <c r="GK229" i="23"/>
  <c r="GL229" i="23"/>
  <c r="GN229" i="23" s="1"/>
  <c r="GK230" i="23"/>
  <c r="GL230" i="23"/>
  <c r="GK231" i="23"/>
  <c r="GL231" i="23"/>
  <c r="GK232" i="23"/>
  <c r="GL232" i="23"/>
  <c r="GK233" i="23"/>
  <c r="GL233" i="23"/>
  <c r="GN233" i="23" s="1"/>
  <c r="GK234" i="23"/>
  <c r="GL234" i="23"/>
  <c r="GK235" i="23"/>
  <c r="GL235" i="23"/>
  <c r="GK236" i="23"/>
  <c r="GL236" i="23"/>
  <c r="GK237" i="23"/>
  <c r="GL237" i="23"/>
  <c r="GN237" i="23" s="1"/>
  <c r="GK238" i="23"/>
  <c r="GL238" i="23"/>
  <c r="GK239" i="23"/>
  <c r="GL239" i="23"/>
  <c r="GK240" i="23"/>
  <c r="GL240" i="23"/>
  <c r="GK241" i="23"/>
  <c r="GL241" i="23"/>
  <c r="GN241" i="23" s="1"/>
  <c r="GK242" i="23"/>
  <c r="GL242" i="23"/>
  <c r="GK243" i="23"/>
  <c r="GL243" i="23"/>
  <c r="GK244" i="23"/>
  <c r="GL244" i="23"/>
  <c r="GK245" i="23"/>
  <c r="GL245" i="23"/>
  <c r="GN245" i="23" s="1"/>
  <c r="GK246" i="23"/>
  <c r="GL246" i="23"/>
  <c r="GK247" i="23"/>
  <c r="GL247" i="23"/>
  <c r="GK248" i="23"/>
  <c r="GL248" i="23"/>
  <c r="GK249" i="23"/>
  <c r="GL249" i="23"/>
  <c r="GN249" i="23" s="1"/>
  <c r="GK250" i="23"/>
  <c r="GL250" i="23"/>
  <c r="GK251" i="23"/>
  <c r="GL251" i="23"/>
  <c r="GK252" i="23"/>
  <c r="GL252" i="23"/>
  <c r="GK253" i="23"/>
  <c r="GL253" i="23"/>
  <c r="GN253" i="23" s="1"/>
  <c r="GK254" i="23"/>
  <c r="GL254" i="23"/>
  <c r="GK255" i="23"/>
  <c r="GL255" i="23"/>
  <c r="GK256" i="23"/>
  <c r="GL256" i="23"/>
  <c r="GK257" i="23"/>
  <c r="GL257" i="23"/>
  <c r="GN257" i="23" s="1"/>
  <c r="GK258" i="23"/>
  <c r="GL258" i="23"/>
  <c r="GK259" i="23"/>
  <c r="GL259" i="23"/>
  <c r="GK260" i="23"/>
  <c r="GL260" i="23"/>
  <c r="GK261" i="23"/>
  <c r="GL261" i="23"/>
  <c r="GK262" i="23"/>
  <c r="GL262" i="23"/>
  <c r="GK263" i="23"/>
  <c r="GL263" i="23"/>
  <c r="GK264" i="23"/>
  <c r="GL264" i="23"/>
  <c r="GK265" i="23"/>
  <c r="GL265" i="23"/>
  <c r="GN265" i="23" s="1"/>
  <c r="GK266" i="23"/>
  <c r="GL266" i="23"/>
  <c r="GK267" i="23"/>
  <c r="GL267" i="23"/>
  <c r="GK268" i="23"/>
  <c r="GL268" i="23"/>
  <c r="GK269" i="23"/>
  <c r="GL269" i="23"/>
  <c r="GN269" i="23" s="1"/>
  <c r="GK270" i="23"/>
  <c r="GL270" i="23"/>
  <c r="GK271" i="23"/>
  <c r="GL271" i="23"/>
  <c r="GK272" i="23"/>
  <c r="GL272" i="23"/>
  <c r="GK273" i="23"/>
  <c r="GL273" i="23"/>
  <c r="GN273" i="23" s="1"/>
  <c r="GK274" i="23"/>
  <c r="GL274" i="23"/>
  <c r="GK275" i="23"/>
  <c r="GL275" i="23"/>
  <c r="GK276" i="23"/>
  <c r="GL276" i="23"/>
  <c r="GK277" i="23"/>
  <c r="GL277" i="23"/>
  <c r="GK278" i="23"/>
  <c r="GL278" i="23"/>
  <c r="GK279" i="23"/>
  <c r="GL279" i="23"/>
  <c r="GK280" i="23"/>
  <c r="GL280" i="23"/>
  <c r="GK281" i="23"/>
  <c r="GL281" i="23"/>
  <c r="GN281" i="23" s="1"/>
  <c r="GK282" i="23"/>
  <c r="GL282" i="23"/>
  <c r="GK283" i="23"/>
  <c r="GL283" i="23"/>
  <c r="GK284" i="23"/>
  <c r="GL284" i="23"/>
  <c r="GK285" i="23"/>
  <c r="GL285" i="23"/>
  <c r="GN285" i="23" s="1"/>
  <c r="GK286" i="23"/>
  <c r="GL286" i="23"/>
  <c r="GK287" i="23"/>
  <c r="GL287" i="23"/>
  <c r="GK288" i="23"/>
  <c r="GL288" i="23"/>
  <c r="GK289" i="23"/>
  <c r="GL289" i="23"/>
  <c r="GN289" i="23" s="1"/>
  <c r="GK290" i="23"/>
  <c r="GL290" i="23"/>
  <c r="GK291" i="23"/>
  <c r="GL291" i="23"/>
  <c r="GK292" i="23"/>
  <c r="GL292" i="23"/>
  <c r="GK293" i="23"/>
  <c r="GL293" i="23"/>
  <c r="GN293" i="23" s="1"/>
  <c r="GK294" i="23"/>
  <c r="GL294" i="23"/>
  <c r="GK295" i="23"/>
  <c r="GL295" i="23"/>
  <c r="GK296" i="23"/>
  <c r="GL296" i="23"/>
  <c r="GK297" i="23"/>
  <c r="GL297" i="23"/>
  <c r="GK298" i="23"/>
  <c r="GL298" i="23"/>
  <c r="GK299" i="23"/>
  <c r="GL299" i="23"/>
  <c r="GK300" i="23"/>
  <c r="GL300" i="23"/>
  <c r="GK301" i="23"/>
  <c r="GL301" i="23"/>
  <c r="GN301" i="23" s="1"/>
  <c r="GK302" i="23"/>
  <c r="GL302" i="23"/>
  <c r="GK303" i="23"/>
  <c r="GL303" i="23"/>
  <c r="GK304" i="23"/>
  <c r="GL304" i="23"/>
  <c r="GK305" i="23"/>
  <c r="GL305" i="23"/>
  <c r="GK306" i="23"/>
  <c r="GL306" i="23"/>
  <c r="GK307" i="23"/>
  <c r="GL307" i="23"/>
  <c r="GL8" i="23"/>
  <c r="GK8" i="23"/>
  <c r="GT8" i="23"/>
  <c r="GS8" i="23"/>
  <c r="HG10" i="23"/>
  <c r="HH10" i="23"/>
  <c r="HG11" i="23"/>
  <c r="HH11" i="23"/>
  <c r="HG12" i="23"/>
  <c r="HH12" i="23"/>
  <c r="HG13" i="23"/>
  <c r="HH13" i="23"/>
  <c r="HG14" i="23"/>
  <c r="HH14" i="23"/>
  <c r="HG15" i="23"/>
  <c r="HH15" i="23"/>
  <c r="HG16" i="23"/>
  <c r="HK16" i="23" s="1"/>
  <c r="HH16" i="23"/>
  <c r="HG17" i="23"/>
  <c r="HH17" i="23"/>
  <c r="HL17" i="23" s="1"/>
  <c r="HG18" i="23"/>
  <c r="HH18" i="23"/>
  <c r="HG19" i="23"/>
  <c r="HH19" i="23"/>
  <c r="HG20" i="23"/>
  <c r="HH20" i="23"/>
  <c r="HG21" i="23"/>
  <c r="HH21" i="23"/>
  <c r="HG22" i="23"/>
  <c r="HH22" i="23"/>
  <c r="HG23" i="23"/>
  <c r="HH23" i="23"/>
  <c r="HL23" i="23" s="1"/>
  <c r="HG24" i="23"/>
  <c r="HK24" i="23" s="1"/>
  <c r="HH24" i="23"/>
  <c r="HG25" i="23"/>
  <c r="HH25" i="23"/>
  <c r="HG26" i="23"/>
  <c r="HH26" i="23"/>
  <c r="HG27" i="23"/>
  <c r="HH27" i="23"/>
  <c r="HG28" i="23"/>
  <c r="HK28" i="23" s="1"/>
  <c r="HH28" i="23"/>
  <c r="HG29" i="23"/>
  <c r="HH29" i="23"/>
  <c r="HG30" i="23"/>
  <c r="HH30" i="23"/>
  <c r="HG31" i="23"/>
  <c r="HH31" i="23"/>
  <c r="HG32" i="23"/>
  <c r="HH32" i="23"/>
  <c r="HG33" i="23"/>
  <c r="HH33" i="23"/>
  <c r="HL33" i="23" s="1"/>
  <c r="HG34" i="23"/>
  <c r="HH34" i="23"/>
  <c r="HG35" i="23"/>
  <c r="HH35" i="23"/>
  <c r="HG36" i="23"/>
  <c r="HK36" i="23" s="1"/>
  <c r="HH36" i="23"/>
  <c r="HG37" i="23"/>
  <c r="HH37" i="23"/>
  <c r="HG38" i="23"/>
  <c r="HH38" i="23"/>
  <c r="HG39" i="23"/>
  <c r="HH39" i="23"/>
  <c r="HL39" i="23" s="1"/>
  <c r="HG40" i="23"/>
  <c r="HH40" i="23"/>
  <c r="HG41" i="23"/>
  <c r="HH41" i="23"/>
  <c r="HG42" i="23"/>
  <c r="HH42" i="23"/>
  <c r="HG43" i="23"/>
  <c r="HH43" i="23"/>
  <c r="HG44" i="23"/>
  <c r="HH44" i="23"/>
  <c r="HG45" i="23"/>
  <c r="HH45" i="23"/>
  <c r="HG46" i="23"/>
  <c r="HH46" i="23"/>
  <c r="HG47" i="23"/>
  <c r="HH47" i="23"/>
  <c r="HG48" i="23"/>
  <c r="HK48" i="23" s="1"/>
  <c r="HH48" i="23"/>
  <c r="HL48" i="23" s="1"/>
  <c r="HG49" i="23"/>
  <c r="HH49" i="23"/>
  <c r="HL49" i="23" s="1"/>
  <c r="HG50" i="23"/>
  <c r="HH50" i="23"/>
  <c r="HG51" i="23"/>
  <c r="HH51" i="23"/>
  <c r="HG52" i="23"/>
  <c r="HH52" i="23"/>
  <c r="HG53" i="23"/>
  <c r="HH53" i="23"/>
  <c r="HG54" i="23"/>
  <c r="HH54" i="23"/>
  <c r="HG55" i="23"/>
  <c r="HH55" i="23"/>
  <c r="HL55" i="23" s="1"/>
  <c r="HG56" i="23"/>
  <c r="HK56" i="23" s="1"/>
  <c r="HH56" i="23"/>
  <c r="HG57" i="23"/>
  <c r="HH57" i="23"/>
  <c r="HG58" i="23"/>
  <c r="HH58" i="23"/>
  <c r="HG59" i="23"/>
  <c r="HH59" i="23"/>
  <c r="HG60" i="23"/>
  <c r="HK60" i="23" s="1"/>
  <c r="HH60" i="23"/>
  <c r="HG61" i="23"/>
  <c r="HH61" i="23"/>
  <c r="HG62" i="23"/>
  <c r="HH62" i="23"/>
  <c r="HG63" i="23"/>
  <c r="HH63" i="23"/>
  <c r="HG64" i="23"/>
  <c r="HH64" i="23"/>
  <c r="HG65" i="23"/>
  <c r="HH65" i="23"/>
  <c r="HL65" i="23" s="1"/>
  <c r="HG66" i="23"/>
  <c r="HH66" i="23"/>
  <c r="HG67" i="23"/>
  <c r="HH67" i="23"/>
  <c r="HG68" i="23"/>
  <c r="HK68" i="23" s="1"/>
  <c r="HH68" i="23"/>
  <c r="HG69" i="23"/>
  <c r="HH69" i="23"/>
  <c r="HG70" i="23"/>
  <c r="HH70" i="23"/>
  <c r="HG71" i="23"/>
  <c r="HH71" i="23"/>
  <c r="HL71" i="23" s="1"/>
  <c r="HG72" i="23"/>
  <c r="HH72" i="23"/>
  <c r="HG73" i="23"/>
  <c r="HH73" i="23"/>
  <c r="HG74" i="23"/>
  <c r="HH74" i="23"/>
  <c r="HG75" i="23"/>
  <c r="HH75" i="23"/>
  <c r="HG76" i="23"/>
  <c r="HH76" i="23"/>
  <c r="HG77" i="23"/>
  <c r="HH77" i="23"/>
  <c r="HG78" i="23"/>
  <c r="HH78" i="23"/>
  <c r="HG79" i="23"/>
  <c r="HH79" i="23"/>
  <c r="HG80" i="23"/>
  <c r="HK80" i="23" s="1"/>
  <c r="HH80" i="23"/>
  <c r="HG81" i="23"/>
  <c r="HH81" i="23"/>
  <c r="HL81" i="23" s="1"/>
  <c r="HG82" i="23"/>
  <c r="HH82" i="23"/>
  <c r="HG83" i="23"/>
  <c r="HH83" i="23"/>
  <c r="HG84" i="23"/>
  <c r="HH84" i="23"/>
  <c r="HG85" i="23"/>
  <c r="HH85" i="23"/>
  <c r="HG86" i="23"/>
  <c r="HH86" i="23"/>
  <c r="HG87" i="23"/>
  <c r="HH87" i="23"/>
  <c r="HL87" i="23" s="1"/>
  <c r="HG88" i="23"/>
  <c r="HK88" i="23" s="1"/>
  <c r="HH88" i="23"/>
  <c r="HL88" i="23" s="1"/>
  <c r="HG89" i="23"/>
  <c r="HH89" i="23"/>
  <c r="HG90" i="23"/>
  <c r="HH90" i="23"/>
  <c r="HG91" i="23"/>
  <c r="HH91" i="23"/>
  <c r="HG92" i="23"/>
  <c r="HK92" i="23" s="1"/>
  <c r="HH92" i="23"/>
  <c r="HL92" i="23" s="1"/>
  <c r="HG93" i="23"/>
  <c r="HH93" i="23"/>
  <c r="HG94" i="23"/>
  <c r="HH94" i="23"/>
  <c r="HG95" i="23"/>
  <c r="HH95" i="23"/>
  <c r="HG96" i="23"/>
  <c r="HH96" i="23"/>
  <c r="HL96" i="23" s="1"/>
  <c r="HG97" i="23"/>
  <c r="HH97" i="23"/>
  <c r="HL97" i="23" s="1"/>
  <c r="HG98" i="23"/>
  <c r="HH98" i="23"/>
  <c r="HG99" i="23"/>
  <c r="HH99" i="23"/>
  <c r="HG100" i="23"/>
  <c r="HK100" i="23" s="1"/>
  <c r="HH100" i="23"/>
  <c r="HL100" i="23" s="1"/>
  <c r="HG101" i="23"/>
  <c r="HH101" i="23"/>
  <c r="HG102" i="23"/>
  <c r="HH102" i="23"/>
  <c r="HG103" i="23"/>
  <c r="HH103" i="23"/>
  <c r="HL103" i="23" s="1"/>
  <c r="HG104" i="23"/>
  <c r="HH104" i="23"/>
  <c r="HL104" i="23" s="1"/>
  <c r="HG105" i="23"/>
  <c r="HH105" i="23"/>
  <c r="HG106" i="23"/>
  <c r="HH106" i="23"/>
  <c r="HG107" i="23"/>
  <c r="HH107" i="23"/>
  <c r="HG108" i="23"/>
  <c r="HH108" i="23"/>
  <c r="HL108" i="23" s="1"/>
  <c r="HG109" i="23"/>
  <c r="HH109" i="23"/>
  <c r="HG110" i="23"/>
  <c r="HH110" i="23"/>
  <c r="HG111" i="23"/>
  <c r="HH111" i="23"/>
  <c r="HG112" i="23"/>
  <c r="HK112" i="23" s="1"/>
  <c r="HH112" i="23"/>
  <c r="HL112" i="23" s="1"/>
  <c r="HG113" i="23"/>
  <c r="HH113" i="23"/>
  <c r="HL113" i="23" s="1"/>
  <c r="HG114" i="23"/>
  <c r="HH114" i="23"/>
  <c r="HG115" i="23"/>
  <c r="HH115" i="23"/>
  <c r="HG116" i="23"/>
  <c r="HH116" i="23"/>
  <c r="HG117" i="23"/>
  <c r="HH117" i="23"/>
  <c r="HG118" i="23"/>
  <c r="HH118" i="23"/>
  <c r="HG119" i="23"/>
  <c r="HH119" i="23"/>
  <c r="HL119" i="23" s="1"/>
  <c r="HG120" i="23"/>
  <c r="HK120" i="23" s="1"/>
  <c r="HH120" i="23"/>
  <c r="HL120" i="23" s="1"/>
  <c r="HG121" i="23"/>
  <c r="HH121" i="23"/>
  <c r="HG122" i="23"/>
  <c r="HH122" i="23"/>
  <c r="HG123" i="23"/>
  <c r="HH123" i="23"/>
  <c r="HG124" i="23"/>
  <c r="HK124" i="23" s="1"/>
  <c r="HH124" i="23"/>
  <c r="HG125" i="23"/>
  <c r="HH125" i="23"/>
  <c r="HG126" i="23"/>
  <c r="HH126" i="23"/>
  <c r="HG127" i="23"/>
  <c r="HH127" i="23"/>
  <c r="HG128" i="23"/>
  <c r="HH128" i="23"/>
  <c r="HG129" i="23"/>
  <c r="HH129" i="23"/>
  <c r="HL129" i="23" s="1"/>
  <c r="HG130" i="23"/>
  <c r="HH130" i="23"/>
  <c r="HG131" i="23"/>
  <c r="HH131" i="23"/>
  <c r="HG132" i="23"/>
  <c r="HK132" i="23" s="1"/>
  <c r="HH132" i="23"/>
  <c r="HG133" i="23"/>
  <c r="HH133" i="23"/>
  <c r="HG134" i="23"/>
  <c r="HH134" i="23"/>
  <c r="HG135" i="23"/>
  <c r="HH135" i="23"/>
  <c r="HL135" i="23" s="1"/>
  <c r="HG136" i="23"/>
  <c r="HH136" i="23"/>
  <c r="HG137" i="23"/>
  <c r="HH137" i="23"/>
  <c r="HG138" i="23"/>
  <c r="HH138" i="23"/>
  <c r="HG139" i="23"/>
  <c r="HH139" i="23"/>
  <c r="HG140" i="23"/>
  <c r="HH140" i="23"/>
  <c r="HG141" i="23"/>
  <c r="HH141" i="23"/>
  <c r="HG142" i="23"/>
  <c r="HH142" i="23"/>
  <c r="HG143" i="23"/>
  <c r="HH143" i="23"/>
  <c r="HG144" i="23"/>
  <c r="HK144" i="23" s="1"/>
  <c r="HH144" i="23"/>
  <c r="HG145" i="23"/>
  <c r="HH145" i="23"/>
  <c r="HL145" i="23" s="1"/>
  <c r="HG146" i="23"/>
  <c r="HH146" i="23"/>
  <c r="HG147" i="23"/>
  <c r="HH147" i="23"/>
  <c r="HG148" i="23"/>
  <c r="HH148" i="23"/>
  <c r="HG149" i="23"/>
  <c r="HH149" i="23"/>
  <c r="HG150" i="23"/>
  <c r="HH150" i="23"/>
  <c r="HG151" i="23"/>
  <c r="HH151" i="23"/>
  <c r="HL151" i="23" s="1"/>
  <c r="HG152" i="23"/>
  <c r="HK152" i="23" s="1"/>
  <c r="HH152" i="23"/>
  <c r="HG153" i="23"/>
  <c r="HH153" i="23"/>
  <c r="HG154" i="23"/>
  <c r="HH154" i="23"/>
  <c r="HG155" i="23"/>
  <c r="HH155" i="23"/>
  <c r="HG156" i="23"/>
  <c r="HK156" i="23" s="1"/>
  <c r="HH156" i="23"/>
  <c r="HG157" i="23"/>
  <c r="HH157" i="23"/>
  <c r="HG158" i="23"/>
  <c r="HH158" i="23"/>
  <c r="HG159" i="23"/>
  <c r="HH159" i="23"/>
  <c r="HG160" i="23"/>
  <c r="HH160" i="23"/>
  <c r="HG161" i="23"/>
  <c r="HH161" i="23"/>
  <c r="HG162" i="23"/>
  <c r="HH162" i="23"/>
  <c r="HG163" i="23"/>
  <c r="HH163" i="23"/>
  <c r="HG164" i="23"/>
  <c r="HK164" i="23" s="1"/>
  <c r="HH164" i="23"/>
  <c r="HG165" i="23"/>
  <c r="HH165" i="23"/>
  <c r="HG166" i="23"/>
  <c r="HH166" i="23"/>
  <c r="HG167" i="23"/>
  <c r="HH167" i="23"/>
  <c r="HL167" i="23" s="1"/>
  <c r="HG168" i="23"/>
  <c r="HH168" i="23"/>
  <c r="HL168" i="23" s="1"/>
  <c r="HG169" i="23"/>
  <c r="HH169" i="23"/>
  <c r="HG170" i="23"/>
  <c r="HH170" i="23"/>
  <c r="HG171" i="23"/>
  <c r="HH171" i="23"/>
  <c r="HG172" i="23"/>
  <c r="HH172" i="23"/>
  <c r="HG173" i="23"/>
  <c r="HH173" i="23"/>
  <c r="HG174" i="23"/>
  <c r="HH174" i="23"/>
  <c r="HG175" i="23"/>
  <c r="HH175" i="23"/>
  <c r="HG176" i="23"/>
  <c r="HK176" i="23" s="1"/>
  <c r="HH176" i="23"/>
  <c r="HL176" i="23" s="1"/>
  <c r="HG177" i="23"/>
  <c r="HH177" i="23"/>
  <c r="HL177" i="23" s="1"/>
  <c r="HG178" i="23"/>
  <c r="HH178" i="23"/>
  <c r="HG179" i="23"/>
  <c r="HH179" i="23"/>
  <c r="HG180" i="23"/>
  <c r="HH180" i="23"/>
  <c r="HL180" i="23" s="1"/>
  <c r="HG181" i="23"/>
  <c r="HH181" i="23"/>
  <c r="HG182" i="23"/>
  <c r="HH182" i="23"/>
  <c r="HG183" i="23"/>
  <c r="HH183" i="23"/>
  <c r="HG184" i="23"/>
  <c r="HK184" i="23" s="1"/>
  <c r="HH184" i="23"/>
  <c r="HG185" i="23"/>
  <c r="HH185" i="23"/>
  <c r="HG186" i="23"/>
  <c r="HH186" i="23"/>
  <c r="HG187" i="23"/>
  <c r="HH187" i="23"/>
  <c r="HG188" i="23"/>
  <c r="HK188" i="23" s="1"/>
  <c r="HH188" i="23"/>
  <c r="HL188" i="23" s="1"/>
  <c r="HG189" i="23"/>
  <c r="HH189" i="23"/>
  <c r="HG190" i="23"/>
  <c r="HH190" i="23"/>
  <c r="HG191" i="23"/>
  <c r="HH191" i="23"/>
  <c r="HG192" i="23"/>
  <c r="HH192" i="23"/>
  <c r="HL192" i="23" s="1"/>
  <c r="HG193" i="23"/>
  <c r="HH193" i="23"/>
  <c r="HL193" i="23" s="1"/>
  <c r="HG194" i="23"/>
  <c r="HH194" i="23"/>
  <c r="HG195" i="23"/>
  <c r="HH195" i="23"/>
  <c r="HG196" i="23"/>
  <c r="HK196" i="23" s="1"/>
  <c r="HH196" i="23"/>
  <c r="HL196" i="23" s="1"/>
  <c r="HG197" i="23"/>
  <c r="HH197" i="23"/>
  <c r="HG198" i="23"/>
  <c r="HK198" i="23" s="1"/>
  <c r="HH198" i="23"/>
  <c r="HG199" i="23"/>
  <c r="HH199" i="23"/>
  <c r="HG200" i="23"/>
  <c r="HH200" i="23"/>
  <c r="HG201" i="23"/>
  <c r="HH201" i="23"/>
  <c r="HG202" i="23"/>
  <c r="HH202" i="23"/>
  <c r="HG203" i="23"/>
  <c r="HH203" i="23"/>
  <c r="HL203" i="23" s="1"/>
  <c r="HG204" i="23"/>
  <c r="HH204" i="23"/>
  <c r="HG205" i="23"/>
  <c r="HH205" i="23"/>
  <c r="HG206" i="23"/>
  <c r="HK206" i="23" s="1"/>
  <c r="HH206" i="23"/>
  <c r="HG207" i="23"/>
  <c r="HH207" i="23"/>
  <c r="HG208" i="23"/>
  <c r="HH208" i="23"/>
  <c r="HL208" i="23" s="1"/>
  <c r="HG209" i="23"/>
  <c r="HH209" i="23"/>
  <c r="HL209" i="23" s="1"/>
  <c r="HG210" i="23"/>
  <c r="HH210" i="23"/>
  <c r="HG211" i="23"/>
  <c r="HH211" i="23"/>
  <c r="HG212" i="23"/>
  <c r="HH212" i="23"/>
  <c r="HG213" i="23"/>
  <c r="HH213" i="23"/>
  <c r="HG214" i="23"/>
  <c r="HH214" i="23"/>
  <c r="HG215" i="23"/>
  <c r="HH215" i="23"/>
  <c r="HG216" i="23"/>
  <c r="HH216" i="23"/>
  <c r="HL216" i="23" s="1"/>
  <c r="HG217" i="23"/>
  <c r="HH217" i="23"/>
  <c r="HG218" i="23"/>
  <c r="HK218" i="23" s="1"/>
  <c r="HH218" i="23"/>
  <c r="HG219" i="23"/>
  <c r="HH219" i="23"/>
  <c r="HL219" i="23" s="1"/>
  <c r="HG220" i="23"/>
  <c r="HH220" i="23"/>
  <c r="HG221" i="23"/>
  <c r="HH221" i="23"/>
  <c r="HG222" i="23"/>
  <c r="HH222" i="23"/>
  <c r="HG223" i="23"/>
  <c r="HH223" i="23"/>
  <c r="HG224" i="23"/>
  <c r="HH224" i="23"/>
  <c r="HL224" i="23" s="1"/>
  <c r="HG225" i="23"/>
  <c r="HH225" i="23"/>
  <c r="HL225" i="23" s="1"/>
  <c r="HG226" i="23"/>
  <c r="HK226" i="23" s="1"/>
  <c r="HH226" i="23"/>
  <c r="HG227" i="23"/>
  <c r="HH227" i="23"/>
  <c r="HG228" i="23"/>
  <c r="HH228" i="23"/>
  <c r="HG229" i="23"/>
  <c r="HH229" i="23"/>
  <c r="HG230" i="23"/>
  <c r="HK230" i="23" s="1"/>
  <c r="HH230" i="23"/>
  <c r="HG231" i="23"/>
  <c r="HH231" i="23"/>
  <c r="HG232" i="23"/>
  <c r="HH232" i="23"/>
  <c r="HL232" i="23" s="1"/>
  <c r="HG233" i="23"/>
  <c r="HH233" i="23"/>
  <c r="HG234" i="23"/>
  <c r="HH234" i="23"/>
  <c r="HG235" i="23"/>
  <c r="HH235" i="23"/>
  <c r="HL235" i="23" s="1"/>
  <c r="HG236" i="23"/>
  <c r="HH236" i="23"/>
  <c r="HG237" i="23"/>
  <c r="HH237" i="23"/>
  <c r="HG238" i="23"/>
  <c r="HK238" i="23" s="1"/>
  <c r="HH238" i="23"/>
  <c r="HG239" i="23"/>
  <c r="HH239" i="23"/>
  <c r="HG240" i="23"/>
  <c r="HH240" i="23"/>
  <c r="HG241" i="23"/>
  <c r="HH241" i="23"/>
  <c r="HG242" i="23"/>
  <c r="HH242" i="23"/>
  <c r="HG243" i="23"/>
  <c r="HH243" i="23"/>
  <c r="HG244" i="23"/>
  <c r="HH244" i="23"/>
  <c r="HG245" i="23"/>
  <c r="HH245" i="23"/>
  <c r="HG246" i="23"/>
  <c r="HH246" i="23"/>
  <c r="HG247" i="23"/>
  <c r="HH247" i="23"/>
  <c r="HL247" i="23" s="1"/>
  <c r="HG248" i="23"/>
  <c r="HK248" i="23" s="1"/>
  <c r="HH248" i="23"/>
  <c r="HG249" i="23"/>
  <c r="HH249" i="23"/>
  <c r="HG250" i="23"/>
  <c r="HH250" i="23"/>
  <c r="HG251" i="23"/>
  <c r="HH251" i="23"/>
  <c r="HG252" i="23"/>
  <c r="HK252" i="23" s="1"/>
  <c r="HH252" i="23"/>
  <c r="HG253" i="23"/>
  <c r="HH253" i="23"/>
  <c r="HG254" i="23"/>
  <c r="HH254" i="23"/>
  <c r="HG255" i="23"/>
  <c r="HH255" i="23"/>
  <c r="HG256" i="23"/>
  <c r="HH256" i="23"/>
  <c r="HL256" i="23" s="1"/>
  <c r="HG257" i="23"/>
  <c r="HH257" i="23"/>
  <c r="HL257" i="23" s="1"/>
  <c r="HG258" i="23"/>
  <c r="HH258" i="23"/>
  <c r="HG259" i="23"/>
  <c r="HH259" i="23"/>
  <c r="HG260" i="23"/>
  <c r="HK260" i="23" s="1"/>
  <c r="HH260" i="23"/>
  <c r="HG261" i="23"/>
  <c r="HH261" i="23"/>
  <c r="HG262" i="23"/>
  <c r="HH262" i="23"/>
  <c r="HG263" i="23"/>
  <c r="HH263" i="23"/>
  <c r="HG264" i="23"/>
  <c r="HH264" i="23"/>
  <c r="HG265" i="23"/>
  <c r="HH265" i="23"/>
  <c r="HG266" i="23"/>
  <c r="HH266" i="23"/>
  <c r="HG267" i="23"/>
  <c r="HH267" i="23"/>
  <c r="HG268" i="23"/>
  <c r="HH268" i="23"/>
  <c r="HG269" i="23"/>
  <c r="HH269" i="23"/>
  <c r="HG270" i="23"/>
  <c r="HH270" i="23"/>
  <c r="HG271" i="23"/>
  <c r="HH271" i="23"/>
  <c r="HG272" i="23"/>
  <c r="HK272" i="23" s="1"/>
  <c r="HH272" i="23"/>
  <c r="HG273" i="23"/>
  <c r="HH273" i="23"/>
  <c r="HG274" i="23"/>
  <c r="HH274" i="23"/>
  <c r="HG275" i="23"/>
  <c r="HH275" i="23"/>
  <c r="HG276" i="23"/>
  <c r="HH276" i="23"/>
  <c r="HG277" i="23"/>
  <c r="HH277" i="23"/>
  <c r="HG278" i="23"/>
  <c r="HH278" i="23"/>
  <c r="HG279" i="23"/>
  <c r="HH279" i="23"/>
  <c r="HG280" i="23"/>
  <c r="HK280" i="23" s="1"/>
  <c r="HH280" i="23"/>
  <c r="HG281" i="23"/>
  <c r="HH281" i="23"/>
  <c r="HG282" i="23"/>
  <c r="HH282" i="23"/>
  <c r="HG283" i="23"/>
  <c r="HH283" i="23"/>
  <c r="HG284" i="23"/>
  <c r="HK284" i="23" s="1"/>
  <c r="HH284" i="23"/>
  <c r="HG285" i="23"/>
  <c r="HH285" i="23"/>
  <c r="HG286" i="23"/>
  <c r="HH286" i="23"/>
  <c r="HL286" i="23" s="1"/>
  <c r="HG287" i="23"/>
  <c r="HH287" i="23"/>
  <c r="HG288" i="23"/>
  <c r="HH288" i="23"/>
  <c r="HG289" i="23"/>
  <c r="HH289" i="23"/>
  <c r="HG290" i="23"/>
  <c r="HH290" i="23"/>
  <c r="HG291" i="23"/>
  <c r="HH291" i="23"/>
  <c r="HG292" i="23"/>
  <c r="HK292" i="23" s="1"/>
  <c r="HH292" i="23"/>
  <c r="HG293" i="23"/>
  <c r="HH293" i="23"/>
  <c r="HG294" i="23"/>
  <c r="HH294" i="23"/>
  <c r="HG295" i="23"/>
  <c r="HH295" i="23"/>
  <c r="HG296" i="23"/>
  <c r="HH296" i="23"/>
  <c r="HG297" i="23"/>
  <c r="HH297" i="23"/>
  <c r="HG298" i="23"/>
  <c r="HH298" i="23"/>
  <c r="HG299" i="23"/>
  <c r="HH299" i="23"/>
  <c r="HG300" i="23"/>
  <c r="HH300" i="23"/>
  <c r="HG301" i="23"/>
  <c r="HH301" i="23"/>
  <c r="HG302" i="23"/>
  <c r="HH302" i="23"/>
  <c r="HG303" i="23"/>
  <c r="HH303" i="23"/>
  <c r="HG304" i="23"/>
  <c r="HK304" i="23" s="1"/>
  <c r="HH304" i="23"/>
  <c r="HG305" i="23"/>
  <c r="HH305" i="23"/>
  <c r="HG306" i="23"/>
  <c r="HH306" i="23"/>
  <c r="HG307" i="23"/>
  <c r="HH307" i="23"/>
  <c r="HH8" i="23"/>
  <c r="HG8" i="23"/>
  <c r="GY10" i="23"/>
  <c r="GZ10" i="23"/>
  <c r="GY11" i="23"/>
  <c r="GZ11" i="23"/>
  <c r="GY12" i="23"/>
  <c r="GZ12" i="23"/>
  <c r="GY13" i="23"/>
  <c r="GZ13" i="23"/>
  <c r="GY14" i="23"/>
  <c r="GZ14" i="23"/>
  <c r="GY15" i="23"/>
  <c r="GZ15" i="23"/>
  <c r="GY16" i="23"/>
  <c r="GZ16" i="23"/>
  <c r="GY17" i="23"/>
  <c r="GZ17" i="23"/>
  <c r="GY18" i="23"/>
  <c r="GZ18" i="23"/>
  <c r="GY19" i="23"/>
  <c r="GZ19" i="23"/>
  <c r="GY20" i="23"/>
  <c r="GZ20" i="23"/>
  <c r="GY21" i="23"/>
  <c r="GZ21" i="23"/>
  <c r="GY22" i="23"/>
  <c r="GZ22" i="23"/>
  <c r="GY23" i="23"/>
  <c r="GZ23" i="23"/>
  <c r="GY24" i="23"/>
  <c r="GZ24" i="23"/>
  <c r="GY25" i="23"/>
  <c r="GZ25" i="23"/>
  <c r="GY26" i="23"/>
  <c r="GZ26" i="23"/>
  <c r="GY27" i="23"/>
  <c r="GZ27" i="23"/>
  <c r="GY28" i="23"/>
  <c r="GZ28" i="23"/>
  <c r="GY29" i="23"/>
  <c r="GZ29" i="23"/>
  <c r="GY30" i="23"/>
  <c r="GZ30" i="23"/>
  <c r="GY31" i="23"/>
  <c r="GZ31" i="23"/>
  <c r="GY32" i="23"/>
  <c r="GZ32" i="23"/>
  <c r="GY33" i="23"/>
  <c r="GZ33" i="23"/>
  <c r="GY34" i="23"/>
  <c r="GZ34" i="23"/>
  <c r="GY35" i="23"/>
  <c r="GZ35" i="23"/>
  <c r="GY36" i="23"/>
  <c r="GZ36" i="23"/>
  <c r="GY37" i="23"/>
  <c r="GZ37" i="23"/>
  <c r="GY38" i="23"/>
  <c r="GZ38" i="23"/>
  <c r="GY39" i="23"/>
  <c r="GZ39" i="23"/>
  <c r="GY40" i="23"/>
  <c r="GZ40" i="23"/>
  <c r="GY41" i="23"/>
  <c r="GZ41" i="23"/>
  <c r="GY42" i="23"/>
  <c r="GZ42" i="23"/>
  <c r="GY43" i="23"/>
  <c r="GZ43" i="23"/>
  <c r="GY44" i="23"/>
  <c r="GZ44" i="23"/>
  <c r="GY45" i="23"/>
  <c r="GZ45" i="23"/>
  <c r="GY46" i="23"/>
  <c r="GZ46" i="23"/>
  <c r="GY47" i="23"/>
  <c r="GZ47" i="23"/>
  <c r="GY48" i="23"/>
  <c r="GZ48" i="23"/>
  <c r="GY49" i="23"/>
  <c r="GZ49" i="23"/>
  <c r="GY50" i="23"/>
  <c r="GZ50" i="23"/>
  <c r="GY51" i="23"/>
  <c r="GZ51" i="23"/>
  <c r="GY52" i="23"/>
  <c r="GZ52" i="23"/>
  <c r="GY53" i="23"/>
  <c r="GZ53" i="23"/>
  <c r="GY54" i="23"/>
  <c r="GZ54" i="23"/>
  <c r="GY55" i="23"/>
  <c r="GZ55" i="23"/>
  <c r="GY56" i="23"/>
  <c r="GZ56" i="23"/>
  <c r="GY57" i="23"/>
  <c r="GZ57" i="23"/>
  <c r="GY58" i="23"/>
  <c r="GZ58" i="23"/>
  <c r="GY59" i="23"/>
  <c r="GZ59" i="23"/>
  <c r="GY60" i="23"/>
  <c r="GZ60" i="23"/>
  <c r="GY61" i="23"/>
  <c r="GZ61" i="23"/>
  <c r="GY62" i="23"/>
  <c r="GZ62" i="23"/>
  <c r="GY63" i="23"/>
  <c r="GZ63" i="23"/>
  <c r="GY64" i="23"/>
  <c r="GZ64" i="23"/>
  <c r="GY65" i="23"/>
  <c r="GZ65" i="23"/>
  <c r="GY66" i="23"/>
  <c r="GZ66" i="23"/>
  <c r="GY67" i="23"/>
  <c r="GZ67" i="23"/>
  <c r="GY68" i="23"/>
  <c r="GZ68" i="23"/>
  <c r="GY69" i="23"/>
  <c r="GZ69" i="23"/>
  <c r="GY70" i="23"/>
  <c r="GZ70" i="23"/>
  <c r="GY71" i="23"/>
  <c r="GZ71" i="23"/>
  <c r="GY72" i="23"/>
  <c r="GZ72" i="23"/>
  <c r="GY73" i="23"/>
  <c r="GZ73" i="23"/>
  <c r="GY74" i="23"/>
  <c r="GZ74" i="23"/>
  <c r="GY75" i="23"/>
  <c r="GZ75" i="23"/>
  <c r="GY76" i="23"/>
  <c r="GZ76" i="23"/>
  <c r="GY77" i="23"/>
  <c r="GZ77" i="23"/>
  <c r="GY78" i="23"/>
  <c r="GZ78" i="23"/>
  <c r="GY79" i="23"/>
  <c r="GZ79" i="23"/>
  <c r="GY80" i="23"/>
  <c r="GZ80" i="23"/>
  <c r="GY81" i="23"/>
  <c r="GZ81" i="23"/>
  <c r="GY82" i="23"/>
  <c r="GZ82" i="23"/>
  <c r="GY83" i="23"/>
  <c r="GZ83" i="23"/>
  <c r="GY84" i="23"/>
  <c r="GZ84" i="23"/>
  <c r="GY85" i="23"/>
  <c r="GZ85" i="23"/>
  <c r="GY86" i="23"/>
  <c r="GZ86" i="23"/>
  <c r="GY87" i="23"/>
  <c r="GZ87" i="23"/>
  <c r="GY88" i="23"/>
  <c r="GZ88" i="23"/>
  <c r="GY89" i="23"/>
  <c r="GZ89" i="23"/>
  <c r="GY90" i="23"/>
  <c r="GZ90" i="23"/>
  <c r="GY91" i="23"/>
  <c r="GZ91" i="23"/>
  <c r="GY92" i="23"/>
  <c r="GZ92" i="23"/>
  <c r="GY93" i="23"/>
  <c r="GZ93" i="23"/>
  <c r="GY94" i="23"/>
  <c r="GZ94" i="23"/>
  <c r="GY95" i="23"/>
  <c r="GZ95" i="23"/>
  <c r="GY96" i="23"/>
  <c r="GZ96" i="23"/>
  <c r="GY97" i="23"/>
  <c r="GZ97" i="23"/>
  <c r="GY98" i="23"/>
  <c r="GZ98" i="23"/>
  <c r="GY99" i="23"/>
  <c r="GZ99" i="23"/>
  <c r="GY100" i="23"/>
  <c r="GZ100" i="23"/>
  <c r="GY101" i="23"/>
  <c r="GZ101" i="23"/>
  <c r="GY102" i="23"/>
  <c r="GZ102" i="23"/>
  <c r="GY103" i="23"/>
  <c r="GZ103" i="23"/>
  <c r="GY104" i="23"/>
  <c r="GZ104" i="23"/>
  <c r="GY105" i="23"/>
  <c r="GZ105" i="23"/>
  <c r="GY106" i="23"/>
  <c r="GZ106" i="23"/>
  <c r="GY107" i="23"/>
  <c r="GZ107" i="23"/>
  <c r="GY108" i="23"/>
  <c r="GZ108" i="23"/>
  <c r="GY109" i="23"/>
  <c r="GZ109" i="23"/>
  <c r="GY110" i="23"/>
  <c r="GZ110" i="23"/>
  <c r="GY111" i="23"/>
  <c r="GZ111" i="23"/>
  <c r="GY112" i="23"/>
  <c r="GZ112" i="23"/>
  <c r="GY113" i="23"/>
  <c r="GZ113" i="23"/>
  <c r="GY114" i="23"/>
  <c r="GZ114" i="23"/>
  <c r="GY115" i="23"/>
  <c r="GZ115" i="23"/>
  <c r="GY116" i="23"/>
  <c r="GZ116" i="23"/>
  <c r="GY117" i="23"/>
  <c r="GZ117" i="23"/>
  <c r="GY118" i="23"/>
  <c r="GZ118" i="23"/>
  <c r="GY119" i="23"/>
  <c r="GZ119" i="23"/>
  <c r="GY120" i="23"/>
  <c r="GZ120" i="23"/>
  <c r="GY121" i="23"/>
  <c r="GZ121" i="23"/>
  <c r="GY122" i="23"/>
  <c r="GZ122" i="23"/>
  <c r="GY123" i="23"/>
  <c r="GZ123" i="23"/>
  <c r="GY124" i="23"/>
  <c r="GZ124" i="23"/>
  <c r="GY125" i="23"/>
  <c r="GZ125" i="23"/>
  <c r="GY126" i="23"/>
  <c r="GZ126" i="23"/>
  <c r="GY127" i="23"/>
  <c r="GZ127" i="23"/>
  <c r="GY128" i="23"/>
  <c r="GZ128" i="23"/>
  <c r="GY129" i="23"/>
  <c r="GZ129" i="23"/>
  <c r="GY130" i="23"/>
  <c r="GZ130" i="23"/>
  <c r="GY131" i="23"/>
  <c r="GZ131" i="23"/>
  <c r="GY132" i="23"/>
  <c r="GZ132" i="23"/>
  <c r="GY133" i="23"/>
  <c r="GZ133" i="23"/>
  <c r="GY134" i="23"/>
  <c r="GZ134" i="23"/>
  <c r="GY135" i="23"/>
  <c r="GZ135" i="23"/>
  <c r="GY136" i="23"/>
  <c r="GZ136" i="23"/>
  <c r="GY137" i="23"/>
  <c r="GZ137" i="23"/>
  <c r="GY138" i="23"/>
  <c r="GZ138" i="23"/>
  <c r="GY139" i="23"/>
  <c r="GZ139" i="23"/>
  <c r="GY140" i="23"/>
  <c r="GZ140" i="23"/>
  <c r="GY141" i="23"/>
  <c r="GZ141" i="23"/>
  <c r="GY142" i="23"/>
  <c r="GZ142" i="23"/>
  <c r="GY143" i="23"/>
  <c r="GZ143" i="23"/>
  <c r="GY144" i="23"/>
  <c r="GZ144" i="23"/>
  <c r="GY145" i="23"/>
  <c r="GZ145" i="23"/>
  <c r="GY146" i="23"/>
  <c r="GZ146" i="23"/>
  <c r="GY147" i="23"/>
  <c r="GZ147" i="23"/>
  <c r="GY148" i="23"/>
  <c r="GZ148" i="23"/>
  <c r="GY149" i="23"/>
  <c r="GZ149" i="23"/>
  <c r="GY150" i="23"/>
  <c r="GZ150" i="23"/>
  <c r="GY151" i="23"/>
  <c r="GZ151" i="23"/>
  <c r="GY152" i="23"/>
  <c r="GZ152" i="23"/>
  <c r="GY153" i="23"/>
  <c r="GZ153" i="23"/>
  <c r="GY154" i="23"/>
  <c r="GZ154" i="23"/>
  <c r="GY155" i="23"/>
  <c r="GZ155" i="23"/>
  <c r="GY156" i="23"/>
  <c r="GZ156" i="23"/>
  <c r="GY157" i="23"/>
  <c r="GZ157" i="23"/>
  <c r="GY158" i="23"/>
  <c r="GZ158" i="23"/>
  <c r="GY159" i="23"/>
  <c r="GZ159" i="23"/>
  <c r="GY160" i="23"/>
  <c r="GZ160" i="23"/>
  <c r="GY161" i="23"/>
  <c r="GZ161" i="23"/>
  <c r="GY162" i="23"/>
  <c r="GZ162" i="23"/>
  <c r="GY163" i="23"/>
  <c r="GZ163" i="23"/>
  <c r="GY164" i="23"/>
  <c r="GZ164" i="23"/>
  <c r="GY165" i="23"/>
  <c r="GZ165" i="23"/>
  <c r="GY166" i="23"/>
  <c r="GZ166" i="23"/>
  <c r="GY167" i="23"/>
  <c r="GZ167" i="23"/>
  <c r="GY168" i="23"/>
  <c r="GZ168" i="23"/>
  <c r="GY169" i="23"/>
  <c r="GZ169" i="23"/>
  <c r="GY170" i="23"/>
  <c r="GZ170" i="23"/>
  <c r="GY171" i="23"/>
  <c r="GZ171" i="23"/>
  <c r="GY172" i="23"/>
  <c r="GZ172" i="23"/>
  <c r="GY173" i="23"/>
  <c r="GZ173" i="23"/>
  <c r="GY174" i="23"/>
  <c r="GZ174" i="23"/>
  <c r="GY175" i="23"/>
  <c r="GZ175" i="23"/>
  <c r="GY176" i="23"/>
  <c r="GZ176" i="23"/>
  <c r="GY177" i="23"/>
  <c r="GZ177" i="23"/>
  <c r="GY178" i="23"/>
  <c r="GZ178" i="23"/>
  <c r="GY179" i="23"/>
  <c r="GZ179" i="23"/>
  <c r="GY180" i="23"/>
  <c r="GZ180" i="23"/>
  <c r="GY181" i="23"/>
  <c r="GZ181" i="23"/>
  <c r="GY182" i="23"/>
  <c r="GZ182" i="23"/>
  <c r="GY183" i="23"/>
  <c r="GZ183" i="23"/>
  <c r="GY184" i="23"/>
  <c r="GZ184" i="23"/>
  <c r="GY185" i="23"/>
  <c r="GZ185" i="23"/>
  <c r="GY186" i="23"/>
  <c r="GZ186" i="23"/>
  <c r="GY187" i="23"/>
  <c r="GZ187" i="23"/>
  <c r="GY188" i="23"/>
  <c r="GZ188" i="23"/>
  <c r="GY189" i="23"/>
  <c r="GZ189" i="23"/>
  <c r="GY190" i="23"/>
  <c r="GZ190" i="23"/>
  <c r="GY191" i="23"/>
  <c r="GZ191" i="23"/>
  <c r="GY192" i="23"/>
  <c r="GZ192" i="23"/>
  <c r="GY193" i="23"/>
  <c r="GZ193" i="23"/>
  <c r="GY194" i="23"/>
  <c r="GZ194" i="23"/>
  <c r="GY195" i="23"/>
  <c r="GZ195" i="23"/>
  <c r="GY196" i="23"/>
  <c r="GZ196" i="23"/>
  <c r="GY197" i="23"/>
  <c r="GZ197" i="23"/>
  <c r="GY198" i="23"/>
  <c r="GZ198" i="23"/>
  <c r="GY199" i="23"/>
  <c r="GZ199" i="23"/>
  <c r="GY200" i="23"/>
  <c r="GZ200" i="23"/>
  <c r="GY201" i="23"/>
  <c r="GZ201" i="23"/>
  <c r="GY202" i="23"/>
  <c r="GZ202" i="23"/>
  <c r="GY203" i="23"/>
  <c r="GZ203" i="23"/>
  <c r="GY204" i="23"/>
  <c r="GZ204" i="23"/>
  <c r="GY205" i="23"/>
  <c r="GZ205" i="23"/>
  <c r="GY206" i="23"/>
  <c r="GZ206" i="23"/>
  <c r="GY207" i="23"/>
  <c r="GZ207" i="23"/>
  <c r="GY208" i="23"/>
  <c r="GZ208" i="23"/>
  <c r="GY209" i="23"/>
  <c r="GZ209" i="23"/>
  <c r="GY210" i="23"/>
  <c r="GZ210" i="23"/>
  <c r="GY211" i="23"/>
  <c r="GZ211" i="23"/>
  <c r="GY212" i="23"/>
  <c r="GZ212" i="23"/>
  <c r="GY213" i="23"/>
  <c r="GZ213" i="23"/>
  <c r="GY214" i="23"/>
  <c r="GZ214" i="23"/>
  <c r="GY215" i="23"/>
  <c r="GZ215" i="23"/>
  <c r="GY216" i="23"/>
  <c r="GZ216" i="23"/>
  <c r="GY217" i="23"/>
  <c r="GZ217" i="23"/>
  <c r="GY218" i="23"/>
  <c r="GZ218" i="23"/>
  <c r="GY219" i="23"/>
  <c r="GZ219" i="23"/>
  <c r="GY220" i="23"/>
  <c r="GZ220" i="23"/>
  <c r="GY221" i="23"/>
  <c r="GZ221" i="23"/>
  <c r="GY222" i="23"/>
  <c r="GZ222" i="23"/>
  <c r="GY223" i="23"/>
  <c r="GZ223" i="23"/>
  <c r="GY224" i="23"/>
  <c r="GZ224" i="23"/>
  <c r="GY225" i="23"/>
  <c r="GZ225" i="23"/>
  <c r="GY226" i="23"/>
  <c r="GZ226" i="23"/>
  <c r="GY227" i="23"/>
  <c r="GZ227" i="23"/>
  <c r="GY228" i="23"/>
  <c r="GZ228" i="23"/>
  <c r="GY229" i="23"/>
  <c r="GZ229" i="23"/>
  <c r="GY230" i="23"/>
  <c r="GZ230" i="23"/>
  <c r="GY231" i="23"/>
  <c r="GZ231" i="23"/>
  <c r="GY232" i="23"/>
  <c r="GZ232" i="23"/>
  <c r="GY233" i="23"/>
  <c r="GZ233" i="23"/>
  <c r="GY234" i="23"/>
  <c r="GZ234" i="23"/>
  <c r="GY235" i="23"/>
  <c r="GZ235" i="23"/>
  <c r="GY236" i="23"/>
  <c r="GZ236" i="23"/>
  <c r="GY237" i="23"/>
  <c r="GZ237" i="23"/>
  <c r="GY238" i="23"/>
  <c r="GZ238" i="23"/>
  <c r="GY239" i="23"/>
  <c r="GZ239" i="23"/>
  <c r="GY240" i="23"/>
  <c r="GZ240" i="23"/>
  <c r="GY241" i="23"/>
  <c r="GZ241" i="23"/>
  <c r="GY242" i="23"/>
  <c r="GZ242" i="23"/>
  <c r="GY243" i="23"/>
  <c r="GZ243" i="23"/>
  <c r="GY244" i="23"/>
  <c r="GZ244" i="23"/>
  <c r="GY245" i="23"/>
  <c r="GZ245" i="23"/>
  <c r="GY246" i="23"/>
  <c r="GZ246" i="23"/>
  <c r="GY247" i="23"/>
  <c r="GZ247" i="23"/>
  <c r="GY248" i="23"/>
  <c r="GZ248" i="23"/>
  <c r="GY249" i="23"/>
  <c r="GZ249" i="23"/>
  <c r="GY250" i="23"/>
  <c r="GZ250" i="23"/>
  <c r="GY251" i="23"/>
  <c r="GZ251" i="23"/>
  <c r="GY252" i="23"/>
  <c r="GZ252" i="23"/>
  <c r="GY253" i="23"/>
  <c r="GZ253" i="23"/>
  <c r="GY254" i="23"/>
  <c r="GZ254" i="23"/>
  <c r="GY255" i="23"/>
  <c r="GZ255" i="23"/>
  <c r="GY256" i="23"/>
  <c r="GZ256" i="23"/>
  <c r="GY257" i="23"/>
  <c r="GZ257" i="23"/>
  <c r="GY258" i="23"/>
  <c r="GZ258" i="23"/>
  <c r="GY259" i="23"/>
  <c r="GZ259" i="23"/>
  <c r="GY260" i="23"/>
  <c r="GZ260" i="23"/>
  <c r="GY261" i="23"/>
  <c r="GZ261" i="23"/>
  <c r="GY262" i="23"/>
  <c r="GZ262" i="23"/>
  <c r="GY263" i="23"/>
  <c r="GZ263" i="23"/>
  <c r="GY264" i="23"/>
  <c r="GZ264" i="23"/>
  <c r="GY265" i="23"/>
  <c r="GZ265" i="23"/>
  <c r="GY266" i="23"/>
  <c r="GZ266" i="23"/>
  <c r="GY267" i="23"/>
  <c r="GZ267" i="23"/>
  <c r="GY268" i="23"/>
  <c r="GZ268" i="23"/>
  <c r="GY269" i="23"/>
  <c r="GZ269" i="23"/>
  <c r="GY270" i="23"/>
  <c r="GZ270" i="23"/>
  <c r="GY271" i="23"/>
  <c r="GZ271" i="23"/>
  <c r="GY272" i="23"/>
  <c r="GZ272" i="23"/>
  <c r="GY273" i="23"/>
  <c r="GZ273" i="23"/>
  <c r="GY274" i="23"/>
  <c r="GZ274" i="23"/>
  <c r="GY275" i="23"/>
  <c r="GZ275" i="23"/>
  <c r="GY276" i="23"/>
  <c r="GZ276" i="23"/>
  <c r="GY277" i="23"/>
  <c r="GZ277" i="23"/>
  <c r="GY278" i="23"/>
  <c r="GZ278" i="23"/>
  <c r="GY279" i="23"/>
  <c r="GZ279" i="23"/>
  <c r="GY280" i="23"/>
  <c r="GZ280" i="23"/>
  <c r="GY281" i="23"/>
  <c r="GZ281" i="23"/>
  <c r="GY282" i="23"/>
  <c r="GZ282" i="23"/>
  <c r="GY283" i="23"/>
  <c r="GZ283" i="23"/>
  <c r="GY284" i="23"/>
  <c r="GZ284" i="23"/>
  <c r="GY285" i="23"/>
  <c r="GZ285" i="23"/>
  <c r="GY286" i="23"/>
  <c r="GZ286" i="23"/>
  <c r="GY287" i="23"/>
  <c r="GZ287" i="23"/>
  <c r="GY288" i="23"/>
  <c r="GZ288" i="23"/>
  <c r="GY289" i="23"/>
  <c r="GZ289" i="23"/>
  <c r="GY290" i="23"/>
  <c r="GZ290" i="23"/>
  <c r="GY291" i="23"/>
  <c r="GZ291" i="23"/>
  <c r="GY292" i="23"/>
  <c r="GZ292" i="23"/>
  <c r="GY293" i="23"/>
  <c r="GZ293" i="23"/>
  <c r="GY294" i="23"/>
  <c r="GZ294" i="23"/>
  <c r="GY295" i="23"/>
  <c r="GZ295" i="23"/>
  <c r="GY296" i="23"/>
  <c r="GZ296" i="23"/>
  <c r="GY297" i="23"/>
  <c r="GZ297" i="23"/>
  <c r="GY298" i="23"/>
  <c r="GZ298" i="23"/>
  <c r="GY299" i="23"/>
  <c r="GZ299" i="23"/>
  <c r="GY300" i="23"/>
  <c r="GZ300" i="23"/>
  <c r="GY301" i="23"/>
  <c r="GZ301" i="23"/>
  <c r="GY302" i="23"/>
  <c r="GZ302" i="23"/>
  <c r="GY303" i="23"/>
  <c r="GZ303" i="23"/>
  <c r="GY304" i="23"/>
  <c r="GZ304" i="23"/>
  <c r="GY305" i="23"/>
  <c r="GZ305" i="23"/>
  <c r="GY306" i="23"/>
  <c r="GZ306" i="23"/>
  <c r="GY307" i="23"/>
  <c r="GZ307" i="23"/>
  <c r="GZ8" i="23"/>
  <c r="GY8" i="23"/>
  <c r="GR10" i="23"/>
  <c r="GR11" i="23"/>
  <c r="GR12" i="23"/>
  <c r="GR13" i="23"/>
  <c r="GR14" i="23"/>
  <c r="GR15" i="23"/>
  <c r="GR16" i="23"/>
  <c r="GR17" i="23"/>
  <c r="GR18" i="23"/>
  <c r="GR19" i="23"/>
  <c r="GR20" i="23"/>
  <c r="GR21" i="23"/>
  <c r="GR22" i="23"/>
  <c r="GR23" i="23"/>
  <c r="GR24" i="23"/>
  <c r="GR25" i="23"/>
  <c r="GR26" i="23"/>
  <c r="GR27" i="23"/>
  <c r="GR28" i="23"/>
  <c r="GR29" i="23"/>
  <c r="GR30" i="23"/>
  <c r="GR31" i="23"/>
  <c r="GR32" i="23"/>
  <c r="GR33" i="23"/>
  <c r="GR34" i="23"/>
  <c r="GR35" i="23"/>
  <c r="GR36" i="23"/>
  <c r="GR37" i="23"/>
  <c r="GR38" i="23"/>
  <c r="GR39" i="23"/>
  <c r="GR40" i="23"/>
  <c r="GR41" i="23"/>
  <c r="GR42" i="23"/>
  <c r="GR43" i="23"/>
  <c r="GR44" i="23"/>
  <c r="GR45" i="23"/>
  <c r="GR46" i="23"/>
  <c r="GR47" i="23"/>
  <c r="GR48" i="23"/>
  <c r="GR49" i="23"/>
  <c r="GR50" i="23"/>
  <c r="GR51" i="23"/>
  <c r="GR52" i="23"/>
  <c r="GR53" i="23"/>
  <c r="GR54" i="23"/>
  <c r="GR55" i="23"/>
  <c r="GR56" i="23"/>
  <c r="GR57" i="23"/>
  <c r="GR58" i="23"/>
  <c r="GR59" i="23"/>
  <c r="GR60" i="23"/>
  <c r="GR61" i="23"/>
  <c r="GR62" i="23"/>
  <c r="GR63" i="23"/>
  <c r="GR64" i="23"/>
  <c r="GR65" i="23"/>
  <c r="GR66" i="23"/>
  <c r="GR67" i="23"/>
  <c r="GR68" i="23"/>
  <c r="GR69" i="23"/>
  <c r="GR70" i="23"/>
  <c r="GR71" i="23"/>
  <c r="GR72" i="23"/>
  <c r="GR73" i="23"/>
  <c r="GR74" i="23"/>
  <c r="GR75" i="23"/>
  <c r="GR76" i="23"/>
  <c r="GR77" i="23"/>
  <c r="GR78" i="23"/>
  <c r="GR79" i="23"/>
  <c r="GR80" i="23"/>
  <c r="GR81" i="23"/>
  <c r="GR82" i="23"/>
  <c r="GR83" i="23"/>
  <c r="GR84" i="23"/>
  <c r="GR85" i="23"/>
  <c r="GR86" i="23"/>
  <c r="GR87" i="23"/>
  <c r="GR88" i="23"/>
  <c r="GR89" i="23"/>
  <c r="GR90" i="23"/>
  <c r="GR91" i="23"/>
  <c r="GR92" i="23"/>
  <c r="GR93" i="23"/>
  <c r="GR94" i="23"/>
  <c r="GR95" i="23"/>
  <c r="GR96" i="23"/>
  <c r="GR97" i="23"/>
  <c r="GR98" i="23"/>
  <c r="GR99" i="23"/>
  <c r="GR100" i="23"/>
  <c r="GR101" i="23"/>
  <c r="GR102" i="23"/>
  <c r="GR103" i="23"/>
  <c r="GR104" i="23"/>
  <c r="GR105" i="23"/>
  <c r="GR106" i="23"/>
  <c r="GR107" i="23"/>
  <c r="GR108" i="23"/>
  <c r="GR109" i="23"/>
  <c r="GR110" i="23"/>
  <c r="GR111" i="23"/>
  <c r="GR112" i="23"/>
  <c r="GR113" i="23"/>
  <c r="GR114" i="23"/>
  <c r="GR115" i="23"/>
  <c r="GR116" i="23"/>
  <c r="GR117" i="23"/>
  <c r="GR118" i="23"/>
  <c r="GR119" i="23"/>
  <c r="GR120" i="23"/>
  <c r="GR121" i="23"/>
  <c r="GR122" i="23"/>
  <c r="GR123" i="23"/>
  <c r="GR124" i="23"/>
  <c r="GR125" i="23"/>
  <c r="GR126" i="23"/>
  <c r="GR127" i="23"/>
  <c r="GR128" i="23"/>
  <c r="GR129" i="23"/>
  <c r="GR130" i="23"/>
  <c r="GR131" i="23"/>
  <c r="GR132" i="23"/>
  <c r="GR133" i="23"/>
  <c r="GR134" i="23"/>
  <c r="GR135" i="23"/>
  <c r="GR136" i="23"/>
  <c r="GR137" i="23"/>
  <c r="GR138" i="23"/>
  <c r="GR139" i="23"/>
  <c r="GR140" i="23"/>
  <c r="GR141" i="23"/>
  <c r="GR142" i="23"/>
  <c r="GR143" i="23"/>
  <c r="GR144" i="23"/>
  <c r="GR145" i="23"/>
  <c r="GR146" i="23"/>
  <c r="GR147" i="23"/>
  <c r="GR148" i="23"/>
  <c r="GR149" i="23"/>
  <c r="GR150" i="23"/>
  <c r="GR151" i="23"/>
  <c r="GR152" i="23"/>
  <c r="GR153" i="23"/>
  <c r="GR154" i="23"/>
  <c r="GR155" i="23"/>
  <c r="GR156" i="23"/>
  <c r="GR157" i="23"/>
  <c r="GR158" i="23"/>
  <c r="GR159" i="23"/>
  <c r="GR160" i="23"/>
  <c r="GR161" i="23"/>
  <c r="GR162" i="23"/>
  <c r="GR163" i="23"/>
  <c r="GR164" i="23"/>
  <c r="GR165" i="23"/>
  <c r="GR166" i="23"/>
  <c r="GR167" i="23"/>
  <c r="GR168" i="23"/>
  <c r="GR169" i="23"/>
  <c r="GR170" i="23"/>
  <c r="GR171" i="23"/>
  <c r="GR172" i="23"/>
  <c r="GR173" i="23"/>
  <c r="GR174" i="23"/>
  <c r="GR175" i="23"/>
  <c r="GR176" i="23"/>
  <c r="GR177" i="23"/>
  <c r="GR178" i="23"/>
  <c r="GR179" i="23"/>
  <c r="GR180" i="23"/>
  <c r="GR181" i="23"/>
  <c r="GR182" i="23"/>
  <c r="GR183" i="23"/>
  <c r="GR184" i="23"/>
  <c r="GR185" i="23"/>
  <c r="GR186" i="23"/>
  <c r="GR187" i="23"/>
  <c r="GR188" i="23"/>
  <c r="GR189" i="23"/>
  <c r="GR190" i="23"/>
  <c r="GR191" i="23"/>
  <c r="GR192" i="23"/>
  <c r="GR193" i="23"/>
  <c r="GR194" i="23"/>
  <c r="GR195" i="23"/>
  <c r="GR196" i="23"/>
  <c r="GR197" i="23"/>
  <c r="GR198" i="23"/>
  <c r="GR199" i="23"/>
  <c r="GR200" i="23"/>
  <c r="GR201" i="23"/>
  <c r="GR202" i="23"/>
  <c r="GR203" i="23"/>
  <c r="GR204" i="23"/>
  <c r="GR205" i="23"/>
  <c r="GR206" i="23"/>
  <c r="GR207" i="23"/>
  <c r="GR208" i="23"/>
  <c r="GR209" i="23"/>
  <c r="GR210" i="23"/>
  <c r="GR211" i="23"/>
  <c r="GR212" i="23"/>
  <c r="GR213" i="23"/>
  <c r="GR214" i="23"/>
  <c r="GR215" i="23"/>
  <c r="GR216" i="23"/>
  <c r="GR217" i="23"/>
  <c r="GR218" i="23"/>
  <c r="GR219" i="23"/>
  <c r="GR220" i="23"/>
  <c r="GR221" i="23"/>
  <c r="GR222" i="23"/>
  <c r="GR223" i="23"/>
  <c r="GR224" i="23"/>
  <c r="GR225" i="23"/>
  <c r="GR226" i="23"/>
  <c r="GR227" i="23"/>
  <c r="GR228" i="23"/>
  <c r="GR229" i="23"/>
  <c r="GR230" i="23"/>
  <c r="GR231" i="23"/>
  <c r="GR232" i="23"/>
  <c r="GR233" i="23"/>
  <c r="GR234" i="23"/>
  <c r="GR235" i="23"/>
  <c r="GR236" i="23"/>
  <c r="GR237" i="23"/>
  <c r="GR238" i="23"/>
  <c r="GR239" i="23"/>
  <c r="GR240" i="23"/>
  <c r="GR241" i="23"/>
  <c r="GR242" i="23"/>
  <c r="GR243" i="23"/>
  <c r="GR244" i="23"/>
  <c r="GR245" i="23"/>
  <c r="GR246" i="23"/>
  <c r="GR247" i="23"/>
  <c r="GR248" i="23"/>
  <c r="GR249" i="23"/>
  <c r="GR250" i="23"/>
  <c r="GR251" i="23"/>
  <c r="GR252" i="23"/>
  <c r="GR253" i="23"/>
  <c r="GR254" i="23"/>
  <c r="GR255" i="23"/>
  <c r="GR256" i="23"/>
  <c r="GR257" i="23"/>
  <c r="GR258" i="23"/>
  <c r="GR259" i="23"/>
  <c r="GR260" i="23"/>
  <c r="GR261" i="23"/>
  <c r="GR262" i="23"/>
  <c r="GR263" i="23"/>
  <c r="GR264" i="23"/>
  <c r="GR265" i="23"/>
  <c r="GR266" i="23"/>
  <c r="GR267" i="23"/>
  <c r="GR268" i="23"/>
  <c r="GR269" i="23"/>
  <c r="GR270" i="23"/>
  <c r="GR271" i="23"/>
  <c r="GR272" i="23"/>
  <c r="GR273" i="23"/>
  <c r="GR274" i="23"/>
  <c r="GR275" i="23"/>
  <c r="GR276" i="23"/>
  <c r="GR277" i="23"/>
  <c r="GR278" i="23"/>
  <c r="GR279" i="23"/>
  <c r="GR280" i="23"/>
  <c r="GR281" i="23"/>
  <c r="GR282" i="23"/>
  <c r="GR283" i="23"/>
  <c r="GR284" i="23"/>
  <c r="GR285" i="23"/>
  <c r="GR286" i="23"/>
  <c r="GR287" i="23"/>
  <c r="GR288" i="23"/>
  <c r="GR289" i="23"/>
  <c r="GR290" i="23"/>
  <c r="GR291" i="23"/>
  <c r="GR292" i="23"/>
  <c r="GR293" i="23"/>
  <c r="GR294" i="23"/>
  <c r="GR295" i="23"/>
  <c r="GR296" i="23"/>
  <c r="GR297" i="23"/>
  <c r="GR298" i="23"/>
  <c r="GR299" i="23"/>
  <c r="GR300" i="23"/>
  <c r="GR301" i="23"/>
  <c r="GR302" i="23"/>
  <c r="GR303" i="23"/>
  <c r="GR304" i="23"/>
  <c r="GR305" i="23"/>
  <c r="GR306" i="23"/>
  <c r="GR307" i="23"/>
  <c r="GR8" i="23"/>
  <c r="GQ10" i="23"/>
  <c r="GQ11" i="23"/>
  <c r="GQ12" i="23"/>
  <c r="GQ13" i="23"/>
  <c r="GQ14" i="23"/>
  <c r="GQ15" i="23"/>
  <c r="GQ16" i="23"/>
  <c r="GQ17" i="23"/>
  <c r="GQ18" i="23"/>
  <c r="GQ19" i="23"/>
  <c r="GQ20" i="23"/>
  <c r="GQ21" i="23"/>
  <c r="GQ22" i="23"/>
  <c r="GQ23" i="23"/>
  <c r="GQ24" i="23"/>
  <c r="GQ25" i="23"/>
  <c r="GQ26" i="23"/>
  <c r="GQ27" i="23"/>
  <c r="GQ28" i="23"/>
  <c r="GQ29" i="23"/>
  <c r="GQ30" i="23"/>
  <c r="GQ31" i="23"/>
  <c r="GQ32" i="23"/>
  <c r="GQ33" i="23"/>
  <c r="GQ34" i="23"/>
  <c r="GQ35" i="23"/>
  <c r="GQ36" i="23"/>
  <c r="GQ37" i="23"/>
  <c r="GQ38" i="23"/>
  <c r="GQ39" i="23"/>
  <c r="GQ40" i="23"/>
  <c r="GQ41" i="23"/>
  <c r="GQ42" i="23"/>
  <c r="GQ43" i="23"/>
  <c r="GQ44" i="23"/>
  <c r="GQ45" i="23"/>
  <c r="GQ46" i="23"/>
  <c r="GQ47" i="23"/>
  <c r="GQ48" i="23"/>
  <c r="GQ49" i="23"/>
  <c r="GQ50" i="23"/>
  <c r="GQ51" i="23"/>
  <c r="GQ52" i="23"/>
  <c r="GQ53" i="23"/>
  <c r="GQ54" i="23"/>
  <c r="GQ55" i="23"/>
  <c r="GQ56" i="23"/>
  <c r="GQ57" i="23"/>
  <c r="GQ58" i="23"/>
  <c r="GQ59" i="23"/>
  <c r="GQ60" i="23"/>
  <c r="GQ61" i="23"/>
  <c r="GQ62" i="23"/>
  <c r="GQ63" i="23"/>
  <c r="GQ64" i="23"/>
  <c r="GQ65" i="23"/>
  <c r="GQ66" i="23"/>
  <c r="GQ67" i="23"/>
  <c r="GQ68" i="23"/>
  <c r="GQ69" i="23"/>
  <c r="GQ70" i="23"/>
  <c r="GQ71" i="23"/>
  <c r="GQ72" i="23"/>
  <c r="GQ73" i="23"/>
  <c r="GQ74" i="23"/>
  <c r="GQ75" i="23"/>
  <c r="GQ76" i="23"/>
  <c r="GQ77" i="23"/>
  <c r="GQ78" i="23"/>
  <c r="GQ79" i="23"/>
  <c r="GQ80" i="23"/>
  <c r="GQ81" i="23"/>
  <c r="GQ82" i="23"/>
  <c r="GQ83" i="23"/>
  <c r="GQ84" i="23"/>
  <c r="GQ85" i="23"/>
  <c r="GQ86" i="23"/>
  <c r="GQ87" i="23"/>
  <c r="GQ88" i="23"/>
  <c r="GQ89" i="23"/>
  <c r="GQ90" i="23"/>
  <c r="GQ91" i="23"/>
  <c r="GQ92" i="23"/>
  <c r="GQ93" i="23"/>
  <c r="GQ94" i="23"/>
  <c r="GQ95" i="23"/>
  <c r="GQ96" i="23"/>
  <c r="GQ97" i="23"/>
  <c r="GQ98" i="23"/>
  <c r="GQ99" i="23"/>
  <c r="GQ100" i="23"/>
  <c r="GQ101" i="23"/>
  <c r="GQ102" i="23"/>
  <c r="GQ103" i="23"/>
  <c r="GQ104" i="23"/>
  <c r="GQ105" i="23"/>
  <c r="GQ106" i="23"/>
  <c r="GQ107" i="23"/>
  <c r="GQ108" i="23"/>
  <c r="GQ109" i="23"/>
  <c r="GQ110" i="23"/>
  <c r="GQ111" i="23"/>
  <c r="GQ112" i="23"/>
  <c r="GQ113" i="23"/>
  <c r="GQ114" i="23"/>
  <c r="GQ115" i="23"/>
  <c r="GQ116" i="23"/>
  <c r="GQ117" i="23"/>
  <c r="GQ118" i="23"/>
  <c r="GQ119" i="23"/>
  <c r="GQ120" i="23"/>
  <c r="GQ121" i="23"/>
  <c r="GQ122" i="23"/>
  <c r="GQ123" i="23"/>
  <c r="GQ124" i="23"/>
  <c r="GQ125" i="23"/>
  <c r="GQ126" i="23"/>
  <c r="GQ127" i="23"/>
  <c r="GQ128" i="23"/>
  <c r="GQ129" i="23"/>
  <c r="GQ130" i="23"/>
  <c r="GQ131" i="23"/>
  <c r="GQ132" i="23"/>
  <c r="GQ133" i="23"/>
  <c r="GQ134" i="23"/>
  <c r="GQ135" i="23"/>
  <c r="GQ136" i="23"/>
  <c r="GQ137" i="23"/>
  <c r="GQ138" i="23"/>
  <c r="GQ139" i="23"/>
  <c r="GQ140" i="23"/>
  <c r="GQ141" i="23"/>
  <c r="GQ142" i="23"/>
  <c r="GQ143" i="23"/>
  <c r="GQ144" i="23"/>
  <c r="GQ145" i="23"/>
  <c r="GQ146" i="23"/>
  <c r="GQ147" i="23"/>
  <c r="GQ148" i="23"/>
  <c r="GQ149" i="23"/>
  <c r="GQ150" i="23"/>
  <c r="GQ151" i="23"/>
  <c r="GQ152" i="23"/>
  <c r="GQ153" i="23"/>
  <c r="GQ154" i="23"/>
  <c r="GQ155" i="23"/>
  <c r="GQ156" i="23"/>
  <c r="GQ157" i="23"/>
  <c r="GQ158" i="23"/>
  <c r="GQ159" i="23"/>
  <c r="GQ160" i="23"/>
  <c r="GQ161" i="23"/>
  <c r="GQ162" i="23"/>
  <c r="GQ163" i="23"/>
  <c r="GQ164" i="23"/>
  <c r="GQ165" i="23"/>
  <c r="GQ166" i="23"/>
  <c r="GQ167" i="23"/>
  <c r="GQ168" i="23"/>
  <c r="GQ169" i="23"/>
  <c r="GQ170" i="23"/>
  <c r="GQ171" i="23"/>
  <c r="GQ172" i="23"/>
  <c r="GQ173" i="23"/>
  <c r="GQ174" i="23"/>
  <c r="GQ175" i="23"/>
  <c r="GQ176" i="23"/>
  <c r="GQ177" i="23"/>
  <c r="GQ178" i="23"/>
  <c r="GQ179" i="23"/>
  <c r="GQ180" i="23"/>
  <c r="GQ181" i="23"/>
  <c r="GQ182" i="23"/>
  <c r="GQ183" i="23"/>
  <c r="GQ184" i="23"/>
  <c r="GQ185" i="23"/>
  <c r="GQ186" i="23"/>
  <c r="GQ187" i="23"/>
  <c r="GQ188" i="23"/>
  <c r="GQ189" i="23"/>
  <c r="GQ190" i="23"/>
  <c r="GQ191" i="23"/>
  <c r="GQ192" i="23"/>
  <c r="GQ193" i="23"/>
  <c r="GQ194" i="23"/>
  <c r="GQ195" i="23"/>
  <c r="GQ196" i="23"/>
  <c r="GQ197" i="23"/>
  <c r="GQ198" i="23"/>
  <c r="GQ199" i="23"/>
  <c r="GQ200" i="23"/>
  <c r="GQ201" i="23"/>
  <c r="GQ202" i="23"/>
  <c r="GQ203" i="23"/>
  <c r="GQ204" i="23"/>
  <c r="GQ205" i="23"/>
  <c r="GQ206" i="23"/>
  <c r="GQ207" i="23"/>
  <c r="GQ208" i="23"/>
  <c r="GQ209" i="23"/>
  <c r="GQ210" i="23"/>
  <c r="GQ211" i="23"/>
  <c r="GQ212" i="23"/>
  <c r="GQ213" i="23"/>
  <c r="GQ214" i="23"/>
  <c r="GQ215" i="23"/>
  <c r="GQ216" i="23"/>
  <c r="GQ217" i="23"/>
  <c r="GQ218" i="23"/>
  <c r="GQ219" i="23"/>
  <c r="GQ220" i="23"/>
  <c r="GQ221" i="23"/>
  <c r="GQ222" i="23"/>
  <c r="GQ223" i="23"/>
  <c r="GQ224" i="23"/>
  <c r="GQ225" i="23"/>
  <c r="GQ226" i="23"/>
  <c r="GQ227" i="23"/>
  <c r="GQ228" i="23"/>
  <c r="GQ229" i="23"/>
  <c r="GQ230" i="23"/>
  <c r="GQ231" i="23"/>
  <c r="GQ232" i="23"/>
  <c r="GQ233" i="23"/>
  <c r="GQ234" i="23"/>
  <c r="GQ235" i="23"/>
  <c r="GQ236" i="23"/>
  <c r="GQ237" i="23"/>
  <c r="GQ238" i="23"/>
  <c r="GQ239" i="23"/>
  <c r="GQ240" i="23"/>
  <c r="GQ241" i="23"/>
  <c r="GQ242" i="23"/>
  <c r="GQ243" i="23"/>
  <c r="GQ244" i="23"/>
  <c r="GQ245" i="23"/>
  <c r="GQ246" i="23"/>
  <c r="GQ247" i="23"/>
  <c r="GQ248" i="23"/>
  <c r="GQ249" i="23"/>
  <c r="GQ250" i="23"/>
  <c r="GQ251" i="23"/>
  <c r="GQ252" i="23"/>
  <c r="GQ253" i="23"/>
  <c r="GQ254" i="23"/>
  <c r="GQ255" i="23"/>
  <c r="GQ256" i="23"/>
  <c r="GQ257" i="23"/>
  <c r="GQ258" i="23"/>
  <c r="GQ259" i="23"/>
  <c r="GQ260" i="23"/>
  <c r="GQ261" i="23"/>
  <c r="GQ262" i="23"/>
  <c r="GQ263" i="23"/>
  <c r="GQ264" i="23"/>
  <c r="GQ265" i="23"/>
  <c r="GQ266" i="23"/>
  <c r="GQ267" i="23"/>
  <c r="GQ268" i="23"/>
  <c r="GQ269" i="23"/>
  <c r="GQ270" i="23"/>
  <c r="GQ271" i="23"/>
  <c r="GQ272" i="23"/>
  <c r="GQ273" i="23"/>
  <c r="GQ274" i="23"/>
  <c r="GQ275" i="23"/>
  <c r="GQ276" i="23"/>
  <c r="GQ277" i="23"/>
  <c r="GQ278" i="23"/>
  <c r="GQ279" i="23"/>
  <c r="GQ280" i="23"/>
  <c r="GQ281" i="23"/>
  <c r="GQ282" i="23"/>
  <c r="GQ283" i="23"/>
  <c r="GQ284" i="23"/>
  <c r="GQ285" i="23"/>
  <c r="GQ286" i="23"/>
  <c r="GQ287" i="23"/>
  <c r="GQ288" i="23"/>
  <c r="GQ289" i="23"/>
  <c r="GQ290" i="23"/>
  <c r="GQ291" i="23"/>
  <c r="GQ292" i="23"/>
  <c r="GQ293" i="23"/>
  <c r="GQ294" i="23"/>
  <c r="GQ295" i="23"/>
  <c r="GQ296" i="23"/>
  <c r="GQ297" i="23"/>
  <c r="GQ298" i="23"/>
  <c r="GQ299" i="23"/>
  <c r="GQ300" i="23"/>
  <c r="GQ301" i="23"/>
  <c r="GQ302" i="23"/>
  <c r="GQ303" i="23"/>
  <c r="GQ304" i="23"/>
  <c r="GQ305" i="23"/>
  <c r="GQ306" i="23"/>
  <c r="GQ307" i="23"/>
  <c r="GQ8" i="23"/>
  <c r="GJ10" i="23"/>
  <c r="GJ11" i="23"/>
  <c r="GJ12" i="23"/>
  <c r="GJ13" i="23"/>
  <c r="GJ14" i="23"/>
  <c r="GJ15" i="23"/>
  <c r="GJ16" i="23"/>
  <c r="GJ17" i="23"/>
  <c r="GJ18" i="23"/>
  <c r="GJ19" i="23"/>
  <c r="GJ20" i="23"/>
  <c r="GJ21" i="23"/>
  <c r="GJ22" i="23"/>
  <c r="GJ23" i="23"/>
  <c r="GJ24" i="23"/>
  <c r="GJ25" i="23"/>
  <c r="GJ26" i="23"/>
  <c r="GJ27" i="23"/>
  <c r="GJ28" i="23"/>
  <c r="GJ29" i="23"/>
  <c r="GJ30" i="23"/>
  <c r="GJ31" i="23"/>
  <c r="GJ32" i="23"/>
  <c r="GJ33" i="23"/>
  <c r="GJ34" i="23"/>
  <c r="GJ35" i="23"/>
  <c r="GJ36" i="23"/>
  <c r="GJ37" i="23"/>
  <c r="GJ38" i="23"/>
  <c r="GJ39" i="23"/>
  <c r="GJ40" i="23"/>
  <c r="GJ41" i="23"/>
  <c r="GJ42" i="23"/>
  <c r="GJ43" i="23"/>
  <c r="GJ44" i="23"/>
  <c r="GJ45" i="23"/>
  <c r="GJ46" i="23"/>
  <c r="GJ47" i="23"/>
  <c r="GJ48" i="23"/>
  <c r="GJ49" i="23"/>
  <c r="GJ50" i="23"/>
  <c r="GJ51" i="23"/>
  <c r="GJ52" i="23"/>
  <c r="GJ53" i="23"/>
  <c r="GJ54" i="23"/>
  <c r="GJ55" i="23"/>
  <c r="GJ56" i="23"/>
  <c r="GJ57" i="23"/>
  <c r="GJ58" i="23"/>
  <c r="GJ59" i="23"/>
  <c r="GJ60" i="23"/>
  <c r="GJ61" i="23"/>
  <c r="GJ62" i="23"/>
  <c r="GJ63" i="23"/>
  <c r="GJ64" i="23"/>
  <c r="GJ65" i="23"/>
  <c r="GJ66" i="23"/>
  <c r="GJ67" i="23"/>
  <c r="GJ68" i="23"/>
  <c r="GJ69" i="23"/>
  <c r="GJ70" i="23"/>
  <c r="GJ71" i="23"/>
  <c r="GJ72" i="23"/>
  <c r="GJ73" i="23"/>
  <c r="GJ74" i="23"/>
  <c r="GJ75" i="23"/>
  <c r="GJ76" i="23"/>
  <c r="GJ77" i="23"/>
  <c r="GJ78" i="23"/>
  <c r="GJ79" i="23"/>
  <c r="GJ80" i="23"/>
  <c r="GJ81" i="23"/>
  <c r="GJ82" i="23"/>
  <c r="GJ83" i="23"/>
  <c r="GJ84" i="23"/>
  <c r="GJ85" i="23"/>
  <c r="GJ86" i="23"/>
  <c r="GJ87" i="23"/>
  <c r="GJ88" i="23"/>
  <c r="GJ89" i="23"/>
  <c r="GJ90" i="23"/>
  <c r="GJ91" i="23"/>
  <c r="GJ92" i="23"/>
  <c r="GN92" i="23" s="1"/>
  <c r="GJ93" i="23"/>
  <c r="GJ94" i="23"/>
  <c r="GJ95" i="23"/>
  <c r="GJ96" i="23"/>
  <c r="GJ97" i="23"/>
  <c r="GJ98" i="23"/>
  <c r="GJ99" i="23"/>
  <c r="GJ100" i="23"/>
  <c r="GJ101" i="23"/>
  <c r="GJ102" i="23"/>
  <c r="GJ103" i="23"/>
  <c r="GJ104" i="23"/>
  <c r="GJ105" i="23"/>
  <c r="GJ106" i="23"/>
  <c r="GJ107" i="23"/>
  <c r="GJ108" i="23"/>
  <c r="GJ109" i="23"/>
  <c r="GJ110" i="23"/>
  <c r="GJ111" i="23"/>
  <c r="GJ112" i="23"/>
  <c r="GJ113" i="23"/>
  <c r="GJ114" i="23"/>
  <c r="GJ115" i="23"/>
  <c r="GJ116" i="23"/>
  <c r="GJ117" i="23"/>
  <c r="GJ118" i="23"/>
  <c r="GJ119" i="23"/>
  <c r="GJ120" i="23"/>
  <c r="GJ121" i="23"/>
  <c r="GJ122" i="23"/>
  <c r="GJ123" i="23"/>
  <c r="GJ124" i="23"/>
  <c r="GJ125" i="23"/>
  <c r="GJ126" i="23"/>
  <c r="GJ127" i="23"/>
  <c r="GJ128" i="23"/>
  <c r="GJ129" i="23"/>
  <c r="GJ130" i="23"/>
  <c r="GJ131" i="23"/>
  <c r="GJ132" i="23"/>
  <c r="GJ133" i="23"/>
  <c r="GJ134" i="23"/>
  <c r="GJ135" i="23"/>
  <c r="GJ136" i="23"/>
  <c r="GJ137" i="23"/>
  <c r="GJ138" i="23"/>
  <c r="GJ139" i="23"/>
  <c r="GJ140" i="23"/>
  <c r="GJ141" i="23"/>
  <c r="GJ142" i="23"/>
  <c r="GJ143" i="23"/>
  <c r="GJ144" i="23"/>
  <c r="GJ145" i="23"/>
  <c r="GJ146" i="23"/>
  <c r="GJ147" i="23"/>
  <c r="GJ148" i="23"/>
  <c r="GN148" i="23" s="1"/>
  <c r="GJ149" i="23"/>
  <c r="GJ150" i="23"/>
  <c r="GJ151" i="23"/>
  <c r="GJ152" i="23"/>
  <c r="GN152" i="23" s="1"/>
  <c r="GJ153" i="23"/>
  <c r="GJ154" i="23"/>
  <c r="GJ155" i="23"/>
  <c r="GJ156" i="23"/>
  <c r="GJ157" i="23"/>
  <c r="GJ158" i="23"/>
  <c r="GJ159" i="23"/>
  <c r="GJ160" i="23"/>
  <c r="GJ161" i="23"/>
  <c r="GJ162" i="23"/>
  <c r="GJ163" i="23"/>
  <c r="GJ164" i="23"/>
  <c r="GJ165" i="23"/>
  <c r="GJ166" i="23"/>
  <c r="GJ167" i="23"/>
  <c r="GJ168" i="23"/>
  <c r="GN168" i="23" s="1"/>
  <c r="GJ169" i="23"/>
  <c r="GJ170" i="23"/>
  <c r="GJ171" i="23"/>
  <c r="GJ172" i="23"/>
  <c r="GJ173" i="23"/>
  <c r="GJ174" i="23"/>
  <c r="GJ175" i="23"/>
  <c r="GJ176" i="23"/>
  <c r="GJ177" i="23"/>
  <c r="GJ178" i="23"/>
  <c r="GJ179" i="23"/>
  <c r="GJ180" i="23"/>
  <c r="GN180" i="23" s="1"/>
  <c r="GJ181" i="23"/>
  <c r="GJ182" i="23"/>
  <c r="GJ183" i="23"/>
  <c r="GJ184" i="23"/>
  <c r="GJ185" i="23"/>
  <c r="GJ186" i="23"/>
  <c r="GJ187" i="23"/>
  <c r="GJ188" i="23"/>
  <c r="GJ189" i="23"/>
  <c r="GJ190" i="23"/>
  <c r="GJ191" i="23"/>
  <c r="GJ192" i="23"/>
  <c r="GJ193" i="23"/>
  <c r="GJ194" i="23"/>
  <c r="GJ195" i="23"/>
  <c r="GJ196" i="23"/>
  <c r="GJ197" i="23"/>
  <c r="GJ198" i="23"/>
  <c r="GJ199" i="23"/>
  <c r="GJ200" i="23"/>
  <c r="GJ201" i="23"/>
  <c r="GJ202" i="23"/>
  <c r="GJ203" i="23"/>
  <c r="GJ204" i="23"/>
  <c r="GJ205" i="23"/>
  <c r="GJ206" i="23"/>
  <c r="GJ207" i="23"/>
  <c r="GJ208" i="23"/>
  <c r="GJ209" i="23"/>
  <c r="GJ210" i="23"/>
  <c r="GJ211" i="23"/>
  <c r="GJ212" i="23"/>
  <c r="GJ213" i="23"/>
  <c r="GJ214" i="23"/>
  <c r="GJ215" i="23"/>
  <c r="GJ216" i="23"/>
  <c r="GJ217" i="23"/>
  <c r="GJ218" i="23"/>
  <c r="GJ219" i="23"/>
  <c r="GJ220" i="23"/>
  <c r="GJ221" i="23"/>
  <c r="GJ222" i="23"/>
  <c r="GJ223" i="23"/>
  <c r="GJ224" i="23"/>
  <c r="GJ225" i="23"/>
  <c r="GJ226" i="23"/>
  <c r="GJ227" i="23"/>
  <c r="GJ228" i="23"/>
  <c r="GJ229" i="23"/>
  <c r="GJ230" i="23"/>
  <c r="GJ231" i="23"/>
  <c r="GJ232" i="23"/>
  <c r="GJ233" i="23"/>
  <c r="GJ234" i="23"/>
  <c r="GJ235" i="23"/>
  <c r="GJ236" i="23"/>
  <c r="GJ237" i="23"/>
  <c r="GJ238" i="23"/>
  <c r="GJ239" i="23"/>
  <c r="GJ240" i="23"/>
  <c r="GJ241" i="23"/>
  <c r="GJ242" i="23"/>
  <c r="GJ243" i="23"/>
  <c r="GJ244" i="23"/>
  <c r="GJ245" i="23"/>
  <c r="GJ246" i="23"/>
  <c r="GJ247" i="23"/>
  <c r="GJ248" i="23"/>
  <c r="GJ249" i="23"/>
  <c r="GJ250" i="23"/>
  <c r="GJ251" i="23"/>
  <c r="GJ252" i="23"/>
  <c r="GJ253" i="23"/>
  <c r="GJ254" i="23"/>
  <c r="GJ255" i="23"/>
  <c r="GJ256" i="23"/>
  <c r="GJ257" i="23"/>
  <c r="GJ258" i="23"/>
  <c r="GJ259" i="23"/>
  <c r="GJ260" i="23"/>
  <c r="GJ261" i="23"/>
  <c r="GJ262" i="23"/>
  <c r="GJ263" i="23"/>
  <c r="GJ264" i="23"/>
  <c r="GJ265" i="23"/>
  <c r="GJ266" i="23"/>
  <c r="GJ267" i="23"/>
  <c r="GJ268" i="23"/>
  <c r="GJ269" i="23"/>
  <c r="GJ270" i="23"/>
  <c r="GJ271" i="23"/>
  <c r="GJ272" i="23"/>
  <c r="GJ273" i="23"/>
  <c r="GJ274" i="23"/>
  <c r="GJ275" i="23"/>
  <c r="GJ276" i="23"/>
  <c r="GJ277" i="23"/>
  <c r="GJ278" i="23"/>
  <c r="GJ279" i="23"/>
  <c r="GJ280" i="23"/>
  <c r="GJ281" i="23"/>
  <c r="GJ282" i="23"/>
  <c r="GJ283" i="23"/>
  <c r="GJ284" i="23"/>
  <c r="GJ285" i="23"/>
  <c r="GJ286" i="23"/>
  <c r="GJ287" i="23"/>
  <c r="GJ288" i="23"/>
  <c r="GJ289" i="23"/>
  <c r="GJ290" i="23"/>
  <c r="GJ291" i="23"/>
  <c r="GJ292" i="23"/>
  <c r="GJ293" i="23"/>
  <c r="GJ294" i="23"/>
  <c r="GJ295" i="23"/>
  <c r="GJ296" i="23"/>
  <c r="GJ297" i="23"/>
  <c r="GJ298" i="23"/>
  <c r="GJ299" i="23"/>
  <c r="GJ300" i="23"/>
  <c r="GJ301" i="23"/>
  <c r="GJ302" i="23"/>
  <c r="GJ303" i="23"/>
  <c r="GJ304" i="23"/>
  <c r="GJ305" i="23"/>
  <c r="GJ306" i="23"/>
  <c r="GJ307" i="23"/>
  <c r="GJ8" i="23"/>
  <c r="GN8" i="23" s="1"/>
  <c r="GI10" i="23"/>
  <c r="GI11" i="23"/>
  <c r="GI12" i="23"/>
  <c r="GM12" i="23" s="1"/>
  <c r="GI13" i="23"/>
  <c r="GI14" i="23"/>
  <c r="GI15" i="23"/>
  <c r="GI16" i="23"/>
  <c r="GM16" i="23" s="1"/>
  <c r="GI17" i="23"/>
  <c r="GM17" i="23" s="1"/>
  <c r="GI18" i="23"/>
  <c r="GI19" i="23"/>
  <c r="GI20" i="23"/>
  <c r="GI21" i="23"/>
  <c r="GI22" i="23"/>
  <c r="GI23" i="23"/>
  <c r="GI24" i="23"/>
  <c r="GM24" i="23" s="1"/>
  <c r="GI25" i="23"/>
  <c r="GI26" i="23"/>
  <c r="GI27" i="23"/>
  <c r="GI28" i="23"/>
  <c r="GM28" i="23" s="1"/>
  <c r="GI29" i="23"/>
  <c r="GI30" i="23"/>
  <c r="GI31" i="23"/>
  <c r="GI32" i="23"/>
  <c r="GM32" i="23" s="1"/>
  <c r="GI33" i="23"/>
  <c r="GI34" i="23"/>
  <c r="GI35" i="23"/>
  <c r="GI36" i="23"/>
  <c r="GM36" i="23" s="1"/>
  <c r="GI37" i="23"/>
  <c r="GI38" i="23"/>
  <c r="GI39" i="23"/>
  <c r="GI40" i="23"/>
  <c r="GM40" i="23" s="1"/>
  <c r="GI41" i="23"/>
  <c r="GI42" i="23"/>
  <c r="GI43" i="23"/>
  <c r="GI44" i="23"/>
  <c r="GM44" i="23" s="1"/>
  <c r="GI45" i="23"/>
  <c r="GI46" i="23"/>
  <c r="GI47" i="23"/>
  <c r="GI48" i="23"/>
  <c r="GM48" i="23" s="1"/>
  <c r="GI49" i="23"/>
  <c r="GI50" i="23"/>
  <c r="GI51" i="23"/>
  <c r="GI52" i="23"/>
  <c r="GI53" i="23"/>
  <c r="GI54" i="23"/>
  <c r="GI55" i="23"/>
  <c r="GI56" i="23"/>
  <c r="GM56" i="23" s="1"/>
  <c r="GI57" i="23"/>
  <c r="GI58" i="23"/>
  <c r="GI59" i="23"/>
  <c r="GI60" i="23"/>
  <c r="GM60" i="23" s="1"/>
  <c r="GI61" i="23"/>
  <c r="GI62" i="23"/>
  <c r="GI63" i="23"/>
  <c r="GI64" i="23"/>
  <c r="GM64" i="23" s="1"/>
  <c r="GI65" i="23"/>
  <c r="GI66" i="23"/>
  <c r="GI67" i="23"/>
  <c r="GI68" i="23"/>
  <c r="GM68" i="23" s="1"/>
  <c r="GI69" i="23"/>
  <c r="GI70" i="23"/>
  <c r="GI71" i="23"/>
  <c r="GI72" i="23"/>
  <c r="GM72" i="23" s="1"/>
  <c r="GI73" i="23"/>
  <c r="GI74" i="23"/>
  <c r="GI75" i="23"/>
  <c r="GI76" i="23"/>
  <c r="GM76" i="23" s="1"/>
  <c r="GI77" i="23"/>
  <c r="GI78" i="23"/>
  <c r="GI79" i="23"/>
  <c r="GI80" i="23"/>
  <c r="GM80" i="23" s="1"/>
  <c r="GI81" i="23"/>
  <c r="GI82" i="23"/>
  <c r="GI83" i="23"/>
  <c r="GI84" i="23"/>
  <c r="GM84" i="23" s="1"/>
  <c r="GI85" i="23"/>
  <c r="GI86" i="23"/>
  <c r="GI87" i="23"/>
  <c r="GI88" i="23"/>
  <c r="GM88" i="23" s="1"/>
  <c r="GI89" i="23"/>
  <c r="GI90" i="23"/>
  <c r="GI91" i="23"/>
  <c r="GI92" i="23"/>
  <c r="GM92" i="23" s="1"/>
  <c r="GI93" i="23"/>
  <c r="GI94" i="23"/>
  <c r="GI95" i="23"/>
  <c r="GI96" i="23"/>
  <c r="GM96" i="23" s="1"/>
  <c r="GI97" i="23"/>
  <c r="GI98" i="23"/>
  <c r="GI99" i="23"/>
  <c r="GI100" i="23"/>
  <c r="GI101" i="23"/>
  <c r="GI102" i="23"/>
  <c r="GI103" i="23"/>
  <c r="GI104" i="23"/>
  <c r="GM104" i="23" s="1"/>
  <c r="GI105" i="23"/>
  <c r="GI106" i="23"/>
  <c r="GI107" i="23"/>
  <c r="GI108" i="23"/>
  <c r="GM108" i="23" s="1"/>
  <c r="GI109" i="23"/>
  <c r="GI110" i="23"/>
  <c r="GI111" i="23"/>
  <c r="GI112" i="23"/>
  <c r="GM112" i="23" s="1"/>
  <c r="GI113" i="23"/>
  <c r="GI114" i="23"/>
  <c r="GI115" i="23"/>
  <c r="GI116" i="23"/>
  <c r="GM116" i="23" s="1"/>
  <c r="GI117" i="23"/>
  <c r="GI118" i="23"/>
  <c r="GI119" i="23"/>
  <c r="GI120" i="23"/>
  <c r="GM120" i="23" s="1"/>
  <c r="GI121" i="23"/>
  <c r="GI122" i="23"/>
  <c r="GI123" i="23"/>
  <c r="GI124" i="23"/>
  <c r="GI125" i="23"/>
  <c r="GI126" i="23"/>
  <c r="GI127" i="23"/>
  <c r="GI128" i="23"/>
  <c r="GI129" i="23"/>
  <c r="GI130" i="23"/>
  <c r="GI131" i="23"/>
  <c r="GI132" i="23"/>
  <c r="GM132" i="23" s="1"/>
  <c r="GI133" i="23"/>
  <c r="GI134" i="23"/>
  <c r="GI135" i="23"/>
  <c r="GI136" i="23"/>
  <c r="GM136" i="23" s="1"/>
  <c r="GI137" i="23"/>
  <c r="GI138" i="23"/>
  <c r="GI139" i="23"/>
  <c r="GI140" i="23"/>
  <c r="GM140" i="23" s="1"/>
  <c r="GI141" i="23"/>
  <c r="GI142" i="23"/>
  <c r="GI143" i="23"/>
  <c r="GI144" i="23"/>
  <c r="GM144" i="23" s="1"/>
  <c r="GI145" i="23"/>
  <c r="GI146" i="23"/>
  <c r="GI147" i="23"/>
  <c r="GI148" i="23"/>
  <c r="GI149" i="23"/>
  <c r="GI150" i="23"/>
  <c r="GI151" i="23"/>
  <c r="GI152" i="23"/>
  <c r="GI153" i="23"/>
  <c r="GI154" i="23"/>
  <c r="GI155" i="23"/>
  <c r="GI156" i="23"/>
  <c r="GI157" i="23"/>
  <c r="GI158" i="23"/>
  <c r="GI159" i="23"/>
  <c r="GI160" i="23"/>
  <c r="GI161" i="23"/>
  <c r="GI162" i="23"/>
  <c r="GI163" i="23"/>
  <c r="GI164" i="23"/>
  <c r="GI165" i="23"/>
  <c r="GI166" i="23"/>
  <c r="GI167" i="23"/>
  <c r="GI168" i="23"/>
  <c r="GI169" i="23"/>
  <c r="GI170" i="23"/>
  <c r="GI171" i="23"/>
  <c r="GI172" i="23"/>
  <c r="GI173" i="23"/>
  <c r="GI174" i="23"/>
  <c r="GI175" i="23"/>
  <c r="GI176" i="23"/>
  <c r="GI177" i="23"/>
  <c r="GI178" i="23"/>
  <c r="GI179" i="23"/>
  <c r="GI180" i="23"/>
  <c r="GI181" i="23"/>
  <c r="GI182" i="23"/>
  <c r="GI183" i="23"/>
  <c r="GI184" i="23"/>
  <c r="GI185" i="23"/>
  <c r="GI186" i="23"/>
  <c r="GI187" i="23"/>
  <c r="GI188" i="23"/>
  <c r="GM188" i="23" s="1"/>
  <c r="GI189" i="23"/>
  <c r="GI190" i="23"/>
  <c r="GI191" i="23"/>
  <c r="GI192" i="23"/>
  <c r="GM192" i="23" s="1"/>
  <c r="GI193" i="23"/>
  <c r="GI194" i="23"/>
  <c r="GI195" i="23"/>
  <c r="GI196" i="23"/>
  <c r="GM196" i="23" s="1"/>
  <c r="GI197" i="23"/>
  <c r="GI198" i="23"/>
  <c r="GI199" i="23"/>
  <c r="GI200" i="23"/>
  <c r="GM200" i="23" s="1"/>
  <c r="GI201" i="23"/>
  <c r="GI202" i="23"/>
  <c r="GI203" i="23"/>
  <c r="GI204" i="23"/>
  <c r="GM204" i="23" s="1"/>
  <c r="GI205" i="23"/>
  <c r="GI206" i="23"/>
  <c r="GI207" i="23"/>
  <c r="GI208" i="23"/>
  <c r="GI209" i="23"/>
  <c r="GI210" i="23"/>
  <c r="GI211" i="23"/>
  <c r="GI212" i="23"/>
  <c r="GM212" i="23" s="1"/>
  <c r="GI213" i="23"/>
  <c r="GI214" i="23"/>
  <c r="GI215" i="23"/>
  <c r="GI216" i="23"/>
  <c r="GM216" i="23" s="1"/>
  <c r="GI217" i="23"/>
  <c r="GI218" i="23"/>
  <c r="GI219" i="23"/>
  <c r="GI220" i="23"/>
  <c r="GM220" i="23" s="1"/>
  <c r="GI221" i="23"/>
  <c r="GI222" i="23"/>
  <c r="GI223" i="23"/>
  <c r="GI224" i="23"/>
  <c r="GM224" i="23" s="1"/>
  <c r="GI225" i="23"/>
  <c r="GI226" i="23"/>
  <c r="GI227" i="23"/>
  <c r="GI228" i="23"/>
  <c r="GM228" i="23" s="1"/>
  <c r="GI229" i="23"/>
  <c r="GI230" i="23"/>
  <c r="GI231" i="23"/>
  <c r="GI232" i="23"/>
  <c r="GM232" i="23" s="1"/>
  <c r="GI233" i="23"/>
  <c r="GI234" i="23"/>
  <c r="GI235" i="23"/>
  <c r="GI236" i="23"/>
  <c r="GM236" i="23" s="1"/>
  <c r="GI237" i="23"/>
  <c r="GI238" i="23"/>
  <c r="GI239" i="23"/>
  <c r="GI240" i="23"/>
  <c r="GM240" i="23" s="1"/>
  <c r="GI241" i="23"/>
  <c r="GI242" i="23"/>
  <c r="GI243" i="23"/>
  <c r="GI244" i="23"/>
  <c r="GM244" i="23" s="1"/>
  <c r="GI245" i="23"/>
  <c r="GI246" i="23"/>
  <c r="GI247" i="23"/>
  <c r="GI248" i="23"/>
  <c r="GI249" i="23"/>
  <c r="GI250" i="23"/>
  <c r="GI251" i="23"/>
  <c r="GI252" i="23"/>
  <c r="GI253" i="23"/>
  <c r="GI254" i="23"/>
  <c r="GI255" i="23"/>
  <c r="GI256" i="23"/>
  <c r="GI257" i="23"/>
  <c r="GI258" i="23"/>
  <c r="GI259" i="23"/>
  <c r="GI260" i="23"/>
  <c r="GI261" i="23"/>
  <c r="GI262" i="23"/>
  <c r="GI263" i="23"/>
  <c r="GI264" i="23"/>
  <c r="GI265" i="23"/>
  <c r="GI266" i="23"/>
  <c r="GI267" i="23"/>
  <c r="GI268" i="23"/>
  <c r="GI269" i="23"/>
  <c r="GI270" i="23"/>
  <c r="GI271" i="23"/>
  <c r="GI272" i="23"/>
  <c r="GI273" i="23"/>
  <c r="GI274" i="23"/>
  <c r="GI275" i="23"/>
  <c r="GI276" i="23"/>
  <c r="GI277" i="23"/>
  <c r="GI278" i="23"/>
  <c r="GI279" i="23"/>
  <c r="GI280" i="23"/>
  <c r="GI281" i="23"/>
  <c r="GI282" i="23"/>
  <c r="GI283" i="23"/>
  <c r="GI284" i="23"/>
  <c r="GM284" i="23" s="1"/>
  <c r="GI285" i="23"/>
  <c r="GI286" i="23"/>
  <c r="GI287" i="23"/>
  <c r="GI288" i="23"/>
  <c r="GM288" i="23" s="1"/>
  <c r="GI289" i="23"/>
  <c r="GI290" i="23"/>
  <c r="GI291" i="23"/>
  <c r="GI292" i="23"/>
  <c r="GM292" i="23" s="1"/>
  <c r="GI293" i="23"/>
  <c r="GI294" i="23"/>
  <c r="GI295" i="23"/>
  <c r="GI296" i="23"/>
  <c r="GI297" i="23"/>
  <c r="GI298" i="23"/>
  <c r="GI299" i="23"/>
  <c r="GI300" i="23"/>
  <c r="GM300" i="23" s="1"/>
  <c r="GI301" i="23"/>
  <c r="GI302" i="23"/>
  <c r="GI303" i="23"/>
  <c r="GI304" i="23"/>
  <c r="GM304" i="23" s="1"/>
  <c r="GI305" i="23"/>
  <c r="GI306" i="23"/>
  <c r="GI307" i="23"/>
  <c r="GI8" i="23"/>
  <c r="GA10" i="23"/>
  <c r="GA11" i="23"/>
  <c r="GA12" i="23"/>
  <c r="GA13" i="23"/>
  <c r="GA14" i="23"/>
  <c r="GA15" i="23"/>
  <c r="GA16" i="23"/>
  <c r="GA17" i="23"/>
  <c r="GA18" i="23"/>
  <c r="GA19" i="23"/>
  <c r="GA20" i="23"/>
  <c r="GA21" i="23"/>
  <c r="GA22" i="23"/>
  <c r="GA23" i="23"/>
  <c r="GA24" i="23"/>
  <c r="GA25" i="23"/>
  <c r="GA26" i="23"/>
  <c r="GA27" i="23"/>
  <c r="GA28" i="23"/>
  <c r="GA29" i="23"/>
  <c r="GA30" i="23"/>
  <c r="GA31" i="23"/>
  <c r="GA32" i="23"/>
  <c r="GA33" i="23"/>
  <c r="GA34" i="23"/>
  <c r="GA35" i="23"/>
  <c r="GA36" i="23"/>
  <c r="GA37" i="23"/>
  <c r="GA38" i="23"/>
  <c r="GA39" i="23"/>
  <c r="GA40" i="23"/>
  <c r="GA41" i="23"/>
  <c r="GA42" i="23"/>
  <c r="GA43" i="23"/>
  <c r="GA44" i="23"/>
  <c r="GA45" i="23"/>
  <c r="GA46" i="23"/>
  <c r="GA47" i="23"/>
  <c r="GA48" i="23"/>
  <c r="GA49" i="23"/>
  <c r="GA50" i="23"/>
  <c r="GA51" i="23"/>
  <c r="GA52" i="23"/>
  <c r="GA53" i="23"/>
  <c r="GA54" i="23"/>
  <c r="GA55" i="23"/>
  <c r="GA56" i="23"/>
  <c r="GA57" i="23"/>
  <c r="GA58" i="23"/>
  <c r="GA59" i="23"/>
  <c r="GA60" i="23"/>
  <c r="GA61" i="23"/>
  <c r="GA62" i="23"/>
  <c r="GA63" i="23"/>
  <c r="GA64" i="23"/>
  <c r="GA65" i="23"/>
  <c r="GA66" i="23"/>
  <c r="GA67" i="23"/>
  <c r="GA68" i="23"/>
  <c r="GA69" i="23"/>
  <c r="GA70" i="23"/>
  <c r="GA71" i="23"/>
  <c r="GA72" i="23"/>
  <c r="GA73" i="23"/>
  <c r="GA74" i="23"/>
  <c r="GA75" i="23"/>
  <c r="GA76" i="23"/>
  <c r="GA77" i="23"/>
  <c r="GA78" i="23"/>
  <c r="GA79" i="23"/>
  <c r="GA80" i="23"/>
  <c r="GA81" i="23"/>
  <c r="GA82" i="23"/>
  <c r="GA83" i="23"/>
  <c r="GA84" i="23"/>
  <c r="GA85" i="23"/>
  <c r="GA86" i="23"/>
  <c r="GA87" i="23"/>
  <c r="GA88" i="23"/>
  <c r="GA89" i="23"/>
  <c r="GA90" i="23"/>
  <c r="GA91" i="23"/>
  <c r="GA92" i="23"/>
  <c r="GA93" i="23"/>
  <c r="GA94" i="23"/>
  <c r="GA95" i="23"/>
  <c r="GA96" i="23"/>
  <c r="GA97" i="23"/>
  <c r="GA98" i="23"/>
  <c r="GA99" i="23"/>
  <c r="GA100" i="23"/>
  <c r="GA101" i="23"/>
  <c r="GA102" i="23"/>
  <c r="GA103" i="23"/>
  <c r="GA104" i="23"/>
  <c r="GA105" i="23"/>
  <c r="GA106" i="23"/>
  <c r="GA107" i="23"/>
  <c r="GA108" i="23"/>
  <c r="GA109" i="23"/>
  <c r="GA110" i="23"/>
  <c r="GA111" i="23"/>
  <c r="GA112" i="23"/>
  <c r="GA113" i="23"/>
  <c r="GA114" i="23"/>
  <c r="GA115" i="23"/>
  <c r="GA116" i="23"/>
  <c r="GA117" i="23"/>
  <c r="GA118" i="23"/>
  <c r="GA119" i="23"/>
  <c r="GA120" i="23"/>
  <c r="GA121" i="23"/>
  <c r="GA122" i="23"/>
  <c r="GA123" i="23"/>
  <c r="GA124" i="23"/>
  <c r="GA125" i="23"/>
  <c r="GA126" i="23"/>
  <c r="GA127" i="23"/>
  <c r="GA128" i="23"/>
  <c r="GA129" i="23"/>
  <c r="GA130" i="23"/>
  <c r="GA131" i="23"/>
  <c r="GA132" i="23"/>
  <c r="GA133" i="23"/>
  <c r="GA134" i="23"/>
  <c r="GA135" i="23"/>
  <c r="GA136" i="23"/>
  <c r="GA137" i="23"/>
  <c r="GA138" i="23"/>
  <c r="GA139" i="23"/>
  <c r="GA140" i="23"/>
  <c r="GA141" i="23"/>
  <c r="GA142" i="23"/>
  <c r="GA143" i="23"/>
  <c r="GA144" i="23"/>
  <c r="GA145" i="23"/>
  <c r="GA146" i="23"/>
  <c r="GA147" i="23"/>
  <c r="GA148" i="23"/>
  <c r="GA149" i="23"/>
  <c r="GA150" i="23"/>
  <c r="GA151" i="23"/>
  <c r="GA152" i="23"/>
  <c r="GA153" i="23"/>
  <c r="GA154" i="23"/>
  <c r="GA155" i="23"/>
  <c r="GA156" i="23"/>
  <c r="GA157" i="23"/>
  <c r="GA158" i="23"/>
  <c r="GA159" i="23"/>
  <c r="GA160" i="23"/>
  <c r="GA161" i="23"/>
  <c r="GA162" i="23"/>
  <c r="GA163" i="23"/>
  <c r="GA164" i="23"/>
  <c r="GA165" i="23"/>
  <c r="GA166" i="23"/>
  <c r="GA167" i="23"/>
  <c r="GA168" i="23"/>
  <c r="GA169" i="23"/>
  <c r="GA170" i="23"/>
  <c r="GA171" i="23"/>
  <c r="GA172" i="23"/>
  <c r="GA173" i="23"/>
  <c r="GA174" i="23"/>
  <c r="GA175" i="23"/>
  <c r="GA176" i="23"/>
  <c r="GA177" i="23"/>
  <c r="GA178" i="23"/>
  <c r="GA179" i="23"/>
  <c r="GA180" i="23"/>
  <c r="GA181" i="23"/>
  <c r="GA182" i="23"/>
  <c r="GA183" i="23"/>
  <c r="GA184" i="23"/>
  <c r="GA185" i="23"/>
  <c r="GA186" i="23"/>
  <c r="GA187" i="23"/>
  <c r="GA188" i="23"/>
  <c r="GA189" i="23"/>
  <c r="GA190" i="23"/>
  <c r="GA191" i="23"/>
  <c r="GA192" i="23"/>
  <c r="GA193" i="23"/>
  <c r="GA194" i="23"/>
  <c r="GA195" i="23"/>
  <c r="GA196" i="23"/>
  <c r="GA197" i="23"/>
  <c r="GA198" i="23"/>
  <c r="GA199" i="23"/>
  <c r="GA200" i="23"/>
  <c r="GA201" i="23"/>
  <c r="GA202" i="23"/>
  <c r="GA203" i="23"/>
  <c r="GA204" i="23"/>
  <c r="GA205" i="23"/>
  <c r="GA206" i="23"/>
  <c r="GA207" i="23"/>
  <c r="GA208" i="23"/>
  <c r="GA209" i="23"/>
  <c r="GA210" i="23"/>
  <c r="GA211" i="23"/>
  <c r="GA212" i="23"/>
  <c r="GA213" i="23"/>
  <c r="GA214" i="23"/>
  <c r="GA215" i="23"/>
  <c r="GA216" i="23"/>
  <c r="GA217" i="23"/>
  <c r="GA218" i="23"/>
  <c r="GA219" i="23"/>
  <c r="GA220" i="23"/>
  <c r="GA221" i="23"/>
  <c r="GA222" i="23"/>
  <c r="GA223" i="23"/>
  <c r="GA224" i="23"/>
  <c r="GA225" i="23"/>
  <c r="GA226" i="23"/>
  <c r="GA227" i="23"/>
  <c r="GA228" i="23"/>
  <c r="GA229" i="23"/>
  <c r="GA230" i="23"/>
  <c r="GA231" i="23"/>
  <c r="GA232" i="23"/>
  <c r="GA233" i="23"/>
  <c r="GA234" i="23"/>
  <c r="GA235" i="23"/>
  <c r="GA236" i="23"/>
  <c r="GA237" i="23"/>
  <c r="GA238" i="23"/>
  <c r="GA239" i="23"/>
  <c r="GA240" i="23"/>
  <c r="GA241" i="23"/>
  <c r="GA242" i="23"/>
  <c r="GA243" i="23"/>
  <c r="GA244" i="23"/>
  <c r="GA245" i="23"/>
  <c r="GA246" i="23"/>
  <c r="GA247" i="23"/>
  <c r="GA248" i="23"/>
  <c r="GA249" i="23"/>
  <c r="GA250" i="23"/>
  <c r="GA251" i="23"/>
  <c r="GA252" i="23"/>
  <c r="GA253" i="23"/>
  <c r="GA254" i="23"/>
  <c r="GA255" i="23"/>
  <c r="GA256" i="23"/>
  <c r="GA257" i="23"/>
  <c r="GA258" i="23"/>
  <c r="GA259" i="23"/>
  <c r="GA260" i="23"/>
  <c r="GA261" i="23"/>
  <c r="GA262" i="23"/>
  <c r="GA263" i="23"/>
  <c r="GA264" i="23"/>
  <c r="GA265" i="23"/>
  <c r="GA266" i="23"/>
  <c r="GA267" i="23"/>
  <c r="GA268" i="23"/>
  <c r="GA269" i="23"/>
  <c r="GA270" i="23"/>
  <c r="GA271" i="23"/>
  <c r="GA272" i="23"/>
  <c r="GA273" i="23"/>
  <c r="GA274" i="23"/>
  <c r="GA275" i="23"/>
  <c r="GA276" i="23"/>
  <c r="GA277" i="23"/>
  <c r="GA278" i="23"/>
  <c r="GA279" i="23"/>
  <c r="GA280" i="23"/>
  <c r="GA281" i="23"/>
  <c r="GA282" i="23"/>
  <c r="GA283" i="23"/>
  <c r="GA284" i="23"/>
  <c r="GA285" i="23"/>
  <c r="GA286" i="23"/>
  <c r="GA287" i="23"/>
  <c r="GA288" i="23"/>
  <c r="GA289" i="23"/>
  <c r="GA290" i="23"/>
  <c r="GA291" i="23"/>
  <c r="GA292" i="23"/>
  <c r="GA293" i="23"/>
  <c r="GA294" i="23"/>
  <c r="GA295" i="23"/>
  <c r="GA296" i="23"/>
  <c r="GA297" i="23"/>
  <c r="GA298" i="23"/>
  <c r="GA299" i="23"/>
  <c r="GA300" i="23"/>
  <c r="GA301" i="23"/>
  <c r="GA302" i="23"/>
  <c r="GA303" i="23"/>
  <c r="GA304" i="23"/>
  <c r="GA305" i="23"/>
  <c r="GA306" i="23"/>
  <c r="GA307" i="23"/>
  <c r="GA8" i="23"/>
  <c r="IV8" i="23"/>
  <c r="HH9" i="23" s="1"/>
  <c r="HJ9" i="23" s="1"/>
  <c r="HL9" i="23" s="1"/>
  <c r="IU8" i="23"/>
  <c r="HG9" i="23" s="1"/>
  <c r="HI9" i="23" s="1"/>
  <c r="IR8" i="23"/>
  <c r="GZ9" i="23" s="1"/>
  <c r="HB9" i="23" s="1"/>
  <c r="IQ8" i="23"/>
  <c r="GY9" i="23" s="1"/>
  <c r="HA9" i="23" s="1"/>
  <c r="HT9" i="23" s="1"/>
  <c r="IN8" i="23"/>
  <c r="GR9" i="23" s="1"/>
  <c r="GT9" i="23" s="1"/>
  <c r="IM8" i="23"/>
  <c r="GQ9" i="23" s="1"/>
  <c r="GS9" i="23" s="1"/>
  <c r="IJ8" i="23"/>
  <c r="GJ9" i="23" s="1"/>
  <c r="GL9" i="23" s="1"/>
  <c r="II8" i="23"/>
  <c r="GI9" i="23" s="1"/>
  <c r="GK9" i="23" s="1"/>
  <c r="IF8" i="23"/>
  <c r="GA9" i="23"/>
  <c r="GB10" i="23"/>
  <c r="GB11" i="23"/>
  <c r="GB12" i="23"/>
  <c r="GB13" i="23"/>
  <c r="GB14" i="23"/>
  <c r="GB15" i="23"/>
  <c r="GB16" i="23"/>
  <c r="GB17" i="23"/>
  <c r="GB18" i="23"/>
  <c r="GB19" i="23"/>
  <c r="GB20" i="23"/>
  <c r="GB21" i="23"/>
  <c r="GB22" i="23"/>
  <c r="GB23" i="23"/>
  <c r="GB24" i="23"/>
  <c r="GB25" i="23"/>
  <c r="GB26" i="23"/>
  <c r="GB27" i="23"/>
  <c r="GB28" i="23"/>
  <c r="GB29" i="23"/>
  <c r="GB30" i="23"/>
  <c r="GB31" i="23"/>
  <c r="GB32" i="23"/>
  <c r="GB33" i="23"/>
  <c r="GB34" i="23"/>
  <c r="GB35" i="23"/>
  <c r="GB36" i="23"/>
  <c r="GB37" i="23"/>
  <c r="GB38" i="23"/>
  <c r="GB39" i="23"/>
  <c r="GB40" i="23"/>
  <c r="GB41" i="23"/>
  <c r="GB42" i="23"/>
  <c r="GB43" i="23"/>
  <c r="GB44" i="23"/>
  <c r="GB45" i="23"/>
  <c r="GB46" i="23"/>
  <c r="GB47" i="23"/>
  <c r="GB48" i="23"/>
  <c r="GB49" i="23"/>
  <c r="GB50" i="23"/>
  <c r="GB51" i="23"/>
  <c r="GB52" i="23"/>
  <c r="GB53" i="23"/>
  <c r="GB54" i="23"/>
  <c r="GB55" i="23"/>
  <c r="GB56" i="23"/>
  <c r="GB57" i="23"/>
  <c r="GB58" i="23"/>
  <c r="GB59" i="23"/>
  <c r="GB60" i="23"/>
  <c r="GB61" i="23"/>
  <c r="GB62" i="23"/>
  <c r="GB63" i="23"/>
  <c r="GB64" i="23"/>
  <c r="GB65" i="23"/>
  <c r="GB66" i="23"/>
  <c r="GB67" i="23"/>
  <c r="GB68" i="23"/>
  <c r="GB69" i="23"/>
  <c r="GB70" i="23"/>
  <c r="GB71" i="23"/>
  <c r="GB72" i="23"/>
  <c r="GB73" i="23"/>
  <c r="GB74" i="23"/>
  <c r="GB75" i="23"/>
  <c r="GB76" i="23"/>
  <c r="GB77" i="23"/>
  <c r="GB78" i="23"/>
  <c r="GB79" i="23"/>
  <c r="GB80" i="23"/>
  <c r="GB81" i="23"/>
  <c r="GB82" i="23"/>
  <c r="GB83" i="23"/>
  <c r="GB84" i="23"/>
  <c r="GB85" i="23"/>
  <c r="GB86" i="23"/>
  <c r="GB87" i="23"/>
  <c r="GB88" i="23"/>
  <c r="GB89" i="23"/>
  <c r="GB90" i="23"/>
  <c r="GB91" i="23"/>
  <c r="GB92" i="23"/>
  <c r="GB93" i="23"/>
  <c r="GB94" i="23"/>
  <c r="GB95" i="23"/>
  <c r="GB96" i="23"/>
  <c r="GB97" i="23"/>
  <c r="GB98" i="23"/>
  <c r="GB99" i="23"/>
  <c r="GB100" i="23"/>
  <c r="GB101" i="23"/>
  <c r="GB102" i="23"/>
  <c r="GB103" i="23"/>
  <c r="GB104" i="23"/>
  <c r="GB105" i="23"/>
  <c r="GB106" i="23"/>
  <c r="GB107" i="23"/>
  <c r="GB108" i="23"/>
  <c r="GB109" i="23"/>
  <c r="GB110" i="23"/>
  <c r="GB111" i="23"/>
  <c r="GB112" i="23"/>
  <c r="GB113" i="23"/>
  <c r="GB114" i="23"/>
  <c r="GB115" i="23"/>
  <c r="GB116" i="23"/>
  <c r="GB117" i="23"/>
  <c r="GB118" i="23"/>
  <c r="GB119" i="23"/>
  <c r="GB120" i="23"/>
  <c r="GB121" i="23"/>
  <c r="GB122" i="23"/>
  <c r="GB123" i="23"/>
  <c r="GB124" i="23"/>
  <c r="GB125" i="23"/>
  <c r="GB126" i="23"/>
  <c r="GB127" i="23"/>
  <c r="GB128" i="23"/>
  <c r="GB129" i="23"/>
  <c r="GB130" i="23"/>
  <c r="GB131" i="23"/>
  <c r="GB132" i="23"/>
  <c r="GB133" i="23"/>
  <c r="GB134" i="23"/>
  <c r="GB135" i="23"/>
  <c r="GB136" i="23"/>
  <c r="GB137" i="23"/>
  <c r="GB138" i="23"/>
  <c r="GB139" i="23"/>
  <c r="GB140" i="23"/>
  <c r="GB141" i="23"/>
  <c r="GB142" i="23"/>
  <c r="GB143" i="23"/>
  <c r="GB144" i="23"/>
  <c r="GB145" i="23"/>
  <c r="GB146" i="23"/>
  <c r="GB147" i="23"/>
  <c r="GB148" i="23"/>
  <c r="GB149" i="23"/>
  <c r="GB150" i="23"/>
  <c r="GB151" i="23"/>
  <c r="GB152" i="23"/>
  <c r="GB153" i="23"/>
  <c r="GB154" i="23"/>
  <c r="GB155" i="23"/>
  <c r="GB156" i="23"/>
  <c r="GB157" i="23"/>
  <c r="GB158" i="23"/>
  <c r="GB159" i="23"/>
  <c r="GB160" i="23"/>
  <c r="GB161" i="23"/>
  <c r="GB162" i="23"/>
  <c r="GB163" i="23"/>
  <c r="GB164" i="23"/>
  <c r="GB165" i="23"/>
  <c r="GB166" i="23"/>
  <c r="GB167" i="23"/>
  <c r="GB168" i="23"/>
  <c r="GB169" i="23"/>
  <c r="GB170" i="23"/>
  <c r="GB171" i="23"/>
  <c r="GB172" i="23"/>
  <c r="GB173" i="23"/>
  <c r="GB174" i="23"/>
  <c r="GB175" i="23"/>
  <c r="GB176" i="23"/>
  <c r="GB177" i="23"/>
  <c r="GB178" i="23"/>
  <c r="GB179" i="23"/>
  <c r="GB180" i="23"/>
  <c r="GB181" i="23"/>
  <c r="GB182" i="23"/>
  <c r="GB183" i="23"/>
  <c r="GB184" i="23"/>
  <c r="GB185" i="23"/>
  <c r="GB186" i="23"/>
  <c r="GB187" i="23"/>
  <c r="GB188" i="23"/>
  <c r="GB189" i="23"/>
  <c r="GB190" i="23"/>
  <c r="GB191" i="23"/>
  <c r="GB192" i="23"/>
  <c r="GB193" i="23"/>
  <c r="GB194" i="23"/>
  <c r="GB195" i="23"/>
  <c r="GB196" i="23"/>
  <c r="GB197" i="23"/>
  <c r="GB198" i="23"/>
  <c r="GB199" i="23"/>
  <c r="GB200" i="23"/>
  <c r="GB201" i="23"/>
  <c r="GB202" i="23"/>
  <c r="GB203" i="23"/>
  <c r="GB204" i="23"/>
  <c r="GB205" i="23"/>
  <c r="GB206" i="23"/>
  <c r="GB207" i="23"/>
  <c r="GB208" i="23"/>
  <c r="GB209" i="23"/>
  <c r="GB210" i="23"/>
  <c r="GB211" i="23"/>
  <c r="GB212" i="23"/>
  <c r="GB213" i="23"/>
  <c r="GB214" i="23"/>
  <c r="GB215" i="23"/>
  <c r="GB216" i="23"/>
  <c r="GB217" i="23"/>
  <c r="GB218" i="23"/>
  <c r="GB219" i="23"/>
  <c r="GB220" i="23"/>
  <c r="GB221" i="23"/>
  <c r="GB222" i="23"/>
  <c r="GB223" i="23"/>
  <c r="GB224" i="23"/>
  <c r="GB225" i="23"/>
  <c r="GB226" i="23"/>
  <c r="GB227" i="23"/>
  <c r="GB228" i="23"/>
  <c r="GB229" i="23"/>
  <c r="GB230" i="23"/>
  <c r="GB231" i="23"/>
  <c r="GB232" i="23"/>
  <c r="GB233" i="23"/>
  <c r="GB234" i="23"/>
  <c r="GB235" i="23"/>
  <c r="GB236" i="23"/>
  <c r="GB237" i="23"/>
  <c r="GB238" i="23"/>
  <c r="GB239" i="23"/>
  <c r="GB240" i="23"/>
  <c r="GB241" i="23"/>
  <c r="GB242" i="23"/>
  <c r="GB243" i="23"/>
  <c r="GB244" i="23"/>
  <c r="GB245" i="23"/>
  <c r="GB246" i="23"/>
  <c r="GB247" i="23"/>
  <c r="GB248" i="23"/>
  <c r="GB249" i="23"/>
  <c r="GB250" i="23"/>
  <c r="GB251" i="23"/>
  <c r="GB252" i="23"/>
  <c r="GB253" i="23"/>
  <c r="GB254" i="23"/>
  <c r="GB255" i="23"/>
  <c r="GB256" i="23"/>
  <c r="GB257" i="23"/>
  <c r="GB258" i="23"/>
  <c r="GB259" i="23"/>
  <c r="GB260" i="23"/>
  <c r="GB261" i="23"/>
  <c r="GB262" i="23"/>
  <c r="GB263" i="23"/>
  <c r="GB264" i="23"/>
  <c r="GB265" i="23"/>
  <c r="GB266" i="23"/>
  <c r="GB267" i="23"/>
  <c r="GB268" i="23"/>
  <c r="GB269" i="23"/>
  <c r="GB270" i="23"/>
  <c r="GB271" i="23"/>
  <c r="GB272" i="23"/>
  <c r="GB273" i="23"/>
  <c r="GB274" i="23"/>
  <c r="GB275" i="23"/>
  <c r="GB276" i="23"/>
  <c r="GB277" i="23"/>
  <c r="GB278" i="23"/>
  <c r="GB279" i="23"/>
  <c r="GB280" i="23"/>
  <c r="GB281" i="23"/>
  <c r="GB282" i="23"/>
  <c r="GB283" i="23"/>
  <c r="GB284" i="23"/>
  <c r="GB285" i="23"/>
  <c r="GB286" i="23"/>
  <c r="GB287" i="23"/>
  <c r="GB288" i="23"/>
  <c r="GB289" i="23"/>
  <c r="GB290" i="23"/>
  <c r="GB291" i="23"/>
  <c r="GB292" i="23"/>
  <c r="GB293" i="23"/>
  <c r="GB294" i="23"/>
  <c r="GB295" i="23"/>
  <c r="GB296" i="23"/>
  <c r="GB297" i="23"/>
  <c r="GB298" i="23"/>
  <c r="GB299" i="23"/>
  <c r="GB300" i="23"/>
  <c r="GB301" i="23"/>
  <c r="GB302" i="23"/>
  <c r="GB303" i="23"/>
  <c r="GB304" i="23"/>
  <c r="GB305" i="23"/>
  <c r="GB306" i="23"/>
  <c r="GB307" i="23"/>
  <c r="GB8" i="23"/>
  <c r="HK300" i="23"/>
  <c r="HK296" i="23"/>
  <c r="HL289" i="23"/>
  <c r="HK288" i="23"/>
  <c r="HK276" i="23"/>
  <c r="HK268" i="23"/>
  <c r="HK264" i="23"/>
  <c r="HK256" i="23"/>
  <c r="HK244" i="23"/>
  <c r="HK234" i="23"/>
  <c r="HK222" i="23"/>
  <c r="HK214" i="23"/>
  <c r="HK210" i="23"/>
  <c r="HK202" i="23"/>
  <c r="HK192" i="23"/>
  <c r="HK180" i="23"/>
  <c r="HK172" i="23"/>
  <c r="HK168" i="23"/>
  <c r="HK160" i="23"/>
  <c r="HK148" i="23"/>
  <c r="HK140" i="23"/>
  <c r="HK136" i="23"/>
  <c r="HK128" i="23"/>
  <c r="HK116" i="23"/>
  <c r="HK108" i="23"/>
  <c r="HK104" i="23"/>
  <c r="HK96" i="23"/>
  <c r="HK84" i="23"/>
  <c r="HK76" i="23"/>
  <c r="HK72" i="23"/>
  <c r="HK64" i="23"/>
  <c r="HK52" i="23"/>
  <c r="HK44" i="23"/>
  <c r="HK40" i="23"/>
  <c r="HK32" i="23"/>
  <c r="HK20" i="23"/>
  <c r="HK12" i="23"/>
  <c r="HL8" i="23"/>
  <c r="GN30" i="23"/>
  <c r="GN38" i="23"/>
  <c r="GN42" i="23"/>
  <c r="GN46" i="23"/>
  <c r="GN62" i="23"/>
  <c r="GN74" i="23"/>
  <c r="GN78" i="23"/>
  <c r="GN114" i="23"/>
  <c r="GN130" i="23"/>
  <c r="GM146" i="23"/>
  <c r="GM150" i="23"/>
  <c r="GM154" i="23"/>
  <c r="GM162" i="23"/>
  <c r="GN164" i="23"/>
  <c r="GM166" i="23"/>
  <c r="GM170" i="23"/>
  <c r="GN172" i="23"/>
  <c r="GN176" i="23"/>
  <c r="GM178" i="23"/>
  <c r="GN184" i="23"/>
  <c r="GM193" i="23"/>
  <c r="GN198" i="23"/>
  <c r="GN214" i="23"/>
  <c r="GM251" i="23"/>
  <c r="GN256" i="23"/>
  <c r="GM258" i="23"/>
  <c r="GM262" i="23"/>
  <c r="GM266" i="23"/>
  <c r="GM273" i="23"/>
  <c r="GM274" i="23"/>
  <c r="GM278" i="23"/>
  <c r="GN286" i="23"/>
  <c r="GM306" i="23"/>
  <c r="GC10" i="23"/>
  <c r="GD10" i="23"/>
  <c r="GF10" i="23" s="1"/>
  <c r="GC11" i="23"/>
  <c r="GD11" i="23"/>
  <c r="GF11" i="23" s="1"/>
  <c r="GC12" i="23"/>
  <c r="GE12" i="23" s="1"/>
  <c r="GD12" i="23"/>
  <c r="GC13" i="23"/>
  <c r="GD13" i="23"/>
  <c r="GC14" i="23"/>
  <c r="GD14" i="23"/>
  <c r="GF14" i="23" s="1"/>
  <c r="GC15" i="23"/>
  <c r="GD15" i="23"/>
  <c r="GF15" i="23" s="1"/>
  <c r="GC16" i="23"/>
  <c r="GD16" i="23"/>
  <c r="GC17" i="23"/>
  <c r="GD17" i="23"/>
  <c r="GC18" i="23"/>
  <c r="GD18" i="23"/>
  <c r="GC19" i="23"/>
  <c r="GD19" i="23"/>
  <c r="GF19" i="23" s="1"/>
  <c r="GC20" i="23"/>
  <c r="GE20" i="23" s="1"/>
  <c r="GD20" i="23"/>
  <c r="GC21" i="23"/>
  <c r="GD21" i="23"/>
  <c r="GC22" i="23"/>
  <c r="GD22" i="23"/>
  <c r="GF22" i="23" s="1"/>
  <c r="GC23" i="23"/>
  <c r="GD23" i="23"/>
  <c r="GF23" i="23" s="1"/>
  <c r="GC24" i="23"/>
  <c r="GE24" i="23" s="1"/>
  <c r="GD24" i="23"/>
  <c r="GC25" i="23"/>
  <c r="GD25" i="23"/>
  <c r="GC26" i="23"/>
  <c r="GD26" i="23"/>
  <c r="GC27" i="23"/>
  <c r="GD27" i="23"/>
  <c r="GF27" i="23" s="1"/>
  <c r="GC28" i="23"/>
  <c r="GE28" i="23" s="1"/>
  <c r="GD28" i="23"/>
  <c r="GC29" i="23"/>
  <c r="GD29" i="23"/>
  <c r="GC30" i="23"/>
  <c r="GD30" i="23"/>
  <c r="GF30" i="23" s="1"/>
  <c r="GC31" i="23"/>
  <c r="GD31" i="23"/>
  <c r="GF31" i="23" s="1"/>
  <c r="GC32" i="23"/>
  <c r="GE32" i="23" s="1"/>
  <c r="GD32" i="23"/>
  <c r="GC33" i="23"/>
  <c r="GD33" i="23"/>
  <c r="GC34" i="23"/>
  <c r="GD34" i="23"/>
  <c r="GC35" i="23"/>
  <c r="GD35" i="23"/>
  <c r="GF35" i="23" s="1"/>
  <c r="GC36" i="23"/>
  <c r="GE36" i="23" s="1"/>
  <c r="GD36" i="23"/>
  <c r="GC37" i="23"/>
  <c r="GD37" i="23"/>
  <c r="GF37" i="23" s="1"/>
  <c r="GC38" i="23"/>
  <c r="GD38" i="23"/>
  <c r="GF38" i="23" s="1"/>
  <c r="GC39" i="23"/>
  <c r="GD39" i="23"/>
  <c r="GF39" i="23" s="1"/>
  <c r="GC40" i="23"/>
  <c r="GE40" i="23" s="1"/>
  <c r="GD40" i="23"/>
  <c r="GC41" i="23"/>
  <c r="GD41" i="23"/>
  <c r="GC42" i="23"/>
  <c r="GD42" i="23"/>
  <c r="GF42" i="23" s="1"/>
  <c r="GC43" i="23"/>
  <c r="GD43" i="23"/>
  <c r="GF43" i="23" s="1"/>
  <c r="GC44" i="23"/>
  <c r="GE44" i="23" s="1"/>
  <c r="GD44" i="23"/>
  <c r="GC45" i="23"/>
  <c r="GD45" i="23"/>
  <c r="GF45" i="23" s="1"/>
  <c r="GC46" i="23"/>
  <c r="GD46" i="23"/>
  <c r="GF46" i="23" s="1"/>
  <c r="GC47" i="23"/>
  <c r="GE47" i="23" s="1"/>
  <c r="GD47" i="23"/>
  <c r="GF47" i="23" s="1"/>
  <c r="GC48" i="23"/>
  <c r="GD48" i="23"/>
  <c r="GC49" i="23"/>
  <c r="GD49" i="23"/>
  <c r="GF49" i="23" s="1"/>
  <c r="GC50" i="23"/>
  <c r="GD50" i="23"/>
  <c r="GC51" i="23"/>
  <c r="GD51" i="23"/>
  <c r="GC52" i="23"/>
  <c r="GD52" i="23"/>
  <c r="GC53" i="23"/>
  <c r="GD53" i="23"/>
  <c r="GC54" i="23"/>
  <c r="GD54" i="23"/>
  <c r="GC55" i="23"/>
  <c r="GD55" i="23"/>
  <c r="GC56" i="23"/>
  <c r="GE56" i="23" s="1"/>
  <c r="GD56" i="23"/>
  <c r="GC57" i="23"/>
  <c r="GD57" i="23"/>
  <c r="GC58" i="23"/>
  <c r="GD58" i="23"/>
  <c r="GF58" i="23" s="1"/>
  <c r="GC59" i="23"/>
  <c r="GD59" i="23"/>
  <c r="GC60" i="23"/>
  <c r="GE60" i="23" s="1"/>
  <c r="GD60" i="23"/>
  <c r="GC61" i="23"/>
  <c r="GD61" i="23"/>
  <c r="GC62" i="23"/>
  <c r="GD62" i="23"/>
  <c r="GF62" i="23" s="1"/>
  <c r="GC63" i="23"/>
  <c r="GD63" i="23"/>
  <c r="GC64" i="23"/>
  <c r="GE64" i="23" s="1"/>
  <c r="GD64" i="23"/>
  <c r="GC65" i="23"/>
  <c r="GD65" i="23"/>
  <c r="GF65" i="23" s="1"/>
  <c r="GC66" i="23"/>
  <c r="GD66" i="23"/>
  <c r="GF66" i="23" s="1"/>
  <c r="GC67" i="23"/>
  <c r="GD67" i="23"/>
  <c r="GC68" i="23"/>
  <c r="GE68" i="23" s="1"/>
  <c r="GD68" i="23"/>
  <c r="GC69" i="23"/>
  <c r="GD69" i="23"/>
  <c r="GC70" i="23"/>
  <c r="GD70" i="23"/>
  <c r="GF70" i="23" s="1"/>
  <c r="GC71" i="23"/>
  <c r="GD71" i="23"/>
  <c r="GC72" i="23"/>
  <c r="GE72" i="23" s="1"/>
  <c r="GD72" i="23"/>
  <c r="GC73" i="23"/>
  <c r="GD73" i="23"/>
  <c r="GF73" i="23" s="1"/>
  <c r="GC74" i="23"/>
  <c r="GD74" i="23"/>
  <c r="GC75" i="23"/>
  <c r="GD75" i="23"/>
  <c r="GC76" i="23"/>
  <c r="GE76" i="23" s="1"/>
  <c r="GD76" i="23"/>
  <c r="GC77" i="23"/>
  <c r="GD77" i="23"/>
  <c r="GF77" i="23" s="1"/>
  <c r="GC78" i="23"/>
  <c r="GD78" i="23"/>
  <c r="GF78" i="23" s="1"/>
  <c r="GC79" i="23"/>
  <c r="GD79" i="23"/>
  <c r="GC80" i="23"/>
  <c r="GE80" i="23" s="1"/>
  <c r="GD80" i="23"/>
  <c r="GC81" i="23"/>
  <c r="GD81" i="23"/>
  <c r="GC82" i="23"/>
  <c r="GD82" i="23"/>
  <c r="GC83" i="23"/>
  <c r="GD83" i="23"/>
  <c r="GC84" i="23"/>
  <c r="GE84" i="23" s="1"/>
  <c r="GD84" i="23"/>
  <c r="GC85" i="23"/>
  <c r="GD85" i="23"/>
  <c r="GF85" i="23" s="1"/>
  <c r="GC86" i="23"/>
  <c r="GD86" i="23"/>
  <c r="GF86" i="23" s="1"/>
  <c r="GC87" i="23"/>
  <c r="GD87" i="23"/>
  <c r="GC88" i="23"/>
  <c r="GE88" i="23" s="1"/>
  <c r="GD88" i="23"/>
  <c r="GC89" i="23"/>
  <c r="GD89" i="23"/>
  <c r="GC90" i="23"/>
  <c r="GD90" i="23"/>
  <c r="GC91" i="23"/>
  <c r="GD91" i="23"/>
  <c r="GC92" i="23"/>
  <c r="GE92" i="23" s="1"/>
  <c r="GD92" i="23"/>
  <c r="GC93" i="23"/>
  <c r="GD93" i="23"/>
  <c r="GF93" i="23" s="1"/>
  <c r="GC94" i="23"/>
  <c r="GD94" i="23"/>
  <c r="GF94" i="23" s="1"/>
  <c r="GC95" i="23"/>
  <c r="GE95" i="23" s="1"/>
  <c r="GD95" i="23"/>
  <c r="GF95" i="23" s="1"/>
  <c r="GC96" i="23"/>
  <c r="GE96" i="23" s="1"/>
  <c r="GD96" i="23"/>
  <c r="GC97" i="23"/>
  <c r="GD97" i="23"/>
  <c r="GF97" i="23" s="1"/>
  <c r="GC98" i="23"/>
  <c r="GD98" i="23"/>
  <c r="GC99" i="23"/>
  <c r="GD99" i="23"/>
  <c r="GF99" i="23" s="1"/>
  <c r="GC100" i="23"/>
  <c r="GD100" i="23"/>
  <c r="GC101" i="23"/>
  <c r="GD101" i="23"/>
  <c r="GC102" i="23"/>
  <c r="GD102" i="23"/>
  <c r="GC103" i="23"/>
  <c r="GD103" i="23"/>
  <c r="GF103" i="23" s="1"/>
  <c r="GC104" i="23"/>
  <c r="GE104" i="23" s="1"/>
  <c r="GD104" i="23"/>
  <c r="GC105" i="23"/>
  <c r="GD105" i="23"/>
  <c r="GF105" i="23" s="1"/>
  <c r="GC106" i="23"/>
  <c r="GD106" i="23"/>
  <c r="GF106" i="23" s="1"/>
  <c r="GC107" i="23"/>
  <c r="GD107" i="23"/>
  <c r="GF107" i="23" s="1"/>
  <c r="GC108" i="23"/>
  <c r="GE108" i="23" s="1"/>
  <c r="GD108" i="23"/>
  <c r="GC109" i="23"/>
  <c r="GD109" i="23"/>
  <c r="GF109" i="23" s="1"/>
  <c r="GC110" i="23"/>
  <c r="GD110" i="23"/>
  <c r="GC111" i="23"/>
  <c r="GD111" i="23"/>
  <c r="GC112" i="23"/>
  <c r="GE112" i="23" s="1"/>
  <c r="GD112" i="23"/>
  <c r="GC113" i="23"/>
  <c r="GD113" i="23"/>
  <c r="GF113" i="23" s="1"/>
  <c r="GC114" i="23"/>
  <c r="GD114" i="23"/>
  <c r="GC115" i="23"/>
  <c r="GD115" i="23"/>
  <c r="GF115" i="23" s="1"/>
  <c r="GC116" i="23"/>
  <c r="GE116" i="23" s="1"/>
  <c r="GD116" i="23"/>
  <c r="GC117" i="23"/>
  <c r="GD117" i="23"/>
  <c r="GF117" i="23" s="1"/>
  <c r="GC118" i="23"/>
  <c r="GD118" i="23"/>
  <c r="GC119" i="23"/>
  <c r="GD119" i="23"/>
  <c r="GF119" i="23" s="1"/>
  <c r="GC120" i="23"/>
  <c r="GE120" i="23" s="1"/>
  <c r="GD120" i="23"/>
  <c r="GC121" i="23"/>
  <c r="GD121" i="23"/>
  <c r="GF121" i="23" s="1"/>
  <c r="GC122" i="23"/>
  <c r="GD122" i="23"/>
  <c r="GC123" i="23"/>
  <c r="GD123" i="23"/>
  <c r="GF123" i="23" s="1"/>
  <c r="GC124" i="23"/>
  <c r="GE124" i="23" s="1"/>
  <c r="GD124" i="23"/>
  <c r="GC125" i="23"/>
  <c r="GD125" i="23"/>
  <c r="GF125" i="23" s="1"/>
  <c r="GC126" i="23"/>
  <c r="GD126" i="23"/>
  <c r="GC127" i="23"/>
  <c r="GD127" i="23"/>
  <c r="GF127" i="23" s="1"/>
  <c r="GC128" i="23"/>
  <c r="GE128" i="23" s="1"/>
  <c r="GD128" i="23"/>
  <c r="GC129" i="23"/>
  <c r="GD129" i="23"/>
  <c r="GC130" i="23"/>
  <c r="GD130" i="23"/>
  <c r="GF130" i="23" s="1"/>
  <c r="GC131" i="23"/>
  <c r="GD131" i="23"/>
  <c r="GF131" i="23" s="1"/>
  <c r="GC132" i="23"/>
  <c r="GE132" i="23" s="1"/>
  <c r="GD132" i="23"/>
  <c r="GC133" i="23"/>
  <c r="GD133" i="23"/>
  <c r="GF133" i="23" s="1"/>
  <c r="GC134" i="23"/>
  <c r="GD134" i="23"/>
  <c r="GC135" i="23"/>
  <c r="GD135" i="23"/>
  <c r="GF135" i="23" s="1"/>
  <c r="GC136" i="23"/>
  <c r="GE136" i="23" s="1"/>
  <c r="GD136" i="23"/>
  <c r="GC137" i="23"/>
  <c r="GD137" i="23"/>
  <c r="GC138" i="23"/>
  <c r="GD138" i="23"/>
  <c r="GC139" i="23"/>
  <c r="GD139" i="23"/>
  <c r="GC140" i="23"/>
  <c r="GE140" i="23" s="1"/>
  <c r="GD140" i="23"/>
  <c r="GC141" i="23"/>
  <c r="GD141" i="23"/>
  <c r="GF141" i="23" s="1"/>
  <c r="GC142" i="23"/>
  <c r="GD142" i="23"/>
  <c r="GC143" i="23"/>
  <c r="GD143" i="23"/>
  <c r="GF143" i="23" s="1"/>
  <c r="GC144" i="23"/>
  <c r="GE144" i="23" s="1"/>
  <c r="GD144" i="23"/>
  <c r="GC145" i="23"/>
  <c r="GD145" i="23"/>
  <c r="GC146" i="23"/>
  <c r="GD146" i="23"/>
  <c r="GC147" i="23"/>
  <c r="GD147" i="23"/>
  <c r="GF147" i="23" s="1"/>
  <c r="GC148" i="23"/>
  <c r="GD148" i="23"/>
  <c r="GC149" i="23"/>
  <c r="GD149" i="23"/>
  <c r="GF149" i="23" s="1"/>
  <c r="GC150" i="23"/>
  <c r="GD150" i="23"/>
  <c r="GC151" i="23"/>
  <c r="GD151" i="23"/>
  <c r="GF151" i="23" s="1"/>
  <c r="GC152" i="23"/>
  <c r="GD152" i="23"/>
  <c r="GC153" i="23"/>
  <c r="GD153" i="23"/>
  <c r="GF153" i="23" s="1"/>
  <c r="GC154" i="23"/>
  <c r="GD154" i="23"/>
  <c r="GC155" i="23"/>
  <c r="GD155" i="23"/>
  <c r="GF155" i="23" s="1"/>
  <c r="GC156" i="23"/>
  <c r="GD156" i="23"/>
  <c r="GC157" i="23"/>
  <c r="GD157" i="23"/>
  <c r="GC158" i="23"/>
  <c r="GD158" i="23"/>
  <c r="GC159" i="23"/>
  <c r="GD159" i="23"/>
  <c r="GF159" i="23" s="1"/>
  <c r="GC160" i="23"/>
  <c r="GD160" i="23"/>
  <c r="GC161" i="23"/>
  <c r="GD161" i="23"/>
  <c r="GC162" i="23"/>
  <c r="GD162" i="23"/>
  <c r="GC163" i="23"/>
  <c r="GD163" i="23"/>
  <c r="GF163" i="23" s="1"/>
  <c r="GC164" i="23"/>
  <c r="GD164" i="23"/>
  <c r="GC165" i="23"/>
  <c r="GD165" i="23"/>
  <c r="GC166" i="23"/>
  <c r="GD166" i="23"/>
  <c r="GC167" i="23"/>
  <c r="GD167" i="23"/>
  <c r="GF167" i="23" s="1"/>
  <c r="GC168" i="23"/>
  <c r="GD168" i="23"/>
  <c r="GC169" i="23"/>
  <c r="GD169" i="23"/>
  <c r="GC170" i="23"/>
  <c r="GD170" i="23"/>
  <c r="GC171" i="23"/>
  <c r="GD171" i="23"/>
  <c r="GF171" i="23" s="1"/>
  <c r="GC172" i="23"/>
  <c r="GD172" i="23"/>
  <c r="GC173" i="23"/>
  <c r="GD173" i="23"/>
  <c r="GC174" i="23"/>
  <c r="GD174" i="23"/>
  <c r="GC175" i="23"/>
  <c r="GD175" i="23"/>
  <c r="GF175" i="23" s="1"/>
  <c r="GC176" i="23"/>
  <c r="GD176" i="23"/>
  <c r="GC177" i="23"/>
  <c r="GD177" i="23"/>
  <c r="GC178" i="23"/>
  <c r="GD178" i="23"/>
  <c r="GC179" i="23"/>
  <c r="GD179" i="23"/>
  <c r="GF179" i="23" s="1"/>
  <c r="GC180" i="23"/>
  <c r="GD180" i="23"/>
  <c r="GC181" i="23"/>
  <c r="GD181" i="23"/>
  <c r="GC182" i="23"/>
  <c r="GD182" i="23"/>
  <c r="GC183" i="23"/>
  <c r="GE183" i="23" s="1"/>
  <c r="GD183" i="23"/>
  <c r="GF183" i="23" s="1"/>
  <c r="GC184" i="23"/>
  <c r="GD184" i="23"/>
  <c r="GC185" i="23"/>
  <c r="GD185" i="23"/>
  <c r="GF185" i="23" s="1"/>
  <c r="GC186" i="23"/>
  <c r="GD186" i="23"/>
  <c r="GC187" i="23"/>
  <c r="GE187" i="23" s="1"/>
  <c r="GD187" i="23"/>
  <c r="GF187" i="23" s="1"/>
  <c r="GC188" i="23"/>
  <c r="GE188" i="23" s="1"/>
  <c r="GD188" i="23"/>
  <c r="GC189" i="23"/>
  <c r="GD189" i="23"/>
  <c r="GF189" i="23" s="1"/>
  <c r="GC190" i="23"/>
  <c r="GD190" i="23"/>
  <c r="GC191" i="23"/>
  <c r="GD191" i="23"/>
  <c r="GF191" i="23" s="1"/>
  <c r="GC192" i="23"/>
  <c r="GE192" i="23" s="1"/>
  <c r="GD192" i="23"/>
  <c r="GC193" i="23"/>
  <c r="GD193" i="23"/>
  <c r="GF193" i="23" s="1"/>
  <c r="GC194" i="23"/>
  <c r="GD194" i="23"/>
  <c r="GF194" i="23" s="1"/>
  <c r="GC195" i="23"/>
  <c r="GD195" i="23"/>
  <c r="GF195" i="23" s="1"/>
  <c r="GC196" i="23"/>
  <c r="GE196" i="23" s="1"/>
  <c r="GD196" i="23"/>
  <c r="GC197" i="23"/>
  <c r="GD197" i="23"/>
  <c r="GF197" i="23" s="1"/>
  <c r="GC198" i="23"/>
  <c r="GD198" i="23"/>
  <c r="GC199" i="23"/>
  <c r="GD199" i="23"/>
  <c r="GF199" i="23" s="1"/>
  <c r="GC200" i="23"/>
  <c r="GE200" i="23" s="1"/>
  <c r="GD200" i="23"/>
  <c r="GC201" i="23"/>
  <c r="GD201" i="23"/>
  <c r="GC202" i="23"/>
  <c r="GD202" i="23"/>
  <c r="GC203" i="23"/>
  <c r="GD203" i="23"/>
  <c r="GF203" i="23" s="1"/>
  <c r="GC204" i="23"/>
  <c r="GE204" i="23" s="1"/>
  <c r="GD204" i="23"/>
  <c r="GC205" i="23"/>
  <c r="GD205" i="23"/>
  <c r="GF205" i="23" s="1"/>
  <c r="GC206" i="23"/>
  <c r="GD206" i="23"/>
  <c r="GC207" i="23"/>
  <c r="GD207" i="23"/>
  <c r="GF207" i="23" s="1"/>
  <c r="GC208" i="23"/>
  <c r="GE208" i="23" s="1"/>
  <c r="GD208" i="23"/>
  <c r="GC209" i="23"/>
  <c r="GD209" i="23"/>
  <c r="GF209" i="23" s="1"/>
  <c r="GC210" i="23"/>
  <c r="GD210" i="23"/>
  <c r="GC211" i="23"/>
  <c r="GD211" i="23"/>
  <c r="GF211" i="23" s="1"/>
  <c r="GC212" i="23"/>
  <c r="GE212" i="23" s="1"/>
  <c r="GD212" i="23"/>
  <c r="GC213" i="23"/>
  <c r="GD213" i="23"/>
  <c r="GF213" i="23" s="1"/>
  <c r="GC214" i="23"/>
  <c r="GD214" i="23"/>
  <c r="GC215" i="23"/>
  <c r="GE215" i="23" s="1"/>
  <c r="GD215" i="23"/>
  <c r="GF215" i="23" s="1"/>
  <c r="GC216" i="23"/>
  <c r="GE216" i="23" s="1"/>
  <c r="GD216" i="23"/>
  <c r="GC217" i="23"/>
  <c r="GD217" i="23"/>
  <c r="GF217" i="23" s="1"/>
  <c r="GC218" i="23"/>
  <c r="GD218" i="23"/>
  <c r="GC219" i="23"/>
  <c r="GE219" i="23" s="1"/>
  <c r="GD219" i="23"/>
  <c r="GF219" i="23" s="1"/>
  <c r="GC220" i="23"/>
  <c r="GE220" i="23" s="1"/>
  <c r="GD220" i="23"/>
  <c r="GC221" i="23"/>
  <c r="GD221" i="23"/>
  <c r="GF221" i="23" s="1"/>
  <c r="GC222" i="23"/>
  <c r="GD222" i="23"/>
  <c r="GC223" i="23"/>
  <c r="GE223" i="23" s="1"/>
  <c r="GD223" i="23"/>
  <c r="GF223" i="23" s="1"/>
  <c r="GC224" i="23"/>
  <c r="GE224" i="23" s="1"/>
  <c r="GD224" i="23"/>
  <c r="GC225" i="23"/>
  <c r="GD225" i="23"/>
  <c r="GF225" i="23" s="1"/>
  <c r="GC226" i="23"/>
  <c r="GD226" i="23"/>
  <c r="GC227" i="23"/>
  <c r="GE227" i="23" s="1"/>
  <c r="GD227" i="23"/>
  <c r="GF227" i="23" s="1"/>
  <c r="GC228" i="23"/>
  <c r="GE228" i="23" s="1"/>
  <c r="GD228" i="23"/>
  <c r="GC229" i="23"/>
  <c r="GD229" i="23"/>
  <c r="GF229" i="23" s="1"/>
  <c r="GC230" i="23"/>
  <c r="GD230" i="23"/>
  <c r="GC231" i="23"/>
  <c r="GE231" i="23" s="1"/>
  <c r="GD231" i="23"/>
  <c r="GF231" i="23" s="1"/>
  <c r="GC232" i="23"/>
  <c r="GE232" i="23" s="1"/>
  <c r="GD232" i="23"/>
  <c r="GC233" i="23"/>
  <c r="GD233" i="23"/>
  <c r="GF233" i="23" s="1"/>
  <c r="GC234" i="23"/>
  <c r="GD234" i="23"/>
  <c r="GC235" i="23"/>
  <c r="GE235" i="23" s="1"/>
  <c r="GD235" i="23"/>
  <c r="GC236" i="23"/>
  <c r="GE236" i="23" s="1"/>
  <c r="GD236" i="23"/>
  <c r="GC237" i="23"/>
  <c r="GD237" i="23"/>
  <c r="GF237" i="23" s="1"/>
  <c r="GC238" i="23"/>
  <c r="GD238" i="23"/>
  <c r="GC239" i="23"/>
  <c r="GE239" i="23" s="1"/>
  <c r="GD239" i="23"/>
  <c r="GF239" i="23" s="1"/>
  <c r="GC240" i="23"/>
  <c r="GE240" i="23" s="1"/>
  <c r="GD240" i="23"/>
  <c r="GC241" i="23"/>
  <c r="GD241" i="23"/>
  <c r="GF241" i="23" s="1"/>
  <c r="GC242" i="23"/>
  <c r="GD242" i="23"/>
  <c r="GC243" i="23"/>
  <c r="GE243" i="23" s="1"/>
  <c r="GD243" i="23"/>
  <c r="GF243" i="23" s="1"/>
  <c r="GC244" i="23"/>
  <c r="GD244" i="23"/>
  <c r="GC245" i="23"/>
  <c r="GD245" i="23"/>
  <c r="GF245" i="23" s="1"/>
  <c r="GC246" i="23"/>
  <c r="GD246" i="23"/>
  <c r="GC247" i="23"/>
  <c r="GD247" i="23"/>
  <c r="GF247" i="23" s="1"/>
  <c r="GC248" i="23"/>
  <c r="GE248" i="23" s="1"/>
  <c r="GD248" i="23"/>
  <c r="GC249" i="23"/>
  <c r="GD249" i="23"/>
  <c r="GF249" i="23" s="1"/>
  <c r="GC250" i="23"/>
  <c r="GD250" i="23"/>
  <c r="GC251" i="23"/>
  <c r="GE251" i="23" s="1"/>
  <c r="GD251" i="23"/>
  <c r="GF251" i="23" s="1"/>
  <c r="GC252" i="23"/>
  <c r="GE252" i="23" s="1"/>
  <c r="GD252" i="23"/>
  <c r="GC253" i="23"/>
  <c r="GD253" i="23"/>
  <c r="GF253" i="23" s="1"/>
  <c r="GC254" i="23"/>
  <c r="GD254" i="23"/>
  <c r="GC255" i="23"/>
  <c r="GD255" i="23"/>
  <c r="GF255" i="23" s="1"/>
  <c r="GC256" i="23"/>
  <c r="GE256" i="23" s="1"/>
  <c r="GD256" i="23"/>
  <c r="GC257" i="23"/>
  <c r="GD257" i="23"/>
  <c r="GF257" i="23" s="1"/>
  <c r="GC258" i="23"/>
  <c r="GD258" i="23"/>
  <c r="GC259" i="23"/>
  <c r="GE259" i="23" s="1"/>
  <c r="GD259" i="23"/>
  <c r="GF259" i="23" s="1"/>
  <c r="GC260" i="23"/>
  <c r="GE260" i="23" s="1"/>
  <c r="GD260" i="23"/>
  <c r="GC261" i="23"/>
  <c r="GD261" i="23"/>
  <c r="GF261" i="23" s="1"/>
  <c r="GC262" i="23"/>
  <c r="GD262" i="23"/>
  <c r="GC263" i="23"/>
  <c r="GD263" i="23"/>
  <c r="GF263" i="23" s="1"/>
  <c r="GC264" i="23"/>
  <c r="GE264" i="23" s="1"/>
  <c r="GD264" i="23"/>
  <c r="GC265" i="23"/>
  <c r="GD265" i="23"/>
  <c r="GF265" i="23" s="1"/>
  <c r="GC266" i="23"/>
  <c r="GD266" i="23"/>
  <c r="GC267" i="23"/>
  <c r="GE267" i="23" s="1"/>
  <c r="GD267" i="23"/>
  <c r="GF267" i="23" s="1"/>
  <c r="GC268" i="23"/>
  <c r="GE268" i="23" s="1"/>
  <c r="GD268" i="23"/>
  <c r="GC269" i="23"/>
  <c r="GD269" i="23"/>
  <c r="GF269" i="23" s="1"/>
  <c r="GC270" i="23"/>
  <c r="GD270" i="23"/>
  <c r="GC271" i="23"/>
  <c r="GD271" i="23"/>
  <c r="GF271" i="23" s="1"/>
  <c r="GC272" i="23"/>
  <c r="GE272" i="23" s="1"/>
  <c r="GD272" i="23"/>
  <c r="GC273" i="23"/>
  <c r="GD273" i="23"/>
  <c r="GF273" i="23" s="1"/>
  <c r="GC274" i="23"/>
  <c r="GD274" i="23"/>
  <c r="GC275" i="23"/>
  <c r="GD275" i="23"/>
  <c r="GF275" i="23" s="1"/>
  <c r="GC276" i="23"/>
  <c r="GE276" i="23" s="1"/>
  <c r="GD276" i="23"/>
  <c r="GC277" i="23"/>
  <c r="GD277" i="23"/>
  <c r="GF277" i="23" s="1"/>
  <c r="GC278" i="23"/>
  <c r="GD278" i="23"/>
  <c r="GC279" i="23"/>
  <c r="GD279" i="23"/>
  <c r="GF279" i="23" s="1"/>
  <c r="GC280" i="23"/>
  <c r="GE280" i="23" s="1"/>
  <c r="GD280" i="23"/>
  <c r="GC281" i="23"/>
  <c r="GD281" i="23"/>
  <c r="GF281" i="23" s="1"/>
  <c r="GC282" i="23"/>
  <c r="GD282" i="23"/>
  <c r="GC283" i="23"/>
  <c r="GE283" i="23" s="1"/>
  <c r="GD283" i="23"/>
  <c r="GF283" i="23" s="1"/>
  <c r="GC284" i="23"/>
  <c r="GE284" i="23" s="1"/>
  <c r="GD284" i="23"/>
  <c r="GC285" i="23"/>
  <c r="GD285" i="23"/>
  <c r="GF285" i="23" s="1"/>
  <c r="GC286" i="23"/>
  <c r="GD286" i="23"/>
  <c r="GC287" i="23"/>
  <c r="GE287" i="23" s="1"/>
  <c r="GD287" i="23"/>
  <c r="GC288" i="23"/>
  <c r="GE288" i="23" s="1"/>
  <c r="GD288" i="23"/>
  <c r="GC289" i="23"/>
  <c r="GD289" i="23"/>
  <c r="GF289" i="23" s="1"/>
  <c r="GC290" i="23"/>
  <c r="GD290" i="23"/>
  <c r="GC291" i="23"/>
  <c r="GE291" i="23" s="1"/>
  <c r="GD291" i="23"/>
  <c r="GF291" i="23" s="1"/>
  <c r="GC292" i="23"/>
  <c r="GE292" i="23" s="1"/>
  <c r="GD292" i="23"/>
  <c r="GC293" i="23"/>
  <c r="GD293" i="23"/>
  <c r="GF293" i="23" s="1"/>
  <c r="GC294" i="23"/>
  <c r="GD294" i="23"/>
  <c r="GC295" i="23"/>
  <c r="GD295" i="23"/>
  <c r="GF295" i="23" s="1"/>
  <c r="GC296" i="23"/>
  <c r="GD296" i="23"/>
  <c r="GC297" i="23"/>
  <c r="GD297" i="23"/>
  <c r="GF297" i="23" s="1"/>
  <c r="GC298" i="23"/>
  <c r="GD298" i="23"/>
  <c r="GC299" i="23"/>
  <c r="GD299" i="23"/>
  <c r="GF299" i="23" s="1"/>
  <c r="GC300" i="23"/>
  <c r="GE300" i="23" s="1"/>
  <c r="GD300" i="23"/>
  <c r="GC301" i="23"/>
  <c r="GD301" i="23"/>
  <c r="GF301" i="23" s="1"/>
  <c r="GC302" i="23"/>
  <c r="GD302" i="23"/>
  <c r="GC303" i="23"/>
  <c r="GD303" i="23"/>
  <c r="GC304" i="23"/>
  <c r="GE304" i="23" s="1"/>
  <c r="GD304" i="23"/>
  <c r="GC305" i="23"/>
  <c r="GD305" i="23"/>
  <c r="GC306" i="23"/>
  <c r="GD306" i="23"/>
  <c r="GC307" i="23"/>
  <c r="GE307" i="23" s="1"/>
  <c r="GD307" i="23"/>
  <c r="GF307" i="23" s="1"/>
  <c r="GD8" i="23"/>
  <c r="GC8" i="23"/>
  <c r="GN216" i="23"/>
  <c r="BV8" i="23"/>
  <c r="CB8" i="23"/>
  <c r="GM174" i="23"/>
  <c r="GM158" i="23"/>
  <c r="GF101" i="23"/>
  <c r="HS3" i="23"/>
  <c r="N21" i="29"/>
  <c r="O21" i="29"/>
  <c r="N22" i="29"/>
  <c r="O22" i="29"/>
  <c r="N23" i="29"/>
  <c r="O23" i="29"/>
  <c r="HU9" i="23" l="1"/>
  <c r="HT8" i="23"/>
  <c r="HU8" i="23"/>
  <c r="HU88" i="23"/>
  <c r="HU86" i="23"/>
  <c r="HU84" i="23"/>
  <c r="HU82" i="23"/>
  <c r="HU80" i="23"/>
  <c r="HU78" i="23"/>
  <c r="HU76" i="23"/>
  <c r="HU74" i="23"/>
  <c r="HU72" i="23"/>
  <c r="HU70" i="23"/>
  <c r="HU68" i="23"/>
  <c r="HU66" i="23"/>
  <c r="HU64" i="23"/>
  <c r="HU62" i="23"/>
  <c r="HU60" i="23"/>
  <c r="HU58" i="23"/>
  <c r="HU56" i="23"/>
  <c r="HU54" i="23"/>
  <c r="HU52" i="23"/>
  <c r="HU50" i="23"/>
  <c r="HU48" i="23"/>
  <c r="HU46" i="23"/>
  <c r="HU44" i="23"/>
  <c r="HU42" i="23"/>
  <c r="HU40" i="23"/>
  <c r="HU38" i="23"/>
  <c r="HU36" i="23"/>
  <c r="HU34" i="23"/>
  <c r="HU32" i="23"/>
  <c r="HU30" i="23"/>
  <c r="HU28" i="23"/>
  <c r="HU26" i="23"/>
  <c r="HU24" i="23"/>
  <c r="HU22" i="23"/>
  <c r="HU20" i="23"/>
  <c r="HU18" i="23"/>
  <c r="HU16" i="23"/>
  <c r="HU14" i="23"/>
  <c r="HU12" i="23"/>
  <c r="HU10" i="23"/>
  <c r="HQ59" i="23"/>
  <c r="HQ55" i="23"/>
  <c r="HS306" i="23"/>
  <c r="HS304" i="23"/>
  <c r="HS302" i="23"/>
  <c r="HS300" i="23"/>
  <c r="HS298" i="23"/>
  <c r="HS296" i="23"/>
  <c r="HS294" i="23"/>
  <c r="HS292" i="23"/>
  <c r="HS290" i="23"/>
  <c r="HS288" i="23"/>
  <c r="HS286" i="23"/>
  <c r="HS284" i="23"/>
  <c r="HS280" i="23"/>
  <c r="HS278" i="23"/>
  <c r="HS276" i="23"/>
  <c r="HS274" i="23"/>
  <c r="HS272" i="23"/>
  <c r="HS270" i="23"/>
  <c r="HS268" i="23"/>
  <c r="HS266" i="23"/>
  <c r="HS264" i="23"/>
  <c r="HS262" i="23"/>
  <c r="HS260" i="23"/>
  <c r="HS258" i="23"/>
  <c r="HS256" i="23"/>
  <c r="HS254" i="23"/>
  <c r="HS252" i="23"/>
  <c r="HS250" i="23"/>
  <c r="HS248" i="23"/>
  <c r="HS246" i="23"/>
  <c r="HS244" i="23"/>
  <c r="HS242" i="23"/>
  <c r="HS240" i="23"/>
  <c r="HS238" i="23"/>
  <c r="HS236" i="23"/>
  <c r="HS234" i="23"/>
  <c r="HS232" i="23"/>
  <c r="HS230" i="23"/>
  <c r="HS228" i="23"/>
  <c r="HS226" i="23"/>
  <c r="HS224" i="23"/>
  <c r="HS222" i="23"/>
  <c r="HS220" i="23"/>
  <c r="HS218" i="23"/>
  <c r="HS216" i="23"/>
  <c r="HS214" i="23"/>
  <c r="HS212" i="23"/>
  <c r="HS210" i="23"/>
  <c r="HS208" i="23"/>
  <c r="HS206" i="23"/>
  <c r="HS204" i="23"/>
  <c r="HS202" i="23"/>
  <c r="HS200" i="23"/>
  <c r="HS198" i="23"/>
  <c r="HS196" i="23"/>
  <c r="HS194" i="23"/>
  <c r="HS192" i="23"/>
  <c r="HS190" i="23"/>
  <c r="HS188" i="23"/>
  <c r="HS186" i="23"/>
  <c r="HS184" i="23"/>
  <c r="HS182" i="23"/>
  <c r="HS180" i="23"/>
  <c r="HS178" i="23"/>
  <c r="HS176" i="23"/>
  <c r="HS174" i="23"/>
  <c r="HS172" i="23"/>
  <c r="HS170" i="23"/>
  <c r="HS168" i="23"/>
  <c r="HS166" i="23"/>
  <c r="HS164" i="23"/>
  <c r="HS162" i="23"/>
  <c r="HS160" i="23"/>
  <c r="HS158" i="23"/>
  <c r="HS156" i="23"/>
  <c r="HS154" i="23"/>
  <c r="HS152" i="23"/>
  <c r="HS150" i="23"/>
  <c r="HS148" i="23"/>
  <c r="HS146" i="23"/>
  <c r="HS144" i="23"/>
  <c r="HS142" i="23"/>
  <c r="HS140" i="23"/>
  <c r="HS138" i="23"/>
  <c r="HS136" i="23"/>
  <c r="HS134" i="23"/>
  <c r="HS132" i="23"/>
  <c r="HS130" i="23"/>
  <c r="HS128" i="23"/>
  <c r="HS126" i="23"/>
  <c r="HS124" i="23"/>
  <c r="HS122" i="23"/>
  <c r="HS120" i="23"/>
  <c r="HS118" i="23"/>
  <c r="HS116" i="23"/>
  <c r="HS114" i="23"/>
  <c r="HS112" i="23"/>
  <c r="HS110" i="23"/>
  <c r="HS108" i="23"/>
  <c r="HS106" i="23"/>
  <c r="HS104" i="23"/>
  <c r="HS102" i="23"/>
  <c r="HS100" i="23"/>
  <c r="HS98" i="23"/>
  <c r="HS96" i="23"/>
  <c r="HS94" i="23"/>
  <c r="HS92" i="23"/>
  <c r="HS90" i="23"/>
  <c r="HS88" i="23"/>
  <c r="HS86" i="23"/>
  <c r="HS84" i="23"/>
  <c r="HS82" i="23"/>
  <c r="HS80" i="23"/>
  <c r="HS78" i="23"/>
  <c r="HS76" i="23"/>
  <c r="HS74" i="23"/>
  <c r="HS72" i="23"/>
  <c r="HS70" i="23"/>
  <c r="HS68" i="23"/>
  <c r="HS66" i="23"/>
  <c r="HS64" i="23"/>
  <c r="HS62" i="23"/>
  <c r="HS60" i="23"/>
  <c r="HS58" i="23"/>
  <c r="HS54" i="23"/>
  <c r="HS52" i="23"/>
  <c r="HS50" i="23"/>
  <c r="HS48" i="23"/>
  <c r="HS46" i="23"/>
  <c r="HS44" i="23"/>
  <c r="HS42" i="23"/>
  <c r="HS40" i="23"/>
  <c r="HS38" i="23"/>
  <c r="HS36" i="23"/>
  <c r="HS34" i="23"/>
  <c r="HS32" i="23"/>
  <c r="HS30" i="23"/>
  <c r="HS28" i="23"/>
  <c r="HS26" i="23"/>
  <c r="HS24" i="23"/>
  <c r="HS22" i="23"/>
  <c r="HS20" i="23"/>
  <c r="HS18" i="23"/>
  <c r="HS16" i="23"/>
  <c r="HS14" i="23"/>
  <c r="HS12" i="23"/>
  <c r="HS10" i="23"/>
  <c r="GN75" i="23"/>
  <c r="GE121" i="23"/>
  <c r="GE85" i="23"/>
  <c r="GE73" i="23"/>
  <c r="GE65" i="23"/>
  <c r="GE57" i="23"/>
  <c r="GE49" i="23"/>
  <c r="GE41" i="23"/>
  <c r="GE25" i="23"/>
  <c r="GE17" i="23"/>
  <c r="HQ35" i="23"/>
  <c r="HQ19" i="23"/>
  <c r="HQ31" i="23"/>
  <c r="HQ23" i="23"/>
  <c r="GF61" i="23"/>
  <c r="GF53" i="23"/>
  <c r="GN11" i="23"/>
  <c r="HL307" i="23"/>
  <c r="HL303" i="23"/>
  <c r="HL299" i="23"/>
  <c r="HL291" i="23"/>
  <c r="GF69" i="23"/>
  <c r="HQ69" i="23"/>
  <c r="HL305" i="23"/>
  <c r="HL301" i="23"/>
  <c r="HL297" i="23"/>
  <c r="HL279" i="23"/>
  <c r="GE125" i="23"/>
  <c r="GE109" i="23"/>
  <c r="HQ71" i="23"/>
  <c r="GE45" i="23"/>
  <c r="GE29" i="23"/>
  <c r="HL295" i="23"/>
  <c r="HL293" i="23"/>
  <c r="HL287" i="23"/>
  <c r="HL285" i="23"/>
  <c r="HL283" i="23"/>
  <c r="HL281" i="23"/>
  <c r="HL277" i="23"/>
  <c r="HL275" i="23"/>
  <c r="HL273" i="23"/>
  <c r="HL271" i="23"/>
  <c r="HL263" i="23"/>
  <c r="HL241" i="23"/>
  <c r="GE305" i="23"/>
  <c r="GE301" i="23"/>
  <c r="GE297" i="23"/>
  <c r="GE289" i="23"/>
  <c r="GE285" i="23"/>
  <c r="GE281" i="23"/>
  <c r="GE273" i="23"/>
  <c r="GE269" i="23"/>
  <c r="GE261" i="23"/>
  <c r="GE209" i="23"/>
  <c r="GE205" i="23"/>
  <c r="GE201" i="23"/>
  <c r="GE193" i="23"/>
  <c r="GE189" i="23"/>
  <c r="GE177" i="23"/>
  <c r="GE173" i="23"/>
  <c r="GE169" i="23"/>
  <c r="GE165" i="23"/>
  <c r="GE161" i="23"/>
  <c r="GE157" i="23"/>
  <c r="GE153" i="23"/>
  <c r="GE149" i="23"/>
  <c r="GE141" i="23"/>
  <c r="GE137" i="23"/>
  <c r="GE105" i="23"/>
  <c r="GE101" i="23"/>
  <c r="GE93" i="23"/>
  <c r="GE89" i="23"/>
  <c r="GE81" i="23"/>
  <c r="GE77" i="23"/>
  <c r="GE69" i="23"/>
  <c r="GE61" i="23"/>
  <c r="GE53" i="23"/>
  <c r="GE33" i="23"/>
  <c r="GE13" i="23"/>
  <c r="GF264" i="23"/>
  <c r="GF252" i="23"/>
  <c r="GF240" i="23"/>
  <c r="GF228" i="23"/>
  <c r="GF164" i="23"/>
  <c r="HL269" i="23"/>
  <c r="HL267" i="23"/>
  <c r="HL265" i="23"/>
  <c r="HL261" i="23"/>
  <c r="HL259" i="23"/>
  <c r="HL255" i="23"/>
  <c r="HL253" i="23"/>
  <c r="HL251" i="23"/>
  <c r="HL249" i="23"/>
  <c r="HL245" i="23"/>
  <c r="HL243" i="23"/>
  <c r="HL239" i="23"/>
  <c r="HL237" i="23"/>
  <c r="GF8" i="23"/>
  <c r="GE306" i="23"/>
  <c r="GE294" i="23"/>
  <c r="GE282" i="23"/>
  <c r="GE278" i="23"/>
  <c r="GE274" i="23"/>
  <c r="GE270" i="23"/>
  <c r="GE266" i="23"/>
  <c r="GE262" i="23"/>
  <c r="GE258" i="23"/>
  <c r="GE234" i="23"/>
  <c r="GE230" i="23"/>
  <c r="GE226" i="23"/>
  <c r="GE222" i="23"/>
  <c r="GE218" i="23"/>
  <c r="GE214" i="23"/>
  <c r="GE182" i="23"/>
  <c r="GE178" i="23"/>
  <c r="GE170" i="23"/>
  <c r="GE166" i="23"/>
  <c r="GE154" i="23"/>
  <c r="GE150" i="23"/>
  <c r="GE14" i="23"/>
  <c r="HK11" i="23"/>
  <c r="GF57" i="23"/>
  <c r="GF33" i="23"/>
  <c r="GF21" i="23"/>
  <c r="GF17" i="23"/>
  <c r="HL233" i="23"/>
  <c r="HL231" i="23"/>
  <c r="HL229" i="23"/>
  <c r="HL227" i="23"/>
  <c r="HL223" i="23"/>
  <c r="HL221" i="23"/>
  <c r="HL217" i="23"/>
  <c r="HL215" i="23"/>
  <c r="HL213" i="23"/>
  <c r="HL211" i="23"/>
  <c r="HL207" i="23"/>
  <c r="HL205" i="23"/>
  <c r="HL201" i="23"/>
  <c r="HL199" i="23"/>
  <c r="HL197" i="23"/>
  <c r="HL195" i="23"/>
  <c r="HL191" i="23"/>
  <c r="HL189" i="23"/>
  <c r="HL187" i="23"/>
  <c r="HL185" i="23"/>
  <c r="HL181" i="23"/>
  <c r="HL179" i="23"/>
  <c r="HL175" i="23"/>
  <c r="HL173" i="23"/>
  <c r="HL171" i="23"/>
  <c r="HL169" i="23"/>
  <c r="HL165" i="23"/>
  <c r="HL163" i="23"/>
  <c r="HL159" i="23"/>
  <c r="HL157" i="23"/>
  <c r="HL155" i="23"/>
  <c r="HL153" i="23"/>
  <c r="HL149" i="23"/>
  <c r="HL147" i="23"/>
  <c r="HL143" i="23"/>
  <c r="HL141" i="23"/>
  <c r="HL139" i="23"/>
  <c r="HL137" i="23"/>
  <c r="HL133" i="23"/>
  <c r="HL131" i="23"/>
  <c r="HL127" i="23"/>
  <c r="HL125" i="23"/>
  <c r="HL123" i="23"/>
  <c r="HL121" i="23"/>
  <c r="HL117" i="23"/>
  <c r="HL115" i="23"/>
  <c r="HL111" i="23"/>
  <c r="HL109" i="23"/>
  <c r="HL107" i="23"/>
  <c r="HL105" i="23"/>
  <c r="HL101" i="23"/>
  <c r="HL99" i="23"/>
  <c r="HL95" i="23"/>
  <c r="HL93" i="23"/>
  <c r="HL91" i="23"/>
  <c r="HL89" i="23"/>
  <c r="HL85" i="23"/>
  <c r="HL83" i="23"/>
  <c r="HL79" i="23"/>
  <c r="HL77" i="23"/>
  <c r="HL75" i="23"/>
  <c r="HL73" i="23"/>
  <c r="HL69" i="23"/>
  <c r="HL67" i="23"/>
  <c r="HL63" i="23"/>
  <c r="HL61" i="23"/>
  <c r="HL59" i="23"/>
  <c r="HL57" i="23"/>
  <c r="HL53" i="23"/>
  <c r="HL51" i="23"/>
  <c r="HL47" i="23"/>
  <c r="HL45" i="23"/>
  <c r="HL43" i="23"/>
  <c r="HL41" i="23"/>
  <c r="HL37" i="23"/>
  <c r="HL35" i="23"/>
  <c r="HL31" i="23"/>
  <c r="HL29" i="23"/>
  <c r="HL27" i="23"/>
  <c r="HL25" i="23"/>
  <c r="HL21" i="23"/>
  <c r="HL19" i="23"/>
  <c r="HL15" i="23"/>
  <c r="HL13" i="23"/>
  <c r="HL11" i="23"/>
  <c r="HL298" i="23"/>
  <c r="HL296" i="23"/>
  <c r="HL284" i="23"/>
  <c r="HL270" i="23"/>
  <c r="HL268" i="23"/>
  <c r="HL220" i="23"/>
  <c r="HL200" i="23"/>
  <c r="HL184" i="23"/>
  <c r="HL172" i="23"/>
  <c r="HL164" i="23"/>
  <c r="HL160" i="23"/>
  <c r="HL156" i="23"/>
  <c r="HL140" i="23"/>
  <c r="HL116" i="23"/>
  <c r="HL102" i="23"/>
  <c r="HL80" i="23"/>
  <c r="HL72" i="23"/>
  <c r="HL64" i="23"/>
  <c r="HL60" i="23"/>
  <c r="HL56" i="23"/>
  <c r="HL46" i="23"/>
  <c r="HL44" i="23"/>
  <c r="HL42" i="23"/>
  <c r="HL38" i="23"/>
  <c r="HL34" i="23"/>
  <c r="HL30" i="23"/>
  <c r="HL26" i="23"/>
  <c r="HL22" i="23"/>
  <c r="HL18" i="23"/>
  <c r="HL14" i="23"/>
  <c r="HL10" i="23"/>
  <c r="HK307" i="23"/>
  <c r="HK299" i="23"/>
  <c r="HK295" i="23"/>
  <c r="HK287" i="23"/>
  <c r="HK237" i="23"/>
  <c r="HK233" i="23"/>
  <c r="HK229" i="23"/>
  <c r="HK225" i="23"/>
  <c r="HK221" i="23"/>
  <c r="HK217" i="23"/>
  <c r="HK213" i="23"/>
  <c r="HK209" i="23"/>
  <c r="HK205" i="23"/>
  <c r="HK201" i="23"/>
  <c r="HK193" i="23"/>
  <c r="HK189" i="23"/>
  <c r="HK185" i="23"/>
  <c r="HK181" i="23"/>
  <c r="HK177" i="23"/>
  <c r="HK173" i="23"/>
  <c r="HK169" i="23"/>
  <c r="HK165" i="23"/>
  <c r="HK161" i="23"/>
  <c r="HK157" i="23"/>
  <c r="HK153" i="23"/>
  <c r="HK149" i="23"/>
  <c r="HK145" i="23"/>
  <c r="HK141" i="23"/>
  <c r="HK137" i="23"/>
  <c r="HK133" i="23"/>
  <c r="HK129" i="23"/>
  <c r="HK125" i="23"/>
  <c r="HK121" i="23"/>
  <c r="HK117" i="23"/>
  <c r="HK113" i="23"/>
  <c r="HK109" i="23"/>
  <c r="HK105" i="23"/>
  <c r="HK101" i="23"/>
  <c r="HK97" i="23"/>
  <c r="HK93" i="23"/>
  <c r="HK89" i="23"/>
  <c r="HK85" i="23"/>
  <c r="HK81" i="23"/>
  <c r="HK77" i="23"/>
  <c r="HK73" i="23"/>
  <c r="HK69" i="23"/>
  <c r="HK65" i="23"/>
  <c r="HK61" i="23"/>
  <c r="HK57" i="23"/>
  <c r="HK55" i="23"/>
  <c r="HK49" i="23"/>
  <c r="HK47" i="23"/>
  <c r="HK45" i="23"/>
  <c r="HK43" i="23"/>
  <c r="HK39" i="23"/>
  <c r="HK35" i="23"/>
  <c r="HK31" i="23"/>
  <c r="HK27" i="23"/>
  <c r="HK23" i="23"/>
  <c r="HK19" i="23"/>
  <c r="HK15" i="23"/>
  <c r="HK8" i="23"/>
  <c r="HS9" i="23"/>
  <c r="GN307" i="23"/>
  <c r="GN303" i="23"/>
  <c r="GN299" i="23"/>
  <c r="GN295" i="23"/>
  <c r="GN291" i="23"/>
  <c r="GN287" i="23"/>
  <c r="GN279" i="23"/>
  <c r="GN275" i="23"/>
  <c r="GN271" i="23"/>
  <c r="GN263" i="23"/>
  <c r="GN259" i="23"/>
  <c r="GN251" i="23"/>
  <c r="GN211" i="23"/>
  <c r="GN207" i="23"/>
  <c r="GN203" i="23"/>
  <c r="GN199" i="23"/>
  <c r="GN195" i="23"/>
  <c r="GN191" i="23"/>
  <c r="GN187" i="23"/>
  <c r="GN139" i="23"/>
  <c r="GN131" i="23"/>
  <c r="GN111" i="23"/>
  <c r="GN99" i="23"/>
  <c r="GN79" i="23"/>
  <c r="GN67" i="23"/>
  <c r="GN55" i="23"/>
  <c r="GN35" i="23"/>
  <c r="GN23" i="23"/>
  <c r="GN183" i="23"/>
  <c r="GN163" i="23"/>
  <c r="GN127" i="23"/>
  <c r="GN91" i="23"/>
  <c r="GN63" i="23"/>
  <c r="GN59" i="23"/>
  <c r="GN51" i="23"/>
  <c r="GN47" i="23"/>
  <c r="GN43" i="23"/>
  <c r="GN39" i="23"/>
  <c r="GN31" i="23"/>
  <c r="GN27" i="23"/>
  <c r="GN15" i="23"/>
  <c r="GN175" i="23"/>
  <c r="GN167" i="23"/>
  <c r="GN143" i="23"/>
  <c r="GN115" i="23"/>
  <c r="GN107" i="23"/>
  <c r="GN83" i="23"/>
  <c r="GN179" i="23"/>
  <c r="GN171" i="23"/>
  <c r="GN155" i="23"/>
  <c r="GN135" i="23"/>
  <c r="GN119" i="23"/>
  <c r="GN95" i="23"/>
  <c r="GN87" i="23"/>
  <c r="GN302" i="23"/>
  <c r="GN300" i="23"/>
  <c r="GN298" i="23"/>
  <c r="GN294" i="23"/>
  <c r="GN290" i="23"/>
  <c r="GN288" i="23"/>
  <c r="GN280" i="23"/>
  <c r="GN276" i="23"/>
  <c r="GN274" i="23"/>
  <c r="GN272" i="23"/>
  <c r="GN270" i="23"/>
  <c r="GN260" i="23"/>
  <c r="GN258" i="23"/>
  <c r="GN254" i="23"/>
  <c r="GN252" i="23"/>
  <c r="GN250" i="23"/>
  <c r="GN246" i="23"/>
  <c r="GN242" i="23"/>
  <c r="GN238" i="23"/>
  <c r="GN222" i="23"/>
  <c r="GN218" i="23"/>
  <c r="GN212" i="23"/>
  <c r="GN210" i="23"/>
  <c r="GN206" i="23"/>
  <c r="GN204" i="23"/>
  <c r="GN202" i="23"/>
  <c r="GN194" i="23"/>
  <c r="GN190" i="23"/>
  <c r="GN186" i="23"/>
  <c r="GN182" i="23"/>
  <c r="GN178" i="23"/>
  <c r="GN174" i="23"/>
  <c r="GN170" i="23"/>
  <c r="GN166" i="23"/>
  <c r="GN160" i="23"/>
  <c r="GN158" i="23"/>
  <c r="GN156" i="23"/>
  <c r="GN154" i="23"/>
  <c r="GN142" i="23"/>
  <c r="GN138" i="23"/>
  <c r="GN134" i="23"/>
  <c r="GN126" i="23"/>
  <c r="GN122" i="23"/>
  <c r="GN118" i="23"/>
  <c r="GN110" i="23"/>
  <c r="GN106" i="23"/>
  <c r="GN102" i="23"/>
  <c r="GN100" i="23"/>
  <c r="GN98" i="23"/>
  <c r="GN94" i="23"/>
  <c r="GN90" i="23"/>
  <c r="GN88" i="23"/>
  <c r="GN86" i="23"/>
  <c r="GN84" i="23"/>
  <c r="GN82" i="23"/>
  <c r="GN70" i="23"/>
  <c r="GN66" i="23"/>
  <c r="GN58" i="23"/>
  <c r="GN54" i="23"/>
  <c r="GN50" i="23"/>
  <c r="GN34" i="23"/>
  <c r="GN26" i="23"/>
  <c r="GN22" i="23"/>
  <c r="GN18" i="23"/>
  <c r="GN14" i="23"/>
  <c r="GN10" i="23"/>
  <c r="GN159" i="23"/>
  <c r="GN151" i="23"/>
  <c r="GN147" i="23"/>
  <c r="GN123" i="23"/>
  <c r="GN103" i="23"/>
  <c r="GN71" i="23"/>
  <c r="GN19" i="23"/>
  <c r="GM307" i="23"/>
  <c r="GM291" i="23"/>
  <c r="GM287" i="23"/>
  <c r="GM283" i="23"/>
  <c r="GM281" i="23"/>
  <c r="GM277" i="23"/>
  <c r="GM269" i="23"/>
  <c r="GM267" i="23"/>
  <c r="GM263" i="23"/>
  <c r="GM261" i="23"/>
  <c r="GM259" i="23"/>
  <c r="GM255" i="23"/>
  <c r="GM247" i="23"/>
  <c r="GM243" i="23"/>
  <c r="GM239" i="23"/>
  <c r="GM235" i="23"/>
  <c r="GM231" i="23"/>
  <c r="GM227" i="23"/>
  <c r="GM223" i="23"/>
  <c r="GM219" i="23"/>
  <c r="GM215" i="23"/>
  <c r="GM209" i="23"/>
  <c r="GM205" i="23"/>
  <c r="GM201" i="23"/>
  <c r="GM197" i="23"/>
  <c r="GM189" i="23"/>
  <c r="GM185" i="23"/>
  <c r="GM181" i="23"/>
  <c r="GM173" i="23"/>
  <c r="GM169" i="23"/>
  <c r="GM165" i="23"/>
  <c r="GM161" i="23"/>
  <c r="GM157" i="23"/>
  <c r="GM153" i="23"/>
  <c r="GM149" i="23"/>
  <c r="GM145" i="23"/>
  <c r="GM141" i="23"/>
  <c r="GM137" i="23"/>
  <c r="GM133" i="23"/>
  <c r="GM129" i="23"/>
  <c r="GM125" i="23"/>
  <c r="GM121" i="23"/>
  <c r="GM117" i="23"/>
  <c r="GM113" i="23"/>
  <c r="GM109" i="23"/>
  <c r="GM105" i="23"/>
  <c r="GM101" i="23"/>
  <c r="GM97" i="23"/>
  <c r="GM93" i="23"/>
  <c r="GM89" i="23"/>
  <c r="GM85" i="23"/>
  <c r="GM81" i="23"/>
  <c r="GM77" i="23"/>
  <c r="GM73" i="23"/>
  <c r="GM69" i="23"/>
  <c r="GM65" i="23"/>
  <c r="GM61" i="23"/>
  <c r="GM57" i="23"/>
  <c r="GM47" i="23"/>
  <c r="GM41" i="23"/>
  <c r="GM37" i="23"/>
  <c r="GM33" i="23"/>
  <c r="GM29" i="23"/>
  <c r="GM21" i="23"/>
  <c r="GM13" i="23"/>
  <c r="HQ123" i="23"/>
  <c r="HQ139" i="23"/>
  <c r="HQ129" i="23"/>
  <c r="HQ111" i="23"/>
  <c r="HQ87" i="23"/>
  <c r="HQ81" i="23"/>
  <c r="HQ63" i="23"/>
  <c r="GF111" i="23"/>
  <c r="GF129" i="23"/>
  <c r="GF139" i="23"/>
  <c r="HS307" i="23"/>
  <c r="HS305" i="23"/>
  <c r="HS303" i="23"/>
  <c r="HS301" i="23"/>
  <c r="HS299" i="23"/>
  <c r="HS297" i="23"/>
  <c r="HS295" i="23"/>
  <c r="HS293" i="23"/>
  <c r="HS291" i="23"/>
  <c r="HS289" i="23"/>
  <c r="HS287" i="23"/>
  <c r="HS285" i="23"/>
  <c r="HS283" i="23"/>
  <c r="HS281" i="23"/>
  <c r="HS279" i="23"/>
  <c r="HS277" i="23"/>
  <c r="HS275" i="23"/>
  <c r="HS273" i="23"/>
  <c r="HS271" i="23"/>
  <c r="HS269" i="23"/>
  <c r="HS267" i="23"/>
  <c r="HS265" i="23"/>
  <c r="HS263" i="23"/>
  <c r="HS261" i="23"/>
  <c r="HS259" i="23"/>
  <c r="HS257" i="23"/>
  <c r="HS255" i="23"/>
  <c r="HS253" i="23"/>
  <c r="HS251" i="23"/>
  <c r="HS249" i="23"/>
  <c r="HS247" i="23"/>
  <c r="HS245" i="23"/>
  <c r="HS243" i="23"/>
  <c r="HS241" i="23"/>
  <c r="HS239" i="23"/>
  <c r="HS237" i="23"/>
  <c r="HS235" i="23"/>
  <c r="HS233" i="23"/>
  <c r="HS231" i="23"/>
  <c r="HS229" i="23"/>
  <c r="HS227" i="23"/>
  <c r="HS225" i="23"/>
  <c r="HS223" i="23"/>
  <c r="HS221" i="23"/>
  <c r="HS219" i="23"/>
  <c r="HS217" i="23"/>
  <c r="HS215" i="23"/>
  <c r="HS213" i="23"/>
  <c r="HS211" i="23"/>
  <c r="HS209" i="23"/>
  <c r="HS207" i="23"/>
  <c r="HS205" i="23"/>
  <c r="HS203" i="23"/>
  <c r="HS201" i="23"/>
  <c r="HS199" i="23"/>
  <c r="HS197" i="23"/>
  <c r="HS195" i="23"/>
  <c r="HS193" i="23"/>
  <c r="HS191" i="23"/>
  <c r="HS189" i="23"/>
  <c r="HS187" i="23"/>
  <c r="HS185" i="23"/>
  <c r="HS183" i="23"/>
  <c r="HS181" i="23"/>
  <c r="HS179" i="23"/>
  <c r="HS177" i="23"/>
  <c r="HS175" i="23"/>
  <c r="HS173" i="23"/>
  <c r="HS171" i="23"/>
  <c r="HS169" i="23"/>
  <c r="HS167" i="23"/>
  <c r="HS165" i="23"/>
  <c r="HS163" i="23"/>
  <c r="HS161" i="23"/>
  <c r="HS159" i="23"/>
  <c r="HS157" i="23"/>
  <c r="HS155" i="23"/>
  <c r="HS153" i="23"/>
  <c r="HS151" i="23"/>
  <c r="HS149" i="23"/>
  <c r="HS147" i="23"/>
  <c r="HS145" i="23"/>
  <c r="HS143" i="23"/>
  <c r="HS141" i="23"/>
  <c r="HS139" i="23"/>
  <c r="HS137" i="23"/>
  <c r="HS135" i="23"/>
  <c r="HS133" i="23"/>
  <c r="HS131" i="23"/>
  <c r="HS129" i="23"/>
  <c r="HS127" i="23"/>
  <c r="HS125" i="23"/>
  <c r="HS123" i="23"/>
  <c r="HS121" i="23"/>
  <c r="HS119" i="23"/>
  <c r="HS117" i="23"/>
  <c r="HS115" i="23"/>
  <c r="HS113" i="23"/>
  <c r="HS111" i="23"/>
  <c r="HS109" i="23"/>
  <c r="HS107" i="23"/>
  <c r="HS105" i="23"/>
  <c r="HS103" i="23"/>
  <c r="HS101" i="23"/>
  <c r="HS99" i="23"/>
  <c r="HS97" i="23"/>
  <c r="HS95" i="23"/>
  <c r="HS93" i="23"/>
  <c r="HS91" i="23"/>
  <c r="HS89" i="23"/>
  <c r="HS87" i="23"/>
  <c r="HS85" i="23"/>
  <c r="HS83" i="23"/>
  <c r="HS81" i="23"/>
  <c r="HS79" i="23"/>
  <c r="HS77" i="23"/>
  <c r="HS75" i="23"/>
  <c r="HS73" i="23"/>
  <c r="HS71" i="23"/>
  <c r="HS69" i="23"/>
  <c r="HS67" i="23"/>
  <c r="HS65" i="23"/>
  <c r="HS63" i="23"/>
  <c r="HS61" i="23"/>
  <c r="HS59" i="23"/>
  <c r="HS57" i="23"/>
  <c r="HS55" i="23"/>
  <c r="HS53" i="23"/>
  <c r="HS51" i="23"/>
  <c r="HS49" i="23"/>
  <c r="HS47" i="23"/>
  <c r="HS45" i="23"/>
  <c r="HS43" i="23"/>
  <c r="HS41" i="23"/>
  <c r="HS39" i="23"/>
  <c r="HS37" i="23"/>
  <c r="HS35" i="23"/>
  <c r="HS33" i="23"/>
  <c r="HS31" i="23"/>
  <c r="HS29" i="23"/>
  <c r="HS27" i="23"/>
  <c r="HS25" i="23"/>
  <c r="HS23" i="23"/>
  <c r="HS21" i="23"/>
  <c r="HS19" i="23"/>
  <c r="HS17" i="23"/>
  <c r="HS15" i="23"/>
  <c r="HS13" i="23"/>
  <c r="HS11" i="23"/>
  <c r="HS282" i="23"/>
  <c r="HS56" i="23"/>
  <c r="HQ165" i="23"/>
  <c r="HQ149" i="23"/>
  <c r="HQ131" i="23"/>
  <c r="HQ127" i="23"/>
  <c r="HQ115" i="23"/>
  <c r="GE16" i="23"/>
  <c r="GE8" i="23" a="1"/>
  <c r="GE8" i="23" s="1"/>
  <c r="HQ229" i="23"/>
  <c r="HQ263" i="23"/>
  <c r="HQ247" i="23"/>
  <c r="HQ221" i="23"/>
  <c r="HQ217" i="23"/>
  <c r="HQ203" i="23"/>
  <c r="HQ195" i="23"/>
  <c r="HQ185" i="23"/>
  <c r="HQ181" i="23"/>
  <c r="HL12" i="23"/>
  <c r="HL16" i="23"/>
  <c r="HL20" i="23"/>
  <c r="HL24" i="23"/>
  <c r="HL28" i="23"/>
  <c r="HL32" i="23"/>
  <c r="HL36" i="23"/>
  <c r="HL40" i="23"/>
  <c r="HL52" i="23"/>
  <c r="HL54" i="23"/>
  <c r="HL66" i="23"/>
  <c r="HL74" i="23"/>
  <c r="HL82" i="23"/>
  <c r="HL90" i="23"/>
  <c r="HL110" i="23"/>
  <c r="HL118" i="23"/>
  <c r="HL132" i="23"/>
  <c r="HL144" i="23"/>
  <c r="HL212" i="23"/>
  <c r="HL236" i="23"/>
  <c r="HL58" i="23"/>
  <c r="HL62" i="23"/>
  <c r="HL68" i="23"/>
  <c r="HL76" i="23"/>
  <c r="HL84" i="23"/>
  <c r="HL98" i="23"/>
  <c r="HL128" i="23"/>
  <c r="HL148" i="23"/>
  <c r="HK197" i="23"/>
  <c r="HL228" i="23"/>
  <c r="HL260" i="23"/>
  <c r="HL262" i="23"/>
  <c r="HL276" i="23"/>
  <c r="HL278" i="23"/>
  <c r="HL288" i="23"/>
  <c r="HL290" i="23"/>
  <c r="HL300" i="23"/>
  <c r="HL302" i="23"/>
  <c r="HL70" i="23"/>
  <c r="HL78" i="23"/>
  <c r="HL86" i="23"/>
  <c r="HL94" i="23"/>
  <c r="HL106" i="23"/>
  <c r="HL114" i="23"/>
  <c r="HL124" i="23"/>
  <c r="HL136" i="23"/>
  <c r="HL152" i="23"/>
  <c r="HL204" i="23"/>
  <c r="HK291" i="23"/>
  <c r="HL292" i="23"/>
  <c r="HL294" i="23"/>
  <c r="HK303" i="23"/>
  <c r="HL304" i="23"/>
  <c r="HL306" i="23"/>
  <c r="HL122" i="23"/>
  <c r="HL126" i="23"/>
  <c r="HL130" i="23"/>
  <c r="HL198" i="23"/>
  <c r="HL202" i="23"/>
  <c r="HL206" i="23"/>
  <c r="HL210" i="23"/>
  <c r="HL214" i="23"/>
  <c r="HL218" i="23"/>
  <c r="HL222" i="23"/>
  <c r="HL226" i="23"/>
  <c r="HL230" i="23"/>
  <c r="HL234" i="23"/>
  <c r="HL238" i="23"/>
  <c r="HL242" i="23"/>
  <c r="HL248" i="23"/>
  <c r="HL250" i="23"/>
  <c r="HL134" i="23"/>
  <c r="HL138" i="23"/>
  <c r="HL142" i="23"/>
  <c r="HL146" i="23"/>
  <c r="HL150" i="23"/>
  <c r="HL154" i="23"/>
  <c r="HL158" i="23"/>
  <c r="HL162" i="23"/>
  <c r="HL258" i="23"/>
  <c r="HL264" i="23"/>
  <c r="HL266" i="23"/>
  <c r="HL272" i="23"/>
  <c r="HL274" i="23"/>
  <c r="HL280" i="23"/>
  <c r="HL282" i="23"/>
  <c r="HL166" i="23"/>
  <c r="HL170" i="23"/>
  <c r="HL174" i="23"/>
  <c r="HL178" i="23"/>
  <c r="HL182" i="23"/>
  <c r="HL186" i="23"/>
  <c r="HL190" i="23"/>
  <c r="HL194" i="23"/>
  <c r="HL244" i="23"/>
  <c r="HL246" i="23"/>
  <c r="HL252" i="23"/>
  <c r="HL254" i="23"/>
  <c r="HR222" i="23"/>
  <c r="HR244" i="23"/>
  <c r="HR305" i="23"/>
  <c r="HR297" i="23"/>
  <c r="HR261" i="23"/>
  <c r="HR255" i="23"/>
  <c r="HR231" i="23"/>
  <c r="HR215" i="23"/>
  <c r="HR173" i="23"/>
  <c r="HR169" i="23"/>
  <c r="HR165" i="23"/>
  <c r="HR137" i="23"/>
  <c r="HR109" i="23"/>
  <c r="HR65" i="23"/>
  <c r="HR33" i="23"/>
  <c r="GE185" i="23"/>
  <c r="GE181" i="23"/>
  <c r="GE263" i="23"/>
  <c r="HQ287" i="23"/>
  <c r="HQ305" i="23"/>
  <c r="HQ233" i="23"/>
  <c r="HQ225" i="23"/>
  <c r="HQ207" i="23"/>
  <c r="HQ191" i="23"/>
  <c r="HQ113" i="23"/>
  <c r="HQ109" i="23"/>
  <c r="HQ107" i="23"/>
  <c r="HQ101" i="23"/>
  <c r="HQ89" i="23"/>
  <c r="HQ79" i="23"/>
  <c r="HQ39" i="23"/>
  <c r="HQ29" i="23"/>
  <c r="HQ13" i="23"/>
  <c r="HQ282" i="23"/>
  <c r="HQ258" i="23"/>
  <c r="HQ246" i="23"/>
  <c r="HQ238" i="23"/>
  <c r="HQ226" i="23"/>
  <c r="HQ218" i="23"/>
  <c r="HQ200" i="23"/>
  <c r="HQ176" i="23"/>
  <c r="HQ172" i="23"/>
  <c r="HQ170" i="23"/>
  <c r="HQ168" i="23"/>
  <c r="HQ160" i="23"/>
  <c r="HQ158" i="23"/>
  <c r="HQ156" i="23"/>
  <c r="HQ154" i="23"/>
  <c r="HQ150" i="23"/>
  <c r="HQ144" i="23"/>
  <c r="HQ136" i="23"/>
  <c r="HQ120" i="23"/>
  <c r="HQ104" i="23"/>
  <c r="HQ88" i="23"/>
  <c r="HQ80" i="23"/>
  <c r="HQ72" i="23"/>
  <c r="HQ52" i="23"/>
  <c r="HQ48" i="23"/>
  <c r="HQ44" i="23"/>
  <c r="HQ28" i="23"/>
  <c r="HQ12" i="23"/>
  <c r="HK126" i="23"/>
  <c r="HK9" i="23"/>
  <c r="HK25" i="23"/>
  <c r="HK41" i="23"/>
  <c r="HK53" i="23"/>
  <c r="HK115" i="23"/>
  <c r="HK21" i="23"/>
  <c r="HK37" i="23"/>
  <c r="HK13" i="23"/>
  <c r="HK29" i="23"/>
  <c r="HK54" i="23"/>
  <c r="HK17" i="23"/>
  <c r="HK33" i="23"/>
  <c r="HL50" i="23"/>
  <c r="HK51" i="23"/>
  <c r="HK179" i="23"/>
  <c r="HK190" i="23"/>
  <c r="HK227" i="23"/>
  <c r="HK58" i="23"/>
  <c r="HK66" i="23"/>
  <c r="HK90" i="23"/>
  <c r="HK95" i="23"/>
  <c r="HK98" i="23"/>
  <c r="HK103" i="23"/>
  <c r="HK107" i="23"/>
  <c r="HK118" i="23"/>
  <c r="HK139" i="23"/>
  <c r="HK150" i="23"/>
  <c r="HK171" i="23"/>
  <c r="HK182" i="23"/>
  <c r="HK147" i="23"/>
  <c r="HK158" i="23"/>
  <c r="HK211" i="23"/>
  <c r="HK290" i="23"/>
  <c r="HK50" i="23"/>
  <c r="HK63" i="23"/>
  <c r="HK82" i="23"/>
  <c r="HK87" i="23"/>
  <c r="HK46" i="23"/>
  <c r="HK110" i="23"/>
  <c r="HK131" i="23"/>
  <c r="HK142" i="23"/>
  <c r="HK163" i="23"/>
  <c r="HK174" i="23"/>
  <c r="HK195" i="23"/>
  <c r="HK208" i="23"/>
  <c r="HK224" i="23"/>
  <c r="HK240" i="23"/>
  <c r="HK71" i="23"/>
  <c r="HK74" i="23"/>
  <c r="HK79" i="23"/>
  <c r="HK10" i="23"/>
  <c r="HK14" i="23"/>
  <c r="HK18" i="23"/>
  <c r="HK22" i="23"/>
  <c r="HK26" i="23"/>
  <c r="HK30" i="23"/>
  <c r="HK34" i="23"/>
  <c r="HK38" i="23"/>
  <c r="HK42" i="23"/>
  <c r="HK59" i="23"/>
  <c r="HK62" i="23"/>
  <c r="HK67" i="23"/>
  <c r="HK70" i="23"/>
  <c r="HK75" i="23"/>
  <c r="HK78" i="23"/>
  <c r="HK83" i="23"/>
  <c r="HK86" i="23"/>
  <c r="HK91" i="23"/>
  <c r="HK94" i="23"/>
  <c r="HK99" i="23"/>
  <c r="HK102" i="23"/>
  <c r="HK123" i="23"/>
  <c r="HK134" i="23"/>
  <c r="HK155" i="23"/>
  <c r="HK166" i="23"/>
  <c r="HK187" i="23"/>
  <c r="HK262" i="23"/>
  <c r="HK106" i="23"/>
  <c r="HK111" i="23"/>
  <c r="HK114" i="23"/>
  <c r="HK119" i="23"/>
  <c r="HK122" i="23"/>
  <c r="HK127" i="23"/>
  <c r="HK130" i="23"/>
  <c r="HK135" i="23"/>
  <c r="HK138" i="23"/>
  <c r="HK143" i="23"/>
  <c r="HK146" i="23"/>
  <c r="HK151" i="23"/>
  <c r="HK154" i="23"/>
  <c r="HK159" i="23"/>
  <c r="HK162" i="23"/>
  <c r="HK167" i="23"/>
  <c r="HK170" i="23"/>
  <c r="HK175" i="23"/>
  <c r="HK178" i="23"/>
  <c r="HK183" i="23"/>
  <c r="HK186" i="23"/>
  <c r="HK191" i="23"/>
  <c r="HK194" i="23"/>
  <c r="HK200" i="23"/>
  <c r="HK203" i="23"/>
  <c r="HK216" i="23"/>
  <c r="HK219" i="23"/>
  <c r="HK232" i="23"/>
  <c r="HK235" i="23"/>
  <c r="HK246" i="23"/>
  <c r="HK274" i="23"/>
  <c r="HK258" i="23"/>
  <c r="HK294" i="23"/>
  <c r="HK306" i="23"/>
  <c r="HK199" i="23"/>
  <c r="HK204" i="23"/>
  <c r="HK207" i="23"/>
  <c r="HK212" i="23"/>
  <c r="HK215" i="23"/>
  <c r="HK220" i="23"/>
  <c r="HK223" i="23"/>
  <c r="HK228" i="23"/>
  <c r="HK231" i="23"/>
  <c r="HK236" i="23"/>
  <c r="HK239" i="23"/>
  <c r="HK242" i="23"/>
  <c r="HK278" i="23"/>
  <c r="HL240" i="23"/>
  <c r="HK250" i="23"/>
  <c r="HK266" i="23"/>
  <c r="HK282" i="23"/>
  <c r="HK298" i="23"/>
  <c r="HK254" i="23"/>
  <c r="HK270" i="23"/>
  <c r="HK286" i="23"/>
  <c r="HK302" i="23"/>
  <c r="HK241" i="23"/>
  <c r="HK245" i="23"/>
  <c r="HK249" i="23"/>
  <c r="HK253" i="23"/>
  <c r="HK257" i="23"/>
  <c r="HK261" i="23"/>
  <c r="HK265" i="23"/>
  <c r="HK269" i="23"/>
  <c r="HK273" i="23"/>
  <c r="HK277" i="23"/>
  <c r="HK281" i="23"/>
  <c r="HK285" i="23"/>
  <c r="HK289" i="23"/>
  <c r="HK293" i="23"/>
  <c r="HK297" i="23"/>
  <c r="HK301" i="23"/>
  <c r="HK305" i="23"/>
  <c r="HK243" i="23"/>
  <c r="HK247" i="23"/>
  <c r="HK251" i="23"/>
  <c r="HK255" i="23"/>
  <c r="HK259" i="23"/>
  <c r="HK263" i="23"/>
  <c r="HK267" i="23"/>
  <c r="HK271" i="23"/>
  <c r="HK275" i="23"/>
  <c r="HK279" i="23"/>
  <c r="HK283" i="23"/>
  <c r="HR52" i="23"/>
  <c r="GF305" i="23"/>
  <c r="HQ301" i="23"/>
  <c r="HR128" i="23"/>
  <c r="HR157" i="23"/>
  <c r="GM25" i="23"/>
  <c r="HR25" i="23"/>
  <c r="HR57" i="23"/>
  <c r="GN109" i="23"/>
  <c r="HR177" i="23"/>
  <c r="GM177" i="23"/>
  <c r="HR93" i="23"/>
  <c r="HR124" i="23"/>
  <c r="HR41" i="23"/>
  <c r="GN255" i="23"/>
  <c r="GN215" i="23"/>
  <c r="HR73" i="23"/>
  <c r="HR301" i="23"/>
  <c r="HR289" i="23"/>
  <c r="HR285" i="23"/>
  <c r="HR251" i="23"/>
  <c r="HR211" i="23"/>
  <c r="HR193" i="23"/>
  <c r="HR181" i="23"/>
  <c r="HR161" i="23"/>
  <c r="HR125" i="23"/>
  <c r="HR89" i="23"/>
  <c r="HR85" i="23"/>
  <c r="HR81" i="23"/>
  <c r="HR61" i="23"/>
  <c r="HR53" i="23"/>
  <c r="HR37" i="23"/>
  <c r="HR29" i="23"/>
  <c r="HR17" i="23"/>
  <c r="HR13" i="23"/>
  <c r="GN297" i="23"/>
  <c r="GN33" i="23"/>
  <c r="HR105" i="23"/>
  <c r="HR296" i="23"/>
  <c r="HR282" i="23"/>
  <c r="HR270" i="23"/>
  <c r="HR20" i="23"/>
  <c r="GM20" i="23"/>
  <c r="GM52" i="23"/>
  <c r="GM270" i="23"/>
  <c r="GM296" i="23"/>
  <c r="HR196" i="23"/>
  <c r="GM124" i="23"/>
  <c r="GM282" i="23"/>
  <c r="GM128" i="23"/>
  <c r="HR306" i="23"/>
  <c r="HR300" i="23"/>
  <c r="HR284" i="23"/>
  <c r="HR240" i="23"/>
  <c r="HR232" i="23"/>
  <c r="HR226" i="23"/>
  <c r="HR200" i="23"/>
  <c r="HR192" i="23"/>
  <c r="HR174" i="23"/>
  <c r="HR144" i="23"/>
  <c r="HR140" i="23"/>
  <c r="HR136" i="23"/>
  <c r="HR132" i="23"/>
  <c r="HR120" i="23"/>
  <c r="HR116" i="23"/>
  <c r="HR112" i="23"/>
  <c r="HR84" i="23"/>
  <c r="HR80" i="23"/>
  <c r="HR76" i="23"/>
  <c r="HR72" i="23"/>
  <c r="HR68" i="23"/>
  <c r="HR64" i="23"/>
  <c r="HR60" i="23"/>
  <c r="HR56" i="23"/>
  <c r="HR48" i="23"/>
  <c r="HR44" i="23"/>
  <c r="HR40" i="23"/>
  <c r="HR36" i="23"/>
  <c r="HR32" i="23"/>
  <c r="HR28" i="23"/>
  <c r="HR24" i="23"/>
  <c r="HR16" i="23"/>
  <c r="HR12" i="23"/>
  <c r="GN72" i="23"/>
  <c r="GN80" i="23"/>
  <c r="HR88" i="23"/>
  <c r="GF282" i="23"/>
  <c r="GF48" i="23"/>
  <c r="HR277" i="23"/>
  <c r="GN277" i="23"/>
  <c r="GN262" i="23"/>
  <c r="HR262" i="23"/>
  <c r="HR248" i="23"/>
  <c r="GN248" i="23"/>
  <c r="HR227" i="23"/>
  <c r="GN227" i="23"/>
  <c r="HR224" i="23"/>
  <c r="GN224" i="23"/>
  <c r="GN208" i="23"/>
  <c r="HR208" i="23"/>
  <c r="HR185" i="23"/>
  <c r="GN185" i="23"/>
  <c r="HR162" i="23"/>
  <c r="GN162" i="23"/>
  <c r="GN108" i="23"/>
  <c r="HR108" i="23"/>
  <c r="GN96" i="23"/>
  <c r="HR96" i="23"/>
  <c r="HR21" i="23"/>
  <c r="GN48" i="23"/>
  <c r="HR49" i="23"/>
  <c r="GN52" i="23"/>
  <c r="GN53" i="23"/>
  <c r="GN60" i="23"/>
  <c r="GN64" i="23"/>
  <c r="GN68" i="23"/>
  <c r="HR69" i="23"/>
  <c r="HR77" i="23"/>
  <c r="GN81" i="23"/>
  <c r="GN89" i="23"/>
  <c r="HR101" i="23"/>
  <c r="HR141" i="23"/>
  <c r="HR166" i="23"/>
  <c r="HR204" i="23"/>
  <c r="GN240" i="23"/>
  <c r="GN244" i="23"/>
  <c r="GN261" i="23"/>
  <c r="HR263" i="23"/>
  <c r="HR269" i="23"/>
  <c r="HR274" i="23"/>
  <c r="GN284" i="23"/>
  <c r="HR288" i="23"/>
  <c r="GN296" i="23"/>
  <c r="HR292" i="23"/>
  <c r="GN292" i="23"/>
  <c r="HR278" i="23"/>
  <c r="GN278" i="23"/>
  <c r="GN268" i="23"/>
  <c r="HR268" i="23"/>
  <c r="HR243" i="23"/>
  <c r="GN243" i="23"/>
  <c r="HR239" i="23"/>
  <c r="GN239" i="23"/>
  <c r="GN235" i="23"/>
  <c r="HR235" i="23"/>
  <c r="GN230" i="23"/>
  <c r="HR230" i="23"/>
  <c r="HR223" i="23"/>
  <c r="GN223" i="23"/>
  <c r="HR220" i="23"/>
  <c r="GN220" i="23"/>
  <c r="HR201" i="23"/>
  <c r="GN201" i="23"/>
  <c r="HR150" i="23"/>
  <c r="GN150" i="23"/>
  <c r="HR146" i="23"/>
  <c r="GN146" i="23"/>
  <c r="GN133" i="23"/>
  <c r="HR133" i="23"/>
  <c r="GN117" i="23"/>
  <c r="HR117" i="23"/>
  <c r="HR97" i="23"/>
  <c r="GN97" i="23"/>
  <c r="HR11" i="23"/>
  <c r="GN17" i="23"/>
  <c r="GN25" i="23"/>
  <c r="GN56" i="23"/>
  <c r="GN61" i="23"/>
  <c r="GN65" i="23"/>
  <c r="GN76" i="23"/>
  <c r="GN125" i="23"/>
  <c r="HR154" i="23"/>
  <c r="HR178" i="23"/>
  <c r="HR214" i="23"/>
  <c r="GN226" i="23"/>
  <c r="GN232" i="23"/>
  <c r="HR252" i="23"/>
  <c r="HR256" i="23"/>
  <c r="GN305" i="23"/>
  <c r="GN306" i="23"/>
  <c r="HR304" i="23"/>
  <c r="GN304" i="23"/>
  <c r="HR267" i="23"/>
  <c r="GN267" i="23"/>
  <c r="GN264" i="23"/>
  <c r="HR264" i="23"/>
  <c r="HR247" i="23"/>
  <c r="GN247" i="23"/>
  <c r="HR236" i="23"/>
  <c r="GN236" i="23"/>
  <c r="GN234" i="23"/>
  <c r="HR234" i="23"/>
  <c r="HR228" i="23"/>
  <c r="GN228" i="23"/>
  <c r="HR219" i="23"/>
  <c r="GN219" i="23"/>
  <c r="HR205" i="23"/>
  <c r="GN205" i="23"/>
  <c r="HR197" i="23"/>
  <c r="GN197" i="23"/>
  <c r="HR189" i="23"/>
  <c r="GN189" i="23"/>
  <c r="HR129" i="23"/>
  <c r="GN129" i="23"/>
  <c r="HR121" i="23"/>
  <c r="GN121" i="23"/>
  <c r="HR113" i="23"/>
  <c r="GN113" i="23"/>
  <c r="GN104" i="23"/>
  <c r="HR104" i="23"/>
  <c r="HR92" i="23"/>
  <c r="GN93" i="23"/>
  <c r="GN137" i="23"/>
  <c r="HR158" i="23"/>
  <c r="HR170" i="23"/>
  <c r="HR212" i="23"/>
  <c r="HR216" i="23"/>
  <c r="HR218" i="23"/>
  <c r="GN231" i="23"/>
  <c r="HR259" i="23"/>
  <c r="GF158" i="23"/>
  <c r="GF304" i="23"/>
  <c r="GF262" i="23"/>
  <c r="GF256" i="23"/>
  <c r="GF244" i="23"/>
  <c r="GF232" i="23"/>
  <c r="GF224" i="23"/>
  <c r="GF216" i="23"/>
  <c r="GF212" i="23"/>
  <c r="GF206" i="23"/>
  <c r="GF198" i="23"/>
  <c r="GF190" i="23"/>
  <c r="GF186" i="23"/>
  <c r="GF174" i="23"/>
  <c r="GF170" i="23"/>
  <c r="GF154" i="23"/>
  <c r="GF150" i="23"/>
  <c r="GF146" i="23"/>
  <c r="GF142" i="23"/>
  <c r="GF134" i="23"/>
  <c r="GF126" i="23"/>
  <c r="GF118" i="23"/>
  <c r="GF114" i="23"/>
  <c r="GF110" i="23"/>
  <c r="GF102" i="23"/>
  <c r="GF98" i="23"/>
  <c r="GF90" i="23"/>
  <c r="GF82" i="23"/>
  <c r="GF74" i="23"/>
  <c r="GF54" i="23"/>
  <c r="GF34" i="23"/>
  <c r="GF26" i="23"/>
  <c r="GF18" i="23"/>
  <c r="GV9" i="23"/>
  <c r="HD9" i="23"/>
  <c r="HC9" i="23"/>
  <c r="HQ244" i="23"/>
  <c r="GE244" i="23"/>
  <c r="HQ24" i="23"/>
  <c r="HQ25" i="23"/>
  <c r="HQ40" i="23"/>
  <c r="HQ41" i="23"/>
  <c r="GF52" i="23"/>
  <c r="HQ60" i="23"/>
  <c r="HQ67" i="23"/>
  <c r="HQ68" i="23"/>
  <c r="HQ75" i="23"/>
  <c r="HQ76" i="23"/>
  <c r="HQ83" i="23"/>
  <c r="HQ84" i="23"/>
  <c r="HQ91" i="23"/>
  <c r="HQ92" i="23"/>
  <c r="GE100" i="23"/>
  <c r="HQ100" i="23"/>
  <c r="HQ133" i="23"/>
  <c r="GE133" i="23"/>
  <c r="HQ162" i="23"/>
  <c r="GE162" i="23"/>
  <c r="GF202" i="23"/>
  <c r="GF210" i="23"/>
  <c r="GF214" i="23"/>
  <c r="GF220" i="23"/>
  <c r="GF248" i="23"/>
  <c r="GF270" i="23"/>
  <c r="GF278" i="23"/>
  <c r="GF284" i="23"/>
  <c r="GF288" i="23"/>
  <c r="HQ277" i="23"/>
  <c r="GE277" i="23"/>
  <c r="GF13" i="23"/>
  <c r="HQ20" i="23"/>
  <c r="HQ21" i="23"/>
  <c r="GF29" i="23"/>
  <c r="HQ36" i="23"/>
  <c r="HQ37" i="23"/>
  <c r="GF50" i="23"/>
  <c r="HQ51" i="23"/>
  <c r="HQ56" i="23"/>
  <c r="GF60" i="23"/>
  <c r="HQ61" i="23"/>
  <c r="HQ64" i="23"/>
  <c r="HQ77" i="23"/>
  <c r="GF81" i="23"/>
  <c r="HQ85" i="23"/>
  <c r="GF89" i="23"/>
  <c r="HQ93" i="23"/>
  <c r="HQ97" i="23"/>
  <c r="GE97" i="23"/>
  <c r="GF100" i="23"/>
  <c r="GF122" i="23"/>
  <c r="GF138" i="23"/>
  <c r="GF162" i="23"/>
  <c r="GF166" i="23"/>
  <c r="GF182" i="23"/>
  <c r="GE197" i="23"/>
  <c r="HQ201" i="23"/>
  <c r="GF201" i="23"/>
  <c r="GF260" i="23"/>
  <c r="GF274" i="23"/>
  <c r="GF292" i="23"/>
  <c r="GF300" i="23"/>
  <c r="GF302" i="23"/>
  <c r="HQ11" i="23"/>
  <c r="HQ16" i="23"/>
  <c r="HQ17" i="23"/>
  <c r="GE21" i="23"/>
  <c r="GF25" i="23"/>
  <c r="HQ27" i="23"/>
  <c r="HQ32" i="23"/>
  <c r="HQ33" i="23"/>
  <c r="GE37" i="23"/>
  <c r="GF41" i="23"/>
  <c r="HQ43" i="23"/>
  <c r="GE48" i="23"/>
  <c r="GE52" i="23"/>
  <c r="GF56" i="23"/>
  <c r="HQ57" i="23"/>
  <c r="GF64" i="23"/>
  <c r="HQ65" i="23"/>
  <c r="HQ73" i="23"/>
  <c r="GF96" i="23"/>
  <c r="HQ117" i="23"/>
  <c r="GE117" i="23"/>
  <c r="HQ137" i="23"/>
  <c r="GF137" i="23"/>
  <c r="GE145" i="23"/>
  <c r="HQ145" i="23"/>
  <c r="GF180" i="23"/>
  <c r="HQ255" i="23"/>
  <c r="GE255" i="23"/>
  <c r="HQ296" i="23"/>
  <c r="GE296" i="23"/>
  <c r="GF298" i="23"/>
  <c r="HQ116" i="23"/>
  <c r="HQ132" i="23"/>
  <c r="HQ143" i="23"/>
  <c r="HQ146" i="23"/>
  <c r="GF160" i="23"/>
  <c r="HQ161" i="23"/>
  <c r="GF176" i="23"/>
  <c r="HQ177" i="23"/>
  <c r="HQ178" i="23"/>
  <c r="HQ184" i="23"/>
  <c r="HQ196" i="23"/>
  <c r="HQ197" i="23"/>
  <c r="GF208" i="23"/>
  <c r="HQ222" i="23"/>
  <c r="HQ230" i="23"/>
  <c r="GE247" i="23"/>
  <c r="HQ250" i="23"/>
  <c r="HQ262" i="23"/>
  <c r="HQ276" i="23"/>
  <c r="GF280" i="23"/>
  <c r="GF290" i="23"/>
  <c r="GF296" i="23"/>
  <c r="HQ297" i="23"/>
  <c r="HQ304" i="23"/>
  <c r="HQ112" i="23"/>
  <c r="HQ128" i="23"/>
  <c r="GF148" i="23"/>
  <c r="GF152" i="23"/>
  <c r="GF156" i="23"/>
  <c r="HQ157" i="23"/>
  <c r="GF172" i="23"/>
  <c r="HQ173" i="23"/>
  <c r="HQ174" i="23"/>
  <c r="GF184" i="23"/>
  <c r="HQ187" i="23"/>
  <c r="GF188" i="23"/>
  <c r="HQ192" i="23"/>
  <c r="HQ193" i="23"/>
  <c r="GF236" i="23"/>
  <c r="HQ254" i="23"/>
  <c r="GF268" i="23"/>
  <c r="HQ270" i="23"/>
  <c r="GF272" i="23"/>
  <c r="HQ288" i="23"/>
  <c r="HQ293" i="23"/>
  <c r="GF306" i="23"/>
  <c r="HQ103" i="23"/>
  <c r="HQ105" i="23"/>
  <c r="HQ108" i="23"/>
  <c r="GE113" i="23"/>
  <c r="HQ119" i="23"/>
  <c r="HQ121" i="23"/>
  <c r="HQ124" i="23"/>
  <c r="HQ125" i="23"/>
  <c r="GE129" i="23"/>
  <c r="HQ135" i="23"/>
  <c r="HQ140" i="23"/>
  <c r="HQ141" i="23"/>
  <c r="GE146" i="23"/>
  <c r="GE158" i="23"/>
  <c r="HQ164" i="23"/>
  <c r="HQ166" i="23"/>
  <c r="GF168" i="23"/>
  <c r="HQ169" i="23"/>
  <c r="GE174" i="23"/>
  <c r="GF178" i="23"/>
  <c r="HQ180" i="23"/>
  <c r="HQ189" i="23"/>
  <c r="HQ199" i="23"/>
  <c r="HQ204" i="23"/>
  <c r="HQ205" i="23"/>
  <c r="HQ234" i="23"/>
  <c r="HQ235" i="23"/>
  <c r="GF238" i="23"/>
  <c r="HQ239" i="23"/>
  <c r="HQ240" i="23"/>
  <c r="GF242" i="23"/>
  <c r="HQ243" i="23"/>
  <c r="HQ251" i="23"/>
  <c r="HQ259" i="23"/>
  <c r="HQ261" i="23"/>
  <c r="HQ264" i="23"/>
  <c r="GF266" i="23"/>
  <c r="HQ267" i="23"/>
  <c r="GF276" i="23"/>
  <c r="HQ284" i="23"/>
  <c r="GF286" i="23"/>
  <c r="HQ291" i="23"/>
  <c r="HQ292" i="23"/>
  <c r="GF294" i="23"/>
  <c r="HQ300" i="23"/>
  <c r="HQ8" i="23"/>
  <c r="HQ10" i="23"/>
  <c r="HQ15" i="23"/>
  <c r="GM8" i="23"/>
  <c r="HR8" i="23"/>
  <c r="GE10" i="23"/>
  <c r="GM10" i="23"/>
  <c r="HR10" i="23"/>
  <c r="GE11" i="23"/>
  <c r="GM11" i="23"/>
  <c r="GF12" i="23"/>
  <c r="GN12" i="23"/>
  <c r="HQ14" i="23"/>
  <c r="GE15" i="23"/>
  <c r="GM15" i="23"/>
  <c r="HR15" i="23"/>
  <c r="GF16" i="23"/>
  <c r="GN16" i="23"/>
  <c r="HQ18" i="23"/>
  <c r="GE19" i="23"/>
  <c r="GM19" i="23"/>
  <c r="HR19" i="23"/>
  <c r="GF20" i="23"/>
  <c r="GN20" i="23"/>
  <c r="HQ22" i="23"/>
  <c r="GE23" i="23"/>
  <c r="GM23" i="23"/>
  <c r="HR23" i="23"/>
  <c r="GF24" i="23"/>
  <c r="GN24" i="23"/>
  <c r="HQ26" i="23"/>
  <c r="GE27" i="23"/>
  <c r="GM27" i="23"/>
  <c r="HR27" i="23"/>
  <c r="GF28" i="23"/>
  <c r="GN28" i="23"/>
  <c r="HQ30" i="23"/>
  <c r="GE31" i="23"/>
  <c r="GM31" i="23"/>
  <c r="HR31" i="23"/>
  <c r="GF32" i="23"/>
  <c r="GN32" i="23"/>
  <c r="HQ34" i="23"/>
  <c r="GE35" i="23"/>
  <c r="GM35" i="23"/>
  <c r="HR35" i="23"/>
  <c r="GF36" i="23"/>
  <c r="GN36" i="23"/>
  <c r="HQ38" i="23"/>
  <c r="GE39" i="23"/>
  <c r="GM39" i="23"/>
  <c r="HR39" i="23"/>
  <c r="GF40" i="23"/>
  <c r="GN40" i="23"/>
  <c r="HQ42" i="23"/>
  <c r="GE43" i="23"/>
  <c r="GM43" i="23"/>
  <c r="HR43" i="23"/>
  <c r="GF44" i="23"/>
  <c r="GN44" i="23"/>
  <c r="HQ45" i="23"/>
  <c r="HR45" i="23"/>
  <c r="GM45" i="23"/>
  <c r="HR46" i="23"/>
  <c r="GM46" i="23"/>
  <c r="HS8" i="23"/>
  <c r="GU9" i="23"/>
  <c r="GM14" i="23"/>
  <c r="HR14" i="23"/>
  <c r="GE18" i="23"/>
  <c r="GM18" i="23"/>
  <c r="HR18" i="23"/>
  <c r="GE22" i="23"/>
  <c r="GM22" i="23"/>
  <c r="HR22" i="23"/>
  <c r="GE26" i="23"/>
  <c r="GM26" i="23"/>
  <c r="HR26" i="23"/>
  <c r="GE30" i="23"/>
  <c r="GM30" i="23"/>
  <c r="HR30" i="23"/>
  <c r="GE34" i="23"/>
  <c r="GM34" i="23"/>
  <c r="HR34" i="23"/>
  <c r="GE38" i="23"/>
  <c r="GM38" i="23"/>
  <c r="HR38" i="23"/>
  <c r="GE42" i="23"/>
  <c r="GM42" i="23"/>
  <c r="HR42" i="23"/>
  <c r="GE50" i="23"/>
  <c r="HQ50" i="23"/>
  <c r="GE46" i="23"/>
  <c r="HQ46" i="23"/>
  <c r="HQ47" i="23"/>
  <c r="HR50" i="23"/>
  <c r="GM50" i="23"/>
  <c r="HR47" i="23"/>
  <c r="GE51" i="23"/>
  <c r="GM51" i="23"/>
  <c r="HR51" i="23"/>
  <c r="HQ54" i="23"/>
  <c r="GE55" i="23"/>
  <c r="GM55" i="23"/>
  <c r="HR55" i="23"/>
  <c r="HQ58" i="23"/>
  <c r="GE59" i="23"/>
  <c r="GM59" i="23"/>
  <c r="HR59" i="23"/>
  <c r="HQ62" i="23"/>
  <c r="GE63" i="23"/>
  <c r="GM63" i="23"/>
  <c r="HR63" i="23"/>
  <c r="HQ66" i="23"/>
  <c r="GE67" i="23"/>
  <c r="GM67" i="23"/>
  <c r="HR67" i="23"/>
  <c r="GF68" i="23"/>
  <c r="HQ70" i="23"/>
  <c r="GE71" i="23"/>
  <c r="GM71" i="23"/>
  <c r="HR71" i="23"/>
  <c r="GF72" i="23"/>
  <c r="HQ74" i="23"/>
  <c r="GE75" i="23"/>
  <c r="GM75" i="23"/>
  <c r="HR75" i="23"/>
  <c r="GF76" i="23"/>
  <c r="HQ78" i="23"/>
  <c r="GE79" i="23"/>
  <c r="GM79" i="23"/>
  <c r="HR79" i="23"/>
  <c r="GF80" i="23"/>
  <c r="HQ82" i="23"/>
  <c r="GE83" i="23"/>
  <c r="GM83" i="23"/>
  <c r="HR83" i="23"/>
  <c r="GF84" i="23"/>
  <c r="HQ86" i="23"/>
  <c r="GE87" i="23"/>
  <c r="GM87" i="23"/>
  <c r="HR87" i="23"/>
  <c r="GF88" i="23"/>
  <c r="HQ90" i="23"/>
  <c r="GE91" i="23"/>
  <c r="GM91" i="23"/>
  <c r="HR91" i="23"/>
  <c r="GF92" i="23"/>
  <c r="HQ94" i="23"/>
  <c r="GM95" i="23"/>
  <c r="HQ96" i="23"/>
  <c r="HR99" i="23"/>
  <c r="GM99" i="23"/>
  <c r="HQ49" i="23"/>
  <c r="GF51" i="23"/>
  <c r="HQ53" i="23"/>
  <c r="GE54" i="23"/>
  <c r="GM54" i="23"/>
  <c r="HR54" i="23"/>
  <c r="GF55" i="23"/>
  <c r="GE58" i="23"/>
  <c r="GM58" i="23"/>
  <c r="HR58" i="23"/>
  <c r="GF59" i="23"/>
  <c r="GE62" i="23"/>
  <c r="GM62" i="23"/>
  <c r="HR62" i="23"/>
  <c r="GF63" i="23"/>
  <c r="GE66" i="23"/>
  <c r="GM66" i="23"/>
  <c r="HR66" i="23"/>
  <c r="GF67" i="23"/>
  <c r="GE70" i="23"/>
  <c r="GM70" i="23"/>
  <c r="HR70" i="23"/>
  <c r="GF71" i="23"/>
  <c r="GE74" i="23"/>
  <c r="GM74" i="23"/>
  <c r="HR74" i="23"/>
  <c r="GF75" i="23"/>
  <c r="GE78" i="23"/>
  <c r="GM78" i="23"/>
  <c r="HR78" i="23"/>
  <c r="GF79" i="23"/>
  <c r="GE82" i="23"/>
  <c r="GM82" i="23"/>
  <c r="HR82" i="23"/>
  <c r="GF83" i="23"/>
  <c r="GE86" i="23"/>
  <c r="GM86" i="23"/>
  <c r="HR86" i="23"/>
  <c r="GF87" i="23"/>
  <c r="GE90" i="23"/>
  <c r="GM90" i="23"/>
  <c r="HR90" i="23"/>
  <c r="GF91" i="23"/>
  <c r="GE94" i="23"/>
  <c r="GM94" i="23"/>
  <c r="HR94" i="23"/>
  <c r="GM49" i="23"/>
  <c r="GM53" i="23"/>
  <c r="HQ95" i="23"/>
  <c r="HR95" i="23"/>
  <c r="HR100" i="23"/>
  <c r="HQ99" i="23"/>
  <c r="GE99" i="23"/>
  <c r="HQ98" i="23"/>
  <c r="HQ102" i="23"/>
  <c r="GE103" i="23"/>
  <c r="GM103" i="23"/>
  <c r="HR103" i="23"/>
  <c r="GF104" i="23"/>
  <c r="HQ106" i="23"/>
  <c r="GE107" i="23"/>
  <c r="GM107" i="23"/>
  <c r="HR107" i="23"/>
  <c r="GF108" i="23"/>
  <c r="HQ110" i="23"/>
  <c r="GE111" i="23"/>
  <c r="GM111" i="23"/>
  <c r="HR111" i="23"/>
  <c r="GF112" i="23"/>
  <c r="GN112" i="23"/>
  <c r="HQ114" i="23"/>
  <c r="GE115" i="23"/>
  <c r="GM115" i="23"/>
  <c r="HR115" i="23"/>
  <c r="GF116" i="23"/>
  <c r="GN116" i="23"/>
  <c r="HQ118" i="23"/>
  <c r="GE119" i="23"/>
  <c r="GM119" i="23"/>
  <c r="HR119" i="23"/>
  <c r="GF120" i="23"/>
  <c r="GN120" i="23"/>
  <c r="HQ122" i="23"/>
  <c r="GE123" i="23"/>
  <c r="GM123" i="23"/>
  <c r="HR123" i="23"/>
  <c r="GF124" i="23"/>
  <c r="GN124" i="23"/>
  <c r="HQ126" i="23"/>
  <c r="GE127" i="23"/>
  <c r="GM127" i="23"/>
  <c r="HR127" i="23"/>
  <c r="GF128" i="23"/>
  <c r="GN128" i="23"/>
  <c r="HQ130" i="23"/>
  <c r="GE131" i="23"/>
  <c r="GM131" i="23"/>
  <c r="HR131" i="23"/>
  <c r="GF132" i="23"/>
  <c r="GN132" i="23"/>
  <c r="HQ134" i="23"/>
  <c r="GE135" i="23"/>
  <c r="GM135" i="23"/>
  <c r="HR135" i="23"/>
  <c r="GF136" i="23"/>
  <c r="GN136" i="23"/>
  <c r="HQ138" i="23"/>
  <c r="GE139" i="23"/>
  <c r="GM139" i="23"/>
  <c r="HR139" i="23"/>
  <c r="GF140" i="23"/>
  <c r="GN140" i="23"/>
  <c r="HQ142" i="23"/>
  <c r="GE143" i="23"/>
  <c r="GM143" i="23"/>
  <c r="HR143" i="23"/>
  <c r="GF144" i="23"/>
  <c r="GN144" i="23"/>
  <c r="HR145" i="23"/>
  <c r="HQ152" i="23"/>
  <c r="GE152" i="23"/>
  <c r="HR153" i="23"/>
  <c r="GN153" i="23"/>
  <c r="HQ153" i="23"/>
  <c r="GE98" i="23"/>
  <c r="GM98" i="23"/>
  <c r="HR98" i="23"/>
  <c r="GE102" i="23"/>
  <c r="GM102" i="23"/>
  <c r="HR102" i="23"/>
  <c r="GE106" i="23"/>
  <c r="GM106" i="23"/>
  <c r="HR106" i="23"/>
  <c r="GE110" i="23"/>
  <c r="GM110" i="23"/>
  <c r="HR110" i="23"/>
  <c r="GE114" i="23"/>
  <c r="GM114" i="23"/>
  <c r="HR114" i="23"/>
  <c r="GE118" i="23"/>
  <c r="GM118" i="23"/>
  <c r="HR118" i="23"/>
  <c r="GE122" i="23"/>
  <c r="GM122" i="23"/>
  <c r="HR122" i="23"/>
  <c r="GE126" i="23"/>
  <c r="GM126" i="23"/>
  <c r="HR126" i="23"/>
  <c r="GE130" i="23"/>
  <c r="GM130" i="23"/>
  <c r="HR130" i="23"/>
  <c r="GE134" i="23"/>
  <c r="GM134" i="23"/>
  <c r="HR134" i="23"/>
  <c r="GE138" i="23"/>
  <c r="GM138" i="23"/>
  <c r="HR138" i="23"/>
  <c r="GE142" i="23"/>
  <c r="GM142" i="23"/>
  <c r="HR142" i="23"/>
  <c r="GF145" i="23"/>
  <c r="HQ148" i="23"/>
  <c r="GE148" i="23"/>
  <c r="HR149" i="23"/>
  <c r="GN149" i="23"/>
  <c r="HR152" i="23"/>
  <c r="GM152" i="23"/>
  <c r="HR148" i="23"/>
  <c r="GM148" i="23"/>
  <c r="GM100" i="23"/>
  <c r="HQ147" i="23"/>
  <c r="HQ151" i="23"/>
  <c r="HQ155" i="23"/>
  <c r="GE156" i="23"/>
  <c r="GM156" i="23"/>
  <c r="HR156" i="23"/>
  <c r="GF157" i="23"/>
  <c r="GN157" i="23"/>
  <c r="HQ159" i="23"/>
  <c r="GE160" i="23"/>
  <c r="GM160" i="23"/>
  <c r="HR160" i="23"/>
  <c r="GF161" i="23"/>
  <c r="GN161" i="23"/>
  <c r="HQ163" i="23"/>
  <c r="GE164" i="23"/>
  <c r="GM164" i="23"/>
  <c r="HR164" i="23"/>
  <c r="GF165" i="23"/>
  <c r="GN165" i="23"/>
  <c r="HQ167" i="23"/>
  <c r="GE168" i="23"/>
  <c r="GM168" i="23"/>
  <c r="HR168" i="23"/>
  <c r="GF169" i="23"/>
  <c r="GN169" i="23"/>
  <c r="HQ171" i="23"/>
  <c r="GE172" i="23"/>
  <c r="GM172" i="23"/>
  <c r="HR172" i="23"/>
  <c r="GF173" i="23"/>
  <c r="GN173" i="23"/>
  <c r="HQ175" i="23"/>
  <c r="GE176" i="23"/>
  <c r="GM176" i="23"/>
  <c r="HR176" i="23"/>
  <c r="GF177" i="23"/>
  <c r="GN177" i="23"/>
  <c r="HQ179" i="23"/>
  <c r="GE180" i="23"/>
  <c r="GM180" i="23"/>
  <c r="HR180" i="23"/>
  <c r="GF181" i="23"/>
  <c r="GN181" i="23"/>
  <c r="HQ182" i="23"/>
  <c r="GM184" i="23"/>
  <c r="HR184" i="23"/>
  <c r="GE186" i="23"/>
  <c r="HQ186" i="23"/>
  <c r="HQ188" i="23"/>
  <c r="GE147" i="23"/>
  <c r="GM147" i="23"/>
  <c r="HR147" i="23"/>
  <c r="GE151" i="23"/>
  <c r="GM151" i="23"/>
  <c r="HR151" i="23"/>
  <c r="GE155" i="23"/>
  <c r="GM155" i="23"/>
  <c r="HR155" i="23"/>
  <c r="GE159" i="23"/>
  <c r="GM159" i="23"/>
  <c r="HR159" i="23"/>
  <c r="GE163" i="23"/>
  <c r="GM163" i="23"/>
  <c r="HR163" i="23"/>
  <c r="GE167" i="23"/>
  <c r="GM167" i="23"/>
  <c r="HR167" i="23"/>
  <c r="GE171" i="23"/>
  <c r="GM171" i="23"/>
  <c r="HR171" i="23"/>
  <c r="GE175" i="23"/>
  <c r="GM175" i="23"/>
  <c r="HR175" i="23"/>
  <c r="GE179" i="23"/>
  <c r="GM179" i="23"/>
  <c r="HR179" i="23"/>
  <c r="GM182" i="23"/>
  <c r="HR182" i="23"/>
  <c r="HR183" i="23"/>
  <c r="GM183" i="23"/>
  <c r="GE184" i="23"/>
  <c r="HQ183" i="23"/>
  <c r="HR186" i="23"/>
  <c r="GM186" i="23"/>
  <c r="HR187" i="23"/>
  <c r="GM187" i="23"/>
  <c r="HR188" i="23"/>
  <c r="GN188" i="23"/>
  <c r="HQ190" i="23"/>
  <c r="GE191" i="23"/>
  <c r="GM191" i="23"/>
  <c r="HR191" i="23"/>
  <c r="GF192" i="23"/>
  <c r="GN192" i="23"/>
  <c r="HQ194" i="23"/>
  <c r="GE195" i="23"/>
  <c r="GM195" i="23"/>
  <c r="HR195" i="23"/>
  <c r="GF196" i="23"/>
  <c r="GN196" i="23"/>
  <c r="HQ198" i="23"/>
  <c r="GE199" i="23"/>
  <c r="GM199" i="23"/>
  <c r="HR199" i="23"/>
  <c r="GF200" i="23"/>
  <c r="GN200" i="23"/>
  <c r="HQ202" i="23"/>
  <c r="GE203" i="23"/>
  <c r="GM203" i="23"/>
  <c r="HR203" i="23"/>
  <c r="GF204" i="23"/>
  <c r="HQ206" i="23"/>
  <c r="GE207" i="23"/>
  <c r="GM207" i="23"/>
  <c r="HR207" i="23"/>
  <c r="HQ210" i="23"/>
  <c r="GE211" i="23"/>
  <c r="GM211" i="23"/>
  <c r="HR213" i="23"/>
  <c r="GM213" i="23"/>
  <c r="HQ214" i="23"/>
  <c r="GE190" i="23"/>
  <c r="GM190" i="23"/>
  <c r="HR190" i="23"/>
  <c r="GE194" i="23"/>
  <c r="GM194" i="23"/>
  <c r="HR194" i="23"/>
  <c r="GE198" i="23"/>
  <c r="GM198" i="23"/>
  <c r="HR198" i="23"/>
  <c r="GE202" i="23"/>
  <c r="GM202" i="23"/>
  <c r="HR202" i="23"/>
  <c r="GE206" i="23"/>
  <c r="GM206" i="23"/>
  <c r="HR206" i="23"/>
  <c r="HQ209" i="23"/>
  <c r="GE210" i="23"/>
  <c r="GM210" i="23"/>
  <c r="HR210" i="23"/>
  <c r="HQ208" i="23"/>
  <c r="HR209" i="23"/>
  <c r="HQ211" i="23"/>
  <c r="HQ213" i="23"/>
  <c r="GE213" i="23"/>
  <c r="GM208" i="23"/>
  <c r="HQ212" i="23"/>
  <c r="HQ216" i="23"/>
  <c r="GE217" i="23"/>
  <c r="GM217" i="23"/>
  <c r="HR217" i="23"/>
  <c r="GF218" i="23"/>
  <c r="HQ220" i="23"/>
  <c r="GE221" i="23"/>
  <c r="GM221" i="23"/>
  <c r="HR221" i="23"/>
  <c r="GF222" i="23"/>
  <c r="HQ224" i="23"/>
  <c r="GE225" i="23"/>
  <c r="GM225" i="23"/>
  <c r="HR225" i="23"/>
  <c r="GF226" i="23"/>
  <c r="HQ228" i="23"/>
  <c r="GE229" i="23"/>
  <c r="GM229" i="23"/>
  <c r="HR229" i="23"/>
  <c r="GF230" i="23"/>
  <c r="HQ232" i="23"/>
  <c r="GE233" i="23"/>
  <c r="GM233" i="23"/>
  <c r="HR233" i="23"/>
  <c r="GF234" i="23"/>
  <c r="HQ236" i="23"/>
  <c r="HQ215" i="23"/>
  <c r="HQ219" i="23"/>
  <c r="HQ223" i="23"/>
  <c r="HQ227" i="23"/>
  <c r="HQ231" i="23"/>
  <c r="GE237" i="23"/>
  <c r="HQ237" i="23"/>
  <c r="HR237" i="23"/>
  <c r="GM237" i="23"/>
  <c r="GE241" i="23"/>
  <c r="HQ241" i="23"/>
  <c r="GM214" i="23"/>
  <c r="GM218" i="23"/>
  <c r="GM222" i="23"/>
  <c r="GM226" i="23"/>
  <c r="GM230" i="23"/>
  <c r="GM234" i="23"/>
  <c r="GF235" i="23"/>
  <c r="HR241" i="23"/>
  <c r="GM241" i="23"/>
  <c r="HQ242" i="23"/>
  <c r="GE238" i="23"/>
  <c r="GM238" i="23"/>
  <c r="HR238" i="23"/>
  <c r="GE242" i="23"/>
  <c r="GM242" i="23"/>
  <c r="HR242" i="23"/>
  <c r="HQ245" i="23"/>
  <c r="GE246" i="23"/>
  <c r="GM246" i="23"/>
  <c r="HR246" i="23"/>
  <c r="HQ249" i="23"/>
  <c r="GE250" i="23"/>
  <c r="GM250" i="23"/>
  <c r="HR250" i="23"/>
  <c r="HQ253" i="23"/>
  <c r="GE254" i="23"/>
  <c r="GM254" i="23"/>
  <c r="HR254" i="23"/>
  <c r="HQ257" i="23"/>
  <c r="HR258" i="23"/>
  <c r="HR260" i="23"/>
  <c r="GM260" i="23"/>
  <c r="GE265" i="23"/>
  <c r="HQ265" i="23"/>
  <c r="GN266" i="23"/>
  <c r="HR266" i="23"/>
  <c r="HQ266" i="23"/>
  <c r="GE245" i="23"/>
  <c r="GM245" i="23"/>
  <c r="HR245" i="23"/>
  <c r="GF246" i="23"/>
  <c r="HQ248" i="23"/>
  <c r="GE249" i="23"/>
  <c r="GM249" i="23"/>
  <c r="HR249" i="23"/>
  <c r="GF250" i="23"/>
  <c r="HQ252" i="23"/>
  <c r="GE253" i="23"/>
  <c r="GM253" i="23"/>
  <c r="HR253" i="23"/>
  <c r="GF254" i="23"/>
  <c r="HQ256" i="23"/>
  <c r="GE257" i="23"/>
  <c r="GM257" i="23"/>
  <c r="HR257" i="23"/>
  <c r="GF258" i="23"/>
  <c r="HQ260" i="23"/>
  <c r="HR265" i="23"/>
  <c r="GM265" i="23"/>
  <c r="GM248" i="23"/>
  <c r="GM252" i="23"/>
  <c r="GM256" i="23"/>
  <c r="HQ269" i="23"/>
  <c r="HQ271" i="23"/>
  <c r="GE271" i="23"/>
  <c r="HR275" i="23"/>
  <c r="GM275" i="23"/>
  <c r="HR276" i="23"/>
  <c r="GM276" i="23"/>
  <c r="HQ279" i="23"/>
  <c r="GE279" i="23"/>
  <c r="HQ268" i="23"/>
  <c r="GN283" i="23"/>
  <c r="HR283" i="23"/>
  <c r="GM264" i="23"/>
  <c r="GM268" i="23"/>
  <c r="HR271" i="23"/>
  <c r="GM271" i="23"/>
  <c r="HR272" i="23"/>
  <c r="GM272" i="23"/>
  <c r="HQ273" i="23"/>
  <c r="HQ275" i="23"/>
  <c r="GE275" i="23"/>
  <c r="HR279" i="23"/>
  <c r="GM279" i="23"/>
  <c r="HR280" i="23"/>
  <c r="GM280" i="23"/>
  <c r="HQ281" i="23"/>
  <c r="HQ272" i="23"/>
  <c r="HR273" i="23"/>
  <c r="HQ280" i="23"/>
  <c r="HR281" i="23"/>
  <c r="HQ274" i="23"/>
  <c r="HQ278" i="23"/>
  <c r="GN282" i="23"/>
  <c r="HQ283" i="23"/>
  <c r="HQ286" i="23"/>
  <c r="HR287" i="23"/>
  <c r="HQ290" i="23"/>
  <c r="HR291" i="23"/>
  <c r="HR293" i="23"/>
  <c r="HR294" i="23"/>
  <c r="GM294" i="23"/>
  <c r="GF303" i="23"/>
  <c r="HQ303" i="23"/>
  <c r="HQ285" i="23"/>
  <c r="GE286" i="23"/>
  <c r="GM286" i="23"/>
  <c r="HR286" i="23"/>
  <c r="GF287" i="23"/>
  <c r="HQ289" i="23"/>
  <c r="GE290" i="23"/>
  <c r="GM290" i="23"/>
  <c r="HR290" i="23"/>
  <c r="GE302" i="23"/>
  <c r="HQ302" i="23"/>
  <c r="GM285" i="23"/>
  <c r="GM289" i="23"/>
  <c r="GE293" i="23"/>
  <c r="GM293" i="23"/>
  <c r="HQ294" i="23"/>
  <c r="GE298" i="23"/>
  <c r="HQ298" i="23"/>
  <c r="HQ299" i="23"/>
  <c r="HR302" i="23"/>
  <c r="GM302" i="23"/>
  <c r="HQ295" i="23"/>
  <c r="HR298" i="23"/>
  <c r="GM298" i="23"/>
  <c r="HQ307" i="23"/>
  <c r="GE295" i="23"/>
  <c r="GM295" i="23"/>
  <c r="HR295" i="23"/>
  <c r="GE299" i="23"/>
  <c r="GM299" i="23"/>
  <c r="HR299" i="23"/>
  <c r="GE303" i="23"/>
  <c r="GM303" i="23"/>
  <c r="HR303" i="23"/>
  <c r="HQ306" i="23"/>
  <c r="HR307" i="23"/>
  <c r="GM297" i="23"/>
  <c r="GM301" i="23"/>
  <c r="GM305" i="23"/>
  <c r="N303" i="30"/>
  <c r="M303" i="30"/>
  <c r="L303" i="30"/>
  <c r="N302" i="30"/>
  <c r="M302" i="30"/>
  <c r="L302" i="30"/>
  <c r="N301" i="30"/>
  <c r="M301" i="30"/>
  <c r="L301" i="30"/>
  <c r="N300" i="30"/>
  <c r="M300" i="30"/>
  <c r="L300" i="30"/>
  <c r="N299" i="30"/>
  <c r="M299" i="30"/>
  <c r="L299" i="30"/>
  <c r="N298" i="30"/>
  <c r="M298" i="30"/>
  <c r="L298" i="30"/>
  <c r="N297" i="30"/>
  <c r="M297" i="30"/>
  <c r="L297" i="30"/>
  <c r="N296" i="30"/>
  <c r="M296" i="30"/>
  <c r="L296" i="30"/>
  <c r="N295" i="30"/>
  <c r="M295" i="30"/>
  <c r="L295" i="30"/>
  <c r="N294" i="30"/>
  <c r="M294" i="30"/>
  <c r="L294" i="30"/>
  <c r="N293" i="30"/>
  <c r="M293" i="30"/>
  <c r="L293" i="30"/>
  <c r="N292" i="30"/>
  <c r="M292" i="30"/>
  <c r="L292" i="30"/>
  <c r="N291" i="30"/>
  <c r="M291" i="30"/>
  <c r="L291" i="30"/>
  <c r="N290" i="30"/>
  <c r="M290" i="30"/>
  <c r="L290" i="30"/>
  <c r="N289" i="30"/>
  <c r="M289" i="30"/>
  <c r="L289" i="30"/>
  <c r="N288" i="30"/>
  <c r="M288" i="30"/>
  <c r="L288" i="30"/>
  <c r="N287" i="30"/>
  <c r="M287" i="30"/>
  <c r="L287" i="30"/>
  <c r="N286" i="30"/>
  <c r="M286" i="30"/>
  <c r="L286" i="30"/>
  <c r="N285" i="30"/>
  <c r="M285" i="30"/>
  <c r="L285" i="30"/>
  <c r="N284" i="30"/>
  <c r="M284" i="30"/>
  <c r="L284" i="30"/>
  <c r="N283" i="30"/>
  <c r="M283" i="30"/>
  <c r="L283" i="30"/>
  <c r="N282" i="30"/>
  <c r="M282" i="30"/>
  <c r="L282" i="30"/>
  <c r="N281" i="30"/>
  <c r="M281" i="30"/>
  <c r="L281" i="30"/>
  <c r="N280" i="30"/>
  <c r="M280" i="30"/>
  <c r="L280" i="30"/>
  <c r="N279" i="30"/>
  <c r="M279" i="30"/>
  <c r="L279" i="30"/>
  <c r="N278" i="30"/>
  <c r="M278" i="30"/>
  <c r="L278" i="30"/>
  <c r="N277" i="30"/>
  <c r="M277" i="30"/>
  <c r="L277" i="30"/>
  <c r="N276" i="30"/>
  <c r="M276" i="30"/>
  <c r="L276" i="30"/>
  <c r="N275" i="30"/>
  <c r="M275" i="30"/>
  <c r="L275" i="30"/>
  <c r="N274" i="30"/>
  <c r="M274" i="30"/>
  <c r="L274" i="30"/>
  <c r="N273" i="30"/>
  <c r="M273" i="30"/>
  <c r="L273" i="30"/>
  <c r="N272" i="30"/>
  <c r="M272" i="30"/>
  <c r="L272" i="30"/>
  <c r="N271" i="30"/>
  <c r="M271" i="30"/>
  <c r="L271" i="30"/>
  <c r="N270" i="30"/>
  <c r="M270" i="30"/>
  <c r="L270" i="30"/>
  <c r="N269" i="30"/>
  <c r="M269" i="30"/>
  <c r="L269" i="30"/>
  <c r="N268" i="30"/>
  <c r="M268" i="30"/>
  <c r="L268" i="30"/>
  <c r="N267" i="30"/>
  <c r="M267" i="30"/>
  <c r="L267" i="30"/>
  <c r="N266" i="30"/>
  <c r="M266" i="30"/>
  <c r="L266" i="30"/>
  <c r="N265" i="30"/>
  <c r="M265" i="30"/>
  <c r="L265" i="30"/>
  <c r="N264" i="30"/>
  <c r="M264" i="30"/>
  <c r="L264" i="30"/>
  <c r="N263" i="30"/>
  <c r="M263" i="30"/>
  <c r="L263" i="30"/>
  <c r="N262" i="30"/>
  <c r="M262" i="30"/>
  <c r="L262" i="30"/>
  <c r="N261" i="30"/>
  <c r="M261" i="30"/>
  <c r="L261" i="30"/>
  <c r="N260" i="30"/>
  <c r="M260" i="30"/>
  <c r="L260" i="30"/>
  <c r="N259" i="30"/>
  <c r="M259" i="30"/>
  <c r="L259" i="30"/>
  <c r="N258" i="30"/>
  <c r="M258" i="30"/>
  <c r="L258" i="30"/>
  <c r="N257" i="30"/>
  <c r="M257" i="30"/>
  <c r="L257" i="30"/>
  <c r="N256" i="30"/>
  <c r="M256" i="30"/>
  <c r="L256" i="30"/>
  <c r="N255" i="30"/>
  <c r="M255" i="30"/>
  <c r="L255" i="30"/>
  <c r="N254" i="30"/>
  <c r="M254" i="30"/>
  <c r="L254" i="30"/>
  <c r="N253" i="30"/>
  <c r="M253" i="30"/>
  <c r="L253" i="30"/>
  <c r="N252" i="30"/>
  <c r="M252" i="30"/>
  <c r="L252" i="30"/>
  <c r="N251" i="30"/>
  <c r="M251" i="30"/>
  <c r="L251" i="30"/>
  <c r="N250" i="30"/>
  <c r="M250" i="30"/>
  <c r="L250" i="30"/>
  <c r="N249" i="30"/>
  <c r="M249" i="30"/>
  <c r="L249" i="30"/>
  <c r="N248" i="30"/>
  <c r="M248" i="30"/>
  <c r="L248" i="30"/>
  <c r="N247" i="30"/>
  <c r="M247" i="30"/>
  <c r="L247" i="30"/>
  <c r="N246" i="30"/>
  <c r="M246" i="30"/>
  <c r="L246" i="30"/>
  <c r="N245" i="30"/>
  <c r="M245" i="30"/>
  <c r="L245" i="30"/>
  <c r="N244" i="30"/>
  <c r="M244" i="30"/>
  <c r="L244" i="30"/>
  <c r="N243" i="30"/>
  <c r="M243" i="30"/>
  <c r="L243" i="30"/>
  <c r="N242" i="30"/>
  <c r="M242" i="30"/>
  <c r="L242" i="30"/>
  <c r="N241" i="30"/>
  <c r="M241" i="30"/>
  <c r="L241" i="30"/>
  <c r="N240" i="30"/>
  <c r="M240" i="30"/>
  <c r="L240" i="30"/>
  <c r="N239" i="30"/>
  <c r="M239" i="30"/>
  <c r="L239" i="30"/>
  <c r="N238" i="30"/>
  <c r="M238" i="30"/>
  <c r="L238" i="30"/>
  <c r="N237" i="30"/>
  <c r="M237" i="30"/>
  <c r="L237" i="30"/>
  <c r="N236" i="30"/>
  <c r="M236" i="30"/>
  <c r="L236" i="30"/>
  <c r="N235" i="30"/>
  <c r="M235" i="30"/>
  <c r="L235" i="30"/>
  <c r="N234" i="30"/>
  <c r="M234" i="30"/>
  <c r="L234" i="30"/>
  <c r="N233" i="30"/>
  <c r="M233" i="30"/>
  <c r="L233" i="30"/>
  <c r="N232" i="30"/>
  <c r="M232" i="30"/>
  <c r="L232" i="30"/>
  <c r="N231" i="30"/>
  <c r="M231" i="30"/>
  <c r="L231" i="30"/>
  <c r="N230" i="30"/>
  <c r="M230" i="30"/>
  <c r="L230" i="30"/>
  <c r="N229" i="30"/>
  <c r="M229" i="30"/>
  <c r="L229" i="30"/>
  <c r="N228" i="30"/>
  <c r="M228" i="30"/>
  <c r="L228" i="30"/>
  <c r="N227" i="30"/>
  <c r="M227" i="30"/>
  <c r="L227" i="30"/>
  <c r="N226" i="30"/>
  <c r="M226" i="30"/>
  <c r="L226" i="30"/>
  <c r="N225" i="30"/>
  <c r="M225" i="30"/>
  <c r="L225" i="30"/>
  <c r="N224" i="30"/>
  <c r="M224" i="30"/>
  <c r="L224" i="30"/>
  <c r="N223" i="30"/>
  <c r="M223" i="30"/>
  <c r="L223" i="30"/>
  <c r="N222" i="30"/>
  <c r="M222" i="30"/>
  <c r="L222" i="30"/>
  <c r="N221" i="30"/>
  <c r="M221" i="30"/>
  <c r="L221" i="30"/>
  <c r="N220" i="30"/>
  <c r="M220" i="30"/>
  <c r="L220" i="30"/>
  <c r="N219" i="30"/>
  <c r="M219" i="30"/>
  <c r="L219" i="30"/>
  <c r="N218" i="30"/>
  <c r="M218" i="30"/>
  <c r="L218" i="30"/>
  <c r="N217" i="30"/>
  <c r="M217" i="30"/>
  <c r="L217" i="30"/>
  <c r="N216" i="30"/>
  <c r="M216" i="30"/>
  <c r="L216" i="30"/>
  <c r="N215" i="30"/>
  <c r="M215" i="30"/>
  <c r="L215" i="30"/>
  <c r="N214" i="30"/>
  <c r="M214" i="30"/>
  <c r="L214" i="30"/>
  <c r="N213" i="30"/>
  <c r="M213" i="30"/>
  <c r="L213" i="30"/>
  <c r="N212" i="30"/>
  <c r="M212" i="30"/>
  <c r="L212" i="30"/>
  <c r="N211" i="30"/>
  <c r="M211" i="30"/>
  <c r="L211" i="30"/>
  <c r="N210" i="30"/>
  <c r="M210" i="30"/>
  <c r="L210" i="30"/>
  <c r="N209" i="30"/>
  <c r="M209" i="30"/>
  <c r="L209" i="30"/>
  <c r="N208" i="30"/>
  <c r="M208" i="30"/>
  <c r="L208" i="30"/>
  <c r="N207" i="30"/>
  <c r="M207" i="30"/>
  <c r="L207" i="30"/>
  <c r="N206" i="30"/>
  <c r="M206" i="30"/>
  <c r="L206" i="30"/>
  <c r="N205" i="30"/>
  <c r="M205" i="30"/>
  <c r="L205" i="30"/>
  <c r="N204" i="30"/>
  <c r="M204" i="30"/>
  <c r="L204" i="30"/>
  <c r="N203" i="30"/>
  <c r="M203" i="30"/>
  <c r="L203" i="30"/>
  <c r="N202" i="30"/>
  <c r="M202" i="30"/>
  <c r="L202" i="30"/>
  <c r="N201" i="30"/>
  <c r="M201" i="30"/>
  <c r="L201" i="30"/>
  <c r="N200" i="30"/>
  <c r="M200" i="30"/>
  <c r="L200" i="30"/>
  <c r="N199" i="30"/>
  <c r="M199" i="30"/>
  <c r="L199" i="30"/>
  <c r="N198" i="30"/>
  <c r="M198" i="30"/>
  <c r="L198" i="30"/>
  <c r="N197" i="30"/>
  <c r="M197" i="30"/>
  <c r="L197" i="30"/>
  <c r="N196" i="30"/>
  <c r="M196" i="30"/>
  <c r="L196" i="30"/>
  <c r="N195" i="30"/>
  <c r="M195" i="30"/>
  <c r="L195" i="30"/>
  <c r="N194" i="30"/>
  <c r="M194" i="30"/>
  <c r="L194" i="30"/>
  <c r="N193" i="30"/>
  <c r="M193" i="30"/>
  <c r="L193" i="30"/>
  <c r="N192" i="30"/>
  <c r="M192" i="30"/>
  <c r="L192" i="30"/>
  <c r="N191" i="30"/>
  <c r="M191" i="30"/>
  <c r="L191" i="30"/>
  <c r="N190" i="30"/>
  <c r="M190" i="30"/>
  <c r="L190" i="30"/>
  <c r="N189" i="30"/>
  <c r="M189" i="30"/>
  <c r="L189" i="30"/>
  <c r="N188" i="30"/>
  <c r="M188" i="30"/>
  <c r="L188" i="30"/>
  <c r="N187" i="30"/>
  <c r="M187" i="30"/>
  <c r="L187" i="30"/>
  <c r="N186" i="30"/>
  <c r="M186" i="30"/>
  <c r="L186" i="30"/>
  <c r="N185" i="30"/>
  <c r="M185" i="30"/>
  <c r="L185" i="30"/>
  <c r="N184" i="30"/>
  <c r="M184" i="30"/>
  <c r="L184" i="30"/>
  <c r="N183" i="30"/>
  <c r="M183" i="30"/>
  <c r="L183" i="30"/>
  <c r="N182" i="30"/>
  <c r="M182" i="30"/>
  <c r="L182" i="30"/>
  <c r="N181" i="30"/>
  <c r="M181" i="30"/>
  <c r="L181" i="30"/>
  <c r="N180" i="30"/>
  <c r="M180" i="30"/>
  <c r="L180" i="30"/>
  <c r="N179" i="30"/>
  <c r="M179" i="30"/>
  <c r="L179" i="30"/>
  <c r="N178" i="30"/>
  <c r="M178" i="30"/>
  <c r="L178" i="30"/>
  <c r="N177" i="30"/>
  <c r="M177" i="30"/>
  <c r="L177" i="30"/>
  <c r="N176" i="30"/>
  <c r="M176" i="30"/>
  <c r="L176" i="30"/>
  <c r="N175" i="30"/>
  <c r="M175" i="30"/>
  <c r="L175" i="30"/>
  <c r="N174" i="30"/>
  <c r="M174" i="30"/>
  <c r="L174" i="30"/>
  <c r="N173" i="30"/>
  <c r="M173" i="30"/>
  <c r="L173" i="30"/>
  <c r="N172" i="30"/>
  <c r="M172" i="30"/>
  <c r="L172" i="30"/>
  <c r="N171" i="30"/>
  <c r="M171" i="30"/>
  <c r="L171" i="30"/>
  <c r="N170" i="30"/>
  <c r="M170" i="30"/>
  <c r="L170" i="30"/>
  <c r="N169" i="30"/>
  <c r="M169" i="30"/>
  <c r="L169" i="30"/>
  <c r="N168" i="30"/>
  <c r="M168" i="30"/>
  <c r="L168" i="30"/>
  <c r="N167" i="30"/>
  <c r="M167" i="30"/>
  <c r="L167" i="30"/>
  <c r="N166" i="30"/>
  <c r="M166" i="30"/>
  <c r="L166" i="30"/>
  <c r="N165" i="30"/>
  <c r="M165" i="30"/>
  <c r="L165" i="30"/>
  <c r="N164" i="30"/>
  <c r="M164" i="30"/>
  <c r="L164" i="30"/>
  <c r="N163" i="30"/>
  <c r="M163" i="30"/>
  <c r="L163" i="30"/>
  <c r="N162" i="30"/>
  <c r="M162" i="30"/>
  <c r="L162" i="30"/>
  <c r="N161" i="30"/>
  <c r="M161" i="30"/>
  <c r="L161" i="30"/>
  <c r="N160" i="30"/>
  <c r="M160" i="30"/>
  <c r="L160" i="30"/>
  <c r="N159" i="30"/>
  <c r="M159" i="30"/>
  <c r="L159" i="30"/>
  <c r="N158" i="30"/>
  <c r="M158" i="30"/>
  <c r="L158" i="30"/>
  <c r="N157" i="30"/>
  <c r="M157" i="30"/>
  <c r="L157" i="30"/>
  <c r="N156" i="30"/>
  <c r="M156" i="30"/>
  <c r="L156" i="30"/>
  <c r="N155" i="30"/>
  <c r="M155" i="30"/>
  <c r="L155" i="30"/>
  <c r="N154" i="30"/>
  <c r="M154" i="30"/>
  <c r="L154" i="30"/>
  <c r="N153" i="30"/>
  <c r="M153" i="30"/>
  <c r="L153" i="30"/>
  <c r="N152" i="30"/>
  <c r="M152" i="30"/>
  <c r="L152" i="30"/>
  <c r="N151" i="30"/>
  <c r="M151" i="30"/>
  <c r="L151" i="30"/>
  <c r="N150" i="30"/>
  <c r="M150" i="30"/>
  <c r="L150" i="30"/>
  <c r="N149" i="30"/>
  <c r="M149" i="30"/>
  <c r="L149" i="30"/>
  <c r="N148" i="30"/>
  <c r="M148" i="30"/>
  <c r="L148" i="30"/>
  <c r="N147" i="30"/>
  <c r="M147" i="30"/>
  <c r="L147" i="30"/>
  <c r="N146" i="30"/>
  <c r="M146" i="30"/>
  <c r="L146" i="30"/>
  <c r="N145" i="30"/>
  <c r="M145" i="30"/>
  <c r="L145" i="30"/>
  <c r="N144" i="30"/>
  <c r="M144" i="30"/>
  <c r="L144" i="30"/>
  <c r="N143" i="30"/>
  <c r="M143" i="30"/>
  <c r="L143" i="30"/>
  <c r="N142" i="30"/>
  <c r="M142" i="30"/>
  <c r="L142" i="30"/>
  <c r="N141" i="30"/>
  <c r="M141" i="30"/>
  <c r="L141" i="30"/>
  <c r="N140" i="30"/>
  <c r="M140" i="30"/>
  <c r="L140" i="30"/>
  <c r="N139" i="30"/>
  <c r="M139" i="30"/>
  <c r="L139" i="30"/>
  <c r="N138" i="30"/>
  <c r="M138" i="30"/>
  <c r="L138" i="30"/>
  <c r="N137" i="30"/>
  <c r="M137" i="30"/>
  <c r="L137" i="30"/>
  <c r="N136" i="30"/>
  <c r="M136" i="30"/>
  <c r="L136" i="30"/>
  <c r="N135" i="30"/>
  <c r="M135" i="30"/>
  <c r="L135" i="30"/>
  <c r="N134" i="30"/>
  <c r="M134" i="30"/>
  <c r="L134" i="30"/>
  <c r="N133" i="30"/>
  <c r="M133" i="30"/>
  <c r="L133" i="30"/>
  <c r="N132" i="30"/>
  <c r="M132" i="30"/>
  <c r="L132" i="30"/>
  <c r="N131" i="30"/>
  <c r="M131" i="30"/>
  <c r="L131" i="30"/>
  <c r="N130" i="30"/>
  <c r="M130" i="30"/>
  <c r="L130" i="30"/>
  <c r="N129" i="30"/>
  <c r="M129" i="30"/>
  <c r="L129" i="30"/>
  <c r="N128" i="30"/>
  <c r="M128" i="30"/>
  <c r="L128" i="30"/>
  <c r="N127" i="30"/>
  <c r="M127" i="30"/>
  <c r="L127" i="30"/>
  <c r="N126" i="30"/>
  <c r="M126" i="30"/>
  <c r="L126" i="30"/>
  <c r="N125" i="30"/>
  <c r="M125" i="30"/>
  <c r="L125" i="30"/>
  <c r="N124" i="30"/>
  <c r="M124" i="30"/>
  <c r="L124" i="30"/>
  <c r="N123" i="30"/>
  <c r="M123" i="30"/>
  <c r="L123" i="30"/>
  <c r="N122" i="30"/>
  <c r="M122" i="30"/>
  <c r="L122" i="30"/>
  <c r="N121" i="30"/>
  <c r="M121" i="30"/>
  <c r="L121" i="30"/>
  <c r="N120" i="30"/>
  <c r="M120" i="30"/>
  <c r="L120" i="30"/>
  <c r="N119" i="30"/>
  <c r="M119" i="30"/>
  <c r="L119" i="30"/>
  <c r="N118" i="30"/>
  <c r="M118" i="30"/>
  <c r="L118" i="30"/>
  <c r="N117" i="30"/>
  <c r="M117" i="30"/>
  <c r="L117" i="30"/>
  <c r="N116" i="30"/>
  <c r="M116" i="30"/>
  <c r="L116" i="30"/>
  <c r="N115" i="30"/>
  <c r="M115" i="30"/>
  <c r="L115" i="30"/>
  <c r="N114" i="30"/>
  <c r="M114" i="30"/>
  <c r="L114" i="30"/>
  <c r="N113" i="30"/>
  <c r="M113" i="30"/>
  <c r="L113" i="30"/>
  <c r="N112" i="30"/>
  <c r="M112" i="30"/>
  <c r="L112" i="30"/>
  <c r="N111" i="30"/>
  <c r="M111" i="30"/>
  <c r="L111" i="30"/>
  <c r="N110" i="30"/>
  <c r="M110" i="30"/>
  <c r="L110" i="30"/>
  <c r="N109" i="30"/>
  <c r="M109" i="30"/>
  <c r="L109" i="30"/>
  <c r="N108" i="30"/>
  <c r="M108" i="30"/>
  <c r="L108" i="30"/>
  <c r="N107" i="30"/>
  <c r="M107" i="30"/>
  <c r="L107" i="30"/>
  <c r="N106" i="30"/>
  <c r="M106" i="30"/>
  <c r="L106" i="30"/>
  <c r="N105" i="30"/>
  <c r="M105" i="30"/>
  <c r="L105" i="30"/>
  <c r="N104" i="30"/>
  <c r="M104" i="30"/>
  <c r="L104" i="30"/>
  <c r="N103" i="30"/>
  <c r="M103" i="30"/>
  <c r="L103" i="30"/>
  <c r="N102" i="30"/>
  <c r="M102" i="30"/>
  <c r="L102" i="30"/>
  <c r="N101" i="30"/>
  <c r="M101" i="30"/>
  <c r="L101" i="30"/>
  <c r="N100" i="30"/>
  <c r="M100" i="30"/>
  <c r="L100" i="30"/>
  <c r="N99" i="30"/>
  <c r="M99" i="30"/>
  <c r="L99" i="30"/>
  <c r="N98" i="30"/>
  <c r="M98" i="30"/>
  <c r="L98" i="30"/>
  <c r="N97" i="30"/>
  <c r="M97" i="30"/>
  <c r="L97" i="30"/>
  <c r="N96" i="30"/>
  <c r="M96" i="30"/>
  <c r="L96" i="30"/>
  <c r="N95" i="30"/>
  <c r="M95" i="30"/>
  <c r="L95" i="30"/>
  <c r="N94" i="30"/>
  <c r="M94" i="30"/>
  <c r="L94" i="30"/>
  <c r="N93" i="30"/>
  <c r="M93" i="30"/>
  <c r="L93" i="30"/>
  <c r="N92" i="30"/>
  <c r="M92" i="30"/>
  <c r="L92" i="30"/>
  <c r="N91" i="30"/>
  <c r="M91" i="30"/>
  <c r="L91" i="30"/>
  <c r="N90" i="30"/>
  <c r="M90" i="30"/>
  <c r="L90" i="30"/>
  <c r="N89" i="30"/>
  <c r="M89" i="30"/>
  <c r="L89" i="30"/>
  <c r="N88" i="30"/>
  <c r="M88" i="30"/>
  <c r="L88" i="30"/>
  <c r="N87" i="30"/>
  <c r="M87" i="30"/>
  <c r="L87" i="30"/>
  <c r="N86" i="30"/>
  <c r="M86" i="30"/>
  <c r="L86" i="30"/>
  <c r="N85" i="30"/>
  <c r="M85" i="30"/>
  <c r="L85" i="30"/>
  <c r="N84" i="30"/>
  <c r="M84" i="30"/>
  <c r="L84" i="30"/>
  <c r="N83" i="30"/>
  <c r="M83" i="30"/>
  <c r="L83" i="30"/>
  <c r="N82" i="30"/>
  <c r="M82" i="30"/>
  <c r="L82" i="30"/>
  <c r="N81" i="30"/>
  <c r="M81" i="30"/>
  <c r="L81" i="30"/>
  <c r="N80" i="30"/>
  <c r="M80" i="30"/>
  <c r="L80" i="30"/>
  <c r="N79" i="30"/>
  <c r="M79" i="30"/>
  <c r="L79" i="30"/>
  <c r="N78" i="30"/>
  <c r="M78" i="30"/>
  <c r="L78" i="30"/>
  <c r="N77" i="30"/>
  <c r="M77" i="30"/>
  <c r="L77" i="30"/>
  <c r="N76" i="30"/>
  <c r="M76" i="30"/>
  <c r="L76" i="30"/>
  <c r="N75" i="30"/>
  <c r="M75" i="30"/>
  <c r="L75" i="30"/>
  <c r="N74" i="30"/>
  <c r="M74" i="30"/>
  <c r="L74" i="30"/>
  <c r="N73" i="30"/>
  <c r="M73" i="30"/>
  <c r="L73" i="30"/>
  <c r="N72" i="30"/>
  <c r="M72" i="30"/>
  <c r="L72" i="30"/>
  <c r="N71" i="30"/>
  <c r="M71" i="30"/>
  <c r="L71" i="30"/>
  <c r="N70" i="30"/>
  <c r="M70" i="30"/>
  <c r="L70" i="30"/>
  <c r="N69" i="30"/>
  <c r="M69" i="30"/>
  <c r="L69" i="30"/>
  <c r="N68" i="30"/>
  <c r="M68" i="30"/>
  <c r="L68" i="30"/>
  <c r="N67" i="30"/>
  <c r="M67" i="30"/>
  <c r="L67" i="30"/>
  <c r="N66" i="30"/>
  <c r="M66" i="30"/>
  <c r="L66" i="30"/>
  <c r="N65" i="30"/>
  <c r="M65" i="30"/>
  <c r="L65" i="30"/>
  <c r="N64" i="30"/>
  <c r="M64" i="30"/>
  <c r="L64" i="30"/>
  <c r="N63" i="30"/>
  <c r="M63" i="30"/>
  <c r="L63" i="30"/>
  <c r="N62" i="30"/>
  <c r="M62" i="30"/>
  <c r="L62" i="30"/>
  <c r="N61" i="30"/>
  <c r="M61" i="30"/>
  <c r="L61" i="30"/>
  <c r="N60" i="30"/>
  <c r="M60" i="30"/>
  <c r="L60" i="30"/>
  <c r="N59" i="30"/>
  <c r="M59" i="30"/>
  <c r="L59" i="30"/>
  <c r="N58" i="30"/>
  <c r="M58" i="30"/>
  <c r="L58" i="30"/>
  <c r="N57" i="30"/>
  <c r="M57" i="30"/>
  <c r="L57" i="30"/>
  <c r="N56" i="30"/>
  <c r="M56" i="30"/>
  <c r="L56" i="30"/>
  <c r="N55" i="30"/>
  <c r="M55" i="30"/>
  <c r="L55" i="30"/>
  <c r="N54" i="30"/>
  <c r="M54" i="30"/>
  <c r="L54" i="30"/>
  <c r="N53" i="30"/>
  <c r="M53" i="30"/>
  <c r="L53" i="30"/>
  <c r="N52" i="30"/>
  <c r="M52" i="30"/>
  <c r="L52" i="30"/>
  <c r="N51" i="30"/>
  <c r="M51" i="30"/>
  <c r="L51" i="30"/>
  <c r="N50" i="30"/>
  <c r="M50" i="30"/>
  <c r="L50" i="30"/>
  <c r="N49" i="30"/>
  <c r="M49" i="30"/>
  <c r="L49" i="30"/>
  <c r="N48" i="30"/>
  <c r="M48" i="30"/>
  <c r="L48" i="30"/>
  <c r="N47" i="30"/>
  <c r="M47" i="30"/>
  <c r="L47" i="30"/>
  <c r="N46" i="30"/>
  <c r="M46" i="30"/>
  <c r="L46" i="30"/>
  <c r="N45" i="30"/>
  <c r="M45" i="30"/>
  <c r="L45" i="30"/>
  <c r="N44" i="30"/>
  <c r="M44" i="30"/>
  <c r="L44" i="30"/>
  <c r="N43" i="30"/>
  <c r="M43" i="30"/>
  <c r="L43" i="30"/>
  <c r="N42" i="30"/>
  <c r="M42" i="30"/>
  <c r="L42" i="30"/>
  <c r="N41" i="30"/>
  <c r="M41" i="30"/>
  <c r="L41" i="30"/>
  <c r="N40" i="30"/>
  <c r="M40" i="30"/>
  <c r="L40" i="30"/>
  <c r="N39" i="30"/>
  <c r="M39" i="30"/>
  <c r="L39" i="30"/>
  <c r="N38" i="30"/>
  <c r="M38" i="30"/>
  <c r="L38" i="30"/>
  <c r="N37" i="30"/>
  <c r="M37" i="30"/>
  <c r="L37" i="30"/>
  <c r="N36" i="30"/>
  <c r="M36" i="30"/>
  <c r="L36" i="30"/>
  <c r="N35" i="30"/>
  <c r="M35" i="30"/>
  <c r="L35" i="30"/>
  <c r="N34" i="30"/>
  <c r="M34" i="30"/>
  <c r="L34" i="30"/>
  <c r="N33" i="30"/>
  <c r="M33" i="30"/>
  <c r="L33" i="30"/>
  <c r="N32" i="30"/>
  <c r="M32" i="30"/>
  <c r="L32" i="30"/>
  <c r="N31" i="30"/>
  <c r="M31" i="30"/>
  <c r="L31" i="30"/>
  <c r="N30" i="30"/>
  <c r="M30" i="30"/>
  <c r="L30" i="30"/>
  <c r="N29" i="30"/>
  <c r="M29" i="30"/>
  <c r="L29" i="30"/>
  <c r="N28" i="30"/>
  <c r="M28" i="30"/>
  <c r="L28" i="30"/>
  <c r="N27" i="30"/>
  <c r="M27" i="30"/>
  <c r="L27" i="30"/>
  <c r="N26" i="30"/>
  <c r="M26" i="30"/>
  <c r="L26" i="30"/>
  <c r="N25" i="30"/>
  <c r="M25" i="30"/>
  <c r="L25" i="30"/>
  <c r="N24" i="30"/>
  <c r="M24" i="30"/>
  <c r="L24" i="30"/>
  <c r="N23" i="30"/>
  <c r="M23" i="30"/>
  <c r="L23" i="30"/>
  <c r="N22" i="30"/>
  <c r="M22" i="30"/>
  <c r="L22" i="30"/>
  <c r="N21" i="30"/>
  <c r="M21" i="30"/>
  <c r="L21" i="30"/>
  <c r="N20" i="30"/>
  <c r="M20" i="30"/>
  <c r="L20" i="30"/>
  <c r="N19" i="30"/>
  <c r="M19" i="30"/>
  <c r="L19" i="30"/>
  <c r="N18" i="30"/>
  <c r="M18" i="30"/>
  <c r="L18" i="30"/>
  <c r="N17" i="30"/>
  <c r="M17" i="30"/>
  <c r="L17" i="30"/>
  <c r="N16" i="30"/>
  <c r="M16" i="30"/>
  <c r="L16" i="30"/>
  <c r="N15" i="30"/>
  <c r="M15" i="30"/>
  <c r="L15" i="30"/>
  <c r="N14" i="30"/>
  <c r="M14" i="30"/>
  <c r="L14" i="30"/>
  <c r="N13" i="30"/>
  <c r="M13" i="30"/>
  <c r="L13" i="30"/>
  <c r="N12" i="30"/>
  <c r="M12" i="30"/>
  <c r="L12" i="30"/>
  <c r="B12" i="30"/>
  <c r="N11" i="30"/>
  <c r="M11" i="30"/>
  <c r="L11" i="30"/>
  <c r="B11" i="30"/>
  <c r="B17" i="30" s="1"/>
  <c r="N10" i="30"/>
  <c r="M10" i="30"/>
  <c r="L10" i="30"/>
  <c r="B10" i="30"/>
  <c r="N9" i="30"/>
  <c r="M9" i="30"/>
  <c r="L9" i="30"/>
  <c r="B9" i="30"/>
  <c r="N8" i="30"/>
  <c r="M8" i="30"/>
  <c r="L8" i="30"/>
  <c r="B8" i="30"/>
  <c r="N7" i="30"/>
  <c r="M7" i="30"/>
  <c r="L7" i="30"/>
  <c r="N6" i="30"/>
  <c r="M6" i="30"/>
  <c r="L6" i="30"/>
  <c r="N5" i="30"/>
  <c r="M5" i="30"/>
  <c r="L5" i="30"/>
  <c r="N4" i="30"/>
  <c r="M4" i="30"/>
  <c r="L4" i="30"/>
  <c r="AF332" i="29"/>
  <c r="AF331" i="29"/>
  <c r="AF330" i="29"/>
  <c r="AF329" i="29"/>
  <c r="AF328" i="29"/>
  <c r="AF327" i="29"/>
  <c r="AF326" i="29"/>
  <c r="AF325" i="29"/>
  <c r="AF324" i="29"/>
  <c r="AF323" i="29"/>
  <c r="AF322" i="29"/>
  <c r="AF321" i="29"/>
  <c r="AF320" i="29"/>
  <c r="AF319" i="29"/>
  <c r="AF318" i="29"/>
  <c r="AF317" i="29"/>
  <c r="AF316" i="29"/>
  <c r="AF315" i="29"/>
  <c r="AF314" i="29"/>
  <c r="AF313" i="29"/>
  <c r="AF312" i="29"/>
  <c r="AF311" i="29"/>
  <c r="AF310" i="29"/>
  <c r="AF309" i="29"/>
  <c r="AF308" i="29"/>
  <c r="AF307" i="29"/>
  <c r="AF306" i="29"/>
  <c r="AF305" i="29"/>
  <c r="AF304" i="29"/>
  <c r="AF303" i="29"/>
  <c r="AF302" i="29"/>
  <c r="AF301" i="29"/>
  <c r="AF300" i="29"/>
  <c r="AF299" i="29"/>
  <c r="AF298" i="29"/>
  <c r="AF297" i="29"/>
  <c r="AF296" i="29"/>
  <c r="AF295" i="29"/>
  <c r="AF294" i="29"/>
  <c r="AF293" i="29"/>
  <c r="AF292" i="29"/>
  <c r="AF291" i="29"/>
  <c r="AF290" i="29"/>
  <c r="AF289" i="29"/>
  <c r="AF288" i="29"/>
  <c r="AF287" i="29"/>
  <c r="AF286" i="29"/>
  <c r="AF285" i="29"/>
  <c r="AF284" i="29"/>
  <c r="AF283" i="29"/>
  <c r="AF282" i="29"/>
  <c r="AF281" i="29"/>
  <c r="AF280" i="29"/>
  <c r="AF279" i="29"/>
  <c r="AF278" i="29"/>
  <c r="AF277" i="29"/>
  <c r="AF276" i="29"/>
  <c r="AF275" i="29"/>
  <c r="AF274" i="29"/>
  <c r="AF273" i="29"/>
  <c r="AF272" i="29"/>
  <c r="AF271" i="29"/>
  <c r="AF270" i="29"/>
  <c r="AF269" i="29"/>
  <c r="AF268" i="29"/>
  <c r="AF267" i="29"/>
  <c r="AF266" i="29"/>
  <c r="AF265" i="29"/>
  <c r="AF264" i="29"/>
  <c r="AF263" i="29"/>
  <c r="AF262" i="29"/>
  <c r="AF261" i="29"/>
  <c r="AF260" i="29"/>
  <c r="AF259" i="29"/>
  <c r="AF258" i="29"/>
  <c r="AF257" i="29"/>
  <c r="AF256" i="29"/>
  <c r="AF255" i="29"/>
  <c r="AF254" i="29"/>
  <c r="AF253" i="29"/>
  <c r="AF252" i="29"/>
  <c r="AF251" i="29"/>
  <c r="AF250" i="29"/>
  <c r="AF249" i="29"/>
  <c r="AF248" i="29"/>
  <c r="AF247" i="29"/>
  <c r="AF246" i="29"/>
  <c r="AF245" i="29"/>
  <c r="AF244" i="29"/>
  <c r="AF243" i="29"/>
  <c r="AF242" i="29"/>
  <c r="AF241" i="29"/>
  <c r="AF240" i="29"/>
  <c r="AF239" i="29"/>
  <c r="AF238" i="29"/>
  <c r="AF237" i="29"/>
  <c r="AF236" i="29"/>
  <c r="AF235" i="29"/>
  <c r="AF234" i="29"/>
  <c r="AF233" i="29"/>
  <c r="AF232" i="29"/>
  <c r="AF231" i="29"/>
  <c r="AF230" i="29"/>
  <c r="AF229" i="29"/>
  <c r="AF228" i="29"/>
  <c r="AF227" i="29"/>
  <c r="AF226" i="29"/>
  <c r="AF225" i="29"/>
  <c r="AF224" i="29"/>
  <c r="AF223" i="29"/>
  <c r="AF222" i="29"/>
  <c r="AF221" i="29"/>
  <c r="AF220" i="29"/>
  <c r="AF219" i="29"/>
  <c r="AF218" i="29"/>
  <c r="AF217" i="29"/>
  <c r="AF216" i="29"/>
  <c r="AF215" i="29"/>
  <c r="AF214" i="29"/>
  <c r="AF213" i="29"/>
  <c r="AF212" i="29"/>
  <c r="AF211" i="29"/>
  <c r="AF210" i="29"/>
  <c r="AF209" i="29"/>
  <c r="AF208" i="29"/>
  <c r="AF207" i="29"/>
  <c r="AF206" i="29"/>
  <c r="AF205" i="29"/>
  <c r="AF204" i="29"/>
  <c r="AF203" i="29"/>
  <c r="AF202" i="29"/>
  <c r="AF201" i="29"/>
  <c r="AF200" i="29"/>
  <c r="AF199" i="29"/>
  <c r="AF198" i="29"/>
  <c r="AF197" i="29"/>
  <c r="AF196" i="29"/>
  <c r="AF195" i="29"/>
  <c r="AF194" i="29"/>
  <c r="AF193" i="29"/>
  <c r="AF192" i="29"/>
  <c r="AF191" i="29"/>
  <c r="AF190" i="29"/>
  <c r="AF189" i="29"/>
  <c r="AF188" i="29"/>
  <c r="AF187" i="29"/>
  <c r="AF186" i="29"/>
  <c r="AF185" i="29"/>
  <c r="AF184" i="29"/>
  <c r="AF183" i="29"/>
  <c r="AF182" i="29"/>
  <c r="AF181" i="29"/>
  <c r="AF180" i="29"/>
  <c r="AF179" i="29"/>
  <c r="AF178" i="29"/>
  <c r="AF177" i="29"/>
  <c r="AF176" i="29"/>
  <c r="AF175" i="29"/>
  <c r="AF174" i="29"/>
  <c r="AF173" i="29"/>
  <c r="AF172" i="29"/>
  <c r="AF171" i="29"/>
  <c r="AF170" i="29"/>
  <c r="AF169" i="29"/>
  <c r="AF168" i="29"/>
  <c r="AF167" i="29"/>
  <c r="AF166" i="29"/>
  <c r="AF165" i="29"/>
  <c r="AF164" i="29"/>
  <c r="AF163" i="29"/>
  <c r="AF162" i="29"/>
  <c r="AF161" i="29"/>
  <c r="AF160" i="29"/>
  <c r="AF159" i="29"/>
  <c r="AF158" i="29"/>
  <c r="AF157" i="29"/>
  <c r="AF156" i="29"/>
  <c r="AF155" i="29"/>
  <c r="AF154" i="29"/>
  <c r="AF153" i="29"/>
  <c r="AF152" i="29"/>
  <c r="AF151" i="29"/>
  <c r="AF150" i="29"/>
  <c r="AF149" i="29"/>
  <c r="AF148" i="29"/>
  <c r="AF147" i="29"/>
  <c r="AF146" i="29"/>
  <c r="AF145" i="29"/>
  <c r="AF144" i="29"/>
  <c r="AF143" i="29"/>
  <c r="AF142" i="29"/>
  <c r="AF141" i="29"/>
  <c r="AF140" i="29"/>
  <c r="AF139" i="29"/>
  <c r="AF138" i="29"/>
  <c r="AF137" i="29"/>
  <c r="AF136" i="29"/>
  <c r="AF135" i="29"/>
  <c r="AF134" i="29"/>
  <c r="AF133" i="29"/>
  <c r="AF132" i="29"/>
  <c r="AF131" i="29"/>
  <c r="AF130" i="29"/>
  <c r="AF129" i="29"/>
  <c r="AF128" i="29"/>
  <c r="AF127" i="29"/>
  <c r="AF126" i="29"/>
  <c r="AF125" i="29"/>
  <c r="AF124" i="29"/>
  <c r="AF123" i="29"/>
  <c r="AF122" i="29"/>
  <c r="AF121" i="29"/>
  <c r="AF120" i="29"/>
  <c r="AF119" i="29"/>
  <c r="AF118" i="29"/>
  <c r="AF117" i="29"/>
  <c r="AF116" i="29"/>
  <c r="AF115" i="29"/>
  <c r="AF114" i="29"/>
  <c r="AF113" i="29"/>
  <c r="AF112" i="29"/>
  <c r="AF111" i="29"/>
  <c r="AF110" i="29"/>
  <c r="AF109" i="29"/>
  <c r="AF108" i="29"/>
  <c r="AF107" i="29"/>
  <c r="AF106" i="29"/>
  <c r="AF105" i="29"/>
  <c r="AF104" i="29"/>
  <c r="AF103" i="29"/>
  <c r="AF102" i="29"/>
  <c r="AF101" i="29"/>
  <c r="AF100" i="29"/>
  <c r="AF99" i="29"/>
  <c r="AF98" i="29"/>
  <c r="AF97" i="29"/>
  <c r="AF96" i="29"/>
  <c r="AF95" i="29"/>
  <c r="AF94" i="29"/>
  <c r="AF93" i="29"/>
  <c r="AF92" i="29"/>
  <c r="AF91" i="29"/>
  <c r="AF90" i="29"/>
  <c r="AF89" i="29"/>
  <c r="AF88" i="29"/>
  <c r="AF87" i="29"/>
  <c r="AF86" i="29"/>
  <c r="AF85" i="29"/>
  <c r="AF84" i="29"/>
  <c r="AF83" i="29"/>
  <c r="AF82" i="29"/>
  <c r="AF81" i="29"/>
  <c r="AF80" i="29"/>
  <c r="AF79" i="29"/>
  <c r="AF78" i="29"/>
  <c r="AF77" i="29"/>
  <c r="AF76" i="29"/>
  <c r="AF75" i="29"/>
  <c r="AF74" i="29"/>
  <c r="AF73" i="29"/>
  <c r="AF72" i="29"/>
  <c r="AF71" i="29"/>
  <c r="AF70" i="29"/>
  <c r="AF69" i="29"/>
  <c r="AF68" i="29"/>
  <c r="AF67" i="29"/>
  <c r="AF66" i="29"/>
  <c r="AF65" i="29"/>
  <c r="AF64" i="29"/>
  <c r="AF63" i="29"/>
  <c r="AF62" i="29"/>
  <c r="AF61" i="29"/>
  <c r="AF60" i="29"/>
  <c r="AF59" i="29"/>
  <c r="AF58" i="29"/>
  <c r="AF57" i="29"/>
  <c r="AF56" i="29"/>
  <c r="AF55" i="29"/>
  <c r="AF54" i="29"/>
  <c r="AF53" i="29"/>
  <c r="AF52" i="29"/>
  <c r="AF51" i="29"/>
  <c r="AF50" i="29"/>
  <c r="AF49" i="29"/>
  <c r="AF48" i="29"/>
  <c r="AF47" i="29"/>
  <c r="AF46" i="29"/>
  <c r="AF45" i="29"/>
  <c r="AF44" i="29"/>
  <c r="AF43" i="29"/>
  <c r="C43" i="29"/>
  <c r="B43" i="29"/>
  <c r="AF42" i="29"/>
  <c r="AF41" i="29"/>
  <c r="AF40" i="29"/>
  <c r="AF39" i="29"/>
  <c r="AF38" i="29"/>
  <c r="AF37" i="29"/>
  <c r="AF36" i="29"/>
  <c r="AF35" i="29"/>
  <c r="AF34" i="29"/>
  <c r="AF33" i="29"/>
  <c r="O20" i="29"/>
  <c r="N20" i="29"/>
  <c r="O19" i="29"/>
  <c r="N19" i="29"/>
  <c r="D43" i="29" l="1"/>
  <c r="Q22" i="29" s="1"/>
  <c r="P22" i="29" s="1"/>
  <c r="B20" i="30"/>
  <c r="B21" i="30" s="1"/>
  <c r="B18" i="30"/>
  <c r="C17" i="30"/>
  <c r="D17" i="30"/>
  <c r="Q19" i="29"/>
  <c r="P19" i="29" s="1"/>
  <c r="DQ8" i="23"/>
  <c r="DQ9" i="23"/>
  <c r="DR9" i="23"/>
  <c r="DQ10" i="23"/>
  <c r="DR10" i="23"/>
  <c r="DQ11" i="23"/>
  <c r="DR11" i="23"/>
  <c r="DQ12" i="23"/>
  <c r="DR12" i="23"/>
  <c r="DQ13" i="23"/>
  <c r="DR13" i="23"/>
  <c r="DQ14" i="23"/>
  <c r="DR14" i="23"/>
  <c r="DQ15" i="23"/>
  <c r="DR15" i="23"/>
  <c r="DQ16" i="23"/>
  <c r="DR16" i="23"/>
  <c r="DQ17" i="23"/>
  <c r="DR17" i="23"/>
  <c r="DQ18" i="23"/>
  <c r="DR18" i="23"/>
  <c r="DQ19" i="23"/>
  <c r="DR19" i="23"/>
  <c r="DQ20" i="23"/>
  <c r="DR20" i="23"/>
  <c r="DQ21" i="23"/>
  <c r="DR21" i="23"/>
  <c r="DQ22" i="23"/>
  <c r="DR22" i="23"/>
  <c r="DQ23" i="23"/>
  <c r="DR23" i="23"/>
  <c r="DQ24" i="23"/>
  <c r="DR24" i="23"/>
  <c r="DQ25" i="23"/>
  <c r="DR25" i="23"/>
  <c r="DQ26" i="23"/>
  <c r="DR26" i="23"/>
  <c r="DQ27" i="23"/>
  <c r="DR27" i="23"/>
  <c r="DQ28" i="23"/>
  <c r="DR28" i="23"/>
  <c r="DQ29" i="23"/>
  <c r="DR29" i="23"/>
  <c r="DQ30" i="23"/>
  <c r="DR30" i="23"/>
  <c r="DQ31" i="23"/>
  <c r="DR31" i="23"/>
  <c r="DQ32" i="23"/>
  <c r="DR32" i="23"/>
  <c r="DQ33" i="23"/>
  <c r="DR33" i="23"/>
  <c r="DQ34" i="23"/>
  <c r="DR34" i="23"/>
  <c r="DQ35" i="23"/>
  <c r="DR35" i="23"/>
  <c r="DQ36" i="23"/>
  <c r="DR36" i="23"/>
  <c r="DQ37" i="23"/>
  <c r="DR37" i="23"/>
  <c r="DQ38" i="23"/>
  <c r="DR38" i="23"/>
  <c r="DQ39" i="23"/>
  <c r="DR39" i="23"/>
  <c r="DQ40" i="23"/>
  <c r="DR40" i="23"/>
  <c r="DQ41" i="23"/>
  <c r="DR41" i="23"/>
  <c r="DQ42" i="23"/>
  <c r="DR42" i="23"/>
  <c r="DQ43" i="23"/>
  <c r="DR43" i="23"/>
  <c r="DQ44" i="23"/>
  <c r="DR44" i="23"/>
  <c r="DQ45" i="23"/>
  <c r="DR45" i="23"/>
  <c r="DQ46" i="23"/>
  <c r="DR46" i="23"/>
  <c r="DQ47" i="23"/>
  <c r="DR47" i="23"/>
  <c r="DQ48" i="23"/>
  <c r="DR48" i="23"/>
  <c r="DQ49" i="23"/>
  <c r="DR49" i="23"/>
  <c r="DQ50" i="23"/>
  <c r="DR50" i="23"/>
  <c r="DQ51" i="23"/>
  <c r="DR51" i="23"/>
  <c r="DQ52" i="23"/>
  <c r="DR52" i="23"/>
  <c r="DQ53" i="23"/>
  <c r="DR53" i="23"/>
  <c r="DQ54" i="23"/>
  <c r="DR54" i="23"/>
  <c r="DQ55" i="23"/>
  <c r="DR55" i="23"/>
  <c r="DQ56" i="23"/>
  <c r="DR56" i="23"/>
  <c r="DQ57" i="23"/>
  <c r="DR57" i="23"/>
  <c r="DQ58" i="23"/>
  <c r="DR58" i="23"/>
  <c r="DQ59" i="23"/>
  <c r="DR59" i="23"/>
  <c r="DQ60" i="23"/>
  <c r="DR60" i="23"/>
  <c r="DQ61" i="23"/>
  <c r="DR61" i="23"/>
  <c r="DQ62" i="23"/>
  <c r="DR62" i="23"/>
  <c r="DQ63" i="23"/>
  <c r="DR63" i="23"/>
  <c r="DQ64" i="23"/>
  <c r="DR64" i="23"/>
  <c r="DQ65" i="23"/>
  <c r="DR65" i="23"/>
  <c r="DQ66" i="23"/>
  <c r="DR66" i="23"/>
  <c r="DQ67" i="23"/>
  <c r="DR67" i="23"/>
  <c r="DQ68" i="23"/>
  <c r="DR68" i="23"/>
  <c r="DQ69" i="23"/>
  <c r="DR69" i="23"/>
  <c r="DQ70" i="23"/>
  <c r="DR70" i="23"/>
  <c r="DQ71" i="23"/>
  <c r="DR71" i="23"/>
  <c r="DQ72" i="23"/>
  <c r="DR72" i="23"/>
  <c r="DQ73" i="23"/>
  <c r="DR73" i="23"/>
  <c r="DQ74" i="23"/>
  <c r="DR74" i="23"/>
  <c r="DQ75" i="23"/>
  <c r="DR75" i="23"/>
  <c r="DQ76" i="23"/>
  <c r="DR76" i="23"/>
  <c r="DQ77" i="23"/>
  <c r="DR77" i="23"/>
  <c r="DQ78" i="23"/>
  <c r="DR78" i="23"/>
  <c r="DQ79" i="23"/>
  <c r="DR79" i="23"/>
  <c r="DQ80" i="23"/>
  <c r="DR80" i="23"/>
  <c r="DQ81" i="23"/>
  <c r="DR81" i="23"/>
  <c r="DQ82" i="23"/>
  <c r="DR82" i="23"/>
  <c r="DQ83" i="23"/>
  <c r="DR83" i="23"/>
  <c r="DQ84" i="23"/>
  <c r="DR84" i="23"/>
  <c r="DQ85" i="23"/>
  <c r="DR85" i="23"/>
  <c r="DQ86" i="23"/>
  <c r="DR86" i="23"/>
  <c r="DQ87" i="23"/>
  <c r="DR87" i="23"/>
  <c r="DQ88" i="23"/>
  <c r="DR88" i="23"/>
  <c r="DQ89" i="23"/>
  <c r="DR89" i="23"/>
  <c r="DQ90" i="23"/>
  <c r="DR90" i="23"/>
  <c r="DQ91" i="23"/>
  <c r="DR91" i="23"/>
  <c r="DQ92" i="23"/>
  <c r="DR92" i="23"/>
  <c r="DQ93" i="23"/>
  <c r="DR93" i="23"/>
  <c r="DQ94" i="23"/>
  <c r="DR94" i="23"/>
  <c r="DQ95" i="23"/>
  <c r="DR95" i="23"/>
  <c r="DQ96" i="23"/>
  <c r="DR96" i="23"/>
  <c r="DQ97" i="23"/>
  <c r="DR97" i="23"/>
  <c r="DQ98" i="23"/>
  <c r="DR98" i="23"/>
  <c r="DQ99" i="23"/>
  <c r="DR99" i="23"/>
  <c r="DQ100" i="23"/>
  <c r="DR100" i="23"/>
  <c r="DQ101" i="23"/>
  <c r="DR101" i="23"/>
  <c r="DQ102" i="23"/>
  <c r="DR102" i="23"/>
  <c r="DQ103" i="23"/>
  <c r="DR103" i="23"/>
  <c r="DQ104" i="23"/>
  <c r="DR104" i="23"/>
  <c r="DQ105" i="23"/>
  <c r="DR105" i="23"/>
  <c r="DQ106" i="23"/>
  <c r="DR106" i="23"/>
  <c r="DQ107" i="23"/>
  <c r="DR107" i="23"/>
  <c r="DQ108" i="23"/>
  <c r="DR108" i="23"/>
  <c r="DQ109" i="23"/>
  <c r="DR109" i="23"/>
  <c r="DQ110" i="23"/>
  <c r="DR110" i="23"/>
  <c r="DQ111" i="23"/>
  <c r="DR111" i="23"/>
  <c r="DQ112" i="23"/>
  <c r="DR112" i="23"/>
  <c r="DQ113" i="23"/>
  <c r="DR113" i="23"/>
  <c r="DQ114" i="23"/>
  <c r="DR114" i="23"/>
  <c r="DQ115" i="23"/>
  <c r="DR115" i="23"/>
  <c r="DQ116" i="23"/>
  <c r="DR116" i="23"/>
  <c r="DQ117" i="23"/>
  <c r="DR117" i="23"/>
  <c r="DQ118" i="23"/>
  <c r="DR118" i="23"/>
  <c r="DQ119" i="23"/>
  <c r="DR119" i="23"/>
  <c r="DQ120" i="23"/>
  <c r="DR120" i="23"/>
  <c r="DQ121" i="23"/>
  <c r="DR121" i="23"/>
  <c r="DQ122" i="23"/>
  <c r="DR122" i="23"/>
  <c r="DQ123" i="23"/>
  <c r="DR123" i="23"/>
  <c r="DQ124" i="23"/>
  <c r="DR124" i="23"/>
  <c r="DQ125" i="23"/>
  <c r="DR125" i="23"/>
  <c r="DQ126" i="23"/>
  <c r="DR126" i="23"/>
  <c r="DQ127" i="23"/>
  <c r="DR127" i="23"/>
  <c r="DQ128" i="23"/>
  <c r="DR128" i="23"/>
  <c r="DQ129" i="23"/>
  <c r="DR129" i="23"/>
  <c r="DQ130" i="23"/>
  <c r="DR130" i="23"/>
  <c r="DQ131" i="23"/>
  <c r="DR131" i="23"/>
  <c r="DQ132" i="23"/>
  <c r="DR132" i="23"/>
  <c r="DQ133" i="23"/>
  <c r="DR133" i="23"/>
  <c r="DQ134" i="23"/>
  <c r="DR134" i="23"/>
  <c r="DQ135" i="23"/>
  <c r="DR135" i="23"/>
  <c r="DQ136" i="23"/>
  <c r="DR136" i="23"/>
  <c r="DQ137" i="23"/>
  <c r="DR137" i="23"/>
  <c r="DQ138" i="23"/>
  <c r="DR138" i="23"/>
  <c r="DQ139" i="23"/>
  <c r="DR139" i="23"/>
  <c r="DQ140" i="23"/>
  <c r="DR140" i="23"/>
  <c r="DQ141" i="23"/>
  <c r="DR141" i="23"/>
  <c r="DQ142" i="23"/>
  <c r="DR142" i="23"/>
  <c r="DQ143" i="23"/>
  <c r="DR143" i="23"/>
  <c r="DQ144" i="23"/>
  <c r="DR144" i="23"/>
  <c r="DQ145" i="23"/>
  <c r="DR145" i="23"/>
  <c r="DQ146" i="23"/>
  <c r="DR146" i="23"/>
  <c r="DQ147" i="23"/>
  <c r="DR147" i="23"/>
  <c r="DQ148" i="23"/>
  <c r="DR148" i="23"/>
  <c r="DQ149" i="23"/>
  <c r="DR149" i="23"/>
  <c r="DQ150" i="23"/>
  <c r="DR150" i="23"/>
  <c r="DQ151" i="23"/>
  <c r="DR151" i="23"/>
  <c r="DQ152" i="23"/>
  <c r="DR152" i="23"/>
  <c r="DQ153" i="23"/>
  <c r="DR153" i="23"/>
  <c r="DQ154" i="23"/>
  <c r="DR154" i="23"/>
  <c r="DQ155" i="23"/>
  <c r="DR155" i="23"/>
  <c r="DQ156" i="23"/>
  <c r="DR156" i="23"/>
  <c r="DQ157" i="23"/>
  <c r="DR157" i="23"/>
  <c r="DQ158" i="23"/>
  <c r="DR158" i="23"/>
  <c r="DQ159" i="23"/>
  <c r="DR159" i="23"/>
  <c r="DQ160" i="23"/>
  <c r="DR160" i="23"/>
  <c r="DQ161" i="23"/>
  <c r="DR161" i="23"/>
  <c r="DQ162" i="23"/>
  <c r="DR162" i="23"/>
  <c r="DQ163" i="23"/>
  <c r="DR163" i="23"/>
  <c r="DQ164" i="23"/>
  <c r="DR164" i="23"/>
  <c r="DQ165" i="23"/>
  <c r="DR165" i="23"/>
  <c r="DQ166" i="23"/>
  <c r="DR166" i="23"/>
  <c r="DQ167" i="23"/>
  <c r="DR167" i="23"/>
  <c r="DQ168" i="23"/>
  <c r="DR168" i="23"/>
  <c r="DQ169" i="23"/>
  <c r="DR169" i="23"/>
  <c r="DQ170" i="23"/>
  <c r="DR170" i="23"/>
  <c r="DQ171" i="23"/>
  <c r="DR171" i="23"/>
  <c r="DQ172" i="23"/>
  <c r="DR172" i="23"/>
  <c r="DQ173" i="23"/>
  <c r="DR173" i="23"/>
  <c r="DQ174" i="23"/>
  <c r="DR174" i="23"/>
  <c r="DQ175" i="23"/>
  <c r="DR175" i="23"/>
  <c r="DQ176" i="23"/>
  <c r="DR176" i="23"/>
  <c r="DQ177" i="23"/>
  <c r="DR177" i="23"/>
  <c r="DQ178" i="23"/>
  <c r="DR178" i="23"/>
  <c r="DQ179" i="23"/>
  <c r="DR179" i="23"/>
  <c r="DQ180" i="23"/>
  <c r="DR180" i="23"/>
  <c r="DQ181" i="23"/>
  <c r="DR181" i="23"/>
  <c r="DQ182" i="23"/>
  <c r="DR182" i="23"/>
  <c r="DQ183" i="23"/>
  <c r="DR183" i="23"/>
  <c r="DQ184" i="23"/>
  <c r="DR184" i="23"/>
  <c r="DQ185" i="23"/>
  <c r="DR185" i="23"/>
  <c r="DQ186" i="23"/>
  <c r="DR186" i="23"/>
  <c r="DQ187" i="23"/>
  <c r="DR187" i="23"/>
  <c r="DQ188" i="23"/>
  <c r="DR188" i="23"/>
  <c r="DQ189" i="23"/>
  <c r="DR189" i="23"/>
  <c r="DQ190" i="23"/>
  <c r="DR190" i="23"/>
  <c r="DQ191" i="23"/>
  <c r="DR191" i="23"/>
  <c r="DQ192" i="23"/>
  <c r="DR192" i="23"/>
  <c r="DQ193" i="23"/>
  <c r="DR193" i="23"/>
  <c r="DQ194" i="23"/>
  <c r="DR194" i="23"/>
  <c r="DQ195" i="23"/>
  <c r="DR195" i="23"/>
  <c r="DQ196" i="23"/>
  <c r="DR196" i="23"/>
  <c r="DQ197" i="23"/>
  <c r="DR197" i="23"/>
  <c r="DQ198" i="23"/>
  <c r="DR198" i="23"/>
  <c r="DQ199" i="23"/>
  <c r="DR199" i="23"/>
  <c r="DQ200" i="23"/>
  <c r="DR200" i="23"/>
  <c r="DQ201" i="23"/>
  <c r="DR201" i="23"/>
  <c r="DQ202" i="23"/>
  <c r="DR202" i="23"/>
  <c r="DQ203" i="23"/>
  <c r="DR203" i="23"/>
  <c r="DQ204" i="23"/>
  <c r="DR204" i="23"/>
  <c r="DQ205" i="23"/>
  <c r="DR205" i="23"/>
  <c r="DQ206" i="23"/>
  <c r="DR206" i="23"/>
  <c r="DQ207" i="23"/>
  <c r="DR207" i="23"/>
  <c r="DQ208" i="23"/>
  <c r="DR208" i="23"/>
  <c r="DQ209" i="23"/>
  <c r="DR209" i="23"/>
  <c r="DQ210" i="23"/>
  <c r="DR210" i="23"/>
  <c r="DQ211" i="23"/>
  <c r="DR211" i="23"/>
  <c r="DQ212" i="23"/>
  <c r="DR212" i="23"/>
  <c r="DQ213" i="23"/>
  <c r="DR213" i="23"/>
  <c r="DQ214" i="23"/>
  <c r="DR214" i="23"/>
  <c r="DQ215" i="23"/>
  <c r="DR215" i="23"/>
  <c r="DQ216" i="23"/>
  <c r="DR216" i="23"/>
  <c r="DQ217" i="23"/>
  <c r="DR217" i="23"/>
  <c r="DQ218" i="23"/>
  <c r="DR218" i="23"/>
  <c r="DQ219" i="23"/>
  <c r="DR219" i="23"/>
  <c r="DQ220" i="23"/>
  <c r="DR220" i="23"/>
  <c r="DQ221" i="23"/>
  <c r="DR221" i="23"/>
  <c r="DQ222" i="23"/>
  <c r="DR222" i="23"/>
  <c r="DQ223" i="23"/>
  <c r="DR223" i="23"/>
  <c r="DQ224" i="23"/>
  <c r="DR224" i="23"/>
  <c r="DQ225" i="23"/>
  <c r="DR225" i="23"/>
  <c r="DQ226" i="23"/>
  <c r="DR226" i="23"/>
  <c r="DQ227" i="23"/>
  <c r="DR227" i="23"/>
  <c r="DQ228" i="23"/>
  <c r="DR228" i="23"/>
  <c r="DQ229" i="23"/>
  <c r="DR229" i="23"/>
  <c r="DQ230" i="23"/>
  <c r="DR230" i="23"/>
  <c r="DQ231" i="23"/>
  <c r="DR231" i="23"/>
  <c r="DQ232" i="23"/>
  <c r="DR232" i="23"/>
  <c r="DQ233" i="23"/>
  <c r="DR233" i="23"/>
  <c r="DQ234" i="23"/>
  <c r="DR234" i="23"/>
  <c r="DQ235" i="23"/>
  <c r="DR235" i="23"/>
  <c r="DQ236" i="23"/>
  <c r="DR236" i="23"/>
  <c r="DQ237" i="23"/>
  <c r="DR237" i="23"/>
  <c r="DQ238" i="23"/>
  <c r="DR238" i="23"/>
  <c r="DQ239" i="23"/>
  <c r="DR239" i="23"/>
  <c r="DQ240" i="23"/>
  <c r="DR240" i="23"/>
  <c r="DQ241" i="23"/>
  <c r="DR241" i="23"/>
  <c r="DQ242" i="23"/>
  <c r="DR242" i="23"/>
  <c r="DQ243" i="23"/>
  <c r="DR243" i="23"/>
  <c r="DQ244" i="23"/>
  <c r="DR244" i="23"/>
  <c r="DQ245" i="23"/>
  <c r="DR245" i="23"/>
  <c r="DQ246" i="23"/>
  <c r="DR246" i="23"/>
  <c r="DQ247" i="23"/>
  <c r="DR247" i="23"/>
  <c r="DQ248" i="23"/>
  <c r="DR248" i="23"/>
  <c r="DQ249" i="23"/>
  <c r="DR249" i="23"/>
  <c r="DQ250" i="23"/>
  <c r="DR250" i="23"/>
  <c r="DQ251" i="23"/>
  <c r="DR251" i="23"/>
  <c r="DQ252" i="23"/>
  <c r="DR252" i="23"/>
  <c r="DQ253" i="23"/>
  <c r="DR253" i="23"/>
  <c r="DQ254" i="23"/>
  <c r="DR254" i="23"/>
  <c r="DQ255" i="23"/>
  <c r="DR255" i="23"/>
  <c r="DQ256" i="23"/>
  <c r="DR256" i="23"/>
  <c r="DQ257" i="23"/>
  <c r="DR257" i="23"/>
  <c r="DQ258" i="23"/>
  <c r="DR258" i="23"/>
  <c r="DQ259" i="23"/>
  <c r="DR259" i="23"/>
  <c r="DQ260" i="23"/>
  <c r="DR260" i="23"/>
  <c r="DQ261" i="23"/>
  <c r="DR261" i="23"/>
  <c r="DQ262" i="23"/>
  <c r="DR262" i="23"/>
  <c r="DQ263" i="23"/>
  <c r="DR263" i="23"/>
  <c r="DQ264" i="23"/>
  <c r="DR264" i="23"/>
  <c r="DQ265" i="23"/>
  <c r="DR265" i="23"/>
  <c r="DQ266" i="23"/>
  <c r="DR266" i="23"/>
  <c r="DQ267" i="23"/>
  <c r="DR267" i="23"/>
  <c r="DQ268" i="23"/>
  <c r="DR268" i="23"/>
  <c r="DQ269" i="23"/>
  <c r="DR269" i="23"/>
  <c r="DQ270" i="23"/>
  <c r="DR270" i="23"/>
  <c r="DQ271" i="23"/>
  <c r="DR271" i="23"/>
  <c r="DQ272" i="23"/>
  <c r="DR272" i="23"/>
  <c r="DQ273" i="23"/>
  <c r="DR273" i="23"/>
  <c r="DQ274" i="23"/>
  <c r="DR274" i="23"/>
  <c r="DQ275" i="23"/>
  <c r="DR275" i="23"/>
  <c r="DQ276" i="23"/>
  <c r="DR276" i="23"/>
  <c r="DQ277" i="23"/>
  <c r="DR277" i="23"/>
  <c r="DQ278" i="23"/>
  <c r="DR278" i="23"/>
  <c r="DQ279" i="23"/>
  <c r="DR279" i="23"/>
  <c r="DQ280" i="23"/>
  <c r="DR280" i="23"/>
  <c r="DQ281" i="23"/>
  <c r="DR281" i="23"/>
  <c r="DQ282" i="23"/>
  <c r="DR282" i="23"/>
  <c r="DQ283" i="23"/>
  <c r="DR283" i="23"/>
  <c r="DQ284" i="23"/>
  <c r="DR284" i="23"/>
  <c r="DQ285" i="23"/>
  <c r="DR285" i="23"/>
  <c r="DQ286" i="23"/>
  <c r="DR286" i="23"/>
  <c r="DQ287" i="23"/>
  <c r="DR287" i="23"/>
  <c r="DQ288" i="23"/>
  <c r="DR288" i="23"/>
  <c r="DQ289" i="23"/>
  <c r="DR289" i="23"/>
  <c r="DQ290" i="23"/>
  <c r="DR290" i="23"/>
  <c r="DQ291" i="23"/>
  <c r="DR291" i="23"/>
  <c r="DQ292" i="23"/>
  <c r="DR292" i="23"/>
  <c r="DQ293" i="23"/>
  <c r="DR293" i="23"/>
  <c r="DQ294" i="23"/>
  <c r="DR294" i="23"/>
  <c r="DQ295" i="23"/>
  <c r="DR295" i="23"/>
  <c r="DQ296" i="23"/>
  <c r="DR296" i="23"/>
  <c r="DQ297" i="23"/>
  <c r="DR297" i="23"/>
  <c r="DQ298" i="23"/>
  <c r="DR298" i="23"/>
  <c r="DQ299" i="23"/>
  <c r="DR299" i="23"/>
  <c r="DQ300" i="23"/>
  <c r="DR300" i="23"/>
  <c r="DQ301" i="23"/>
  <c r="DR301" i="23"/>
  <c r="DQ302" i="23"/>
  <c r="DR302" i="23"/>
  <c r="DQ303" i="23"/>
  <c r="DR303" i="23"/>
  <c r="DQ304" i="23"/>
  <c r="DR304" i="23"/>
  <c r="DQ305" i="23"/>
  <c r="DR305" i="23"/>
  <c r="DQ306" i="23"/>
  <c r="DR306" i="23"/>
  <c r="DQ307" i="23"/>
  <c r="DR307" i="23"/>
  <c r="DR8" i="23"/>
  <c r="FM8" i="23" l="1"/>
  <c r="FM304" i="23"/>
  <c r="FM300" i="23"/>
  <c r="FM296" i="23"/>
  <c r="FM294" i="23"/>
  <c r="FM290" i="23"/>
  <c r="FM284" i="23"/>
  <c r="FM307" i="23"/>
  <c r="FM305" i="23"/>
  <c r="FM303" i="23"/>
  <c r="FM301" i="23"/>
  <c r="FM299" i="23"/>
  <c r="FM297" i="23"/>
  <c r="FM295" i="23"/>
  <c r="FM293" i="23"/>
  <c r="FM291" i="23"/>
  <c r="FM289" i="23"/>
  <c r="FM287" i="23"/>
  <c r="FM285" i="23"/>
  <c r="FM283" i="23"/>
  <c r="FM281" i="23"/>
  <c r="FM279" i="23"/>
  <c r="FM277" i="23"/>
  <c r="FM275" i="23"/>
  <c r="FM273" i="23"/>
  <c r="FM271" i="23"/>
  <c r="FM269" i="23"/>
  <c r="FM267" i="23"/>
  <c r="FM265" i="23"/>
  <c r="FM263" i="23"/>
  <c r="FM261" i="23"/>
  <c r="FM259" i="23"/>
  <c r="FM257" i="23"/>
  <c r="FM255" i="23"/>
  <c r="FM253" i="23"/>
  <c r="FM251" i="23"/>
  <c r="FM249" i="23"/>
  <c r="FM247" i="23"/>
  <c r="FM245" i="23"/>
  <c r="FM243" i="23"/>
  <c r="FM241" i="23"/>
  <c r="FM239" i="23"/>
  <c r="FM237" i="23"/>
  <c r="FM235" i="23"/>
  <c r="FM233" i="23"/>
  <c r="FM231" i="23"/>
  <c r="FM229" i="23"/>
  <c r="FM227" i="23"/>
  <c r="FM225" i="23"/>
  <c r="FM223" i="23"/>
  <c r="FM221" i="23"/>
  <c r="FM219" i="23"/>
  <c r="FM217" i="23"/>
  <c r="FM215" i="23"/>
  <c r="FM213" i="23"/>
  <c r="FM211" i="23"/>
  <c r="FM209" i="23"/>
  <c r="FM207" i="23"/>
  <c r="FM205" i="23"/>
  <c r="FM203" i="23"/>
  <c r="FM201" i="23"/>
  <c r="FM199" i="23"/>
  <c r="FM197" i="23"/>
  <c r="FM195" i="23"/>
  <c r="FM193" i="23"/>
  <c r="FM191" i="23"/>
  <c r="FM189" i="23"/>
  <c r="FM187" i="23"/>
  <c r="FM185" i="23"/>
  <c r="FM183" i="23"/>
  <c r="FM181" i="23"/>
  <c r="FM179" i="23"/>
  <c r="FM306" i="23"/>
  <c r="FM298" i="23"/>
  <c r="FM292" i="23"/>
  <c r="FM288" i="23"/>
  <c r="FM282" i="23"/>
  <c r="FM280" i="23"/>
  <c r="FM278" i="23"/>
  <c r="FM276" i="23"/>
  <c r="FM274" i="23"/>
  <c r="FM272" i="23"/>
  <c r="FM270" i="23"/>
  <c r="FM268" i="23"/>
  <c r="FM266" i="23"/>
  <c r="FM264" i="23"/>
  <c r="FM262" i="23"/>
  <c r="FM260" i="23"/>
  <c r="FM258" i="23"/>
  <c r="FM256" i="23"/>
  <c r="FM254" i="23"/>
  <c r="FM252" i="23"/>
  <c r="FM250" i="23"/>
  <c r="FM248" i="23"/>
  <c r="FM246" i="23"/>
  <c r="FM244" i="23"/>
  <c r="FM242" i="23"/>
  <c r="FM240" i="23"/>
  <c r="FM238" i="23"/>
  <c r="FM236" i="23"/>
  <c r="FM234" i="23"/>
  <c r="FM232" i="23"/>
  <c r="FM230" i="23"/>
  <c r="FM228" i="23"/>
  <c r="FM226" i="23"/>
  <c r="FM224" i="23"/>
  <c r="FM222" i="23"/>
  <c r="FM220" i="23"/>
  <c r="FM218" i="23"/>
  <c r="FM216" i="23"/>
  <c r="FM214" i="23"/>
  <c r="FM212" i="23"/>
  <c r="FM210" i="23"/>
  <c r="FM208" i="23"/>
  <c r="FM206" i="23"/>
  <c r="FM204" i="23"/>
  <c r="FM202" i="23"/>
  <c r="FM200" i="23"/>
  <c r="FM198" i="23"/>
  <c r="FM196" i="23"/>
  <c r="FM194" i="23"/>
  <c r="FM192" i="23"/>
  <c r="FM190" i="23"/>
  <c r="FM188" i="23"/>
  <c r="FM186" i="23"/>
  <c r="FM184" i="23"/>
  <c r="FM182" i="23"/>
  <c r="FM180" i="23"/>
  <c r="FM178" i="23"/>
  <c r="FM302" i="23"/>
  <c r="FM286" i="23"/>
  <c r="FM177" i="23"/>
  <c r="FM175" i="23"/>
  <c r="FM173" i="23"/>
  <c r="FM171" i="23"/>
  <c r="FM169" i="23"/>
  <c r="FM167" i="23"/>
  <c r="FM165" i="23"/>
  <c r="FM163" i="23"/>
  <c r="FM161" i="23"/>
  <c r="FM159" i="23"/>
  <c r="FM157" i="23"/>
  <c r="FM155" i="23"/>
  <c r="FM153" i="23"/>
  <c r="FM151" i="23"/>
  <c r="FM149" i="23"/>
  <c r="FM147" i="23"/>
  <c r="FM145" i="23"/>
  <c r="FM143" i="23"/>
  <c r="FM141" i="23"/>
  <c r="FM139" i="23"/>
  <c r="FM137" i="23"/>
  <c r="FM135" i="23"/>
  <c r="FM133" i="23"/>
  <c r="FM131" i="23"/>
  <c r="FM129" i="23"/>
  <c r="FM127" i="23"/>
  <c r="FM125" i="23"/>
  <c r="FM123" i="23"/>
  <c r="FM121" i="23"/>
  <c r="FM119" i="23"/>
  <c r="FM117" i="23"/>
  <c r="FM115" i="23"/>
  <c r="FM113" i="23"/>
  <c r="FM111" i="23"/>
  <c r="FM109" i="23"/>
  <c r="FM107" i="23"/>
  <c r="FM105" i="23"/>
  <c r="FM103" i="23"/>
  <c r="FM101" i="23"/>
  <c r="FM99" i="23"/>
  <c r="FM97" i="23"/>
  <c r="FM95" i="23"/>
  <c r="FM93" i="23"/>
  <c r="FM91" i="23"/>
  <c r="FM89" i="23"/>
  <c r="FM87" i="23"/>
  <c r="FM85" i="23"/>
  <c r="FM83" i="23"/>
  <c r="FM81" i="23"/>
  <c r="FM79" i="23"/>
  <c r="FM77" i="23"/>
  <c r="FM75" i="23"/>
  <c r="FM73" i="23"/>
  <c r="FM71" i="23"/>
  <c r="FM69" i="23"/>
  <c r="FM67" i="23"/>
  <c r="FM65" i="23"/>
  <c r="FM63" i="23"/>
  <c r="FM61" i="23"/>
  <c r="FM59" i="23"/>
  <c r="FM57" i="23"/>
  <c r="FM55" i="23"/>
  <c r="FM53" i="23"/>
  <c r="FM51" i="23"/>
  <c r="FM49" i="23"/>
  <c r="FM47" i="23"/>
  <c r="FM45" i="23"/>
  <c r="FM43" i="23"/>
  <c r="FM41" i="23"/>
  <c r="FM39" i="23"/>
  <c r="FM37" i="23"/>
  <c r="FM35" i="23"/>
  <c r="FM33" i="23"/>
  <c r="FM31" i="23"/>
  <c r="FM29" i="23"/>
  <c r="FM27" i="23"/>
  <c r="FM25" i="23"/>
  <c r="FM23" i="23"/>
  <c r="FM21" i="23"/>
  <c r="FM19" i="23"/>
  <c r="FM17" i="23"/>
  <c r="FM15" i="23"/>
  <c r="FM13" i="23"/>
  <c r="FM11" i="23"/>
  <c r="FM9" i="23"/>
  <c r="FM176" i="23"/>
  <c r="FM174" i="23"/>
  <c r="FM172" i="23"/>
  <c r="FM170" i="23"/>
  <c r="FM168" i="23"/>
  <c r="FM166" i="23"/>
  <c r="FM164" i="23"/>
  <c r="FM162" i="23"/>
  <c r="FM160" i="23"/>
  <c r="FM158" i="23"/>
  <c r="FM156" i="23"/>
  <c r="FM154" i="23"/>
  <c r="FM152" i="23"/>
  <c r="FM150" i="23"/>
  <c r="FM148" i="23"/>
  <c r="FM146" i="23"/>
  <c r="FM144" i="23"/>
  <c r="FM142" i="23"/>
  <c r="FM140" i="23"/>
  <c r="FM138" i="23"/>
  <c r="FM136" i="23"/>
  <c r="FM134" i="23"/>
  <c r="FM132" i="23"/>
  <c r="FM130" i="23"/>
  <c r="FM128" i="23"/>
  <c r="FM126" i="23"/>
  <c r="FM124" i="23"/>
  <c r="FM122" i="23"/>
  <c r="FM120" i="23"/>
  <c r="FM118" i="23"/>
  <c r="FM116" i="23"/>
  <c r="FM114" i="23"/>
  <c r="FM112" i="23"/>
  <c r="FM110" i="23"/>
  <c r="FM108" i="23"/>
  <c r="FM106" i="23"/>
  <c r="FM104" i="23"/>
  <c r="FM102" i="23"/>
  <c r="FM100" i="23"/>
  <c r="FM98" i="23"/>
  <c r="FM96" i="23"/>
  <c r="FM94" i="23"/>
  <c r="FM92" i="23"/>
  <c r="FM90" i="23"/>
  <c r="FM88" i="23"/>
  <c r="FM86" i="23"/>
  <c r="FM84" i="23"/>
  <c r="FM82" i="23"/>
  <c r="FM80" i="23"/>
  <c r="FM78" i="23"/>
  <c r="FM76" i="23"/>
  <c r="FM74" i="23"/>
  <c r="FM72" i="23"/>
  <c r="FM70" i="23"/>
  <c r="FM68" i="23"/>
  <c r="FM66" i="23"/>
  <c r="FM64" i="23"/>
  <c r="FM62" i="23"/>
  <c r="FM60" i="23"/>
  <c r="FM58" i="23"/>
  <c r="FM56" i="23"/>
  <c r="FM54" i="23"/>
  <c r="FM52" i="23"/>
  <c r="FM50" i="23"/>
  <c r="FM48" i="23"/>
  <c r="FM46" i="23"/>
  <c r="FM44" i="23"/>
  <c r="FM42" i="23"/>
  <c r="FM40" i="23"/>
  <c r="FM38" i="23"/>
  <c r="FM36" i="23"/>
  <c r="FM34" i="23"/>
  <c r="FM32" i="23"/>
  <c r="FM30" i="23"/>
  <c r="FM28" i="23"/>
  <c r="FM26" i="23"/>
  <c r="FM24" i="23"/>
  <c r="FM22" i="23"/>
  <c r="FM20" i="23"/>
  <c r="FM18" i="23"/>
  <c r="FM16" i="23"/>
  <c r="FM14" i="23"/>
  <c r="FM12" i="23"/>
  <c r="FM10" i="23"/>
  <c r="Q20" i="29"/>
  <c r="P20" i="29" s="1"/>
  <c r="Q21" i="29"/>
  <c r="P21" i="29" s="1"/>
  <c r="Q23" i="29"/>
  <c r="P23" i="29" s="1"/>
  <c r="D18" i="30"/>
  <c r="D20" i="30"/>
  <c r="D21" i="30" s="1"/>
  <c r="C20" i="30"/>
  <c r="C21" i="30" s="1"/>
  <c r="C18" i="30"/>
  <c r="FR7" i="23"/>
  <c r="FQ7" i="23"/>
  <c r="FP7" i="23"/>
  <c r="FO7" i="23"/>
  <c r="FN7" i="23"/>
  <c r="FM7" i="23"/>
  <c r="FE9" i="23"/>
  <c r="FF9" i="23"/>
  <c r="FE10" i="23"/>
  <c r="FF10" i="23"/>
  <c r="FE11" i="23"/>
  <c r="FF11" i="23"/>
  <c r="FE13" i="23"/>
  <c r="FF13" i="23"/>
  <c r="FE14" i="23"/>
  <c r="FF14" i="23"/>
  <c r="FE15" i="23"/>
  <c r="FR15" i="23" s="1"/>
  <c r="FF15" i="23"/>
  <c r="FE16" i="23"/>
  <c r="FF16" i="23"/>
  <c r="FE17" i="23"/>
  <c r="FF17" i="23"/>
  <c r="FE18" i="23"/>
  <c r="FF18" i="23"/>
  <c r="FE19" i="23"/>
  <c r="FR19" i="23" s="1"/>
  <c r="FF19" i="23"/>
  <c r="FE20" i="23"/>
  <c r="FF20" i="23"/>
  <c r="FE21" i="23"/>
  <c r="FR21" i="23" s="1"/>
  <c r="FF21" i="23"/>
  <c r="FE22" i="23"/>
  <c r="FF22" i="23"/>
  <c r="FE23" i="23"/>
  <c r="FR23" i="23" s="1"/>
  <c r="FF23" i="23"/>
  <c r="FE24" i="23"/>
  <c r="FF24" i="23"/>
  <c r="FE25" i="23"/>
  <c r="FR25" i="23" s="1"/>
  <c r="FF25" i="23"/>
  <c r="FE26" i="23"/>
  <c r="FF26" i="23"/>
  <c r="FE27" i="23"/>
  <c r="FR27" i="23" s="1"/>
  <c r="FF27" i="23"/>
  <c r="FE28" i="23"/>
  <c r="FF28" i="23"/>
  <c r="FE29" i="23"/>
  <c r="FR29" i="23" s="1"/>
  <c r="FF29" i="23"/>
  <c r="FE30" i="23"/>
  <c r="FF30" i="23"/>
  <c r="FE31" i="23"/>
  <c r="FR31" i="23" s="1"/>
  <c r="FF31" i="23"/>
  <c r="FE32" i="23"/>
  <c r="FF32" i="23"/>
  <c r="FE33" i="23"/>
  <c r="FR33" i="23" s="1"/>
  <c r="FF33" i="23"/>
  <c r="FE34" i="23"/>
  <c r="FF34" i="23"/>
  <c r="FE35" i="23"/>
  <c r="FR35" i="23" s="1"/>
  <c r="FF35" i="23"/>
  <c r="FE36" i="23"/>
  <c r="FF36" i="23"/>
  <c r="FE37" i="23"/>
  <c r="FR37" i="23" s="1"/>
  <c r="FF37" i="23"/>
  <c r="FE38" i="23"/>
  <c r="FF38" i="23"/>
  <c r="FE39" i="23"/>
  <c r="FR39" i="23" s="1"/>
  <c r="FF39" i="23"/>
  <c r="FE40" i="23"/>
  <c r="FF40" i="23"/>
  <c r="FE41" i="23"/>
  <c r="FR41" i="23" s="1"/>
  <c r="FF41" i="23"/>
  <c r="FE42" i="23"/>
  <c r="FF42" i="23"/>
  <c r="FE43" i="23"/>
  <c r="FR43" i="23" s="1"/>
  <c r="FF43" i="23"/>
  <c r="FE44" i="23"/>
  <c r="FF44" i="23"/>
  <c r="FE45" i="23"/>
  <c r="FR45" i="23" s="1"/>
  <c r="FF45" i="23"/>
  <c r="FE46" i="23"/>
  <c r="FF46" i="23"/>
  <c r="FE47" i="23"/>
  <c r="FR47" i="23" s="1"/>
  <c r="FF47" i="23"/>
  <c r="FE48" i="23"/>
  <c r="FF48" i="23"/>
  <c r="FE49" i="23"/>
  <c r="FR49" i="23" s="1"/>
  <c r="FF49" i="23"/>
  <c r="FE50" i="23"/>
  <c r="FF50" i="23"/>
  <c r="FE51" i="23"/>
  <c r="FR51" i="23" s="1"/>
  <c r="FF51" i="23"/>
  <c r="FE52" i="23"/>
  <c r="FF52" i="23"/>
  <c r="FE53" i="23"/>
  <c r="FR53" i="23" s="1"/>
  <c r="FF53" i="23"/>
  <c r="FE54" i="23"/>
  <c r="FF54" i="23"/>
  <c r="FE55" i="23"/>
  <c r="FR55" i="23" s="1"/>
  <c r="FF55" i="23"/>
  <c r="FE56" i="23"/>
  <c r="FF56" i="23"/>
  <c r="FE57" i="23"/>
  <c r="FR57" i="23" s="1"/>
  <c r="FF57" i="23"/>
  <c r="FE58" i="23"/>
  <c r="FF58" i="23"/>
  <c r="FE59" i="23"/>
  <c r="FR59" i="23" s="1"/>
  <c r="FF59" i="23"/>
  <c r="FE60" i="23"/>
  <c r="FF60" i="23"/>
  <c r="FE61" i="23"/>
  <c r="FR61" i="23" s="1"/>
  <c r="FF61" i="23"/>
  <c r="FE62" i="23"/>
  <c r="FF62" i="23"/>
  <c r="FE63" i="23"/>
  <c r="FR63" i="23" s="1"/>
  <c r="FF63" i="23"/>
  <c r="FE64" i="23"/>
  <c r="FF64" i="23"/>
  <c r="FE65" i="23"/>
  <c r="FR65" i="23" s="1"/>
  <c r="FF65" i="23"/>
  <c r="FE66" i="23"/>
  <c r="FF66" i="23"/>
  <c r="FE67" i="23"/>
  <c r="FR67" i="23" s="1"/>
  <c r="FF67" i="23"/>
  <c r="FE68" i="23"/>
  <c r="FF68" i="23"/>
  <c r="FE69" i="23"/>
  <c r="FR69" i="23" s="1"/>
  <c r="FF69" i="23"/>
  <c r="FE70" i="23"/>
  <c r="FF70" i="23"/>
  <c r="FE71" i="23"/>
  <c r="FR71" i="23" s="1"/>
  <c r="FF71" i="23"/>
  <c r="FE72" i="23"/>
  <c r="FF72" i="23"/>
  <c r="FE73" i="23"/>
  <c r="FR73" i="23" s="1"/>
  <c r="FF73" i="23"/>
  <c r="FE74" i="23"/>
  <c r="FF74" i="23"/>
  <c r="FE75" i="23"/>
  <c r="FR75" i="23" s="1"/>
  <c r="FF75" i="23"/>
  <c r="FE76" i="23"/>
  <c r="FF76" i="23"/>
  <c r="FE77" i="23"/>
  <c r="FR77" i="23" s="1"/>
  <c r="FF77" i="23"/>
  <c r="FE78" i="23"/>
  <c r="FF78" i="23"/>
  <c r="FE79" i="23"/>
  <c r="FR79" i="23" s="1"/>
  <c r="FF79" i="23"/>
  <c r="FE80" i="23"/>
  <c r="FF80" i="23"/>
  <c r="FE81" i="23"/>
  <c r="FR81" i="23" s="1"/>
  <c r="FF81" i="23"/>
  <c r="FE82" i="23"/>
  <c r="FF82" i="23"/>
  <c r="FE83" i="23"/>
  <c r="FR83" i="23" s="1"/>
  <c r="FF83" i="23"/>
  <c r="FE84" i="23"/>
  <c r="FF84" i="23"/>
  <c r="FE85" i="23"/>
  <c r="FR85" i="23" s="1"/>
  <c r="FF85" i="23"/>
  <c r="FE86" i="23"/>
  <c r="FF86" i="23"/>
  <c r="FE87" i="23"/>
  <c r="FR87" i="23" s="1"/>
  <c r="FF87" i="23"/>
  <c r="FE88" i="23"/>
  <c r="FF88" i="23"/>
  <c r="FE89" i="23"/>
  <c r="FR89" i="23" s="1"/>
  <c r="FF89" i="23"/>
  <c r="FE90" i="23"/>
  <c r="FF90" i="23"/>
  <c r="FE91" i="23"/>
  <c r="FR91" i="23" s="1"/>
  <c r="FF91" i="23"/>
  <c r="FE92" i="23"/>
  <c r="FF92" i="23"/>
  <c r="FE93" i="23"/>
  <c r="FR93" i="23" s="1"/>
  <c r="FF93" i="23"/>
  <c r="FE94" i="23"/>
  <c r="FF94" i="23"/>
  <c r="FE95" i="23"/>
  <c r="FR95" i="23" s="1"/>
  <c r="FF95" i="23"/>
  <c r="FE96" i="23"/>
  <c r="FF96" i="23"/>
  <c r="FE97" i="23"/>
  <c r="FR97" i="23" s="1"/>
  <c r="FF97" i="23"/>
  <c r="FE98" i="23"/>
  <c r="FF98" i="23"/>
  <c r="FE99" i="23"/>
  <c r="FR99" i="23" s="1"/>
  <c r="FF99" i="23"/>
  <c r="FE100" i="23"/>
  <c r="FF100" i="23"/>
  <c r="FE101" i="23"/>
  <c r="FR101" i="23" s="1"/>
  <c r="FF101" i="23"/>
  <c r="FE102" i="23"/>
  <c r="FF102" i="23"/>
  <c r="FE103" i="23"/>
  <c r="FR103" i="23" s="1"/>
  <c r="FF103" i="23"/>
  <c r="FE104" i="23"/>
  <c r="FF104" i="23"/>
  <c r="FE105" i="23"/>
  <c r="FR105" i="23" s="1"/>
  <c r="FF105" i="23"/>
  <c r="FE106" i="23"/>
  <c r="FF106" i="23"/>
  <c r="FE107" i="23"/>
  <c r="FR107" i="23" s="1"/>
  <c r="FF107" i="23"/>
  <c r="FE108" i="23"/>
  <c r="FF108" i="23"/>
  <c r="FE109" i="23"/>
  <c r="FR109" i="23" s="1"/>
  <c r="FF109" i="23"/>
  <c r="FE110" i="23"/>
  <c r="FF110" i="23"/>
  <c r="FE111" i="23"/>
  <c r="FR111" i="23" s="1"/>
  <c r="FF111" i="23"/>
  <c r="FE112" i="23"/>
  <c r="FF112" i="23"/>
  <c r="FE113" i="23"/>
  <c r="FR113" i="23" s="1"/>
  <c r="FF113" i="23"/>
  <c r="FE114" i="23"/>
  <c r="FF114" i="23"/>
  <c r="FE115" i="23"/>
  <c r="FR115" i="23" s="1"/>
  <c r="FF115" i="23"/>
  <c r="FE116" i="23"/>
  <c r="FF116" i="23"/>
  <c r="FE117" i="23"/>
  <c r="FR117" i="23" s="1"/>
  <c r="FF117" i="23"/>
  <c r="FE118" i="23"/>
  <c r="FF118" i="23"/>
  <c r="FE119" i="23"/>
  <c r="FR119" i="23" s="1"/>
  <c r="FF119" i="23"/>
  <c r="FE120" i="23"/>
  <c r="FF120" i="23"/>
  <c r="FE121" i="23"/>
  <c r="FR121" i="23" s="1"/>
  <c r="FF121" i="23"/>
  <c r="FE122" i="23"/>
  <c r="FF122" i="23"/>
  <c r="FE123" i="23"/>
  <c r="FR123" i="23" s="1"/>
  <c r="FF123" i="23"/>
  <c r="FE124" i="23"/>
  <c r="FF124" i="23"/>
  <c r="FE125" i="23"/>
  <c r="FR125" i="23" s="1"/>
  <c r="FF125" i="23"/>
  <c r="FE126" i="23"/>
  <c r="FF126" i="23"/>
  <c r="FE127" i="23"/>
  <c r="FR127" i="23" s="1"/>
  <c r="FF127" i="23"/>
  <c r="FE128" i="23"/>
  <c r="FF128" i="23"/>
  <c r="FE129" i="23"/>
  <c r="FR129" i="23" s="1"/>
  <c r="FF129" i="23"/>
  <c r="FE130" i="23"/>
  <c r="FF130" i="23"/>
  <c r="FE131" i="23"/>
  <c r="FR131" i="23" s="1"/>
  <c r="FF131" i="23"/>
  <c r="FE132" i="23"/>
  <c r="FF132" i="23"/>
  <c r="FE133" i="23"/>
  <c r="FR133" i="23" s="1"/>
  <c r="FF133" i="23"/>
  <c r="FE134" i="23"/>
  <c r="FF134" i="23"/>
  <c r="FE135" i="23"/>
  <c r="FR135" i="23" s="1"/>
  <c r="FF135" i="23"/>
  <c r="FE136" i="23"/>
  <c r="FF136" i="23"/>
  <c r="FE137" i="23"/>
  <c r="FR137" i="23" s="1"/>
  <c r="FF137" i="23"/>
  <c r="FE138" i="23"/>
  <c r="FF138" i="23"/>
  <c r="FE139" i="23"/>
  <c r="FR139" i="23" s="1"/>
  <c r="FF139" i="23"/>
  <c r="FE140" i="23"/>
  <c r="FF140" i="23"/>
  <c r="FE141" i="23"/>
  <c r="FR141" i="23" s="1"/>
  <c r="FF141" i="23"/>
  <c r="FE142" i="23"/>
  <c r="FF142" i="23"/>
  <c r="FE143" i="23"/>
  <c r="FR143" i="23" s="1"/>
  <c r="FF143" i="23"/>
  <c r="FE144" i="23"/>
  <c r="FF144" i="23"/>
  <c r="FE145" i="23"/>
  <c r="FR145" i="23" s="1"/>
  <c r="FF145" i="23"/>
  <c r="FE146" i="23"/>
  <c r="FF146" i="23"/>
  <c r="FE147" i="23"/>
  <c r="FR147" i="23" s="1"/>
  <c r="FF147" i="23"/>
  <c r="FE148" i="23"/>
  <c r="FF148" i="23"/>
  <c r="FE149" i="23"/>
  <c r="FR149" i="23" s="1"/>
  <c r="FF149" i="23"/>
  <c r="FE150" i="23"/>
  <c r="FF150" i="23"/>
  <c r="FE151" i="23"/>
  <c r="FR151" i="23" s="1"/>
  <c r="FF151" i="23"/>
  <c r="FE152" i="23"/>
  <c r="FF152" i="23"/>
  <c r="FE153" i="23"/>
  <c r="FR153" i="23" s="1"/>
  <c r="FF153" i="23"/>
  <c r="FE154" i="23"/>
  <c r="FF154" i="23"/>
  <c r="FE155" i="23"/>
  <c r="FR155" i="23" s="1"/>
  <c r="FF155" i="23"/>
  <c r="FE156" i="23"/>
  <c r="FF156" i="23"/>
  <c r="FE157" i="23"/>
  <c r="FR157" i="23" s="1"/>
  <c r="FF157" i="23"/>
  <c r="FE158" i="23"/>
  <c r="FF158" i="23"/>
  <c r="FE159" i="23"/>
  <c r="FR159" i="23" s="1"/>
  <c r="FF159" i="23"/>
  <c r="FE160" i="23"/>
  <c r="FF160" i="23"/>
  <c r="FE161" i="23"/>
  <c r="FR161" i="23" s="1"/>
  <c r="FF161" i="23"/>
  <c r="FE162" i="23"/>
  <c r="FF162" i="23"/>
  <c r="FE163" i="23"/>
  <c r="FR163" i="23" s="1"/>
  <c r="FF163" i="23"/>
  <c r="FE164" i="23"/>
  <c r="FF164" i="23"/>
  <c r="FE165" i="23"/>
  <c r="FR165" i="23" s="1"/>
  <c r="FF165" i="23"/>
  <c r="FE166" i="23"/>
  <c r="FF166" i="23"/>
  <c r="FE167" i="23"/>
  <c r="FR167" i="23" s="1"/>
  <c r="FF167" i="23"/>
  <c r="FE168" i="23"/>
  <c r="FF168" i="23"/>
  <c r="FE169" i="23"/>
  <c r="FR169" i="23" s="1"/>
  <c r="FF169" i="23"/>
  <c r="FE170" i="23"/>
  <c r="FF170" i="23"/>
  <c r="FE171" i="23"/>
  <c r="FR171" i="23" s="1"/>
  <c r="FF171" i="23"/>
  <c r="FE172" i="23"/>
  <c r="FF172" i="23"/>
  <c r="FE173" i="23"/>
  <c r="FR173" i="23" s="1"/>
  <c r="FF173" i="23"/>
  <c r="FE174" i="23"/>
  <c r="FF174" i="23"/>
  <c r="FE175" i="23"/>
  <c r="FF175" i="23"/>
  <c r="FE176" i="23"/>
  <c r="FF176" i="23"/>
  <c r="FE177" i="23"/>
  <c r="FF177" i="23"/>
  <c r="FE178" i="23"/>
  <c r="FF178" i="23"/>
  <c r="FE179" i="23"/>
  <c r="FF179" i="23"/>
  <c r="FE180" i="23"/>
  <c r="FF180" i="23"/>
  <c r="FE181" i="23"/>
  <c r="FF181" i="23"/>
  <c r="FE182" i="23"/>
  <c r="FF182" i="23"/>
  <c r="FE183" i="23"/>
  <c r="FF183" i="23"/>
  <c r="FE184" i="23"/>
  <c r="FF184" i="23"/>
  <c r="FE185" i="23"/>
  <c r="FF185" i="23"/>
  <c r="FE186" i="23"/>
  <c r="FF186" i="23"/>
  <c r="FE187" i="23"/>
  <c r="FF187" i="23"/>
  <c r="FE188" i="23"/>
  <c r="FF188" i="23"/>
  <c r="FE189" i="23"/>
  <c r="FF189" i="23"/>
  <c r="FE190" i="23"/>
  <c r="FF190" i="23"/>
  <c r="FE191" i="23"/>
  <c r="FF191" i="23"/>
  <c r="FE192" i="23"/>
  <c r="FF192" i="23"/>
  <c r="FE193" i="23"/>
  <c r="FF193" i="23"/>
  <c r="FE194" i="23"/>
  <c r="FF194" i="23"/>
  <c r="FE195" i="23"/>
  <c r="FF195" i="23"/>
  <c r="FE196" i="23"/>
  <c r="FF196" i="23"/>
  <c r="FE197" i="23"/>
  <c r="FF197" i="23"/>
  <c r="FE198" i="23"/>
  <c r="FF198" i="23"/>
  <c r="FE199" i="23"/>
  <c r="FF199" i="23"/>
  <c r="FE200" i="23"/>
  <c r="FF200" i="23"/>
  <c r="FE201" i="23"/>
  <c r="FF201" i="23"/>
  <c r="FE202" i="23"/>
  <c r="FF202" i="23"/>
  <c r="FE203" i="23"/>
  <c r="FF203" i="23"/>
  <c r="FE204" i="23"/>
  <c r="FF204" i="23"/>
  <c r="FE205" i="23"/>
  <c r="FF205" i="23"/>
  <c r="FE206" i="23"/>
  <c r="FF206" i="23"/>
  <c r="FE207" i="23"/>
  <c r="FF207" i="23"/>
  <c r="FE208" i="23"/>
  <c r="FF208" i="23"/>
  <c r="FE209" i="23"/>
  <c r="FF209" i="23"/>
  <c r="FE210" i="23"/>
  <c r="FF210" i="23"/>
  <c r="FE211" i="23"/>
  <c r="FF211" i="23"/>
  <c r="FE212" i="23"/>
  <c r="FF212" i="23"/>
  <c r="FE213" i="23"/>
  <c r="FF213" i="23"/>
  <c r="FE214" i="23"/>
  <c r="FF214" i="23"/>
  <c r="FE215" i="23"/>
  <c r="FF215" i="23"/>
  <c r="FE216" i="23"/>
  <c r="FF216" i="23"/>
  <c r="FE217" i="23"/>
  <c r="FF217" i="23"/>
  <c r="FE218" i="23"/>
  <c r="FF218" i="23"/>
  <c r="FE219" i="23"/>
  <c r="FF219" i="23"/>
  <c r="FE220" i="23"/>
  <c r="FF220" i="23"/>
  <c r="FE221" i="23"/>
  <c r="FF221" i="23"/>
  <c r="FE222" i="23"/>
  <c r="FF222" i="23"/>
  <c r="FE223" i="23"/>
  <c r="FF223" i="23"/>
  <c r="FE224" i="23"/>
  <c r="FF224" i="23"/>
  <c r="FE225" i="23"/>
  <c r="FF225" i="23"/>
  <c r="FE226" i="23"/>
  <c r="FF226" i="23"/>
  <c r="FE227" i="23"/>
  <c r="FF227" i="23"/>
  <c r="FE228" i="23"/>
  <c r="FF228" i="23"/>
  <c r="FE229" i="23"/>
  <c r="FF229" i="23"/>
  <c r="FE230" i="23"/>
  <c r="FF230" i="23"/>
  <c r="FE231" i="23"/>
  <c r="FF231" i="23"/>
  <c r="FE232" i="23"/>
  <c r="FF232" i="23"/>
  <c r="FE233" i="23"/>
  <c r="FF233" i="23"/>
  <c r="FE234" i="23"/>
  <c r="FF234" i="23"/>
  <c r="FE235" i="23"/>
  <c r="FF235" i="23"/>
  <c r="FE236" i="23"/>
  <c r="FF236" i="23"/>
  <c r="FE237" i="23"/>
  <c r="FF237" i="23"/>
  <c r="FE238" i="23"/>
  <c r="FF238" i="23"/>
  <c r="FE239" i="23"/>
  <c r="FF239" i="23"/>
  <c r="FE240" i="23"/>
  <c r="FF240" i="23"/>
  <c r="FE241" i="23"/>
  <c r="FF241" i="23"/>
  <c r="FE242" i="23"/>
  <c r="FF242" i="23"/>
  <c r="FE243" i="23"/>
  <c r="FF243" i="23"/>
  <c r="FE244" i="23"/>
  <c r="FF244" i="23"/>
  <c r="FE245" i="23"/>
  <c r="FF245" i="23"/>
  <c r="FE246" i="23"/>
  <c r="FF246" i="23"/>
  <c r="FE247" i="23"/>
  <c r="FF247" i="23"/>
  <c r="FE248" i="23"/>
  <c r="FF248" i="23"/>
  <c r="FE249" i="23"/>
  <c r="FF249" i="23"/>
  <c r="FE250" i="23"/>
  <c r="FF250" i="23"/>
  <c r="FE251" i="23"/>
  <c r="FF251" i="23"/>
  <c r="FE252" i="23"/>
  <c r="FF252" i="23"/>
  <c r="FE253" i="23"/>
  <c r="FF253" i="23"/>
  <c r="FE254" i="23"/>
  <c r="FF254" i="23"/>
  <c r="FE255" i="23"/>
  <c r="FF255" i="23"/>
  <c r="FE256" i="23"/>
  <c r="FF256" i="23"/>
  <c r="FE257" i="23"/>
  <c r="FF257" i="23"/>
  <c r="FE258" i="23"/>
  <c r="FF258" i="23"/>
  <c r="FE259" i="23"/>
  <c r="FF259" i="23"/>
  <c r="FE260" i="23"/>
  <c r="FF260" i="23"/>
  <c r="FE261" i="23"/>
  <c r="FF261" i="23"/>
  <c r="FE262" i="23"/>
  <c r="FF262" i="23"/>
  <c r="FE263" i="23"/>
  <c r="FF263" i="23"/>
  <c r="FE264" i="23"/>
  <c r="FF264" i="23"/>
  <c r="FE265" i="23"/>
  <c r="FF265" i="23"/>
  <c r="FE266" i="23"/>
  <c r="FF266" i="23"/>
  <c r="FE267" i="23"/>
  <c r="FF267" i="23"/>
  <c r="FE268" i="23"/>
  <c r="FF268" i="23"/>
  <c r="FE269" i="23"/>
  <c r="FF269" i="23"/>
  <c r="FE270" i="23"/>
  <c r="FF270" i="23"/>
  <c r="FE271" i="23"/>
  <c r="FF271" i="23"/>
  <c r="FE272" i="23"/>
  <c r="FF272" i="23"/>
  <c r="FE273" i="23"/>
  <c r="FF273" i="23"/>
  <c r="FE274" i="23"/>
  <c r="FF274" i="23"/>
  <c r="FE275" i="23"/>
  <c r="FF275" i="23"/>
  <c r="FE276" i="23"/>
  <c r="FF276" i="23"/>
  <c r="FE277" i="23"/>
  <c r="FF277" i="23"/>
  <c r="FE278" i="23"/>
  <c r="FF278" i="23"/>
  <c r="FE279" i="23"/>
  <c r="FF279" i="23"/>
  <c r="FE280" i="23"/>
  <c r="FF280" i="23"/>
  <c r="FE281" i="23"/>
  <c r="FF281" i="23"/>
  <c r="FE282" i="23"/>
  <c r="FF282" i="23"/>
  <c r="FE283" i="23"/>
  <c r="FF283" i="23"/>
  <c r="FE284" i="23"/>
  <c r="FF284" i="23"/>
  <c r="FE285" i="23"/>
  <c r="FF285" i="23"/>
  <c r="FE286" i="23"/>
  <c r="FF286" i="23"/>
  <c r="FE287" i="23"/>
  <c r="FF287" i="23"/>
  <c r="FE288" i="23"/>
  <c r="FF288" i="23"/>
  <c r="FE289" i="23"/>
  <c r="FF289" i="23"/>
  <c r="FE290" i="23"/>
  <c r="FF290" i="23"/>
  <c r="FE291" i="23"/>
  <c r="FF291" i="23"/>
  <c r="FE292" i="23"/>
  <c r="FF292" i="23"/>
  <c r="FE293" i="23"/>
  <c r="FF293" i="23"/>
  <c r="FE294" i="23"/>
  <c r="FF294" i="23"/>
  <c r="FE295" i="23"/>
  <c r="FF295" i="23"/>
  <c r="FE296" i="23"/>
  <c r="FF296" i="23"/>
  <c r="FE297" i="23"/>
  <c r="FF297" i="23"/>
  <c r="FE298" i="23"/>
  <c r="FF298" i="23"/>
  <c r="FE299" i="23"/>
  <c r="FF299" i="23"/>
  <c r="FE300" i="23"/>
  <c r="FF300" i="23"/>
  <c r="FE301" i="23"/>
  <c r="FF301" i="23"/>
  <c r="FE302" i="23"/>
  <c r="FF302" i="23"/>
  <c r="FE303" i="23"/>
  <c r="FF303" i="23"/>
  <c r="FE304" i="23"/>
  <c r="FF304" i="23"/>
  <c r="FE305" i="23"/>
  <c r="FF305" i="23"/>
  <c r="FE306" i="23"/>
  <c r="FF306" i="23"/>
  <c r="FE307" i="23"/>
  <c r="FF307" i="23"/>
  <c r="FF8" i="23"/>
  <c r="FE8" i="23"/>
  <c r="FC9" i="23"/>
  <c r="FD9" i="23"/>
  <c r="FC10" i="23"/>
  <c r="FD10" i="23"/>
  <c r="FC11" i="23"/>
  <c r="FD11" i="23"/>
  <c r="FC12" i="23"/>
  <c r="FE12" i="23" s="1"/>
  <c r="FD12" i="23"/>
  <c r="FC13" i="23"/>
  <c r="FD13" i="23"/>
  <c r="FC14" i="23"/>
  <c r="FD14" i="23"/>
  <c r="FC15" i="23"/>
  <c r="FD15" i="23"/>
  <c r="FC16" i="23"/>
  <c r="FD16" i="23"/>
  <c r="FC17" i="23"/>
  <c r="FD17" i="23"/>
  <c r="FC18" i="23"/>
  <c r="FD18" i="23"/>
  <c r="FC19" i="23"/>
  <c r="FD19" i="23"/>
  <c r="FC20" i="23"/>
  <c r="FD20" i="23"/>
  <c r="FC21" i="23"/>
  <c r="FD21" i="23"/>
  <c r="FC22" i="23"/>
  <c r="FD22" i="23"/>
  <c r="FC23" i="23"/>
  <c r="FD23" i="23"/>
  <c r="FC24" i="23"/>
  <c r="FD24" i="23"/>
  <c r="FC25" i="23"/>
  <c r="FD25" i="23"/>
  <c r="FC26" i="23"/>
  <c r="FD26" i="23"/>
  <c r="FC27" i="23"/>
  <c r="FD27" i="23"/>
  <c r="FC28" i="23"/>
  <c r="FD28" i="23"/>
  <c r="FC29" i="23"/>
  <c r="FD29" i="23"/>
  <c r="FC30" i="23"/>
  <c r="FD30" i="23"/>
  <c r="FC31" i="23"/>
  <c r="FD31" i="23"/>
  <c r="FC32" i="23"/>
  <c r="FD32" i="23"/>
  <c r="FC33" i="23"/>
  <c r="FD33" i="23"/>
  <c r="FC34" i="23"/>
  <c r="FD34" i="23"/>
  <c r="FC35" i="23"/>
  <c r="FD35" i="23"/>
  <c r="FC36" i="23"/>
  <c r="FD36" i="23"/>
  <c r="FC37" i="23"/>
  <c r="FD37" i="23"/>
  <c r="FC38" i="23"/>
  <c r="FD38" i="23"/>
  <c r="FC39" i="23"/>
  <c r="FD39" i="23"/>
  <c r="FC40" i="23"/>
  <c r="FD40" i="23"/>
  <c r="FC41" i="23"/>
  <c r="FD41" i="23"/>
  <c r="FC42" i="23"/>
  <c r="FD42" i="23"/>
  <c r="FC43" i="23"/>
  <c r="FD43" i="23"/>
  <c r="FC44" i="23"/>
  <c r="FD44" i="23"/>
  <c r="FC45" i="23"/>
  <c r="FD45" i="23"/>
  <c r="FC46" i="23"/>
  <c r="FD46" i="23"/>
  <c r="FC47" i="23"/>
  <c r="FD47" i="23"/>
  <c r="FC48" i="23"/>
  <c r="FD48" i="23"/>
  <c r="FC49" i="23"/>
  <c r="FD49" i="23"/>
  <c r="FC50" i="23"/>
  <c r="FD50" i="23"/>
  <c r="FC51" i="23"/>
  <c r="FD51" i="23"/>
  <c r="FC52" i="23"/>
  <c r="FD52" i="23"/>
  <c r="FC53" i="23"/>
  <c r="FD53" i="23"/>
  <c r="FC54" i="23"/>
  <c r="FD54" i="23"/>
  <c r="FC55" i="23"/>
  <c r="FD55" i="23"/>
  <c r="FC56" i="23"/>
  <c r="FD56" i="23"/>
  <c r="FC57" i="23"/>
  <c r="FD57" i="23"/>
  <c r="FC58" i="23"/>
  <c r="FD58" i="23"/>
  <c r="FC59" i="23"/>
  <c r="FD59" i="23"/>
  <c r="FC60" i="23"/>
  <c r="FD60" i="23"/>
  <c r="FC61" i="23"/>
  <c r="FD61" i="23"/>
  <c r="FC62" i="23"/>
  <c r="FD62" i="23"/>
  <c r="FC63" i="23"/>
  <c r="FD63" i="23"/>
  <c r="FC64" i="23"/>
  <c r="FD64" i="23"/>
  <c r="FC65" i="23"/>
  <c r="FD65" i="23"/>
  <c r="FC66" i="23"/>
  <c r="FD66" i="23"/>
  <c r="FC67" i="23"/>
  <c r="FD67" i="23"/>
  <c r="FC68" i="23"/>
  <c r="FD68" i="23"/>
  <c r="FC69" i="23"/>
  <c r="FD69" i="23"/>
  <c r="FC70" i="23"/>
  <c r="FD70" i="23"/>
  <c r="FC71" i="23"/>
  <c r="FD71" i="23"/>
  <c r="FC72" i="23"/>
  <c r="FD72" i="23"/>
  <c r="FC73" i="23"/>
  <c r="FD73" i="23"/>
  <c r="FC74" i="23"/>
  <c r="FD74" i="23"/>
  <c r="FC75" i="23"/>
  <c r="FD75" i="23"/>
  <c r="FC76" i="23"/>
  <c r="FD76" i="23"/>
  <c r="FC77" i="23"/>
  <c r="FD77" i="23"/>
  <c r="FC78" i="23"/>
  <c r="FD78" i="23"/>
  <c r="FC79" i="23"/>
  <c r="FD79" i="23"/>
  <c r="FC80" i="23"/>
  <c r="FD80" i="23"/>
  <c r="FC81" i="23"/>
  <c r="FD81" i="23"/>
  <c r="FC82" i="23"/>
  <c r="FD82" i="23"/>
  <c r="FC83" i="23"/>
  <c r="FD83" i="23"/>
  <c r="FC84" i="23"/>
  <c r="FD84" i="23"/>
  <c r="FC85" i="23"/>
  <c r="FD85" i="23"/>
  <c r="FC86" i="23"/>
  <c r="FD86" i="23"/>
  <c r="FC87" i="23"/>
  <c r="FD87" i="23"/>
  <c r="FC88" i="23"/>
  <c r="FD88" i="23"/>
  <c r="FC89" i="23"/>
  <c r="FD89" i="23"/>
  <c r="FC90" i="23"/>
  <c r="FD90" i="23"/>
  <c r="FC91" i="23"/>
  <c r="FD91" i="23"/>
  <c r="FC92" i="23"/>
  <c r="FD92" i="23"/>
  <c r="FC93" i="23"/>
  <c r="FD93" i="23"/>
  <c r="FC94" i="23"/>
  <c r="FD94" i="23"/>
  <c r="FC95" i="23"/>
  <c r="FD95" i="23"/>
  <c r="FC96" i="23"/>
  <c r="FD96" i="23"/>
  <c r="FC97" i="23"/>
  <c r="FD97" i="23"/>
  <c r="FC98" i="23"/>
  <c r="FD98" i="23"/>
  <c r="FC99" i="23"/>
  <c r="FD99" i="23"/>
  <c r="FC100" i="23"/>
  <c r="FD100" i="23"/>
  <c r="FC101" i="23"/>
  <c r="FD101" i="23"/>
  <c r="FC102" i="23"/>
  <c r="FD102" i="23"/>
  <c r="FC103" i="23"/>
  <c r="FD103" i="23"/>
  <c r="FC104" i="23"/>
  <c r="FD104" i="23"/>
  <c r="FC105" i="23"/>
  <c r="FD105" i="23"/>
  <c r="FC106" i="23"/>
  <c r="FD106" i="23"/>
  <c r="FC107" i="23"/>
  <c r="FD107" i="23"/>
  <c r="FC108" i="23"/>
  <c r="FD108" i="23"/>
  <c r="FC109" i="23"/>
  <c r="FD109" i="23"/>
  <c r="FC110" i="23"/>
  <c r="FD110" i="23"/>
  <c r="FC111" i="23"/>
  <c r="FD111" i="23"/>
  <c r="FC112" i="23"/>
  <c r="FG112" i="23" s="1"/>
  <c r="FD112" i="23"/>
  <c r="FC113" i="23"/>
  <c r="FD113" i="23"/>
  <c r="FC114" i="23"/>
  <c r="FD114" i="23"/>
  <c r="FC115" i="23"/>
  <c r="FD115" i="23"/>
  <c r="FC116" i="23"/>
  <c r="FD116" i="23"/>
  <c r="FC117" i="23"/>
  <c r="FD117" i="23"/>
  <c r="FC118" i="23"/>
  <c r="FG118" i="23" s="1"/>
  <c r="FD118" i="23"/>
  <c r="FC119" i="23"/>
  <c r="FD119" i="23"/>
  <c r="FC120" i="23"/>
  <c r="FD120" i="23"/>
  <c r="FC121" i="23"/>
  <c r="FD121" i="23"/>
  <c r="FC122" i="23"/>
  <c r="FD122" i="23"/>
  <c r="FC123" i="23"/>
  <c r="FD123" i="23"/>
  <c r="FC124" i="23"/>
  <c r="FD124" i="23"/>
  <c r="FC125" i="23"/>
  <c r="FD125" i="23"/>
  <c r="FC126" i="23"/>
  <c r="FD126" i="23"/>
  <c r="FC127" i="23"/>
  <c r="FD127" i="23"/>
  <c r="FC128" i="23"/>
  <c r="FD128" i="23"/>
  <c r="FC129" i="23"/>
  <c r="FD129" i="23"/>
  <c r="FC130" i="23"/>
  <c r="FD130" i="23"/>
  <c r="FC131" i="23"/>
  <c r="FD131" i="23"/>
  <c r="FC132" i="23"/>
  <c r="FD132" i="23"/>
  <c r="FC133" i="23"/>
  <c r="FD133" i="23"/>
  <c r="FC134" i="23"/>
  <c r="FD134" i="23"/>
  <c r="FC135" i="23"/>
  <c r="FD135" i="23"/>
  <c r="FC136" i="23"/>
  <c r="FD136" i="23"/>
  <c r="FC137" i="23"/>
  <c r="FD137" i="23"/>
  <c r="FC138" i="23"/>
  <c r="FD138" i="23"/>
  <c r="FC139" i="23"/>
  <c r="FD139" i="23"/>
  <c r="FC140" i="23"/>
  <c r="FD140" i="23"/>
  <c r="FC141" i="23"/>
  <c r="FD141" i="23"/>
  <c r="FC142" i="23"/>
  <c r="FD142" i="23"/>
  <c r="FC143" i="23"/>
  <c r="FD143" i="23"/>
  <c r="FC144" i="23"/>
  <c r="FD144" i="23"/>
  <c r="FC145" i="23"/>
  <c r="FD145" i="23"/>
  <c r="FC146" i="23"/>
  <c r="FD146" i="23"/>
  <c r="FC147" i="23"/>
  <c r="FD147" i="23"/>
  <c r="FC148" i="23"/>
  <c r="FD148" i="23"/>
  <c r="FC149" i="23"/>
  <c r="FD149" i="23"/>
  <c r="FC150" i="23"/>
  <c r="FG150" i="23" s="1"/>
  <c r="FD150" i="23"/>
  <c r="FC151" i="23"/>
  <c r="FD151" i="23"/>
  <c r="FC152" i="23"/>
  <c r="FD152" i="23"/>
  <c r="FC153" i="23"/>
  <c r="FD153" i="23"/>
  <c r="FC154" i="23"/>
  <c r="FD154" i="23"/>
  <c r="FC155" i="23"/>
  <c r="FD155" i="23"/>
  <c r="FC156" i="23"/>
  <c r="FD156" i="23"/>
  <c r="FC157" i="23"/>
  <c r="FD157" i="23"/>
  <c r="FC158" i="23"/>
  <c r="FD158" i="23"/>
  <c r="FC159" i="23"/>
  <c r="FD159" i="23"/>
  <c r="FC160" i="23"/>
  <c r="FD160" i="23"/>
  <c r="FC161" i="23"/>
  <c r="FD161" i="23"/>
  <c r="FC162" i="23"/>
  <c r="FD162" i="23"/>
  <c r="FC163" i="23"/>
  <c r="FD163" i="23"/>
  <c r="FC164" i="23"/>
  <c r="FD164" i="23"/>
  <c r="FC165" i="23"/>
  <c r="FD165" i="23"/>
  <c r="FC166" i="23"/>
  <c r="FG166" i="23" s="1"/>
  <c r="FD166" i="23"/>
  <c r="FC167" i="23"/>
  <c r="FD167" i="23"/>
  <c r="FC168" i="23"/>
  <c r="FD168" i="23"/>
  <c r="FC169" i="23"/>
  <c r="FD169" i="23"/>
  <c r="FC170" i="23"/>
  <c r="FD170" i="23"/>
  <c r="FC171" i="23"/>
  <c r="FD171" i="23"/>
  <c r="FC172" i="23"/>
  <c r="FD172" i="23"/>
  <c r="FC173" i="23"/>
  <c r="FD173" i="23"/>
  <c r="FC174" i="23"/>
  <c r="FG174" i="23" s="1"/>
  <c r="FD174" i="23"/>
  <c r="FC175" i="23"/>
  <c r="FD175" i="23"/>
  <c r="FC176" i="23"/>
  <c r="FD176" i="23"/>
  <c r="FC177" i="23"/>
  <c r="FD177" i="23"/>
  <c r="FC178" i="23"/>
  <c r="FD178" i="23"/>
  <c r="FC179" i="23"/>
  <c r="FD179" i="23"/>
  <c r="FC180" i="23"/>
  <c r="FD180" i="23"/>
  <c r="FC181" i="23"/>
  <c r="FD181" i="23"/>
  <c r="FC182" i="23"/>
  <c r="FD182" i="23"/>
  <c r="FC183" i="23"/>
  <c r="FD183" i="23"/>
  <c r="FC184" i="23"/>
  <c r="FD184" i="23"/>
  <c r="FC185" i="23"/>
  <c r="FD185" i="23"/>
  <c r="FC186" i="23"/>
  <c r="FD186" i="23"/>
  <c r="FC187" i="23"/>
  <c r="FD187" i="23"/>
  <c r="FC188" i="23"/>
  <c r="FD188" i="23"/>
  <c r="FC189" i="23"/>
  <c r="FD189" i="23"/>
  <c r="FC190" i="23"/>
  <c r="FD190" i="23"/>
  <c r="FC191" i="23"/>
  <c r="FD191" i="23"/>
  <c r="FC192" i="23"/>
  <c r="FD192" i="23"/>
  <c r="FC193" i="23"/>
  <c r="FD193" i="23"/>
  <c r="FC194" i="23"/>
  <c r="FD194" i="23"/>
  <c r="FC195" i="23"/>
  <c r="FD195" i="23"/>
  <c r="FC196" i="23"/>
  <c r="FD196" i="23"/>
  <c r="FC197" i="23"/>
  <c r="FD197" i="23"/>
  <c r="FC198" i="23"/>
  <c r="FG198" i="23" s="1"/>
  <c r="FD198" i="23"/>
  <c r="FC199" i="23"/>
  <c r="FD199" i="23"/>
  <c r="FC200" i="23"/>
  <c r="FD200" i="23"/>
  <c r="FC201" i="23"/>
  <c r="FD201" i="23"/>
  <c r="FC202" i="23"/>
  <c r="FD202" i="23"/>
  <c r="FC203" i="23"/>
  <c r="FD203" i="23"/>
  <c r="FC204" i="23"/>
  <c r="FD204" i="23"/>
  <c r="FC205" i="23"/>
  <c r="FD205" i="23"/>
  <c r="FC206" i="23"/>
  <c r="FD206" i="23"/>
  <c r="FC207" i="23"/>
  <c r="FD207" i="23"/>
  <c r="FC208" i="23"/>
  <c r="FD208" i="23"/>
  <c r="FC209" i="23"/>
  <c r="FD209" i="23"/>
  <c r="FC210" i="23"/>
  <c r="FD210" i="23"/>
  <c r="FC211" i="23"/>
  <c r="FD211" i="23"/>
  <c r="FC212" i="23"/>
  <c r="FD212" i="23"/>
  <c r="FC213" i="23"/>
  <c r="FD213" i="23"/>
  <c r="FC214" i="23"/>
  <c r="FD214" i="23"/>
  <c r="FC215" i="23"/>
  <c r="FD215" i="23"/>
  <c r="FC216" i="23"/>
  <c r="FG216" i="23" s="1"/>
  <c r="FD216" i="23"/>
  <c r="FC217" i="23"/>
  <c r="FD217" i="23"/>
  <c r="FC218" i="23"/>
  <c r="FD218" i="23"/>
  <c r="FC219" i="23"/>
  <c r="FD219" i="23"/>
  <c r="FC220" i="23"/>
  <c r="FD220" i="23"/>
  <c r="FC221" i="23"/>
  <c r="FD221" i="23"/>
  <c r="FC222" i="23"/>
  <c r="FD222" i="23"/>
  <c r="FC223" i="23"/>
  <c r="FD223" i="23"/>
  <c r="FC224" i="23"/>
  <c r="FD224" i="23"/>
  <c r="FC225" i="23"/>
  <c r="FD225" i="23"/>
  <c r="FC226" i="23"/>
  <c r="FD226" i="23"/>
  <c r="FC227" i="23"/>
  <c r="FD227" i="23"/>
  <c r="FC228" i="23"/>
  <c r="FD228" i="23"/>
  <c r="FC229" i="23"/>
  <c r="FD229" i="23"/>
  <c r="FC230" i="23"/>
  <c r="FD230" i="23"/>
  <c r="FC231" i="23"/>
  <c r="FD231" i="23"/>
  <c r="FC232" i="23"/>
  <c r="FD232" i="23"/>
  <c r="FC233" i="23"/>
  <c r="FD233" i="23"/>
  <c r="FC234" i="23"/>
  <c r="FD234" i="23"/>
  <c r="FC235" i="23"/>
  <c r="FD235" i="23"/>
  <c r="FC236" i="23"/>
  <c r="FD236" i="23"/>
  <c r="FC237" i="23"/>
  <c r="FD237" i="23"/>
  <c r="FC238" i="23"/>
  <c r="FD238" i="23"/>
  <c r="FC239" i="23"/>
  <c r="FD239" i="23"/>
  <c r="FC240" i="23"/>
  <c r="FD240" i="23"/>
  <c r="FC241" i="23"/>
  <c r="FD241" i="23"/>
  <c r="FC242" i="23"/>
  <c r="FD242" i="23"/>
  <c r="FC243" i="23"/>
  <c r="FD243" i="23"/>
  <c r="FC244" i="23"/>
  <c r="FG244" i="23" s="1"/>
  <c r="FD244" i="23"/>
  <c r="FC245" i="23"/>
  <c r="FD245" i="23"/>
  <c r="FC246" i="23"/>
  <c r="FD246" i="23"/>
  <c r="FC247" i="23"/>
  <c r="FD247" i="23"/>
  <c r="FC248" i="23"/>
  <c r="FD248" i="23"/>
  <c r="FC249" i="23"/>
  <c r="FD249" i="23"/>
  <c r="FC250" i="23"/>
  <c r="FD250" i="23"/>
  <c r="FC251" i="23"/>
  <c r="FD251" i="23"/>
  <c r="FC252" i="23"/>
  <c r="FD252" i="23"/>
  <c r="FC253" i="23"/>
  <c r="FD253" i="23"/>
  <c r="FC254" i="23"/>
  <c r="FD254" i="23"/>
  <c r="FC255" i="23"/>
  <c r="FD255" i="23"/>
  <c r="FC256" i="23"/>
  <c r="FD256" i="23"/>
  <c r="FC257" i="23"/>
  <c r="FD257" i="23"/>
  <c r="FC258" i="23"/>
  <c r="FD258" i="23"/>
  <c r="FC259" i="23"/>
  <c r="FD259" i="23"/>
  <c r="FC260" i="23"/>
  <c r="FG260" i="23" s="1"/>
  <c r="FD260" i="23"/>
  <c r="FC261" i="23"/>
  <c r="FD261" i="23"/>
  <c r="FC262" i="23"/>
  <c r="FD262" i="23"/>
  <c r="FC263" i="23"/>
  <c r="FD263" i="23"/>
  <c r="FC264" i="23"/>
  <c r="FD264" i="23"/>
  <c r="FC265" i="23"/>
  <c r="FD265" i="23"/>
  <c r="FC266" i="23"/>
  <c r="FD266" i="23"/>
  <c r="FC267" i="23"/>
  <c r="FD267" i="23"/>
  <c r="FC268" i="23"/>
  <c r="FD268" i="23"/>
  <c r="FC269" i="23"/>
  <c r="FD269" i="23"/>
  <c r="FC270" i="23"/>
  <c r="FD270" i="23"/>
  <c r="FC271" i="23"/>
  <c r="FD271" i="23"/>
  <c r="FC272" i="23"/>
  <c r="FD272" i="23"/>
  <c r="FC273" i="23"/>
  <c r="FD273" i="23"/>
  <c r="FC274" i="23"/>
  <c r="FD274" i="23"/>
  <c r="FC275" i="23"/>
  <c r="FD275" i="23"/>
  <c r="FC276" i="23"/>
  <c r="FG276" i="23" s="1"/>
  <c r="FD276" i="23"/>
  <c r="FC277" i="23"/>
  <c r="FD277" i="23"/>
  <c r="FC278" i="23"/>
  <c r="FD278" i="23"/>
  <c r="FC279" i="23"/>
  <c r="FD279" i="23"/>
  <c r="FC280" i="23"/>
  <c r="FD280" i="23"/>
  <c r="FC281" i="23"/>
  <c r="FD281" i="23"/>
  <c r="FC282" i="23"/>
  <c r="FD282" i="23"/>
  <c r="FH282" i="23" s="1"/>
  <c r="FC283" i="23"/>
  <c r="FD283" i="23"/>
  <c r="FC284" i="23"/>
  <c r="FD284" i="23"/>
  <c r="FC285" i="23"/>
  <c r="FD285" i="23"/>
  <c r="FC286" i="23"/>
  <c r="FD286" i="23"/>
  <c r="FC287" i="23"/>
  <c r="FD287" i="23"/>
  <c r="FC288" i="23"/>
  <c r="FD288" i="23"/>
  <c r="FC289" i="23"/>
  <c r="FD289" i="23"/>
  <c r="FC290" i="23"/>
  <c r="FD290" i="23"/>
  <c r="FC291" i="23"/>
  <c r="FD291" i="23"/>
  <c r="FC292" i="23"/>
  <c r="FD292" i="23"/>
  <c r="FC293" i="23"/>
  <c r="FD293" i="23"/>
  <c r="FC294" i="23"/>
  <c r="FD294" i="23"/>
  <c r="FC295" i="23"/>
  <c r="FD295" i="23"/>
  <c r="FC296" i="23"/>
  <c r="FD296" i="23"/>
  <c r="FC297" i="23"/>
  <c r="FD297" i="23"/>
  <c r="FC298" i="23"/>
  <c r="FD298" i="23"/>
  <c r="FC299" i="23"/>
  <c r="FD299" i="23"/>
  <c r="FC300" i="23"/>
  <c r="FD300" i="23"/>
  <c r="FC301" i="23"/>
  <c r="FD301" i="23"/>
  <c r="FC302" i="23"/>
  <c r="FD302" i="23"/>
  <c r="FC303" i="23"/>
  <c r="FD303" i="23"/>
  <c r="FC304" i="23"/>
  <c r="FD304" i="23"/>
  <c r="FC305" i="23"/>
  <c r="FD305" i="23"/>
  <c r="FC306" i="23"/>
  <c r="FD306" i="23"/>
  <c r="FH306" i="23" s="1"/>
  <c r="FC307" i="23"/>
  <c r="FD307" i="23"/>
  <c r="FD8" i="23"/>
  <c r="FC8" i="23"/>
  <c r="FG142" i="23"/>
  <c r="FG88" i="23"/>
  <c r="FG72" i="23"/>
  <c r="FG56" i="23"/>
  <c r="FG48" i="23"/>
  <c r="FH39" i="23"/>
  <c r="FH29" i="23"/>
  <c r="EW9" i="23"/>
  <c r="EX9" i="23"/>
  <c r="EW10" i="23"/>
  <c r="EX10" i="23"/>
  <c r="EW11" i="23"/>
  <c r="EX11" i="23"/>
  <c r="EW13" i="23"/>
  <c r="EX13" i="23"/>
  <c r="EW14" i="23"/>
  <c r="EX14" i="23"/>
  <c r="EW15" i="23"/>
  <c r="EX15" i="23"/>
  <c r="EW16" i="23"/>
  <c r="EX16" i="23"/>
  <c r="EW17" i="23"/>
  <c r="EX17" i="23"/>
  <c r="EW18" i="23"/>
  <c r="EX18" i="23"/>
  <c r="EW19" i="23"/>
  <c r="EX19" i="23"/>
  <c r="EW20" i="23"/>
  <c r="EX20" i="23"/>
  <c r="EW21" i="23"/>
  <c r="EX21" i="23"/>
  <c r="EW22" i="23"/>
  <c r="EX22" i="23"/>
  <c r="EW23" i="23"/>
  <c r="EX23" i="23"/>
  <c r="EW24" i="23"/>
  <c r="EX24" i="23"/>
  <c r="EW25" i="23"/>
  <c r="EX25" i="23"/>
  <c r="EW26" i="23"/>
  <c r="EX26" i="23"/>
  <c r="EW27" i="23"/>
  <c r="EX27" i="23"/>
  <c r="EW28" i="23"/>
  <c r="EX28" i="23"/>
  <c r="EW29" i="23"/>
  <c r="EX29" i="23"/>
  <c r="EW30" i="23"/>
  <c r="EX30" i="23"/>
  <c r="EW31" i="23"/>
  <c r="EX31" i="23"/>
  <c r="EW32" i="23"/>
  <c r="EX32" i="23"/>
  <c r="EW33" i="23"/>
  <c r="EX33" i="23"/>
  <c r="EW34" i="23"/>
  <c r="EX34" i="23"/>
  <c r="EW35" i="23"/>
  <c r="EX35" i="23"/>
  <c r="EW36" i="23"/>
  <c r="EX36" i="23"/>
  <c r="EW37" i="23"/>
  <c r="EX37" i="23"/>
  <c r="EW38" i="23"/>
  <c r="EX38" i="23"/>
  <c r="EW39" i="23"/>
  <c r="EX39" i="23"/>
  <c r="EW40" i="23"/>
  <c r="EX40" i="23"/>
  <c r="EW41" i="23"/>
  <c r="EX41" i="23"/>
  <c r="EW42" i="23"/>
  <c r="EX42" i="23"/>
  <c r="EW43" i="23"/>
  <c r="EX43" i="23"/>
  <c r="EW44" i="23"/>
  <c r="EX44" i="23"/>
  <c r="EW45" i="23"/>
  <c r="EX45" i="23"/>
  <c r="EW46" i="23"/>
  <c r="EX46" i="23"/>
  <c r="EW47" i="23"/>
  <c r="EX47" i="23"/>
  <c r="EW48" i="23"/>
  <c r="EX48" i="23"/>
  <c r="EW49" i="23"/>
  <c r="EX49" i="23"/>
  <c r="EW50" i="23"/>
  <c r="EX50" i="23"/>
  <c r="EW51" i="23"/>
  <c r="EX51" i="23"/>
  <c r="EW52" i="23"/>
  <c r="EX52" i="23"/>
  <c r="EW53" i="23"/>
  <c r="EX53" i="23"/>
  <c r="EW54" i="23"/>
  <c r="EX54" i="23"/>
  <c r="EW55" i="23"/>
  <c r="EX55" i="23"/>
  <c r="EW56" i="23"/>
  <c r="EX56" i="23"/>
  <c r="EW57" i="23"/>
  <c r="EX57" i="23"/>
  <c r="EW58" i="23"/>
  <c r="EX58" i="23"/>
  <c r="EW59" i="23"/>
  <c r="EX59" i="23"/>
  <c r="EW60" i="23"/>
  <c r="EX60" i="23"/>
  <c r="EW61" i="23"/>
  <c r="EX61" i="23"/>
  <c r="EW62" i="23"/>
  <c r="EX62" i="23"/>
  <c r="EW63" i="23"/>
  <c r="EX63" i="23"/>
  <c r="EW64" i="23"/>
  <c r="EX64" i="23"/>
  <c r="EW65" i="23"/>
  <c r="EX65" i="23"/>
  <c r="EW66" i="23"/>
  <c r="EX66" i="23"/>
  <c r="EW67" i="23"/>
  <c r="EX67" i="23"/>
  <c r="EW68" i="23"/>
  <c r="EX68" i="23"/>
  <c r="EW69" i="23"/>
  <c r="EX69" i="23"/>
  <c r="EW70" i="23"/>
  <c r="EX70" i="23"/>
  <c r="EW71" i="23"/>
  <c r="EX71" i="23"/>
  <c r="EW72" i="23"/>
  <c r="EX72" i="23"/>
  <c r="EW73" i="23"/>
  <c r="EX73" i="23"/>
  <c r="EW74" i="23"/>
  <c r="EX74" i="23"/>
  <c r="EW75" i="23"/>
  <c r="EX75" i="23"/>
  <c r="EW76" i="23"/>
  <c r="EX76" i="23"/>
  <c r="EW77" i="23"/>
  <c r="EX77" i="23"/>
  <c r="EW78" i="23"/>
  <c r="EX78" i="23"/>
  <c r="EW79" i="23"/>
  <c r="EX79" i="23"/>
  <c r="EW80" i="23"/>
  <c r="EX80" i="23"/>
  <c r="EW81" i="23"/>
  <c r="EX81" i="23"/>
  <c r="EW82" i="23"/>
  <c r="EX82" i="23"/>
  <c r="EW83" i="23"/>
  <c r="EX83" i="23"/>
  <c r="EW84" i="23"/>
  <c r="EX84" i="23"/>
  <c r="EW85" i="23"/>
  <c r="EX85" i="23"/>
  <c r="EW86" i="23"/>
  <c r="EX86" i="23"/>
  <c r="EW87" i="23"/>
  <c r="EX87" i="23"/>
  <c r="EW88" i="23"/>
  <c r="EX88" i="23"/>
  <c r="EW89" i="23"/>
  <c r="EX89" i="23"/>
  <c r="EW90" i="23"/>
  <c r="EX90" i="23"/>
  <c r="EW91" i="23"/>
  <c r="EX91" i="23"/>
  <c r="EW92" i="23"/>
  <c r="EX92" i="23"/>
  <c r="EW93" i="23"/>
  <c r="EX93" i="23"/>
  <c r="EW94" i="23"/>
  <c r="EX94" i="23"/>
  <c r="EW95" i="23"/>
  <c r="EX95" i="23"/>
  <c r="EW96" i="23"/>
  <c r="EX96" i="23"/>
  <c r="EW97" i="23"/>
  <c r="EX97" i="23"/>
  <c r="EW98" i="23"/>
  <c r="EX98" i="23"/>
  <c r="EW99" i="23"/>
  <c r="EX99" i="23"/>
  <c r="EW100" i="23"/>
  <c r="EX100" i="23"/>
  <c r="EW101" i="23"/>
  <c r="EX101" i="23"/>
  <c r="EW102" i="23"/>
  <c r="EX102" i="23"/>
  <c r="EW103" i="23"/>
  <c r="EX103" i="23"/>
  <c r="EW104" i="23"/>
  <c r="EX104" i="23"/>
  <c r="EW105" i="23"/>
  <c r="EX105" i="23"/>
  <c r="EW106" i="23"/>
  <c r="EX106" i="23"/>
  <c r="EW107" i="23"/>
  <c r="EX107" i="23"/>
  <c r="EW108" i="23"/>
  <c r="EX108" i="23"/>
  <c r="EW109" i="23"/>
  <c r="EX109" i="23"/>
  <c r="EW110" i="23"/>
  <c r="EX110" i="23"/>
  <c r="EW111" i="23"/>
  <c r="EX111" i="23"/>
  <c r="EW112" i="23"/>
  <c r="EX112" i="23"/>
  <c r="EW113" i="23"/>
  <c r="EX113" i="23"/>
  <c r="EW114" i="23"/>
  <c r="EX114" i="23"/>
  <c r="EW115" i="23"/>
  <c r="EX115" i="23"/>
  <c r="EW116" i="23"/>
  <c r="EX116" i="23"/>
  <c r="EW117" i="23"/>
  <c r="EX117" i="23"/>
  <c r="EW118" i="23"/>
  <c r="EX118" i="23"/>
  <c r="EW119" i="23"/>
  <c r="EX119" i="23"/>
  <c r="EW120" i="23"/>
  <c r="EX120" i="23"/>
  <c r="EW121" i="23"/>
  <c r="EX121" i="23"/>
  <c r="EW122" i="23"/>
  <c r="EX122" i="23"/>
  <c r="EW123" i="23"/>
  <c r="EX123" i="23"/>
  <c r="EW124" i="23"/>
  <c r="EX124" i="23"/>
  <c r="EW125" i="23"/>
  <c r="EX125" i="23"/>
  <c r="EW126" i="23"/>
  <c r="EX126" i="23"/>
  <c r="EW127" i="23"/>
  <c r="EX127" i="23"/>
  <c r="EW128" i="23"/>
  <c r="EX128" i="23"/>
  <c r="EW129" i="23"/>
  <c r="EX129" i="23"/>
  <c r="EW130" i="23"/>
  <c r="EX130" i="23"/>
  <c r="EW131" i="23"/>
  <c r="EX131" i="23"/>
  <c r="EW132" i="23"/>
  <c r="EX132" i="23"/>
  <c r="EW133" i="23"/>
  <c r="EX133" i="23"/>
  <c r="EW134" i="23"/>
  <c r="EX134" i="23"/>
  <c r="EW135" i="23"/>
  <c r="EX135" i="23"/>
  <c r="EW136" i="23"/>
  <c r="EX136" i="23"/>
  <c r="EW137" i="23"/>
  <c r="EX137" i="23"/>
  <c r="EW138" i="23"/>
  <c r="EX138" i="23"/>
  <c r="EW139" i="23"/>
  <c r="EX139" i="23"/>
  <c r="EW140" i="23"/>
  <c r="EX140" i="23"/>
  <c r="EW141" i="23"/>
  <c r="EX141" i="23"/>
  <c r="EW142" i="23"/>
  <c r="EX142" i="23"/>
  <c r="EW143" i="23"/>
  <c r="EX143" i="23"/>
  <c r="EW144" i="23"/>
  <c r="EX144" i="23"/>
  <c r="EW145" i="23"/>
  <c r="EX145" i="23"/>
  <c r="EW146" i="23"/>
  <c r="EX146" i="23"/>
  <c r="EW147" i="23"/>
  <c r="EX147" i="23"/>
  <c r="EW148" i="23"/>
  <c r="EX148" i="23"/>
  <c r="EW149" i="23"/>
  <c r="EX149" i="23"/>
  <c r="EW150" i="23"/>
  <c r="EX150" i="23"/>
  <c r="EW151" i="23"/>
  <c r="EX151" i="23"/>
  <c r="EW152" i="23"/>
  <c r="EX152" i="23"/>
  <c r="EW153" i="23"/>
  <c r="EX153" i="23"/>
  <c r="EW154" i="23"/>
  <c r="EX154" i="23"/>
  <c r="EW155" i="23"/>
  <c r="EX155" i="23"/>
  <c r="EW156" i="23"/>
  <c r="EX156" i="23"/>
  <c r="EW157" i="23"/>
  <c r="EX157" i="23"/>
  <c r="EW158" i="23"/>
  <c r="EX158" i="23"/>
  <c r="EW159" i="23"/>
  <c r="EX159" i="23"/>
  <c r="EW160" i="23"/>
  <c r="EX160" i="23"/>
  <c r="EW161" i="23"/>
  <c r="EX161" i="23"/>
  <c r="EW162" i="23"/>
  <c r="EX162" i="23"/>
  <c r="EW163" i="23"/>
  <c r="EX163" i="23"/>
  <c r="EW164" i="23"/>
  <c r="EX164" i="23"/>
  <c r="EW165" i="23"/>
  <c r="EX165" i="23"/>
  <c r="EW166" i="23"/>
  <c r="EX166" i="23"/>
  <c r="EW167" i="23"/>
  <c r="EX167" i="23"/>
  <c r="EW168" i="23"/>
  <c r="EX168" i="23"/>
  <c r="EW169" i="23"/>
  <c r="EX169" i="23"/>
  <c r="EW170" i="23"/>
  <c r="EX170" i="23"/>
  <c r="EW171" i="23"/>
  <c r="EX171" i="23"/>
  <c r="EW172" i="23"/>
  <c r="EX172" i="23"/>
  <c r="EW173" i="23"/>
  <c r="EX173" i="23"/>
  <c r="EW174" i="23"/>
  <c r="EX174" i="23"/>
  <c r="EW175" i="23"/>
  <c r="EX175" i="23"/>
  <c r="EW176" i="23"/>
  <c r="EX176" i="23"/>
  <c r="EW177" i="23"/>
  <c r="EX177" i="23"/>
  <c r="EW178" i="23"/>
  <c r="EX178" i="23"/>
  <c r="EW179" i="23"/>
  <c r="EX179" i="23"/>
  <c r="EW180" i="23"/>
  <c r="EX180" i="23"/>
  <c r="EW181" i="23"/>
  <c r="EX181" i="23"/>
  <c r="EW182" i="23"/>
  <c r="EX182" i="23"/>
  <c r="EW183" i="23"/>
  <c r="EX183" i="23"/>
  <c r="EW184" i="23"/>
  <c r="EX184" i="23"/>
  <c r="EW185" i="23"/>
  <c r="EX185" i="23"/>
  <c r="EW186" i="23"/>
  <c r="EX186" i="23"/>
  <c r="EW187" i="23"/>
  <c r="EX187" i="23"/>
  <c r="EW188" i="23"/>
  <c r="EX188" i="23"/>
  <c r="EW189" i="23"/>
  <c r="EX189" i="23"/>
  <c r="EW190" i="23"/>
  <c r="EX190" i="23"/>
  <c r="EW191" i="23"/>
  <c r="EX191" i="23"/>
  <c r="EW192" i="23"/>
  <c r="EX192" i="23"/>
  <c r="EW193" i="23"/>
  <c r="EX193" i="23"/>
  <c r="EW194" i="23"/>
  <c r="EX194" i="23"/>
  <c r="EW195" i="23"/>
  <c r="EX195" i="23"/>
  <c r="EW196" i="23"/>
  <c r="EX196" i="23"/>
  <c r="EW197" i="23"/>
  <c r="EX197" i="23"/>
  <c r="EW198" i="23"/>
  <c r="EX198" i="23"/>
  <c r="EW199" i="23"/>
  <c r="EX199" i="23"/>
  <c r="EW200" i="23"/>
  <c r="EX200" i="23"/>
  <c r="EW201" i="23"/>
  <c r="EX201" i="23"/>
  <c r="EW202" i="23"/>
  <c r="EX202" i="23"/>
  <c r="EW203" i="23"/>
  <c r="EX203" i="23"/>
  <c r="EW204" i="23"/>
  <c r="EX204" i="23"/>
  <c r="EW205" i="23"/>
  <c r="EX205" i="23"/>
  <c r="EW206" i="23"/>
  <c r="EX206" i="23"/>
  <c r="EW207" i="23"/>
  <c r="EX207" i="23"/>
  <c r="EW208" i="23"/>
  <c r="EX208" i="23"/>
  <c r="EW209" i="23"/>
  <c r="EX209" i="23"/>
  <c r="EW210" i="23"/>
  <c r="EX210" i="23"/>
  <c r="EW211" i="23"/>
  <c r="EX211" i="23"/>
  <c r="EW212" i="23"/>
  <c r="EX212" i="23"/>
  <c r="EW213" i="23"/>
  <c r="EX213" i="23"/>
  <c r="EW214" i="23"/>
  <c r="EX214" i="23"/>
  <c r="EW215" i="23"/>
  <c r="EX215" i="23"/>
  <c r="EW216" i="23"/>
  <c r="EX216" i="23"/>
  <c r="EW217" i="23"/>
  <c r="EX217" i="23"/>
  <c r="EW218" i="23"/>
  <c r="EX218" i="23"/>
  <c r="EW219" i="23"/>
  <c r="EX219" i="23"/>
  <c r="EW220" i="23"/>
  <c r="EX220" i="23"/>
  <c r="EW221" i="23"/>
  <c r="EX221" i="23"/>
  <c r="EW222" i="23"/>
  <c r="EX222" i="23"/>
  <c r="EW223" i="23"/>
  <c r="EX223" i="23"/>
  <c r="EW224" i="23"/>
  <c r="EX224" i="23"/>
  <c r="EW225" i="23"/>
  <c r="EX225" i="23"/>
  <c r="EW226" i="23"/>
  <c r="EX226" i="23"/>
  <c r="EW227" i="23"/>
  <c r="EX227" i="23"/>
  <c r="EW228" i="23"/>
  <c r="EX228" i="23"/>
  <c r="EW229" i="23"/>
  <c r="EX229" i="23"/>
  <c r="EW230" i="23"/>
  <c r="EX230" i="23"/>
  <c r="EW231" i="23"/>
  <c r="EX231" i="23"/>
  <c r="EW232" i="23"/>
  <c r="EX232" i="23"/>
  <c r="EW233" i="23"/>
  <c r="EX233" i="23"/>
  <c r="EW234" i="23"/>
  <c r="EX234" i="23"/>
  <c r="EW235" i="23"/>
  <c r="EX235" i="23"/>
  <c r="EW236" i="23"/>
  <c r="EX236" i="23"/>
  <c r="EW237" i="23"/>
  <c r="EX237" i="23"/>
  <c r="EW238" i="23"/>
  <c r="EX238" i="23"/>
  <c r="EW239" i="23"/>
  <c r="EX239" i="23"/>
  <c r="EW240" i="23"/>
  <c r="EX240" i="23"/>
  <c r="EW241" i="23"/>
  <c r="EX241" i="23"/>
  <c r="EW242" i="23"/>
  <c r="EX242" i="23"/>
  <c r="EW243" i="23"/>
  <c r="EX243" i="23"/>
  <c r="EW244" i="23"/>
  <c r="EX244" i="23"/>
  <c r="EW245" i="23"/>
  <c r="EX245" i="23"/>
  <c r="EW246" i="23"/>
  <c r="EX246" i="23"/>
  <c r="EW247" i="23"/>
  <c r="EX247" i="23"/>
  <c r="EW248" i="23"/>
  <c r="EX248" i="23"/>
  <c r="EW249" i="23"/>
  <c r="EX249" i="23"/>
  <c r="EW250" i="23"/>
  <c r="EX250" i="23"/>
  <c r="EW251" i="23"/>
  <c r="EX251" i="23"/>
  <c r="EW252" i="23"/>
  <c r="EX252" i="23"/>
  <c r="EW253" i="23"/>
  <c r="EX253" i="23"/>
  <c r="EW254" i="23"/>
  <c r="EX254" i="23"/>
  <c r="EW255" i="23"/>
  <c r="EX255" i="23"/>
  <c r="EW256" i="23"/>
  <c r="EX256" i="23"/>
  <c r="EW257" i="23"/>
  <c r="EX257" i="23"/>
  <c r="EW258" i="23"/>
  <c r="EX258" i="23"/>
  <c r="EW259" i="23"/>
  <c r="EX259" i="23"/>
  <c r="EW260" i="23"/>
  <c r="EX260" i="23"/>
  <c r="EW261" i="23"/>
  <c r="EX261" i="23"/>
  <c r="EW262" i="23"/>
  <c r="EX262" i="23"/>
  <c r="EW263" i="23"/>
  <c r="EX263" i="23"/>
  <c r="EW264" i="23"/>
  <c r="EX264" i="23"/>
  <c r="EW265" i="23"/>
  <c r="EX265" i="23"/>
  <c r="EW266" i="23"/>
  <c r="EX266" i="23"/>
  <c r="EW267" i="23"/>
  <c r="EX267" i="23"/>
  <c r="EW268" i="23"/>
  <c r="EX268" i="23"/>
  <c r="EW269" i="23"/>
  <c r="EX269" i="23"/>
  <c r="EW270" i="23"/>
  <c r="EX270" i="23"/>
  <c r="EW271" i="23"/>
  <c r="EX271" i="23"/>
  <c r="EW272" i="23"/>
  <c r="EX272" i="23"/>
  <c r="EW273" i="23"/>
  <c r="EX273" i="23"/>
  <c r="EW274" i="23"/>
  <c r="EX274" i="23"/>
  <c r="EW275" i="23"/>
  <c r="EX275" i="23"/>
  <c r="EW276" i="23"/>
  <c r="EX276" i="23"/>
  <c r="EW277" i="23"/>
  <c r="EX277" i="23"/>
  <c r="EW278" i="23"/>
  <c r="EX278" i="23"/>
  <c r="EW279" i="23"/>
  <c r="EX279" i="23"/>
  <c r="EW280" i="23"/>
  <c r="EX280" i="23"/>
  <c r="EW281" i="23"/>
  <c r="EX281" i="23"/>
  <c r="EW282" i="23"/>
  <c r="EX282" i="23"/>
  <c r="EW283" i="23"/>
  <c r="EX283" i="23"/>
  <c r="EW284" i="23"/>
  <c r="EX284" i="23"/>
  <c r="EW285" i="23"/>
  <c r="EX285" i="23"/>
  <c r="EW286" i="23"/>
  <c r="EX286" i="23"/>
  <c r="EW287" i="23"/>
  <c r="EX287" i="23"/>
  <c r="EW288" i="23"/>
  <c r="EX288" i="23"/>
  <c r="EW289" i="23"/>
  <c r="EX289" i="23"/>
  <c r="EW290" i="23"/>
  <c r="EX290" i="23"/>
  <c r="EW291" i="23"/>
  <c r="EX291" i="23"/>
  <c r="EW292" i="23"/>
  <c r="EX292" i="23"/>
  <c r="EW293" i="23"/>
  <c r="EX293" i="23"/>
  <c r="EW294" i="23"/>
  <c r="EX294" i="23"/>
  <c r="EW295" i="23"/>
  <c r="EX295" i="23"/>
  <c r="EW296" i="23"/>
  <c r="EX296" i="23"/>
  <c r="EW297" i="23"/>
  <c r="EX297" i="23"/>
  <c r="EW298" i="23"/>
  <c r="EX298" i="23"/>
  <c r="EW299" i="23"/>
  <c r="EX299" i="23"/>
  <c r="EW300" i="23"/>
  <c r="EX300" i="23"/>
  <c r="EW301" i="23"/>
  <c r="EX301" i="23"/>
  <c r="EW302" i="23"/>
  <c r="EX302" i="23"/>
  <c r="EW303" i="23"/>
  <c r="EX303" i="23"/>
  <c r="EW304" i="23"/>
  <c r="EX304" i="23"/>
  <c r="EW305" i="23"/>
  <c r="EX305" i="23"/>
  <c r="EW306" i="23"/>
  <c r="EX306" i="23"/>
  <c r="EW307" i="23"/>
  <c r="EX307" i="23"/>
  <c r="EX8" i="23"/>
  <c r="EW8" i="23"/>
  <c r="EO9" i="23"/>
  <c r="EP9" i="23"/>
  <c r="EO10" i="23"/>
  <c r="EP10" i="23"/>
  <c r="EO11" i="23"/>
  <c r="EP11" i="23"/>
  <c r="EO13" i="23"/>
  <c r="EP13" i="23"/>
  <c r="EO14" i="23"/>
  <c r="EP14" i="23"/>
  <c r="EO15" i="23"/>
  <c r="EP15" i="23"/>
  <c r="EO16" i="23"/>
  <c r="EP16" i="23"/>
  <c r="EO17" i="23"/>
  <c r="EP17" i="23"/>
  <c r="EO18" i="23"/>
  <c r="EP18" i="23"/>
  <c r="EO19" i="23"/>
  <c r="EP19" i="23"/>
  <c r="EO20" i="23"/>
  <c r="EP20" i="23"/>
  <c r="EO21" i="23"/>
  <c r="EP21" i="23"/>
  <c r="EO22" i="23"/>
  <c r="EP22" i="23"/>
  <c r="EO23" i="23"/>
  <c r="EP23" i="23"/>
  <c r="EO24" i="23"/>
  <c r="EP24" i="23"/>
  <c r="EO25" i="23"/>
  <c r="EP25" i="23"/>
  <c r="EO26" i="23"/>
  <c r="EP26" i="23"/>
  <c r="EO27" i="23"/>
  <c r="EP27" i="23"/>
  <c r="EO28" i="23"/>
  <c r="EP28" i="23"/>
  <c r="EO29" i="23"/>
  <c r="EP29" i="23"/>
  <c r="EO30" i="23"/>
  <c r="EP30" i="23"/>
  <c r="EO31" i="23"/>
  <c r="EP31" i="23"/>
  <c r="EO32" i="23"/>
  <c r="EP32" i="23"/>
  <c r="EO33" i="23"/>
  <c r="EP33" i="23"/>
  <c r="EO34" i="23"/>
  <c r="EP34" i="23"/>
  <c r="EO35" i="23"/>
  <c r="EP35" i="23"/>
  <c r="EO36" i="23"/>
  <c r="EP36" i="23"/>
  <c r="EO37" i="23"/>
  <c r="EP37" i="23"/>
  <c r="EO38" i="23"/>
  <c r="EP38" i="23"/>
  <c r="EO39" i="23"/>
  <c r="EP39" i="23"/>
  <c r="EO40" i="23"/>
  <c r="EP40" i="23"/>
  <c r="EO41" i="23"/>
  <c r="EP41" i="23"/>
  <c r="EO42" i="23"/>
  <c r="EP42" i="23"/>
  <c r="EO43" i="23"/>
  <c r="EP43" i="23"/>
  <c r="EO44" i="23"/>
  <c r="EP44" i="23"/>
  <c r="EO45" i="23"/>
  <c r="EP45" i="23"/>
  <c r="EO46" i="23"/>
  <c r="EP46" i="23"/>
  <c r="EO47" i="23"/>
  <c r="EP47" i="23"/>
  <c r="EO48" i="23"/>
  <c r="EP48" i="23"/>
  <c r="EO49" i="23"/>
  <c r="EP49" i="23"/>
  <c r="EO50" i="23"/>
  <c r="EP50" i="23"/>
  <c r="EO51" i="23"/>
  <c r="EP51" i="23"/>
  <c r="EO52" i="23"/>
  <c r="EP52" i="23"/>
  <c r="EO53" i="23"/>
  <c r="EP53" i="23"/>
  <c r="EO54" i="23"/>
  <c r="EP54" i="23"/>
  <c r="EO55" i="23"/>
  <c r="EP55" i="23"/>
  <c r="EO56" i="23"/>
  <c r="EP56" i="23"/>
  <c r="EO57" i="23"/>
  <c r="EP57" i="23"/>
  <c r="EO58" i="23"/>
  <c r="EP58" i="23"/>
  <c r="EO59" i="23"/>
  <c r="EP59" i="23"/>
  <c r="EO60" i="23"/>
  <c r="EP60" i="23"/>
  <c r="EO61" i="23"/>
  <c r="EP61" i="23"/>
  <c r="EO62" i="23"/>
  <c r="EP62" i="23"/>
  <c r="EO63" i="23"/>
  <c r="EP63" i="23"/>
  <c r="EO64" i="23"/>
  <c r="EP64" i="23"/>
  <c r="EO65" i="23"/>
  <c r="EP65" i="23"/>
  <c r="EO66" i="23"/>
  <c r="EP66" i="23"/>
  <c r="EO67" i="23"/>
  <c r="EP67" i="23"/>
  <c r="EO68" i="23"/>
  <c r="EP68" i="23"/>
  <c r="EO69" i="23"/>
  <c r="EP69" i="23"/>
  <c r="EO70" i="23"/>
  <c r="EP70" i="23"/>
  <c r="EO71" i="23"/>
  <c r="EP71" i="23"/>
  <c r="EO72" i="23"/>
  <c r="EP72" i="23"/>
  <c r="EO73" i="23"/>
  <c r="EP73" i="23"/>
  <c r="EO74" i="23"/>
  <c r="EP74" i="23"/>
  <c r="EO75" i="23"/>
  <c r="EP75" i="23"/>
  <c r="EO76" i="23"/>
  <c r="EP76" i="23"/>
  <c r="EO77" i="23"/>
  <c r="EP77" i="23"/>
  <c r="EO78" i="23"/>
  <c r="EP78" i="23"/>
  <c r="EO79" i="23"/>
  <c r="EP79" i="23"/>
  <c r="EO80" i="23"/>
  <c r="EP80" i="23"/>
  <c r="EO81" i="23"/>
  <c r="EP81" i="23"/>
  <c r="EO82" i="23"/>
  <c r="EP82" i="23"/>
  <c r="EO83" i="23"/>
  <c r="EP83" i="23"/>
  <c r="EO84" i="23"/>
  <c r="EP84" i="23"/>
  <c r="EO85" i="23"/>
  <c r="EP85" i="23"/>
  <c r="EO86" i="23"/>
  <c r="EP86" i="23"/>
  <c r="EO87" i="23"/>
  <c r="EP87" i="23"/>
  <c r="EO88" i="23"/>
  <c r="EP88" i="23"/>
  <c r="EO89" i="23"/>
  <c r="EP89" i="23"/>
  <c r="EO90" i="23"/>
  <c r="EP90" i="23"/>
  <c r="EO91" i="23"/>
  <c r="EP91" i="23"/>
  <c r="EO92" i="23"/>
  <c r="EP92" i="23"/>
  <c r="EO93" i="23"/>
  <c r="EP93" i="23"/>
  <c r="EO94" i="23"/>
  <c r="EP94" i="23"/>
  <c r="EO95" i="23"/>
  <c r="EP95" i="23"/>
  <c r="EO96" i="23"/>
  <c r="EP96" i="23"/>
  <c r="EO97" i="23"/>
  <c r="EP97" i="23"/>
  <c r="EO98" i="23"/>
  <c r="EP98" i="23"/>
  <c r="EO99" i="23"/>
  <c r="EP99" i="23"/>
  <c r="EO100" i="23"/>
  <c r="EP100" i="23"/>
  <c r="EO101" i="23"/>
  <c r="EP101" i="23"/>
  <c r="EO102" i="23"/>
  <c r="EP102" i="23"/>
  <c r="EO103" i="23"/>
  <c r="EP103" i="23"/>
  <c r="EO104" i="23"/>
  <c r="EP104" i="23"/>
  <c r="EO105" i="23"/>
  <c r="EP105" i="23"/>
  <c r="EO106" i="23"/>
  <c r="EP106" i="23"/>
  <c r="EO107" i="23"/>
  <c r="EP107" i="23"/>
  <c r="EO108" i="23"/>
  <c r="EP108" i="23"/>
  <c r="EO109" i="23"/>
  <c r="EP109" i="23"/>
  <c r="EO110" i="23"/>
  <c r="EP110" i="23"/>
  <c r="EO111" i="23"/>
  <c r="EP111" i="23"/>
  <c r="EO112" i="23"/>
  <c r="EP112" i="23"/>
  <c r="EO113" i="23"/>
  <c r="EP113" i="23"/>
  <c r="EO114" i="23"/>
  <c r="EP114" i="23"/>
  <c r="EO115" i="23"/>
  <c r="EP115" i="23"/>
  <c r="EO116" i="23"/>
  <c r="EP116" i="23"/>
  <c r="EO117" i="23"/>
  <c r="EP117" i="23"/>
  <c r="EO118" i="23"/>
  <c r="EP118" i="23"/>
  <c r="EO119" i="23"/>
  <c r="EP119" i="23"/>
  <c r="EO120" i="23"/>
  <c r="EP120" i="23"/>
  <c r="EO121" i="23"/>
  <c r="EP121" i="23"/>
  <c r="EO122" i="23"/>
  <c r="EP122" i="23"/>
  <c r="EO123" i="23"/>
  <c r="EP123" i="23"/>
  <c r="EO124" i="23"/>
  <c r="EP124" i="23"/>
  <c r="EO125" i="23"/>
  <c r="EP125" i="23"/>
  <c r="EO126" i="23"/>
  <c r="EP126" i="23"/>
  <c r="EO127" i="23"/>
  <c r="EP127" i="23"/>
  <c r="EO128" i="23"/>
  <c r="EP128" i="23"/>
  <c r="EO129" i="23"/>
  <c r="EP129" i="23"/>
  <c r="EO130" i="23"/>
  <c r="EP130" i="23"/>
  <c r="EO131" i="23"/>
  <c r="EP131" i="23"/>
  <c r="EO132" i="23"/>
  <c r="EP132" i="23"/>
  <c r="EO133" i="23"/>
  <c r="EP133" i="23"/>
  <c r="EO134" i="23"/>
  <c r="EP134" i="23"/>
  <c r="EO135" i="23"/>
  <c r="EP135" i="23"/>
  <c r="EO136" i="23"/>
  <c r="EP136" i="23"/>
  <c r="EO137" i="23"/>
  <c r="EP137" i="23"/>
  <c r="EO138" i="23"/>
  <c r="EP138" i="23"/>
  <c r="EO139" i="23"/>
  <c r="EP139" i="23"/>
  <c r="EO140" i="23"/>
  <c r="EP140" i="23"/>
  <c r="EO141" i="23"/>
  <c r="EP141" i="23"/>
  <c r="EO142" i="23"/>
  <c r="EP142" i="23"/>
  <c r="EO143" i="23"/>
  <c r="EP143" i="23"/>
  <c r="EO144" i="23"/>
  <c r="EP144" i="23"/>
  <c r="EO145" i="23"/>
  <c r="EP145" i="23"/>
  <c r="EO146" i="23"/>
  <c r="EP146" i="23"/>
  <c r="EO147" i="23"/>
  <c r="EP147" i="23"/>
  <c r="EO148" i="23"/>
  <c r="EP148" i="23"/>
  <c r="EO149" i="23"/>
  <c r="EP149" i="23"/>
  <c r="EO150" i="23"/>
  <c r="EP150" i="23"/>
  <c r="EO151" i="23"/>
  <c r="EP151" i="23"/>
  <c r="EO152" i="23"/>
  <c r="EP152" i="23"/>
  <c r="EO153" i="23"/>
  <c r="EP153" i="23"/>
  <c r="EO154" i="23"/>
  <c r="EP154" i="23"/>
  <c r="EO155" i="23"/>
  <c r="EP155" i="23"/>
  <c r="EO156" i="23"/>
  <c r="EP156" i="23"/>
  <c r="EO157" i="23"/>
  <c r="EP157" i="23"/>
  <c r="EO158" i="23"/>
  <c r="EP158" i="23"/>
  <c r="EO159" i="23"/>
  <c r="EP159" i="23"/>
  <c r="EO160" i="23"/>
  <c r="EP160" i="23"/>
  <c r="EO161" i="23"/>
  <c r="EP161" i="23"/>
  <c r="EO162" i="23"/>
  <c r="EP162" i="23"/>
  <c r="EO163" i="23"/>
  <c r="EP163" i="23"/>
  <c r="EO164" i="23"/>
  <c r="EP164" i="23"/>
  <c r="EO165" i="23"/>
  <c r="EP165" i="23"/>
  <c r="EO166" i="23"/>
  <c r="EP166" i="23"/>
  <c r="EO167" i="23"/>
  <c r="EP167" i="23"/>
  <c r="EO168" i="23"/>
  <c r="EP168" i="23"/>
  <c r="EO169" i="23"/>
  <c r="EP169" i="23"/>
  <c r="EO170" i="23"/>
  <c r="EP170" i="23"/>
  <c r="EO171" i="23"/>
  <c r="EP171" i="23"/>
  <c r="EO172" i="23"/>
  <c r="EP172" i="23"/>
  <c r="EO173" i="23"/>
  <c r="EP173" i="23"/>
  <c r="EO174" i="23"/>
  <c r="EP174" i="23"/>
  <c r="EO175" i="23"/>
  <c r="EP175" i="23"/>
  <c r="EO176" i="23"/>
  <c r="EP176" i="23"/>
  <c r="EO177" i="23"/>
  <c r="EP177" i="23"/>
  <c r="EO178" i="23"/>
  <c r="EP178" i="23"/>
  <c r="EO179" i="23"/>
  <c r="EP179" i="23"/>
  <c r="EO180" i="23"/>
  <c r="EP180" i="23"/>
  <c r="EO181" i="23"/>
  <c r="EP181" i="23"/>
  <c r="EO182" i="23"/>
  <c r="EP182" i="23"/>
  <c r="EO183" i="23"/>
  <c r="EP183" i="23"/>
  <c r="EO184" i="23"/>
  <c r="EP184" i="23"/>
  <c r="EO185" i="23"/>
  <c r="EP185" i="23"/>
  <c r="EO186" i="23"/>
  <c r="EP186" i="23"/>
  <c r="EO187" i="23"/>
  <c r="EP187" i="23"/>
  <c r="EO188" i="23"/>
  <c r="EP188" i="23"/>
  <c r="EO189" i="23"/>
  <c r="EP189" i="23"/>
  <c r="EO190" i="23"/>
  <c r="FP190" i="23" s="1"/>
  <c r="EP190" i="23"/>
  <c r="EO191" i="23"/>
  <c r="EP191" i="23"/>
  <c r="EO192" i="23"/>
  <c r="FP192" i="23" s="1"/>
  <c r="EP192" i="23"/>
  <c r="EO193" i="23"/>
  <c r="EP193" i="23"/>
  <c r="EO194" i="23"/>
  <c r="FP194" i="23" s="1"/>
  <c r="EP194" i="23"/>
  <c r="EO195" i="23"/>
  <c r="EP195" i="23"/>
  <c r="EO196" i="23"/>
  <c r="FP196" i="23" s="1"/>
  <c r="EP196" i="23"/>
  <c r="EO197" i="23"/>
  <c r="EP197" i="23"/>
  <c r="EO198" i="23"/>
  <c r="FP198" i="23" s="1"/>
  <c r="EP198" i="23"/>
  <c r="EO199" i="23"/>
  <c r="EP199" i="23"/>
  <c r="EO200" i="23"/>
  <c r="EP200" i="23"/>
  <c r="EO201" i="23"/>
  <c r="EP201" i="23"/>
  <c r="EO202" i="23"/>
  <c r="FP202" i="23" s="1"/>
  <c r="EP202" i="23"/>
  <c r="EO203" i="23"/>
  <c r="EP203" i="23"/>
  <c r="EO204" i="23"/>
  <c r="FP204" i="23" s="1"/>
  <c r="EP204" i="23"/>
  <c r="EO205" i="23"/>
  <c r="EP205" i="23"/>
  <c r="EO206" i="23"/>
  <c r="EP206" i="23"/>
  <c r="EO207" i="23"/>
  <c r="EP207" i="23"/>
  <c r="EO208" i="23"/>
  <c r="FP208" i="23" s="1"/>
  <c r="EP208" i="23"/>
  <c r="EO209" i="23"/>
  <c r="EP209" i="23"/>
  <c r="EO210" i="23"/>
  <c r="FP210" i="23" s="1"/>
  <c r="EP210" i="23"/>
  <c r="EO211" i="23"/>
  <c r="EP211" i="23"/>
  <c r="EO212" i="23"/>
  <c r="FP212" i="23" s="1"/>
  <c r="EP212" i="23"/>
  <c r="EO213" i="23"/>
  <c r="EP213" i="23"/>
  <c r="EO214" i="23"/>
  <c r="FP214" i="23" s="1"/>
  <c r="EP214" i="23"/>
  <c r="EO215" i="23"/>
  <c r="EP215" i="23"/>
  <c r="EO216" i="23"/>
  <c r="FP216" i="23" s="1"/>
  <c r="EP216" i="23"/>
  <c r="EO217" i="23"/>
  <c r="EP217" i="23"/>
  <c r="EO218" i="23"/>
  <c r="FP218" i="23" s="1"/>
  <c r="EP218" i="23"/>
  <c r="EO219" i="23"/>
  <c r="EP219" i="23"/>
  <c r="EO220" i="23"/>
  <c r="FP220" i="23" s="1"/>
  <c r="EP220" i="23"/>
  <c r="EO221" i="23"/>
  <c r="EP221" i="23"/>
  <c r="EO222" i="23"/>
  <c r="FP222" i="23" s="1"/>
  <c r="EP222" i="23"/>
  <c r="EO223" i="23"/>
  <c r="EP223" i="23"/>
  <c r="EO224" i="23"/>
  <c r="FP224" i="23" s="1"/>
  <c r="EP224" i="23"/>
  <c r="EO225" i="23"/>
  <c r="EP225" i="23"/>
  <c r="EO226" i="23"/>
  <c r="FP226" i="23" s="1"/>
  <c r="EP226" i="23"/>
  <c r="EO227" i="23"/>
  <c r="EP227" i="23"/>
  <c r="EO228" i="23"/>
  <c r="FP228" i="23" s="1"/>
  <c r="EP228" i="23"/>
  <c r="EO229" i="23"/>
  <c r="EP229" i="23"/>
  <c r="EO230" i="23"/>
  <c r="FP230" i="23" s="1"/>
  <c r="EP230" i="23"/>
  <c r="EO231" i="23"/>
  <c r="EP231" i="23"/>
  <c r="EO232" i="23"/>
  <c r="FP232" i="23" s="1"/>
  <c r="EP232" i="23"/>
  <c r="EO233" i="23"/>
  <c r="EP233" i="23"/>
  <c r="EO234" i="23"/>
  <c r="FP234" i="23" s="1"/>
  <c r="EP234" i="23"/>
  <c r="EO235" i="23"/>
  <c r="EP235" i="23"/>
  <c r="EO236" i="23"/>
  <c r="FP236" i="23" s="1"/>
  <c r="EP236" i="23"/>
  <c r="EO237" i="23"/>
  <c r="EP237" i="23"/>
  <c r="EO238" i="23"/>
  <c r="FP238" i="23" s="1"/>
  <c r="EP238" i="23"/>
  <c r="EO239" i="23"/>
  <c r="EP239" i="23"/>
  <c r="EO240" i="23"/>
  <c r="FP240" i="23" s="1"/>
  <c r="EP240" i="23"/>
  <c r="EO241" i="23"/>
  <c r="EP241" i="23"/>
  <c r="EO242" i="23"/>
  <c r="FP242" i="23" s="1"/>
  <c r="EP242" i="23"/>
  <c r="EO243" i="23"/>
  <c r="EP243" i="23"/>
  <c r="EO244" i="23"/>
  <c r="FP244" i="23" s="1"/>
  <c r="EP244" i="23"/>
  <c r="EO245" i="23"/>
  <c r="EP245" i="23"/>
  <c r="EO246" i="23"/>
  <c r="FP246" i="23" s="1"/>
  <c r="EP246" i="23"/>
  <c r="EO247" i="23"/>
  <c r="EP247" i="23"/>
  <c r="EO248" i="23"/>
  <c r="FP248" i="23" s="1"/>
  <c r="EP248" i="23"/>
  <c r="EO249" i="23"/>
  <c r="EP249" i="23"/>
  <c r="EO250" i="23"/>
  <c r="FP250" i="23" s="1"/>
  <c r="EP250" i="23"/>
  <c r="EO251" i="23"/>
  <c r="EP251" i="23"/>
  <c r="EO252" i="23"/>
  <c r="FP252" i="23" s="1"/>
  <c r="EP252" i="23"/>
  <c r="EO253" i="23"/>
  <c r="EP253" i="23"/>
  <c r="EO254" i="23"/>
  <c r="FP254" i="23" s="1"/>
  <c r="EP254" i="23"/>
  <c r="EO255" i="23"/>
  <c r="EP255" i="23"/>
  <c r="EO256" i="23"/>
  <c r="EP256" i="23"/>
  <c r="EO257" i="23"/>
  <c r="EP257" i="23"/>
  <c r="EO258" i="23"/>
  <c r="FP258" i="23" s="1"/>
  <c r="EP258" i="23"/>
  <c r="EO259" i="23"/>
  <c r="EP259" i="23"/>
  <c r="EO260" i="23"/>
  <c r="FP260" i="23" s="1"/>
  <c r="EP260" i="23"/>
  <c r="EO261" i="23"/>
  <c r="EP261" i="23"/>
  <c r="EO262" i="23"/>
  <c r="FP262" i="23" s="1"/>
  <c r="EP262" i="23"/>
  <c r="EO263" i="23"/>
  <c r="EP263" i="23"/>
  <c r="EO264" i="23"/>
  <c r="FP264" i="23" s="1"/>
  <c r="EP264" i="23"/>
  <c r="EO265" i="23"/>
  <c r="EP265" i="23"/>
  <c r="EO266" i="23"/>
  <c r="FP266" i="23" s="1"/>
  <c r="EP266" i="23"/>
  <c r="EO267" i="23"/>
  <c r="EP267" i="23"/>
  <c r="EO268" i="23"/>
  <c r="FP268" i="23" s="1"/>
  <c r="EP268" i="23"/>
  <c r="EO269" i="23"/>
  <c r="EP269" i="23"/>
  <c r="EO270" i="23"/>
  <c r="FP270" i="23" s="1"/>
  <c r="EP270" i="23"/>
  <c r="EO271" i="23"/>
  <c r="EP271" i="23"/>
  <c r="EO272" i="23"/>
  <c r="FP272" i="23" s="1"/>
  <c r="EP272" i="23"/>
  <c r="EO273" i="23"/>
  <c r="EP273" i="23"/>
  <c r="EO274" i="23"/>
  <c r="FP274" i="23" s="1"/>
  <c r="EP274" i="23"/>
  <c r="EO275" i="23"/>
  <c r="EP275" i="23"/>
  <c r="EO276" i="23"/>
  <c r="FP276" i="23" s="1"/>
  <c r="EP276" i="23"/>
  <c r="EO277" i="23"/>
  <c r="EP277" i="23"/>
  <c r="EO278" i="23"/>
  <c r="EP278" i="23"/>
  <c r="EO279" i="23"/>
  <c r="EP279" i="23"/>
  <c r="EO280" i="23"/>
  <c r="FP280" i="23" s="1"/>
  <c r="EP280" i="23"/>
  <c r="EO281" i="23"/>
  <c r="EP281" i="23"/>
  <c r="EO282" i="23"/>
  <c r="FP282" i="23" s="1"/>
  <c r="EP282" i="23"/>
  <c r="EO283" i="23"/>
  <c r="EP283" i="23"/>
  <c r="EO284" i="23"/>
  <c r="EP284" i="23"/>
  <c r="EO285" i="23"/>
  <c r="EP285" i="23"/>
  <c r="EO286" i="23"/>
  <c r="EP286" i="23"/>
  <c r="EO287" i="23"/>
  <c r="EP287" i="23"/>
  <c r="EO288" i="23"/>
  <c r="FP288" i="23" s="1"/>
  <c r="EP288" i="23"/>
  <c r="EO289" i="23"/>
  <c r="EP289" i="23"/>
  <c r="EO290" i="23"/>
  <c r="FP290" i="23" s="1"/>
  <c r="EP290" i="23"/>
  <c r="EO291" i="23"/>
  <c r="EP291" i="23"/>
  <c r="EO292" i="23"/>
  <c r="EP292" i="23"/>
  <c r="EO293" i="23"/>
  <c r="EP293" i="23"/>
  <c r="EO294" i="23"/>
  <c r="EP294" i="23"/>
  <c r="EO295" i="23"/>
  <c r="EP295" i="23"/>
  <c r="EO296" i="23"/>
  <c r="EP296" i="23"/>
  <c r="EO297" i="23"/>
  <c r="EP297" i="23"/>
  <c r="EO298" i="23"/>
  <c r="EP298" i="23"/>
  <c r="EO299" i="23"/>
  <c r="EP299" i="23"/>
  <c r="EO300" i="23"/>
  <c r="EP300" i="23"/>
  <c r="EO301" i="23"/>
  <c r="EP301" i="23"/>
  <c r="EO302" i="23"/>
  <c r="EP302" i="23"/>
  <c r="EO303" i="23"/>
  <c r="EP303" i="23"/>
  <c r="EO304" i="23"/>
  <c r="EP304" i="23"/>
  <c r="EO305" i="23"/>
  <c r="EP305" i="23"/>
  <c r="EO306" i="23"/>
  <c r="EP306" i="23"/>
  <c r="EO307" i="23"/>
  <c r="EP307" i="23"/>
  <c r="EP8" i="23"/>
  <c r="EO8" i="23"/>
  <c r="EG9" i="23"/>
  <c r="EH9" i="23"/>
  <c r="EG10" i="23"/>
  <c r="EH10" i="23"/>
  <c r="EG11" i="23"/>
  <c r="EH11" i="23"/>
  <c r="EG13" i="23"/>
  <c r="EH13" i="23"/>
  <c r="EG14" i="23"/>
  <c r="EH14" i="23"/>
  <c r="EG15" i="23"/>
  <c r="EH15" i="23"/>
  <c r="EG16" i="23"/>
  <c r="EH16" i="23"/>
  <c r="EG17" i="23"/>
  <c r="EH17" i="23"/>
  <c r="EG18" i="23"/>
  <c r="EH18" i="23"/>
  <c r="EG19" i="23"/>
  <c r="EH19" i="23"/>
  <c r="EG20" i="23"/>
  <c r="EH20" i="23"/>
  <c r="EG21" i="23"/>
  <c r="EH21" i="23"/>
  <c r="EG22" i="23"/>
  <c r="EH22" i="23"/>
  <c r="EG23" i="23"/>
  <c r="EH23" i="23"/>
  <c r="EG24" i="23"/>
  <c r="EH24" i="23"/>
  <c r="EG25" i="23"/>
  <c r="EH25" i="23"/>
  <c r="EG26" i="23"/>
  <c r="EH26" i="23"/>
  <c r="EG27" i="23"/>
  <c r="EH27" i="23"/>
  <c r="EG28" i="23"/>
  <c r="EH28" i="23"/>
  <c r="EG29" i="23"/>
  <c r="EH29" i="23"/>
  <c r="EG30" i="23"/>
  <c r="EH30" i="23"/>
  <c r="EG31" i="23"/>
  <c r="EH31" i="23"/>
  <c r="EG32" i="23"/>
  <c r="EH32" i="23"/>
  <c r="EG33" i="23"/>
  <c r="EH33" i="23"/>
  <c r="EG34" i="23"/>
  <c r="EH34" i="23"/>
  <c r="EG35" i="23"/>
  <c r="EH35" i="23"/>
  <c r="EG36" i="23"/>
  <c r="EH36" i="23"/>
  <c r="EG37" i="23"/>
  <c r="EH37" i="23"/>
  <c r="EG38" i="23"/>
  <c r="EH38" i="23"/>
  <c r="EG39" i="23"/>
  <c r="EH39" i="23"/>
  <c r="EG40" i="23"/>
  <c r="EH40" i="23"/>
  <c r="EG41" i="23"/>
  <c r="EH41" i="23"/>
  <c r="EG42" i="23"/>
  <c r="EH42" i="23"/>
  <c r="EG43" i="23"/>
  <c r="EH43" i="23"/>
  <c r="EG44" i="23"/>
  <c r="EH44" i="23"/>
  <c r="EG45" i="23"/>
  <c r="EH45" i="23"/>
  <c r="EG46" i="23"/>
  <c r="EH46" i="23"/>
  <c r="EG47" i="23"/>
  <c r="EH47" i="23"/>
  <c r="EG48" i="23"/>
  <c r="EH48" i="23"/>
  <c r="EG49" i="23"/>
  <c r="EH49" i="23"/>
  <c r="EG50" i="23"/>
  <c r="EH50" i="23"/>
  <c r="EG51" i="23"/>
  <c r="EH51" i="23"/>
  <c r="EG52" i="23"/>
  <c r="EH52" i="23"/>
  <c r="EG53" i="23"/>
  <c r="EH53" i="23"/>
  <c r="EG54" i="23"/>
  <c r="EH54" i="23"/>
  <c r="EG55" i="23"/>
  <c r="EH55" i="23"/>
  <c r="EG56" i="23"/>
  <c r="EH56" i="23"/>
  <c r="EG57" i="23"/>
  <c r="EH57" i="23"/>
  <c r="EG58" i="23"/>
  <c r="EH58" i="23"/>
  <c r="EG59" i="23"/>
  <c r="EH59" i="23"/>
  <c r="EG60" i="23"/>
  <c r="EH60" i="23"/>
  <c r="EG61" i="23"/>
  <c r="EH61" i="23"/>
  <c r="EG62" i="23"/>
  <c r="EH62" i="23"/>
  <c r="EG63" i="23"/>
  <c r="EH63" i="23"/>
  <c r="EG64" i="23"/>
  <c r="EH64" i="23"/>
  <c r="EG65" i="23"/>
  <c r="EH65" i="23"/>
  <c r="EG66" i="23"/>
  <c r="EH66" i="23"/>
  <c r="EG67" i="23"/>
  <c r="EH67" i="23"/>
  <c r="EG68" i="23"/>
  <c r="EH68" i="23"/>
  <c r="EG69" i="23"/>
  <c r="EH69" i="23"/>
  <c r="EG70" i="23"/>
  <c r="EH70" i="23"/>
  <c r="EG71" i="23"/>
  <c r="EH71" i="23"/>
  <c r="EG72" i="23"/>
  <c r="EH72" i="23"/>
  <c r="EG73" i="23"/>
  <c r="EH73" i="23"/>
  <c r="EG74" i="23"/>
  <c r="EH74" i="23"/>
  <c r="EG75" i="23"/>
  <c r="EH75" i="23"/>
  <c r="EG76" i="23"/>
  <c r="EH76" i="23"/>
  <c r="EG77" i="23"/>
  <c r="EH77" i="23"/>
  <c r="EG78" i="23"/>
  <c r="EH78" i="23"/>
  <c r="EG79" i="23"/>
  <c r="EH79" i="23"/>
  <c r="EG80" i="23"/>
  <c r="EH80" i="23"/>
  <c r="EG81" i="23"/>
  <c r="EH81" i="23"/>
  <c r="EG82" i="23"/>
  <c r="EH82" i="23"/>
  <c r="EG83" i="23"/>
  <c r="EH83" i="23"/>
  <c r="EG84" i="23"/>
  <c r="EH84" i="23"/>
  <c r="EG85" i="23"/>
  <c r="EH85" i="23"/>
  <c r="EG86" i="23"/>
  <c r="EH86" i="23"/>
  <c r="EG87" i="23"/>
  <c r="EH87" i="23"/>
  <c r="EG88" i="23"/>
  <c r="EH88" i="23"/>
  <c r="EG89" i="23"/>
  <c r="EH89" i="23"/>
  <c r="EG90" i="23"/>
  <c r="EH90" i="23"/>
  <c r="EG91" i="23"/>
  <c r="EH91" i="23"/>
  <c r="EG92" i="23"/>
  <c r="EH92" i="23"/>
  <c r="EG93" i="23"/>
  <c r="EH93" i="23"/>
  <c r="EG94" i="23"/>
  <c r="EH94" i="23"/>
  <c r="EG95" i="23"/>
  <c r="EH95" i="23"/>
  <c r="EG96" i="23"/>
  <c r="EH96" i="23"/>
  <c r="EG97" i="23"/>
  <c r="EH97" i="23"/>
  <c r="EG98" i="23"/>
  <c r="EH98" i="23"/>
  <c r="EG99" i="23"/>
  <c r="EH99" i="23"/>
  <c r="EG100" i="23"/>
  <c r="EH100" i="23"/>
  <c r="EG101" i="23"/>
  <c r="EH101" i="23"/>
  <c r="EG102" i="23"/>
  <c r="EH102" i="23"/>
  <c r="EG103" i="23"/>
  <c r="EH103" i="23"/>
  <c r="EG104" i="23"/>
  <c r="EH104" i="23"/>
  <c r="EG105" i="23"/>
  <c r="EH105" i="23"/>
  <c r="EG106" i="23"/>
  <c r="EH106" i="23"/>
  <c r="EG107" i="23"/>
  <c r="EH107" i="23"/>
  <c r="EG108" i="23"/>
  <c r="EH108" i="23"/>
  <c r="EG109" i="23"/>
  <c r="EH109" i="23"/>
  <c r="EG110" i="23"/>
  <c r="EH110" i="23"/>
  <c r="EG111" i="23"/>
  <c r="EH111" i="23"/>
  <c r="EG112" i="23"/>
  <c r="EH112" i="23"/>
  <c r="EG113" i="23"/>
  <c r="EH113" i="23"/>
  <c r="EG114" i="23"/>
  <c r="EH114" i="23"/>
  <c r="EG115" i="23"/>
  <c r="EH115" i="23"/>
  <c r="EG116" i="23"/>
  <c r="EH116" i="23"/>
  <c r="EG117" i="23"/>
  <c r="EH117" i="23"/>
  <c r="EG118" i="23"/>
  <c r="EH118" i="23"/>
  <c r="EG119" i="23"/>
  <c r="EH119" i="23"/>
  <c r="EG120" i="23"/>
  <c r="EH120" i="23"/>
  <c r="EG121" i="23"/>
  <c r="EH121" i="23"/>
  <c r="EG122" i="23"/>
  <c r="EH122" i="23"/>
  <c r="EG123" i="23"/>
  <c r="EH123" i="23"/>
  <c r="EG124" i="23"/>
  <c r="EH124" i="23"/>
  <c r="EG125" i="23"/>
  <c r="EH125" i="23"/>
  <c r="EG126" i="23"/>
  <c r="EH126" i="23"/>
  <c r="EG127" i="23"/>
  <c r="EH127" i="23"/>
  <c r="EG128" i="23"/>
  <c r="EH128" i="23"/>
  <c r="EG129" i="23"/>
  <c r="EH129" i="23"/>
  <c r="EG130" i="23"/>
  <c r="EH130" i="23"/>
  <c r="EG131" i="23"/>
  <c r="EH131" i="23"/>
  <c r="EG132" i="23"/>
  <c r="EH132" i="23"/>
  <c r="EG133" i="23"/>
  <c r="EH133" i="23"/>
  <c r="EG134" i="23"/>
  <c r="EH134" i="23"/>
  <c r="EG135" i="23"/>
  <c r="EH135" i="23"/>
  <c r="EG136" i="23"/>
  <c r="EH136" i="23"/>
  <c r="EG137" i="23"/>
  <c r="EH137" i="23"/>
  <c r="EG138" i="23"/>
  <c r="EH138" i="23"/>
  <c r="EG139" i="23"/>
  <c r="EH139" i="23"/>
  <c r="EG140" i="23"/>
  <c r="EH140" i="23"/>
  <c r="EG141" i="23"/>
  <c r="EH141" i="23"/>
  <c r="EG142" i="23"/>
  <c r="EH142" i="23"/>
  <c r="EG143" i="23"/>
  <c r="EH143" i="23"/>
  <c r="EG144" i="23"/>
  <c r="EH144" i="23"/>
  <c r="EG145" i="23"/>
  <c r="EH145" i="23"/>
  <c r="EG146" i="23"/>
  <c r="EH146" i="23"/>
  <c r="EG147" i="23"/>
  <c r="EH147" i="23"/>
  <c r="EG148" i="23"/>
  <c r="EH148" i="23"/>
  <c r="EG149" i="23"/>
  <c r="EH149" i="23"/>
  <c r="EG150" i="23"/>
  <c r="EH150" i="23"/>
  <c r="EG151" i="23"/>
  <c r="EH151" i="23"/>
  <c r="EG152" i="23"/>
  <c r="EH152" i="23"/>
  <c r="EG153" i="23"/>
  <c r="EH153" i="23"/>
  <c r="EG154" i="23"/>
  <c r="EH154" i="23"/>
  <c r="EG155" i="23"/>
  <c r="EH155" i="23"/>
  <c r="EG156" i="23"/>
  <c r="EH156" i="23"/>
  <c r="EG157" i="23"/>
  <c r="EH157" i="23"/>
  <c r="EG158" i="23"/>
  <c r="EH158" i="23"/>
  <c r="EG159" i="23"/>
  <c r="EH159" i="23"/>
  <c r="EG160" i="23"/>
  <c r="EH160" i="23"/>
  <c r="EG161" i="23"/>
  <c r="EH161" i="23"/>
  <c r="EG162" i="23"/>
  <c r="EH162" i="23"/>
  <c r="EG163" i="23"/>
  <c r="EH163" i="23"/>
  <c r="EG164" i="23"/>
  <c r="EH164" i="23"/>
  <c r="EG165" i="23"/>
  <c r="EH165" i="23"/>
  <c r="EG166" i="23"/>
  <c r="EH166" i="23"/>
  <c r="EG167" i="23"/>
  <c r="EH167" i="23"/>
  <c r="EG168" i="23"/>
  <c r="EH168" i="23"/>
  <c r="EG169" i="23"/>
  <c r="EH169" i="23"/>
  <c r="EG170" i="23"/>
  <c r="EH170" i="23"/>
  <c r="EG171" i="23"/>
  <c r="EH171" i="23"/>
  <c r="EG172" i="23"/>
  <c r="EH172" i="23"/>
  <c r="EG173" i="23"/>
  <c r="EH173" i="23"/>
  <c r="EG174" i="23"/>
  <c r="EH174" i="23"/>
  <c r="EG175" i="23"/>
  <c r="EH175" i="23"/>
  <c r="EG176" i="23"/>
  <c r="EH176" i="23"/>
  <c r="EG177" i="23"/>
  <c r="EH177" i="23"/>
  <c r="EG178" i="23"/>
  <c r="EH178" i="23"/>
  <c r="EG179" i="23"/>
  <c r="EH179" i="23"/>
  <c r="EG180" i="23"/>
  <c r="EH180" i="23"/>
  <c r="EG181" i="23"/>
  <c r="EH181" i="23"/>
  <c r="EG182" i="23"/>
  <c r="EH182" i="23"/>
  <c r="EG183" i="23"/>
  <c r="EH183" i="23"/>
  <c r="EG184" i="23"/>
  <c r="EH184" i="23"/>
  <c r="EG185" i="23"/>
  <c r="EH185" i="23"/>
  <c r="EG186" i="23"/>
  <c r="EH186" i="23"/>
  <c r="EG187" i="23"/>
  <c r="EH187" i="23"/>
  <c r="EG188" i="23"/>
  <c r="EH188" i="23"/>
  <c r="EG189" i="23"/>
  <c r="EH189" i="23"/>
  <c r="EG190" i="23"/>
  <c r="EH190" i="23"/>
  <c r="EG191" i="23"/>
  <c r="EH191" i="23"/>
  <c r="EG192" i="23"/>
  <c r="EH192" i="23"/>
  <c r="EG193" i="23"/>
  <c r="EH193" i="23"/>
  <c r="EG194" i="23"/>
  <c r="EH194" i="23"/>
  <c r="EG195" i="23"/>
  <c r="EH195" i="23"/>
  <c r="EG196" i="23"/>
  <c r="EH196" i="23"/>
  <c r="EG197" i="23"/>
  <c r="EH197" i="23"/>
  <c r="EG198" i="23"/>
  <c r="EH198" i="23"/>
  <c r="EG199" i="23"/>
  <c r="EH199" i="23"/>
  <c r="EG200" i="23"/>
  <c r="EH200" i="23"/>
  <c r="EG201" i="23"/>
  <c r="EH201" i="23"/>
  <c r="EG202" i="23"/>
  <c r="EH202" i="23"/>
  <c r="EG203" i="23"/>
  <c r="EH203" i="23"/>
  <c r="EG204" i="23"/>
  <c r="EH204" i="23"/>
  <c r="EG205" i="23"/>
  <c r="EH205" i="23"/>
  <c r="EG206" i="23"/>
  <c r="EH206" i="23"/>
  <c r="EG207" i="23"/>
  <c r="EH207" i="23"/>
  <c r="EG208" i="23"/>
  <c r="EH208" i="23"/>
  <c r="EG209" i="23"/>
  <c r="EH209" i="23"/>
  <c r="EG210" i="23"/>
  <c r="EH210" i="23"/>
  <c r="EG211" i="23"/>
  <c r="EH211" i="23"/>
  <c r="EG212" i="23"/>
  <c r="EH212" i="23"/>
  <c r="EG213" i="23"/>
  <c r="EH213" i="23"/>
  <c r="EG214" i="23"/>
  <c r="EH214" i="23"/>
  <c r="EG215" i="23"/>
  <c r="EH215" i="23"/>
  <c r="EG216" i="23"/>
  <c r="EH216" i="23"/>
  <c r="EG217" i="23"/>
  <c r="EH217" i="23"/>
  <c r="EG218" i="23"/>
  <c r="EH218" i="23"/>
  <c r="EG219" i="23"/>
  <c r="EH219" i="23"/>
  <c r="EG220" i="23"/>
  <c r="EH220" i="23"/>
  <c r="EG221" i="23"/>
  <c r="EH221" i="23"/>
  <c r="EG222" i="23"/>
  <c r="EH222" i="23"/>
  <c r="EG223" i="23"/>
  <c r="EH223" i="23"/>
  <c r="EG224" i="23"/>
  <c r="EH224" i="23"/>
  <c r="EG225" i="23"/>
  <c r="EH225" i="23"/>
  <c r="EG226" i="23"/>
  <c r="EH226" i="23"/>
  <c r="EG227" i="23"/>
  <c r="EH227" i="23"/>
  <c r="EG228" i="23"/>
  <c r="EH228" i="23"/>
  <c r="EG229" i="23"/>
  <c r="EH229" i="23"/>
  <c r="EG230" i="23"/>
  <c r="EH230" i="23"/>
  <c r="EG231" i="23"/>
  <c r="EH231" i="23"/>
  <c r="EG232" i="23"/>
  <c r="EH232" i="23"/>
  <c r="EG233" i="23"/>
  <c r="EH233" i="23"/>
  <c r="EG234" i="23"/>
  <c r="EH234" i="23"/>
  <c r="EG235" i="23"/>
  <c r="EH235" i="23"/>
  <c r="EG236" i="23"/>
  <c r="EH236" i="23"/>
  <c r="EG237" i="23"/>
  <c r="EH237" i="23"/>
  <c r="EG238" i="23"/>
  <c r="EH238" i="23"/>
  <c r="EG239" i="23"/>
  <c r="EH239" i="23"/>
  <c r="EG240" i="23"/>
  <c r="EH240" i="23"/>
  <c r="EG241" i="23"/>
  <c r="EH241" i="23"/>
  <c r="EG242" i="23"/>
  <c r="EH242" i="23"/>
  <c r="EG243" i="23"/>
  <c r="EH243" i="23"/>
  <c r="EG244" i="23"/>
  <c r="EH244" i="23"/>
  <c r="EG245" i="23"/>
  <c r="EH245" i="23"/>
  <c r="EG246" i="23"/>
  <c r="EH246" i="23"/>
  <c r="EG247" i="23"/>
  <c r="EH247" i="23"/>
  <c r="EG248" i="23"/>
  <c r="EH248" i="23"/>
  <c r="EG249" i="23"/>
  <c r="EH249" i="23"/>
  <c r="EG250" i="23"/>
  <c r="EH250" i="23"/>
  <c r="EG251" i="23"/>
  <c r="EH251" i="23"/>
  <c r="EG252" i="23"/>
  <c r="EH252" i="23"/>
  <c r="EG253" i="23"/>
  <c r="EH253" i="23"/>
  <c r="EG254" i="23"/>
  <c r="EH254" i="23"/>
  <c r="EG255" i="23"/>
  <c r="EH255" i="23"/>
  <c r="EG256" i="23"/>
  <c r="EH256" i="23"/>
  <c r="EG257" i="23"/>
  <c r="EH257" i="23"/>
  <c r="EG258" i="23"/>
  <c r="EH258" i="23"/>
  <c r="EG259" i="23"/>
  <c r="EH259" i="23"/>
  <c r="EG260" i="23"/>
  <c r="EH260" i="23"/>
  <c r="EG261" i="23"/>
  <c r="EH261" i="23"/>
  <c r="EG262" i="23"/>
  <c r="EH262" i="23"/>
  <c r="EG263" i="23"/>
  <c r="EH263" i="23"/>
  <c r="EG264" i="23"/>
  <c r="EH264" i="23"/>
  <c r="EG265" i="23"/>
  <c r="EH265" i="23"/>
  <c r="EG266" i="23"/>
  <c r="EH266" i="23"/>
  <c r="EG267" i="23"/>
  <c r="EH267" i="23"/>
  <c r="EG268" i="23"/>
  <c r="EH268" i="23"/>
  <c r="EG269" i="23"/>
  <c r="EH269" i="23"/>
  <c r="EG270" i="23"/>
  <c r="EH270" i="23"/>
  <c r="EG271" i="23"/>
  <c r="EH271" i="23"/>
  <c r="EG272" i="23"/>
  <c r="EH272" i="23"/>
  <c r="EG273" i="23"/>
  <c r="EH273" i="23"/>
  <c r="EG274" i="23"/>
  <c r="EH274" i="23"/>
  <c r="EG275" i="23"/>
  <c r="EH275" i="23"/>
  <c r="EG276" i="23"/>
  <c r="EH276" i="23"/>
  <c r="EG277" i="23"/>
  <c r="EH277" i="23"/>
  <c r="EG278" i="23"/>
  <c r="EH278" i="23"/>
  <c r="EG279" i="23"/>
  <c r="EH279" i="23"/>
  <c r="EG280" i="23"/>
  <c r="EH280" i="23"/>
  <c r="EG281" i="23"/>
  <c r="EH281" i="23"/>
  <c r="EG282" i="23"/>
  <c r="EH282" i="23"/>
  <c r="EG283" i="23"/>
  <c r="EH283" i="23"/>
  <c r="EG284" i="23"/>
  <c r="EH284" i="23"/>
  <c r="EG285" i="23"/>
  <c r="EH285" i="23"/>
  <c r="EG286" i="23"/>
  <c r="EH286" i="23"/>
  <c r="EG287" i="23"/>
  <c r="EH287" i="23"/>
  <c r="EG288" i="23"/>
  <c r="EH288" i="23"/>
  <c r="EG289" i="23"/>
  <c r="EH289" i="23"/>
  <c r="EG290" i="23"/>
  <c r="EH290" i="23"/>
  <c r="EG291" i="23"/>
  <c r="EH291" i="23"/>
  <c r="EG292" i="23"/>
  <c r="EH292" i="23"/>
  <c r="EG293" i="23"/>
  <c r="EH293" i="23"/>
  <c r="EG294" i="23"/>
  <c r="EH294" i="23"/>
  <c r="EG295" i="23"/>
  <c r="EH295" i="23"/>
  <c r="EG296" i="23"/>
  <c r="EH296" i="23"/>
  <c r="EG297" i="23"/>
  <c r="EH297" i="23"/>
  <c r="EG298" i="23"/>
  <c r="EH298" i="23"/>
  <c r="EG299" i="23"/>
  <c r="EH299" i="23"/>
  <c r="EG300" i="23"/>
  <c r="EH300" i="23"/>
  <c r="EG301" i="23"/>
  <c r="EH301" i="23"/>
  <c r="EG302" i="23"/>
  <c r="EH302" i="23"/>
  <c r="EG303" i="23"/>
  <c r="EH303" i="23"/>
  <c r="EG304" i="23"/>
  <c r="EH304" i="23"/>
  <c r="EG305" i="23"/>
  <c r="EH305" i="23"/>
  <c r="EG306" i="23"/>
  <c r="EH306" i="23"/>
  <c r="EG307" i="23"/>
  <c r="EH307" i="23"/>
  <c r="EH8" i="23"/>
  <c r="EG8" i="23"/>
  <c r="DY9" i="23"/>
  <c r="DZ9" i="23"/>
  <c r="DY10" i="23"/>
  <c r="DZ10" i="23"/>
  <c r="DY11" i="23"/>
  <c r="DZ11" i="23"/>
  <c r="DY13" i="23"/>
  <c r="DZ13" i="23"/>
  <c r="DY14" i="23"/>
  <c r="DZ14" i="23"/>
  <c r="DY15" i="23"/>
  <c r="DZ15" i="23"/>
  <c r="DY16" i="23"/>
  <c r="DZ16" i="23"/>
  <c r="DY17" i="23"/>
  <c r="DZ17" i="23"/>
  <c r="DY18" i="23"/>
  <c r="DZ18" i="23"/>
  <c r="DY19" i="23"/>
  <c r="DZ19" i="23"/>
  <c r="DY20" i="23"/>
  <c r="DZ20" i="23"/>
  <c r="DY21" i="23"/>
  <c r="DZ21" i="23"/>
  <c r="DY22" i="23"/>
  <c r="DZ22" i="23"/>
  <c r="DY23" i="23"/>
  <c r="DZ23" i="23"/>
  <c r="DY24" i="23"/>
  <c r="DZ24" i="23"/>
  <c r="DY25" i="23"/>
  <c r="DZ25" i="23"/>
  <c r="DY26" i="23"/>
  <c r="DZ26" i="23"/>
  <c r="DY27" i="23"/>
  <c r="DZ27" i="23"/>
  <c r="DY28" i="23"/>
  <c r="DZ28" i="23"/>
  <c r="DY29" i="23"/>
  <c r="DZ29" i="23"/>
  <c r="DY30" i="23"/>
  <c r="DZ30" i="23"/>
  <c r="DY31" i="23"/>
  <c r="DZ31" i="23"/>
  <c r="DY32" i="23"/>
  <c r="DZ32" i="23"/>
  <c r="DY33" i="23"/>
  <c r="DZ33" i="23"/>
  <c r="DY34" i="23"/>
  <c r="DZ34" i="23"/>
  <c r="DY35" i="23"/>
  <c r="DZ35" i="23"/>
  <c r="DY36" i="23"/>
  <c r="DZ36" i="23"/>
  <c r="DY37" i="23"/>
  <c r="DZ37" i="23"/>
  <c r="DY38" i="23"/>
  <c r="DZ38" i="23"/>
  <c r="DY39" i="23"/>
  <c r="DZ39" i="23"/>
  <c r="DY40" i="23"/>
  <c r="DZ40" i="23"/>
  <c r="DY41" i="23"/>
  <c r="DZ41" i="23"/>
  <c r="DY42" i="23"/>
  <c r="DZ42" i="23"/>
  <c r="DY43" i="23"/>
  <c r="DZ43" i="23"/>
  <c r="DY44" i="23"/>
  <c r="DZ44" i="23"/>
  <c r="DY45" i="23"/>
  <c r="DZ45" i="23"/>
  <c r="DY46" i="23"/>
  <c r="DZ46" i="23"/>
  <c r="DY47" i="23"/>
  <c r="DZ47" i="23"/>
  <c r="DY48" i="23"/>
  <c r="DZ48" i="23"/>
  <c r="DY49" i="23"/>
  <c r="DZ49" i="23"/>
  <c r="DY50" i="23"/>
  <c r="DZ50" i="23"/>
  <c r="DY51" i="23"/>
  <c r="DZ51" i="23"/>
  <c r="DY52" i="23"/>
  <c r="DZ52" i="23"/>
  <c r="DY53" i="23"/>
  <c r="DZ53" i="23"/>
  <c r="DY54" i="23"/>
  <c r="DZ54" i="23"/>
  <c r="DY55" i="23"/>
  <c r="DZ55" i="23"/>
  <c r="DY56" i="23"/>
  <c r="DZ56" i="23"/>
  <c r="DY57" i="23"/>
  <c r="DZ57" i="23"/>
  <c r="DY58" i="23"/>
  <c r="DZ58" i="23"/>
  <c r="DY59" i="23"/>
  <c r="DZ59" i="23"/>
  <c r="DY60" i="23"/>
  <c r="DZ60" i="23"/>
  <c r="DY61" i="23"/>
  <c r="DZ61" i="23"/>
  <c r="DY62" i="23"/>
  <c r="DZ62" i="23"/>
  <c r="DY63" i="23"/>
  <c r="DZ63" i="23"/>
  <c r="DY64" i="23"/>
  <c r="DZ64" i="23"/>
  <c r="DY65" i="23"/>
  <c r="DZ65" i="23"/>
  <c r="DY66" i="23"/>
  <c r="DZ66" i="23"/>
  <c r="DY67" i="23"/>
  <c r="DZ67" i="23"/>
  <c r="DY68" i="23"/>
  <c r="DZ68" i="23"/>
  <c r="DY69" i="23"/>
  <c r="DZ69" i="23"/>
  <c r="DY70" i="23"/>
  <c r="DZ70" i="23"/>
  <c r="DY71" i="23"/>
  <c r="DZ71" i="23"/>
  <c r="DY72" i="23"/>
  <c r="DZ72" i="23"/>
  <c r="DY73" i="23"/>
  <c r="DZ73" i="23"/>
  <c r="DY74" i="23"/>
  <c r="DZ74" i="23"/>
  <c r="DY75" i="23"/>
  <c r="DZ75" i="23"/>
  <c r="DY76" i="23"/>
  <c r="DZ76" i="23"/>
  <c r="DY77" i="23"/>
  <c r="DZ77" i="23"/>
  <c r="DY78" i="23"/>
  <c r="DZ78" i="23"/>
  <c r="DY79" i="23"/>
  <c r="DZ79" i="23"/>
  <c r="DY80" i="23"/>
  <c r="DZ80" i="23"/>
  <c r="DY81" i="23"/>
  <c r="DZ81" i="23"/>
  <c r="DY82" i="23"/>
  <c r="DZ82" i="23"/>
  <c r="DY83" i="23"/>
  <c r="DZ83" i="23"/>
  <c r="DY84" i="23"/>
  <c r="DZ84" i="23"/>
  <c r="DY85" i="23"/>
  <c r="DZ85" i="23"/>
  <c r="DY86" i="23"/>
  <c r="DZ86" i="23"/>
  <c r="DY87" i="23"/>
  <c r="DZ87" i="23"/>
  <c r="DY88" i="23"/>
  <c r="DZ88" i="23"/>
  <c r="DY89" i="23"/>
  <c r="DZ89" i="23"/>
  <c r="DY90" i="23"/>
  <c r="DZ90" i="23"/>
  <c r="DY91" i="23"/>
  <c r="DZ91" i="23"/>
  <c r="DY92" i="23"/>
  <c r="DZ92" i="23"/>
  <c r="DY93" i="23"/>
  <c r="DZ93" i="23"/>
  <c r="DY94" i="23"/>
  <c r="DZ94" i="23"/>
  <c r="DY95" i="23"/>
  <c r="DZ95" i="23"/>
  <c r="DY96" i="23"/>
  <c r="DZ96" i="23"/>
  <c r="DY97" i="23"/>
  <c r="DZ97" i="23"/>
  <c r="DY98" i="23"/>
  <c r="DZ98" i="23"/>
  <c r="DY99" i="23"/>
  <c r="DZ99" i="23"/>
  <c r="DY100" i="23"/>
  <c r="DZ100" i="23"/>
  <c r="DY101" i="23"/>
  <c r="DZ101" i="23"/>
  <c r="DY102" i="23"/>
  <c r="DZ102" i="23"/>
  <c r="DY103" i="23"/>
  <c r="DZ103" i="23"/>
  <c r="DY104" i="23"/>
  <c r="DZ104" i="23"/>
  <c r="DY105" i="23"/>
  <c r="DZ105" i="23"/>
  <c r="DY106" i="23"/>
  <c r="DZ106" i="23"/>
  <c r="DY107" i="23"/>
  <c r="DZ107" i="23"/>
  <c r="DY108" i="23"/>
  <c r="DZ108" i="23"/>
  <c r="DY109" i="23"/>
  <c r="DZ109" i="23"/>
  <c r="DY110" i="23"/>
  <c r="DZ110" i="23"/>
  <c r="DY111" i="23"/>
  <c r="DZ111" i="23"/>
  <c r="DY112" i="23"/>
  <c r="DZ112" i="23"/>
  <c r="DY113" i="23"/>
  <c r="DZ113" i="23"/>
  <c r="DY114" i="23"/>
  <c r="DZ114" i="23"/>
  <c r="DY115" i="23"/>
  <c r="DZ115" i="23"/>
  <c r="DY116" i="23"/>
  <c r="DZ116" i="23"/>
  <c r="DY117" i="23"/>
  <c r="DZ117" i="23"/>
  <c r="DY118" i="23"/>
  <c r="DZ118" i="23"/>
  <c r="DY119" i="23"/>
  <c r="DZ119" i="23"/>
  <c r="DY120" i="23"/>
  <c r="DZ120" i="23"/>
  <c r="DY121" i="23"/>
  <c r="DZ121" i="23"/>
  <c r="DY122" i="23"/>
  <c r="DZ122" i="23"/>
  <c r="DY123" i="23"/>
  <c r="DZ123" i="23"/>
  <c r="DY124" i="23"/>
  <c r="DZ124" i="23"/>
  <c r="DY125" i="23"/>
  <c r="DZ125" i="23"/>
  <c r="DY126" i="23"/>
  <c r="DZ126" i="23"/>
  <c r="DY127" i="23"/>
  <c r="DZ127" i="23"/>
  <c r="DY128" i="23"/>
  <c r="DZ128" i="23"/>
  <c r="DY129" i="23"/>
  <c r="DZ129" i="23"/>
  <c r="DY130" i="23"/>
  <c r="DZ130" i="23"/>
  <c r="DY131" i="23"/>
  <c r="DZ131" i="23"/>
  <c r="DY132" i="23"/>
  <c r="DZ132" i="23"/>
  <c r="DY133" i="23"/>
  <c r="DZ133" i="23"/>
  <c r="DY134" i="23"/>
  <c r="DZ134" i="23"/>
  <c r="DY135" i="23"/>
  <c r="DZ135" i="23"/>
  <c r="DY136" i="23"/>
  <c r="DZ136" i="23"/>
  <c r="DY137" i="23"/>
  <c r="DZ137" i="23"/>
  <c r="DY138" i="23"/>
  <c r="DZ138" i="23"/>
  <c r="DY139" i="23"/>
  <c r="DZ139" i="23"/>
  <c r="DY140" i="23"/>
  <c r="DZ140" i="23"/>
  <c r="DY141" i="23"/>
  <c r="DZ141" i="23"/>
  <c r="DY142" i="23"/>
  <c r="DZ142" i="23"/>
  <c r="DY143" i="23"/>
  <c r="DZ143" i="23"/>
  <c r="DY144" i="23"/>
  <c r="DZ144" i="23"/>
  <c r="DY145" i="23"/>
  <c r="DZ145" i="23"/>
  <c r="DY146" i="23"/>
  <c r="DZ146" i="23"/>
  <c r="DY147" i="23"/>
  <c r="DZ147" i="23"/>
  <c r="DY148" i="23"/>
  <c r="DZ148" i="23"/>
  <c r="DY149" i="23"/>
  <c r="DZ149" i="23"/>
  <c r="DY150" i="23"/>
  <c r="DZ150" i="23"/>
  <c r="DY151" i="23"/>
  <c r="DZ151" i="23"/>
  <c r="DY152" i="23"/>
  <c r="DZ152" i="23"/>
  <c r="DY153" i="23"/>
  <c r="DZ153" i="23"/>
  <c r="DY154" i="23"/>
  <c r="DZ154" i="23"/>
  <c r="DY155" i="23"/>
  <c r="DZ155" i="23"/>
  <c r="DY156" i="23"/>
  <c r="DZ156" i="23"/>
  <c r="DY157" i="23"/>
  <c r="DZ157" i="23"/>
  <c r="DY158" i="23"/>
  <c r="DZ158" i="23"/>
  <c r="DY159" i="23"/>
  <c r="DZ159" i="23"/>
  <c r="DY160" i="23"/>
  <c r="DZ160" i="23"/>
  <c r="DY161" i="23"/>
  <c r="DZ161" i="23"/>
  <c r="DY162" i="23"/>
  <c r="DZ162" i="23"/>
  <c r="DY163" i="23"/>
  <c r="DZ163" i="23"/>
  <c r="DY164" i="23"/>
  <c r="DZ164" i="23"/>
  <c r="DY165" i="23"/>
  <c r="DZ165" i="23"/>
  <c r="DY166" i="23"/>
  <c r="DZ166" i="23"/>
  <c r="DY167" i="23"/>
  <c r="DZ167" i="23"/>
  <c r="DY168" i="23"/>
  <c r="DZ168" i="23"/>
  <c r="DY169" i="23"/>
  <c r="DZ169" i="23"/>
  <c r="DY170" i="23"/>
  <c r="DZ170" i="23"/>
  <c r="DY171" i="23"/>
  <c r="DZ171" i="23"/>
  <c r="DY172" i="23"/>
  <c r="DZ172" i="23"/>
  <c r="DY173" i="23"/>
  <c r="DZ173" i="23"/>
  <c r="DY174" i="23"/>
  <c r="DZ174" i="23"/>
  <c r="DY175" i="23"/>
  <c r="DZ175" i="23"/>
  <c r="DY176" i="23"/>
  <c r="DZ176" i="23"/>
  <c r="DY177" i="23"/>
  <c r="DZ177" i="23"/>
  <c r="DY178" i="23"/>
  <c r="DZ178" i="23"/>
  <c r="DY179" i="23"/>
  <c r="DZ179" i="23"/>
  <c r="DY180" i="23"/>
  <c r="DZ180" i="23"/>
  <c r="DY181" i="23"/>
  <c r="DZ181" i="23"/>
  <c r="DY182" i="23"/>
  <c r="DZ182" i="23"/>
  <c r="DY183" i="23"/>
  <c r="DZ183" i="23"/>
  <c r="DY184" i="23"/>
  <c r="DZ184" i="23"/>
  <c r="DY185" i="23"/>
  <c r="DZ185" i="23"/>
  <c r="DY186" i="23"/>
  <c r="DZ186" i="23"/>
  <c r="DY187" i="23"/>
  <c r="DZ187" i="23"/>
  <c r="DY188" i="23"/>
  <c r="DZ188" i="23"/>
  <c r="DY189" i="23"/>
  <c r="DZ189" i="23"/>
  <c r="DY190" i="23"/>
  <c r="DZ190" i="23"/>
  <c r="DY191" i="23"/>
  <c r="DZ191" i="23"/>
  <c r="DY192" i="23"/>
  <c r="DZ192" i="23"/>
  <c r="DY193" i="23"/>
  <c r="DZ193" i="23"/>
  <c r="DY194" i="23"/>
  <c r="DZ194" i="23"/>
  <c r="DY195" i="23"/>
  <c r="DZ195" i="23"/>
  <c r="DY196" i="23"/>
  <c r="DZ196" i="23"/>
  <c r="DY197" i="23"/>
  <c r="DZ197" i="23"/>
  <c r="DY198" i="23"/>
  <c r="DZ198" i="23"/>
  <c r="DY199" i="23"/>
  <c r="DZ199" i="23"/>
  <c r="DY200" i="23"/>
  <c r="DZ200" i="23"/>
  <c r="DY201" i="23"/>
  <c r="DZ201" i="23"/>
  <c r="DY202" i="23"/>
  <c r="DZ202" i="23"/>
  <c r="DY203" i="23"/>
  <c r="DZ203" i="23"/>
  <c r="DY204" i="23"/>
  <c r="DZ204" i="23"/>
  <c r="DY205" i="23"/>
  <c r="DZ205" i="23"/>
  <c r="DY206" i="23"/>
  <c r="DZ206" i="23"/>
  <c r="DY207" i="23"/>
  <c r="DZ207" i="23"/>
  <c r="DY208" i="23"/>
  <c r="DZ208" i="23"/>
  <c r="DY209" i="23"/>
  <c r="DZ209" i="23"/>
  <c r="DY210" i="23"/>
  <c r="DZ210" i="23"/>
  <c r="DY211" i="23"/>
  <c r="DZ211" i="23"/>
  <c r="DY212" i="23"/>
  <c r="DZ212" i="23"/>
  <c r="DY213" i="23"/>
  <c r="DZ213" i="23"/>
  <c r="DY214" i="23"/>
  <c r="DZ214" i="23"/>
  <c r="DY215" i="23"/>
  <c r="DZ215" i="23"/>
  <c r="DY216" i="23"/>
  <c r="DZ216" i="23"/>
  <c r="DY217" i="23"/>
  <c r="DZ217" i="23"/>
  <c r="DY218" i="23"/>
  <c r="DZ218" i="23"/>
  <c r="DY219" i="23"/>
  <c r="DZ219" i="23"/>
  <c r="DY220" i="23"/>
  <c r="DZ220" i="23"/>
  <c r="DY221" i="23"/>
  <c r="DZ221" i="23"/>
  <c r="DY222" i="23"/>
  <c r="DZ222" i="23"/>
  <c r="DY223" i="23"/>
  <c r="DZ223" i="23"/>
  <c r="DY224" i="23"/>
  <c r="DZ224" i="23"/>
  <c r="DY225" i="23"/>
  <c r="DZ225" i="23"/>
  <c r="DY226" i="23"/>
  <c r="DZ226" i="23"/>
  <c r="DY227" i="23"/>
  <c r="DZ227" i="23"/>
  <c r="DY228" i="23"/>
  <c r="DZ228" i="23"/>
  <c r="DY229" i="23"/>
  <c r="DZ229" i="23"/>
  <c r="DY230" i="23"/>
  <c r="DZ230" i="23"/>
  <c r="DY231" i="23"/>
  <c r="DZ231" i="23"/>
  <c r="DY232" i="23"/>
  <c r="DZ232" i="23"/>
  <c r="DY233" i="23"/>
  <c r="DZ233" i="23"/>
  <c r="DY234" i="23"/>
  <c r="DZ234" i="23"/>
  <c r="DY235" i="23"/>
  <c r="DZ235" i="23"/>
  <c r="DY236" i="23"/>
  <c r="DZ236" i="23"/>
  <c r="DY237" i="23"/>
  <c r="DZ237" i="23"/>
  <c r="DY238" i="23"/>
  <c r="DZ238" i="23"/>
  <c r="DY239" i="23"/>
  <c r="DZ239" i="23"/>
  <c r="DY240" i="23"/>
  <c r="DZ240" i="23"/>
  <c r="DY241" i="23"/>
  <c r="DZ241" i="23"/>
  <c r="DY242" i="23"/>
  <c r="DZ242" i="23"/>
  <c r="DY243" i="23"/>
  <c r="DZ243" i="23"/>
  <c r="DY244" i="23"/>
  <c r="DZ244" i="23"/>
  <c r="DY245" i="23"/>
  <c r="DZ245" i="23"/>
  <c r="DY246" i="23"/>
  <c r="DZ246" i="23"/>
  <c r="DY247" i="23"/>
  <c r="DZ247" i="23"/>
  <c r="DY248" i="23"/>
  <c r="DZ248" i="23"/>
  <c r="DY249" i="23"/>
  <c r="DZ249" i="23"/>
  <c r="DY250" i="23"/>
  <c r="DZ250" i="23"/>
  <c r="DY251" i="23"/>
  <c r="DZ251" i="23"/>
  <c r="DY252" i="23"/>
  <c r="DZ252" i="23"/>
  <c r="DY253" i="23"/>
  <c r="DZ253" i="23"/>
  <c r="DY254" i="23"/>
  <c r="DZ254" i="23"/>
  <c r="DY255" i="23"/>
  <c r="DZ255" i="23"/>
  <c r="DY256" i="23"/>
  <c r="DZ256" i="23"/>
  <c r="DY257" i="23"/>
  <c r="DZ257" i="23"/>
  <c r="DY258" i="23"/>
  <c r="DZ258" i="23"/>
  <c r="DY259" i="23"/>
  <c r="DZ259" i="23"/>
  <c r="DY260" i="23"/>
  <c r="DZ260" i="23"/>
  <c r="DY261" i="23"/>
  <c r="DZ261" i="23"/>
  <c r="DY262" i="23"/>
  <c r="DZ262" i="23"/>
  <c r="DY263" i="23"/>
  <c r="DZ263" i="23"/>
  <c r="DY264" i="23"/>
  <c r="DZ264" i="23"/>
  <c r="DY265" i="23"/>
  <c r="DZ265" i="23"/>
  <c r="DY266" i="23"/>
  <c r="DZ266" i="23"/>
  <c r="DY267" i="23"/>
  <c r="DZ267" i="23"/>
  <c r="DY268" i="23"/>
  <c r="DZ268" i="23"/>
  <c r="DY269" i="23"/>
  <c r="DZ269" i="23"/>
  <c r="DY270" i="23"/>
  <c r="DZ270" i="23"/>
  <c r="DY271" i="23"/>
  <c r="DZ271" i="23"/>
  <c r="DY272" i="23"/>
  <c r="DZ272" i="23"/>
  <c r="DY273" i="23"/>
  <c r="DZ273" i="23"/>
  <c r="DY274" i="23"/>
  <c r="DZ274" i="23"/>
  <c r="DY275" i="23"/>
  <c r="DZ275" i="23"/>
  <c r="DY276" i="23"/>
  <c r="DZ276" i="23"/>
  <c r="DY277" i="23"/>
  <c r="DZ277" i="23"/>
  <c r="DY278" i="23"/>
  <c r="DZ278" i="23"/>
  <c r="DY279" i="23"/>
  <c r="DZ279" i="23"/>
  <c r="DY280" i="23"/>
  <c r="DZ280" i="23"/>
  <c r="DY281" i="23"/>
  <c r="DZ281" i="23"/>
  <c r="DY282" i="23"/>
  <c r="DZ282" i="23"/>
  <c r="DY283" i="23"/>
  <c r="DZ283" i="23"/>
  <c r="DY284" i="23"/>
  <c r="DZ284" i="23"/>
  <c r="DY285" i="23"/>
  <c r="DZ285" i="23"/>
  <c r="DY286" i="23"/>
  <c r="DZ286" i="23"/>
  <c r="DY287" i="23"/>
  <c r="DZ287" i="23"/>
  <c r="DY288" i="23"/>
  <c r="DZ288" i="23"/>
  <c r="DY289" i="23"/>
  <c r="DZ289" i="23"/>
  <c r="DY290" i="23"/>
  <c r="DZ290" i="23"/>
  <c r="DY291" i="23"/>
  <c r="DZ291" i="23"/>
  <c r="DY292" i="23"/>
  <c r="DZ292" i="23"/>
  <c r="DY293" i="23"/>
  <c r="DZ293" i="23"/>
  <c r="DY294" i="23"/>
  <c r="DZ294" i="23"/>
  <c r="DY295" i="23"/>
  <c r="DZ295" i="23"/>
  <c r="DY296" i="23"/>
  <c r="DZ296" i="23"/>
  <c r="DY297" i="23"/>
  <c r="DZ297" i="23"/>
  <c r="DY298" i="23"/>
  <c r="DZ298" i="23"/>
  <c r="DY299" i="23"/>
  <c r="DZ299" i="23"/>
  <c r="DY300" i="23"/>
  <c r="DZ300" i="23"/>
  <c r="DY301" i="23"/>
  <c r="DZ301" i="23"/>
  <c r="DY302" i="23"/>
  <c r="DZ302" i="23"/>
  <c r="DY303" i="23"/>
  <c r="DZ303" i="23"/>
  <c r="DY304" i="23"/>
  <c r="DZ304" i="23"/>
  <c r="DY305" i="23"/>
  <c r="DZ305" i="23"/>
  <c r="DY306" i="23"/>
  <c r="DZ306" i="23"/>
  <c r="DY307" i="23"/>
  <c r="DZ307" i="23"/>
  <c r="DZ8" i="23"/>
  <c r="DY8" i="23"/>
  <c r="E8" i="23"/>
  <c r="FO3" i="23"/>
  <c r="B11" i="28"/>
  <c r="B13" i="28"/>
  <c r="B12" i="28"/>
  <c r="B17" i="28" s="1"/>
  <c r="B9" i="28"/>
  <c r="B10" i="28"/>
  <c r="B8" i="28"/>
  <c r="M26" i="27"/>
  <c r="C46" i="27"/>
  <c r="B46" i="27"/>
  <c r="N26" i="27"/>
  <c r="FR17" i="23" l="1"/>
  <c r="FG8" i="23"/>
  <c r="FR307" i="23"/>
  <c r="FR305" i="23"/>
  <c r="FR303" i="23"/>
  <c r="FR301" i="23"/>
  <c r="FR299" i="23"/>
  <c r="FR297" i="23"/>
  <c r="FR295" i="23"/>
  <c r="FR293" i="23"/>
  <c r="FR291" i="23"/>
  <c r="FR289" i="23"/>
  <c r="FR287" i="23"/>
  <c r="FR285" i="23"/>
  <c r="FR283" i="23"/>
  <c r="FR281" i="23"/>
  <c r="FR279" i="23"/>
  <c r="FR277" i="23"/>
  <c r="FR275" i="23"/>
  <c r="FR273" i="23"/>
  <c r="FR271" i="23"/>
  <c r="FR269" i="23"/>
  <c r="FR267" i="23"/>
  <c r="FR265" i="23"/>
  <c r="FR263" i="23"/>
  <c r="FR261" i="23"/>
  <c r="FR259" i="23"/>
  <c r="FR257" i="23"/>
  <c r="FR255" i="23"/>
  <c r="FR253" i="23"/>
  <c r="FR251" i="23"/>
  <c r="FR249" i="23"/>
  <c r="FR247" i="23"/>
  <c r="FR245" i="23"/>
  <c r="FR243" i="23"/>
  <c r="FR241" i="23"/>
  <c r="FR239" i="23"/>
  <c r="FR237" i="23"/>
  <c r="FR235" i="23"/>
  <c r="FR233" i="23"/>
  <c r="FR231" i="23"/>
  <c r="FR229" i="23"/>
  <c r="FR227" i="23"/>
  <c r="FR225" i="23"/>
  <c r="FR223" i="23"/>
  <c r="FR221" i="23"/>
  <c r="FR219" i="23"/>
  <c r="FR217" i="23"/>
  <c r="FR215" i="23"/>
  <c r="FR213" i="23"/>
  <c r="FR211" i="23"/>
  <c r="FR209" i="23"/>
  <c r="FR207" i="23"/>
  <c r="FR205" i="23"/>
  <c r="FR203" i="23"/>
  <c r="FR201" i="23"/>
  <c r="FR199" i="23"/>
  <c r="FR197" i="23"/>
  <c r="FR195" i="23"/>
  <c r="FR193" i="23"/>
  <c r="FR191" i="23"/>
  <c r="FR189" i="23"/>
  <c r="FR187" i="23"/>
  <c r="FR185" i="23"/>
  <c r="FR183" i="23"/>
  <c r="FR181" i="23"/>
  <c r="FR179" i="23"/>
  <c r="FR177" i="23"/>
  <c r="FR175" i="23"/>
  <c r="FP188" i="23"/>
  <c r="FR210" i="23"/>
  <c r="FR208" i="23"/>
  <c r="FR206" i="23"/>
  <c r="FR204" i="23"/>
  <c r="FR202" i="23"/>
  <c r="FP286" i="23"/>
  <c r="FP284" i="23"/>
  <c r="FP278" i="23"/>
  <c r="FP256" i="23"/>
  <c r="FP206" i="23"/>
  <c r="FP186" i="23"/>
  <c r="FR306" i="23"/>
  <c r="FR304" i="23"/>
  <c r="FR302" i="23"/>
  <c r="FR300" i="23"/>
  <c r="FR298" i="23"/>
  <c r="FR296" i="23"/>
  <c r="FR294" i="23"/>
  <c r="FR292" i="23"/>
  <c r="FR290" i="23"/>
  <c r="FR288" i="23"/>
  <c r="FR286" i="23"/>
  <c r="FR284" i="23"/>
  <c r="FR282" i="23"/>
  <c r="FR280" i="23"/>
  <c r="FR278" i="23"/>
  <c r="FR276" i="23"/>
  <c r="FR274" i="23"/>
  <c r="FR272" i="23"/>
  <c r="FR270" i="23"/>
  <c r="FR268" i="23"/>
  <c r="FR266" i="23"/>
  <c r="FR264" i="23"/>
  <c r="FR262" i="23"/>
  <c r="FR260" i="23"/>
  <c r="FR258" i="23"/>
  <c r="FR256" i="23"/>
  <c r="FR254" i="23"/>
  <c r="FR250" i="23"/>
  <c r="FR248" i="23"/>
  <c r="FR246" i="23"/>
  <c r="FR244" i="23"/>
  <c r="FR242" i="23"/>
  <c r="FR240" i="23"/>
  <c r="FR232" i="23"/>
  <c r="FR228" i="23"/>
  <c r="FR226" i="23"/>
  <c r="FR224" i="23"/>
  <c r="FR222" i="23"/>
  <c r="FR220" i="23"/>
  <c r="FR218" i="23"/>
  <c r="FR216" i="23"/>
  <c r="FR214" i="23"/>
  <c r="FR212" i="23"/>
  <c r="FR200" i="23"/>
  <c r="FR198" i="23"/>
  <c r="FR196" i="23"/>
  <c r="FR194" i="23"/>
  <c r="FR192" i="23"/>
  <c r="FR190" i="23"/>
  <c r="FR188" i="23"/>
  <c r="FR186" i="23"/>
  <c r="FP200" i="23"/>
  <c r="FQ8" i="23"/>
  <c r="FN8" i="23"/>
  <c r="FR13" i="23"/>
  <c r="FR10" i="23"/>
  <c r="FR238" i="23"/>
  <c r="FR236" i="23"/>
  <c r="FR234" i="23"/>
  <c r="FR230" i="23"/>
  <c r="FO307" i="23"/>
  <c r="FO305" i="23"/>
  <c r="FO303" i="23"/>
  <c r="FO301" i="23"/>
  <c r="FO299" i="23"/>
  <c r="FO297" i="23"/>
  <c r="FO295" i="23"/>
  <c r="FO293" i="23"/>
  <c r="FO291" i="23"/>
  <c r="FO289" i="23"/>
  <c r="FO287" i="23"/>
  <c r="FO285" i="23"/>
  <c r="FO283" i="23"/>
  <c r="FO281" i="23"/>
  <c r="FO279" i="23"/>
  <c r="FO277" i="23"/>
  <c r="FO275" i="23"/>
  <c r="FO273" i="23"/>
  <c r="FO271" i="23"/>
  <c r="FO269" i="23"/>
  <c r="FO267" i="23"/>
  <c r="FO265" i="23"/>
  <c r="FO263" i="23"/>
  <c r="FO261" i="23"/>
  <c r="FO259" i="23"/>
  <c r="FO257" i="23"/>
  <c r="FO255" i="23"/>
  <c r="FO253" i="23"/>
  <c r="FO251" i="23"/>
  <c r="FO249" i="23"/>
  <c r="FO247" i="23"/>
  <c r="FO245" i="23"/>
  <c r="FO243" i="23"/>
  <c r="FO241" i="23"/>
  <c r="FO239" i="23"/>
  <c r="FO237" i="23"/>
  <c r="FO235" i="23"/>
  <c r="FO233" i="23"/>
  <c r="FO231" i="23"/>
  <c r="FO229" i="23"/>
  <c r="FO227" i="23"/>
  <c r="FO225" i="23"/>
  <c r="FO223" i="23"/>
  <c r="FO221" i="23"/>
  <c r="FO219" i="23"/>
  <c r="FO217" i="23"/>
  <c r="FO215" i="23"/>
  <c r="FO213" i="23"/>
  <c r="FO211" i="23"/>
  <c r="FO209" i="23"/>
  <c r="FO207" i="23"/>
  <c r="FO205" i="23"/>
  <c r="FO203" i="23"/>
  <c r="FO201" i="23"/>
  <c r="FO199" i="23"/>
  <c r="FO197" i="23"/>
  <c r="FO195" i="23"/>
  <c r="FO193" i="23"/>
  <c r="FO191" i="23"/>
  <c r="FO189" i="23"/>
  <c r="FO187" i="23"/>
  <c r="FO185" i="23"/>
  <c r="FO183" i="23"/>
  <c r="FO181" i="23"/>
  <c r="FO179" i="23"/>
  <c r="FO177" i="23"/>
  <c r="FO175" i="23"/>
  <c r="FO173" i="23"/>
  <c r="FO171" i="23"/>
  <c r="FO169" i="23"/>
  <c r="FO167" i="23"/>
  <c r="FO165" i="23"/>
  <c r="FO163" i="23"/>
  <c r="FO161" i="23"/>
  <c r="FO159" i="23"/>
  <c r="FR8" i="23"/>
  <c r="FG252" i="23"/>
  <c r="FR252" i="23"/>
  <c r="FR184" i="23"/>
  <c r="FG182" i="23"/>
  <c r="FR182" i="23"/>
  <c r="FO157" i="23"/>
  <c r="FO155" i="23"/>
  <c r="FO153" i="23"/>
  <c r="FO151" i="23"/>
  <c r="FO149" i="23"/>
  <c r="FO147" i="23"/>
  <c r="FO145" i="23"/>
  <c r="FO143" i="23"/>
  <c r="FO141" i="23"/>
  <c r="FO139" i="23"/>
  <c r="FO137" i="23"/>
  <c r="FO135" i="23"/>
  <c r="FO133" i="23"/>
  <c r="FO131" i="23"/>
  <c r="FO129" i="23"/>
  <c r="FO127" i="23"/>
  <c r="FO125" i="23"/>
  <c r="FO123" i="23"/>
  <c r="FO121" i="23"/>
  <c r="FO119" i="23"/>
  <c r="FO117" i="23"/>
  <c r="FO115" i="23"/>
  <c r="FO113" i="23"/>
  <c r="FO111" i="23"/>
  <c r="FO109" i="23"/>
  <c r="FO107" i="23"/>
  <c r="FO105" i="23"/>
  <c r="FO103" i="23"/>
  <c r="FO101" i="23"/>
  <c r="FO99" i="23"/>
  <c r="FO97" i="23"/>
  <c r="FO95" i="23"/>
  <c r="FO93" i="23"/>
  <c r="FO91" i="23"/>
  <c r="FO89" i="23"/>
  <c r="FO87" i="23"/>
  <c r="FO85" i="23"/>
  <c r="FO83" i="23"/>
  <c r="FO81" i="23"/>
  <c r="FO79" i="23"/>
  <c r="FO77" i="23"/>
  <c r="FO75" i="23"/>
  <c r="FO73" i="23"/>
  <c r="FO71" i="23"/>
  <c r="FO69" i="23"/>
  <c r="FO67" i="23"/>
  <c r="FO65" i="23"/>
  <c r="FO63" i="23"/>
  <c r="FO61" i="23"/>
  <c r="FO59" i="23"/>
  <c r="FO57" i="23"/>
  <c r="FO55" i="23"/>
  <c r="FO53" i="23"/>
  <c r="FO51" i="23"/>
  <c r="FO49" i="23"/>
  <c r="FO47" i="23"/>
  <c r="FO45" i="23"/>
  <c r="FO43" i="23"/>
  <c r="FO41" i="23"/>
  <c r="FO39" i="23"/>
  <c r="FO37" i="23"/>
  <c r="FO35" i="23"/>
  <c r="FO33" i="23"/>
  <c r="FO31" i="23"/>
  <c r="FO29" i="23"/>
  <c r="FO27" i="23"/>
  <c r="FO25" i="23"/>
  <c r="FO23" i="23"/>
  <c r="FO21" i="23"/>
  <c r="FO19" i="23"/>
  <c r="FO17" i="23"/>
  <c r="FO15" i="23"/>
  <c r="FO13" i="23"/>
  <c r="FO10" i="23"/>
  <c r="FP306" i="23"/>
  <c r="FP304" i="23"/>
  <c r="FP302" i="23"/>
  <c r="FP300" i="23"/>
  <c r="FP298" i="23"/>
  <c r="FP296" i="23"/>
  <c r="FP294" i="23"/>
  <c r="FP292" i="23"/>
  <c r="FP184" i="23"/>
  <c r="FP182" i="23"/>
  <c r="FP180" i="23"/>
  <c r="FP178" i="23"/>
  <c r="FP176" i="23"/>
  <c r="FP174" i="23"/>
  <c r="FP172" i="23"/>
  <c r="FP170" i="23"/>
  <c r="FP168" i="23"/>
  <c r="FP166" i="23"/>
  <c r="FP164" i="23"/>
  <c r="FP162" i="23"/>
  <c r="FP160" i="23"/>
  <c r="FP158" i="23"/>
  <c r="FP156" i="23"/>
  <c r="FP154" i="23"/>
  <c r="FP152" i="23"/>
  <c r="FP150" i="23"/>
  <c r="FP148" i="23"/>
  <c r="FP146" i="23"/>
  <c r="FP144" i="23"/>
  <c r="FP142" i="23"/>
  <c r="FP140" i="23"/>
  <c r="FP138" i="23"/>
  <c r="FP136" i="23"/>
  <c r="FP134" i="23"/>
  <c r="FP132" i="23"/>
  <c r="FP130" i="23"/>
  <c r="FP128" i="23"/>
  <c r="FP126" i="23"/>
  <c r="FP124" i="23"/>
  <c r="FP122" i="23"/>
  <c r="FP120" i="23"/>
  <c r="FP118" i="23"/>
  <c r="FP116" i="23"/>
  <c r="FP114" i="23"/>
  <c r="FP112" i="23"/>
  <c r="FP110" i="23"/>
  <c r="FP108" i="23"/>
  <c r="FP106" i="23"/>
  <c r="FP104" i="23"/>
  <c r="FP102" i="23"/>
  <c r="FP100" i="23"/>
  <c r="FP98" i="23"/>
  <c r="FP96" i="23"/>
  <c r="FP94" i="23"/>
  <c r="FP92" i="23"/>
  <c r="FP90" i="23"/>
  <c r="FP88" i="23"/>
  <c r="FP86" i="23"/>
  <c r="FP84" i="23"/>
  <c r="FP82" i="23"/>
  <c r="FP80" i="23"/>
  <c r="FP78" i="23"/>
  <c r="FP76" i="23"/>
  <c r="FP74" i="23"/>
  <c r="FP72" i="23"/>
  <c r="FP70" i="23"/>
  <c r="FP68" i="23"/>
  <c r="FP66" i="23"/>
  <c r="FP64" i="23"/>
  <c r="FP62" i="23"/>
  <c r="FP60" i="23"/>
  <c r="FP58" i="23"/>
  <c r="FP56" i="23"/>
  <c r="FP54" i="23"/>
  <c r="FP52" i="23"/>
  <c r="FP50" i="23"/>
  <c r="FP48" i="23"/>
  <c r="FP46" i="23"/>
  <c r="FP44" i="23"/>
  <c r="FP42" i="23"/>
  <c r="FP40" i="23"/>
  <c r="FP38" i="23"/>
  <c r="FP36" i="23"/>
  <c r="FP34" i="23"/>
  <c r="FP32" i="23"/>
  <c r="FP30" i="23"/>
  <c r="FP28" i="23"/>
  <c r="FP26" i="23"/>
  <c r="FP24" i="23"/>
  <c r="FP22" i="23"/>
  <c r="FP20" i="23"/>
  <c r="FP18" i="23"/>
  <c r="FP16" i="23"/>
  <c r="FP14" i="23"/>
  <c r="FP11" i="23"/>
  <c r="FP9" i="23"/>
  <c r="FR180" i="23"/>
  <c r="FR178" i="23"/>
  <c r="FR176" i="23"/>
  <c r="FR174" i="23"/>
  <c r="FR172" i="23"/>
  <c r="FR170" i="23"/>
  <c r="FR168" i="23"/>
  <c r="FR166" i="23"/>
  <c r="FR164" i="23"/>
  <c r="FR162" i="23"/>
  <c r="FR160" i="23"/>
  <c r="FR158" i="23"/>
  <c r="FR156" i="23"/>
  <c r="FR154" i="23"/>
  <c r="FR152" i="23"/>
  <c r="FR150" i="23"/>
  <c r="FR148" i="23"/>
  <c r="FR146" i="23"/>
  <c r="FR144" i="23"/>
  <c r="FR142" i="23"/>
  <c r="FR140" i="23"/>
  <c r="FR138" i="23"/>
  <c r="FR136" i="23"/>
  <c r="FG134" i="23"/>
  <c r="FR134" i="23"/>
  <c r="FR132" i="23"/>
  <c r="FR130" i="23"/>
  <c r="FR128" i="23"/>
  <c r="FR126" i="23"/>
  <c r="FR124" i="23"/>
  <c r="FR122" i="23"/>
  <c r="FR120" i="23"/>
  <c r="FR118" i="23"/>
  <c r="FR116" i="23"/>
  <c r="FR114" i="23"/>
  <c r="FR112" i="23"/>
  <c r="FR110" i="23"/>
  <c r="FR108" i="23"/>
  <c r="FR106" i="23"/>
  <c r="FR104" i="23"/>
  <c r="FR102" i="23"/>
  <c r="FR100" i="23"/>
  <c r="FR98" i="23"/>
  <c r="FR96" i="23"/>
  <c r="FR94" i="23"/>
  <c r="FR92" i="23"/>
  <c r="FR90" i="23"/>
  <c r="FR88" i="23"/>
  <c r="FR86" i="23"/>
  <c r="FR84" i="23"/>
  <c r="FR82" i="23"/>
  <c r="FG80" i="23"/>
  <c r="FR80" i="23"/>
  <c r="FR78" i="23"/>
  <c r="FR76" i="23"/>
  <c r="FR74" i="23"/>
  <c r="FR72" i="23"/>
  <c r="FR70" i="23"/>
  <c r="FR68" i="23"/>
  <c r="FR66" i="23"/>
  <c r="FR64" i="23"/>
  <c r="FR62" i="23"/>
  <c r="FR60" i="23"/>
  <c r="FR58" i="23"/>
  <c r="FR56" i="23"/>
  <c r="FR54" i="23"/>
  <c r="FR52" i="23"/>
  <c r="FR50" i="23"/>
  <c r="FR48" i="23"/>
  <c r="FR46" i="23"/>
  <c r="FR44" i="23"/>
  <c r="FR42" i="23"/>
  <c r="FR40" i="23"/>
  <c r="FR38" i="23"/>
  <c r="FR36" i="23"/>
  <c r="FR34" i="23"/>
  <c r="FR32" i="23"/>
  <c r="FR30" i="23"/>
  <c r="FR28" i="23"/>
  <c r="FR26" i="23"/>
  <c r="FR24" i="23"/>
  <c r="FR22" i="23"/>
  <c r="FR20" i="23"/>
  <c r="FR18" i="23"/>
  <c r="FR16" i="23"/>
  <c r="FR14" i="23"/>
  <c r="FR11" i="23"/>
  <c r="FR9" i="23"/>
  <c r="FO8" i="23"/>
  <c r="FQ306" i="23"/>
  <c r="FQ304" i="23"/>
  <c r="FQ302" i="23"/>
  <c r="FQ300" i="23"/>
  <c r="FQ298" i="23"/>
  <c r="FQ296" i="23"/>
  <c r="FQ294" i="23"/>
  <c r="FQ292" i="23"/>
  <c r="FQ290" i="23"/>
  <c r="FQ288" i="23"/>
  <c r="FQ286" i="23"/>
  <c r="FQ284" i="23"/>
  <c r="FQ282" i="23"/>
  <c r="FQ280" i="23"/>
  <c r="FQ278" i="23"/>
  <c r="FQ276" i="23"/>
  <c r="FQ274" i="23"/>
  <c r="FQ272" i="23"/>
  <c r="FQ270" i="23"/>
  <c r="FQ268" i="23"/>
  <c r="FQ266" i="23"/>
  <c r="FQ264" i="23"/>
  <c r="FQ262" i="23"/>
  <c r="FQ260" i="23"/>
  <c r="FQ258" i="23"/>
  <c r="FQ256" i="23"/>
  <c r="FQ254" i="23"/>
  <c r="FQ252" i="23"/>
  <c r="FQ250" i="23"/>
  <c r="FQ248" i="23"/>
  <c r="FQ246" i="23"/>
  <c r="FQ244" i="23"/>
  <c r="FQ242" i="23"/>
  <c r="FQ240" i="23"/>
  <c r="FQ238" i="23"/>
  <c r="FQ236" i="23"/>
  <c r="FQ234" i="23"/>
  <c r="FQ232" i="23"/>
  <c r="FQ230" i="23"/>
  <c r="FQ228" i="23"/>
  <c r="FQ226" i="23"/>
  <c r="FQ224" i="23"/>
  <c r="FQ222" i="23"/>
  <c r="FQ220" i="23"/>
  <c r="FQ218" i="23"/>
  <c r="FQ216" i="23"/>
  <c r="FQ214" i="23"/>
  <c r="FQ212" i="23"/>
  <c r="FQ210" i="23"/>
  <c r="FQ208" i="23"/>
  <c r="FQ206" i="23"/>
  <c r="FQ204" i="23"/>
  <c r="FQ202" i="23"/>
  <c r="FQ200" i="23"/>
  <c r="FQ198" i="23"/>
  <c r="FQ196" i="23"/>
  <c r="FQ194" i="23"/>
  <c r="FQ192" i="23"/>
  <c r="FQ190" i="23"/>
  <c r="FQ188" i="23"/>
  <c r="FQ186" i="23"/>
  <c r="FQ184" i="23"/>
  <c r="FQ182" i="23"/>
  <c r="FQ180" i="23"/>
  <c r="FQ307" i="23"/>
  <c r="FQ305" i="23"/>
  <c r="FQ303" i="23"/>
  <c r="FQ301" i="23"/>
  <c r="FQ299" i="23"/>
  <c r="FQ297" i="23"/>
  <c r="FQ295" i="23"/>
  <c r="FQ293" i="23"/>
  <c r="FQ291" i="23"/>
  <c r="FQ289" i="23"/>
  <c r="FQ287" i="23"/>
  <c r="FQ285" i="23"/>
  <c r="FQ283" i="23"/>
  <c r="FQ281" i="23"/>
  <c r="FQ279" i="23"/>
  <c r="FQ277" i="23"/>
  <c r="FQ275" i="23"/>
  <c r="FQ273" i="23"/>
  <c r="FQ271" i="23"/>
  <c r="FQ269" i="23"/>
  <c r="FQ267" i="23"/>
  <c r="FQ265" i="23"/>
  <c r="FQ263" i="23"/>
  <c r="FQ261" i="23"/>
  <c r="FQ259" i="23"/>
  <c r="FQ257" i="23"/>
  <c r="FQ255" i="23"/>
  <c r="FQ253" i="23"/>
  <c r="FQ251" i="23"/>
  <c r="FQ249" i="23"/>
  <c r="FQ247" i="23"/>
  <c r="FQ245" i="23"/>
  <c r="FQ243" i="23"/>
  <c r="FQ241" i="23"/>
  <c r="FQ239" i="23"/>
  <c r="FQ237" i="23"/>
  <c r="FQ235" i="23"/>
  <c r="FQ233" i="23"/>
  <c r="FQ231" i="23"/>
  <c r="FQ229" i="23"/>
  <c r="FQ227" i="23"/>
  <c r="FQ225" i="23"/>
  <c r="FQ223" i="23"/>
  <c r="FQ221" i="23"/>
  <c r="FQ219" i="23"/>
  <c r="FQ217" i="23"/>
  <c r="FQ215" i="23"/>
  <c r="FQ213" i="23"/>
  <c r="FQ211" i="23"/>
  <c r="FQ209" i="23"/>
  <c r="FQ207" i="23"/>
  <c r="FQ205" i="23"/>
  <c r="FQ203" i="23"/>
  <c r="FQ201" i="23"/>
  <c r="FQ199" i="23"/>
  <c r="FQ197" i="23"/>
  <c r="FQ195" i="23"/>
  <c r="FQ193" i="23"/>
  <c r="FQ191" i="23"/>
  <c r="FQ189" i="23"/>
  <c r="FQ187" i="23"/>
  <c r="FQ185" i="23"/>
  <c r="FQ183" i="23"/>
  <c r="FQ181" i="23"/>
  <c r="FQ178" i="23"/>
  <c r="FQ176" i="23"/>
  <c r="FQ174" i="23"/>
  <c r="FQ172" i="23"/>
  <c r="FQ170" i="23"/>
  <c r="FQ168" i="23"/>
  <c r="FQ166" i="23"/>
  <c r="FQ164" i="23"/>
  <c r="FQ162" i="23"/>
  <c r="FQ160" i="23"/>
  <c r="FQ158" i="23"/>
  <c r="FQ156" i="23"/>
  <c r="FQ154" i="23"/>
  <c r="FQ152" i="23"/>
  <c r="FQ150" i="23"/>
  <c r="FQ148" i="23"/>
  <c r="FQ146" i="23"/>
  <c r="FQ144" i="23"/>
  <c r="FQ142" i="23"/>
  <c r="FQ140" i="23"/>
  <c r="FQ138" i="23"/>
  <c r="FQ136" i="23"/>
  <c r="FQ134" i="23"/>
  <c r="FQ132" i="23"/>
  <c r="FQ130" i="23"/>
  <c r="FQ128" i="23"/>
  <c r="FQ126" i="23"/>
  <c r="FQ124" i="23"/>
  <c r="FQ122" i="23"/>
  <c r="FQ120" i="23"/>
  <c r="FQ118" i="23"/>
  <c r="FQ116" i="23"/>
  <c r="FQ114" i="23"/>
  <c r="FQ112" i="23"/>
  <c r="FQ110" i="23"/>
  <c r="FQ108" i="23"/>
  <c r="FQ106" i="23"/>
  <c r="FQ104" i="23"/>
  <c r="FQ102" i="23"/>
  <c r="FQ100" i="23"/>
  <c r="FQ98" i="23"/>
  <c r="FQ96" i="23"/>
  <c r="FQ94" i="23"/>
  <c r="FQ92" i="23"/>
  <c r="FQ90" i="23"/>
  <c r="FQ88" i="23"/>
  <c r="FQ86" i="23"/>
  <c r="FQ84" i="23"/>
  <c r="FQ82" i="23"/>
  <c r="FQ80" i="23"/>
  <c r="FQ78" i="23"/>
  <c r="FQ76" i="23"/>
  <c r="FQ74" i="23"/>
  <c r="FQ72" i="23"/>
  <c r="FQ70" i="23"/>
  <c r="FQ68" i="23"/>
  <c r="FQ66" i="23"/>
  <c r="FQ64" i="23"/>
  <c r="FQ62" i="23"/>
  <c r="FQ60" i="23"/>
  <c r="FQ58" i="23"/>
  <c r="FQ56" i="23"/>
  <c r="FQ54" i="23"/>
  <c r="FQ52" i="23"/>
  <c r="FQ50" i="23"/>
  <c r="FQ48" i="23"/>
  <c r="FQ46" i="23"/>
  <c r="FQ44" i="23"/>
  <c r="FQ42" i="23"/>
  <c r="FQ40" i="23"/>
  <c r="FQ38" i="23"/>
  <c r="FQ36" i="23"/>
  <c r="FQ34" i="23"/>
  <c r="FQ32" i="23"/>
  <c r="FQ30" i="23"/>
  <c r="FQ28" i="23"/>
  <c r="FQ26" i="23"/>
  <c r="FQ24" i="23"/>
  <c r="FQ22" i="23"/>
  <c r="FQ20" i="23"/>
  <c r="FQ18" i="23"/>
  <c r="FQ16" i="23"/>
  <c r="FQ14" i="23"/>
  <c r="FQ11" i="23"/>
  <c r="FQ9" i="23"/>
  <c r="FQ179" i="23"/>
  <c r="FQ177" i="23"/>
  <c r="FQ175" i="23"/>
  <c r="FQ173" i="23"/>
  <c r="FQ171" i="23"/>
  <c r="FQ169" i="23"/>
  <c r="FQ167" i="23"/>
  <c r="FQ165" i="23"/>
  <c r="FQ163" i="23"/>
  <c r="FQ161" i="23"/>
  <c r="FQ159" i="23"/>
  <c r="FQ157" i="23"/>
  <c r="FQ155" i="23"/>
  <c r="FQ153" i="23"/>
  <c r="FQ151" i="23"/>
  <c r="FQ149" i="23"/>
  <c r="FQ147" i="23"/>
  <c r="FQ145" i="23"/>
  <c r="FQ143" i="23"/>
  <c r="FQ141" i="23"/>
  <c r="FQ139" i="23"/>
  <c r="FQ137" i="23"/>
  <c r="FQ135" i="23"/>
  <c r="FQ133" i="23"/>
  <c r="FQ131" i="23"/>
  <c r="FQ129" i="23"/>
  <c r="FQ127" i="23"/>
  <c r="FQ125" i="23"/>
  <c r="FQ123" i="23"/>
  <c r="FQ121" i="23"/>
  <c r="FQ119" i="23"/>
  <c r="FQ117" i="23"/>
  <c r="FQ115" i="23"/>
  <c r="FQ113" i="23"/>
  <c r="FQ111" i="23"/>
  <c r="FQ109" i="23"/>
  <c r="FQ107" i="23"/>
  <c r="FQ105" i="23"/>
  <c r="FQ103" i="23"/>
  <c r="FQ101" i="23"/>
  <c r="FQ99" i="23"/>
  <c r="FQ97" i="23"/>
  <c r="FQ95" i="23"/>
  <c r="FQ93" i="23"/>
  <c r="FQ91" i="23"/>
  <c r="FQ89" i="23"/>
  <c r="FQ87" i="23"/>
  <c r="FQ85" i="23"/>
  <c r="FQ83" i="23"/>
  <c r="FQ81" i="23"/>
  <c r="FQ79" i="23"/>
  <c r="FQ77" i="23"/>
  <c r="FQ75" i="23"/>
  <c r="FQ73" i="23"/>
  <c r="FQ71" i="23"/>
  <c r="FQ69" i="23"/>
  <c r="FQ67" i="23"/>
  <c r="FQ65" i="23"/>
  <c r="FQ63" i="23"/>
  <c r="FQ61" i="23"/>
  <c r="FQ59" i="23"/>
  <c r="FQ57" i="23"/>
  <c r="FQ55" i="23"/>
  <c r="FQ53" i="23"/>
  <c r="FQ51" i="23"/>
  <c r="FQ49" i="23"/>
  <c r="FQ47" i="23"/>
  <c r="FQ45" i="23"/>
  <c r="FQ43" i="23"/>
  <c r="FQ41" i="23"/>
  <c r="FQ39" i="23"/>
  <c r="FQ37" i="23"/>
  <c r="FQ35" i="23"/>
  <c r="FQ33" i="23"/>
  <c r="FQ31" i="23"/>
  <c r="FQ29" i="23"/>
  <c r="FQ27" i="23"/>
  <c r="FQ25" i="23"/>
  <c r="FQ23" i="23"/>
  <c r="FQ21" i="23"/>
  <c r="FQ19" i="23"/>
  <c r="FQ17" i="23"/>
  <c r="FQ15" i="23"/>
  <c r="FQ13" i="23"/>
  <c r="FQ10" i="23"/>
  <c r="FP307" i="23"/>
  <c r="FP305" i="23"/>
  <c r="FP303" i="23"/>
  <c r="FP301" i="23"/>
  <c r="FP299" i="23"/>
  <c r="FP297" i="23"/>
  <c r="FP295" i="23"/>
  <c r="FP293" i="23"/>
  <c r="FP291" i="23"/>
  <c r="FP289" i="23"/>
  <c r="FP287" i="23"/>
  <c r="FP285" i="23"/>
  <c r="FP283" i="23"/>
  <c r="FP281" i="23"/>
  <c r="FP279" i="23"/>
  <c r="FP277" i="23"/>
  <c r="FP275" i="23"/>
  <c r="FP273" i="23"/>
  <c r="FP271" i="23"/>
  <c r="FP269" i="23"/>
  <c r="FP267" i="23"/>
  <c r="FP265" i="23"/>
  <c r="FP263" i="23"/>
  <c r="FP261" i="23"/>
  <c r="FP259" i="23"/>
  <c r="FP257" i="23"/>
  <c r="FP255" i="23"/>
  <c r="FP253" i="23"/>
  <c r="FP251" i="23"/>
  <c r="FP249" i="23"/>
  <c r="FP247" i="23"/>
  <c r="FP245" i="23"/>
  <c r="FP243" i="23"/>
  <c r="FP241" i="23"/>
  <c r="FP239" i="23"/>
  <c r="FP237" i="23"/>
  <c r="FP235" i="23"/>
  <c r="FP233" i="23"/>
  <c r="FP231" i="23"/>
  <c r="FP229" i="23"/>
  <c r="FP227" i="23"/>
  <c r="FP225" i="23"/>
  <c r="FP223" i="23"/>
  <c r="FP221" i="23"/>
  <c r="FP219" i="23"/>
  <c r="FP217" i="23"/>
  <c r="FP215" i="23"/>
  <c r="FP213" i="23"/>
  <c r="FP211" i="23"/>
  <c r="FP209" i="23"/>
  <c r="FP207" i="23"/>
  <c r="FP205" i="23"/>
  <c r="FP203" i="23"/>
  <c r="FP201" i="23"/>
  <c r="FP199" i="23"/>
  <c r="FP197" i="23"/>
  <c r="FP195" i="23"/>
  <c r="FP193" i="23"/>
  <c r="FP191" i="23"/>
  <c r="FP189" i="23"/>
  <c r="FP187" i="23"/>
  <c r="FP185" i="23"/>
  <c r="FP183" i="23"/>
  <c r="FP181" i="23"/>
  <c r="FP8" i="23"/>
  <c r="FP179" i="23"/>
  <c r="FP177" i="23"/>
  <c r="FP175" i="23"/>
  <c r="FP173" i="23"/>
  <c r="FP171" i="23"/>
  <c r="FP169" i="23"/>
  <c r="FP167" i="23"/>
  <c r="FP165" i="23"/>
  <c r="FP163" i="23"/>
  <c r="FP161" i="23"/>
  <c r="FP159" i="23"/>
  <c r="FP157" i="23"/>
  <c r="FP155" i="23"/>
  <c r="FP153" i="23"/>
  <c r="FP151" i="23"/>
  <c r="FP149" i="23"/>
  <c r="FP147" i="23"/>
  <c r="FP145" i="23"/>
  <c r="FP143" i="23"/>
  <c r="FP141" i="23"/>
  <c r="FP139" i="23"/>
  <c r="FP137" i="23"/>
  <c r="FP135" i="23"/>
  <c r="FP133" i="23"/>
  <c r="FP131" i="23"/>
  <c r="FP129" i="23"/>
  <c r="FP127" i="23"/>
  <c r="FP125" i="23"/>
  <c r="FP123" i="23"/>
  <c r="FP121" i="23"/>
  <c r="FP119" i="23"/>
  <c r="FP117" i="23"/>
  <c r="FP115" i="23"/>
  <c r="FP113" i="23"/>
  <c r="FP111" i="23"/>
  <c r="FP109" i="23"/>
  <c r="FP107" i="23"/>
  <c r="FP105" i="23"/>
  <c r="FP103" i="23"/>
  <c r="FP101" i="23"/>
  <c r="FP99" i="23"/>
  <c r="FP97" i="23"/>
  <c r="FP95" i="23"/>
  <c r="FP93" i="23"/>
  <c r="FP91" i="23"/>
  <c r="FP89" i="23"/>
  <c r="FP87" i="23"/>
  <c r="FP85" i="23"/>
  <c r="FP83" i="23"/>
  <c r="FP81" i="23"/>
  <c r="FP79" i="23"/>
  <c r="FP77" i="23"/>
  <c r="FP75" i="23"/>
  <c r="FP73" i="23"/>
  <c r="FP71" i="23"/>
  <c r="FP69" i="23"/>
  <c r="FP67" i="23"/>
  <c r="FP65" i="23"/>
  <c r="FP63" i="23"/>
  <c r="FP61" i="23"/>
  <c r="FP59" i="23"/>
  <c r="FP57" i="23"/>
  <c r="FP55" i="23"/>
  <c r="FP53" i="23"/>
  <c r="FP51" i="23"/>
  <c r="FP49" i="23"/>
  <c r="FP47" i="23"/>
  <c r="FP45" i="23"/>
  <c r="FP43" i="23"/>
  <c r="FP41" i="23"/>
  <c r="FP39" i="23"/>
  <c r="FP37" i="23"/>
  <c r="FP35" i="23"/>
  <c r="FP33" i="23"/>
  <c r="FP31" i="23"/>
  <c r="FP29" i="23"/>
  <c r="FP27" i="23"/>
  <c r="FP25" i="23"/>
  <c r="FP23" i="23"/>
  <c r="FP21" i="23"/>
  <c r="FP19" i="23"/>
  <c r="FP17" i="23"/>
  <c r="FP15" i="23"/>
  <c r="FP13" i="23"/>
  <c r="FP10" i="23"/>
  <c r="FO306" i="23"/>
  <c r="FO304" i="23"/>
  <c r="FO302" i="23"/>
  <c r="FO300" i="23"/>
  <c r="FO298" i="23"/>
  <c r="FO296" i="23"/>
  <c r="FO294" i="23"/>
  <c r="FO292" i="23"/>
  <c r="FO290" i="23"/>
  <c r="FO288" i="23"/>
  <c r="FO286" i="23"/>
  <c r="FO284" i="23"/>
  <c r="FO282" i="23"/>
  <c r="FO280" i="23"/>
  <c r="FO278" i="23"/>
  <c r="FO276" i="23"/>
  <c r="FO274" i="23"/>
  <c r="FO272" i="23"/>
  <c r="FO270" i="23"/>
  <c r="FO268" i="23"/>
  <c r="FO266" i="23"/>
  <c r="FO264" i="23"/>
  <c r="FO262" i="23"/>
  <c r="FO260" i="23"/>
  <c r="FO258" i="23"/>
  <c r="FO256" i="23"/>
  <c r="FO254" i="23"/>
  <c r="FO252" i="23"/>
  <c r="FO250" i="23"/>
  <c r="FO248" i="23"/>
  <c r="FO246" i="23"/>
  <c r="FO244" i="23"/>
  <c r="FO242" i="23"/>
  <c r="FO240" i="23"/>
  <c r="FO238" i="23"/>
  <c r="FO236" i="23"/>
  <c r="FO234" i="23"/>
  <c r="FO232" i="23"/>
  <c r="FO230" i="23"/>
  <c r="FO228" i="23"/>
  <c r="FO226" i="23"/>
  <c r="FO224" i="23"/>
  <c r="FO222" i="23"/>
  <c r="FO220" i="23"/>
  <c r="FO218" i="23"/>
  <c r="FO216" i="23"/>
  <c r="FO214" i="23"/>
  <c r="FO212" i="23"/>
  <c r="FO210" i="23"/>
  <c r="FO208" i="23"/>
  <c r="FO206" i="23"/>
  <c r="FO204" i="23"/>
  <c r="FO202" i="23"/>
  <c r="FO200" i="23"/>
  <c r="FO198" i="23"/>
  <c r="FO196" i="23"/>
  <c r="FO194" i="23"/>
  <c r="FO192" i="23"/>
  <c r="FO190" i="23"/>
  <c r="FO188" i="23"/>
  <c r="FO186" i="23"/>
  <c r="FO184" i="23"/>
  <c r="FO182" i="23"/>
  <c r="FO180" i="23"/>
  <c r="FO178" i="23"/>
  <c r="FO176" i="23"/>
  <c r="FO174" i="23"/>
  <c r="FO172" i="23"/>
  <c r="FO170" i="23"/>
  <c r="FO168" i="23"/>
  <c r="FO166" i="23"/>
  <c r="FO164" i="23"/>
  <c r="FO162" i="23"/>
  <c r="FO160" i="23"/>
  <c r="FO158" i="23"/>
  <c r="FO156" i="23"/>
  <c r="FO154" i="23"/>
  <c r="FO152" i="23"/>
  <c r="FO150" i="23"/>
  <c r="FO148" i="23"/>
  <c r="FO146" i="23"/>
  <c r="FO144" i="23"/>
  <c r="FO142" i="23"/>
  <c r="FO140" i="23"/>
  <c r="FO138" i="23"/>
  <c r="FO136" i="23"/>
  <c r="FO134" i="23"/>
  <c r="FO132" i="23"/>
  <c r="FO130" i="23"/>
  <c r="FO128" i="23"/>
  <c r="FO126" i="23"/>
  <c r="FO124" i="23"/>
  <c r="FO122" i="23"/>
  <c r="FO120" i="23"/>
  <c r="FO118" i="23"/>
  <c r="FO116" i="23"/>
  <c r="FO114" i="23"/>
  <c r="FO112" i="23"/>
  <c r="FO110" i="23"/>
  <c r="FO108" i="23"/>
  <c r="FO106" i="23"/>
  <c r="FO104" i="23"/>
  <c r="FO102" i="23"/>
  <c r="FO100" i="23"/>
  <c r="FO98" i="23"/>
  <c r="FO96" i="23"/>
  <c r="FO94" i="23"/>
  <c r="FO92" i="23"/>
  <c r="FO90" i="23"/>
  <c r="FO88" i="23"/>
  <c r="FO86" i="23"/>
  <c r="FO84" i="23"/>
  <c r="FO82" i="23"/>
  <c r="FO80" i="23"/>
  <c r="FO78" i="23"/>
  <c r="FO76" i="23"/>
  <c r="FO74" i="23"/>
  <c r="FO72" i="23"/>
  <c r="FO70" i="23"/>
  <c r="FO68" i="23"/>
  <c r="FO66" i="23"/>
  <c r="FO64" i="23"/>
  <c r="FO62" i="23"/>
  <c r="FO60" i="23"/>
  <c r="FO58" i="23"/>
  <c r="FO56" i="23"/>
  <c r="FO54" i="23"/>
  <c r="FO52" i="23"/>
  <c r="FO50" i="23"/>
  <c r="FO48" i="23"/>
  <c r="FO46" i="23"/>
  <c r="FO44" i="23"/>
  <c r="FO42" i="23"/>
  <c r="FO40" i="23"/>
  <c r="FO38" i="23"/>
  <c r="FO36" i="23"/>
  <c r="FO34" i="23"/>
  <c r="FO32" i="23"/>
  <c r="FO30" i="23"/>
  <c r="FO28" i="23"/>
  <c r="FO26" i="23"/>
  <c r="FO24" i="23"/>
  <c r="FO22" i="23"/>
  <c r="FO20" i="23"/>
  <c r="FO18" i="23"/>
  <c r="FO16" i="23"/>
  <c r="FO14" i="23"/>
  <c r="FO11" i="23"/>
  <c r="FO9" i="23"/>
  <c r="FN306" i="23"/>
  <c r="FN304" i="23"/>
  <c r="FN302" i="23"/>
  <c r="FN300" i="23"/>
  <c r="FN298" i="23"/>
  <c r="FN296" i="23"/>
  <c r="FN294" i="23"/>
  <c r="FN292" i="23"/>
  <c r="FN290" i="23"/>
  <c r="FN288" i="23"/>
  <c r="FN286" i="23"/>
  <c r="FN284" i="23"/>
  <c r="FN282" i="23"/>
  <c r="FN280" i="23"/>
  <c r="FN278" i="23"/>
  <c r="FN276" i="23"/>
  <c r="FN274" i="23"/>
  <c r="FN272" i="23"/>
  <c r="FN270" i="23"/>
  <c r="FN268" i="23"/>
  <c r="FN266" i="23"/>
  <c r="FN264" i="23"/>
  <c r="FN262" i="23"/>
  <c r="FN260" i="23"/>
  <c r="FN258" i="23"/>
  <c r="FN256" i="23"/>
  <c r="FN254" i="23"/>
  <c r="FN252" i="23"/>
  <c r="FN250" i="23"/>
  <c r="FN248" i="23"/>
  <c r="FN246" i="23"/>
  <c r="FN244" i="23"/>
  <c r="FN242" i="23"/>
  <c r="FN240" i="23"/>
  <c r="FN238" i="23"/>
  <c r="FN236" i="23"/>
  <c r="FN234" i="23"/>
  <c r="FN232" i="23"/>
  <c r="FN230" i="23"/>
  <c r="FN228" i="23"/>
  <c r="FN226" i="23"/>
  <c r="FN224" i="23"/>
  <c r="FN222" i="23"/>
  <c r="FN220" i="23"/>
  <c r="FN218" i="23"/>
  <c r="FN216" i="23"/>
  <c r="FN214" i="23"/>
  <c r="FN212" i="23"/>
  <c r="FN210" i="23"/>
  <c r="FN208" i="23"/>
  <c r="FN206" i="23"/>
  <c r="FN204" i="23"/>
  <c r="FN202" i="23"/>
  <c r="FN200" i="23"/>
  <c r="FN198" i="23"/>
  <c r="FN196" i="23"/>
  <c r="FN194" i="23"/>
  <c r="FN192" i="23"/>
  <c r="FN190" i="23"/>
  <c r="FN188" i="23"/>
  <c r="FN186" i="23"/>
  <c r="FN184" i="23"/>
  <c r="FN182" i="23"/>
  <c r="FN180" i="23"/>
  <c r="FN307" i="23"/>
  <c r="FN305" i="23"/>
  <c r="FN303" i="23"/>
  <c r="FN301" i="23"/>
  <c r="FN299" i="23"/>
  <c r="FN297" i="23"/>
  <c r="FN295" i="23"/>
  <c r="FN293" i="23"/>
  <c r="FN291" i="23"/>
  <c r="FN289" i="23"/>
  <c r="FN287" i="23"/>
  <c r="FN285" i="23"/>
  <c r="FN283" i="23"/>
  <c r="FN281" i="23"/>
  <c r="FN279" i="23"/>
  <c r="FN277" i="23"/>
  <c r="FN275" i="23"/>
  <c r="FN273" i="23"/>
  <c r="FN271" i="23"/>
  <c r="FN269" i="23"/>
  <c r="FN267" i="23"/>
  <c r="FN265" i="23"/>
  <c r="FN263" i="23"/>
  <c r="FN261" i="23"/>
  <c r="FN259" i="23"/>
  <c r="FN257" i="23"/>
  <c r="FN255" i="23"/>
  <c r="FN253" i="23"/>
  <c r="FN251" i="23"/>
  <c r="FN249" i="23"/>
  <c r="FN247" i="23"/>
  <c r="FN245" i="23"/>
  <c r="FN243" i="23"/>
  <c r="FN241" i="23"/>
  <c r="FN239" i="23"/>
  <c r="FN237" i="23"/>
  <c r="FN235" i="23"/>
  <c r="FN233" i="23"/>
  <c r="FN231" i="23"/>
  <c r="FN229" i="23"/>
  <c r="FN227" i="23"/>
  <c r="FN225" i="23"/>
  <c r="FN223" i="23"/>
  <c r="FN221" i="23"/>
  <c r="FN219" i="23"/>
  <c r="FN217" i="23"/>
  <c r="FN215" i="23"/>
  <c r="FN213" i="23"/>
  <c r="FN211" i="23"/>
  <c r="FN209" i="23"/>
  <c r="FN207" i="23"/>
  <c r="FN205" i="23"/>
  <c r="FN203" i="23"/>
  <c r="FN201" i="23"/>
  <c r="FN199" i="23"/>
  <c r="FN197" i="23"/>
  <c r="FN195" i="23"/>
  <c r="FN193" i="23"/>
  <c r="FN191" i="23"/>
  <c r="FN189" i="23"/>
  <c r="FN187" i="23"/>
  <c r="FN185" i="23"/>
  <c r="FN183" i="23"/>
  <c r="FN181" i="23"/>
  <c r="FN178" i="23"/>
  <c r="FN176" i="23"/>
  <c r="FN174" i="23"/>
  <c r="FN172" i="23"/>
  <c r="FN170" i="23"/>
  <c r="FN168" i="23"/>
  <c r="FN166" i="23"/>
  <c r="FN164" i="23"/>
  <c r="FN162" i="23"/>
  <c r="FN160" i="23"/>
  <c r="FN158" i="23"/>
  <c r="FN156" i="23"/>
  <c r="FN154" i="23"/>
  <c r="FN152" i="23"/>
  <c r="FN150" i="23"/>
  <c r="FN148" i="23"/>
  <c r="FN146" i="23"/>
  <c r="FN144" i="23"/>
  <c r="FN142" i="23"/>
  <c r="FN140" i="23"/>
  <c r="FN138" i="23"/>
  <c r="FN136" i="23"/>
  <c r="FN134" i="23"/>
  <c r="FN132" i="23"/>
  <c r="FN130" i="23"/>
  <c r="FN128" i="23"/>
  <c r="FN126" i="23"/>
  <c r="FN124" i="23"/>
  <c r="FN122" i="23"/>
  <c r="FN120" i="23"/>
  <c r="FN118" i="23"/>
  <c r="FN116" i="23"/>
  <c r="FN114" i="23"/>
  <c r="FN112" i="23"/>
  <c r="FN110" i="23"/>
  <c r="FN108" i="23"/>
  <c r="FN106" i="23"/>
  <c r="FN104" i="23"/>
  <c r="FN102" i="23"/>
  <c r="FN100" i="23"/>
  <c r="FN98" i="23"/>
  <c r="FN96" i="23"/>
  <c r="FN94" i="23"/>
  <c r="FN92" i="23"/>
  <c r="FN90" i="23"/>
  <c r="FN88" i="23"/>
  <c r="FN86" i="23"/>
  <c r="FN84" i="23"/>
  <c r="FN82" i="23"/>
  <c r="FN80" i="23"/>
  <c r="FN78" i="23"/>
  <c r="FN76" i="23"/>
  <c r="FN74" i="23"/>
  <c r="FN72" i="23"/>
  <c r="FN70" i="23"/>
  <c r="FN68" i="23"/>
  <c r="FN66" i="23"/>
  <c r="FN64" i="23"/>
  <c r="FN62" i="23"/>
  <c r="FN60" i="23"/>
  <c r="FN58" i="23"/>
  <c r="FN56" i="23"/>
  <c r="FN54" i="23"/>
  <c r="FN52" i="23"/>
  <c r="FN50" i="23"/>
  <c r="FN48" i="23"/>
  <c r="FN46" i="23"/>
  <c r="FN44" i="23"/>
  <c r="FN42" i="23"/>
  <c r="FN40" i="23"/>
  <c r="FN38" i="23"/>
  <c r="FN36" i="23"/>
  <c r="FN34" i="23"/>
  <c r="FN32" i="23"/>
  <c r="FN30" i="23"/>
  <c r="FN28" i="23"/>
  <c r="FN26" i="23"/>
  <c r="FN24" i="23"/>
  <c r="FN22" i="23"/>
  <c r="FN20" i="23"/>
  <c r="FN18" i="23"/>
  <c r="FN16" i="23"/>
  <c r="FN14" i="23"/>
  <c r="FN11" i="23"/>
  <c r="FN9" i="23"/>
  <c r="FN179" i="23"/>
  <c r="FN177" i="23"/>
  <c r="FN175" i="23"/>
  <c r="FN173" i="23"/>
  <c r="FN171" i="23"/>
  <c r="FN169" i="23"/>
  <c r="FN167" i="23"/>
  <c r="FN165" i="23"/>
  <c r="FN163" i="23"/>
  <c r="FN161" i="23"/>
  <c r="FN159" i="23"/>
  <c r="FN157" i="23"/>
  <c r="FN155" i="23"/>
  <c r="FN153" i="23"/>
  <c r="FN151" i="23"/>
  <c r="FN149" i="23"/>
  <c r="FN147" i="23"/>
  <c r="FN145" i="23"/>
  <c r="FN143" i="23"/>
  <c r="FN141" i="23"/>
  <c r="FN139" i="23"/>
  <c r="FN137" i="23"/>
  <c r="FN135" i="23"/>
  <c r="FN133" i="23"/>
  <c r="FN131" i="23"/>
  <c r="FN129" i="23"/>
  <c r="FN127" i="23"/>
  <c r="FN125" i="23"/>
  <c r="FN123" i="23"/>
  <c r="FN121" i="23"/>
  <c r="FN119" i="23"/>
  <c r="FN117" i="23"/>
  <c r="FN115" i="23"/>
  <c r="FN113" i="23"/>
  <c r="FN111" i="23"/>
  <c r="FN109" i="23"/>
  <c r="FN107" i="23"/>
  <c r="FN105" i="23"/>
  <c r="FN103" i="23"/>
  <c r="FN101" i="23"/>
  <c r="FN99" i="23"/>
  <c r="FN97" i="23"/>
  <c r="FN95" i="23"/>
  <c r="FN93" i="23"/>
  <c r="FN91" i="23"/>
  <c r="FN89" i="23"/>
  <c r="FN87" i="23"/>
  <c r="FN85" i="23"/>
  <c r="FN83" i="23"/>
  <c r="FN81" i="23"/>
  <c r="FN79" i="23"/>
  <c r="FN77" i="23"/>
  <c r="FN75" i="23"/>
  <c r="FN73" i="23"/>
  <c r="FN71" i="23"/>
  <c r="FN69" i="23"/>
  <c r="FN67" i="23"/>
  <c r="FN65" i="23"/>
  <c r="FN63" i="23"/>
  <c r="FN61" i="23"/>
  <c r="FN59" i="23"/>
  <c r="FN57" i="23"/>
  <c r="FN55" i="23"/>
  <c r="FN53" i="23"/>
  <c r="FN51" i="23"/>
  <c r="FN49" i="23"/>
  <c r="FN47" i="23"/>
  <c r="FN45" i="23"/>
  <c r="FN43" i="23"/>
  <c r="FN41" i="23"/>
  <c r="FN39" i="23"/>
  <c r="FN37" i="23"/>
  <c r="FN35" i="23"/>
  <c r="FN33" i="23"/>
  <c r="FN31" i="23"/>
  <c r="FN29" i="23"/>
  <c r="FN27" i="23"/>
  <c r="FN25" i="23"/>
  <c r="FN23" i="23"/>
  <c r="FN21" i="23"/>
  <c r="FN19" i="23"/>
  <c r="FN17" i="23"/>
  <c r="FN15" i="23"/>
  <c r="FN13" i="23"/>
  <c r="FN10" i="23"/>
  <c r="FG10" i="23"/>
  <c r="FG91" i="23"/>
  <c r="FG55" i="23"/>
  <c r="FG17" i="23"/>
  <c r="FG133" i="23"/>
  <c r="FG63" i="23"/>
  <c r="FG19" i="23"/>
  <c r="FH11" i="23"/>
  <c r="FH9" i="23"/>
  <c r="FG161" i="23"/>
  <c r="FG121" i="23"/>
  <c r="FG105" i="23"/>
  <c r="FG79" i="23"/>
  <c r="FG109" i="23"/>
  <c r="FG93" i="23"/>
  <c r="FG67" i="23"/>
  <c r="FG51" i="23"/>
  <c r="FG43" i="23"/>
  <c r="FG31" i="23"/>
  <c r="FG295" i="23"/>
  <c r="FG279" i="23"/>
  <c r="FG271" i="23"/>
  <c r="FG251" i="23"/>
  <c r="FG247" i="23"/>
  <c r="FG243" i="23"/>
  <c r="FG235" i="23"/>
  <c r="FG227" i="23"/>
  <c r="FG201" i="23"/>
  <c r="FG197" i="23"/>
  <c r="FG185" i="23"/>
  <c r="FG173" i="23"/>
  <c r="FG169" i="23"/>
  <c r="FG153" i="23"/>
  <c r="FG145" i="23"/>
  <c r="FG141" i="23"/>
  <c r="FG113" i="23"/>
  <c r="FG97" i="23"/>
  <c r="FG75" i="23"/>
  <c r="FG47" i="23"/>
  <c r="FG39" i="23"/>
  <c r="FG23" i="23"/>
  <c r="FG13" i="23"/>
  <c r="FH8" i="23"/>
  <c r="FG292" i="23"/>
  <c r="FG280" i="23"/>
  <c r="FG272" i="23"/>
  <c r="FG268" i="23"/>
  <c r="FG264" i="23"/>
  <c r="FG256" i="23"/>
  <c r="FG248" i="23"/>
  <c r="FG228" i="23"/>
  <c r="FG224" i="23"/>
  <c r="FG220" i="23"/>
  <c r="FG208" i="23"/>
  <c r="FG202" i="23"/>
  <c r="FG194" i="23"/>
  <c r="FG190" i="23"/>
  <c r="FG186" i="23"/>
  <c r="FG178" i="23"/>
  <c r="FG170" i="23"/>
  <c r="FG162" i="23"/>
  <c r="FG158" i="23"/>
  <c r="FG154" i="23"/>
  <c r="FG146" i="23"/>
  <c r="FG138" i="23"/>
  <c r="FG130" i="23"/>
  <c r="FG126" i="23"/>
  <c r="FG122" i="23"/>
  <c r="FG114" i="23"/>
  <c r="FG110" i="23"/>
  <c r="FG106" i="23"/>
  <c r="FG104" i="23"/>
  <c r="FG96" i="23"/>
  <c r="FG94" i="23"/>
  <c r="FG92" i="23"/>
  <c r="FG84" i="23"/>
  <c r="FG76" i="23"/>
  <c r="FG68" i="23"/>
  <c r="FG64" i="23"/>
  <c r="FG60" i="23"/>
  <c r="FG52" i="23"/>
  <c r="FG44" i="23"/>
  <c r="FG14" i="23"/>
  <c r="FG303" i="23"/>
  <c r="FG299" i="23"/>
  <c r="FG267" i="23"/>
  <c r="FG263" i="23"/>
  <c r="FG259" i="23"/>
  <c r="FG255" i="23"/>
  <c r="FG239" i="23"/>
  <c r="FG231" i="23"/>
  <c r="FG219" i="23"/>
  <c r="FG193" i="23"/>
  <c r="FG189" i="23"/>
  <c r="FG181" i="23"/>
  <c r="FG177" i="23"/>
  <c r="FG165" i="23"/>
  <c r="FG157" i="23"/>
  <c r="FG149" i="23"/>
  <c r="FG137" i="23"/>
  <c r="FG129" i="23"/>
  <c r="FG125" i="23"/>
  <c r="FG117" i="23"/>
  <c r="FG101" i="23"/>
  <c r="FG87" i="23"/>
  <c r="FG83" i="23"/>
  <c r="FG71" i="23"/>
  <c r="FG59" i="23"/>
  <c r="FG35" i="23"/>
  <c r="FG27" i="23"/>
  <c r="FH289" i="23"/>
  <c r="FH287" i="23"/>
  <c r="FH283" i="23"/>
  <c r="FH275" i="23"/>
  <c r="FH273" i="23"/>
  <c r="FH271" i="23"/>
  <c r="FH265" i="23"/>
  <c r="FH263" i="23"/>
  <c r="FH261" i="23"/>
  <c r="FH259" i="23"/>
  <c r="FH257" i="23"/>
  <c r="FH255" i="23"/>
  <c r="FH253" i="23"/>
  <c r="FH251" i="23"/>
  <c r="FH249" i="23"/>
  <c r="FH247" i="23"/>
  <c r="FH245" i="23"/>
  <c r="FH243" i="23"/>
  <c r="FH241" i="23"/>
  <c r="FH239" i="23"/>
  <c r="FH237" i="23"/>
  <c r="FH235" i="23"/>
  <c r="FH233" i="23"/>
  <c r="FH231" i="23"/>
  <c r="FH229" i="23"/>
  <c r="FH227" i="23"/>
  <c r="FH225" i="23"/>
  <c r="FH223" i="23"/>
  <c r="FH221" i="23"/>
  <c r="FH219" i="23"/>
  <c r="FH217" i="23"/>
  <c r="FH215" i="23"/>
  <c r="FH211" i="23"/>
  <c r="FH209" i="23"/>
  <c r="FH207" i="23"/>
  <c r="FH205" i="23"/>
  <c r="FH203" i="23"/>
  <c r="FH201" i="23"/>
  <c r="FH199" i="23"/>
  <c r="FH197" i="23"/>
  <c r="FH195" i="23"/>
  <c r="FH193" i="23"/>
  <c r="FH191" i="23"/>
  <c r="FH189" i="23"/>
  <c r="FH187" i="23"/>
  <c r="FH185" i="23"/>
  <c r="FH183" i="23"/>
  <c r="FH181" i="23"/>
  <c r="FH179" i="23"/>
  <c r="FH177" i="23"/>
  <c r="FH175" i="23"/>
  <c r="FH173" i="23"/>
  <c r="FH171" i="23"/>
  <c r="FH169" i="23"/>
  <c r="FH167" i="23"/>
  <c r="FH165" i="23"/>
  <c r="FH163" i="23"/>
  <c r="FH161" i="23"/>
  <c r="FH159" i="23"/>
  <c r="FH157" i="23"/>
  <c r="FH155" i="23"/>
  <c r="FH153" i="23"/>
  <c r="FH151" i="23"/>
  <c r="FH149" i="23"/>
  <c r="FH147" i="23"/>
  <c r="FH145" i="23"/>
  <c r="FH143" i="23"/>
  <c r="FH141" i="23"/>
  <c r="FH139" i="23"/>
  <c r="FH137" i="23"/>
  <c r="FH135" i="23"/>
  <c r="FH133" i="23"/>
  <c r="FH131" i="23"/>
  <c r="FH129" i="23"/>
  <c r="FH127" i="23"/>
  <c r="FH125" i="23"/>
  <c r="FH123" i="23"/>
  <c r="FH121" i="23"/>
  <c r="FH119" i="23"/>
  <c r="FH117" i="23"/>
  <c r="FH115" i="23"/>
  <c r="FH107" i="23"/>
  <c r="FH103" i="23"/>
  <c r="FH101" i="23"/>
  <c r="FH99" i="23"/>
  <c r="FH97" i="23"/>
  <c r="FH95" i="23"/>
  <c r="FH93" i="23"/>
  <c r="FH91" i="23"/>
  <c r="FH89" i="23"/>
  <c r="FH87" i="23"/>
  <c r="FH85" i="23"/>
  <c r="FH83" i="23"/>
  <c r="FH81" i="23"/>
  <c r="FH79" i="23"/>
  <c r="FH77" i="23"/>
  <c r="FH75" i="23"/>
  <c r="FH73" i="23"/>
  <c r="FH71" i="23"/>
  <c r="FH69" i="23"/>
  <c r="FH67" i="23"/>
  <c r="FH65" i="23"/>
  <c r="FH63" i="23"/>
  <c r="FH61" i="23"/>
  <c r="FH59" i="23"/>
  <c r="FH57" i="23"/>
  <c r="FH55" i="23"/>
  <c r="FH53" i="23"/>
  <c r="FH51" i="23"/>
  <c r="FH49" i="23"/>
  <c r="FH47" i="23"/>
  <c r="FH45" i="23"/>
  <c r="FH43" i="23"/>
  <c r="FH41" i="23"/>
  <c r="FH37" i="23"/>
  <c r="FH35" i="23"/>
  <c r="FH33" i="23"/>
  <c r="FH31" i="23"/>
  <c r="FH27" i="23"/>
  <c r="FH25" i="23"/>
  <c r="FH23" i="23"/>
  <c r="FH21" i="23"/>
  <c r="FH19" i="23"/>
  <c r="FH15" i="23"/>
  <c r="FH13" i="23"/>
  <c r="D46" i="27"/>
  <c r="P26" i="27" s="1"/>
  <c r="O26" i="27" s="1"/>
  <c r="D17" i="28"/>
  <c r="D20" i="28" s="1"/>
  <c r="D21" i="28" s="1"/>
  <c r="C17" i="28"/>
  <c r="C20" i="28" s="1"/>
  <c r="C21" i="28" s="1"/>
  <c r="FF12" i="23"/>
  <c r="FH12" i="23" s="1"/>
  <c r="FH188" i="23"/>
  <c r="FH222" i="23"/>
  <c r="FH240" i="23"/>
  <c r="FH104" i="23"/>
  <c r="FG296" i="23"/>
  <c r="FG304" i="23"/>
  <c r="FH291" i="23"/>
  <c r="FH142" i="23"/>
  <c r="FH267" i="23"/>
  <c r="FH269" i="23"/>
  <c r="FH86" i="23"/>
  <c r="FH164" i="23"/>
  <c r="FH212" i="23"/>
  <c r="FH214" i="23"/>
  <c r="FH96" i="23"/>
  <c r="FH102" i="23"/>
  <c r="FH168" i="23"/>
  <c r="FH230" i="23"/>
  <c r="FH277" i="23"/>
  <c r="FH279" i="23"/>
  <c r="FH281" i="23"/>
  <c r="FH46" i="23"/>
  <c r="FH68" i="23"/>
  <c r="FH70" i="23"/>
  <c r="FH170" i="23"/>
  <c r="FG275" i="23"/>
  <c r="FH295" i="23"/>
  <c r="FH299" i="23"/>
  <c r="FH303" i="23"/>
  <c r="FH307" i="23"/>
  <c r="FH48" i="23"/>
  <c r="FH50" i="23"/>
  <c r="FH62" i="23"/>
  <c r="FH226" i="23"/>
  <c r="FH28" i="23"/>
  <c r="FH30" i="23"/>
  <c r="FH54" i="23"/>
  <c r="FH78" i="23"/>
  <c r="FH80" i="23"/>
  <c r="FH82" i="23"/>
  <c r="FH106" i="23"/>
  <c r="FH108" i="23"/>
  <c r="FH132" i="23"/>
  <c r="FH136" i="23"/>
  <c r="FH138" i="23"/>
  <c r="FH190" i="23"/>
  <c r="FH204" i="23"/>
  <c r="FH206" i="23"/>
  <c r="FH232" i="23"/>
  <c r="FH236" i="23"/>
  <c r="FH294" i="23"/>
  <c r="FH300" i="23"/>
  <c r="FH302" i="23"/>
  <c r="FH298" i="23"/>
  <c r="FH278" i="23"/>
  <c r="FH274" i="23"/>
  <c r="FH270" i="23"/>
  <c r="FH266" i="23"/>
  <c r="FH262" i="23"/>
  <c r="FH258" i="23"/>
  <c r="FH254" i="23"/>
  <c r="FH250" i="23"/>
  <c r="FH246" i="23"/>
  <c r="FH242" i="23"/>
  <c r="FH238" i="23"/>
  <c r="FH234" i="23"/>
  <c r="FH208" i="23"/>
  <c r="FH200" i="23"/>
  <c r="FH196" i="23"/>
  <c r="FH192" i="23"/>
  <c r="FH184" i="23"/>
  <c r="FH180" i="23"/>
  <c r="FH176" i="23"/>
  <c r="FH172" i="23"/>
  <c r="FH160" i="23"/>
  <c r="FH156" i="23"/>
  <c r="FH152" i="23"/>
  <c r="FH148" i="23"/>
  <c r="FH144" i="23"/>
  <c r="FH140" i="23"/>
  <c r="FH128" i="23"/>
  <c r="FH124" i="23"/>
  <c r="FH120" i="23"/>
  <c r="FH116" i="23"/>
  <c r="FH112" i="23"/>
  <c r="FH16" i="23"/>
  <c r="FH10" i="23"/>
  <c r="FG288" i="23"/>
  <c r="FG240" i="23"/>
  <c r="FG236" i="23"/>
  <c r="FG232" i="23"/>
  <c r="FG204" i="23"/>
  <c r="FH18" i="23"/>
  <c r="FH32" i="23"/>
  <c r="FH34" i="23"/>
  <c r="FH44" i="23"/>
  <c r="FH56" i="23"/>
  <c r="FH58" i="23"/>
  <c r="FH76" i="23"/>
  <c r="FH88" i="23"/>
  <c r="FH90" i="23"/>
  <c r="FH94" i="23"/>
  <c r="FH130" i="23"/>
  <c r="FH134" i="23"/>
  <c r="FH162" i="23"/>
  <c r="FH166" i="23"/>
  <c r="FH186" i="23"/>
  <c r="FH220" i="23"/>
  <c r="FH224" i="23"/>
  <c r="FH228" i="23"/>
  <c r="FH292" i="23"/>
  <c r="FH20" i="23"/>
  <c r="FH22" i="23"/>
  <c r="FH36" i="23"/>
  <c r="FH38" i="23"/>
  <c r="FH52" i="23"/>
  <c r="FH64" i="23"/>
  <c r="FH66" i="23"/>
  <c r="FH84" i="23"/>
  <c r="FH114" i="23"/>
  <c r="FH122" i="23"/>
  <c r="FH126" i="23"/>
  <c r="FH154" i="23"/>
  <c r="FH158" i="23"/>
  <c r="FH178" i="23"/>
  <c r="FH182" i="23"/>
  <c r="FH202" i="23"/>
  <c r="FG284" i="23"/>
  <c r="FH296" i="23"/>
  <c r="FH304" i="23"/>
  <c r="FH14" i="23"/>
  <c r="FH24" i="23"/>
  <c r="FH26" i="23"/>
  <c r="FH40" i="23"/>
  <c r="FH42" i="23"/>
  <c r="FH60" i="23"/>
  <c r="FH72" i="23"/>
  <c r="FH74" i="23"/>
  <c r="FH92" i="23"/>
  <c r="FH98" i="23"/>
  <c r="FH100" i="23"/>
  <c r="FH110" i="23"/>
  <c r="FH118" i="23"/>
  <c r="FH146" i="23"/>
  <c r="FH150" i="23"/>
  <c r="FH174" i="23"/>
  <c r="FH194" i="23"/>
  <c r="FH198" i="23"/>
  <c r="FG212" i="23"/>
  <c r="FG223" i="23"/>
  <c r="FH244" i="23"/>
  <c r="FH248" i="23"/>
  <c r="FH252" i="23"/>
  <c r="FH284" i="23"/>
  <c r="FH286" i="23"/>
  <c r="FG300" i="23"/>
  <c r="FH256" i="23"/>
  <c r="FH260" i="23"/>
  <c r="FH264" i="23"/>
  <c r="FH268" i="23"/>
  <c r="FH272" i="23"/>
  <c r="FH276" i="23"/>
  <c r="FH280" i="23"/>
  <c r="FG98" i="23"/>
  <c r="FH105" i="23"/>
  <c r="FH109" i="23"/>
  <c r="FH111" i="23"/>
  <c r="FH210" i="23"/>
  <c r="FH213" i="23"/>
  <c r="FH216" i="23"/>
  <c r="FH218" i="23"/>
  <c r="FH285" i="23"/>
  <c r="FH288" i="23"/>
  <c r="FH290" i="23"/>
  <c r="FH293" i="23"/>
  <c r="FH297" i="23"/>
  <c r="FH301" i="23"/>
  <c r="FH305" i="23"/>
  <c r="FG25" i="23"/>
  <c r="FG41" i="23"/>
  <c r="FG89" i="23"/>
  <c r="FG132" i="23"/>
  <c r="FG11" i="23"/>
  <c r="FG15" i="23"/>
  <c r="FG29" i="23"/>
  <c r="FG45" i="23"/>
  <c r="FG61" i="23"/>
  <c r="FG77" i="23"/>
  <c r="FG102" i="23"/>
  <c r="FG108" i="23"/>
  <c r="FH113" i="23"/>
  <c r="FG57" i="23"/>
  <c r="FG164" i="23"/>
  <c r="FG12" i="23"/>
  <c r="FG16" i="23"/>
  <c r="FH17" i="23"/>
  <c r="FG33" i="23"/>
  <c r="FG49" i="23"/>
  <c r="FG65" i="23"/>
  <c r="FG81" i="23"/>
  <c r="FG116" i="23"/>
  <c r="FG148" i="23"/>
  <c r="FG196" i="23"/>
  <c r="FG210" i="23"/>
  <c r="FG73" i="23"/>
  <c r="FG9" i="23"/>
  <c r="FG21" i="23"/>
  <c r="FG37" i="23"/>
  <c r="FG53" i="23"/>
  <c r="FG69" i="23"/>
  <c r="FG85" i="23"/>
  <c r="FG100" i="23"/>
  <c r="FG180" i="23"/>
  <c r="FG20" i="23"/>
  <c r="FG24" i="23"/>
  <c r="FG28" i="23"/>
  <c r="FG32" i="23"/>
  <c r="FG36" i="23"/>
  <c r="FG40" i="23"/>
  <c r="FG99" i="23"/>
  <c r="FG120" i="23"/>
  <c r="FG136" i="23"/>
  <c r="FG152" i="23"/>
  <c r="FG168" i="23"/>
  <c r="FG184" i="23"/>
  <c r="FG200" i="23"/>
  <c r="FG226" i="23"/>
  <c r="FG95" i="23"/>
  <c r="FG124" i="23"/>
  <c r="FG140" i="23"/>
  <c r="FG156" i="23"/>
  <c r="FG172" i="23"/>
  <c r="FG188" i="23"/>
  <c r="FG18" i="23"/>
  <c r="FG22" i="23"/>
  <c r="FG26" i="23"/>
  <c r="FG30" i="23"/>
  <c r="FG34" i="23"/>
  <c r="FG38" i="23"/>
  <c r="FG42" i="23"/>
  <c r="FG46" i="23"/>
  <c r="FG50" i="23"/>
  <c r="FG54" i="23"/>
  <c r="FG58" i="23"/>
  <c r="FG62" i="23"/>
  <c r="FG66" i="23"/>
  <c r="FG70" i="23"/>
  <c r="FG74" i="23"/>
  <c r="FG78" i="23"/>
  <c r="FG82" i="23"/>
  <c r="FG86" i="23"/>
  <c r="FG90" i="23"/>
  <c r="FG128" i="23"/>
  <c r="FG144" i="23"/>
  <c r="FG160" i="23"/>
  <c r="FG176" i="23"/>
  <c r="FG192" i="23"/>
  <c r="FG274" i="23"/>
  <c r="FG103" i="23"/>
  <c r="FG107" i="23"/>
  <c r="FG111" i="23"/>
  <c r="FG115" i="23"/>
  <c r="FG119" i="23"/>
  <c r="FG123" i="23"/>
  <c r="FG127" i="23"/>
  <c r="FG131" i="23"/>
  <c r="FG135" i="23"/>
  <c r="FG139" i="23"/>
  <c r="FG143" i="23"/>
  <c r="FG147" i="23"/>
  <c r="FG151" i="23"/>
  <c r="FG155" i="23"/>
  <c r="FG159" i="23"/>
  <c r="FG163" i="23"/>
  <c r="FG167" i="23"/>
  <c r="FG171" i="23"/>
  <c r="FG175" i="23"/>
  <c r="FG179" i="23"/>
  <c r="FG183" i="23"/>
  <c r="FG187" i="23"/>
  <c r="FG191" i="23"/>
  <c r="FG195" i="23"/>
  <c r="FG199" i="23"/>
  <c r="FG214" i="23"/>
  <c r="FG230" i="23"/>
  <c r="FG290" i="23"/>
  <c r="FG218" i="23"/>
  <c r="FG234" i="23"/>
  <c r="FG306" i="23"/>
  <c r="FG206" i="23"/>
  <c r="FG222" i="23"/>
  <c r="FG238" i="23"/>
  <c r="FG258" i="23"/>
  <c r="FG205" i="23"/>
  <c r="FG209" i="23"/>
  <c r="FG213" i="23"/>
  <c r="FG217" i="23"/>
  <c r="FG221" i="23"/>
  <c r="FG225" i="23"/>
  <c r="FG229" i="23"/>
  <c r="FG233" i="23"/>
  <c r="FG237" i="23"/>
  <c r="FG241" i="23"/>
  <c r="FG246" i="23"/>
  <c r="FG249" i="23"/>
  <c r="FG262" i="23"/>
  <c r="FG278" i="23"/>
  <c r="FG294" i="23"/>
  <c r="FG266" i="23"/>
  <c r="FG282" i="23"/>
  <c r="FG298" i="23"/>
  <c r="FG203" i="23"/>
  <c r="FG207" i="23"/>
  <c r="FG211" i="23"/>
  <c r="FG215" i="23"/>
  <c r="FG242" i="23"/>
  <c r="FG245" i="23"/>
  <c r="FG250" i="23"/>
  <c r="FG254" i="23"/>
  <c r="FG270" i="23"/>
  <c r="FG286" i="23"/>
  <c r="FG302" i="23"/>
  <c r="FG253" i="23"/>
  <c r="FG257" i="23"/>
  <c r="FG261" i="23"/>
  <c r="FG265" i="23"/>
  <c r="FG269" i="23"/>
  <c r="FG273" i="23"/>
  <c r="FG277" i="23"/>
  <c r="FG281" i="23"/>
  <c r="FG285" i="23"/>
  <c r="FG289" i="23"/>
  <c r="FG293" i="23"/>
  <c r="FG297" i="23"/>
  <c r="FG301" i="23"/>
  <c r="FG305" i="23"/>
  <c r="FG283" i="23"/>
  <c r="FG287" i="23"/>
  <c r="FG291" i="23"/>
  <c r="FG307" i="23"/>
  <c r="B18" i="28"/>
  <c r="B20" i="28"/>
  <c r="B21" i="28" s="1"/>
  <c r="FR12" i="23" l="1"/>
  <c r="D18" i="28"/>
  <c r="C18" i="28"/>
  <c r="L5" i="25"/>
  <c r="M5" i="25"/>
  <c r="N5" i="25"/>
  <c r="L6" i="25"/>
  <c r="M6" i="25"/>
  <c r="N6" i="25"/>
  <c r="L7" i="25"/>
  <c r="M7" i="25"/>
  <c r="N7" i="25"/>
  <c r="L8" i="25"/>
  <c r="M8" i="25"/>
  <c r="N8" i="25"/>
  <c r="L9" i="25"/>
  <c r="M9" i="25"/>
  <c r="N9" i="25"/>
  <c r="L10" i="25"/>
  <c r="M10" i="25"/>
  <c r="N10" i="25"/>
  <c r="L11" i="25"/>
  <c r="M11" i="25"/>
  <c r="N11" i="25"/>
  <c r="L12" i="25"/>
  <c r="M12" i="25"/>
  <c r="N12" i="25"/>
  <c r="L13" i="25"/>
  <c r="M13" i="25"/>
  <c r="N13" i="25"/>
  <c r="L14" i="25"/>
  <c r="M14" i="25"/>
  <c r="N14" i="25"/>
  <c r="L15" i="25"/>
  <c r="M15" i="25"/>
  <c r="N15" i="25"/>
  <c r="L16" i="25"/>
  <c r="M16" i="25"/>
  <c r="N16" i="25"/>
  <c r="L17" i="25"/>
  <c r="M17" i="25"/>
  <c r="N17" i="25"/>
  <c r="L18" i="25"/>
  <c r="M18" i="25"/>
  <c r="N18" i="25"/>
  <c r="L19" i="25"/>
  <c r="M19" i="25"/>
  <c r="N19" i="25"/>
  <c r="L20" i="25"/>
  <c r="M20" i="25"/>
  <c r="N20" i="25"/>
  <c r="L21" i="25"/>
  <c r="M21" i="25"/>
  <c r="N21" i="25"/>
  <c r="L22" i="25"/>
  <c r="M22" i="25"/>
  <c r="N22" i="25"/>
  <c r="L23" i="25"/>
  <c r="M23" i="25"/>
  <c r="N23" i="25"/>
  <c r="L24" i="25"/>
  <c r="M24" i="25"/>
  <c r="N24" i="25"/>
  <c r="L25" i="25"/>
  <c r="M25" i="25"/>
  <c r="N25" i="25"/>
  <c r="L26" i="25"/>
  <c r="M26" i="25"/>
  <c r="N26" i="25"/>
  <c r="L27" i="25"/>
  <c r="M27" i="25"/>
  <c r="N27" i="25"/>
  <c r="L28" i="25"/>
  <c r="M28" i="25"/>
  <c r="N28" i="25"/>
  <c r="L29" i="25"/>
  <c r="M29" i="25"/>
  <c r="N29" i="25"/>
  <c r="L30" i="25"/>
  <c r="M30" i="25"/>
  <c r="N30" i="25"/>
  <c r="L31" i="25"/>
  <c r="M31" i="25"/>
  <c r="N31" i="25"/>
  <c r="L32" i="25"/>
  <c r="M32" i="25"/>
  <c r="N32" i="25"/>
  <c r="L33" i="25"/>
  <c r="M33" i="25"/>
  <c r="N33" i="25"/>
  <c r="L34" i="25"/>
  <c r="M34" i="25"/>
  <c r="N34" i="25"/>
  <c r="L35" i="25"/>
  <c r="M35" i="25"/>
  <c r="N35" i="25"/>
  <c r="L36" i="25"/>
  <c r="M36" i="25"/>
  <c r="N36" i="25"/>
  <c r="L37" i="25"/>
  <c r="M37" i="25"/>
  <c r="N37" i="25"/>
  <c r="L38" i="25"/>
  <c r="M38" i="25"/>
  <c r="N38" i="25"/>
  <c r="L39" i="25"/>
  <c r="M39" i="25"/>
  <c r="N39" i="25"/>
  <c r="L40" i="25"/>
  <c r="M40" i="25"/>
  <c r="N40" i="25"/>
  <c r="L41" i="25"/>
  <c r="M41" i="25"/>
  <c r="N41" i="25"/>
  <c r="L42" i="25"/>
  <c r="M42" i="25"/>
  <c r="N42" i="25"/>
  <c r="L43" i="25"/>
  <c r="M43" i="25"/>
  <c r="N43" i="25"/>
  <c r="L44" i="25"/>
  <c r="M44" i="25"/>
  <c r="N44" i="25"/>
  <c r="L45" i="25"/>
  <c r="M45" i="25"/>
  <c r="N45" i="25"/>
  <c r="L46" i="25"/>
  <c r="M46" i="25"/>
  <c r="N46" i="25"/>
  <c r="L47" i="25"/>
  <c r="M47" i="25"/>
  <c r="N47" i="25"/>
  <c r="L48" i="25"/>
  <c r="M48" i="25"/>
  <c r="N48" i="25"/>
  <c r="L49" i="25"/>
  <c r="M49" i="25"/>
  <c r="N49" i="25"/>
  <c r="L50" i="25"/>
  <c r="M50" i="25"/>
  <c r="N50" i="25"/>
  <c r="L51" i="25"/>
  <c r="M51" i="25"/>
  <c r="N51" i="25"/>
  <c r="L52" i="25"/>
  <c r="M52" i="25"/>
  <c r="N52" i="25"/>
  <c r="L53" i="25"/>
  <c r="M53" i="25"/>
  <c r="N53" i="25"/>
  <c r="L54" i="25"/>
  <c r="M54" i="25"/>
  <c r="N54" i="25"/>
  <c r="L55" i="25"/>
  <c r="M55" i="25"/>
  <c r="N55" i="25"/>
  <c r="L56" i="25"/>
  <c r="M56" i="25"/>
  <c r="N56" i="25"/>
  <c r="L57" i="25"/>
  <c r="M57" i="25"/>
  <c r="N57" i="25"/>
  <c r="L58" i="25"/>
  <c r="M58" i="25"/>
  <c r="N58" i="25"/>
  <c r="L59" i="25"/>
  <c r="M59" i="25"/>
  <c r="N59" i="25"/>
  <c r="L60" i="25"/>
  <c r="M60" i="25"/>
  <c r="N60" i="25"/>
  <c r="L61" i="25"/>
  <c r="M61" i="25"/>
  <c r="N61" i="25"/>
  <c r="L62" i="25"/>
  <c r="M62" i="25"/>
  <c r="N62" i="25"/>
  <c r="L63" i="25"/>
  <c r="M63" i="25"/>
  <c r="N63" i="25"/>
  <c r="L64" i="25"/>
  <c r="M64" i="25"/>
  <c r="N64" i="25"/>
  <c r="L65" i="25"/>
  <c r="M65" i="25"/>
  <c r="N65" i="25"/>
  <c r="L66" i="25"/>
  <c r="M66" i="25"/>
  <c r="N66" i="25"/>
  <c r="L67" i="25"/>
  <c r="M67" i="25"/>
  <c r="N67" i="25"/>
  <c r="L68" i="25"/>
  <c r="M68" i="25"/>
  <c r="N68" i="25"/>
  <c r="L69" i="25"/>
  <c r="M69" i="25"/>
  <c r="N69" i="25"/>
  <c r="L70" i="25"/>
  <c r="M70" i="25"/>
  <c r="N70" i="25"/>
  <c r="L71" i="25"/>
  <c r="M71" i="25"/>
  <c r="N71" i="25"/>
  <c r="L72" i="25"/>
  <c r="M72" i="25"/>
  <c r="N72" i="25"/>
  <c r="L73" i="25"/>
  <c r="M73" i="25"/>
  <c r="N73" i="25"/>
  <c r="L74" i="25"/>
  <c r="M74" i="25"/>
  <c r="N74" i="25"/>
  <c r="L75" i="25"/>
  <c r="M75" i="25"/>
  <c r="N75" i="25"/>
  <c r="L76" i="25"/>
  <c r="M76" i="25"/>
  <c r="N76" i="25"/>
  <c r="L77" i="25"/>
  <c r="M77" i="25"/>
  <c r="N77" i="25"/>
  <c r="L78" i="25"/>
  <c r="M78" i="25"/>
  <c r="N78" i="25"/>
  <c r="L79" i="25"/>
  <c r="M79" i="25"/>
  <c r="N79" i="25"/>
  <c r="L80" i="25"/>
  <c r="M80" i="25"/>
  <c r="N80" i="25"/>
  <c r="L81" i="25"/>
  <c r="M81" i="25"/>
  <c r="N81" i="25"/>
  <c r="L82" i="25"/>
  <c r="M82" i="25"/>
  <c r="N82" i="25"/>
  <c r="L83" i="25"/>
  <c r="M83" i="25"/>
  <c r="N83" i="25"/>
  <c r="L84" i="25"/>
  <c r="M84" i="25"/>
  <c r="N84" i="25"/>
  <c r="L85" i="25"/>
  <c r="M85" i="25"/>
  <c r="N85" i="25"/>
  <c r="L86" i="25"/>
  <c r="M86" i="25"/>
  <c r="N86" i="25"/>
  <c r="L87" i="25"/>
  <c r="M87" i="25"/>
  <c r="N87" i="25"/>
  <c r="L88" i="25"/>
  <c r="M88" i="25"/>
  <c r="N88" i="25"/>
  <c r="L89" i="25"/>
  <c r="M89" i="25"/>
  <c r="N89" i="25"/>
  <c r="L90" i="25"/>
  <c r="M90" i="25"/>
  <c r="N90" i="25"/>
  <c r="L91" i="25"/>
  <c r="M91" i="25"/>
  <c r="N91" i="25"/>
  <c r="L92" i="25"/>
  <c r="M92" i="25"/>
  <c r="N92" i="25"/>
  <c r="L93" i="25"/>
  <c r="M93" i="25"/>
  <c r="N93" i="25"/>
  <c r="L94" i="25"/>
  <c r="M94" i="25"/>
  <c r="N94" i="25"/>
  <c r="L95" i="25"/>
  <c r="M95" i="25"/>
  <c r="N95" i="25"/>
  <c r="L96" i="25"/>
  <c r="M96" i="25"/>
  <c r="N96" i="25"/>
  <c r="L97" i="25"/>
  <c r="M97" i="25"/>
  <c r="N97" i="25"/>
  <c r="L98" i="25"/>
  <c r="M98" i="25"/>
  <c r="N98" i="25"/>
  <c r="L99" i="25"/>
  <c r="M99" i="25"/>
  <c r="N99" i="25"/>
  <c r="L100" i="25"/>
  <c r="M100" i="25"/>
  <c r="N100" i="25"/>
  <c r="L101" i="25"/>
  <c r="M101" i="25"/>
  <c r="N101" i="25"/>
  <c r="L102" i="25"/>
  <c r="M102" i="25"/>
  <c r="N102" i="25"/>
  <c r="L103" i="25"/>
  <c r="M103" i="25"/>
  <c r="N103" i="25"/>
  <c r="L104" i="25"/>
  <c r="M104" i="25"/>
  <c r="N104" i="25"/>
  <c r="L105" i="25"/>
  <c r="M105" i="25"/>
  <c r="N105" i="25"/>
  <c r="L106" i="25"/>
  <c r="M106" i="25"/>
  <c r="N106" i="25"/>
  <c r="L107" i="25"/>
  <c r="M107" i="25"/>
  <c r="N107" i="25"/>
  <c r="L108" i="25"/>
  <c r="M108" i="25"/>
  <c r="N108" i="25"/>
  <c r="L109" i="25"/>
  <c r="M109" i="25"/>
  <c r="N109" i="25"/>
  <c r="L110" i="25"/>
  <c r="M110" i="25"/>
  <c r="N110" i="25"/>
  <c r="L111" i="25"/>
  <c r="M111" i="25"/>
  <c r="N111" i="25"/>
  <c r="L112" i="25"/>
  <c r="M112" i="25"/>
  <c r="N112" i="25"/>
  <c r="L113" i="25"/>
  <c r="M113" i="25"/>
  <c r="N113" i="25"/>
  <c r="L114" i="25"/>
  <c r="M114" i="25"/>
  <c r="N114" i="25"/>
  <c r="L115" i="25"/>
  <c r="M115" i="25"/>
  <c r="N115" i="25"/>
  <c r="L116" i="25"/>
  <c r="M116" i="25"/>
  <c r="N116" i="25"/>
  <c r="L117" i="25"/>
  <c r="M117" i="25"/>
  <c r="N117" i="25"/>
  <c r="L118" i="25"/>
  <c r="M118" i="25"/>
  <c r="N118" i="25"/>
  <c r="L119" i="25"/>
  <c r="M119" i="25"/>
  <c r="N119" i="25"/>
  <c r="L120" i="25"/>
  <c r="M120" i="25"/>
  <c r="N120" i="25"/>
  <c r="L121" i="25"/>
  <c r="M121" i="25"/>
  <c r="N121" i="25"/>
  <c r="L122" i="25"/>
  <c r="M122" i="25"/>
  <c r="N122" i="25"/>
  <c r="L123" i="25"/>
  <c r="M123" i="25"/>
  <c r="N123" i="25"/>
  <c r="L124" i="25"/>
  <c r="M124" i="25"/>
  <c r="N124" i="25"/>
  <c r="L125" i="25"/>
  <c r="M125" i="25"/>
  <c r="N125" i="25"/>
  <c r="L126" i="25"/>
  <c r="M126" i="25"/>
  <c r="N126" i="25"/>
  <c r="L127" i="25"/>
  <c r="M127" i="25"/>
  <c r="N127" i="25"/>
  <c r="L128" i="25"/>
  <c r="M128" i="25"/>
  <c r="N128" i="25"/>
  <c r="L129" i="25"/>
  <c r="M129" i="25"/>
  <c r="N129" i="25"/>
  <c r="L130" i="25"/>
  <c r="M130" i="25"/>
  <c r="N130" i="25"/>
  <c r="L131" i="25"/>
  <c r="M131" i="25"/>
  <c r="N131" i="25"/>
  <c r="L132" i="25"/>
  <c r="M132" i="25"/>
  <c r="N132" i="25"/>
  <c r="L133" i="25"/>
  <c r="M133" i="25"/>
  <c r="N133" i="25"/>
  <c r="L134" i="25"/>
  <c r="M134" i="25"/>
  <c r="N134" i="25"/>
  <c r="L135" i="25"/>
  <c r="M135" i="25"/>
  <c r="N135" i="25"/>
  <c r="L136" i="25"/>
  <c r="M136" i="25"/>
  <c r="N136" i="25"/>
  <c r="L137" i="25"/>
  <c r="M137" i="25"/>
  <c r="N137" i="25"/>
  <c r="L138" i="25"/>
  <c r="M138" i="25"/>
  <c r="N138" i="25"/>
  <c r="L139" i="25"/>
  <c r="M139" i="25"/>
  <c r="N139" i="25"/>
  <c r="L140" i="25"/>
  <c r="M140" i="25"/>
  <c r="N140" i="25"/>
  <c r="L141" i="25"/>
  <c r="M141" i="25"/>
  <c r="N141" i="25"/>
  <c r="L142" i="25"/>
  <c r="M142" i="25"/>
  <c r="N142" i="25"/>
  <c r="L143" i="25"/>
  <c r="M143" i="25"/>
  <c r="N143" i="25"/>
  <c r="L144" i="25"/>
  <c r="M144" i="25"/>
  <c r="N144" i="25"/>
  <c r="L145" i="25"/>
  <c r="M145" i="25"/>
  <c r="N145" i="25"/>
  <c r="L146" i="25"/>
  <c r="M146" i="25"/>
  <c r="N146" i="25"/>
  <c r="L147" i="25"/>
  <c r="M147" i="25"/>
  <c r="N147" i="25"/>
  <c r="L148" i="25"/>
  <c r="M148" i="25"/>
  <c r="N148" i="25"/>
  <c r="L149" i="25"/>
  <c r="M149" i="25"/>
  <c r="N149" i="25"/>
  <c r="L150" i="25"/>
  <c r="M150" i="25"/>
  <c r="N150" i="25"/>
  <c r="L151" i="25"/>
  <c r="M151" i="25"/>
  <c r="N151" i="25"/>
  <c r="L152" i="25"/>
  <c r="M152" i="25"/>
  <c r="N152" i="25"/>
  <c r="L153" i="25"/>
  <c r="M153" i="25"/>
  <c r="N153" i="25"/>
  <c r="L154" i="25"/>
  <c r="M154" i="25"/>
  <c r="N154" i="25"/>
  <c r="L155" i="25"/>
  <c r="M155" i="25"/>
  <c r="N155" i="25"/>
  <c r="L156" i="25"/>
  <c r="M156" i="25"/>
  <c r="N156" i="25"/>
  <c r="L157" i="25"/>
  <c r="M157" i="25"/>
  <c r="N157" i="25"/>
  <c r="L158" i="25"/>
  <c r="M158" i="25"/>
  <c r="N158" i="25"/>
  <c r="L159" i="25"/>
  <c r="M159" i="25"/>
  <c r="N159" i="25"/>
  <c r="L160" i="25"/>
  <c r="M160" i="25"/>
  <c r="N160" i="25"/>
  <c r="L161" i="25"/>
  <c r="M161" i="25"/>
  <c r="N161" i="25"/>
  <c r="L162" i="25"/>
  <c r="M162" i="25"/>
  <c r="N162" i="25"/>
  <c r="L163" i="25"/>
  <c r="M163" i="25"/>
  <c r="N163" i="25"/>
  <c r="L164" i="25"/>
  <c r="M164" i="25"/>
  <c r="N164" i="25"/>
  <c r="L165" i="25"/>
  <c r="M165" i="25"/>
  <c r="N165" i="25"/>
  <c r="L166" i="25"/>
  <c r="M166" i="25"/>
  <c r="N166" i="25"/>
  <c r="L167" i="25"/>
  <c r="M167" i="25"/>
  <c r="N167" i="25"/>
  <c r="L168" i="25"/>
  <c r="M168" i="25"/>
  <c r="N168" i="25"/>
  <c r="L169" i="25"/>
  <c r="M169" i="25"/>
  <c r="N169" i="25"/>
  <c r="L170" i="25"/>
  <c r="M170" i="25"/>
  <c r="N170" i="25"/>
  <c r="L171" i="25"/>
  <c r="M171" i="25"/>
  <c r="N171" i="25"/>
  <c r="L172" i="25"/>
  <c r="M172" i="25"/>
  <c r="N172" i="25"/>
  <c r="L173" i="25"/>
  <c r="M173" i="25"/>
  <c r="N173" i="25"/>
  <c r="L174" i="25"/>
  <c r="M174" i="25"/>
  <c r="N174" i="25"/>
  <c r="L175" i="25"/>
  <c r="M175" i="25"/>
  <c r="N175" i="25"/>
  <c r="L176" i="25"/>
  <c r="M176" i="25"/>
  <c r="N176" i="25"/>
  <c r="L177" i="25"/>
  <c r="M177" i="25"/>
  <c r="N177" i="25"/>
  <c r="L178" i="25"/>
  <c r="M178" i="25"/>
  <c r="N178" i="25"/>
  <c r="L179" i="25"/>
  <c r="M179" i="25"/>
  <c r="N179" i="25"/>
  <c r="L180" i="25"/>
  <c r="M180" i="25"/>
  <c r="N180" i="25"/>
  <c r="L181" i="25"/>
  <c r="M181" i="25"/>
  <c r="N181" i="25"/>
  <c r="L182" i="25"/>
  <c r="M182" i="25"/>
  <c r="N182" i="25"/>
  <c r="L183" i="25"/>
  <c r="M183" i="25"/>
  <c r="N183" i="25"/>
  <c r="L184" i="25"/>
  <c r="M184" i="25"/>
  <c r="N184" i="25"/>
  <c r="L185" i="25"/>
  <c r="M185" i="25"/>
  <c r="N185" i="25"/>
  <c r="L186" i="25"/>
  <c r="M186" i="25"/>
  <c r="N186" i="25"/>
  <c r="L187" i="25"/>
  <c r="M187" i="25"/>
  <c r="N187" i="25"/>
  <c r="L188" i="25"/>
  <c r="M188" i="25"/>
  <c r="N188" i="25"/>
  <c r="L189" i="25"/>
  <c r="M189" i="25"/>
  <c r="N189" i="25"/>
  <c r="L190" i="25"/>
  <c r="M190" i="25"/>
  <c r="N190" i="25"/>
  <c r="L191" i="25"/>
  <c r="M191" i="25"/>
  <c r="N191" i="25"/>
  <c r="L192" i="25"/>
  <c r="M192" i="25"/>
  <c r="N192" i="25"/>
  <c r="L193" i="25"/>
  <c r="M193" i="25"/>
  <c r="N193" i="25"/>
  <c r="L194" i="25"/>
  <c r="M194" i="25"/>
  <c r="N194" i="25"/>
  <c r="L195" i="25"/>
  <c r="M195" i="25"/>
  <c r="N195" i="25"/>
  <c r="L196" i="25"/>
  <c r="M196" i="25"/>
  <c r="N196" i="25"/>
  <c r="L197" i="25"/>
  <c r="M197" i="25"/>
  <c r="N197" i="25"/>
  <c r="L198" i="25"/>
  <c r="M198" i="25"/>
  <c r="N198" i="25"/>
  <c r="L199" i="25"/>
  <c r="M199" i="25"/>
  <c r="N199" i="25"/>
  <c r="L200" i="25"/>
  <c r="M200" i="25"/>
  <c r="N200" i="25"/>
  <c r="L201" i="25"/>
  <c r="M201" i="25"/>
  <c r="N201" i="25"/>
  <c r="L202" i="25"/>
  <c r="M202" i="25"/>
  <c r="N202" i="25"/>
  <c r="L203" i="25"/>
  <c r="M203" i="25"/>
  <c r="N203" i="25"/>
  <c r="L204" i="25"/>
  <c r="M204" i="25"/>
  <c r="N204" i="25"/>
  <c r="L205" i="25"/>
  <c r="M205" i="25"/>
  <c r="N205" i="25"/>
  <c r="L206" i="25"/>
  <c r="M206" i="25"/>
  <c r="N206" i="25"/>
  <c r="L207" i="25"/>
  <c r="M207" i="25"/>
  <c r="N207" i="25"/>
  <c r="L208" i="25"/>
  <c r="M208" i="25"/>
  <c r="N208" i="25"/>
  <c r="L209" i="25"/>
  <c r="M209" i="25"/>
  <c r="N209" i="25"/>
  <c r="L210" i="25"/>
  <c r="M210" i="25"/>
  <c r="N210" i="25"/>
  <c r="L211" i="25"/>
  <c r="M211" i="25"/>
  <c r="N211" i="25"/>
  <c r="L212" i="25"/>
  <c r="M212" i="25"/>
  <c r="N212" i="25"/>
  <c r="L213" i="25"/>
  <c r="M213" i="25"/>
  <c r="N213" i="25"/>
  <c r="L214" i="25"/>
  <c r="M214" i="25"/>
  <c r="N214" i="25"/>
  <c r="L215" i="25"/>
  <c r="M215" i="25"/>
  <c r="N215" i="25"/>
  <c r="L216" i="25"/>
  <c r="M216" i="25"/>
  <c r="N216" i="25"/>
  <c r="L217" i="25"/>
  <c r="M217" i="25"/>
  <c r="N217" i="25"/>
  <c r="L218" i="25"/>
  <c r="M218" i="25"/>
  <c r="N218" i="25"/>
  <c r="L219" i="25"/>
  <c r="M219" i="25"/>
  <c r="N219" i="25"/>
  <c r="L220" i="25"/>
  <c r="M220" i="25"/>
  <c r="N220" i="25"/>
  <c r="L221" i="25"/>
  <c r="M221" i="25"/>
  <c r="N221" i="25"/>
  <c r="L222" i="25"/>
  <c r="M222" i="25"/>
  <c r="N222" i="25"/>
  <c r="L223" i="25"/>
  <c r="M223" i="25"/>
  <c r="N223" i="25"/>
  <c r="L224" i="25"/>
  <c r="M224" i="25"/>
  <c r="N224" i="25"/>
  <c r="L225" i="25"/>
  <c r="M225" i="25"/>
  <c r="N225" i="25"/>
  <c r="L226" i="25"/>
  <c r="M226" i="25"/>
  <c r="N226" i="25"/>
  <c r="L227" i="25"/>
  <c r="M227" i="25"/>
  <c r="N227" i="25"/>
  <c r="L228" i="25"/>
  <c r="M228" i="25"/>
  <c r="N228" i="25"/>
  <c r="L229" i="25"/>
  <c r="M229" i="25"/>
  <c r="N229" i="25"/>
  <c r="L230" i="25"/>
  <c r="M230" i="25"/>
  <c r="N230" i="25"/>
  <c r="L231" i="25"/>
  <c r="M231" i="25"/>
  <c r="N231" i="25"/>
  <c r="L232" i="25"/>
  <c r="M232" i="25"/>
  <c r="N232" i="25"/>
  <c r="L233" i="25"/>
  <c r="M233" i="25"/>
  <c r="N233" i="25"/>
  <c r="L234" i="25"/>
  <c r="M234" i="25"/>
  <c r="N234" i="25"/>
  <c r="L235" i="25"/>
  <c r="M235" i="25"/>
  <c r="N235" i="25"/>
  <c r="L236" i="25"/>
  <c r="M236" i="25"/>
  <c r="N236" i="25"/>
  <c r="L237" i="25"/>
  <c r="M237" i="25"/>
  <c r="N237" i="25"/>
  <c r="L238" i="25"/>
  <c r="M238" i="25"/>
  <c r="N238" i="25"/>
  <c r="L239" i="25"/>
  <c r="M239" i="25"/>
  <c r="N239" i="25"/>
  <c r="L240" i="25"/>
  <c r="M240" i="25"/>
  <c r="N240" i="25"/>
  <c r="L241" i="25"/>
  <c r="M241" i="25"/>
  <c r="N241" i="25"/>
  <c r="L242" i="25"/>
  <c r="M242" i="25"/>
  <c r="N242" i="25"/>
  <c r="L243" i="25"/>
  <c r="M243" i="25"/>
  <c r="N243" i="25"/>
  <c r="L244" i="25"/>
  <c r="M244" i="25"/>
  <c r="N244" i="25"/>
  <c r="L245" i="25"/>
  <c r="M245" i="25"/>
  <c r="N245" i="25"/>
  <c r="L246" i="25"/>
  <c r="M246" i="25"/>
  <c r="N246" i="25"/>
  <c r="L247" i="25"/>
  <c r="M247" i="25"/>
  <c r="N247" i="25"/>
  <c r="L248" i="25"/>
  <c r="M248" i="25"/>
  <c r="N248" i="25"/>
  <c r="L249" i="25"/>
  <c r="M249" i="25"/>
  <c r="N249" i="25"/>
  <c r="L250" i="25"/>
  <c r="M250" i="25"/>
  <c r="N250" i="25"/>
  <c r="L251" i="25"/>
  <c r="M251" i="25"/>
  <c r="N251" i="25"/>
  <c r="L252" i="25"/>
  <c r="M252" i="25"/>
  <c r="N252" i="25"/>
  <c r="L253" i="25"/>
  <c r="M253" i="25"/>
  <c r="N253" i="25"/>
  <c r="L254" i="25"/>
  <c r="M254" i="25"/>
  <c r="N254" i="25"/>
  <c r="L255" i="25"/>
  <c r="M255" i="25"/>
  <c r="N255" i="25"/>
  <c r="L256" i="25"/>
  <c r="M256" i="25"/>
  <c r="N256" i="25"/>
  <c r="L257" i="25"/>
  <c r="M257" i="25"/>
  <c r="N257" i="25"/>
  <c r="L258" i="25"/>
  <c r="M258" i="25"/>
  <c r="N258" i="25"/>
  <c r="L259" i="25"/>
  <c r="M259" i="25"/>
  <c r="N259" i="25"/>
  <c r="L260" i="25"/>
  <c r="M260" i="25"/>
  <c r="N260" i="25"/>
  <c r="L261" i="25"/>
  <c r="M261" i="25"/>
  <c r="N261" i="25"/>
  <c r="L262" i="25"/>
  <c r="M262" i="25"/>
  <c r="N262" i="25"/>
  <c r="L263" i="25"/>
  <c r="M263" i="25"/>
  <c r="N263" i="25"/>
  <c r="L264" i="25"/>
  <c r="M264" i="25"/>
  <c r="N264" i="25"/>
  <c r="L265" i="25"/>
  <c r="M265" i="25"/>
  <c r="N265" i="25"/>
  <c r="L266" i="25"/>
  <c r="M266" i="25"/>
  <c r="N266" i="25"/>
  <c r="L267" i="25"/>
  <c r="M267" i="25"/>
  <c r="N267" i="25"/>
  <c r="L268" i="25"/>
  <c r="M268" i="25"/>
  <c r="N268" i="25"/>
  <c r="L269" i="25"/>
  <c r="M269" i="25"/>
  <c r="N269" i="25"/>
  <c r="L270" i="25"/>
  <c r="M270" i="25"/>
  <c r="N270" i="25"/>
  <c r="L271" i="25"/>
  <c r="M271" i="25"/>
  <c r="N271" i="25"/>
  <c r="L272" i="25"/>
  <c r="M272" i="25"/>
  <c r="N272" i="25"/>
  <c r="L273" i="25"/>
  <c r="M273" i="25"/>
  <c r="N273" i="25"/>
  <c r="L274" i="25"/>
  <c r="M274" i="25"/>
  <c r="N274" i="25"/>
  <c r="L275" i="25"/>
  <c r="M275" i="25"/>
  <c r="N275" i="25"/>
  <c r="L276" i="25"/>
  <c r="M276" i="25"/>
  <c r="N276" i="25"/>
  <c r="L277" i="25"/>
  <c r="M277" i="25"/>
  <c r="N277" i="25"/>
  <c r="L278" i="25"/>
  <c r="M278" i="25"/>
  <c r="N278" i="25"/>
  <c r="L279" i="25"/>
  <c r="M279" i="25"/>
  <c r="N279" i="25"/>
  <c r="L280" i="25"/>
  <c r="M280" i="25"/>
  <c r="N280" i="25"/>
  <c r="L281" i="25"/>
  <c r="M281" i="25"/>
  <c r="N281" i="25"/>
  <c r="L282" i="25"/>
  <c r="M282" i="25"/>
  <c r="N282" i="25"/>
  <c r="L283" i="25"/>
  <c r="M283" i="25"/>
  <c r="N283" i="25"/>
  <c r="L284" i="25"/>
  <c r="M284" i="25"/>
  <c r="N284" i="25"/>
  <c r="L285" i="25"/>
  <c r="M285" i="25"/>
  <c r="N285" i="25"/>
  <c r="L286" i="25"/>
  <c r="M286" i="25"/>
  <c r="N286" i="25"/>
  <c r="L287" i="25"/>
  <c r="M287" i="25"/>
  <c r="N287" i="25"/>
  <c r="L288" i="25"/>
  <c r="M288" i="25"/>
  <c r="N288" i="25"/>
  <c r="L289" i="25"/>
  <c r="M289" i="25"/>
  <c r="N289" i="25"/>
  <c r="L290" i="25"/>
  <c r="M290" i="25"/>
  <c r="N290" i="25"/>
  <c r="L291" i="25"/>
  <c r="M291" i="25"/>
  <c r="N291" i="25"/>
  <c r="L292" i="25"/>
  <c r="M292" i="25"/>
  <c r="N292" i="25"/>
  <c r="L293" i="25"/>
  <c r="M293" i="25"/>
  <c r="N293" i="25"/>
  <c r="L294" i="25"/>
  <c r="M294" i="25"/>
  <c r="N294" i="25"/>
  <c r="L295" i="25"/>
  <c r="M295" i="25"/>
  <c r="N295" i="25"/>
  <c r="L296" i="25"/>
  <c r="M296" i="25"/>
  <c r="N296" i="25"/>
  <c r="L297" i="25"/>
  <c r="M297" i="25"/>
  <c r="N297" i="25"/>
  <c r="L298" i="25"/>
  <c r="M298" i="25"/>
  <c r="N298" i="25"/>
  <c r="L299" i="25"/>
  <c r="M299" i="25"/>
  <c r="N299" i="25"/>
  <c r="L300" i="25"/>
  <c r="M300" i="25"/>
  <c r="N300" i="25"/>
  <c r="L301" i="25"/>
  <c r="M301" i="25"/>
  <c r="N301" i="25"/>
  <c r="L302" i="25"/>
  <c r="M302" i="25"/>
  <c r="N302" i="25"/>
  <c r="L303" i="25"/>
  <c r="M303" i="25"/>
  <c r="N303" i="25"/>
  <c r="M4" i="25"/>
  <c r="N4" i="25"/>
  <c r="N20" i="24" l="1"/>
  <c r="O20" i="24"/>
  <c r="O19" i="24"/>
  <c r="N19" i="24"/>
  <c r="DD3" i="23" l="1"/>
  <c r="HW8" i="23" l="1"/>
  <c r="HW4" i="23"/>
  <c r="HW9" i="23"/>
  <c r="HW3" i="23"/>
  <c r="HW7" i="23"/>
  <c r="HW6" i="23"/>
  <c r="HW5" i="23"/>
  <c r="HW10" i="23"/>
  <c r="DG7" i="23"/>
  <c r="DG8" i="23"/>
  <c r="DG9" i="23"/>
  <c r="DG5" i="23"/>
  <c r="DG4" i="23"/>
  <c r="DG6" i="23"/>
  <c r="DG10" i="23"/>
  <c r="DG3" i="23"/>
  <c r="CE10" i="23"/>
  <c r="CE11" i="23"/>
  <c r="CE12" i="23"/>
  <c r="CE13" i="23"/>
  <c r="CE14" i="23"/>
  <c r="CE15" i="23"/>
  <c r="CE16" i="23"/>
  <c r="CE17" i="23"/>
  <c r="CE18" i="23"/>
  <c r="CE19" i="23"/>
  <c r="CE20" i="23"/>
  <c r="CE21" i="23"/>
  <c r="CE22" i="23"/>
  <c r="CE23" i="23"/>
  <c r="CE24" i="23"/>
  <c r="CE25" i="23"/>
  <c r="CE26" i="23"/>
  <c r="CE27" i="23"/>
  <c r="CE28" i="23"/>
  <c r="CE29" i="23"/>
  <c r="CE30" i="23"/>
  <c r="CE31" i="23"/>
  <c r="CE32" i="23"/>
  <c r="CE33" i="23"/>
  <c r="CE34" i="23"/>
  <c r="CE35" i="23"/>
  <c r="CE36" i="23"/>
  <c r="CE37" i="23"/>
  <c r="CE38" i="23"/>
  <c r="CE39" i="23"/>
  <c r="CE40" i="23"/>
  <c r="CE41" i="23"/>
  <c r="CE42" i="23"/>
  <c r="CE43" i="23"/>
  <c r="CE44" i="23"/>
  <c r="CE45" i="23"/>
  <c r="CE46" i="23"/>
  <c r="CE47" i="23"/>
  <c r="CE48" i="23"/>
  <c r="CE49" i="23"/>
  <c r="CE50" i="23"/>
  <c r="CE51" i="23"/>
  <c r="CE52" i="23"/>
  <c r="CE53" i="23"/>
  <c r="CE54" i="23"/>
  <c r="CE55" i="23"/>
  <c r="CE56" i="23"/>
  <c r="CE57" i="23"/>
  <c r="CE58" i="23"/>
  <c r="CE59" i="23"/>
  <c r="CE60" i="23"/>
  <c r="CE61" i="23"/>
  <c r="CE62" i="23"/>
  <c r="CE63" i="23"/>
  <c r="CE64" i="23"/>
  <c r="CE65" i="23"/>
  <c r="CE66" i="23"/>
  <c r="CE67" i="23"/>
  <c r="CE68" i="23"/>
  <c r="CE69" i="23"/>
  <c r="CE70" i="23"/>
  <c r="CE71" i="23"/>
  <c r="CE72" i="23"/>
  <c r="CE73" i="23"/>
  <c r="CE74" i="23"/>
  <c r="CE75" i="23"/>
  <c r="CE76" i="23"/>
  <c r="CE77" i="23"/>
  <c r="CE78" i="23"/>
  <c r="CE79" i="23"/>
  <c r="CE80" i="23"/>
  <c r="CE81" i="23"/>
  <c r="CE82" i="23"/>
  <c r="CE83" i="23"/>
  <c r="CE84" i="23"/>
  <c r="CE85" i="23"/>
  <c r="CE86" i="23"/>
  <c r="CE87" i="23"/>
  <c r="CE88" i="23"/>
  <c r="CE89" i="23"/>
  <c r="CE90" i="23"/>
  <c r="CE91" i="23"/>
  <c r="CE92" i="23"/>
  <c r="CE93" i="23"/>
  <c r="CE94" i="23"/>
  <c r="CE95" i="23"/>
  <c r="CE96" i="23"/>
  <c r="CE97" i="23"/>
  <c r="CE98" i="23"/>
  <c r="CE99" i="23"/>
  <c r="CE100" i="23"/>
  <c r="CE101" i="23"/>
  <c r="CE102" i="23"/>
  <c r="CE103" i="23"/>
  <c r="CE104" i="23"/>
  <c r="CE105" i="23"/>
  <c r="CE106" i="23"/>
  <c r="CE107" i="23"/>
  <c r="CE108" i="23"/>
  <c r="CE109" i="23"/>
  <c r="CE110" i="23"/>
  <c r="CE111" i="23"/>
  <c r="CE112" i="23"/>
  <c r="CE113" i="23"/>
  <c r="CE114" i="23"/>
  <c r="CE115" i="23"/>
  <c r="CE116" i="23"/>
  <c r="CE117" i="23"/>
  <c r="CE118" i="23"/>
  <c r="CE119" i="23"/>
  <c r="CE120" i="23"/>
  <c r="CE121" i="23"/>
  <c r="CE122" i="23"/>
  <c r="CE123" i="23"/>
  <c r="CE124" i="23"/>
  <c r="CE125" i="23"/>
  <c r="CE126" i="23"/>
  <c r="CE127" i="23"/>
  <c r="CE128" i="23"/>
  <c r="CE129" i="23"/>
  <c r="CE130" i="23"/>
  <c r="CE131" i="23"/>
  <c r="CE132" i="23"/>
  <c r="CE133" i="23"/>
  <c r="CE134" i="23"/>
  <c r="CE135" i="23"/>
  <c r="CE136" i="23"/>
  <c r="CE137" i="23"/>
  <c r="CE138" i="23"/>
  <c r="CE139" i="23"/>
  <c r="CE140" i="23"/>
  <c r="CE141" i="23"/>
  <c r="CE142" i="23"/>
  <c r="CE143" i="23"/>
  <c r="CE144" i="23"/>
  <c r="CE145" i="23"/>
  <c r="CE146" i="23"/>
  <c r="CE147" i="23"/>
  <c r="CE148" i="23"/>
  <c r="CE149" i="23"/>
  <c r="CE150" i="23"/>
  <c r="CE151" i="23"/>
  <c r="CE152" i="23"/>
  <c r="CE153" i="23"/>
  <c r="CE154" i="23"/>
  <c r="CE155" i="23"/>
  <c r="CE156" i="23"/>
  <c r="CE157" i="23"/>
  <c r="CE158" i="23"/>
  <c r="CE159" i="23"/>
  <c r="CE160" i="23"/>
  <c r="CE161" i="23"/>
  <c r="CE162" i="23"/>
  <c r="CE163" i="23"/>
  <c r="CE164" i="23"/>
  <c r="CE165" i="23"/>
  <c r="CE166" i="23"/>
  <c r="CE167" i="23"/>
  <c r="CE168" i="23"/>
  <c r="CE169" i="23"/>
  <c r="CE170" i="23"/>
  <c r="CE171" i="23"/>
  <c r="CE172" i="23"/>
  <c r="CE173" i="23"/>
  <c r="CE174" i="23"/>
  <c r="CE175" i="23"/>
  <c r="CE176" i="23"/>
  <c r="CE177" i="23"/>
  <c r="CE178" i="23"/>
  <c r="CE179" i="23"/>
  <c r="CE180" i="23"/>
  <c r="CE181" i="23"/>
  <c r="CE182" i="23"/>
  <c r="CE183" i="23"/>
  <c r="CE184" i="23"/>
  <c r="CE185" i="23"/>
  <c r="CE186" i="23"/>
  <c r="CE187" i="23"/>
  <c r="CE188" i="23"/>
  <c r="CE189" i="23"/>
  <c r="CE190" i="23"/>
  <c r="CE191" i="23"/>
  <c r="CE192" i="23"/>
  <c r="CE193" i="23"/>
  <c r="CE194" i="23"/>
  <c r="CE195" i="23"/>
  <c r="CE196" i="23"/>
  <c r="CE197" i="23"/>
  <c r="CE198" i="23"/>
  <c r="CE199" i="23"/>
  <c r="CE200" i="23"/>
  <c r="CE201" i="23"/>
  <c r="CE202" i="23"/>
  <c r="CE203" i="23"/>
  <c r="CE204" i="23"/>
  <c r="CE205" i="23"/>
  <c r="CE206" i="23"/>
  <c r="CE207" i="23"/>
  <c r="CE208" i="23"/>
  <c r="CE209" i="23"/>
  <c r="CE210" i="23"/>
  <c r="CE211" i="23"/>
  <c r="CE212" i="23"/>
  <c r="CE213" i="23"/>
  <c r="CE214" i="23"/>
  <c r="CE215" i="23"/>
  <c r="CE216" i="23"/>
  <c r="CE217" i="23"/>
  <c r="CE218" i="23"/>
  <c r="CE219" i="23"/>
  <c r="CE220" i="23"/>
  <c r="CE221" i="23"/>
  <c r="CE222" i="23"/>
  <c r="CE223" i="23"/>
  <c r="CE224" i="23"/>
  <c r="CE225" i="23"/>
  <c r="CE226" i="23"/>
  <c r="CE227" i="23"/>
  <c r="CE228" i="23"/>
  <c r="CE229" i="23"/>
  <c r="CE230" i="23"/>
  <c r="CE231" i="23"/>
  <c r="CE232" i="23"/>
  <c r="CE233" i="23"/>
  <c r="CE234" i="23"/>
  <c r="CE235" i="23"/>
  <c r="CE236" i="23"/>
  <c r="CE237" i="23"/>
  <c r="CE238" i="23"/>
  <c r="CE239" i="23"/>
  <c r="CE240" i="23"/>
  <c r="CE241" i="23"/>
  <c r="CE242" i="23"/>
  <c r="CE243" i="23"/>
  <c r="CE244" i="23"/>
  <c r="CE245" i="23"/>
  <c r="CE246" i="23"/>
  <c r="CE247" i="23"/>
  <c r="CE248" i="23"/>
  <c r="CE249" i="23"/>
  <c r="CE250" i="23"/>
  <c r="CE251" i="23"/>
  <c r="CE252" i="23"/>
  <c r="CE253" i="23"/>
  <c r="CE254" i="23"/>
  <c r="CE255" i="23"/>
  <c r="CE256" i="23"/>
  <c r="CE257" i="23"/>
  <c r="CE258" i="23"/>
  <c r="CE259" i="23"/>
  <c r="CE260" i="23"/>
  <c r="CE261" i="23"/>
  <c r="CE262" i="23"/>
  <c r="CE263" i="23"/>
  <c r="CE264" i="23"/>
  <c r="CE265" i="23"/>
  <c r="CE266" i="23"/>
  <c r="CE267" i="23"/>
  <c r="CE268" i="23"/>
  <c r="CE269" i="23"/>
  <c r="CE270" i="23"/>
  <c r="CE271" i="23"/>
  <c r="CE272" i="23"/>
  <c r="CE273" i="23"/>
  <c r="CE274" i="23"/>
  <c r="CE275" i="23"/>
  <c r="CE276" i="23"/>
  <c r="CE277" i="23"/>
  <c r="CE278" i="23"/>
  <c r="CE279" i="23"/>
  <c r="CE280" i="23"/>
  <c r="CE281" i="23"/>
  <c r="CE282" i="23"/>
  <c r="CE283" i="23"/>
  <c r="CE284" i="23"/>
  <c r="CE285" i="23"/>
  <c r="CE286" i="23"/>
  <c r="CE287" i="23"/>
  <c r="CE288" i="23"/>
  <c r="CE289" i="23"/>
  <c r="CE290" i="23"/>
  <c r="CE291" i="23"/>
  <c r="CE292" i="23"/>
  <c r="CE293" i="23"/>
  <c r="CE294" i="23"/>
  <c r="CE295" i="23"/>
  <c r="CE296" i="23"/>
  <c r="CE297" i="23"/>
  <c r="CE298" i="23"/>
  <c r="CE299" i="23"/>
  <c r="CE300" i="23"/>
  <c r="CE301" i="23"/>
  <c r="CE302" i="23"/>
  <c r="CE303" i="23"/>
  <c r="CE304" i="23"/>
  <c r="CE305" i="23"/>
  <c r="CE306" i="23"/>
  <c r="CE307" i="23"/>
  <c r="Z35" i="24" l="1"/>
  <c r="BT19" i="23" l="1"/>
  <c r="BU19" i="23"/>
  <c r="CD20" i="23" l="1"/>
  <c r="CD21" i="23"/>
  <c r="CD22" i="23"/>
  <c r="CD23" i="23"/>
  <c r="CD24" i="23"/>
  <c r="CD25" i="23"/>
  <c r="CD26" i="23"/>
  <c r="CD27" i="23"/>
  <c r="CD28" i="23"/>
  <c r="CD29" i="23"/>
  <c r="CD30" i="23"/>
  <c r="CD31" i="23"/>
  <c r="CD32" i="23"/>
  <c r="CD33" i="23"/>
  <c r="CD34" i="23"/>
  <c r="CD35" i="23"/>
  <c r="CD36" i="23"/>
  <c r="CD37" i="23"/>
  <c r="CD38" i="23"/>
  <c r="CD39" i="23"/>
  <c r="CD40" i="23"/>
  <c r="CD41" i="23"/>
  <c r="CD42" i="23"/>
  <c r="CD43" i="23"/>
  <c r="CD44" i="23"/>
  <c r="CD45" i="23"/>
  <c r="CD46" i="23"/>
  <c r="CD47" i="23"/>
  <c r="CD48" i="23"/>
  <c r="CD49" i="23"/>
  <c r="CD50" i="23"/>
  <c r="CD51" i="23"/>
  <c r="CD52" i="23"/>
  <c r="CD53" i="23"/>
  <c r="CD54" i="23"/>
  <c r="CD55" i="23"/>
  <c r="CD56" i="23"/>
  <c r="CD57" i="23"/>
  <c r="CD58" i="23"/>
  <c r="CD59" i="23"/>
  <c r="CD60" i="23"/>
  <c r="CD61" i="23"/>
  <c r="CD62" i="23"/>
  <c r="CD63" i="23"/>
  <c r="CD64" i="23"/>
  <c r="CD65" i="23"/>
  <c r="CD66" i="23"/>
  <c r="CD67" i="23"/>
  <c r="CD68" i="23"/>
  <c r="CD69" i="23"/>
  <c r="CD70" i="23"/>
  <c r="CD71" i="23"/>
  <c r="CD72" i="23"/>
  <c r="CD73" i="23"/>
  <c r="CD74" i="23"/>
  <c r="CD75" i="23"/>
  <c r="CD76" i="23"/>
  <c r="CD77" i="23"/>
  <c r="CD78" i="23"/>
  <c r="CD79" i="23"/>
  <c r="CD80" i="23"/>
  <c r="CD81" i="23"/>
  <c r="CD82" i="23"/>
  <c r="CD83" i="23"/>
  <c r="CD84" i="23"/>
  <c r="CD85" i="23"/>
  <c r="CD86" i="23"/>
  <c r="CD87" i="23"/>
  <c r="CD88" i="23"/>
  <c r="CD89" i="23"/>
  <c r="CD90" i="23"/>
  <c r="CD91" i="23"/>
  <c r="CD92" i="23"/>
  <c r="CD93" i="23"/>
  <c r="CD94" i="23"/>
  <c r="CD95" i="23"/>
  <c r="CD96" i="23"/>
  <c r="CD97" i="23"/>
  <c r="CD98" i="23"/>
  <c r="CD99" i="23"/>
  <c r="CD100" i="23"/>
  <c r="CD101" i="23"/>
  <c r="CD102" i="23"/>
  <c r="CD103" i="23"/>
  <c r="CD104" i="23"/>
  <c r="CD105" i="23"/>
  <c r="CD106" i="23"/>
  <c r="CD107" i="23"/>
  <c r="CD108" i="23"/>
  <c r="CD109" i="23"/>
  <c r="CD110" i="23"/>
  <c r="CD111" i="23"/>
  <c r="CD112" i="23"/>
  <c r="CD113" i="23"/>
  <c r="CD114" i="23"/>
  <c r="CD115" i="23"/>
  <c r="CD116" i="23"/>
  <c r="CD117" i="23"/>
  <c r="CD118" i="23"/>
  <c r="CD119" i="23"/>
  <c r="CD120" i="23"/>
  <c r="CD121" i="23"/>
  <c r="CD122" i="23"/>
  <c r="CD123" i="23"/>
  <c r="CD124" i="23"/>
  <c r="CD125" i="23"/>
  <c r="CD126" i="23"/>
  <c r="CD127" i="23"/>
  <c r="CD128" i="23"/>
  <c r="CD129" i="23"/>
  <c r="CD130" i="23"/>
  <c r="CD131" i="23"/>
  <c r="CD132" i="23"/>
  <c r="CD133" i="23"/>
  <c r="CD134" i="23"/>
  <c r="CD135" i="23"/>
  <c r="CD136" i="23"/>
  <c r="CD137" i="23"/>
  <c r="CD138" i="23"/>
  <c r="CD139" i="23"/>
  <c r="CD140" i="23"/>
  <c r="CD141" i="23"/>
  <c r="CD142" i="23"/>
  <c r="CD143" i="23"/>
  <c r="CD144" i="23"/>
  <c r="CD145" i="23"/>
  <c r="CD146" i="23"/>
  <c r="CD147" i="23"/>
  <c r="CD148" i="23"/>
  <c r="CD149" i="23"/>
  <c r="CD150" i="23"/>
  <c r="CD151" i="23"/>
  <c r="CD152" i="23"/>
  <c r="CD153" i="23"/>
  <c r="CD154" i="23"/>
  <c r="CD155" i="23"/>
  <c r="CD156" i="23"/>
  <c r="CD157" i="23"/>
  <c r="CD158" i="23"/>
  <c r="CD159" i="23"/>
  <c r="CD160" i="23"/>
  <c r="CD161" i="23"/>
  <c r="CD162" i="23"/>
  <c r="CD163" i="23"/>
  <c r="CD164" i="23"/>
  <c r="CD165" i="23"/>
  <c r="CD166" i="23"/>
  <c r="CD167" i="23"/>
  <c r="CD168" i="23"/>
  <c r="CD169" i="23"/>
  <c r="CD170" i="23"/>
  <c r="CD171" i="23"/>
  <c r="CD172" i="23"/>
  <c r="CD173" i="23"/>
  <c r="CD174" i="23"/>
  <c r="CD175" i="23"/>
  <c r="CD176" i="23"/>
  <c r="CD177" i="23"/>
  <c r="CD178" i="23"/>
  <c r="CD179" i="23"/>
  <c r="CD180" i="23"/>
  <c r="CD181" i="23"/>
  <c r="CD182" i="23"/>
  <c r="CD183" i="23"/>
  <c r="CD184" i="23"/>
  <c r="CD185" i="23"/>
  <c r="CD186" i="23"/>
  <c r="CD187" i="23"/>
  <c r="CD188" i="23"/>
  <c r="CD189" i="23"/>
  <c r="CD190" i="23"/>
  <c r="CD191" i="23"/>
  <c r="CD192" i="23"/>
  <c r="CD193" i="23"/>
  <c r="CD194" i="23"/>
  <c r="CD195" i="23"/>
  <c r="CD196" i="23"/>
  <c r="CD197" i="23"/>
  <c r="CD198" i="23"/>
  <c r="CD199" i="23"/>
  <c r="CD200" i="23"/>
  <c r="CD201" i="23"/>
  <c r="CD202" i="23"/>
  <c r="CD203" i="23"/>
  <c r="CD204" i="23"/>
  <c r="CD205" i="23"/>
  <c r="CD206" i="23"/>
  <c r="CD207" i="23"/>
  <c r="CD208" i="23"/>
  <c r="CD209" i="23"/>
  <c r="CD210" i="23"/>
  <c r="CD211" i="23"/>
  <c r="CD212" i="23"/>
  <c r="CD213" i="23"/>
  <c r="CD214" i="23"/>
  <c r="CD215" i="23"/>
  <c r="CD216" i="23"/>
  <c r="CD217" i="23"/>
  <c r="CD218" i="23"/>
  <c r="CD219" i="23"/>
  <c r="CD220" i="23"/>
  <c r="CD221" i="23"/>
  <c r="CD222" i="23"/>
  <c r="CD223" i="23"/>
  <c r="CD224" i="23"/>
  <c r="CD225" i="23"/>
  <c r="CD226" i="23"/>
  <c r="CD227" i="23"/>
  <c r="CD228" i="23"/>
  <c r="CD229" i="23"/>
  <c r="CD230" i="23"/>
  <c r="CD231" i="23"/>
  <c r="CD232" i="23"/>
  <c r="CD233" i="23"/>
  <c r="CD234" i="23"/>
  <c r="CD235" i="23"/>
  <c r="CD236" i="23"/>
  <c r="CD237" i="23"/>
  <c r="CD238" i="23"/>
  <c r="CD239" i="23"/>
  <c r="CD240" i="23"/>
  <c r="CD241" i="23"/>
  <c r="CD242" i="23"/>
  <c r="CD243" i="23"/>
  <c r="CD244" i="23"/>
  <c r="CD245" i="23"/>
  <c r="CD246" i="23"/>
  <c r="CD247" i="23"/>
  <c r="CD248" i="23"/>
  <c r="CD249" i="23"/>
  <c r="CD250" i="23"/>
  <c r="CD251" i="23"/>
  <c r="CD252" i="23"/>
  <c r="CD253" i="23"/>
  <c r="CD254" i="23"/>
  <c r="CD255" i="23"/>
  <c r="CD256" i="23"/>
  <c r="CD257" i="23"/>
  <c r="CD258" i="23"/>
  <c r="CD259" i="23"/>
  <c r="CD260" i="23"/>
  <c r="CD261" i="23"/>
  <c r="CD262" i="23"/>
  <c r="CD263" i="23"/>
  <c r="CD264" i="23"/>
  <c r="CD265" i="23"/>
  <c r="CD266" i="23"/>
  <c r="CD267" i="23"/>
  <c r="CD268" i="23"/>
  <c r="CD269" i="23"/>
  <c r="CD270" i="23"/>
  <c r="CD271" i="23"/>
  <c r="CD272" i="23"/>
  <c r="CD273" i="23"/>
  <c r="CD274" i="23"/>
  <c r="CD275" i="23"/>
  <c r="CD276" i="23"/>
  <c r="CD277" i="23"/>
  <c r="CD278" i="23"/>
  <c r="CD279" i="23"/>
  <c r="CD280" i="23"/>
  <c r="CD281" i="23"/>
  <c r="CD282" i="23"/>
  <c r="CD283" i="23"/>
  <c r="CD284" i="23"/>
  <c r="CD285" i="23"/>
  <c r="CD286" i="23"/>
  <c r="CD287" i="23"/>
  <c r="CD288" i="23"/>
  <c r="CD289" i="23"/>
  <c r="CD290" i="23"/>
  <c r="CD291" i="23"/>
  <c r="CD292" i="23"/>
  <c r="CD293" i="23"/>
  <c r="CD294" i="23"/>
  <c r="CD295" i="23"/>
  <c r="CD296" i="23"/>
  <c r="CD297" i="23"/>
  <c r="CD298" i="23"/>
  <c r="CD299" i="23"/>
  <c r="CD300" i="23"/>
  <c r="CD301" i="23"/>
  <c r="CD302" i="23"/>
  <c r="CD303" i="23"/>
  <c r="CD304" i="23"/>
  <c r="CD305" i="23"/>
  <c r="CD306" i="23"/>
  <c r="CD307" i="23"/>
  <c r="L4" i="12" l="1" a="1"/>
  <c r="L4" i="12" s="1"/>
  <c r="DC7" i="23" l="1"/>
  <c r="DB7" i="23"/>
  <c r="DE7" i="23"/>
  <c r="K25" i="24"/>
  <c r="J25" i="24"/>
  <c r="CU11" i="23"/>
  <c r="CU12" i="23"/>
  <c r="CU13" i="23"/>
  <c r="CU14" i="23"/>
  <c r="CU16" i="23"/>
  <c r="CU17" i="23"/>
  <c r="CU19" i="23"/>
  <c r="CU20" i="23"/>
  <c r="CU21" i="23"/>
  <c r="CU22" i="23"/>
  <c r="CU23" i="23"/>
  <c r="CU24" i="23"/>
  <c r="CU25" i="23"/>
  <c r="CU26" i="23"/>
  <c r="CU27" i="23"/>
  <c r="CU28" i="23"/>
  <c r="CU29" i="23"/>
  <c r="CU30" i="23"/>
  <c r="CU31" i="23"/>
  <c r="CU32" i="23"/>
  <c r="CU33" i="23"/>
  <c r="CU34" i="23"/>
  <c r="CU35" i="23"/>
  <c r="CU36" i="23"/>
  <c r="CU37" i="23"/>
  <c r="CU38" i="23"/>
  <c r="CU39" i="23"/>
  <c r="CU40" i="23"/>
  <c r="CU41" i="23"/>
  <c r="CU42" i="23"/>
  <c r="CU43" i="23"/>
  <c r="CU44" i="23"/>
  <c r="CU45" i="23"/>
  <c r="CU46" i="23"/>
  <c r="CU47" i="23"/>
  <c r="CU48" i="23"/>
  <c r="CU49" i="23"/>
  <c r="CU50" i="23"/>
  <c r="CU51" i="23"/>
  <c r="CU52" i="23"/>
  <c r="CU53" i="23"/>
  <c r="CU54" i="23"/>
  <c r="CU55" i="23"/>
  <c r="CU56" i="23"/>
  <c r="CU57" i="23"/>
  <c r="CU58" i="23"/>
  <c r="CU59" i="23"/>
  <c r="CU60" i="23"/>
  <c r="CU61" i="23"/>
  <c r="CU62" i="23"/>
  <c r="CU63" i="23"/>
  <c r="CU64" i="23"/>
  <c r="CU65" i="23"/>
  <c r="CU66" i="23"/>
  <c r="CU67" i="23"/>
  <c r="CU68" i="23"/>
  <c r="CU69" i="23"/>
  <c r="CU70" i="23"/>
  <c r="CU71" i="23"/>
  <c r="CU72" i="23"/>
  <c r="CU73" i="23"/>
  <c r="CU74" i="23"/>
  <c r="CU75" i="23"/>
  <c r="CU76" i="23"/>
  <c r="CU77" i="23"/>
  <c r="CU78" i="23"/>
  <c r="CU79" i="23"/>
  <c r="CU80" i="23"/>
  <c r="CU81" i="23"/>
  <c r="CU82" i="23"/>
  <c r="CU83" i="23"/>
  <c r="CU84" i="23"/>
  <c r="CU85" i="23"/>
  <c r="CU86" i="23"/>
  <c r="CU87" i="23"/>
  <c r="CU88" i="23"/>
  <c r="CU89" i="23"/>
  <c r="CU90" i="23"/>
  <c r="CU91" i="23"/>
  <c r="CU92" i="23"/>
  <c r="CU93" i="23"/>
  <c r="CU94" i="23"/>
  <c r="CU95" i="23"/>
  <c r="CU96" i="23"/>
  <c r="CU97" i="23"/>
  <c r="CU98" i="23"/>
  <c r="CU99" i="23"/>
  <c r="CU100" i="23"/>
  <c r="CU101" i="23"/>
  <c r="CU102" i="23"/>
  <c r="CU103" i="23"/>
  <c r="CU104" i="23"/>
  <c r="CU105" i="23"/>
  <c r="CU106" i="23"/>
  <c r="CU107" i="23"/>
  <c r="CU108" i="23"/>
  <c r="CU109" i="23"/>
  <c r="CU110" i="23"/>
  <c r="CU111" i="23"/>
  <c r="CU112" i="23"/>
  <c r="CU113" i="23"/>
  <c r="CU114" i="23"/>
  <c r="CU115" i="23"/>
  <c r="CU116" i="23"/>
  <c r="CU117" i="23"/>
  <c r="CU118" i="23"/>
  <c r="CU119" i="23"/>
  <c r="CU120" i="23"/>
  <c r="CU121" i="23"/>
  <c r="CU122" i="23"/>
  <c r="CU123" i="23"/>
  <c r="CU124" i="23"/>
  <c r="CU125" i="23"/>
  <c r="CU126" i="23"/>
  <c r="CU127" i="23"/>
  <c r="CU128" i="23"/>
  <c r="CU129" i="23"/>
  <c r="CU130" i="23"/>
  <c r="CU131" i="23"/>
  <c r="CU132" i="23"/>
  <c r="CU133" i="23"/>
  <c r="CU134" i="23"/>
  <c r="CU135" i="23"/>
  <c r="CU136" i="23"/>
  <c r="CU137" i="23"/>
  <c r="CU138" i="23"/>
  <c r="CU139" i="23"/>
  <c r="CU140" i="23"/>
  <c r="CU141" i="23"/>
  <c r="CU142" i="23"/>
  <c r="CU143" i="23"/>
  <c r="CU144" i="23"/>
  <c r="CU145" i="23"/>
  <c r="CU146" i="23"/>
  <c r="CU147" i="23"/>
  <c r="CU148" i="23"/>
  <c r="CU149" i="23"/>
  <c r="CU150" i="23"/>
  <c r="CU151" i="23"/>
  <c r="CU152" i="23"/>
  <c r="CU153" i="23"/>
  <c r="CU154" i="23"/>
  <c r="CU155" i="23"/>
  <c r="CU156" i="23"/>
  <c r="CU157" i="23"/>
  <c r="CU158" i="23"/>
  <c r="CU159" i="23"/>
  <c r="CU160" i="23"/>
  <c r="CU161" i="23"/>
  <c r="CU162" i="23"/>
  <c r="CU163" i="23"/>
  <c r="CU164" i="23"/>
  <c r="CU165" i="23"/>
  <c r="CU166" i="23"/>
  <c r="CU167" i="23"/>
  <c r="CU168" i="23"/>
  <c r="CU169" i="23"/>
  <c r="CU170" i="23"/>
  <c r="CU171" i="23"/>
  <c r="CU172" i="23"/>
  <c r="CU173" i="23"/>
  <c r="CU174" i="23"/>
  <c r="CU175" i="23"/>
  <c r="CU176" i="23"/>
  <c r="CU177" i="23"/>
  <c r="CU178" i="23"/>
  <c r="CU179" i="23"/>
  <c r="CU180" i="23"/>
  <c r="CU181" i="23"/>
  <c r="CU182" i="23"/>
  <c r="CU183" i="23"/>
  <c r="CU184" i="23"/>
  <c r="CU185" i="23"/>
  <c r="CU186" i="23"/>
  <c r="CU187" i="23"/>
  <c r="CU188" i="23"/>
  <c r="CU189" i="23"/>
  <c r="CU190" i="23"/>
  <c r="CU191" i="23"/>
  <c r="CU192" i="23"/>
  <c r="CU193" i="23"/>
  <c r="CU194" i="23"/>
  <c r="CU195" i="23"/>
  <c r="CU196" i="23"/>
  <c r="CU197" i="23"/>
  <c r="CU198" i="23"/>
  <c r="CU199" i="23"/>
  <c r="CU200" i="23"/>
  <c r="CU201" i="23"/>
  <c r="CU202" i="23"/>
  <c r="CU203" i="23"/>
  <c r="CU204" i="23"/>
  <c r="CU205" i="23"/>
  <c r="CU206" i="23"/>
  <c r="CU207" i="23"/>
  <c r="CU208" i="23"/>
  <c r="CU209" i="23"/>
  <c r="CU210" i="23"/>
  <c r="CU211" i="23"/>
  <c r="CU212" i="23"/>
  <c r="CU213" i="23"/>
  <c r="CU214" i="23"/>
  <c r="CU215" i="23"/>
  <c r="CU216" i="23"/>
  <c r="CU217" i="23"/>
  <c r="CU218" i="23"/>
  <c r="CU219" i="23"/>
  <c r="CU220" i="23"/>
  <c r="CU221" i="23"/>
  <c r="CU222" i="23"/>
  <c r="CU223" i="23"/>
  <c r="CU224" i="23"/>
  <c r="CU225" i="23"/>
  <c r="CU226" i="23"/>
  <c r="CU227" i="23"/>
  <c r="CU228" i="23"/>
  <c r="CU229" i="23"/>
  <c r="CU230" i="23"/>
  <c r="CU231" i="23"/>
  <c r="CU232" i="23"/>
  <c r="CU233" i="23"/>
  <c r="CU234" i="23"/>
  <c r="CU235" i="23"/>
  <c r="CU236" i="23"/>
  <c r="CU237" i="23"/>
  <c r="CU238" i="23"/>
  <c r="CU239" i="23"/>
  <c r="CU240" i="23"/>
  <c r="CU241" i="23"/>
  <c r="CU242" i="23"/>
  <c r="CU243" i="23"/>
  <c r="CU244" i="23"/>
  <c r="CU245" i="23"/>
  <c r="CU246" i="23"/>
  <c r="CU247" i="23"/>
  <c r="CU248" i="23"/>
  <c r="CU249" i="23"/>
  <c r="CU250" i="23"/>
  <c r="CU251" i="23"/>
  <c r="CU252" i="23"/>
  <c r="CU253" i="23"/>
  <c r="CU254" i="23"/>
  <c r="CU255" i="23"/>
  <c r="CU256" i="23"/>
  <c r="CU257" i="23"/>
  <c r="CU258" i="23"/>
  <c r="CU259" i="23"/>
  <c r="CU260" i="23"/>
  <c r="CU261" i="23"/>
  <c r="CU262" i="23"/>
  <c r="CU263" i="23"/>
  <c r="CU264" i="23"/>
  <c r="CU265" i="23"/>
  <c r="CU266" i="23"/>
  <c r="CU267" i="23"/>
  <c r="CU268" i="23"/>
  <c r="CU269" i="23"/>
  <c r="CU270" i="23"/>
  <c r="CU271" i="23"/>
  <c r="CU272" i="23"/>
  <c r="CU273" i="23"/>
  <c r="CU274" i="23"/>
  <c r="CU275" i="23"/>
  <c r="CU276" i="23"/>
  <c r="CU277" i="23"/>
  <c r="CU278" i="23"/>
  <c r="CU279" i="23"/>
  <c r="CU280" i="23"/>
  <c r="CU281" i="23"/>
  <c r="CU282" i="23"/>
  <c r="CU283" i="23"/>
  <c r="CU284" i="23"/>
  <c r="CU285" i="23"/>
  <c r="CU286" i="23"/>
  <c r="CU287" i="23"/>
  <c r="CU288" i="23"/>
  <c r="CU289" i="23"/>
  <c r="CU290" i="23"/>
  <c r="CU291" i="23"/>
  <c r="CU292" i="23"/>
  <c r="CU293" i="23"/>
  <c r="CU294" i="23"/>
  <c r="CU295" i="23"/>
  <c r="CU296" i="23"/>
  <c r="CU297" i="23"/>
  <c r="CU298" i="23"/>
  <c r="CU299" i="23"/>
  <c r="CU300" i="23"/>
  <c r="CU301" i="23"/>
  <c r="CU302" i="23"/>
  <c r="CU303" i="23"/>
  <c r="CU304" i="23"/>
  <c r="CU305" i="23"/>
  <c r="CU306" i="23"/>
  <c r="CU307" i="23"/>
  <c r="CU8" i="23"/>
  <c r="CT11" i="23"/>
  <c r="DE11" i="23" s="1"/>
  <c r="CT12" i="23"/>
  <c r="CT13" i="23"/>
  <c r="CT14" i="23"/>
  <c r="CT16" i="23"/>
  <c r="DE16" i="23" s="1"/>
  <c r="CT17" i="23"/>
  <c r="CT19" i="23"/>
  <c r="CT20" i="23"/>
  <c r="CT21" i="23"/>
  <c r="DE21" i="23" s="1"/>
  <c r="CT22" i="23"/>
  <c r="CT23" i="23"/>
  <c r="CT24" i="23"/>
  <c r="CT25" i="23"/>
  <c r="DE25" i="23" s="1"/>
  <c r="CT26" i="23"/>
  <c r="CT27" i="23"/>
  <c r="CT28" i="23"/>
  <c r="CT29" i="23"/>
  <c r="DE29" i="23" s="1"/>
  <c r="CT30" i="23"/>
  <c r="CT31" i="23"/>
  <c r="CT32" i="23"/>
  <c r="CT33" i="23"/>
  <c r="DE33" i="23" s="1"/>
  <c r="CT34" i="23"/>
  <c r="CT35" i="23"/>
  <c r="CT36" i="23"/>
  <c r="CT37" i="23"/>
  <c r="CT38" i="23"/>
  <c r="CT39" i="23"/>
  <c r="CT40" i="23"/>
  <c r="CT41" i="23"/>
  <c r="DE41" i="23" s="1"/>
  <c r="CT42" i="23"/>
  <c r="CT43" i="23"/>
  <c r="CT44" i="23"/>
  <c r="CT45" i="23"/>
  <c r="CT46" i="23"/>
  <c r="CT47" i="23"/>
  <c r="CT48" i="23"/>
  <c r="CT49" i="23"/>
  <c r="DE49" i="23" s="1"/>
  <c r="CT50" i="23"/>
  <c r="CT51" i="23"/>
  <c r="CT52" i="23"/>
  <c r="CT53" i="23"/>
  <c r="DE53" i="23" s="1"/>
  <c r="CT54" i="23"/>
  <c r="CT55" i="23"/>
  <c r="CT56" i="23"/>
  <c r="CT57" i="23"/>
  <c r="DE57" i="23" s="1"/>
  <c r="CT58" i="23"/>
  <c r="CT59" i="23"/>
  <c r="CT60" i="23"/>
  <c r="CT61" i="23"/>
  <c r="DE61" i="23" s="1"/>
  <c r="CT62" i="23"/>
  <c r="CT63" i="23"/>
  <c r="CT64" i="23"/>
  <c r="CT65" i="23"/>
  <c r="DE65" i="23" s="1"/>
  <c r="CT66" i="23"/>
  <c r="CT67" i="23"/>
  <c r="CT68" i="23"/>
  <c r="CT69" i="23"/>
  <c r="DE69" i="23" s="1"/>
  <c r="CT70" i="23"/>
  <c r="CT71" i="23"/>
  <c r="CT72" i="23"/>
  <c r="CT73" i="23"/>
  <c r="DE73" i="23" s="1"/>
  <c r="CT74" i="23"/>
  <c r="CT75" i="23"/>
  <c r="CT76" i="23"/>
  <c r="CT77" i="23"/>
  <c r="DE77" i="23" s="1"/>
  <c r="CT78" i="23"/>
  <c r="CT79" i="23"/>
  <c r="CT80" i="23"/>
  <c r="CT81" i="23"/>
  <c r="DE81" i="23" s="1"/>
  <c r="CT82" i="23"/>
  <c r="CT83" i="23"/>
  <c r="CT84" i="23"/>
  <c r="CT85" i="23"/>
  <c r="DE85" i="23" s="1"/>
  <c r="CT86" i="23"/>
  <c r="CT87" i="23"/>
  <c r="CT88" i="23"/>
  <c r="CT89" i="23"/>
  <c r="DE89" i="23" s="1"/>
  <c r="CT90" i="23"/>
  <c r="CT91" i="23"/>
  <c r="CT92" i="23"/>
  <c r="CT93" i="23"/>
  <c r="DE93" i="23" s="1"/>
  <c r="CT94" i="23"/>
  <c r="CT95" i="23"/>
  <c r="CT96" i="23"/>
  <c r="CT97" i="23"/>
  <c r="DE97" i="23" s="1"/>
  <c r="CT98" i="23"/>
  <c r="CT99" i="23"/>
  <c r="CT100" i="23"/>
  <c r="CT101" i="23"/>
  <c r="DE101" i="23" s="1"/>
  <c r="CT102" i="23"/>
  <c r="CT103" i="23"/>
  <c r="CT104" i="23"/>
  <c r="CT105" i="23"/>
  <c r="DE105" i="23" s="1"/>
  <c r="CT106" i="23"/>
  <c r="CT107" i="23"/>
  <c r="CT108" i="23"/>
  <c r="CT109" i="23"/>
  <c r="DE109" i="23" s="1"/>
  <c r="CT110" i="23"/>
  <c r="CT111" i="23"/>
  <c r="CT112" i="23"/>
  <c r="CT113" i="23"/>
  <c r="DE113" i="23" s="1"/>
  <c r="CT114" i="23"/>
  <c r="CT115" i="23"/>
  <c r="CT116" i="23"/>
  <c r="CT117" i="23"/>
  <c r="DE117" i="23" s="1"/>
  <c r="CT118" i="23"/>
  <c r="CT119" i="23"/>
  <c r="CT120" i="23"/>
  <c r="CT121" i="23"/>
  <c r="DE121" i="23" s="1"/>
  <c r="CT122" i="23"/>
  <c r="CT123" i="23"/>
  <c r="CT124" i="23"/>
  <c r="CT125" i="23"/>
  <c r="CT126" i="23"/>
  <c r="CT127" i="23"/>
  <c r="CT128" i="23"/>
  <c r="CT129" i="23"/>
  <c r="DE129" i="23" s="1"/>
  <c r="CT130" i="23"/>
  <c r="CT131" i="23"/>
  <c r="CT132" i="23"/>
  <c r="CT133" i="23"/>
  <c r="DE133" i="23" s="1"/>
  <c r="CT134" i="23"/>
  <c r="CT135" i="23"/>
  <c r="CT136" i="23"/>
  <c r="CT137" i="23"/>
  <c r="DE137" i="23" s="1"/>
  <c r="CT138" i="23"/>
  <c r="CT139" i="23"/>
  <c r="CT140" i="23"/>
  <c r="CT141" i="23"/>
  <c r="DE141" i="23" s="1"/>
  <c r="CT142" i="23"/>
  <c r="CT143" i="23"/>
  <c r="CT144" i="23"/>
  <c r="CT145" i="23"/>
  <c r="DE145" i="23" s="1"/>
  <c r="CT146" i="23"/>
  <c r="CT147" i="23"/>
  <c r="CT148" i="23"/>
  <c r="CT149" i="23"/>
  <c r="DE149" i="23" s="1"/>
  <c r="CT150" i="23"/>
  <c r="CT151" i="23"/>
  <c r="CT152" i="23"/>
  <c r="CT153" i="23"/>
  <c r="DE153" i="23" s="1"/>
  <c r="CT154" i="23"/>
  <c r="CT155" i="23"/>
  <c r="CT156" i="23"/>
  <c r="CT157" i="23"/>
  <c r="DE157" i="23" s="1"/>
  <c r="CT158" i="23"/>
  <c r="CT159" i="23"/>
  <c r="CT160" i="23"/>
  <c r="CT161" i="23"/>
  <c r="DE161" i="23" s="1"/>
  <c r="CT162" i="23"/>
  <c r="CT163" i="23"/>
  <c r="CT164" i="23"/>
  <c r="CT165" i="23"/>
  <c r="DE165" i="23" s="1"/>
  <c r="CT166" i="23"/>
  <c r="CT167" i="23"/>
  <c r="CT168" i="23"/>
  <c r="CT169" i="23"/>
  <c r="DE169" i="23" s="1"/>
  <c r="CT170" i="23"/>
  <c r="CT171" i="23"/>
  <c r="CT172" i="23"/>
  <c r="CT173" i="23"/>
  <c r="DE173" i="23" s="1"/>
  <c r="CT174" i="23"/>
  <c r="CT175" i="23"/>
  <c r="CT176" i="23"/>
  <c r="CT177" i="23"/>
  <c r="DE177" i="23" s="1"/>
  <c r="CT178" i="23"/>
  <c r="CT179" i="23"/>
  <c r="CT180" i="23"/>
  <c r="CT181" i="23"/>
  <c r="DE181" i="23" s="1"/>
  <c r="CT182" i="23"/>
  <c r="CT183" i="23"/>
  <c r="CT184" i="23"/>
  <c r="CT185" i="23"/>
  <c r="DE185" i="23" s="1"/>
  <c r="CT186" i="23"/>
  <c r="CT187" i="23"/>
  <c r="CT188" i="23"/>
  <c r="CT189" i="23"/>
  <c r="DE189" i="23" s="1"/>
  <c r="CT190" i="23"/>
  <c r="CT191" i="23"/>
  <c r="CT192" i="23"/>
  <c r="CT193" i="23"/>
  <c r="DE193" i="23" s="1"/>
  <c r="CT194" i="23"/>
  <c r="CT195" i="23"/>
  <c r="CT196" i="23"/>
  <c r="CT197" i="23"/>
  <c r="DE197" i="23" s="1"/>
  <c r="CT198" i="23"/>
  <c r="CT199" i="23"/>
  <c r="CT200" i="23"/>
  <c r="CT201" i="23"/>
  <c r="DE201" i="23" s="1"/>
  <c r="CT202" i="23"/>
  <c r="CT203" i="23"/>
  <c r="CT204" i="23"/>
  <c r="CT205" i="23"/>
  <c r="DE205" i="23" s="1"/>
  <c r="CT206" i="23"/>
  <c r="CT207" i="23"/>
  <c r="CT208" i="23"/>
  <c r="CT209" i="23"/>
  <c r="DE209" i="23" s="1"/>
  <c r="CT210" i="23"/>
  <c r="CT211" i="23"/>
  <c r="CT212" i="23"/>
  <c r="CT213" i="23"/>
  <c r="DE213" i="23" s="1"/>
  <c r="CT214" i="23"/>
  <c r="CT215" i="23"/>
  <c r="CT216" i="23"/>
  <c r="CT217" i="23"/>
  <c r="DE217" i="23" s="1"/>
  <c r="CT218" i="23"/>
  <c r="CT219" i="23"/>
  <c r="CT220" i="23"/>
  <c r="CT221" i="23"/>
  <c r="DE221" i="23" s="1"/>
  <c r="CT222" i="23"/>
  <c r="CT223" i="23"/>
  <c r="CT224" i="23"/>
  <c r="CT225" i="23"/>
  <c r="DE225" i="23" s="1"/>
  <c r="CT226" i="23"/>
  <c r="CT227" i="23"/>
  <c r="CT228" i="23"/>
  <c r="CT229" i="23"/>
  <c r="DE229" i="23" s="1"/>
  <c r="CT230" i="23"/>
  <c r="CT231" i="23"/>
  <c r="CT232" i="23"/>
  <c r="CT233" i="23"/>
  <c r="DE233" i="23" s="1"/>
  <c r="CT234" i="23"/>
  <c r="CT235" i="23"/>
  <c r="CT236" i="23"/>
  <c r="CT237" i="23"/>
  <c r="DE237" i="23" s="1"/>
  <c r="CT238" i="23"/>
  <c r="CT239" i="23"/>
  <c r="CT240" i="23"/>
  <c r="CT241" i="23"/>
  <c r="DE241" i="23" s="1"/>
  <c r="CT242" i="23"/>
  <c r="CT243" i="23"/>
  <c r="CT244" i="23"/>
  <c r="CT245" i="23"/>
  <c r="DE245" i="23" s="1"/>
  <c r="CT246" i="23"/>
  <c r="CT247" i="23"/>
  <c r="CT248" i="23"/>
  <c r="CT249" i="23"/>
  <c r="DE249" i="23" s="1"/>
  <c r="CT250" i="23"/>
  <c r="CT251" i="23"/>
  <c r="CT252" i="23"/>
  <c r="CT253" i="23"/>
  <c r="DE253" i="23" s="1"/>
  <c r="CT254" i="23"/>
  <c r="CT255" i="23"/>
  <c r="CT256" i="23"/>
  <c r="CT257" i="23"/>
  <c r="DE257" i="23" s="1"/>
  <c r="CT258" i="23"/>
  <c r="CT259" i="23"/>
  <c r="CT260" i="23"/>
  <c r="CT261" i="23"/>
  <c r="DE261" i="23" s="1"/>
  <c r="CT262" i="23"/>
  <c r="CT263" i="23"/>
  <c r="CT264" i="23"/>
  <c r="CT265" i="23"/>
  <c r="DE265" i="23" s="1"/>
  <c r="CT266" i="23"/>
  <c r="CT267" i="23"/>
  <c r="CT268" i="23"/>
  <c r="CT269" i="23"/>
  <c r="DE269" i="23" s="1"/>
  <c r="CT270" i="23"/>
  <c r="CT271" i="23"/>
  <c r="CT272" i="23"/>
  <c r="CT273" i="23"/>
  <c r="DE273" i="23" s="1"/>
  <c r="CT274" i="23"/>
  <c r="CT275" i="23"/>
  <c r="CT276" i="23"/>
  <c r="CT277" i="23"/>
  <c r="DE277" i="23" s="1"/>
  <c r="CT278" i="23"/>
  <c r="CT279" i="23"/>
  <c r="CT280" i="23"/>
  <c r="CT281" i="23"/>
  <c r="DE281" i="23" s="1"/>
  <c r="CT282" i="23"/>
  <c r="CT283" i="23"/>
  <c r="CT284" i="23"/>
  <c r="CT285" i="23"/>
  <c r="DE285" i="23" s="1"/>
  <c r="CT286" i="23"/>
  <c r="CT287" i="23"/>
  <c r="CT288" i="23"/>
  <c r="CT289" i="23"/>
  <c r="DE289" i="23" s="1"/>
  <c r="CT290" i="23"/>
  <c r="CT291" i="23"/>
  <c r="CT292" i="23"/>
  <c r="CT293" i="23"/>
  <c r="DE293" i="23" s="1"/>
  <c r="CT294" i="23"/>
  <c r="CT295" i="23"/>
  <c r="CT296" i="23"/>
  <c r="CT297" i="23"/>
  <c r="DE297" i="23" s="1"/>
  <c r="CT298" i="23"/>
  <c r="CT299" i="23"/>
  <c r="CT300" i="23"/>
  <c r="CT301" i="23"/>
  <c r="DE301" i="23" s="1"/>
  <c r="CT302" i="23"/>
  <c r="CT303" i="23"/>
  <c r="CT304" i="23"/>
  <c r="CT305" i="23"/>
  <c r="DE305" i="23" s="1"/>
  <c r="CT306" i="23"/>
  <c r="CT307" i="23"/>
  <c r="CL11" i="23"/>
  <c r="CM11" i="23"/>
  <c r="CL12" i="23"/>
  <c r="CM12" i="23"/>
  <c r="CL13" i="23"/>
  <c r="CM13" i="23"/>
  <c r="CL14" i="23"/>
  <c r="CM14" i="23"/>
  <c r="CL16" i="23"/>
  <c r="CM16" i="23"/>
  <c r="CL17" i="23"/>
  <c r="CM17" i="23"/>
  <c r="CL19" i="23"/>
  <c r="CM19" i="23"/>
  <c r="CL20" i="23"/>
  <c r="CM20" i="23"/>
  <c r="CL21" i="23"/>
  <c r="CM21" i="23"/>
  <c r="CL22" i="23"/>
  <c r="CM22" i="23"/>
  <c r="CL23" i="23"/>
  <c r="CM23" i="23"/>
  <c r="CL24" i="23"/>
  <c r="CM24" i="23"/>
  <c r="CL25" i="23"/>
  <c r="CM25" i="23"/>
  <c r="CL26" i="23"/>
  <c r="CM26" i="23"/>
  <c r="CL27" i="23"/>
  <c r="CM27" i="23"/>
  <c r="CL28" i="23"/>
  <c r="CM28" i="23"/>
  <c r="CL29" i="23"/>
  <c r="CM29" i="23"/>
  <c r="CL30" i="23"/>
  <c r="CM30" i="23"/>
  <c r="CL31" i="23"/>
  <c r="CM31" i="23"/>
  <c r="CL32" i="23"/>
  <c r="CM32" i="23"/>
  <c r="CL33" i="23"/>
  <c r="CM33" i="23"/>
  <c r="CL34" i="23"/>
  <c r="CM34" i="23"/>
  <c r="CL35" i="23"/>
  <c r="CM35" i="23"/>
  <c r="CL36" i="23"/>
  <c r="CM36" i="23"/>
  <c r="CL37" i="23"/>
  <c r="CM37" i="23"/>
  <c r="CL38" i="23"/>
  <c r="CM38" i="23"/>
  <c r="CL39" i="23"/>
  <c r="CM39" i="23"/>
  <c r="CL40" i="23"/>
  <c r="CM40" i="23"/>
  <c r="CL41" i="23"/>
  <c r="CM41" i="23"/>
  <c r="CL42" i="23"/>
  <c r="CM42" i="23"/>
  <c r="CL43" i="23"/>
  <c r="CM43" i="23"/>
  <c r="CL44" i="23"/>
  <c r="CM44" i="23"/>
  <c r="CL45" i="23"/>
  <c r="CM45" i="23"/>
  <c r="CL46" i="23"/>
  <c r="CM46" i="23"/>
  <c r="CL47" i="23"/>
  <c r="CM47" i="23"/>
  <c r="CL48" i="23"/>
  <c r="CM48" i="23"/>
  <c r="CL49" i="23"/>
  <c r="CM49" i="23"/>
  <c r="CL50" i="23"/>
  <c r="CM50" i="23"/>
  <c r="CL51" i="23"/>
  <c r="CM51" i="23"/>
  <c r="CL52" i="23"/>
  <c r="CM52" i="23"/>
  <c r="CL53" i="23"/>
  <c r="CM53" i="23"/>
  <c r="CL54" i="23"/>
  <c r="CM54" i="23"/>
  <c r="CL55" i="23"/>
  <c r="CM55" i="23"/>
  <c r="CL56" i="23"/>
  <c r="CM56" i="23"/>
  <c r="CL57" i="23"/>
  <c r="CM57" i="23"/>
  <c r="CL58" i="23"/>
  <c r="CM58" i="23"/>
  <c r="CL59" i="23"/>
  <c r="CM59" i="23"/>
  <c r="CL60" i="23"/>
  <c r="CM60" i="23"/>
  <c r="CL61" i="23"/>
  <c r="CM61" i="23"/>
  <c r="CL62" i="23"/>
  <c r="CM62" i="23"/>
  <c r="CL63" i="23"/>
  <c r="CM63" i="23"/>
  <c r="CL64" i="23"/>
  <c r="CM64" i="23"/>
  <c r="CL65" i="23"/>
  <c r="CM65" i="23"/>
  <c r="CL66" i="23"/>
  <c r="CM66" i="23"/>
  <c r="CL67" i="23"/>
  <c r="CM67" i="23"/>
  <c r="CL68" i="23"/>
  <c r="CM68" i="23"/>
  <c r="CL69" i="23"/>
  <c r="CM69" i="23"/>
  <c r="CL70" i="23"/>
  <c r="CM70" i="23"/>
  <c r="CL71" i="23"/>
  <c r="CM71" i="23"/>
  <c r="CL72" i="23"/>
  <c r="CM72" i="23"/>
  <c r="CL73" i="23"/>
  <c r="CM73" i="23"/>
  <c r="CL74" i="23"/>
  <c r="CM74" i="23"/>
  <c r="CL75" i="23"/>
  <c r="CM75" i="23"/>
  <c r="CL76" i="23"/>
  <c r="CM76" i="23"/>
  <c r="CL77" i="23"/>
  <c r="CM77" i="23"/>
  <c r="CL78" i="23"/>
  <c r="CM78" i="23"/>
  <c r="CL79" i="23"/>
  <c r="CM79" i="23"/>
  <c r="CL80" i="23"/>
  <c r="CM80" i="23"/>
  <c r="CL81" i="23"/>
  <c r="CM81" i="23"/>
  <c r="CL82" i="23"/>
  <c r="CM82" i="23"/>
  <c r="CL83" i="23"/>
  <c r="CM83" i="23"/>
  <c r="CL84" i="23"/>
  <c r="CM84" i="23"/>
  <c r="CL85" i="23"/>
  <c r="CM85" i="23"/>
  <c r="CL86" i="23"/>
  <c r="CM86" i="23"/>
  <c r="CL87" i="23"/>
  <c r="CM87" i="23"/>
  <c r="CL88" i="23"/>
  <c r="CM88" i="23"/>
  <c r="CL89" i="23"/>
  <c r="CM89" i="23"/>
  <c r="CL90" i="23"/>
  <c r="CM90" i="23"/>
  <c r="CL91" i="23"/>
  <c r="CM91" i="23"/>
  <c r="CL92" i="23"/>
  <c r="CM92" i="23"/>
  <c r="CL93" i="23"/>
  <c r="CM93" i="23"/>
  <c r="CL94" i="23"/>
  <c r="CM94" i="23"/>
  <c r="CL95" i="23"/>
  <c r="CM95" i="23"/>
  <c r="CL96" i="23"/>
  <c r="CM96" i="23"/>
  <c r="CL97" i="23"/>
  <c r="CM97" i="23"/>
  <c r="CL98" i="23"/>
  <c r="CM98" i="23"/>
  <c r="CL99" i="23"/>
  <c r="CM99" i="23"/>
  <c r="CL100" i="23"/>
  <c r="CM100" i="23"/>
  <c r="CL101" i="23"/>
  <c r="CM101" i="23"/>
  <c r="CL102" i="23"/>
  <c r="CM102" i="23"/>
  <c r="CL103" i="23"/>
  <c r="CM103" i="23"/>
  <c r="CL104" i="23"/>
  <c r="CM104" i="23"/>
  <c r="CL105" i="23"/>
  <c r="CM105" i="23"/>
  <c r="CL106" i="23"/>
  <c r="CM106" i="23"/>
  <c r="CL107" i="23"/>
  <c r="CM107" i="23"/>
  <c r="CL108" i="23"/>
  <c r="CM108" i="23"/>
  <c r="CL109" i="23"/>
  <c r="CM109" i="23"/>
  <c r="CL110" i="23"/>
  <c r="CM110" i="23"/>
  <c r="CL111" i="23"/>
  <c r="CM111" i="23"/>
  <c r="CL112" i="23"/>
  <c r="CM112" i="23"/>
  <c r="CL113" i="23"/>
  <c r="CM113" i="23"/>
  <c r="CL114" i="23"/>
  <c r="CM114" i="23"/>
  <c r="CL115" i="23"/>
  <c r="CM115" i="23"/>
  <c r="CL116" i="23"/>
  <c r="CM116" i="23"/>
  <c r="CL117" i="23"/>
  <c r="CM117" i="23"/>
  <c r="CL118" i="23"/>
  <c r="CM118" i="23"/>
  <c r="CL119" i="23"/>
  <c r="CM119" i="23"/>
  <c r="CL120" i="23"/>
  <c r="CM120" i="23"/>
  <c r="CL121" i="23"/>
  <c r="CM121" i="23"/>
  <c r="CL122" i="23"/>
  <c r="CM122" i="23"/>
  <c r="CL123" i="23"/>
  <c r="CM123" i="23"/>
  <c r="CL124" i="23"/>
  <c r="CM124" i="23"/>
  <c r="CL125" i="23"/>
  <c r="CM125" i="23"/>
  <c r="CL126" i="23"/>
  <c r="CM126" i="23"/>
  <c r="CL127" i="23"/>
  <c r="CM127" i="23"/>
  <c r="CL128" i="23"/>
  <c r="CM128" i="23"/>
  <c r="CL129" i="23"/>
  <c r="CM129" i="23"/>
  <c r="CL130" i="23"/>
  <c r="CM130" i="23"/>
  <c r="CL131" i="23"/>
  <c r="CM131" i="23"/>
  <c r="CL132" i="23"/>
  <c r="CM132" i="23"/>
  <c r="CL133" i="23"/>
  <c r="CM133" i="23"/>
  <c r="CL134" i="23"/>
  <c r="CM134" i="23"/>
  <c r="CL135" i="23"/>
  <c r="CM135" i="23"/>
  <c r="CL136" i="23"/>
  <c r="CM136" i="23"/>
  <c r="CL137" i="23"/>
  <c r="CM137" i="23"/>
  <c r="CL138" i="23"/>
  <c r="CM138" i="23"/>
  <c r="CL139" i="23"/>
  <c r="CM139" i="23"/>
  <c r="CL140" i="23"/>
  <c r="CM140" i="23"/>
  <c r="CL141" i="23"/>
  <c r="CM141" i="23"/>
  <c r="CL142" i="23"/>
  <c r="CM142" i="23"/>
  <c r="CL143" i="23"/>
  <c r="CM143" i="23"/>
  <c r="CL144" i="23"/>
  <c r="CM144" i="23"/>
  <c r="CL145" i="23"/>
  <c r="CM145" i="23"/>
  <c r="CL146" i="23"/>
  <c r="CM146" i="23"/>
  <c r="CL147" i="23"/>
  <c r="CM147" i="23"/>
  <c r="CL148" i="23"/>
  <c r="CM148" i="23"/>
  <c r="CL149" i="23"/>
  <c r="CM149" i="23"/>
  <c r="CL150" i="23"/>
  <c r="CM150" i="23"/>
  <c r="CL151" i="23"/>
  <c r="CM151" i="23"/>
  <c r="CL152" i="23"/>
  <c r="CM152" i="23"/>
  <c r="CL153" i="23"/>
  <c r="CM153" i="23"/>
  <c r="CL154" i="23"/>
  <c r="CM154" i="23"/>
  <c r="CL155" i="23"/>
  <c r="CM155" i="23"/>
  <c r="CL156" i="23"/>
  <c r="CM156" i="23"/>
  <c r="CL157" i="23"/>
  <c r="CM157" i="23"/>
  <c r="CL158" i="23"/>
  <c r="CM158" i="23"/>
  <c r="CL159" i="23"/>
  <c r="CM159" i="23"/>
  <c r="CL160" i="23"/>
  <c r="CM160" i="23"/>
  <c r="CL161" i="23"/>
  <c r="CM161" i="23"/>
  <c r="CL162" i="23"/>
  <c r="CM162" i="23"/>
  <c r="CL163" i="23"/>
  <c r="CM163" i="23"/>
  <c r="CL164" i="23"/>
  <c r="CM164" i="23"/>
  <c r="CL165" i="23"/>
  <c r="CM165" i="23"/>
  <c r="CL166" i="23"/>
  <c r="CM166" i="23"/>
  <c r="CL167" i="23"/>
  <c r="CM167" i="23"/>
  <c r="CL168" i="23"/>
  <c r="CM168" i="23"/>
  <c r="CL169" i="23"/>
  <c r="CM169" i="23"/>
  <c r="CL170" i="23"/>
  <c r="CM170" i="23"/>
  <c r="CL171" i="23"/>
  <c r="CM171" i="23"/>
  <c r="CL172" i="23"/>
  <c r="CM172" i="23"/>
  <c r="CL173" i="23"/>
  <c r="CM173" i="23"/>
  <c r="CL174" i="23"/>
  <c r="CM174" i="23"/>
  <c r="CL175" i="23"/>
  <c r="CM175" i="23"/>
  <c r="CL176" i="23"/>
  <c r="CM176" i="23"/>
  <c r="CL177" i="23"/>
  <c r="CM177" i="23"/>
  <c r="CL178" i="23"/>
  <c r="CM178" i="23"/>
  <c r="CL179" i="23"/>
  <c r="CM179" i="23"/>
  <c r="CL180" i="23"/>
  <c r="CM180" i="23"/>
  <c r="CL181" i="23"/>
  <c r="CM181" i="23"/>
  <c r="CL182" i="23"/>
  <c r="CM182" i="23"/>
  <c r="CL183" i="23"/>
  <c r="CM183" i="23"/>
  <c r="CL184" i="23"/>
  <c r="CM184" i="23"/>
  <c r="CL185" i="23"/>
  <c r="CM185" i="23"/>
  <c r="CL186" i="23"/>
  <c r="CM186" i="23"/>
  <c r="CL187" i="23"/>
  <c r="CM187" i="23"/>
  <c r="CL188" i="23"/>
  <c r="CM188" i="23"/>
  <c r="CL189" i="23"/>
  <c r="CM189" i="23"/>
  <c r="CL190" i="23"/>
  <c r="CM190" i="23"/>
  <c r="CL191" i="23"/>
  <c r="CM191" i="23"/>
  <c r="CL192" i="23"/>
  <c r="CM192" i="23"/>
  <c r="CL193" i="23"/>
  <c r="CM193" i="23"/>
  <c r="CL194" i="23"/>
  <c r="CM194" i="23"/>
  <c r="CL195" i="23"/>
  <c r="CM195" i="23"/>
  <c r="CL196" i="23"/>
  <c r="CM196" i="23"/>
  <c r="CL197" i="23"/>
  <c r="CM197" i="23"/>
  <c r="CL198" i="23"/>
  <c r="CM198" i="23"/>
  <c r="CL199" i="23"/>
  <c r="CM199" i="23"/>
  <c r="CL200" i="23"/>
  <c r="CM200" i="23"/>
  <c r="CL201" i="23"/>
  <c r="CM201" i="23"/>
  <c r="CL202" i="23"/>
  <c r="CM202" i="23"/>
  <c r="CL203" i="23"/>
  <c r="CM203" i="23"/>
  <c r="CL204" i="23"/>
  <c r="CM204" i="23"/>
  <c r="CL205" i="23"/>
  <c r="CM205" i="23"/>
  <c r="CL206" i="23"/>
  <c r="CM206" i="23"/>
  <c r="CL207" i="23"/>
  <c r="CM207" i="23"/>
  <c r="CL208" i="23"/>
  <c r="CM208" i="23"/>
  <c r="CL209" i="23"/>
  <c r="CM209" i="23"/>
  <c r="CL210" i="23"/>
  <c r="CM210" i="23"/>
  <c r="CL211" i="23"/>
  <c r="CM211" i="23"/>
  <c r="CL212" i="23"/>
  <c r="CM212" i="23"/>
  <c r="CL213" i="23"/>
  <c r="CM213" i="23"/>
  <c r="CL214" i="23"/>
  <c r="CM214" i="23"/>
  <c r="CL215" i="23"/>
  <c r="CM215" i="23"/>
  <c r="CL216" i="23"/>
  <c r="CM216" i="23"/>
  <c r="CL217" i="23"/>
  <c r="CM217" i="23"/>
  <c r="CL218" i="23"/>
  <c r="CM218" i="23"/>
  <c r="CL219" i="23"/>
  <c r="CM219" i="23"/>
  <c r="CL220" i="23"/>
  <c r="CM220" i="23"/>
  <c r="CL221" i="23"/>
  <c r="CM221" i="23"/>
  <c r="CL222" i="23"/>
  <c r="CM222" i="23"/>
  <c r="CL223" i="23"/>
  <c r="CM223" i="23"/>
  <c r="CL224" i="23"/>
  <c r="CM224" i="23"/>
  <c r="CL225" i="23"/>
  <c r="CM225" i="23"/>
  <c r="CL226" i="23"/>
  <c r="CM226" i="23"/>
  <c r="CL227" i="23"/>
  <c r="CM227" i="23"/>
  <c r="CL228" i="23"/>
  <c r="CM228" i="23"/>
  <c r="CL229" i="23"/>
  <c r="CM229" i="23"/>
  <c r="CL230" i="23"/>
  <c r="CM230" i="23"/>
  <c r="CL231" i="23"/>
  <c r="CM231" i="23"/>
  <c r="CL232" i="23"/>
  <c r="CM232" i="23"/>
  <c r="CL233" i="23"/>
  <c r="CM233" i="23"/>
  <c r="CL234" i="23"/>
  <c r="CM234" i="23"/>
  <c r="CL235" i="23"/>
  <c r="CM235" i="23"/>
  <c r="CL236" i="23"/>
  <c r="CM236" i="23"/>
  <c r="CL237" i="23"/>
  <c r="CM237" i="23"/>
  <c r="CL238" i="23"/>
  <c r="CM238" i="23"/>
  <c r="CL239" i="23"/>
  <c r="CM239" i="23"/>
  <c r="CL240" i="23"/>
  <c r="CM240" i="23"/>
  <c r="CL241" i="23"/>
  <c r="CM241" i="23"/>
  <c r="CL242" i="23"/>
  <c r="CM242" i="23"/>
  <c r="CL243" i="23"/>
  <c r="CM243" i="23"/>
  <c r="CL244" i="23"/>
  <c r="CM244" i="23"/>
  <c r="CL245" i="23"/>
  <c r="CM245" i="23"/>
  <c r="CL246" i="23"/>
  <c r="CM246" i="23"/>
  <c r="CL247" i="23"/>
  <c r="CM247" i="23"/>
  <c r="CL248" i="23"/>
  <c r="CM248" i="23"/>
  <c r="CL249" i="23"/>
  <c r="CM249" i="23"/>
  <c r="CL250" i="23"/>
  <c r="CM250" i="23"/>
  <c r="CL251" i="23"/>
  <c r="CM251" i="23"/>
  <c r="CL252" i="23"/>
  <c r="CM252" i="23"/>
  <c r="CL253" i="23"/>
  <c r="CM253" i="23"/>
  <c r="CL254" i="23"/>
  <c r="CM254" i="23"/>
  <c r="CL255" i="23"/>
  <c r="CM255" i="23"/>
  <c r="CL256" i="23"/>
  <c r="CM256" i="23"/>
  <c r="CL257" i="23"/>
  <c r="CM257" i="23"/>
  <c r="CL258" i="23"/>
  <c r="CM258" i="23"/>
  <c r="CL259" i="23"/>
  <c r="CM259" i="23"/>
  <c r="CL260" i="23"/>
  <c r="CM260" i="23"/>
  <c r="CL261" i="23"/>
  <c r="CM261" i="23"/>
  <c r="CL262" i="23"/>
  <c r="CM262" i="23"/>
  <c r="CL263" i="23"/>
  <c r="CM263" i="23"/>
  <c r="CL264" i="23"/>
  <c r="CM264" i="23"/>
  <c r="CL265" i="23"/>
  <c r="CM265" i="23"/>
  <c r="CL266" i="23"/>
  <c r="CM266" i="23"/>
  <c r="CL267" i="23"/>
  <c r="CM267" i="23"/>
  <c r="CL268" i="23"/>
  <c r="CM268" i="23"/>
  <c r="CL269" i="23"/>
  <c r="CM269" i="23"/>
  <c r="CL270" i="23"/>
  <c r="CM270" i="23"/>
  <c r="CL271" i="23"/>
  <c r="CM271" i="23"/>
  <c r="CL272" i="23"/>
  <c r="CM272" i="23"/>
  <c r="CL273" i="23"/>
  <c r="CM273" i="23"/>
  <c r="CL274" i="23"/>
  <c r="CM274" i="23"/>
  <c r="CL275" i="23"/>
  <c r="CM275" i="23"/>
  <c r="CL276" i="23"/>
  <c r="CM276" i="23"/>
  <c r="CL277" i="23"/>
  <c r="CM277" i="23"/>
  <c r="CL278" i="23"/>
  <c r="CM278" i="23"/>
  <c r="CL279" i="23"/>
  <c r="CM279" i="23"/>
  <c r="CL280" i="23"/>
  <c r="CM280" i="23"/>
  <c r="CL281" i="23"/>
  <c r="CM281" i="23"/>
  <c r="CL282" i="23"/>
  <c r="CM282" i="23"/>
  <c r="CL283" i="23"/>
  <c r="CM283" i="23"/>
  <c r="CL284" i="23"/>
  <c r="CM284" i="23"/>
  <c r="CL285" i="23"/>
  <c r="CM285" i="23"/>
  <c r="CL286" i="23"/>
  <c r="CM286" i="23"/>
  <c r="CL287" i="23"/>
  <c r="CM287" i="23"/>
  <c r="CL288" i="23"/>
  <c r="CM288" i="23"/>
  <c r="CL289" i="23"/>
  <c r="CM289" i="23"/>
  <c r="CL290" i="23"/>
  <c r="CM290" i="23"/>
  <c r="CL291" i="23"/>
  <c r="CM291" i="23"/>
  <c r="CL292" i="23"/>
  <c r="CM292" i="23"/>
  <c r="CL293" i="23"/>
  <c r="CM293" i="23"/>
  <c r="CL294" i="23"/>
  <c r="CM294" i="23"/>
  <c r="CL295" i="23"/>
  <c r="CM295" i="23"/>
  <c r="CL296" i="23"/>
  <c r="CM296" i="23"/>
  <c r="CL297" i="23"/>
  <c r="CM297" i="23"/>
  <c r="CL298" i="23"/>
  <c r="CM298" i="23"/>
  <c r="CL299" i="23"/>
  <c r="CM299" i="23"/>
  <c r="CL300" i="23"/>
  <c r="CM300" i="23"/>
  <c r="CL301" i="23"/>
  <c r="CM301" i="23"/>
  <c r="CL302" i="23"/>
  <c r="CM302" i="23"/>
  <c r="CL303" i="23"/>
  <c r="CM303" i="23"/>
  <c r="CL304" i="23"/>
  <c r="CM304" i="23"/>
  <c r="CL305" i="23"/>
  <c r="CM305" i="23"/>
  <c r="CL306" i="23"/>
  <c r="CM306" i="23"/>
  <c r="CL307" i="23"/>
  <c r="CM307" i="23"/>
  <c r="CT8" i="23"/>
  <c r="CL8" i="23"/>
  <c r="CM8" i="23"/>
  <c r="CB20" i="23"/>
  <c r="CC20" i="23"/>
  <c r="CB21" i="23"/>
  <c r="CC21" i="23"/>
  <c r="CB22" i="23"/>
  <c r="CC22" i="23"/>
  <c r="CB23" i="23"/>
  <c r="CC23" i="23"/>
  <c r="CB24" i="23"/>
  <c r="CC24" i="23"/>
  <c r="CB25" i="23"/>
  <c r="CC25" i="23"/>
  <c r="CB26" i="23"/>
  <c r="CC26" i="23"/>
  <c r="CB27" i="23"/>
  <c r="CC27" i="23"/>
  <c r="CB28" i="23"/>
  <c r="CC28" i="23"/>
  <c r="CB29" i="23"/>
  <c r="CC29" i="23"/>
  <c r="CB30" i="23"/>
  <c r="CC30" i="23"/>
  <c r="CB31" i="23"/>
  <c r="CC31" i="23"/>
  <c r="CB32" i="23"/>
  <c r="CC32" i="23"/>
  <c r="CB33" i="23"/>
  <c r="CC33" i="23"/>
  <c r="CB34" i="23"/>
  <c r="CC34" i="23"/>
  <c r="CB35" i="23"/>
  <c r="CC35" i="23"/>
  <c r="CB36" i="23"/>
  <c r="CC36" i="23"/>
  <c r="CB37" i="23"/>
  <c r="CC37" i="23"/>
  <c r="CB38" i="23"/>
  <c r="CC38" i="23"/>
  <c r="CB39" i="23"/>
  <c r="CC39" i="23"/>
  <c r="CB40" i="23"/>
  <c r="CC40" i="23"/>
  <c r="CB41" i="23"/>
  <c r="CC41" i="23"/>
  <c r="CB42" i="23"/>
  <c r="CC42" i="23"/>
  <c r="CB43" i="23"/>
  <c r="CC43" i="23"/>
  <c r="CB44" i="23"/>
  <c r="CC44" i="23"/>
  <c r="CB45" i="23"/>
  <c r="CC45" i="23"/>
  <c r="CB46" i="23"/>
  <c r="CC46" i="23"/>
  <c r="CB47" i="23"/>
  <c r="CC47" i="23"/>
  <c r="CB48" i="23"/>
  <c r="CC48" i="23"/>
  <c r="CB49" i="23"/>
  <c r="CC49" i="23"/>
  <c r="CB50" i="23"/>
  <c r="CC50" i="23"/>
  <c r="CB51" i="23"/>
  <c r="CC51" i="23"/>
  <c r="CB52" i="23"/>
  <c r="CC52" i="23"/>
  <c r="CB53" i="23"/>
  <c r="CC53" i="23"/>
  <c r="CB54" i="23"/>
  <c r="CC54" i="23"/>
  <c r="CB55" i="23"/>
  <c r="CC55" i="23"/>
  <c r="CB56" i="23"/>
  <c r="CC56" i="23"/>
  <c r="CB57" i="23"/>
  <c r="CC57" i="23"/>
  <c r="CB58" i="23"/>
  <c r="CC58" i="23"/>
  <c r="CB59" i="23"/>
  <c r="CC59" i="23"/>
  <c r="CB60" i="23"/>
  <c r="CC60" i="23"/>
  <c r="CB61" i="23"/>
  <c r="CC61" i="23"/>
  <c r="CB62" i="23"/>
  <c r="CC62" i="23"/>
  <c r="CB63" i="23"/>
  <c r="CC63" i="23"/>
  <c r="CB64" i="23"/>
  <c r="CC64" i="23"/>
  <c r="CB65" i="23"/>
  <c r="CC65" i="23"/>
  <c r="CB66" i="23"/>
  <c r="CC66" i="23"/>
  <c r="CB67" i="23"/>
  <c r="CC67" i="23"/>
  <c r="CB68" i="23"/>
  <c r="CC68" i="23"/>
  <c r="CB69" i="23"/>
  <c r="CC69" i="23"/>
  <c r="CB70" i="23"/>
  <c r="CC70" i="23"/>
  <c r="CB71" i="23"/>
  <c r="CC71" i="23"/>
  <c r="CB72" i="23"/>
  <c r="CC72" i="23"/>
  <c r="CB73" i="23"/>
  <c r="CC73" i="23"/>
  <c r="CB74" i="23"/>
  <c r="CC74" i="23"/>
  <c r="CB75" i="23"/>
  <c r="CC75" i="23"/>
  <c r="CB76" i="23"/>
  <c r="CC76" i="23"/>
  <c r="CB77" i="23"/>
  <c r="CC77" i="23"/>
  <c r="CB78" i="23"/>
  <c r="CC78" i="23"/>
  <c r="CB79" i="23"/>
  <c r="CC79" i="23"/>
  <c r="CB80" i="23"/>
  <c r="CC80" i="23"/>
  <c r="CB81" i="23"/>
  <c r="CC81" i="23"/>
  <c r="CB82" i="23"/>
  <c r="CC82" i="23"/>
  <c r="CB83" i="23"/>
  <c r="CC83" i="23"/>
  <c r="CB84" i="23"/>
  <c r="CC84" i="23"/>
  <c r="CB85" i="23"/>
  <c r="CC85" i="23"/>
  <c r="CB86" i="23"/>
  <c r="CC86" i="23"/>
  <c r="CB87" i="23"/>
  <c r="CC87" i="23"/>
  <c r="CB88" i="23"/>
  <c r="CC88" i="23"/>
  <c r="CB89" i="23"/>
  <c r="CC89" i="23"/>
  <c r="CB90" i="23"/>
  <c r="CC90" i="23"/>
  <c r="CB91" i="23"/>
  <c r="CC91" i="23"/>
  <c r="CB92" i="23"/>
  <c r="CC92" i="23"/>
  <c r="CB93" i="23"/>
  <c r="CC93" i="23"/>
  <c r="CB94" i="23"/>
  <c r="CC94" i="23"/>
  <c r="CB95" i="23"/>
  <c r="CC95" i="23"/>
  <c r="CB96" i="23"/>
  <c r="CC96" i="23"/>
  <c r="CB97" i="23"/>
  <c r="CC97" i="23"/>
  <c r="CB98" i="23"/>
  <c r="CC98" i="23"/>
  <c r="CB99" i="23"/>
  <c r="CC99" i="23"/>
  <c r="CB100" i="23"/>
  <c r="CC100" i="23"/>
  <c r="CB101" i="23"/>
  <c r="CC101" i="23"/>
  <c r="CB102" i="23"/>
  <c r="CC102" i="23"/>
  <c r="CB103" i="23"/>
  <c r="CC103" i="23"/>
  <c r="CB104" i="23"/>
  <c r="CC104" i="23"/>
  <c r="CB105" i="23"/>
  <c r="CC105" i="23"/>
  <c r="CB106" i="23"/>
  <c r="CC106" i="23"/>
  <c r="CB107" i="23"/>
  <c r="CC107" i="23"/>
  <c r="CB108" i="23"/>
  <c r="CC108" i="23"/>
  <c r="CB109" i="23"/>
  <c r="CC109" i="23"/>
  <c r="CB110" i="23"/>
  <c r="CC110" i="23"/>
  <c r="CB111" i="23"/>
  <c r="CC111" i="23"/>
  <c r="CB112" i="23"/>
  <c r="CC112" i="23"/>
  <c r="CB113" i="23"/>
  <c r="CC113" i="23"/>
  <c r="CB114" i="23"/>
  <c r="CC114" i="23"/>
  <c r="CB115" i="23"/>
  <c r="CC115" i="23"/>
  <c r="CB116" i="23"/>
  <c r="CC116" i="23"/>
  <c r="CB117" i="23"/>
  <c r="CC117" i="23"/>
  <c r="CB118" i="23"/>
  <c r="CC118" i="23"/>
  <c r="CB119" i="23"/>
  <c r="CC119" i="23"/>
  <c r="CB120" i="23"/>
  <c r="CC120" i="23"/>
  <c r="CB121" i="23"/>
  <c r="CC121" i="23"/>
  <c r="CB122" i="23"/>
  <c r="CC122" i="23"/>
  <c r="CB123" i="23"/>
  <c r="CC123" i="23"/>
  <c r="CB124" i="23"/>
  <c r="CC124" i="23"/>
  <c r="CB125" i="23"/>
  <c r="CC125" i="23"/>
  <c r="CB126" i="23"/>
  <c r="CC126" i="23"/>
  <c r="CB127" i="23"/>
  <c r="CC127" i="23"/>
  <c r="CB128" i="23"/>
  <c r="CC128" i="23"/>
  <c r="CB129" i="23"/>
  <c r="CC129" i="23"/>
  <c r="CB130" i="23"/>
  <c r="CC130" i="23"/>
  <c r="CB131" i="23"/>
  <c r="CC131" i="23"/>
  <c r="CB132" i="23"/>
  <c r="CC132" i="23"/>
  <c r="CB133" i="23"/>
  <c r="CC133" i="23"/>
  <c r="CB134" i="23"/>
  <c r="CC134" i="23"/>
  <c r="CB135" i="23"/>
  <c r="CC135" i="23"/>
  <c r="CB136" i="23"/>
  <c r="CC136" i="23"/>
  <c r="CB137" i="23"/>
  <c r="CC137" i="23"/>
  <c r="CB138" i="23"/>
  <c r="CC138" i="23"/>
  <c r="CB139" i="23"/>
  <c r="CC139" i="23"/>
  <c r="CB140" i="23"/>
  <c r="CC140" i="23"/>
  <c r="CB141" i="23"/>
  <c r="CC141" i="23"/>
  <c r="CB142" i="23"/>
  <c r="CC142" i="23"/>
  <c r="CB143" i="23"/>
  <c r="CC143" i="23"/>
  <c r="CB144" i="23"/>
  <c r="CC144" i="23"/>
  <c r="CB145" i="23"/>
  <c r="CC145" i="23"/>
  <c r="CB146" i="23"/>
  <c r="CC146" i="23"/>
  <c r="CB147" i="23"/>
  <c r="CC147" i="23"/>
  <c r="CB148" i="23"/>
  <c r="CC148" i="23"/>
  <c r="CB149" i="23"/>
  <c r="CC149" i="23"/>
  <c r="CB150" i="23"/>
  <c r="CC150" i="23"/>
  <c r="CB151" i="23"/>
  <c r="CC151" i="23"/>
  <c r="CB152" i="23"/>
  <c r="CC152" i="23"/>
  <c r="CB153" i="23"/>
  <c r="CC153" i="23"/>
  <c r="CB154" i="23"/>
  <c r="CC154" i="23"/>
  <c r="CB155" i="23"/>
  <c r="CC155" i="23"/>
  <c r="CB156" i="23"/>
  <c r="CC156" i="23"/>
  <c r="CB157" i="23"/>
  <c r="CC157" i="23"/>
  <c r="CB158" i="23"/>
  <c r="CC158" i="23"/>
  <c r="CB159" i="23"/>
  <c r="CC159" i="23"/>
  <c r="CB160" i="23"/>
  <c r="CC160" i="23"/>
  <c r="CB161" i="23"/>
  <c r="CC161" i="23"/>
  <c r="CB162" i="23"/>
  <c r="CC162" i="23"/>
  <c r="CB163" i="23"/>
  <c r="CC163" i="23"/>
  <c r="CB164" i="23"/>
  <c r="CC164" i="23"/>
  <c r="CB165" i="23"/>
  <c r="CC165" i="23"/>
  <c r="CB166" i="23"/>
  <c r="CC166" i="23"/>
  <c r="CB167" i="23"/>
  <c r="CC167" i="23"/>
  <c r="CB168" i="23"/>
  <c r="CC168" i="23"/>
  <c r="CB169" i="23"/>
  <c r="CC169" i="23"/>
  <c r="CB170" i="23"/>
  <c r="CC170" i="23"/>
  <c r="CB171" i="23"/>
  <c r="CC171" i="23"/>
  <c r="CB172" i="23"/>
  <c r="CC172" i="23"/>
  <c r="CB173" i="23"/>
  <c r="CC173" i="23"/>
  <c r="CB174" i="23"/>
  <c r="CC174" i="23"/>
  <c r="CB175" i="23"/>
  <c r="CC175" i="23"/>
  <c r="CB176" i="23"/>
  <c r="CC176" i="23"/>
  <c r="CB177" i="23"/>
  <c r="CC177" i="23"/>
  <c r="CB178" i="23"/>
  <c r="CC178" i="23"/>
  <c r="CB179" i="23"/>
  <c r="CC179" i="23"/>
  <c r="CB180" i="23"/>
  <c r="CC180" i="23"/>
  <c r="CB181" i="23"/>
  <c r="CC181" i="23"/>
  <c r="CB182" i="23"/>
  <c r="CC182" i="23"/>
  <c r="CB183" i="23"/>
  <c r="CC183" i="23"/>
  <c r="CB184" i="23"/>
  <c r="CC184" i="23"/>
  <c r="CB185" i="23"/>
  <c r="CC185" i="23"/>
  <c r="CB186" i="23"/>
  <c r="CC186" i="23"/>
  <c r="CB187" i="23"/>
  <c r="CC187" i="23"/>
  <c r="CB188" i="23"/>
  <c r="CC188" i="23"/>
  <c r="CB189" i="23"/>
  <c r="CC189" i="23"/>
  <c r="CB190" i="23"/>
  <c r="CC190" i="23"/>
  <c r="CB191" i="23"/>
  <c r="CC191" i="23"/>
  <c r="CB192" i="23"/>
  <c r="CC192" i="23"/>
  <c r="CB193" i="23"/>
  <c r="CC193" i="23"/>
  <c r="CB194" i="23"/>
  <c r="CC194" i="23"/>
  <c r="CB195" i="23"/>
  <c r="CC195" i="23"/>
  <c r="CB196" i="23"/>
  <c r="CC196" i="23"/>
  <c r="CB197" i="23"/>
  <c r="CC197" i="23"/>
  <c r="CB198" i="23"/>
  <c r="CC198" i="23"/>
  <c r="CB199" i="23"/>
  <c r="CC199" i="23"/>
  <c r="CB200" i="23"/>
  <c r="CC200" i="23"/>
  <c r="CB201" i="23"/>
  <c r="CC201" i="23"/>
  <c r="CB202" i="23"/>
  <c r="CC202" i="23"/>
  <c r="CB203" i="23"/>
  <c r="CC203" i="23"/>
  <c r="CB204" i="23"/>
  <c r="CC204" i="23"/>
  <c r="CB205" i="23"/>
  <c r="CC205" i="23"/>
  <c r="CB206" i="23"/>
  <c r="CC206" i="23"/>
  <c r="CB207" i="23"/>
  <c r="CC207" i="23"/>
  <c r="CB208" i="23"/>
  <c r="CC208" i="23"/>
  <c r="CB209" i="23"/>
  <c r="CC209" i="23"/>
  <c r="CB210" i="23"/>
  <c r="CC210" i="23"/>
  <c r="CB211" i="23"/>
  <c r="CC211" i="23"/>
  <c r="CB212" i="23"/>
  <c r="CC212" i="23"/>
  <c r="CB213" i="23"/>
  <c r="CC213" i="23"/>
  <c r="CB214" i="23"/>
  <c r="CC214" i="23"/>
  <c r="CB215" i="23"/>
  <c r="CC215" i="23"/>
  <c r="CB216" i="23"/>
  <c r="CC216" i="23"/>
  <c r="CB217" i="23"/>
  <c r="CC217" i="23"/>
  <c r="CB218" i="23"/>
  <c r="CC218" i="23"/>
  <c r="CB219" i="23"/>
  <c r="CC219" i="23"/>
  <c r="CB220" i="23"/>
  <c r="CC220" i="23"/>
  <c r="CB221" i="23"/>
  <c r="CC221" i="23"/>
  <c r="CB222" i="23"/>
  <c r="CC222" i="23"/>
  <c r="CB223" i="23"/>
  <c r="CC223" i="23"/>
  <c r="CB224" i="23"/>
  <c r="CC224" i="23"/>
  <c r="CB225" i="23"/>
  <c r="CC225" i="23"/>
  <c r="CB226" i="23"/>
  <c r="CC226" i="23"/>
  <c r="CB227" i="23"/>
  <c r="CC227" i="23"/>
  <c r="CB228" i="23"/>
  <c r="CC228" i="23"/>
  <c r="CB229" i="23"/>
  <c r="CC229" i="23"/>
  <c r="CB230" i="23"/>
  <c r="CC230" i="23"/>
  <c r="CB231" i="23"/>
  <c r="CC231" i="23"/>
  <c r="CB232" i="23"/>
  <c r="CC232" i="23"/>
  <c r="CB233" i="23"/>
  <c r="CC233" i="23"/>
  <c r="CB234" i="23"/>
  <c r="CC234" i="23"/>
  <c r="CB235" i="23"/>
  <c r="CC235" i="23"/>
  <c r="CB236" i="23"/>
  <c r="CC236" i="23"/>
  <c r="CB237" i="23"/>
  <c r="CC237" i="23"/>
  <c r="CB238" i="23"/>
  <c r="CC238" i="23"/>
  <c r="CB239" i="23"/>
  <c r="CC239" i="23"/>
  <c r="CB240" i="23"/>
  <c r="CC240" i="23"/>
  <c r="CB241" i="23"/>
  <c r="CC241" i="23"/>
  <c r="CB242" i="23"/>
  <c r="CC242" i="23"/>
  <c r="CB243" i="23"/>
  <c r="CC243" i="23"/>
  <c r="CB244" i="23"/>
  <c r="CC244" i="23"/>
  <c r="CB245" i="23"/>
  <c r="CC245" i="23"/>
  <c r="CB246" i="23"/>
  <c r="CC246" i="23"/>
  <c r="CB247" i="23"/>
  <c r="CC247" i="23"/>
  <c r="CB248" i="23"/>
  <c r="CC248" i="23"/>
  <c r="CB249" i="23"/>
  <c r="CC249" i="23"/>
  <c r="CB250" i="23"/>
  <c r="CC250" i="23"/>
  <c r="CB251" i="23"/>
  <c r="CC251" i="23"/>
  <c r="CB252" i="23"/>
  <c r="CC252" i="23"/>
  <c r="CB253" i="23"/>
  <c r="CC253" i="23"/>
  <c r="CB254" i="23"/>
  <c r="CC254" i="23"/>
  <c r="CB255" i="23"/>
  <c r="CC255" i="23"/>
  <c r="CB256" i="23"/>
  <c r="CC256" i="23"/>
  <c r="CB257" i="23"/>
  <c r="CC257" i="23"/>
  <c r="CB258" i="23"/>
  <c r="CC258" i="23"/>
  <c r="CB259" i="23"/>
  <c r="CC259" i="23"/>
  <c r="CB260" i="23"/>
  <c r="CC260" i="23"/>
  <c r="CB261" i="23"/>
  <c r="CC261" i="23"/>
  <c r="CB262" i="23"/>
  <c r="CC262" i="23"/>
  <c r="CB263" i="23"/>
  <c r="CC263" i="23"/>
  <c r="CB264" i="23"/>
  <c r="CC264" i="23"/>
  <c r="CB265" i="23"/>
  <c r="CC265" i="23"/>
  <c r="CB266" i="23"/>
  <c r="CC266" i="23"/>
  <c r="CB267" i="23"/>
  <c r="CC267" i="23"/>
  <c r="CB268" i="23"/>
  <c r="CC268" i="23"/>
  <c r="CB269" i="23"/>
  <c r="CC269" i="23"/>
  <c r="CB270" i="23"/>
  <c r="CC270" i="23"/>
  <c r="CB271" i="23"/>
  <c r="CC271" i="23"/>
  <c r="CB272" i="23"/>
  <c r="CC272" i="23"/>
  <c r="CB273" i="23"/>
  <c r="CC273" i="23"/>
  <c r="CB274" i="23"/>
  <c r="CC274" i="23"/>
  <c r="CB275" i="23"/>
  <c r="CC275" i="23"/>
  <c r="CB276" i="23"/>
  <c r="CC276" i="23"/>
  <c r="CB277" i="23"/>
  <c r="CC277" i="23"/>
  <c r="CB278" i="23"/>
  <c r="CC278" i="23"/>
  <c r="CB279" i="23"/>
  <c r="CC279" i="23"/>
  <c r="CB280" i="23"/>
  <c r="CC280" i="23"/>
  <c r="CB281" i="23"/>
  <c r="CC281" i="23"/>
  <c r="CB282" i="23"/>
  <c r="CC282" i="23"/>
  <c r="CB283" i="23"/>
  <c r="CC283" i="23"/>
  <c r="CB284" i="23"/>
  <c r="CC284" i="23"/>
  <c r="CB285" i="23"/>
  <c r="CC285" i="23"/>
  <c r="CB286" i="23"/>
  <c r="CC286" i="23"/>
  <c r="CB287" i="23"/>
  <c r="CC287" i="23"/>
  <c r="CB288" i="23"/>
  <c r="CC288" i="23"/>
  <c r="CB289" i="23"/>
  <c r="CC289" i="23"/>
  <c r="CB290" i="23"/>
  <c r="CC290" i="23"/>
  <c r="CB291" i="23"/>
  <c r="CC291" i="23"/>
  <c r="CB292" i="23"/>
  <c r="CC292" i="23"/>
  <c r="CB293" i="23"/>
  <c r="CC293" i="23"/>
  <c r="CB294" i="23"/>
  <c r="CC294" i="23"/>
  <c r="CB295" i="23"/>
  <c r="CC295" i="23"/>
  <c r="CB296" i="23"/>
  <c r="CC296" i="23"/>
  <c r="CB297" i="23"/>
  <c r="CC297" i="23"/>
  <c r="CB298" i="23"/>
  <c r="CC298" i="23"/>
  <c r="CB299" i="23"/>
  <c r="CC299" i="23"/>
  <c r="CB300" i="23"/>
  <c r="CC300" i="23"/>
  <c r="CB301" i="23"/>
  <c r="CC301" i="23"/>
  <c r="CB302" i="23"/>
  <c r="CC302" i="23"/>
  <c r="CB303" i="23"/>
  <c r="CC303" i="23"/>
  <c r="CB304" i="23"/>
  <c r="CC304" i="23"/>
  <c r="CB305" i="23"/>
  <c r="CC305" i="23"/>
  <c r="CB306" i="23"/>
  <c r="CC306" i="23"/>
  <c r="CB307" i="23"/>
  <c r="CC307" i="23"/>
  <c r="BE8" i="23"/>
  <c r="CC8" i="23" s="1"/>
  <c r="CE8" i="23" s="1"/>
  <c r="BD8" i="23"/>
  <c r="CB10" i="23" s="1"/>
  <c r="CD10" i="23" s="1"/>
  <c r="BT20" i="23"/>
  <c r="BV20" i="23" s="1"/>
  <c r="BU20" i="23"/>
  <c r="BW20" i="23" s="1"/>
  <c r="BT21" i="23"/>
  <c r="BV21" i="23" s="1"/>
  <c r="BU21" i="23"/>
  <c r="BW21" i="23" s="1"/>
  <c r="BT22" i="23"/>
  <c r="BV22" i="23" s="1"/>
  <c r="BU22" i="23"/>
  <c r="BW22" i="23" s="1"/>
  <c r="BT23" i="23"/>
  <c r="BV23" i="23" s="1"/>
  <c r="BU23" i="23"/>
  <c r="BW23" i="23" s="1"/>
  <c r="BT24" i="23"/>
  <c r="BV24" i="23" s="1"/>
  <c r="BU24" i="23"/>
  <c r="BW24" i="23" s="1"/>
  <c r="BT25" i="23"/>
  <c r="BV25" i="23" s="1"/>
  <c r="BU25" i="23"/>
  <c r="BW25" i="23" s="1"/>
  <c r="BT26" i="23"/>
  <c r="BV26" i="23" s="1"/>
  <c r="BU26" i="23"/>
  <c r="BW26" i="23" s="1"/>
  <c r="BT27" i="23"/>
  <c r="BV27" i="23" s="1"/>
  <c r="BU27" i="23"/>
  <c r="BW27" i="23" s="1"/>
  <c r="BT28" i="23"/>
  <c r="BV28" i="23" s="1"/>
  <c r="BU28" i="23"/>
  <c r="BW28" i="23" s="1"/>
  <c r="BT29" i="23"/>
  <c r="BV29" i="23" s="1"/>
  <c r="BU29" i="23"/>
  <c r="BW29" i="23" s="1"/>
  <c r="BT30" i="23"/>
  <c r="BV30" i="23" s="1"/>
  <c r="BU30" i="23"/>
  <c r="BW30" i="23" s="1"/>
  <c r="BT31" i="23"/>
  <c r="BV31" i="23" s="1"/>
  <c r="BU31" i="23"/>
  <c r="BW31" i="23" s="1"/>
  <c r="BT32" i="23"/>
  <c r="BV32" i="23" s="1"/>
  <c r="BU32" i="23"/>
  <c r="BW32" i="23" s="1"/>
  <c r="BT33" i="23"/>
  <c r="BV33" i="23" s="1"/>
  <c r="BU33" i="23"/>
  <c r="BW33" i="23" s="1"/>
  <c r="BT34" i="23"/>
  <c r="BV34" i="23" s="1"/>
  <c r="BU34" i="23"/>
  <c r="BW34" i="23" s="1"/>
  <c r="BT35" i="23"/>
  <c r="BV35" i="23" s="1"/>
  <c r="BU35" i="23"/>
  <c r="BW35" i="23" s="1"/>
  <c r="BT36" i="23"/>
  <c r="BV36" i="23" s="1"/>
  <c r="BU36" i="23"/>
  <c r="BW36" i="23" s="1"/>
  <c r="BT37" i="23"/>
  <c r="BV37" i="23" s="1"/>
  <c r="BU37" i="23"/>
  <c r="BW37" i="23" s="1"/>
  <c r="BT38" i="23"/>
  <c r="BV38" i="23" s="1"/>
  <c r="BU38" i="23"/>
  <c r="BW38" i="23" s="1"/>
  <c r="BT39" i="23"/>
  <c r="BV39" i="23" s="1"/>
  <c r="BU39" i="23"/>
  <c r="BW39" i="23" s="1"/>
  <c r="BT40" i="23"/>
  <c r="BV40" i="23" s="1"/>
  <c r="BU40" i="23"/>
  <c r="BW40" i="23" s="1"/>
  <c r="BT41" i="23"/>
  <c r="BV41" i="23" s="1"/>
  <c r="BU41" i="23"/>
  <c r="BW41" i="23" s="1"/>
  <c r="BT42" i="23"/>
  <c r="BV42" i="23" s="1"/>
  <c r="BU42" i="23"/>
  <c r="BW42" i="23" s="1"/>
  <c r="BT43" i="23"/>
  <c r="BV43" i="23" s="1"/>
  <c r="BU43" i="23"/>
  <c r="BW43" i="23" s="1"/>
  <c r="BT44" i="23"/>
  <c r="BV44" i="23" s="1"/>
  <c r="BU44" i="23"/>
  <c r="BW44" i="23" s="1"/>
  <c r="BT45" i="23"/>
  <c r="BV45" i="23" s="1"/>
  <c r="BU45" i="23"/>
  <c r="BW45" i="23" s="1"/>
  <c r="BT46" i="23"/>
  <c r="BV46" i="23" s="1"/>
  <c r="BU46" i="23"/>
  <c r="BW46" i="23" s="1"/>
  <c r="BT47" i="23"/>
  <c r="BV47" i="23" s="1"/>
  <c r="BU47" i="23"/>
  <c r="BW47" i="23" s="1"/>
  <c r="BT48" i="23"/>
  <c r="BV48" i="23" s="1"/>
  <c r="BU48" i="23"/>
  <c r="BW48" i="23" s="1"/>
  <c r="BT49" i="23"/>
  <c r="BV49" i="23" s="1"/>
  <c r="BU49" i="23"/>
  <c r="BW49" i="23" s="1"/>
  <c r="BT50" i="23"/>
  <c r="BV50" i="23" s="1"/>
  <c r="BU50" i="23"/>
  <c r="BW50" i="23" s="1"/>
  <c r="BT51" i="23"/>
  <c r="BV51" i="23" s="1"/>
  <c r="BU51" i="23"/>
  <c r="BW51" i="23" s="1"/>
  <c r="BT52" i="23"/>
  <c r="BV52" i="23" s="1"/>
  <c r="BU52" i="23"/>
  <c r="BW52" i="23" s="1"/>
  <c r="BT53" i="23"/>
  <c r="BV53" i="23" s="1"/>
  <c r="BU53" i="23"/>
  <c r="BW53" i="23" s="1"/>
  <c r="BT54" i="23"/>
  <c r="BV54" i="23" s="1"/>
  <c r="BU54" i="23"/>
  <c r="BW54" i="23" s="1"/>
  <c r="BT55" i="23"/>
  <c r="BV55" i="23" s="1"/>
  <c r="BU55" i="23"/>
  <c r="BW55" i="23" s="1"/>
  <c r="BT56" i="23"/>
  <c r="BV56" i="23" s="1"/>
  <c r="BU56" i="23"/>
  <c r="BW56" i="23" s="1"/>
  <c r="BT57" i="23"/>
  <c r="BV57" i="23" s="1"/>
  <c r="BU57" i="23"/>
  <c r="BW57" i="23" s="1"/>
  <c r="BT58" i="23"/>
  <c r="BV58" i="23" s="1"/>
  <c r="BU58" i="23"/>
  <c r="BW58" i="23" s="1"/>
  <c r="BT59" i="23"/>
  <c r="BV59" i="23" s="1"/>
  <c r="BU59" i="23"/>
  <c r="BW59" i="23" s="1"/>
  <c r="BT60" i="23"/>
  <c r="BV60" i="23" s="1"/>
  <c r="BU60" i="23"/>
  <c r="BW60" i="23" s="1"/>
  <c r="BT61" i="23"/>
  <c r="BV61" i="23" s="1"/>
  <c r="BU61" i="23"/>
  <c r="BW61" i="23" s="1"/>
  <c r="BT62" i="23"/>
  <c r="BV62" i="23" s="1"/>
  <c r="BU62" i="23"/>
  <c r="BW62" i="23" s="1"/>
  <c r="BT63" i="23"/>
  <c r="BV63" i="23" s="1"/>
  <c r="BU63" i="23"/>
  <c r="BW63" i="23" s="1"/>
  <c r="BT64" i="23"/>
  <c r="BV64" i="23" s="1"/>
  <c r="BU64" i="23"/>
  <c r="BW64" i="23" s="1"/>
  <c r="BT65" i="23"/>
  <c r="BV65" i="23" s="1"/>
  <c r="BU65" i="23"/>
  <c r="BW65" i="23" s="1"/>
  <c r="BT66" i="23"/>
  <c r="BV66" i="23" s="1"/>
  <c r="BU66" i="23"/>
  <c r="BW66" i="23" s="1"/>
  <c r="BT67" i="23"/>
  <c r="BV67" i="23" s="1"/>
  <c r="BU67" i="23"/>
  <c r="BW67" i="23" s="1"/>
  <c r="BT68" i="23"/>
  <c r="BV68" i="23" s="1"/>
  <c r="BU68" i="23"/>
  <c r="BW68" i="23" s="1"/>
  <c r="BT69" i="23"/>
  <c r="BV69" i="23" s="1"/>
  <c r="BU69" i="23"/>
  <c r="BW69" i="23" s="1"/>
  <c r="BT70" i="23"/>
  <c r="BV70" i="23" s="1"/>
  <c r="BU70" i="23"/>
  <c r="BW70" i="23" s="1"/>
  <c r="BT71" i="23"/>
  <c r="BV71" i="23" s="1"/>
  <c r="BU71" i="23"/>
  <c r="BW71" i="23" s="1"/>
  <c r="BT72" i="23"/>
  <c r="BV72" i="23" s="1"/>
  <c r="BU72" i="23"/>
  <c r="BW72" i="23" s="1"/>
  <c r="BT73" i="23"/>
  <c r="BV73" i="23" s="1"/>
  <c r="BU73" i="23"/>
  <c r="BW73" i="23" s="1"/>
  <c r="BT74" i="23"/>
  <c r="BV74" i="23" s="1"/>
  <c r="BU74" i="23"/>
  <c r="BW74" i="23" s="1"/>
  <c r="BT75" i="23"/>
  <c r="BV75" i="23" s="1"/>
  <c r="BU75" i="23"/>
  <c r="BW75" i="23" s="1"/>
  <c r="BT76" i="23"/>
  <c r="BV76" i="23" s="1"/>
  <c r="BU76" i="23"/>
  <c r="BW76" i="23" s="1"/>
  <c r="BT77" i="23"/>
  <c r="BV77" i="23" s="1"/>
  <c r="BU77" i="23"/>
  <c r="BW77" i="23" s="1"/>
  <c r="BT78" i="23"/>
  <c r="BV78" i="23" s="1"/>
  <c r="BU78" i="23"/>
  <c r="BW78" i="23" s="1"/>
  <c r="BT79" i="23"/>
  <c r="BV79" i="23" s="1"/>
  <c r="BU79" i="23"/>
  <c r="BW79" i="23" s="1"/>
  <c r="BT80" i="23"/>
  <c r="BV80" i="23" s="1"/>
  <c r="BU80" i="23"/>
  <c r="BW80" i="23" s="1"/>
  <c r="BT81" i="23"/>
  <c r="BV81" i="23" s="1"/>
  <c r="BU81" i="23"/>
  <c r="BW81" i="23" s="1"/>
  <c r="BT82" i="23"/>
  <c r="BV82" i="23" s="1"/>
  <c r="BU82" i="23"/>
  <c r="BW82" i="23" s="1"/>
  <c r="BT83" i="23"/>
  <c r="BV83" i="23" s="1"/>
  <c r="BU83" i="23"/>
  <c r="BW83" i="23" s="1"/>
  <c r="BT84" i="23"/>
  <c r="BV84" i="23" s="1"/>
  <c r="BU84" i="23"/>
  <c r="BW84" i="23" s="1"/>
  <c r="BT85" i="23"/>
  <c r="BV85" i="23" s="1"/>
  <c r="BU85" i="23"/>
  <c r="BW85" i="23" s="1"/>
  <c r="BT86" i="23"/>
  <c r="BV86" i="23" s="1"/>
  <c r="BU86" i="23"/>
  <c r="BW86" i="23" s="1"/>
  <c r="BT87" i="23"/>
  <c r="BV87" i="23" s="1"/>
  <c r="BU87" i="23"/>
  <c r="BW87" i="23" s="1"/>
  <c r="BT88" i="23"/>
  <c r="BV88" i="23" s="1"/>
  <c r="BU88" i="23"/>
  <c r="BW88" i="23" s="1"/>
  <c r="BT89" i="23"/>
  <c r="BV89" i="23" s="1"/>
  <c r="BU89" i="23"/>
  <c r="BW89" i="23" s="1"/>
  <c r="BT90" i="23"/>
  <c r="BV90" i="23" s="1"/>
  <c r="BU90" i="23"/>
  <c r="BW90" i="23" s="1"/>
  <c r="BT91" i="23"/>
  <c r="BV91" i="23" s="1"/>
  <c r="BU91" i="23"/>
  <c r="BW91" i="23" s="1"/>
  <c r="BT92" i="23"/>
  <c r="BV92" i="23" s="1"/>
  <c r="BU92" i="23"/>
  <c r="BW92" i="23" s="1"/>
  <c r="BT93" i="23"/>
  <c r="BV93" i="23" s="1"/>
  <c r="BU93" i="23"/>
  <c r="BW93" i="23" s="1"/>
  <c r="BT94" i="23"/>
  <c r="BV94" i="23" s="1"/>
  <c r="BU94" i="23"/>
  <c r="BW94" i="23" s="1"/>
  <c r="BT95" i="23"/>
  <c r="BV95" i="23" s="1"/>
  <c r="BU95" i="23"/>
  <c r="BW95" i="23" s="1"/>
  <c r="BT96" i="23"/>
  <c r="BV96" i="23" s="1"/>
  <c r="BU96" i="23"/>
  <c r="BW96" i="23" s="1"/>
  <c r="BT97" i="23"/>
  <c r="BV97" i="23" s="1"/>
  <c r="BU97" i="23"/>
  <c r="BW97" i="23" s="1"/>
  <c r="BT98" i="23"/>
  <c r="BV98" i="23" s="1"/>
  <c r="BU98" i="23"/>
  <c r="BW98" i="23" s="1"/>
  <c r="BT99" i="23"/>
  <c r="BV99" i="23" s="1"/>
  <c r="BU99" i="23"/>
  <c r="BW99" i="23" s="1"/>
  <c r="BT100" i="23"/>
  <c r="BV100" i="23" s="1"/>
  <c r="BU100" i="23"/>
  <c r="BW100" i="23" s="1"/>
  <c r="BT101" i="23"/>
  <c r="BV101" i="23" s="1"/>
  <c r="BU101" i="23"/>
  <c r="BW101" i="23" s="1"/>
  <c r="BT102" i="23"/>
  <c r="BV102" i="23" s="1"/>
  <c r="BU102" i="23"/>
  <c r="BW102" i="23" s="1"/>
  <c r="BT103" i="23"/>
  <c r="BV103" i="23" s="1"/>
  <c r="BU103" i="23"/>
  <c r="BW103" i="23" s="1"/>
  <c r="BT104" i="23"/>
  <c r="BV104" i="23" s="1"/>
  <c r="BU104" i="23"/>
  <c r="BW104" i="23" s="1"/>
  <c r="BT105" i="23"/>
  <c r="BV105" i="23" s="1"/>
  <c r="BU105" i="23"/>
  <c r="BW105" i="23" s="1"/>
  <c r="BT106" i="23"/>
  <c r="BV106" i="23" s="1"/>
  <c r="BU106" i="23"/>
  <c r="BW106" i="23" s="1"/>
  <c r="BT107" i="23"/>
  <c r="BV107" i="23" s="1"/>
  <c r="BU107" i="23"/>
  <c r="BW107" i="23" s="1"/>
  <c r="BT108" i="23"/>
  <c r="BV108" i="23" s="1"/>
  <c r="BU108" i="23"/>
  <c r="BW108" i="23" s="1"/>
  <c r="BT109" i="23"/>
  <c r="BV109" i="23" s="1"/>
  <c r="BU109" i="23"/>
  <c r="BW109" i="23" s="1"/>
  <c r="BT110" i="23"/>
  <c r="BV110" i="23" s="1"/>
  <c r="BU110" i="23"/>
  <c r="BW110" i="23" s="1"/>
  <c r="BT111" i="23"/>
  <c r="BV111" i="23" s="1"/>
  <c r="BU111" i="23"/>
  <c r="BW111" i="23" s="1"/>
  <c r="BT112" i="23"/>
  <c r="BV112" i="23" s="1"/>
  <c r="BU112" i="23"/>
  <c r="BW112" i="23" s="1"/>
  <c r="BT113" i="23"/>
  <c r="BV113" i="23" s="1"/>
  <c r="BU113" i="23"/>
  <c r="BW113" i="23" s="1"/>
  <c r="BT114" i="23"/>
  <c r="BV114" i="23" s="1"/>
  <c r="BU114" i="23"/>
  <c r="BW114" i="23" s="1"/>
  <c r="BT115" i="23"/>
  <c r="BV115" i="23" s="1"/>
  <c r="BU115" i="23"/>
  <c r="BW115" i="23" s="1"/>
  <c r="BT116" i="23"/>
  <c r="BV116" i="23" s="1"/>
  <c r="BU116" i="23"/>
  <c r="BW116" i="23" s="1"/>
  <c r="BT117" i="23"/>
  <c r="BV117" i="23" s="1"/>
  <c r="BU117" i="23"/>
  <c r="BW117" i="23" s="1"/>
  <c r="BT118" i="23"/>
  <c r="BV118" i="23" s="1"/>
  <c r="BU118" i="23"/>
  <c r="BW118" i="23" s="1"/>
  <c r="BT119" i="23"/>
  <c r="BV119" i="23" s="1"/>
  <c r="BU119" i="23"/>
  <c r="BW119" i="23" s="1"/>
  <c r="BT120" i="23"/>
  <c r="BV120" i="23" s="1"/>
  <c r="BU120" i="23"/>
  <c r="BW120" i="23" s="1"/>
  <c r="BT121" i="23"/>
  <c r="BV121" i="23" s="1"/>
  <c r="BU121" i="23"/>
  <c r="BW121" i="23" s="1"/>
  <c r="BT122" i="23"/>
  <c r="BV122" i="23" s="1"/>
  <c r="BU122" i="23"/>
  <c r="BW122" i="23" s="1"/>
  <c r="BT123" i="23"/>
  <c r="BV123" i="23" s="1"/>
  <c r="BU123" i="23"/>
  <c r="BW123" i="23" s="1"/>
  <c r="BT124" i="23"/>
  <c r="BV124" i="23" s="1"/>
  <c r="BU124" i="23"/>
  <c r="BW124" i="23" s="1"/>
  <c r="BT125" i="23"/>
  <c r="BV125" i="23" s="1"/>
  <c r="BU125" i="23"/>
  <c r="BW125" i="23" s="1"/>
  <c r="BT126" i="23"/>
  <c r="BV126" i="23" s="1"/>
  <c r="BU126" i="23"/>
  <c r="BW126" i="23" s="1"/>
  <c r="BT127" i="23"/>
  <c r="BV127" i="23" s="1"/>
  <c r="BU127" i="23"/>
  <c r="BW127" i="23" s="1"/>
  <c r="BT128" i="23"/>
  <c r="BV128" i="23" s="1"/>
  <c r="BU128" i="23"/>
  <c r="BW128" i="23" s="1"/>
  <c r="BT129" i="23"/>
  <c r="BV129" i="23" s="1"/>
  <c r="BU129" i="23"/>
  <c r="BW129" i="23" s="1"/>
  <c r="BT130" i="23"/>
  <c r="BV130" i="23" s="1"/>
  <c r="BU130" i="23"/>
  <c r="BW130" i="23" s="1"/>
  <c r="BT131" i="23"/>
  <c r="BV131" i="23" s="1"/>
  <c r="BU131" i="23"/>
  <c r="BW131" i="23" s="1"/>
  <c r="BT132" i="23"/>
  <c r="BV132" i="23" s="1"/>
  <c r="BU132" i="23"/>
  <c r="BW132" i="23" s="1"/>
  <c r="BT133" i="23"/>
  <c r="BV133" i="23" s="1"/>
  <c r="BU133" i="23"/>
  <c r="BW133" i="23" s="1"/>
  <c r="BT134" i="23"/>
  <c r="BV134" i="23" s="1"/>
  <c r="BU134" i="23"/>
  <c r="BW134" i="23" s="1"/>
  <c r="BT135" i="23"/>
  <c r="BV135" i="23" s="1"/>
  <c r="BU135" i="23"/>
  <c r="BW135" i="23" s="1"/>
  <c r="BT136" i="23"/>
  <c r="BV136" i="23" s="1"/>
  <c r="BU136" i="23"/>
  <c r="BW136" i="23" s="1"/>
  <c r="BT137" i="23"/>
  <c r="BV137" i="23" s="1"/>
  <c r="BU137" i="23"/>
  <c r="BW137" i="23" s="1"/>
  <c r="BT138" i="23"/>
  <c r="BV138" i="23" s="1"/>
  <c r="BU138" i="23"/>
  <c r="BW138" i="23" s="1"/>
  <c r="BT139" i="23"/>
  <c r="BV139" i="23" s="1"/>
  <c r="BU139" i="23"/>
  <c r="BW139" i="23" s="1"/>
  <c r="BT140" i="23"/>
  <c r="BV140" i="23" s="1"/>
  <c r="BU140" i="23"/>
  <c r="BW140" i="23" s="1"/>
  <c r="BT141" i="23"/>
  <c r="BV141" i="23" s="1"/>
  <c r="BU141" i="23"/>
  <c r="BW141" i="23" s="1"/>
  <c r="BT142" i="23"/>
  <c r="BV142" i="23" s="1"/>
  <c r="BU142" i="23"/>
  <c r="BW142" i="23" s="1"/>
  <c r="BT143" i="23"/>
  <c r="BV143" i="23" s="1"/>
  <c r="BU143" i="23"/>
  <c r="BW143" i="23" s="1"/>
  <c r="BT144" i="23"/>
  <c r="BV144" i="23" s="1"/>
  <c r="BU144" i="23"/>
  <c r="BW144" i="23" s="1"/>
  <c r="BT145" i="23"/>
  <c r="BV145" i="23" s="1"/>
  <c r="BU145" i="23"/>
  <c r="BW145" i="23" s="1"/>
  <c r="BT146" i="23"/>
  <c r="BV146" i="23" s="1"/>
  <c r="BU146" i="23"/>
  <c r="BW146" i="23" s="1"/>
  <c r="BT147" i="23"/>
  <c r="BV147" i="23" s="1"/>
  <c r="BU147" i="23"/>
  <c r="BW147" i="23" s="1"/>
  <c r="BT148" i="23"/>
  <c r="BV148" i="23" s="1"/>
  <c r="BU148" i="23"/>
  <c r="BW148" i="23" s="1"/>
  <c r="BT149" i="23"/>
  <c r="BV149" i="23" s="1"/>
  <c r="BU149" i="23"/>
  <c r="BW149" i="23" s="1"/>
  <c r="BT150" i="23"/>
  <c r="BV150" i="23" s="1"/>
  <c r="BU150" i="23"/>
  <c r="BW150" i="23" s="1"/>
  <c r="BT151" i="23"/>
  <c r="BV151" i="23" s="1"/>
  <c r="BU151" i="23"/>
  <c r="BW151" i="23" s="1"/>
  <c r="BT152" i="23"/>
  <c r="BV152" i="23" s="1"/>
  <c r="BU152" i="23"/>
  <c r="BW152" i="23" s="1"/>
  <c r="BT153" i="23"/>
  <c r="BV153" i="23" s="1"/>
  <c r="BU153" i="23"/>
  <c r="BW153" i="23" s="1"/>
  <c r="BT154" i="23"/>
  <c r="BV154" i="23" s="1"/>
  <c r="BU154" i="23"/>
  <c r="BW154" i="23" s="1"/>
  <c r="BT155" i="23"/>
  <c r="BV155" i="23" s="1"/>
  <c r="BU155" i="23"/>
  <c r="BW155" i="23" s="1"/>
  <c r="BT156" i="23"/>
  <c r="BV156" i="23" s="1"/>
  <c r="BU156" i="23"/>
  <c r="BW156" i="23" s="1"/>
  <c r="BT157" i="23"/>
  <c r="BV157" i="23" s="1"/>
  <c r="BU157" i="23"/>
  <c r="BW157" i="23" s="1"/>
  <c r="BT158" i="23"/>
  <c r="BV158" i="23" s="1"/>
  <c r="BU158" i="23"/>
  <c r="BW158" i="23" s="1"/>
  <c r="BT159" i="23"/>
  <c r="BV159" i="23" s="1"/>
  <c r="BU159" i="23"/>
  <c r="BW159" i="23" s="1"/>
  <c r="BT160" i="23"/>
  <c r="BV160" i="23" s="1"/>
  <c r="BU160" i="23"/>
  <c r="BW160" i="23" s="1"/>
  <c r="BT161" i="23"/>
  <c r="BV161" i="23" s="1"/>
  <c r="BU161" i="23"/>
  <c r="BW161" i="23" s="1"/>
  <c r="BT162" i="23"/>
  <c r="BV162" i="23" s="1"/>
  <c r="BU162" i="23"/>
  <c r="BW162" i="23" s="1"/>
  <c r="BT163" i="23"/>
  <c r="BV163" i="23" s="1"/>
  <c r="BU163" i="23"/>
  <c r="BW163" i="23" s="1"/>
  <c r="BT164" i="23"/>
  <c r="BV164" i="23" s="1"/>
  <c r="BU164" i="23"/>
  <c r="BW164" i="23" s="1"/>
  <c r="BT165" i="23"/>
  <c r="BV165" i="23" s="1"/>
  <c r="BU165" i="23"/>
  <c r="BW165" i="23" s="1"/>
  <c r="BT166" i="23"/>
  <c r="BV166" i="23" s="1"/>
  <c r="BU166" i="23"/>
  <c r="BW166" i="23" s="1"/>
  <c r="BT167" i="23"/>
  <c r="BV167" i="23" s="1"/>
  <c r="BU167" i="23"/>
  <c r="BW167" i="23" s="1"/>
  <c r="BT168" i="23"/>
  <c r="BV168" i="23" s="1"/>
  <c r="BU168" i="23"/>
  <c r="BW168" i="23" s="1"/>
  <c r="BT169" i="23"/>
  <c r="BV169" i="23" s="1"/>
  <c r="BU169" i="23"/>
  <c r="BW169" i="23" s="1"/>
  <c r="BT170" i="23"/>
  <c r="BV170" i="23" s="1"/>
  <c r="BU170" i="23"/>
  <c r="BW170" i="23" s="1"/>
  <c r="BT171" i="23"/>
  <c r="BV171" i="23" s="1"/>
  <c r="BU171" i="23"/>
  <c r="BW171" i="23" s="1"/>
  <c r="BT172" i="23"/>
  <c r="BV172" i="23" s="1"/>
  <c r="BU172" i="23"/>
  <c r="BW172" i="23" s="1"/>
  <c r="BT173" i="23"/>
  <c r="BV173" i="23" s="1"/>
  <c r="BU173" i="23"/>
  <c r="BW173" i="23" s="1"/>
  <c r="BT174" i="23"/>
  <c r="BV174" i="23" s="1"/>
  <c r="BU174" i="23"/>
  <c r="BW174" i="23" s="1"/>
  <c r="BT175" i="23"/>
  <c r="BV175" i="23" s="1"/>
  <c r="BU175" i="23"/>
  <c r="BW175" i="23" s="1"/>
  <c r="BT176" i="23"/>
  <c r="BV176" i="23" s="1"/>
  <c r="BU176" i="23"/>
  <c r="BW176" i="23" s="1"/>
  <c r="BT177" i="23"/>
  <c r="BV177" i="23" s="1"/>
  <c r="BU177" i="23"/>
  <c r="BW177" i="23" s="1"/>
  <c r="BT178" i="23"/>
  <c r="BV178" i="23" s="1"/>
  <c r="BU178" i="23"/>
  <c r="BW178" i="23" s="1"/>
  <c r="BT179" i="23"/>
  <c r="BV179" i="23" s="1"/>
  <c r="BU179" i="23"/>
  <c r="BW179" i="23" s="1"/>
  <c r="BT180" i="23"/>
  <c r="BV180" i="23" s="1"/>
  <c r="BU180" i="23"/>
  <c r="BW180" i="23" s="1"/>
  <c r="BT181" i="23"/>
  <c r="BV181" i="23" s="1"/>
  <c r="BU181" i="23"/>
  <c r="BW181" i="23" s="1"/>
  <c r="BT182" i="23"/>
  <c r="BV182" i="23" s="1"/>
  <c r="BU182" i="23"/>
  <c r="BW182" i="23" s="1"/>
  <c r="BT183" i="23"/>
  <c r="BV183" i="23" s="1"/>
  <c r="BU183" i="23"/>
  <c r="BW183" i="23" s="1"/>
  <c r="BT184" i="23"/>
  <c r="BV184" i="23" s="1"/>
  <c r="BU184" i="23"/>
  <c r="BW184" i="23" s="1"/>
  <c r="BT185" i="23"/>
  <c r="BV185" i="23" s="1"/>
  <c r="BU185" i="23"/>
  <c r="BW185" i="23" s="1"/>
  <c r="BT186" i="23"/>
  <c r="BV186" i="23" s="1"/>
  <c r="BU186" i="23"/>
  <c r="BW186" i="23" s="1"/>
  <c r="BT187" i="23"/>
  <c r="BV187" i="23" s="1"/>
  <c r="BU187" i="23"/>
  <c r="BW187" i="23" s="1"/>
  <c r="BT188" i="23"/>
  <c r="BV188" i="23" s="1"/>
  <c r="BU188" i="23"/>
  <c r="BW188" i="23" s="1"/>
  <c r="BT189" i="23"/>
  <c r="BV189" i="23" s="1"/>
  <c r="BU189" i="23"/>
  <c r="BW189" i="23" s="1"/>
  <c r="BT190" i="23"/>
  <c r="BV190" i="23" s="1"/>
  <c r="BU190" i="23"/>
  <c r="BW190" i="23" s="1"/>
  <c r="BT191" i="23"/>
  <c r="BV191" i="23" s="1"/>
  <c r="BU191" i="23"/>
  <c r="BW191" i="23" s="1"/>
  <c r="BT192" i="23"/>
  <c r="BV192" i="23" s="1"/>
  <c r="BU192" i="23"/>
  <c r="BW192" i="23" s="1"/>
  <c r="BT193" i="23"/>
  <c r="BV193" i="23" s="1"/>
  <c r="BU193" i="23"/>
  <c r="BW193" i="23" s="1"/>
  <c r="BT194" i="23"/>
  <c r="BV194" i="23" s="1"/>
  <c r="BU194" i="23"/>
  <c r="BW194" i="23" s="1"/>
  <c r="BT195" i="23"/>
  <c r="BV195" i="23" s="1"/>
  <c r="BU195" i="23"/>
  <c r="BW195" i="23" s="1"/>
  <c r="BT196" i="23"/>
  <c r="BV196" i="23" s="1"/>
  <c r="BU196" i="23"/>
  <c r="BW196" i="23" s="1"/>
  <c r="BT197" i="23"/>
  <c r="BV197" i="23" s="1"/>
  <c r="BU197" i="23"/>
  <c r="BW197" i="23" s="1"/>
  <c r="BT198" i="23"/>
  <c r="BV198" i="23" s="1"/>
  <c r="BU198" i="23"/>
  <c r="BW198" i="23" s="1"/>
  <c r="BT199" i="23"/>
  <c r="BV199" i="23" s="1"/>
  <c r="BU199" i="23"/>
  <c r="BW199" i="23" s="1"/>
  <c r="BT200" i="23"/>
  <c r="BV200" i="23" s="1"/>
  <c r="BU200" i="23"/>
  <c r="BW200" i="23" s="1"/>
  <c r="BT201" i="23"/>
  <c r="BV201" i="23" s="1"/>
  <c r="BU201" i="23"/>
  <c r="BW201" i="23" s="1"/>
  <c r="BT202" i="23"/>
  <c r="BV202" i="23" s="1"/>
  <c r="BU202" i="23"/>
  <c r="BW202" i="23" s="1"/>
  <c r="BT203" i="23"/>
  <c r="BV203" i="23" s="1"/>
  <c r="BU203" i="23"/>
  <c r="BW203" i="23" s="1"/>
  <c r="BT204" i="23"/>
  <c r="BV204" i="23" s="1"/>
  <c r="BU204" i="23"/>
  <c r="BW204" i="23" s="1"/>
  <c r="BT205" i="23"/>
  <c r="BV205" i="23" s="1"/>
  <c r="BU205" i="23"/>
  <c r="BW205" i="23" s="1"/>
  <c r="BT206" i="23"/>
  <c r="BV206" i="23" s="1"/>
  <c r="BU206" i="23"/>
  <c r="BW206" i="23" s="1"/>
  <c r="BT207" i="23"/>
  <c r="BV207" i="23" s="1"/>
  <c r="BU207" i="23"/>
  <c r="BW207" i="23" s="1"/>
  <c r="BT208" i="23"/>
  <c r="BV208" i="23" s="1"/>
  <c r="BU208" i="23"/>
  <c r="BW208" i="23" s="1"/>
  <c r="BT209" i="23"/>
  <c r="BV209" i="23" s="1"/>
  <c r="BU209" i="23"/>
  <c r="BW209" i="23" s="1"/>
  <c r="BT210" i="23"/>
  <c r="BV210" i="23" s="1"/>
  <c r="BU210" i="23"/>
  <c r="BW210" i="23" s="1"/>
  <c r="BT211" i="23"/>
  <c r="BV211" i="23" s="1"/>
  <c r="BU211" i="23"/>
  <c r="BW211" i="23" s="1"/>
  <c r="BT212" i="23"/>
  <c r="BV212" i="23" s="1"/>
  <c r="BU212" i="23"/>
  <c r="BW212" i="23" s="1"/>
  <c r="BT213" i="23"/>
  <c r="BV213" i="23" s="1"/>
  <c r="BU213" i="23"/>
  <c r="BW213" i="23" s="1"/>
  <c r="BT214" i="23"/>
  <c r="BV214" i="23" s="1"/>
  <c r="BU214" i="23"/>
  <c r="BW214" i="23" s="1"/>
  <c r="BT215" i="23"/>
  <c r="BV215" i="23" s="1"/>
  <c r="BU215" i="23"/>
  <c r="BW215" i="23" s="1"/>
  <c r="BT216" i="23"/>
  <c r="BV216" i="23" s="1"/>
  <c r="BU216" i="23"/>
  <c r="BW216" i="23" s="1"/>
  <c r="BT217" i="23"/>
  <c r="BV217" i="23" s="1"/>
  <c r="BU217" i="23"/>
  <c r="BW217" i="23" s="1"/>
  <c r="BT218" i="23"/>
  <c r="BV218" i="23" s="1"/>
  <c r="BU218" i="23"/>
  <c r="BW218" i="23" s="1"/>
  <c r="BT219" i="23"/>
  <c r="BV219" i="23" s="1"/>
  <c r="BU219" i="23"/>
  <c r="BW219" i="23" s="1"/>
  <c r="BT220" i="23"/>
  <c r="BV220" i="23" s="1"/>
  <c r="BU220" i="23"/>
  <c r="BW220" i="23" s="1"/>
  <c r="BT221" i="23"/>
  <c r="BV221" i="23" s="1"/>
  <c r="BU221" i="23"/>
  <c r="BW221" i="23" s="1"/>
  <c r="BT222" i="23"/>
  <c r="BV222" i="23" s="1"/>
  <c r="BU222" i="23"/>
  <c r="BW222" i="23" s="1"/>
  <c r="BT223" i="23"/>
  <c r="BV223" i="23" s="1"/>
  <c r="BU223" i="23"/>
  <c r="BW223" i="23" s="1"/>
  <c r="BT224" i="23"/>
  <c r="BV224" i="23" s="1"/>
  <c r="BU224" i="23"/>
  <c r="BW224" i="23" s="1"/>
  <c r="BT225" i="23"/>
  <c r="BV225" i="23" s="1"/>
  <c r="BU225" i="23"/>
  <c r="BW225" i="23" s="1"/>
  <c r="BT226" i="23"/>
  <c r="BV226" i="23" s="1"/>
  <c r="BU226" i="23"/>
  <c r="BW226" i="23" s="1"/>
  <c r="BT227" i="23"/>
  <c r="BV227" i="23" s="1"/>
  <c r="BU227" i="23"/>
  <c r="BW227" i="23" s="1"/>
  <c r="BT228" i="23"/>
  <c r="BV228" i="23" s="1"/>
  <c r="BU228" i="23"/>
  <c r="BW228" i="23" s="1"/>
  <c r="BT229" i="23"/>
  <c r="BV229" i="23" s="1"/>
  <c r="BU229" i="23"/>
  <c r="BW229" i="23" s="1"/>
  <c r="BT230" i="23"/>
  <c r="BV230" i="23" s="1"/>
  <c r="BU230" i="23"/>
  <c r="BW230" i="23" s="1"/>
  <c r="BT231" i="23"/>
  <c r="BV231" i="23" s="1"/>
  <c r="BU231" i="23"/>
  <c r="BW231" i="23" s="1"/>
  <c r="BT232" i="23"/>
  <c r="BV232" i="23" s="1"/>
  <c r="BU232" i="23"/>
  <c r="BW232" i="23" s="1"/>
  <c r="BT233" i="23"/>
  <c r="BV233" i="23" s="1"/>
  <c r="BU233" i="23"/>
  <c r="BW233" i="23" s="1"/>
  <c r="BT234" i="23"/>
  <c r="BV234" i="23" s="1"/>
  <c r="BU234" i="23"/>
  <c r="BW234" i="23" s="1"/>
  <c r="BT235" i="23"/>
  <c r="BV235" i="23" s="1"/>
  <c r="BU235" i="23"/>
  <c r="BW235" i="23" s="1"/>
  <c r="BT236" i="23"/>
  <c r="BV236" i="23" s="1"/>
  <c r="BU236" i="23"/>
  <c r="BW236" i="23" s="1"/>
  <c r="BT237" i="23"/>
  <c r="BV237" i="23" s="1"/>
  <c r="BU237" i="23"/>
  <c r="BW237" i="23" s="1"/>
  <c r="BT238" i="23"/>
  <c r="BV238" i="23" s="1"/>
  <c r="BU238" i="23"/>
  <c r="BW238" i="23" s="1"/>
  <c r="BT239" i="23"/>
  <c r="BV239" i="23" s="1"/>
  <c r="BU239" i="23"/>
  <c r="BW239" i="23" s="1"/>
  <c r="BT240" i="23"/>
  <c r="BV240" i="23" s="1"/>
  <c r="BU240" i="23"/>
  <c r="BW240" i="23" s="1"/>
  <c r="BT241" i="23"/>
  <c r="BV241" i="23" s="1"/>
  <c r="BU241" i="23"/>
  <c r="BW241" i="23" s="1"/>
  <c r="BT242" i="23"/>
  <c r="BV242" i="23" s="1"/>
  <c r="BU242" i="23"/>
  <c r="BW242" i="23" s="1"/>
  <c r="BT243" i="23"/>
  <c r="BV243" i="23" s="1"/>
  <c r="BU243" i="23"/>
  <c r="BW243" i="23" s="1"/>
  <c r="BT244" i="23"/>
  <c r="BV244" i="23" s="1"/>
  <c r="BU244" i="23"/>
  <c r="BW244" i="23" s="1"/>
  <c r="BT245" i="23"/>
  <c r="BV245" i="23" s="1"/>
  <c r="BU245" i="23"/>
  <c r="BW245" i="23" s="1"/>
  <c r="BT246" i="23"/>
  <c r="BV246" i="23" s="1"/>
  <c r="BU246" i="23"/>
  <c r="BW246" i="23" s="1"/>
  <c r="BT247" i="23"/>
  <c r="BV247" i="23" s="1"/>
  <c r="BU247" i="23"/>
  <c r="BW247" i="23" s="1"/>
  <c r="BT248" i="23"/>
  <c r="BV248" i="23" s="1"/>
  <c r="BU248" i="23"/>
  <c r="BW248" i="23" s="1"/>
  <c r="BT249" i="23"/>
  <c r="BV249" i="23" s="1"/>
  <c r="BU249" i="23"/>
  <c r="BW249" i="23" s="1"/>
  <c r="BT250" i="23"/>
  <c r="BV250" i="23" s="1"/>
  <c r="BU250" i="23"/>
  <c r="BW250" i="23" s="1"/>
  <c r="BT251" i="23"/>
  <c r="BV251" i="23" s="1"/>
  <c r="BU251" i="23"/>
  <c r="BW251" i="23" s="1"/>
  <c r="BT252" i="23"/>
  <c r="BV252" i="23" s="1"/>
  <c r="BU252" i="23"/>
  <c r="BW252" i="23" s="1"/>
  <c r="BT253" i="23"/>
  <c r="BV253" i="23" s="1"/>
  <c r="BU253" i="23"/>
  <c r="BW253" i="23" s="1"/>
  <c r="BT254" i="23"/>
  <c r="BV254" i="23" s="1"/>
  <c r="BU254" i="23"/>
  <c r="BW254" i="23" s="1"/>
  <c r="BT255" i="23"/>
  <c r="BV255" i="23" s="1"/>
  <c r="BU255" i="23"/>
  <c r="BW255" i="23" s="1"/>
  <c r="BT256" i="23"/>
  <c r="BV256" i="23" s="1"/>
  <c r="BU256" i="23"/>
  <c r="BW256" i="23" s="1"/>
  <c r="BT257" i="23"/>
  <c r="BV257" i="23" s="1"/>
  <c r="BU257" i="23"/>
  <c r="BW257" i="23" s="1"/>
  <c r="BT258" i="23"/>
  <c r="BV258" i="23" s="1"/>
  <c r="BU258" i="23"/>
  <c r="BW258" i="23" s="1"/>
  <c r="BT259" i="23"/>
  <c r="BV259" i="23" s="1"/>
  <c r="BU259" i="23"/>
  <c r="BW259" i="23" s="1"/>
  <c r="BT260" i="23"/>
  <c r="BV260" i="23" s="1"/>
  <c r="BU260" i="23"/>
  <c r="BW260" i="23" s="1"/>
  <c r="BT261" i="23"/>
  <c r="BV261" i="23" s="1"/>
  <c r="BU261" i="23"/>
  <c r="BW261" i="23" s="1"/>
  <c r="BT262" i="23"/>
  <c r="BV262" i="23" s="1"/>
  <c r="BU262" i="23"/>
  <c r="BW262" i="23" s="1"/>
  <c r="BT263" i="23"/>
  <c r="BV263" i="23" s="1"/>
  <c r="BU263" i="23"/>
  <c r="BW263" i="23" s="1"/>
  <c r="BT264" i="23"/>
  <c r="BV264" i="23" s="1"/>
  <c r="BU264" i="23"/>
  <c r="BW264" i="23" s="1"/>
  <c r="BT265" i="23"/>
  <c r="BV265" i="23" s="1"/>
  <c r="BU265" i="23"/>
  <c r="BW265" i="23" s="1"/>
  <c r="BT266" i="23"/>
  <c r="BV266" i="23" s="1"/>
  <c r="BU266" i="23"/>
  <c r="BW266" i="23" s="1"/>
  <c r="BT267" i="23"/>
  <c r="BV267" i="23" s="1"/>
  <c r="BU267" i="23"/>
  <c r="BW267" i="23" s="1"/>
  <c r="BT268" i="23"/>
  <c r="BV268" i="23" s="1"/>
  <c r="BU268" i="23"/>
  <c r="BW268" i="23" s="1"/>
  <c r="BT269" i="23"/>
  <c r="BV269" i="23" s="1"/>
  <c r="BU269" i="23"/>
  <c r="BW269" i="23" s="1"/>
  <c r="BT270" i="23"/>
  <c r="BV270" i="23" s="1"/>
  <c r="BU270" i="23"/>
  <c r="BW270" i="23" s="1"/>
  <c r="BT271" i="23"/>
  <c r="BV271" i="23" s="1"/>
  <c r="BU271" i="23"/>
  <c r="BW271" i="23" s="1"/>
  <c r="BT272" i="23"/>
  <c r="BV272" i="23" s="1"/>
  <c r="BU272" i="23"/>
  <c r="BW272" i="23" s="1"/>
  <c r="BT273" i="23"/>
  <c r="BV273" i="23" s="1"/>
  <c r="BU273" i="23"/>
  <c r="BW273" i="23" s="1"/>
  <c r="BT274" i="23"/>
  <c r="BV274" i="23" s="1"/>
  <c r="BU274" i="23"/>
  <c r="BW274" i="23" s="1"/>
  <c r="BT275" i="23"/>
  <c r="BV275" i="23" s="1"/>
  <c r="BU275" i="23"/>
  <c r="BW275" i="23" s="1"/>
  <c r="BT276" i="23"/>
  <c r="BV276" i="23" s="1"/>
  <c r="BU276" i="23"/>
  <c r="BW276" i="23" s="1"/>
  <c r="BT277" i="23"/>
  <c r="BV277" i="23" s="1"/>
  <c r="BU277" i="23"/>
  <c r="BW277" i="23" s="1"/>
  <c r="BT278" i="23"/>
  <c r="BV278" i="23" s="1"/>
  <c r="BU278" i="23"/>
  <c r="BW278" i="23" s="1"/>
  <c r="BT279" i="23"/>
  <c r="BV279" i="23" s="1"/>
  <c r="BU279" i="23"/>
  <c r="BW279" i="23" s="1"/>
  <c r="BT280" i="23"/>
  <c r="BV280" i="23" s="1"/>
  <c r="BU280" i="23"/>
  <c r="BW280" i="23" s="1"/>
  <c r="BT281" i="23"/>
  <c r="BV281" i="23" s="1"/>
  <c r="BU281" i="23"/>
  <c r="BW281" i="23" s="1"/>
  <c r="BT282" i="23"/>
  <c r="BV282" i="23" s="1"/>
  <c r="BU282" i="23"/>
  <c r="BW282" i="23" s="1"/>
  <c r="BT283" i="23"/>
  <c r="BV283" i="23" s="1"/>
  <c r="BU283" i="23"/>
  <c r="BW283" i="23" s="1"/>
  <c r="BT284" i="23"/>
  <c r="BV284" i="23" s="1"/>
  <c r="BU284" i="23"/>
  <c r="BW284" i="23" s="1"/>
  <c r="BT285" i="23"/>
  <c r="BV285" i="23" s="1"/>
  <c r="BU285" i="23"/>
  <c r="BW285" i="23" s="1"/>
  <c r="BT286" i="23"/>
  <c r="BV286" i="23" s="1"/>
  <c r="BU286" i="23"/>
  <c r="BW286" i="23" s="1"/>
  <c r="BT287" i="23"/>
  <c r="BV287" i="23" s="1"/>
  <c r="BU287" i="23"/>
  <c r="BW287" i="23" s="1"/>
  <c r="BT288" i="23"/>
  <c r="BV288" i="23" s="1"/>
  <c r="BU288" i="23"/>
  <c r="BW288" i="23" s="1"/>
  <c r="BT289" i="23"/>
  <c r="BV289" i="23" s="1"/>
  <c r="BU289" i="23"/>
  <c r="BW289" i="23" s="1"/>
  <c r="BT290" i="23"/>
  <c r="BV290" i="23" s="1"/>
  <c r="BU290" i="23"/>
  <c r="BW290" i="23" s="1"/>
  <c r="BT291" i="23"/>
  <c r="BV291" i="23" s="1"/>
  <c r="BU291" i="23"/>
  <c r="BW291" i="23" s="1"/>
  <c r="BT292" i="23"/>
  <c r="BV292" i="23" s="1"/>
  <c r="BU292" i="23"/>
  <c r="BW292" i="23" s="1"/>
  <c r="BT293" i="23"/>
  <c r="BV293" i="23" s="1"/>
  <c r="BU293" i="23"/>
  <c r="BW293" i="23" s="1"/>
  <c r="BT294" i="23"/>
  <c r="BV294" i="23" s="1"/>
  <c r="BU294" i="23"/>
  <c r="BW294" i="23" s="1"/>
  <c r="BT295" i="23"/>
  <c r="BV295" i="23" s="1"/>
  <c r="BU295" i="23"/>
  <c r="BW295" i="23" s="1"/>
  <c r="BT296" i="23"/>
  <c r="BV296" i="23" s="1"/>
  <c r="BU296" i="23"/>
  <c r="BW296" i="23" s="1"/>
  <c r="BT297" i="23"/>
  <c r="BV297" i="23" s="1"/>
  <c r="BU297" i="23"/>
  <c r="BW297" i="23" s="1"/>
  <c r="BT298" i="23"/>
  <c r="BV298" i="23" s="1"/>
  <c r="BU298" i="23"/>
  <c r="BW298" i="23" s="1"/>
  <c r="BT299" i="23"/>
  <c r="BV299" i="23" s="1"/>
  <c r="BU299" i="23"/>
  <c r="BW299" i="23" s="1"/>
  <c r="BT300" i="23"/>
  <c r="BV300" i="23" s="1"/>
  <c r="BU300" i="23"/>
  <c r="BW300" i="23" s="1"/>
  <c r="BT301" i="23"/>
  <c r="BV301" i="23" s="1"/>
  <c r="BU301" i="23"/>
  <c r="BW301" i="23" s="1"/>
  <c r="BT302" i="23"/>
  <c r="BV302" i="23" s="1"/>
  <c r="BU302" i="23"/>
  <c r="BW302" i="23" s="1"/>
  <c r="BT303" i="23"/>
  <c r="BV303" i="23" s="1"/>
  <c r="BU303" i="23"/>
  <c r="BW303" i="23" s="1"/>
  <c r="BT304" i="23"/>
  <c r="BV304" i="23" s="1"/>
  <c r="BU304" i="23"/>
  <c r="BW304" i="23" s="1"/>
  <c r="BT305" i="23"/>
  <c r="BV305" i="23" s="1"/>
  <c r="BU305" i="23"/>
  <c r="BW305" i="23" s="1"/>
  <c r="BT306" i="23"/>
  <c r="BV306" i="23" s="1"/>
  <c r="BU306" i="23"/>
  <c r="BW306" i="23" s="1"/>
  <c r="BT307" i="23"/>
  <c r="BV307" i="23" s="1"/>
  <c r="BU307" i="23"/>
  <c r="BW307" i="23" s="1"/>
  <c r="BA8" i="23"/>
  <c r="GB9" i="23" s="1"/>
  <c r="AZ8" i="23"/>
  <c r="DE37" i="23" l="1"/>
  <c r="DE45" i="23"/>
  <c r="BU8" i="23"/>
  <c r="BW8" i="23" s="1"/>
  <c r="GN9" i="23"/>
  <c r="GD9" i="23"/>
  <c r="GF9" i="23" s="1"/>
  <c r="BT9" i="23"/>
  <c r="BV9" i="23" s="1"/>
  <c r="GC9" i="23"/>
  <c r="DE8" i="23"/>
  <c r="DE304" i="23"/>
  <c r="DE300" i="23"/>
  <c r="DE296" i="23"/>
  <c r="DE292" i="23"/>
  <c r="DE288" i="23"/>
  <c r="DE284" i="23"/>
  <c r="DE280" i="23"/>
  <c r="DE276" i="23"/>
  <c r="DE272" i="23"/>
  <c r="DE268" i="23"/>
  <c r="DE264" i="23"/>
  <c r="DE260" i="23"/>
  <c r="DE256" i="23"/>
  <c r="DE252" i="23"/>
  <c r="DE248" i="23"/>
  <c r="DE244" i="23"/>
  <c r="DE240" i="23"/>
  <c r="DE236" i="23"/>
  <c r="DE232" i="23"/>
  <c r="DE228" i="23"/>
  <c r="DE224" i="23"/>
  <c r="DE220" i="23"/>
  <c r="DE216" i="23"/>
  <c r="DE212" i="23"/>
  <c r="DE208" i="23"/>
  <c r="DE204" i="23"/>
  <c r="DE200" i="23"/>
  <c r="DE196" i="23"/>
  <c r="DE192" i="23"/>
  <c r="DE188" i="23"/>
  <c r="DE184" i="23"/>
  <c r="DE180" i="23"/>
  <c r="DE176" i="23"/>
  <c r="DE172" i="23"/>
  <c r="DE168" i="23"/>
  <c r="DE164" i="23"/>
  <c r="DE160" i="23"/>
  <c r="DE156" i="23"/>
  <c r="DE152" i="23"/>
  <c r="DE148" i="23"/>
  <c r="DE144" i="23"/>
  <c r="DE140" i="23"/>
  <c r="DE136" i="23"/>
  <c r="DE132" i="23"/>
  <c r="DE128" i="23"/>
  <c r="DE124" i="23"/>
  <c r="DE120" i="23"/>
  <c r="DE116" i="23"/>
  <c r="DE112" i="23"/>
  <c r="DE108" i="23"/>
  <c r="DE104" i="23"/>
  <c r="DE100" i="23"/>
  <c r="DE96" i="23"/>
  <c r="DE92" i="23"/>
  <c r="DE88" i="23"/>
  <c r="DE84" i="23"/>
  <c r="DE80" i="23"/>
  <c r="DE76" i="23"/>
  <c r="DE72" i="23"/>
  <c r="DE68" i="23"/>
  <c r="DE64" i="23"/>
  <c r="DE60" i="23"/>
  <c r="DE56" i="23"/>
  <c r="DE52" i="23"/>
  <c r="DE48" i="23"/>
  <c r="DE44" i="23"/>
  <c r="DE40" i="23"/>
  <c r="DE36" i="23"/>
  <c r="DE32" i="23"/>
  <c r="DE28" i="23"/>
  <c r="DE24" i="23"/>
  <c r="DE20" i="23"/>
  <c r="DE14" i="23"/>
  <c r="DE125" i="23"/>
  <c r="BU17" i="23"/>
  <c r="BW17" i="23" s="1"/>
  <c r="BU9" i="23"/>
  <c r="BW9" i="23" s="1"/>
  <c r="BU14" i="23"/>
  <c r="BW14" i="23" s="1"/>
  <c r="BU13" i="23"/>
  <c r="BW13" i="23" s="1"/>
  <c r="BU18" i="23"/>
  <c r="BW18" i="23" s="1"/>
  <c r="BU10" i="23"/>
  <c r="BW10" i="23" s="1"/>
  <c r="CC19" i="23"/>
  <c r="CC15" i="23"/>
  <c r="CC11" i="23"/>
  <c r="CC18" i="23"/>
  <c r="CC14" i="23"/>
  <c r="CC10" i="23"/>
  <c r="DC10" i="23" s="1"/>
  <c r="CC17" i="23"/>
  <c r="CC13" i="23"/>
  <c r="CC9" i="23"/>
  <c r="CE9" i="23" s="1"/>
  <c r="CC16" i="23"/>
  <c r="CC12" i="23"/>
  <c r="CB19" i="23"/>
  <c r="CD19" i="23" s="1"/>
  <c r="CB17" i="23"/>
  <c r="CD17" i="23" s="1"/>
  <c r="DC17" i="23" s="1"/>
  <c r="CB15" i="23"/>
  <c r="CD15" i="23" s="1"/>
  <c r="CB13" i="23"/>
  <c r="CD13" i="23" s="1"/>
  <c r="CB11" i="23"/>
  <c r="CD11" i="23" s="1"/>
  <c r="CB9" i="23"/>
  <c r="CD9" i="23" s="1"/>
  <c r="CD8" i="23"/>
  <c r="CB18" i="23"/>
  <c r="CD18" i="23" s="1"/>
  <c r="CB16" i="23"/>
  <c r="CD16" i="23" s="1"/>
  <c r="CB14" i="23"/>
  <c r="CD14" i="23" s="1"/>
  <c r="CB12" i="23"/>
  <c r="CD12" i="23" s="1"/>
  <c r="BU16" i="23"/>
  <c r="BW16" i="23" s="1"/>
  <c r="BU12" i="23"/>
  <c r="BW12" i="23" s="1"/>
  <c r="BW19" i="23"/>
  <c r="BU15" i="23"/>
  <c r="BW15" i="23" s="1"/>
  <c r="BU11" i="23"/>
  <c r="BW11" i="23" s="1"/>
  <c r="BT18" i="23"/>
  <c r="BV18" i="23" s="1"/>
  <c r="BT16" i="23"/>
  <c r="BV16" i="23" s="1"/>
  <c r="BT14" i="23"/>
  <c r="BV14" i="23" s="1"/>
  <c r="BT12" i="23"/>
  <c r="BV12" i="23" s="1"/>
  <c r="BT10" i="23"/>
  <c r="BV10" i="23" s="1"/>
  <c r="DB10" i="23" s="1"/>
  <c r="BV19" i="23"/>
  <c r="BT17" i="23"/>
  <c r="BV17" i="23" s="1"/>
  <c r="BT15" i="23"/>
  <c r="BV15" i="23" s="1"/>
  <c r="BT13" i="23"/>
  <c r="BV13" i="23" s="1"/>
  <c r="BT11" i="23"/>
  <c r="BV11" i="23" s="1"/>
  <c r="DD151" i="23"/>
  <c r="DD149" i="23"/>
  <c r="DD147" i="23"/>
  <c r="DD145" i="23"/>
  <c r="DD143" i="23"/>
  <c r="DD141" i="23"/>
  <c r="DD139" i="23"/>
  <c r="DD137" i="23"/>
  <c r="DD135" i="23"/>
  <c r="DD133" i="23"/>
  <c r="DD131" i="23"/>
  <c r="DD129" i="23"/>
  <c r="DD127" i="23"/>
  <c r="DD125" i="23"/>
  <c r="DD123" i="23"/>
  <c r="DD121" i="23"/>
  <c r="DD119" i="23"/>
  <c r="DD117" i="23"/>
  <c r="DD115" i="23"/>
  <c r="DD113" i="23"/>
  <c r="DD111" i="23"/>
  <c r="DD109" i="23"/>
  <c r="DD107" i="23"/>
  <c r="DD105" i="23"/>
  <c r="DD103" i="23"/>
  <c r="DD101" i="23"/>
  <c r="DD99" i="23"/>
  <c r="DD97" i="23"/>
  <c r="DD95" i="23"/>
  <c r="DD93" i="23"/>
  <c r="DD91" i="23"/>
  <c r="DD89" i="23"/>
  <c r="DD87" i="23"/>
  <c r="DD85" i="23"/>
  <c r="DD83" i="23"/>
  <c r="DD81" i="23"/>
  <c r="DD79" i="23"/>
  <c r="DD77" i="23"/>
  <c r="DD75" i="23"/>
  <c r="DD73" i="23"/>
  <c r="DD71" i="23"/>
  <c r="DD69" i="23"/>
  <c r="DD67" i="23"/>
  <c r="DD65" i="23"/>
  <c r="DD63" i="23"/>
  <c r="DD61" i="23"/>
  <c r="DD59" i="23"/>
  <c r="DD57" i="23"/>
  <c r="DD55" i="23"/>
  <c r="DD53" i="23"/>
  <c r="DD51" i="23"/>
  <c r="DD49" i="23"/>
  <c r="DD47" i="23"/>
  <c r="DD45" i="23"/>
  <c r="DD43" i="23"/>
  <c r="DD41" i="23"/>
  <c r="DD39" i="23"/>
  <c r="DD37" i="23"/>
  <c r="DD35" i="23"/>
  <c r="DD33" i="23"/>
  <c r="DD31" i="23"/>
  <c r="DD29" i="23"/>
  <c r="DD27" i="23"/>
  <c r="DD25" i="23"/>
  <c r="DD23" i="23"/>
  <c r="DD21" i="23"/>
  <c r="DD19" i="23"/>
  <c r="DD16" i="23"/>
  <c r="DD13" i="23"/>
  <c r="DD11" i="23"/>
  <c r="DD7" i="23"/>
  <c r="DB306" i="23"/>
  <c r="DB304" i="23"/>
  <c r="DB302" i="23"/>
  <c r="DB300" i="23"/>
  <c r="DB298" i="23"/>
  <c r="DB296" i="23"/>
  <c r="DB294" i="23"/>
  <c r="DB292" i="23"/>
  <c r="DB290" i="23"/>
  <c r="DB288" i="23"/>
  <c r="DB286" i="23"/>
  <c r="DB284" i="23"/>
  <c r="DB282" i="23"/>
  <c r="DB280" i="23"/>
  <c r="DD307" i="23"/>
  <c r="DD303" i="23"/>
  <c r="DD299" i="23"/>
  <c r="DD295" i="23"/>
  <c r="DD289" i="23"/>
  <c r="DD283" i="23"/>
  <c r="DD281" i="23"/>
  <c r="DD277" i="23"/>
  <c r="DD273" i="23"/>
  <c r="DD269" i="23"/>
  <c r="DD265" i="23"/>
  <c r="DD261" i="23"/>
  <c r="DD257" i="23"/>
  <c r="DD253" i="23"/>
  <c r="DD249" i="23"/>
  <c r="DD245" i="23"/>
  <c r="DD241" i="23"/>
  <c r="DD237" i="23"/>
  <c r="DD233" i="23"/>
  <c r="DD229" i="23"/>
  <c r="DD223" i="23"/>
  <c r="DD217" i="23"/>
  <c r="DD213" i="23"/>
  <c r="DD209" i="23"/>
  <c r="DD205" i="23"/>
  <c r="DD201" i="23"/>
  <c r="DD197" i="23"/>
  <c r="DD193" i="23"/>
  <c r="DD189" i="23"/>
  <c r="DD185" i="23"/>
  <c r="DD181" i="23"/>
  <c r="DD177" i="23"/>
  <c r="DD173" i="23"/>
  <c r="DD169" i="23"/>
  <c r="DD165" i="23"/>
  <c r="DD161" i="23"/>
  <c r="DD157" i="23"/>
  <c r="DD153" i="23"/>
  <c r="DD305" i="23"/>
  <c r="DD301" i="23"/>
  <c r="DD297" i="23"/>
  <c r="DD293" i="23"/>
  <c r="DD291" i="23"/>
  <c r="DD287" i="23"/>
  <c r="DD285" i="23"/>
  <c r="DD279" i="23"/>
  <c r="DD275" i="23"/>
  <c r="DD271" i="23"/>
  <c r="DD267" i="23"/>
  <c r="DD263" i="23"/>
  <c r="DD259" i="23"/>
  <c r="DD255" i="23"/>
  <c r="DD251" i="23"/>
  <c r="DD247" i="23"/>
  <c r="DD243" i="23"/>
  <c r="DD239" i="23"/>
  <c r="DD235" i="23"/>
  <c r="DD231" i="23"/>
  <c r="DD227" i="23"/>
  <c r="DD225" i="23"/>
  <c r="DD221" i="23"/>
  <c r="DD219" i="23"/>
  <c r="DD215" i="23"/>
  <c r="DD211" i="23"/>
  <c r="DD207" i="23"/>
  <c r="DD203" i="23"/>
  <c r="DD199" i="23"/>
  <c r="DD195" i="23"/>
  <c r="DD191" i="23"/>
  <c r="DD187" i="23"/>
  <c r="DD183" i="23"/>
  <c r="DD179" i="23"/>
  <c r="DD175" i="23"/>
  <c r="DD171" i="23"/>
  <c r="DD167" i="23"/>
  <c r="DD163" i="23"/>
  <c r="DD159" i="23"/>
  <c r="DD155" i="23"/>
  <c r="DB278" i="23"/>
  <c r="DB276" i="23"/>
  <c r="DB274" i="23"/>
  <c r="DB272" i="23"/>
  <c r="DB270" i="23"/>
  <c r="DB268" i="23"/>
  <c r="DB266" i="23"/>
  <c r="DB264" i="23"/>
  <c r="DB262" i="23"/>
  <c r="DB260" i="23"/>
  <c r="DB258" i="23"/>
  <c r="DB256" i="23"/>
  <c r="DB254" i="23"/>
  <c r="DB252" i="23"/>
  <c r="DB80" i="23"/>
  <c r="DB78" i="23"/>
  <c r="DB76" i="23"/>
  <c r="DB74" i="23"/>
  <c r="DB72" i="23"/>
  <c r="DB70" i="23"/>
  <c r="DB68" i="23"/>
  <c r="DB66" i="23"/>
  <c r="DB64" i="23"/>
  <c r="DB62" i="23"/>
  <c r="DB60" i="23"/>
  <c r="DB58" i="23"/>
  <c r="DB56" i="23"/>
  <c r="DB54" i="23"/>
  <c r="DB52" i="23"/>
  <c r="DB50" i="23"/>
  <c r="DB48" i="23"/>
  <c r="DB46" i="23"/>
  <c r="DB44" i="23"/>
  <c r="DB42" i="23"/>
  <c r="DB40" i="23"/>
  <c r="DB38" i="23"/>
  <c r="DB36" i="23"/>
  <c r="DB34" i="23"/>
  <c r="DB32" i="23"/>
  <c r="DB30" i="23"/>
  <c r="DB28" i="23"/>
  <c r="DB26" i="23"/>
  <c r="DB24" i="23"/>
  <c r="DB22" i="23"/>
  <c r="DB20" i="23"/>
  <c r="DC306" i="23"/>
  <c r="DC304" i="23"/>
  <c r="DC302" i="23"/>
  <c r="DC300" i="23"/>
  <c r="DC298" i="23"/>
  <c r="DC296" i="23"/>
  <c r="DC294" i="23"/>
  <c r="DC292" i="23"/>
  <c r="DC290" i="23"/>
  <c r="DC288" i="23"/>
  <c r="DC284" i="23"/>
  <c r="DC282" i="23"/>
  <c r="DC280" i="23"/>
  <c r="DC278" i="23"/>
  <c r="DC276" i="23"/>
  <c r="DC274" i="23"/>
  <c r="DC272" i="23"/>
  <c r="DC270" i="23"/>
  <c r="DC268" i="23"/>
  <c r="DC266" i="23"/>
  <c r="DC264" i="23"/>
  <c r="DC260" i="23"/>
  <c r="DC254" i="23"/>
  <c r="DC252" i="23"/>
  <c r="DC250" i="23"/>
  <c r="DC248" i="23"/>
  <c r="DC246" i="23"/>
  <c r="DC244" i="23"/>
  <c r="DC242" i="23"/>
  <c r="DC240" i="23"/>
  <c r="DC238" i="23"/>
  <c r="DC236" i="23"/>
  <c r="DC234" i="23"/>
  <c r="DC232" i="23"/>
  <c r="DC230" i="23"/>
  <c r="DC228" i="23"/>
  <c r="DC226" i="23"/>
  <c r="DC224" i="23"/>
  <c r="DC222" i="23"/>
  <c r="DC220" i="23"/>
  <c r="DC218" i="23"/>
  <c r="DC216" i="23"/>
  <c r="DC214" i="23"/>
  <c r="DC212" i="23"/>
  <c r="DC210" i="23"/>
  <c r="DC208" i="23"/>
  <c r="DC206" i="23"/>
  <c r="DC204" i="23"/>
  <c r="DC202" i="23"/>
  <c r="DC200" i="23"/>
  <c r="DC198" i="23"/>
  <c r="DC196" i="23"/>
  <c r="DC194" i="23"/>
  <c r="DC192" i="23"/>
  <c r="DC190" i="23"/>
  <c r="DC188" i="23"/>
  <c r="DC186" i="23"/>
  <c r="DC184" i="23"/>
  <c r="DC182" i="23"/>
  <c r="DC180" i="23"/>
  <c r="DC178" i="23"/>
  <c r="DC176" i="23"/>
  <c r="DC174" i="23"/>
  <c r="DC172" i="23"/>
  <c r="DC170" i="23"/>
  <c r="DC168" i="23"/>
  <c r="DC166" i="23"/>
  <c r="DC164" i="23"/>
  <c r="DC162" i="23"/>
  <c r="DC160" i="23"/>
  <c r="DC158" i="23"/>
  <c r="DC156" i="23"/>
  <c r="DC154" i="23"/>
  <c r="DC152" i="23"/>
  <c r="DC150" i="23"/>
  <c r="DC148" i="23"/>
  <c r="DC146" i="23"/>
  <c r="DC144" i="23"/>
  <c r="DC142" i="23"/>
  <c r="DC140" i="23"/>
  <c r="DC138" i="23"/>
  <c r="DC136" i="23"/>
  <c r="DC134" i="23"/>
  <c r="DC132" i="23"/>
  <c r="DC130" i="23"/>
  <c r="DC128" i="23"/>
  <c r="DC126" i="23"/>
  <c r="DC124" i="23"/>
  <c r="DC122" i="23"/>
  <c r="DC120" i="23"/>
  <c r="DC118" i="23"/>
  <c r="DC116" i="23"/>
  <c r="DC114" i="23"/>
  <c r="DC112" i="23"/>
  <c r="DC110" i="23"/>
  <c r="DC108" i="23"/>
  <c r="DC106" i="23"/>
  <c r="DC104" i="23"/>
  <c r="DC102" i="23"/>
  <c r="DC100" i="23"/>
  <c r="DC98" i="23"/>
  <c r="DC96" i="23"/>
  <c r="DC94" i="23"/>
  <c r="DC92" i="23"/>
  <c r="DC90" i="23"/>
  <c r="DC88" i="23"/>
  <c r="DC86" i="23"/>
  <c r="DC84" i="23"/>
  <c r="DC82" i="23"/>
  <c r="DC80" i="23"/>
  <c r="DC78" i="23"/>
  <c r="DC76" i="23"/>
  <c r="DC74" i="23"/>
  <c r="DC72" i="23"/>
  <c r="DC70" i="23"/>
  <c r="DC68" i="23"/>
  <c r="DC66" i="23"/>
  <c r="DC64" i="23"/>
  <c r="DC62" i="23"/>
  <c r="DC60" i="23"/>
  <c r="DC58" i="23"/>
  <c r="DC56" i="23"/>
  <c r="DC54" i="23"/>
  <c r="DC52" i="23"/>
  <c r="DC50" i="23"/>
  <c r="DC48" i="23"/>
  <c r="DC46" i="23"/>
  <c r="DC44" i="23"/>
  <c r="DC42" i="23"/>
  <c r="DC40" i="23"/>
  <c r="DC38" i="23"/>
  <c r="DC36" i="23"/>
  <c r="DC34" i="23"/>
  <c r="DC32" i="23"/>
  <c r="DC30" i="23"/>
  <c r="DC28" i="23"/>
  <c r="DC26" i="23"/>
  <c r="DC24" i="23"/>
  <c r="DC22" i="23"/>
  <c r="DC20" i="23"/>
  <c r="DB250" i="23"/>
  <c r="DB248" i="23"/>
  <c r="DB246" i="23"/>
  <c r="DB244" i="23"/>
  <c r="DB242" i="23"/>
  <c r="DB240" i="23"/>
  <c r="DB238" i="23"/>
  <c r="DB236" i="23"/>
  <c r="DB234" i="23"/>
  <c r="DB232" i="23"/>
  <c r="DB230" i="23"/>
  <c r="DB228" i="23"/>
  <c r="DB226" i="23"/>
  <c r="DB224" i="23"/>
  <c r="DB222" i="23"/>
  <c r="DB220" i="23"/>
  <c r="DB218" i="23"/>
  <c r="DB216" i="23"/>
  <c r="DB214" i="23"/>
  <c r="DB212" i="23"/>
  <c r="DB210" i="23"/>
  <c r="DB208" i="23"/>
  <c r="DB206" i="23"/>
  <c r="DB204" i="23"/>
  <c r="DB202" i="23"/>
  <c r="DB200" i="23"/>
  <c r="DB198" i="23"/>
  <c r="DB196" i="23"/>
  <c r="DB194" i="23"/>
  <c r="DB192" i="23"/>
  <c r="DB190" i="23"/>
  <c r="DB188" i="23"/>
  <c r="DB186" i="23"/>
  <c r="DB184" i="23"/>
  <c r="DB182" i="23"/>
  <c r="DB180" i="23"/>
  <c r="DB178" i="23"/>
  <c r="DB176" i="23"/>
  <c r="DB174" i="23"/>
  <c r="DB172" i="23"/>
  <c r="DB170" i="23"/>
  <c r="DB168" i="23"/>
  <c r="DB166" i="23"/>
  <c r="DB164" i="23"/>
  <c r="DB162" i="23"/>
  <c r="DB160" i="23"/>
  <c r="DB158" i="23"/>
  <c r="DB156" i="23"/>
  <c r="DB154" i="23"/>
  <c r="DB152" i="23"/>
  <c r="DB150" i="23"/>
  <c r="DB148" i="23"/>
  <c r="DB146" i="23"/>
  <c r="DB144" i="23"/>
  <c r="DB142" i="23"/>
  <c r="DB140" i="23"/>
  <c r="DB138" i="23"/>
  <c r="DB136" i="23"/>
  <c r="DB134" i="23"/>
  <c r="DB132" i="23"/>
  <c r="DB130" i="23"/>
  <c r="DB128" i="23"/>
  <c r="DB126" i="23"/>
  <c r="DB124" i="23"/>
  <c r="DB122" i="23"/>
  <c r="DB120" i="23"/>
  <c r="DB118" i="23"/>
  <c r="DB116" i="23"/>
  <c r="DB114" i="23"/>
  <c r="DB112" i="23"/>
  <c r="DB110" i="23"/>
  <c r="DB108" i="23"/>
  <c r="DB106" i="23"/>
  <c r="DB104" i="23"/>
  <c r="DB102" i="23"/>
  <c r="DB100" i="23"/>
  <c r="DB98" i="23"/>
  <c r="DB96" i="23"/>
  <c r="DB94" i="23"/>
  <c r="DB92" i="23"/>
  <c r="DB90" i="23"/>
  <c r="DB88" i="23"/>
  <c r="DB86" i="23"/>
  <c r="DB84" i="23"/>
  <c r="DB82" i="23"/>
  <c r="DC258" i="23"/>
  <c r="DC286" i="23"/>
  <c r="DC262" i="23"/>
  <c r="DC256" i="23"/>
  <c r="DD196" i="23"/>
  <c r="DD192" i="23"/>
  <c r="DD190" i="23"/>
  <c r="DD186" i="23"/>
  <c r="DD184" i="23"/>
  <c r="DE306" i="23"/>
  <c r="DE302" i="23"/>
  <c r="DE298" i="23"/>
  <c r="DE294" i="23"/>
  <c r="DE290" i="23"/>
  <c r="DE286" i="23"/>
  <c r="DE282" i="23"/>
  <c r="DE278" i="23"/>
  <c r="DE274" i="23"/>
  <c r="DE270" i="23"/>
  <c r="DE266" i="23"/>
  <c r="DE262" i="23"/>
  <c r="DE258" i="23"/>
  <c r="DE254" i="23"/>
  <c r="DE250" i="23"/>
  <c r="DE246" i="23"/>
  <c r="DE242" i="23"/>
  <c r="DE238" i="23"/>
  <c r="DE234" i="23"/>
  <c r="DE230" i="23"/>
  <c r="DE226" i="23"/>
  <c r="DE222" i="23"/>
  <c r="DE218" i="23"/>
  <c r="DE214" i="23"/>
  <c r="DE210" i="23"/>
  <c r="DE206" i="23"/>
  <c r="DE202" i="23"/>
  <c r="DE198" i="23"/>
  <c r="DE194" i="23"/>
  <c r="DE190" i="23"/>
  <c r="DE186" i="23"/>
  <c r="DE182" i="23"/>
  <c r="DE178" i="23"/>
  <c r="DE174" i="23"/>
  <c r="DE170" i="23"/>
  <c r="DE166" i="23"/>
  <c r="DE162" i="23"/>
  <c r="DE158" i="23"/>
  <c r="DE154" i="23"/>
  <c r="DE150" i="23"/>
  <c r="DE146" i="23"/>
  <c r="DE142" i="23"/>
  <c r="DE138" i="23"/>
  <c r="DE134" i="23"/>
  <c r="DE130" i="23"/>
  <c r="DE126" i="23"/>
  <c r="DE122" i="23"/>
  <c r="DE118" i="23"/>
  <c r="DE114" i="23"/>
  <c r="DE110" i="23"/>
  <c r="DE106" i="23"/>
  <c r="DE102" i="23"/>
  <c r="DE98" i="23"/>
  <c r="DE94" i="23"/>
  <c r="DE90" i="23"/>
  <c r="DE86" i="23"/>
  <c r="DE82" i="23"/>
  <c r="DE78" i="23"/>
  <c r="DE74" i="23"/>
  <c r="DE70" i="23"/>
  <c r="DE66" i="23"/>
  <c r="DE62" i="23"/>
  <c r="DE58" i="23"/>
  <c r="DE54" i="23"/>
  <c r="DE50" i="23"/>
  <c r="DE46" i="23"/>
  <c r="DE42" i="23"/>
  <c r="DE38" i="23"/>
  <c r="DE34" i="23"/>
  <c r="DE30" i="23"/>
  <c r="DE26" i="23"/>
  <c r="DE22" i="23"/>
  <c r="DE17" i="23"/>
  <c r="DE12" i="23"/>
  <c r="DD194" i="23"/>
  <c r="DD188" i="23"/>
  <c r="DD182" i="23"/>
  <c r="DE307" i="23"/>
  <c r="DE303" i="23"/>
  <c r="DE299" i="23"/>
  <c r="DE295" i="23"/>
  <c r="DE291" i="23"/>
  <c r="DE287" i="23"/>
  <c r="DE283" i="23"/>
  <c r="DE279" i="23"/>
  <c r="DE275" i="23"/>
  <c r="DE271" i="23"/>
  <c r="DE267" i="23"/>
  <c r="DE263" i="23"/>
  <c r="DE259" i="23"/>
  <c r="DE255" i="23"/>
  <c r="DE251" i="23"/>
  <c r="DE247" i="23"/>
  <c r="DE243" i="23"/>
  <c r="DE239" i="23"/>
  <c r="DE235" i="23"/>
  <c r="DE231" i="23"/>
  <c r="DE227" i="23"/>
  <c r="DE223" i="23"/>
  <c r="DE219" i="23"/>
  <c r="DE215" i="23"/>
  <c r="DE211" i="23"/>
  <c r="DE207" i="23"/>
  <c r="DE203" i="23"/>
  <c r="DE199" i="23"/>
  <c r="DE195" i="23"/>
  <c r="DE191" i="23"/>
  <c r="DE187" i="23"/>
  <c r="DE183" i="23"/>
  <c r="DE179" i="23"/>
  <c r="DE175" i="23"/>
  <c r="DE171" i="23"/>
  <c r="DE167" i="23"/>
  <c r="DE163" i="23"/>
  <c r="DE159" i="23"/>
  <c r="DE155" i="23"/>
  <c r="DE151" i="23"/>
  <c r="DE147" i="23"/>
  <c r="DE143" i="23"/>
  <c r="DE139" i="23"/>
  <c r="DE135" i="23"/>
  <c r="DE131" i="23"/>
  <c r="DE127" i="23"/>
  <c r="DE123" i="23"/>
  <c r="DE119" i="23"/>
  <c r="DE115" i="23"/>
  <c r="DE111" i="23"/>
  <c r="DE107" i="23"/>
  <c r="DE103" i="23"/>
  <c r="DE99" i="23"/>
  <c r="DE95" i="23"/>
  <c r="DE91" i="23"/>
  <c r="DE87" i="23"/>
  <c r="DE83" i="23"/>
  <c r="DE79" i="23"/>
  <c r="DE75" i="23"/>
  <c r="DE71" i="23"/>
  <c r="DE67" i="23"/>
  <c r="DE63" i="23"/>
  <c r="DE59" i="23"/>
  <c r="DE55" i="23"/>
  <c r="DE51" i="23"/>
  <c r="DE47" i="23"/>
  <c r="DE43" i="23"/>
  <c r="DE39" i="23"/>
  <c r="DE35" i="23"/>
  <c r="DE31" i="23"/>
  <c r="DE27" i="23"/>
  <c r="DE23" i="23"/>
  <c r="DE19" i="23"/>
  <c r="DE13" i="23"/>
  <c r="DD8" i="23"/>
  <c r="DD306" i="23"/>
  <c r="DD304" i="23"/>
  <c r="DD302" i="23"/>
  <c r="DD300" i="23"/>
  <c r="DD298" i="23"/>
  <c r="DD296" i="23"/>
  <c r="DD294" i="23"/>
  <c r="DD292" i="23"/>
  <c r="DD290" i="23"/>
  <c r="DD288" i="23"/>
  <c r="DD286" i="23"/>
  <c r="DD284" i="23"/>
  <c r="DD282" i="23"/>
  <c r="DD280" i="23"/>
  <c r="DD278" i="23"/>
  <c r="DD276" i="23"/>
  <c r="DD274" i="23"/>
  <c r="DD272" i="23"/>
  <c r="DD270" i="23"/>
  <c r="DD268" i="23"/>
  <c r="DD266" i="23"/>
  <c r="DD264" i="23"/>
  <c r="DD262" i="23"/>
  <c r="DD260" i="23"/>
  <c r="DD258" i="23"/>
  <c r="DD256" i="23"/>
  <c r="DD254" i="23"/>
  <c r="DD252" i="23"/>
  <c r="DD250" i="23"/>
  <c r="DD248" i="23"/>
  <c r="DD246" i="23"/>
  <c r="DD244" i="23"/>
  <c r="DD242" i="23"/>
  <c r="DD240" i="23"/>
  <c r="DD238" i="23"/>
  <c r="DD236" i="23"/>
  <c r="DD234" i="23"/>
  <c r="DD232" i="23"/>
  <c r="DD230" i="23"/>
  <c r="DD228" i="23"/>
  <c r="DD226" i="23"/>
  <c r="DD224" i="23"/>
  <c r="DD222" i="23"/>
  <c r="DD220" i="23"/>
  <c r="DD218" i="23"/>
  <c r="DD216" i="23"/>
  <c r="DD214" i="23"/>
  <c r="DD212" i="23"/>
  <c r="DD210" i="23"/>
  <c r="DD208" i="23"/>
  <c r="DD206" i="23"/>
  <c r="DD204" i="23"/>
  <c r="DD202" i="23"/>
  <c r="DD200" i="23"/>
  <c r="DD198" i="23"/>
  <c r="DD180" i="23"/>
  <c r="DD178" i="23"/>
  <c r="DD176" i="23"/>
  <c r="DD174" i="23"/>
  <c r="DD172" i="23"/>
  <c r="DD170" i="23"/>
  <c r="DD168" i="23"/>
  <c r="DD166" i="23"/>
  <c r="DD164" i="23"/>
  <c r="DD162" i="23"/>
  <c r="DD160" i="23"/>
  <c r="DD158" i="23"/>
  <c r="DD156" i="23"/>
  <c r="DD154" i="23"/>
  <c r="DD152" i="23"/>
  <c r="DD150" i="23"/>
  <c r="DD148" i="23"/>
  <c r="DD146" i="23"/>
  <c r="DD144" i="23"/>
  <c r="DD142" i="23"/>
  <c r="DD140" i="23"/>
  <c r="DD138" i="23"/>
  <c r="DD136" i="23"/>
  <c r="DD134" i="23"/>
  <c r="DD132" i="23"/>
  <c r="DD130" i="23"/>
  <c r="DD128" i="23"/>
  <c r="DD126" i="23"/>
  <c r="DD124" i="23"/>
  <c r="DD122" i="23"/>
  <c r="DD120" i="23"/>
  <c r="DD118" i="23"/>
  <c r="DD116" i="23"/>
  <c r="DD114" i="23"/>
  <c r="DD112" i="23"/>
  <c r="DD110" i="23"/>
  <c r="DD108" i="23"/>
  <c r="DD106" i="23"/>
  <c r="DD104" i="23"/>
  <c r="DD102" i="23"/>
  <c r="DD100" i="23"/>
  <c r="DD98" i="23"/>
  <c r="DD96" i="23"/>
  <c r="DD94" i="23"/>
  <c r="DD92" i="23"/>
  <c r="DD90" i="23"/>
  <c r="DD88" i="23"/>
  <c r="DD86" i="23"/>
  <c r="DD84" i="23"/>
  <c r="DD82" i="23"/>
  <c r="DD80" i="23"/>
  <c r="DD78" i="23"/>
  <c r="DD76" i="23"/>
  <c r="DD74" i="23"/>
  <c r="DD72" i="23"/>
  <c r="DD70" i="23"/>
  <c r="DD68" i="23"/>
  <c r="DD66" i="23"/>
  <c r="DD64" i="23"/>
  <c r="DD62" i="23"/>
  <c r="DD60" i="23"/>
  <c r="DD58" i="23"/>
  <c r="DD56" i="23"/>
  <c r="DD54" i="23"/>
  <c r="DD52" i="23"/>
  <c r="DD50" i="23"/>
  <c r="DD48" i="23"/>
  <c r="DD46" i="23"/>
  <c r="DD44" i="23"/>
  <c r="DD42" i="23"/>
  <c r="DD40" i="23"/>
  <c r="DD38" i="23"/>
  <c r="DD36" i="23"/>
  <c r="DD34" i="23"/>
  <c r="DD32" i="23"/>
  <c r="DD30" i="23"/>
  <c r="DD28" i="23"/>
  <c r="DD26" i="23"/>
  <c r="DD24" i="23"/>
  <c r="DD22" i="23"/>
  <c r="DD20" i="23"/>
  <c r="DD17" i="23"/>
  <c r="DD14" i="23"/>
  <c r="DD12" i="23"/>
  <c r="DC307" i="23"/>
  <c r="DC305" i="23"/>
  <c r="DC303" i="23"/>
  <c r="DC301" i="23"/>
  <c r="DC299" i="23"/>
  <c r="DC297" i="23"/>
  <c r="DC295" i="23"/>
  <c r="DC293" i="23"/>
  <c r="DC291" i="23"/>
  <c r="DC289" i="23"/>
  <c r="DC287" i="23"/>
  <c r="DC285" i="23"/>
  <c r="DC283" i="23"/>
  <c r="DC281" i="23"/>
  <c r="DC279" i="23"/>
  <c r="DC277" i="23"/>
  <c r="DC275" i="23"/>
  <c r="DC273" i="23"/>
  <c r="DC271" i="23"/>
  <c r="DC269" i="23"/>
  <c r="DC267" i="23"/>
  <c r="DC265" i="23"/>
  <c r="DC263" i="23"/>
  <c r="DC261" i="23"/>
  <c r="DC259" i="23"/>
  <c r="DC257" i="23"/>
  <c r="DC255" i="23"/>
  <c r="DC253" i="23"/>
  <c r="DC251" i="23"/>
  <c r="DC249" i="23"/>
  <c r="DC247" i="23"/>
  <c r="DC245" i="23"/>
  <c r="DC243" i="23"/>
  <c r="DC241" i="23"/>
  <c r="DC239" i="23"/>
  <c r="DC237" i="23"/>
  <c r="DC235" i="23"/>
  <c r="DC233" i="23"/>
  <c r="DC231" i="23"/>
  <c r="DC229" i="23"/>
  <c r="DC227" i="23"/>
  <c r="DC225" i="23"/>
  <c r="DC223" i="23"/>
  <c r="DC221" i="23"/>
  <c r="DC219" i="23"/>
  <c r="DC217" i="23"/>
  <c r="DC215" i="23"/>
  <c r="DC213" i="23"/>
  <c r="DC211" i="23"/>
  <c r="DC209" i="23"/>
  <c r="DC207" i="23"/>
  <c r="DC205" i="23"/>
  <c r="DC203" i="23"/>
  <c r="DC201" i="23"/>
  <c r="DC199" i="23"/>
  <c r="DC197" i="23"/>
  <c r="DC195" i="23"/>
  <c r="DC193" i="23"/>
  <c r="DC191" i="23"/>
  <c r="DC189" i="23"/>
  <c r="DC187" i="23"/>
  <c r="DC185" i="23"/>
  <c r="DC183" i="23"/>
  <c r="DC181" i="23"/>
  <c r="DC179" i="23"/>
  <c r="DC177" i="23"/>
  <c r="DC175" i="23"/>
  <c r="DC173" i="23"/>
  <c r="DC171" i="23"/>
  <c r="DC169" i="23"/>
  <c r="DC167" i="23"/>
  <c r="DC165" i="23"/>
  <c r="DC163" i="23"/>
  <c r="DC161" i="23"/>
  <c r="DC159" i="23"/>
  <c r="DC157" i="23"/>
  <c r="DC155" i="23"/>
  <c r="DC153" i="23"/>
  <c r="DC151" i="23"/>
  <c r="DC149" i="23"/>
  <c r="DC147" i="23"/>
  <c r="DC145" i="23"/>
  <c r="DC143" i="23"/>
  <c r="DC141" i="23"/>
  <c r="DC139" i="23"/>
  <c r="DC137" i="23"/>
  <c r="DC135" i="23"/>
  <c r="DC133" i="23"/>
  <c r="DC131" i="23"/>
  <c r="DC129" i="23"/>
  <c r="DC127" i="23"/>
  <c r="DC125" i="23"/>
  <c r="DC123" i="23"/>
  <c r="DC121" i="23"/>
  <c r="DC119" i="23"/>
  <c r="DC117" i="23"/>
  <c r="DC115" i="23"/>
  <c r="DC113" i="23"/>
  <c r="DC111" i="23"/>
  <c r="DC109" i="23"/>
  <c r="DC107" i="23"/>
  <c r="DC105" i="23"/>
  <c r="DC103" i="23"/>
  <c r="DC101" i="23"/>
  <c r="DC99" i="23"/>
  <c r="DC97" i="23"/>
  <c r="DC95" i="23"/>
  <c r="DC93" i="23"/>
  <c r="DC91" i="23"/>
  <c r="DC89" i="23"/>
  <c r="DC87" i="23"/>
  <c r="DC85" i="23"/>
  <c r="DC83" i="23"/>
  <c r="DC81" i="23"/>
  <c r="DC79" i="23"/>
  <c r="DC77" i="23"/>
  <c r="DC75" i="23"/>
  <c r="DC73" i="23"/>
  <c r="DC71" i="23"/>
  <c r="DC69" i="23"/>
  <c r="DC67" i="23"/>
  <c r="DC65" i="23"/>
  <c r="DC63" i="23"/>
  <c r="DC61" i="23"/>
  <c r="DC59" i="23"/>
  <c r="DC57" i="23"/>
  <c r="DC55" i="23"/>
  <c r="DC53" i="23"/>
  <c r="DC51" i="23"/>
  <c r="DC49" i="23"/>
  <c r="DC47" i="23"/>
  <c r="DC45" i="23"/>
  <c r="DC43" i="23"/>
  <c r="DC41" i="23"/>
  <c r="DC39" i="23"/>
  <c r="DC37" i="23"/>
  <c r="DC35" i="23"/>
  <c r="DC33" i="23"/>
  <c r="DC31" i="23"/>
  <c r="DC29" i="23"/>
  <c r="DC27" i="23"/>
  <c r="DC25" i="23"/>
  <c r="DC23" i="23"/>
  <c r="DC21" i="23"/>
  <c r="DB305" i="23"/>
  <c r="DB301" i="23"/>
  <c r="DB297" i="23"/>
  <c r="DB293" i="23"/>
  <c r="DB289" i="23"/>
  <c r="DB285" i="23"/>
  <c r="DB281" i="23"/>
  <c r="DB277" i="23"/>
  <c r="DB273" i="23"/>
  <c r="DB267" i="23"/>
  <c r="DB263" i="23"/>
  <c r="DB259" i="23"/>
  <c r="DB255" i="23"/>
  <c r="DB251" i="23"/>
  <c r="DB247" i="23"/>
  <c r="DB241" i="23"/>
  <c r="DB237" i="23"/>
  <c r="DB233" i="23"/>
  <c r="DB231" i="23"/>
  <c r="DB227" i="23"/>
  <c r="DB223" i="23"/>
  <c r="DB219" i="23"/>
  <c r="DB215" i="23"/>
  <c r="DB209" i="23"/>
  <c r="DB205" i="23"/>
  <c r="DB201" i="23"/>
  <c r="DB197" i="23"/>
  <c r="DB193" i="23"/>
  <c r="DB189" i="23"/>
  <c r="DB185" i="23"/>
  <c r="DB181" i="23"/>
  <c r="DB177" i="23"/>
  <c r="DB173" i="23"/>
  <c r="DB169" i="23"/>
  <c r="DB163" i="23"/>
  <c r="DB159" i="23"/>
  <c r="DB155" i="23"/>
  <c r="DB151" i="23"/>
  <c r="DB147" i="23"/>
  <c r="DB143" i="23"/>
  <c r="DB139" i="23"/>
  <c r="DB133" i="23"/>
  <c r="DB129" i="23"/>
  <c r="DB125" i="23"/>
  <c r="DB121" i="23"/>
  <c r="DB117" i="23"/>
  <c r="DB113" i="23"/>
  <c r="DB109" i="23"/>
  <c r="DB103" i="23"/>
  <c r="DB99" i="23"/>
  <c r="DB95" i="23"/>
  <c r="DB93" i="23"/>
  <c r="DB91" i="23"/>
  <c r="DB89" i="23"/>
  <c r="DB85" i="23"/>
  <c r="DB83" i="23"/>
  <c r="DB81" i="23"/>
  <c r="DB79" i="23"/>
  <c r="DB77" i="23"/>
  <c r="DB75" i="23"/>
  <c r="DB73" i="23"/>
  <c r="DB71" i="23"/>
  <c r="DB69" i="23"/>
  <c r="DB67" i="23"/>
  <c r="DB65" i="23"/>
  <c r="DB63" i="23"/>
  <c r="DB61" i="23"/>
  <c r="DB59" i="23"/>
  <c r="DB57" i="23"/>
  <c r="DB55" i="23"/>
  <c r="DB53" i="23"/>
  <c r="DB51" i="23"/>
  <c r="DB49" i="23"/>
  <c r="DB47" i="23"/>
  <c r="DB45" i="23"/>
  <c r="DB43" i="23"/>
  <c r="DB41" i="23"/>
  <c r="DB39" i="23"/>
  <c r="DB37" i="23"/>
  <c r="DB35" i="23"/>
  <c r="DB33" i="23"/>
  <c r="DB31" i="23"/>
  <c r="DB29" i="23"/>
  <c r="DB27" i="23"/>
  <c r="DB25" i="23"/>
  <c r="DB23" i="23"/>
  <c r="DB21" i="23"/>
  <c r="DB17" i="23"/>
  <c r="DB307" i="23"/>
  <c r="DB303" i="23"/>
  <c r="DB299" i="23"/>
  <c r="DB295" i="23"/>
  <c r="DB291" i="23"/>
  <c r="DB287" i="23"/>
  <c r="DB283" i="23"/>
  <c r="DB279" i="23"/>
  <c r="DB275" i="23"/>
  <c r="DB271" i="23"/>
  <c r="DB269" i="23"/>
  <c r="DB265" i="23"/>
  <c r="DB261" i="23"/>
  <c r="DB257" i="23"/>
  <c r="DB253" i="23"/>
  <c r="DB249" i="23"/>
  <c r="DB245" i="23"/>
  <c r="DB243" i="23"/>
  <c r="DB239" i="23"/>
  <c r="DB235" i="23"/>
  <c r="DB229" i="23"/>
  <c r="DB225" i="23"/>
  <c r="DB221" i="23"/>
  <c r="DB217" i="23"/>
  <c r="DB213" i="23"/>
  <c r="DB211" i="23"/>
  <c r="DB207" i="23"/>
  <c r="DB203" i="23"/>
  <c r="DB199" i="23"/>
  <c r="DB195" i="23"/>
  <c r="DB191" i="23"/>
  <c r="DB187" i="23"/>
  <c r="DB183" i="23"/>
  <c r="DB179" i="23"/>
  <c r="DB175" i="23"/>
  <c r="DB171" i="23"/>
  <c r="DB167" i="23"/>
  <c r="DB165" i="23"/>
  <c r="DB161" i="23"/>
  <c r="DB157" i="23"/>
  <c r="DB153" i="23"/>
  <c r="DB149" i="23"/>
  <c r="DB145" i="23"/>
  <c r="DB141" i="23"/>
  <c r="DB137" i="23"/>
  <c r="DB135" i="23"/>
  <c r="DB131" i="23"/>
  <c r="DB127" i="23"/>
  <c r="DB123" i="23"/>
  <c r="DB119" i="23"/>
  <c r="DB115" i="23"/>
  <c r="DB111" i="23"/>
  <c r="DB107" i="23"/>
  <c r="DB105" i="23"/>
  <c r="DB101" i="23"/>
  <c r="DB97" i="23"/>
  <c r="DB87" i="23"/>
  <c r="BY8" i="23" l="1"/>
  <c r="DB8" i="23"/>
  <c r="DC8" i="23"/>
  <c r="CF8" i="23"/>
  <c r="DB9" i="23"/>
  <c r="GE9" i="23"/>
  <c r="HQ9" i="23"/>
  <c r="GM9" i="23"/>
  <c r="HR9" i="23"/>
  <c r="BX8" i="23" a="1"/>
  <c r="BX8" i="23" s="1"/>
  <c r="DC9" i="23"/>
  <c r="DB11" i="23"/>
  <c r="DC11" i="23"/>
  <c r="DC13" i="23"/>
  <c r="DB12" i="23"/>
  <c r="DC16" i="23"/>
  <c r="DC12" i="23"/>
  <c r="DC18" i="23"/>
  <c r="DC14" i="23"/>
  <c r="DB14" i="23"/>
  <c r="DC19" i="23"/>
  <c r="DC15" i="23"/>
  <c r="DB16" i="23"/>
  <c r="DB15" i="23"/>
  <c r="DB13" i="23"/>
  <c r="DB18" i="23"/>
  <c r="DB19" i="23"/>
  <c r="CG279" i="23"/>
  <c r="BY279" i="23"/>
  <c r="CG278" i="23"/>
  <c r="BY278" i="23"/>
  <c r="CG273" i="23"/>
  <c r="BX246" i="23"/>
  <c r="BX245" i="23"/>
  <c r="CF215" i="23"/>
  <c r="BX215" i="23"/>
  <c r="CF214" i="23"/>
  <c r="BX214" i="23"/>
  <c r="CG205" i="23"/>
  <c r="BY205" i="23"/>
  <c r="CG201" i="23"/>
  <c r="BY201" i="23"/>
  <c r="CG160" i="23"/>
  <c r="BY160" i="23"/>
  <c r="BY149" i="23"/>
  <c r="CG148" i="23"/>
  <c r="BY148" i="23"/>
  <c r="BY141" i="23"/>
  <c r="CG140" i="23"/>
  <c r="BY140" i="23"/>
  <c r="CG125" i="23"/>
  <c r="CG124" i="23"/>
  <c r="BY124" i="23"/>
  <c r="CG12" i="23"/>
  <c r="BY12" i="23"/>
  <c r="CG282" i="23" l="1"/>
  <c r="CF102" i="23"/>
  <c r="BY10" i="23"/>
  <c r="BY11" i="23"/>
  <c r="CG11" i="23"/>
  <c r="CG63" i="23"/>
  <c r="CG79" i="23"/>
  <c r="BY81" i="23"/>
  <c r="CG81" i="23"/>
  <c r="BY83" i="23"/>
  <c r="CG83" i="23"/>
  <c r="BY85" i="23"/>
  <c r="CG85" i="23"/>
  <c r="BY87" i="23"/>
  <c r="CG87" i="23"/>
  <c r="CG95" i="23"/>
  <c r="BX267" i="23"/>
  <c r="BX180" i="23"/>
  <c r="CF180" i="23"/>
  <c r="BX181" i="23"/>
  <c r="CF181" i="23"/>
  <c r="BX208" i="23"/>
  <c r="CF208" i="23"/>
  <c r="CG210" i="23"/>
  <c r="CG213" i="23"/>
  <c r="BY214" i="23"/>
  <c r="CG214" i="23"/>
  <c r="CG215" i="23"/>
  <c r="CG216" i="23"/>
  <c r="BY218" i="23"/>
  <c r="BY220" i="23"/>
  <c r="BY249" i="23"/>
  <c r="CG249" i="23"/>
  <c r="BY250" i="23"/>
  <c r="CG250" i="23"/>
  <c r="BY253" i="23"/>
  <c r="CG253" i="23"/>
  <c r="BY254" i="23"/>
  <c r="CG254" i="23"/>
  <c r="BY256" i="23"/>
  <c r="BX306" i="23"/>
  <c r="BX9" i="23"/>
  <c r="CF9" i="23"/>
  <c r="CG42" i="23"/>
  <c r="CG75" i="23"/>
  <c r="BX152" i="23"/>
  <c r="CF152" i="23"/>
  <c r="BX164" i="23"/>
  <c r="CF164" i="23"/>
  <c r="BY166" i="23"/>
  <c r="CG166" i="23"/>
  <c r="CG174" i="23"/>
  <c r="BY182" i="23"/>
  <c r="BY183" i="23"/>
  <c r="CG183" i="23"/>
  <c r="BY186" i="23"/>
  <c r="CG186" i="23"/>
  <c r="BY187" i="23"/>
  <c r="CG187" i="23"/>
  <c r="BY188" i="23"/>
  <c r="CG188" i="23"/>
  <c r="CG190" i="23"/>
  <c r="BY191" i="23"/>
  <c r="CG191" i="23"/>
  <c r="BY192" i="23"/>
  <c r="CG192" i="23"/>
  <c r="CG194" i="23"/>
  <c r="BX288" i="23"/>
  <c r="CF288" i="23"/>
  <c r="CG91" i="23"/>
  <c r="BY45" i="23"/>
  <c r="CG45" i="23"/>
  <c r="BY46" i="23"/>
  <c r="CF64" i="23"/>
  <c r="CF67" i="23"/>
  <c r="BX76" i="23"/>
  <c r="CF79" i="23"/>
  <c r="CF80" i="23"/>
  <c r="CF83" i="23"/>
  <c r="BX92" i="23"/>
  <c r="CF95" i="23"/>
  <c r="BY97" i="23"/>
  <c r="CG97" i="23"/>
  <c r="BY99" i="23"/>
  <c r="CG99" i="23"/>
  <c r="BY101" i="23"/>
  <c r="CG101" i="23"/>
  <c r="BY103" i="23"/>
  <c r="CG103" i="23"/>
  <c r="BY129" i="23"/>
  <c r="BX194" i="23"/>
  <c r="BX202" i="23"/>
  <c r="BY243" i="23"/>
  <c r="CG243" i="23"/>
  <c r="BY247" i="23"/>
  <c r="CG247" i="23"/>
  <c r="BX249" i="23"/>
  <c r="CF249" i="23"/>
  <c r="BX250" i="23"/>
  <c r="CF278" i="23"/>
  <c r="BX281" i="23"/>
  <c r="CF281" i="23"/>
  <c r="BY283" i="23"/>
  <c r="CG283" i="23"/>
  <c r="CG286" i="23"/>
  <c r="BY287" i="23"/>
  <c r="CG287" i="23"/>
  <c r="BY288" i="23"/>
  <c r="BY289" i="23"/>
  <c r="BY291" i="23"/>
  <c r="CG291" i="23"/>
  <c r="CG297" i="23"/>
  <c r="BY14" i="23"/>
  <c r="BX17" i="23"/>
  <c r="CF17" i="23"/>
  <c r="BX20" i="23"/>
  <c r="CF20" i="23"/>
  <c r="BX21" i="23"/>
  <c r="CF21" i="23"/>
  <c r="BX49" i="23"/>
  <c r="CF49" i="23"/>
  <c r="BX52" i="23"/>
  <c r="CF52" i="23"/>
  <c r="BX53" i="23"/>
  <c r="CF53" i="23"/>
  <c r="BX56" i="23"/>
  <c r="CF56" i="23"/>
  <c r="BX57" i="23"/>
  <c r="CF57" i="23"/>
  <c r="BX60" i="23"/>
  <c r="CF60" i="23"/>
  <c r="CF63" i="23"/>
  <c r="BY65" i="23"/>
  <c r="CG65" i="23"/>
  <c r="CG67" i="23"/>
  <c r="BY69" i="23"/>
  <c r="CG69" i="23"/>
  <c r="BY71" i="23"/>
  <c r="CG71" i="23"/>
  <c r="CF86" i="23"/>
  <c r="BY108" i="23"/>
  <c r="CG108" i="23"/>
  <c r="BY112" i="23"/>
  <c r="CG112" i="23"/>
  <c r="CF114" i="23"/>
  <c r="BX115" i="23"/>
  <c r="CG202" i="23"/>
  <c r="CG270" i="23"/>
  <c r="BX16" i="23"/>
  <c r="CF16" i="23"/>
  <c r="BY19" i="23"/>
  <c r="CG19" i="23"/>
  <c r="BY20" i="23"/>
  <c r="CG20" i="23"/>
  <c r="BY23" i="23"/>
  <c r="CG23" i="23"/>
  <c r="BY24" i="23"/>
  <c r="CG24" i="23"/>
  <c r="BY26" i="23"/>
  <c r="CF70" i="23"/>
  <c r="CF96" i="23"/>
  <c r="CF99" i="23"/>
  <c r="BX110" i="23"/>
  <c r="BX111" i="23"/>
  <c r="BY114" i="23"/>
  <c r="CG114" i="23"/>
  <c r="BY115" i="23"/>
  <c r="CG115" i="23"/>
  <c r="CG116" i="23"/>
  <c r="CG117" i="23"/>
  <c r="BY118" i="23"/>
  <c r="CG118" i="23"/>
  <c r="BY121" i="23"/>
  <c r="CG128" i="23"/>
  <c r="BX132" i="23"/>
  <c r="CF132" i="23"/>
  <c r="BX143" i="23"/>
  <c r="CF143" i="23"/>
  <c r="BX148" i="23"/>
  <c r="CF148" i="23"/>
  <c r="CG149" i="23"/>
  <c r="BY150" i="23"/>
  <c r="CG150" i="23"/>
  <c r="BY153" i="23"/>
  <c r="CG153" i="23"/>
  <c r="CG154" i="23"/>
  <c r="BY157" i="23"/>
  <c r="BY163" i="23"/>
  <c r="BX171" i="23"/>
  <c r="BX197" i="23"/>
  <c r="CF197" i="23"/>
  <c r="BY207" i="23"/>
  <c r="CG207" i="23"/>
  <c r="BY225" i="23"/>
  <c r="CG225" i="23"/>
  <c r="BY229" i="23"/>
  <c r="CG229" i="23"/>
  <c r="BY230" i="23"/>
  <c r="CG232" i="23"/>
  <c r="BY233" i="23"/>
  <c r="CG233" i="23"/>
  <c r="BX255" i="23"/>
  <c r="BY259" i="23"/>
  <c r="CG259" i="23"/>
  <c r="BY263" i="23"/>
  <c r="CG263" i="23"/>
  <c r="BX266" i="23"/>
  <c r="CF266" i="23"/>
  <c r="BX289" i="23"/>
  <c r="CG293" i="23"/>
  <c r="BY296" i="23"/>
  <c r="CG296" i="23"/>
  <c r="BX303" i="23"/>
  <c r="CF303" i="23"/>
  <c r="BX304" i="23"/>
  <c r="CF304" i="23"/>
  <c r="CF128" i="23"/>
  <c r="CG129" i="23"/>
  <c r="BY130" i="23"/>
  <c r="CG130" i="23"/>
  <c r="BY131" i="23"/>
  <c r="CG131" i="23"/>
  <c r="CG133" i="23"/>
  <c r="BY134" i="23"/>
  <c r="CG134" i="23"/>
  <c r="BY137" i="23"/>
  <c r="BY173" i="23"/>
  <c r="CG173" i="23"/>
  <c r="BY177" i="23"/>
  <c r="CG177" i="23"/>
  <c r="CF192" i="23"/>
  <c r="CG219" i="23"/>
  <c r="BX232" i="23"/>
  <c r="CF232" i="23"/>
  <c r="CF233" i="23"/>
  <c r="BY234" i="23"/>
  <c r="BY235" i="23"/>
  <c r="CG235" i="23"/>
  <c r="BY236" i="23"/>
  <c r="CG238" i="23"/>
  <c r="BY239" i="23"/>
  <c r="CG239" i="23"/>
  <c r="BY240" i="23"/>
  <c r="CG240" i="23"/>
  <c r="CF263" i="23"/>
  <c r="BY265" i="23"/>
  <c r="CG265" i="23"/>
  <c r="BY268" i="23"/>
  <c r="BY270" i="23"/>
  <c r="BX299" i="23"/>
  <c r="CF299" i="23"/>
  <c r="BY300" i="23"/>
  <c r="CG302" i="23"/>
  <c r="BY303" i="23"/>
  <c r="CG303" i="23"/>
  <c r="CG304" i="23"/>
  <c r="BY307" i="23"/>
  <c r="CG307" i="23"/>
  <c r="BX32" i="23"/>
  <c r="CF32" i="23"/>
  <c r="BY35" i="23"/>
  <c r="CG35" i="23"/>
  <c r="BY36" i="23"/>
  <c r="CG36" i="23"/>
  <c r="BY39" i="23"/>
  <c r="CG39" i="23"/>
  <c r="BY40" i="23"/>
  <c r="CG40" i="23"/>
  <c r="BY42" i="23"/>
  <c r="CF62" i="23"/>
  <c r="BX68" i="23"/>
  <c r="CF71" i="23"/>
  <c r="BY73" i="23"/>
  <c r="CG73" i="23"/>
  <c r="CF78" i="23"/>
  <c r="BX84" i="23"/>
  <c r="CF87" i="23"/>
  <c r="BY89" i="23"/>
  <c r="CG89" i="23"/>
  <c r="CF94" i="23"/>
  <c r="BX13" i="23"/>
  <c r="CF13" i="23"/>
  <c r="CG14" i="23"/>
  <c r="CG26" i="23"/>
  <c r="BY29" i="23"/>
  <c r="CG29" i="23"/>
  <c r="BY30" i="23"/>
  <c r="BX33" i="23"/>
  <c r="CF33" i="23"/>
  <c r="BX36" i="23"/>
  <c r="CF36" i="23"/>
  <c r="BX37" i="23"/>
  <c r="CF37" i="23"/>
  <c r="BX48" i="23"/>
  <c r="CF48" i="23"/>
  <c r="BY51" i="23"/>
  <c r="CG51" i="23"/>
  <c r="BY52" i="23"/>
  <c r="CG52" i="23"/>
  <c r="BY55" i="23"/>
  <c r="CG55" i="23"/>
  <c r="BY56" i="23"/>
  <c r="CG56" i="23"/>
  <c r="BY59" i="23"/>
  <c r="CG59" i="23"/>
  <c r="BY60" i="23"/>
  <c r="BY61" i="23"/>
  <c r="CG61" i="23"/>
  <c r="BY63" i="23"/>
  <c r="CF72" i="23"/>
  <c r="CF75" i="23"/>
  <c r="BY77" i="23"/>
  <c r="CG77" i="23"/>
  <c r="CF88" i="23"/>
  <c r="CF91" i="23"/>
  <c r="BY93" i="23"/>
  <c r="CG93" i="23"/>
  <c r="BY161" i="23"/>
  <c r="CF104" i="23"/>
  <c r="CF107" i="23"/>
  <c r="BX108" i="23"/>
  <c r="BY110" i="23"/>
  <c r="CG110" i="23"/>
  <c r="BY111" i="23"/>
  <c r="CG111" i="23"/>
  <c r="BY120" i="23"/>
  <c r="CG120" i="23"/>
  <c r="BY126" i="23"/>
  <c r="CG126" i="23"/>
  <c r="BY127" i="23"/>
  <c r="CG127" i="23"/>
  <c r="BY136" i="23"/>
  <c r="CG136" i="23"/>
  <c r="BY143" i="23"/>
  <c r="CG143" i="23"/>
  <c r="BY145" i="23"/>
  <c r="CG146" i="23"/>
  <c r="BY156" i="23"/>
  <c r="CG156" i="23"/>
  <c r="BX160" i="23"/>
  <c r="CF160" i="23"/>
  <c r="CG161" i="23"/>
  <c r="BY162" i="23"/>
  <c r="BX169" i="23"/>
  <c r="CF169" i="23"/>
  <c r="BY175" i="23"/>
  <c r="CG175" i="23"/>
  <c r="BY176" i="23"/>
  <c r="CG176" i="23"/>
  <c r="CG178" i="23"/>
  <c r="BX190" i="23"/>
  <c r="BY203" i="23"/>
  <c r="CG203" i="23"/>
  <c r="BX100" i="23"/>
  <c r="CF103" i="23"/>
  <c r="BY105" i="23"/>
  <c r="CG105" i="23"/>
  <c r="BX112" i="23"/>
  <c r="BY116" i="23"/>
  <c r="BY117" i="23"/>
  <c r="BX120" i="23"/>
  <c r="CF120" i="23"/>
  <c r="BY122" i="23"/>
  <c r="CG122" i="23"/>
  <c r="BY132" i="23"/>
  <c r="CG132" i="23"/>
  <c r="BY133" i="23"/>
  <c r="BX136" i="23"/>
  <c r="CF136" i="23"/>
  <c r="BY138" i="23"/>
  <c r="CG138" i="23"/>
  <c r="BX156" i="23"/>
  <c r="CF156" i="23"/>
  <c r="CG157" i="23"/>
  <c r="BY158" i="23"/>
  <c r="CG158" i="23"/>
  <c r="BX165" i="23"/>
  <c r="CF165" i="23"/>
  <c r="BX168" i="23"/>
  <c r="CF168" i="23"/>
  <c r="BY170" i="23"/>
  <c r="CG170" i="23"/>
  <c r="CG171" i="23"/>
  <c r="BY172" i="23"/>
  <c r="CG172" i="23"/>
  <c r="BY185" i="23"/>
  <c r="CG185" i="23"/>
  <c r="BX196" i="23"/>
  <c r="CF196" i="23"/>
  <c r="BY198" i="23"/>
  <c r="BY199" i="23"/>
  <c r="CG199" i="23"/>
  <c r="BY204" i="23"/>
  <c r="CG204" i="23"/>
  <c r="BX206" i="23"/>
  <c r="CG212" i="23"/>
  <c r="CF219" i="23"/>
  <c r="BY221" i="23"/>
  <c r="CG221" i="23"/>
  <c r="BY222" i="23"/>
  <c r="CG222" i="23"/>
  <c r="CF229" i="23"/>
  <c r="BY237" i="23"/>
  <c r="CG237" i="23"/>
  <c r="BY238" i="23"/>
  <c r="BX239" i="23"/>
  <c r="BX241" i="23"/>
  <c r="BY242" i="23"/>
  <c r="CG242" i="23"/>
  <c r="BX247" i="23"/>
  <c r="BY251" i="23"/>
  <c r="CG251" i="23"/>
  <c r="CF253" i="23"/>
  <c r="BX254" i="23"/>
  <c r="CF255" i="23"/>
  <c r="BY257" i="23"/>
  <c r="CG257" i="23"/>
  <c r="BY258" i="23"/>
  <c r="CG258" i="23"/>
  <c r="BY260" i="23"/>
  <c r="CG260" i="23"/>
  <c r="BY266" i="23"/>
  <c r="BX270" i="23"/>
  <c r="CF270" i="23"/>
  <c r="BX276" i="23"/>
  <c r="BY284" i="23"/>
  <c r="CG284" i="23"/>
  <c r="BY285" i="23"/>
  <c r="CG285" i="23"/>
  <c r="BX291" i="23"/>
  <c r="CF291" i="23"/>
  <c r="BY293" i="23"/>
  <c r="BX298" i="23"/>
  <c r="CG300" i="23"/>
  <c r="BY301" i="23"/>
  <c r="CG301" i="23"/>
  <c r="BX307" i="23"/>
  <c r="CF307" i="23"/>
  <c r="BY179" i="23"/>
  <c r="BX186" i="23"/>
  <c r="BY189" i="23"/>
  <c r="CG189" i="23"/>
  <c r="BX192" i="23"/>
  <c r="BY208" i="23"/>
  <c r="CG208" i="23"/>
  <c r="BX210" i="23"/>
  <c r="BX225" i="23"/>
  <c r="CG226" i="23"/>
  <c r="BY227" i="23"/>
  <c r="CG227" i="23"/>
  <c r="CF237" i="23"/>
  <c r="BX242" i="23"/>
  <c r="BY245" i="23"/>
  <c r="CG245" i="23"/>
  <c r="BY246" i="23"/>
  <c r="CG246" i="23"/>
  <c r="BY255" i="23"/>
  <c r="CG255" i="23"/>
  <c r="BX259" i="23"/>
  <c r="BY261" i="23"/>
  <c r="CG261" i="23"/>
  <c r="BY262" i="23"/>
  <c r="CG262" i="23"/>
  <c r="CG264" i="23"/>
  <c r="BX273" i="23"/>
  <c r="CF273" i="23"/>
  <c r="BY276" i="23"/>
  <c r="CG276" i="23"/>
  <c r="CG280" i="23"/>
  <c r="BY281" i="23"/>
  <c r="BX286" i="23"/>
  <c r="CG289" i="23"/>
  <c r="BX295" i="23"/>
  <c r="CF295" i="23"/>
  <c r="BX296" i="23"/>
  <c r="CF296" i="23"/>
  <c r="BY299" i="23"/>
  <c r="CG299" i="23"/>
  <c r="CG206" i="23"/>
  <c r="CG218" i="23"/>
  <c r="CG10" i="23"/>
  <c r="CG30" i="23"/>
  <c r="CG8" i="23"/>
  <c r="BY9" i="23"/>
  <c r="CG9" i="23"/>
  <c r="BY17" i="23"/>
  <c r="CG17" i="23"/>
  <c r="BY18" i="23"/>
  <c r="CG18" i="23"/>
  <c r="CG46" i="23"/>
  <c r="BY21" i="23"/>
  <c r="CG21" i="23"/>
  <c r="BY22" i="23"/>
  <c r="CG22" i="23"/>
  <c r="BX24" i="23"/>
  <c r="CF24" i="23"/>
  <c r="BX25" i="23"/>
  <c r="CF25" i="23"/>
  <c r="BY27" i="23"/>
  <c r="CG27" i="23"/>
  <c r="BY28" i="23"/>
  <c r="CG28" i="23"/>
  <c r="BY33" i="23"/>
  <c r="CG33" i="23"/>
  <c r="BY34" i="23"/>
  <c r="CG34" i="23"/>
  <c r="BY37" i="23"/>
  <c r="CG37" i="23"/>
  <c r="BY38" i="23"/>
  <c r="CG38" i="23"/>
  <c r="BX40" i="23"/>
  <c r="CF40" i="23"/>
  <c r="BX41" i="23"/>
  <c r="CF41" i="23"/>
  <c r="BY43" i="23"/>
  <c r="CG43" i="23"/>
  <c r="BY44" i="23"/>
  <c r="CG44" i="23"/>
  <c r="BY49" i="23"/>
  <c r="CG49" i="23"/>
  <c r="BY50" i="23"/>
  <c r="CG50" i="23"/>
  <c r="BY53" i="23"/>
  <c r="CG53" i="23"/>
  <c r="BY54" i="23"/>
  <c r="CG54" i="23"/>
  <c r="BY57" i="23"/>
  <c r="CG57" i="23"/>
  <c r="BY58" i="23"/>
  <c r="CG58" i="23"/>
  <c r="CG60" i="23"/>
  <c r="BY75" i="23"/>
  <c r="BY91" i="23"/>
  <c r="BY107" i="23"/>
  <c r="BY125" i="23"/>
  <c r="CG141" i="23"/>
  <c r="BY13" i="23"/>
  <c r="CG13" i="23"/>
  <c r="BY15" i="23"/>
  <c r="CG15" i="23"/>
  <c r="BY16" i="23"/>
  <c r="CG16" i="23"/>
  <c r="BY25" i="23"/>
  <c r="CG25" i="23"/>
  <c r="BX28" i="23"/>
  <c r="CF28" i="23"/>
  <c r="BX29" i="23"/>
  <c r="CF29" i="23"/>
  <c r="BY31" i="23"/>
  <c r="CG31" i="23"/>
  <c r="BY32" i="23"/>
  <c r="CG32" i="23"/>
  <c r="BY41" i="23"/>
  <c r="CG41" i="23"/>
  <c r="BX44" i="23"/>
  <c r="CF44" i="23"/>
  <c r="BX45" i="23"/>
  <c r="CF45" i="23"/>
  <c r="BY47" i="23"/>
  <c r="CG47" i="23"/>
  <c r="BY48" i="23"/>
  <c r="CG48" i="23"/>
  <c r="BX55" i="23"/>
  <c r="BX59" i="23"/>
  <c r="BX61" i="23"/>
  <c r="BY67" i="23"/>
  <c r="BY79" i="23"/>
  <c r="BY95" i="23"/>
  <c r="BY128" i="23"/>
  <c r="CG145" i="23"/>
  <c r="BX62" i="23"/>
  <c r="BX63" i="23"/>
  <c r="BX64" i="23"/>
  <c r="CF66" i="23"/>
  <c r="BX67" i="23"/>
  <c r="BX70" i="23"/>
  <c r="BX71" i="23"/>
  <c r="BX72" i="23"/>
  <c r="CF74" i="23"/>
  <c r="BX75" i="23"/>
  <c r="BX78" i="23"/>
  <c r="BX79" i="23"/>
  <c r="BX80" i="23"/>
  <c r="CF82" i="23"/>
  <c r="BX83" i="23"/>
  <c r="BX86" i="23"/>
  <c r="BX87" i="23"/>
  <c r="BX88" i="23"/>
  <c r="CF90" i="23"/>
  <c r="BX91" i="23"/>
  <c r="BX94" i="23"/>
  <c r="BX95" i="23"/>
  <c r="BX96" i="23"/>
  <c r="CF98" i="23"/>
  <c r="BX99" i="23"/>
  <c r="BX102" i="23"/>
  <c r="BX103" i="23"/>
  <c r="BX104" i="23"/>
  <c r="CF106" i="23"/>
  <c r="BX107" i="23"/>
  <c r="CG107" i="23"/>
  <c r="BY109" i="23"/>
  <c r="CG109" i="23"/>
  <c r="CF110" i="23"/>
  <c r="CF112" i="23"/>
  <c r="BY113" i="23"/>
  <c r="CG113" i="23"/>
  <c r="BX116" i="23"/>
  <c r="BX119" i="23"/>
  <c r="CF119" i="23"/>
  <c r="BX122" i="23"/>
  <c r="BX123" i="23"/>
  <c r="CF123" i="23"/>
  <c r="BX124" i="23"/>
  <c r="CF124" i="23"/>
  <c r="BX128" i="23"/>
  <c r="BX135" i="23"/>
  <c r="CF135" i="23"/>
  <c r="BX138" i="23"/>
  <c r="BX139" i="23"/>
  <c r="CF139" i="23"/>
  <c r="BX140" i="23"/>
  <c r="CF140" i="23"/>
  <c r="BY142" i="23"/>
  <c r="CG142" i="23"/>
  <c r="BY144" i="23"/>
  <c r="CG144" i="23"/>
  <c r="BY146" i="23"/>
  <c r="BX147" i="23"/>
  <c r="CF147" i="23"/>
  <c r="BX151" i="23"/>
  <c r="CF151" i="23"/>
  <c r="BX154" i="23"/>
  <c r="BY155" i="23"/>
  <c r="BY178" i="23"/>
  <c r="BX162" i="23"/>
  <c r="BY62" i="23"/>
  <c r="CG62" i="23"/>
  <c r="BY64" i="23"/>
  <c r="CG64" i="23"/>
  <c r="BY66" i="23"/>
  <c r="CG66" i="23"/>
  <c r="BY68" i="23"/>
  <c r="CG68" i="23"/>
  <c r="BY70" i="23"/>
  <c r="CG70" i="23"/>
  <c r="BY72" i="23"/>
  <c r="CG72" i="23"/>
  <c r="BY74" i="23"/>
  <c r="CG74" i="23"/>
  <c r="BY76" i="23"/>
  <c r="CG76" i="23"/>
  <c r="BY78" i="23"/>
  <c r="CG78" i="23"/>
  <c r="BY80" i="23"/>
  <c r="CG80" i="23"/>
  <c r="BY82" i="23"/>
  <c r="CG82" i="23"/>
  <c r="BY84" i="23"/>
  <c r="CG84" i="23"/>
  <c r="BY86" i="23"/>
  <c r="CG86" i="23"/>
  <c r="BY88" i="23"/>
  <c r="CG88" i="23"/>
  <c r="BY90" i="23"/>
  <c r="CG90" i="23"/>
  <c r="BY92" i="23"/>
  <c r="CG92" i="23"/>
  <c r="BY94" i="23"/>
  <c r="CG94" i="23"/>
  <c r="BY96" i="23"/>
  <c r="CG96" i="23"/>
  <c r="BY98" i="23"/>
  <c r="CG98" i="23"/>
  <c r="BY100" i="23"/>
  <c r="CG100" i="23"/>
  <c r="BY102" i="23"/>
  <c r="CG102" i="23"/>
  <c r="BY104" i="23"/>
  <c r="CG104" i="23"/>
  <c r="BY106" i="23"/>
  <c r="CG106" i="23"/>
  <c r="CF111" i="23"/>
  <c r="CF115" i="23"/>
  <c r="BY119" i="23"/>
  <c r="CG119" i="23"/>
  <c r="CG121" i="23"/>
  <c r="BY123" i="23"/>
  <c r="CG123" i="23"/>
  <c r="BX127" i="23"/>
  <c r="CF127" i="23"/>
  <c r="BX131" i="23"/>
  <c r="CF131" i="23"/>
  <c r="BY135" i="23"/>
  <c r="CG135" i="23"/>
  <c r="CG137" i="23"/>
  <c r="BY139" i="23"/>
  <c r="CG139" i="23"/>
  <c r="BX144" i="23"/>
  <c r="CF144" i="23"/>
  <c r="BX146" i="23"/>
  <c r="BY147" i="23"/>
  <c r="CG147" i="23"/>
  <c r="BY151" i="23"/>
  <c r="CG151" i="23"/>
  <c r="BY174" i="23"/>
  <c r="BY190" i="23"/>
  <c r="BY202" i="23"/>
  <c r="BY152" i="23"/>
  <c r="CG152" i="23"/>
  <c r="BY154" i="23"/>
  <c r="BX155" i="23"/>
  <c r="CF155" i="23"/>
  <c r="BX159" i="23"/>
  <c r="CF159" i="23"/>
  <c r="CG162" i="23"/>
  <c r="BX163" i="23"/>
  <c r="BY164" i="23"/>
  <c r="CG164" i="23"/>
  <c r="BY168" i="23"/>
  <c r="CG168" i="23"/>
  <c r="BX173" i="23"/>
  <c r="CF173" i="23"/>
  <c r="BX177" i="23"/>
  <c r="CF177" i="23"/>
  <c r="BX179" i="23"/>
  <c r="BY180" i="23"/>
  <c r="CG180" i="23"/>
  <c r="BX182" i="23"/>
  <c r="CG182" i="23"/>
  <c r="BX184" i="23"/>
  <c r="CF184" i="23"/>
  <c r="BX185" i="23"/>
  <c r="CF185" i="23"/>
  <c r="BX189" i="23"/>
  <c r="CF189" i="23"/>
  <c r="BY193" i="23"/>
  <c r="CG193" i="23"/>
  <c r="BY194" i="23"/>
  <c r="BY196" i="23"/>
  <c r="CG196" i="23"/>
  <c r="BX198" i="23"/>
  <c r="CG198" i="23"/>
  <c r="BX200" i="23"/>
  <c r="CF200" i="23"/>
  <c r="BX201" i="23"/>
  <c r="CF201" i="23"/>
  <c r="BX205" i="23"/>
  <c r="CF205" i="23"/>
  <c r="CG155" i="23"/>
  <c r="BY159" i="23"/>
  <c r="CG159" i="23"/>
  <c r="CG163" i="23"/>
  <c r="BY165" i="23"/>
  <c r="CG165" i="23"/>
  <c r="BY167" i="23"/>
  <c r="CG167" i="23"/>
  <c r="BY169" i="23"/>
  <c r="CG169" i="23"/>
  <c r="BY171" i="23"/>
  <c r="BX172" i="23"/>
  <c r="CF172" i="23"/>
  <c r="BX176" i="23"/>
  <c r="CF176" i="23"/>
  <c r="CG179" i="23"/>
  <c r="BY181" i="23"/>
  <c r="CG181" i="23"/>
  <c r="BY184" i="23"/>
  <c r="CG184" i="23"/>
  <c r="BX188" i="23"/>
  <c r="CF188" i="23"/>
  <c r="BX193" i="23"/>
  <c r="CF193" i="23"/>
  <c r="BY195" i="23"/>
  <c r="CG195" i="23"/>
  <c r="BY197" i="23"/>
  <c r="CG197" i="23"/>
  <c r="BY200" i="23"/>
  <c r="CG200" i="23"/>
  <c r="BX204" i="23"/>
  <c r="CF204" i="23"/>
  <c r="BY206" i="23"/>
  <c r="BY219" i="23"/>
  <c r="BY209" i="23"/>
  <c r="CG209" i="23"/>
  <c r="BY210" i="23"/>
  <c r="BY212" i="23"/>
  <c r="BY213" i="23"/>
  <c r="BY216" i="23"/>
  <c r="BY217" i="23"/>
  <c r="CG217" i="23"/>
  <c r="BX219" i="23"/>
  <c r="BX221" i="23"/>
  <c r="BX223" i="23"/>
  <c r="BX224" i="23"/>
  <c r="CF224" i="23"/>
  <c r="BX226" i="23"/>
  <c r="BY228" i="23"/>
  <c r="CF228" i="23"/>
  <c r="BX229" i="23"/>
  <c r="BX231" i="23"/>
  <c r="BY232" i="23"/>
  <c r="CG234" i="23"/>
  <c r="CF236" i="23"/>
  <c r="BX237" i="23"/>
  <c r="BY241" i="23"/>
  <c r="CG241" i="23"/>
  <c r="BX243" i="23"/>
  <c r="BY244" i="23"/>
  <c r="CG244" i="23"/>
  <c r="CF247" i="23"/>
  <c r="CG248" i="23"/>
  <c r="BX251" i="23"/>
  <c r="BX269" i="23"/>
  <c r="BX209" i="23"/>
  <c r="CF209" i="23"/>
  <c r="BY211" i="23"/>
  <c r="CG211" i="23"/>
  <c r="BX213" i="23"/>
  <c r="BY215" i="23"/>
  <c r="BX217" i="23"/>
  <c r="BX218" i="23"/>
  <c r="CF218" i="23"/>
  <c r="CG220" i="23"/>
  <c r="BX222" i="23"/>
  <c r="BY223" i="23"/>
  <c r="CG223" i="23"/>
  <c r="BY224" i="23"/>
  <c r="CG224" i="23"/>
  <c r="BY226" i="23"/>
  <c r="CF227" i="23"/>
  <c r="BX228" i="23"/>
  <c r="CG228" i="23"/>
  <c r="CG230" i="23"/>
  <c r="BY231" i="23"/>
  <c r="CG231" i="23"/>
  <c r="CF235" i="23"/>
  <c r="BX236" i="23"/>
  <c r="CG236" i="23"/>
  <c r="BX240" i="23"/>
  <c r="CF240" i="23"/>
  <c r="CF242" i="23"/>
  <c r="CF246" i="23"/>
  <c r="CF250" i="23"/>
  <c r="CF254" i="23"/>
  <c r="BX294" i="23"/>
  <c r="BX258" i="23"/>
  <c r="BX261" i="23"/>
  <c r="BX262" i="23"/>
  <c r="BX263" i="23"/>
  <c r="BX265" i="23"/>
  <c r="CF265" i="23"/>
  <c r="CG266" i="23"/>
  <c r="CF267" i="23"/>
  <c r="CG268" i="23"/>
  <c r="BY269" i="23"/>
  <c r="CF269" i="23"/>
  <c r="BX271" i="23"/>
  <c r="CG272" i="23"/>
  <c r="BY274" i="23"/>
  <c r="CG274" i="23"/>
  <c r="BY275" i="23"/>
  <c r="CG275" i="23"/>
  <c r="BY277" i="23"/>
  <c r="CG277" i="23"/>
  <c r="BX280" i="23"/>
  <c r="CG281" i="23"/>
  <c r="BY282" i="23"/>
  <c r="BY286" i="23"/>
  <c r="CG288" i="23"/>
  <c r="BY290" i="23"/>
  <c r="CG290" i="23"/>
  <c r="BX292" i="23"/>
  <c r="CF292" i="23"/>
  <c r="BY294" i="23"/>
  <c r="BY297" i="23"/>
  <c r="BY298" i="23"/>
  <c r="CG298" i="23"/>
  <c r="BX300" i="23"/>
  <c r="BX302" i="23"/>
  <c r="BY304" i="23"/>
  <c r="BY306" i="23"/>
  <c r="CG306" i="23"/>
  <c r="CF258" i="23"/>
  <c r="CF262" i="23"/>
  <c r="BY267" i="23"/>
  <c r="CG267" i="23"/>
  <c r="CG269" i="23"/>
  <c r="BY271" i="23"/>
  <c r="CG271" i="23"/>
  <c r="BY273" i="23"/>
  <c r="BX274" i="23"/>
  <c r="BX277" i="23"/>
  <c r="CF277" i="23"/>
  <c r="BX278" i="23"/>
  <c r="BY280" i="23"/>
  <c r="BX284" i="23"/>
  <c r="CF284" i="23"/>
  <c r="CF285" i="23"/>
  <c r="BY292" i="23"/>
  <c r="CG292" i="23"/>
  <c r="CG294" i="23"/>
  <c r="BY295" i="23"/>
  <c r="CG295" i="23"/>
  <c r="CF300" i="23"/>
  <c r="BY302" i="23"/>
  <c r="BY305" i="23"/>
  <c r="CG305" i="23"/>
  <c r="BX11" i="23"/>
  <c r="CF15" i="23"/>
  <c r="BX27" i="23"/>
  <c r="CF31" i="23"/>
  <c r="BX43" i="23"/>
  <c r="CF47" i="23"/>
  <c r="CF11" i="23"/>
  <c r="BX23" i="23"/>
  <c r="CF27" i="23"/>
  <c r="CF43" i="23"/>
  <c r="BX19" i="23"/>
  <c r="CF23" i="23"/>
  <c r="BX35" i="23"/>
  <c r="CF39" i="23"/>
  <c r="BX39" i="23"/>
  <c r="BX12" i="23"/>
  <c r="CF12" i="23"/>
  <c r="BX15" i="23"/>
  <c r="CF19" i="23"/>
  <c r="BX31" i="23"/>
  <c r="CF35" i="23"/>
  <c r="BX47" i="23"/>
  <c r="BX51" i="23"/>
  <c r="CF51" i="23"/>
  <c r="CF55" i="23"/>
  <c r="CF59" i="23"/>
  <c r="BX74" i="23"/>
  <c r="BX10" i="23"/>
  <c r="CF10" i="23"/>
  <c r="BX14" i="23"/>
  <c r="CF14" i="23"/>
  <c r="BX18" i="23"/>
  <c r="CF18" i="23"/>
  <c r="BX22" i="23"/>
  <c r="CF22" i="23"/>
  <c r="BX26" i="23"/>
  <c r="CF26" i="23"/>
  <c r="BX30" i="23"/>
  <c r="CF30" i="23"/>
  <c r="BX34" i="23"/>
  <c r="CF34" i="23"/>
  <c r="BX38" i="23"/>
  <c r="CF38" i="23"/>
  <c r="BX42" i="23"/>
  <c r="CF42" i="23"/>
  <c r="BX46" i="23"/>
  <c r="CF46" i="23"/>
  <c r="BX50" i="23"/>
  <c r="CF50" i="23"/>
  <c r="BX54" i="23"/>
  <c r="CF54" i="23"/>
  <c r="BX58" i="23"/>
  <c r="CF58" i="23"/>
  <c r="CF68" i="23"/>
  <c r="CF76" i="23"/>
  <c r="CF84" i="23"/>
  <c r="CF92" i="23"/>
  <c r="CF100" i="23"/>
  <c r="CF108" i="23"/>
  <c r="CF118" i="23"/>
  <c r="BX126" i="23"/>
  <c r="BX125" i="23"/>
  <c r="BX142" i="23"/>
  <c r="BX158" i="23"/>
  <c r="CF61" i="23"/>
  <c r="CF116" i="23"/>
  <c r="BX130" i="23"/>
  <c r="BX66" i="23"/>
  <c r="BX82" i="23"/>
  <c r="BX90" i="23"/>
  <c r="BX98" i="23"/>
  <c r="BX106" i="23"/>
  <c r="BX114" i="23"/>
  <c r="BX121" i="23"/>
  <c r="BX150" i="23"/>
  <c r="BX65" i="23"/>
  <c r="CF65" i="23"/>
  <c r="BX69" i="23"/>
  <c r="CF69" i="23"/>
  <c r="BX73" i="23"/>
  <c r="CF73" i="23"/>
  <c r="BX77" i="23"/>
  <c r="CF77" i="23"/>
  <c r="BX81" i="23"/>
  <c r="CF81" i="23"/>
  <c r="BX85" i="23"/>
  <c r="CF85" i="23"/>
  <c r="BX89" i="23"/>
  <c r="CF89" i="23"/>
  <c r="BX93" i="23"/>
  <c r="CF93" i="23"/>
  <c r="BX97" i="23"/>
  <c r="CF97" i="23"/>
  <c r="BX101" i="23"/>
  <c r="CF101" i="23"/>
  <c r="BX105" i="23"/>
  <c r="CF105" i="23"/>
  <c r="BX109" i="23"/>
  <c r="CF109" i="23"/>
  <c r="BX113" i="23"/>
  <c r="CF113" i="23"/>
  <c r="BX117" i="23"/>
  <c r="BX118" i="23"/>
  <c r="CF133" i="23"/>
  <c r="CF137" i="23"/>
  <c r="CF138" i="23"/>
  <c r="CF141" i="23"/>
  <c r="BX167" i="23"/>
  <c r="CF117" i="23"/>
  <c r="CF121" i="23"/>
  <c r="CF122" i="23"/>
  <c r="CF126" i="23"/>
  <c r="BX129" i="23"/>
  <c r="BX133" i="23"/>
  <c r="BX134" i="23"/>
  <c r="BX145" i="23"/>
  <c r="CF149" i="23"/>
  <c r="BX153" i="23"/>
  <c r="CF157" i="23"/>
  <c r="BX161" i="23"/>
  <c r="BX175" i="23"/>
  <c r="CF191" i="23"/>
  <c r="CF125" i="23"/>
  <c r="CF129" i="23"/>
  <c r="CF130" i="23"/>
  <c r="CF134" i="23"/>
  <c r="BX137" i="23"/>
  <c r="CF146" i="23"/>
  <c r="CF154" i="23"/>
  <c r="CF162" i="23"/>
  <c r="BX203" i="23"/>
  <c r="CF207" i="23"/>
  <c r="CF166" i="23"/>
  <c r="BX170" i="23"/>
  <c r="CF174" i="23"/>
  <c r="BX178" i="23"/>
  <c r="BX187" i="23"/>
  <c r="BX141" i="23"/>
  <c r="CF142" i="23"/>
  <c r="CF145" i="23"/>
  <c r="BX149" i="23"/>
  <c r="CF150" i="23"/>
  <c r="CF153" i="23"/>
  <c r="BX157" i="23"/>
  <c r="CF158" i="23"/>
  <c r="CF161" i="23"/>
  <c r="CF163" i="23"/>
  <c r="CF171" i="23"/>
  <c r="CF179" i="23"/>
  <c r="BX191" i="23"/>
  <c r="CF195" i="23"/>
  <c r="BX207" i="23"/>
  <c r="CF211" i="23"/>
  <c r="BX183" i="23"/>
  <c r="CF187" i="23"/>
  <c r="BX199" i="23"/>
  <c r="CF203" i="23"/>
  <c r="BX166" i="23"/>
  <c r="CF167" i="23"/>
  <c r="CF170" i="23"/>
  <c r="BX174" i="23"/>
  <c r="CF175" i="23"/>
  <c r="CF178" i="23"/>
  <c r="CF183" i="23"/>
  <c r="BX195" i="23"/>
  <c r="CF199" i="23"/>
  <c r="BX211" i="23"/>
  <c r="BX253" i="23"/>
  <c r="CF212" i="23"/>
  <c r="BX216" i="23"/>
  <c r="CF217" i="23"/>
  <c r="CF220" i="23"/>
  <c r="CF225" i="23"/>
  <c r="CF226" i="23"/>
  <c r="BX227" i="23"/>
  <c r="CF231" i="23"/>
  <c r="BX233" i="23"/>
  <c r="CF245" i="23"/>
  <c r="CF182" i="23"/>
  <c r="CF186" i="23"/>
  <c r="CF190" i="23"/>
  <c r="CF194" i="23"/>
  <c r="CF198" i="23"/>
  <c r="CF202" i="23"/>
  <c r="CF206" i="23"/>
  <c r="CF210" i="23"/>
  <c r="BX212" i="23"/>
  <c r="CF213" i="23"/>
  <c r="CF216" i="23"/>
  <c r="BX220" i="23"/>
  <c r="CF221" i="23"/>
  <c r="CF223" i="23"/>
  <c r="BX235" i="23"/>
  <c r="CF239" i="23"/>
  <c r="CF241" i="23"/>
  <c r="BX257" i="23"/>
  <c r="CF257" i="23"/>
  <c r="CF261" i="23"/>
  <c r="BY252" i="23"/>
  <c r="CG256" i="23"/>
  <c r="BX268" i="23"/>
  <c r="BY272" i="23"/>
  <c r="CF222" i="23"/>
  <c r="BY248" i="23"/>
  <c r="CG252" i="23"/>
  <c r="BY264" i="23"/>
  <c r="BX230" i="23"/>
  <c r="CF230" i="23"/>
  <c r="BX234" i="23"/>
  <c r="CF234" i="23"/>
  <c r="BX238" i="23"/>
  <c r="CF238" i="23"/>
  <c r="CF243" i="23"/>
  <c r="CF251" i="23"/>
  <c r="CF259" i="23"/>
  <c r="BX244" i="23"/>
  <c r="CF244" i="23"/>
  <c r="BX248" i="23"/>
  <c r="CF248" i="23"/>
  <c r="BX252" i="23"/>
  <c r="CF252" i="23"/>
  <c r="BX256" i="23"/>
  <c r="CF256" i="23"/>
  <c r="BX260" i="23"/>
  <c r="CF260" i="23"/>
  <c r="BX264" i="23"/>
  <c r="CF264" i="23"/>
  <c r="CF268" i="23"/>
  <c r="CF271" i="23"/>
  <c r="BX290" i="23"/>
  <c r="BX283" i="23"/>
  <c r="BX285" i="23"/>
  <c r="CF287" i="23"/>
  <c r="BX272" i="23"/>
  <c r="CF272" i="23"/>
  <c r="CF274" i="23"/>
  <c r="BX275" i="23"/>
  <c r="CF276" i="23"/>
  <c r="CF279" i="23"/>
  <c r="CF283" i="23"/>
  <c r="CF275" i="23"/>
  <c r="BX279" i="23"/>
  <c r="CF280" i="23"/>
  <c r="CF289" i="23"/>
  <c r="BX282" i="23"/>
  <c r="CF282" i="23"/>
  <c r="BX287" i="23"/>
  <c r="CF290" i="23"/>
  <c r="CF286" i="23"/>
  <c r="BX293" i="23"/>
  <c r="CF294" i="23"/>
  <c r="CF297" i="23"/>
  <c r="BX301" i="23"/>
  <c r="CF302" i="23"/>
  <c r="CF305" i="23"/>
  <c r="CF293" i="23"/>
  <c r="BX297" i="23"/>
  <c r="CF298" i="23"/>
  <c r="CF301" i="23"/>
  <c r="BX305" i="23"/>
  <c r="CF306" i="23"/>
  <c r="Z36" i="24" l="1"/>
  <c r="Z37" i="24"/>
  <c r="Z38" i="24"/>
  <c r="Z39" i="24"/>
  <c r="Z40" i="24"/>
  <c r="Z41" i="24"/>
  <c r="Z42" i="24"/>
  <c r="Z43" i="24"/>
  <c r="Z44" i="24"/>
  <c r="Z45" i="24"/>
  <c r="Z46" i="24"/>
  <c r="Z47" i="24"/>
  <c r="Z48" i="24"/>
  <c r="Z49" i="24"/>
  <c r="Z50" i="24"/>
  <c r="Z51" i="24"/>
  <c r="Z52" i="24"/>
  <c r="Z53" i="24"/>
  <c r="Z54" i="24"/>
  <c r="Z55" i="24"/>
  <c r="Z56" i="24"/>
  <c r="Z57" i="24"/>
  <c r="Z58" i="24"/>
  <c r="Z59" i="24"/>
  <c r="Z60" i="24"/>
  <c r="Z61" i="24"/>
  <c r="Z62" i="24"/>
  <c r="Z63" i="24"/>
  <c r="Z64" i="24"/>
  <c r="Z65" i="24"/>
  <c r="Z66" i="24"/>
  <c r="Z67" i="24"/>
  <c r="Z68" i="24"/>
  <c r="Z69" i="24"/>
  <c r="Z70" i="24"/>
  <c r="Z71" i="24"/>
  <c r="Z72" i="24"/>
  <c r="Z73" i="24"/>
  <c r="Z74" i="24"/>
  <c r="Z75" i="24"/>
  <c r="Z76" i="24"/>
  <c r="Z77" i="24"/>
  <c r="Z78" i="24"/>
  <c r="Z79" i="24"/>
  <c r="Z80" i="24"/>
  <c r="Z81" i="24"/>
  <c r="Z82" i="24"/>
  <c r="Z83" i="24"/>
  <c r="Z84" i="24"/>
  <c r="Z85" i="24"/>
  <c r="Z86" i="24"/>
  <c r="Z87" i="24"/>
  <c r="Z88" i="24"/>
  <c r="Z89" i="24"/>
  <c r="Z90" i="24"/>
  <c r="Z91" i="24"/>
  <c r="Z92" i="24"/>
  <c r="Z93" i="24"/>
  <c r="Z94" i="24"/>
  <c r="Z95" i="24"/>
  <c r="Z96" i="24"/>
  <c r="Z97" i="24"/>
  <c r="Z98" i="24"/>
  <c r="Z99" i="24"/>
  <c r="Z100" i="24"/>
  <c r="Z101" i="24"/>
  <c r="Z102" i="24"/>
  <c r="Z103" i="24"/>
  <c r="Z104" i="24"/>
  <c r="Z105" i="24"/>
  <c r="Z106" i="24"/>
  <c r="Z107" i="24"/>
  <c r="Z108" i="24"/>
  <c r="Z109" i="24"/>
  <c r="Z110" i="24"/>
  <c r="Z111" i="24"/>
  <c r="Z112" i="24"/>
  <c r="Z113" i="24"/>
  <c r="Z114" i="24"/>
  <c r="Z115" i="24"/>
  <c r="Z116" i="24"/>
  <c r="Z117" i="24"/>
  <c r="Z118" i="24"/>
  <c r="Z119" i="24"/>
  <c r="Z120" i="24"/>
  <c r="Z121" i="24"/>
  <c r="Z122" i="24"/>
  <c r="Z123" i="24"/>
  <c r="Z124" i="24"/>
  <c r="Z125" i="24"/>
  <c r="Z126" i="24"/>
  <c r="Z127" i="24"/>
  <c r="Z128" i="24"/>
  <c r="Z129" i="24"/>
  <c r="Z130" i="24"/>
  <c r="Z131" i="24"/>
  <c r="Z132" i="24"/>
  <c r="Z133" i="24"/>
  <c r="Z134" i="24"/>
  <c r="Z135" i="24"/>
  <c r="Z136" i="24"/>
  <c r="Z137" i="24"/>
  <c r="Z138" i="24"/>
  <c r="Z139" i="24"/>
  <c r="Z140" i="24"/>
  <c r="Z141" i="24"/>
  <c r="Z142" i="24"/>
  <c r="Z143" i="24"/>
  <c r="Z144" i="24"/>
  <c r="Z145" i="24"/>
  <c r="Z146" i="24"/>
  <c r="Z147" i="24"/>
  <c r="Z148" i="24"/>
  <c r="Z149" i="24"/>
  <c r="Z150" i="24"/>
  <c r="Z151" i="24"/>
  <c r="Z152" i="24"/>
  <c r="Z153" i="24"/>
  <c r="Z154" i="24"/>
  <c r="Z155" i="24"/>
  <c r="Z156" i="24"/>
  <c r="Z157" i="24"/>
  <c r="Z158" i="24"/>
  <c r="Z159" i="24"/>
  <c r="Z160" i="24"/>
  <c r="Z161" i="24"/>
  <c r="Z162" i="24"/>
  <c r="Z163" i="24"/>
  <c r="Z164" i="24"/>
  <c r="Z165" i="24"/>
  <c r="Z166" i="24"/>
  <c r="Z167" i="24"/>
  <c r="Z168" i="24"/>
  <c r="Z169" i="24"/>
  <c r="Z170" i="24"/>
  <c r="Z171" i="24"/>
  <c r="Z172" i="24"/>
  <c r="Z173" i="24"/>
  <c r="Z174" i="24"/>
  <c r="Z175" i="24"/>
  <c r="Z176" i="24"/>
  <c r="Z177" i="24"/>
  <c r="Z178" i="24"/>
  <c r="Z179" i="24"/>
  <c r="Z180" i="24"/>
  <c r="Z181" i="24"/>
  <c r="Z182" i="24"/>
  <c r="Z183" i="24"/>
  <c r="Z184" i="24"/>
  <c r="Z185" i="24"/>
  <c r="Z186" i="24"/>
  <c r="Z187" i="24"/>
  <c r="Z188" i="24"/>
  <c r="Z189" i="24"/>
  <c r="Z190" i="24"/>
  <c r="Z191" i="24"/>
  <c r="Z192" i="24"/>
  <c r="Z193" i="24"/>
  <c r="Z194" i="24"/>
  <c r="Z195" i="24"/>
  <c r="Z196" i="24"/>
  <c r="Z197" i="24"/>
  <c r="Z198" i="24"/>
  <c r="Z199" i="24"/>
  <c r="Z200" i="24"/>
  <c r="Z201" i="24"/>
  <c r="Z202" i="24"/>
  <c r="Z203" i="24"/>
  <c r="Z204" i="24"/>
  <c r="Z205" i="24"/>
  <c r="Z206" i="24"/>
  <c r="Z207" i="24"/>
  <c r="Z208" i="24"/>
  <c r="Z209" i="24"/>
  <c r="Z210" i="24"/>
  <c r="Z211" i="24"/>
  <c r="Z212" i="24"/>
  <c r="Z213" i="24"/>
  <c r="Z214" i="24"/>
  <c r="Z215" i="24"/>
  <c r="Z216" i="24"/>
  <c r="Z217" i="24"/>
  <c r="Z218" i="24"/>
  <c r="Z219" i="24"/>
  <c r="Z220" i="24"/>
  <c r="Z221" i="24"/>
  <c r="Z222" i="24"/>
  <c r="Z223" i="24"/>
  <c r="Z224" i="24"/>
  <c r="Z225" i="24"/>
  <c r="Z226" i="24"/>
  <c r="Z227" i="24"/>
  <c r="Z228" i="24"/>
  <c r="Z229" i="24"/>
  <c r="Z230" i="24"/>
  <c r="Z231" i="24"/>
  <c r="Z232" i="24"/>
  <c r="Z233" i="24"/>
  <c r="Z234" i="24"/>
  <c r="Z235" i="24"/>
  <c r="Z236" i="24"/>
  <c r="Z237" i="24"/>
  <c r="Z238" i="24"/>
  <c r="Z239" i="24"/>
  <c r="Z240" i="24"/>
  <c r="Z241" i="24"/>
  <c r="Z242" i="24"/>
  <c r="Z243" i="24"/>
  <c r="Z244" i="24"/>
  <c r="Z245" i="24"/>
  <c r="Z246" i="24"/>
  <c r="Z247" i="24"/>
  <c r="Z248" i="24"/>
  <c r="Z249" i="24"/>
  <c r="Z250" i="24"/>
  <c r="Z251" i="24"/>
  <c r="Z252" i="24"/>
  <c r="Z253" i="24"/>
  <c r="Z254" i="24"/>
  <c r="Z255" i="24"/>
  <c r="Z256" i="24"/>
  <c r="Z257" i="24"/>
  <c r="Z258" i="24"/>
  <c r="Z259" i="24"/>
  <c r="Z260" i="24"/>
  <c r="Z261" i="24"/>
  <c r="Z262" i="24"/>
  <c r="Z263" i="24"/>
  <c r="Z264" i="24"/>
  <c r="Z265" i="24"/>
  <c r="Z266" i="24"/>
  <c r="Z267" i="24"/>
  <c r="Z268" i="24"/>
  <c r="Z269" i="24"/>
  <c r="Z270" i="24"/>
  <c r="Z271" i="24"/>
  <c r="Z272" i="24"/>
  <c r="Z273" i="24"/>
  <c r="Z274" i="24"/>
  <c r="Z275" i="24"/>
  <c r="Z276" i="24"/>
  <c r="Z277" i="24"/>
  <c r="Z278" i="24"/>
  <c r="Z279" i="24"/>
  <c r="Z280" i="24"/>
  <c r="Z281" i="24"/>
  <c r="Z282" i="24"/>
  <c r="Z283" i="24"/>
  <c r="Z284" i="24"/>
  <c r="Z285" i="24"/>
  <c r="Z286" i="24"/>
  <c r="Z287" i="24"/>
  <c r="Z288" i="24"/>
  <c r="Z289" i="24"/>
  <c r="Z290" i="24"/>
  <c r="Z291" i="24"/>
  <c r="Z292" i="24"/>
  <c r="Z293" i="24"/>
  <c r="Z294" i="24"/>
  <c r="Z295" i="24"/>
  <c r="Z296" i="24"/>
  <c r="Z297" i="24"/>
  <c r="Z298" i="24"/>
  <c r="Z299" i="24"/>
  <c r="Z300" i="24"/>
  <c r="Z301" i="24"/>
  <c r="Z302" i="24"/>
  <c r="Z303" i="24"/>
  <c r="Z304" i="24"/>
  <c r="Z305" i="24"/>
  <c r="Z306" i="24"/>
  <c r="Z307" i="24"/>
  <c r="Z308" i="24"/>
  <c r="Z309" i="24"/>
  <c r="Z310" i="24"/>
  <c r="Z311" i="24"/>
  <c r="Z312" i="24"/>
  <c r="Z313" i="24"/>
  <c r="Z314" i="24"/>
  <c r="Z315" i="24"/>
  <c r="Z316" i="24"/>
  <c r="Z317" i="24"/>
  <c r="Z318" i="24"/>
  <c r="Z319" i="24"/>
  <c r="Z320" i="24"/>
  <c r="Z321" i="24"/>
  <c r="Z322" i="24"/>
  <c r="Z323" i="24"/>
  <c r="Z324" i="24"/>
  <c r="Z325" i="24"/>
  <c r="Z326" i="24"/>
  <c r="Z327" i="24"/>
  <c r="Z328" i="24"/>
  <c r="Z329" i="24"/>
  <c r="Z330" i="24"/>
  <c r="Z331" i="24"/>
  <c r="Z332" i="24"/>
  <c r="Z333" i="24"/>
  <c r="Z334" i="24"/>
  <c r="B12" i="25" l="1"/>
  <c r="B11" i="25"/>
  <c r="B12" i="12"/>
  <c r="B10" i="25"/>
  <c r="B9" i="25"/>
  <c r="B8" i="25"/>
  <c r="B17" i="25" l="1"/>
  <c r="B18" i="25" s="1"/>
  <c r="C17" i="12"/>
  <c r="D17" i="12"/>
  <c r="B17" i="12"/>
  <c r="B18" i="12" s="1"/>
  <c r="D17" i="25"/>
  <c r="D18" i="25" s="1"/>
  <c r="C17" i="25"/>
  <c r="C18" i="25" s="1"/>
  <c r="C20" i="25" l="1"/>
  <c r="C21" i="25" s="1"/>
  <c r="D20" i="25"/>
  <c r="D21" i="25" s="1"/>
  <c r="B20" i="25"/>
  <c r="B21" i="25" s="1"/>
  <c r="K24" i="24"/>
  <c r="J24" i="24"/>
  <c r="N24" i="24" s="1"/>
  <c r="BP12" i="23"/>
  <c r="O24" i="24" l="1"/>
  <c r="BI18" i="23"/>
  <c r="O25" i="24"/>
  <c r="BM18" i="23"/>
  <c r="N25" i="24"/>
  <c r="BL18" i="23"/>
  <c r="BH18" i="23"/>
  <c r="C45" i="24"/>
  <c r="B45" i="24"/>
  <c r="CR10" i="23" l="1"/>
  <c r="CT10" i="23" s="1"/>
  <c r="HC306" i="23"/>
  <c r="HC302" i="23"/>
  <c r="HC299" i="23"/>
  <c r="HC297" i="23"/>
  <c r="HC292" i="23"/>
  <c r="HC290" i="23"/>
  <c r="HC289" i="23"/>
  <c r="HC287" i="23"/>
  <c r="HC286" i="23"/>
  <c r="HC284" i="23"/>
  <c r="HC275" i="23"/>
  <c r="HC269" i="23"/>
  <c r="HC268" i="23"/>
  <c r="HC261" i="23"/>
  <c r="HC307" i="23"/>
  <c r="HC304" i="23"/>
  <c r="HC294" i="23"/>
  <c r="HC291" i="23"/>
  <c r="HC285" i="23"/>
  <c r="HC278" i="23"/>
  <c r="HC305" i="23"/>
  <c r="HC301" i="23"/>
  <c r="HC300" i="23"/>
  <c r="HC298" i="23"/>
  <c r="HC283" i="23"/>
  <c r="HC282" i="23"/>
  <c r="HC276" i="23"/>
  <c r="HC273" i="23"/>
  <c r="HC272" i="23"/>
  <c r="HC271" i="23"/>
  <c r="HC263" i="23"/>
  <c r="HC262" i="23"/>
  <c r="HC259" i="23"/>
  <c r="HC255" i="23"/>
  <c r="HC296" i="23"/>
  <c r="HC274" i="23"/>
  <c r="HC270" i="23"/>
  <c r="HC241" i="23"/>
  <c r="HC303" i="23"/>
  <c r="HC280" i="23"/>
  <c r="HC279" i="23"/>
  <c r="HC266" i="23"/>
  <c r="HC265" i="23"/>
  <c r="HC264" i="23"/>
  <c r="HC260" i="23"/>
  <c r="HC258" i="23"/>
  <c r="HC257" i="23"/>
  <c r="HC256" i="23"/>
  <c r="HC252" i="23"/>
  <c r="HC248" i="23"/>
  <c r="HC246" i="23"/>
  <c r="HC244" i="23"/>
  <c r="HC243" i="23"/>
  <c r="HC295" i="23"/>
  <c r="HC277" i="23"/>
  <c r="HC254" i="23"/>
  <c r="HC251" i="23"/>
  <c r="HC250" i="23"/>
  <c r="HC247" i="23"/>
  <c r="HC245" i="23"/>
  <c r="HC242" i="23"/>
  <c r="HC237" i="23"/>
  <c r="HC235" i="23"/>
  <c r="HC228" i="23"/>
  <c r="HC225" i="23"/>
  <c r="HC223" i="23"/>
  <c r="HC222" i="23"/>
  <c r="HC221" i="23"/>
  <c r="HC217" i="23"/>
  <c r="HC208" i="23"/>
  <c r="HC204" i="23"/>
  <c r="HC191" i="23"/>
  <c r="HC190" i="23"/>
  <c r="HC189" i="23"/>
  <c r="HC188" i="23"/>
  <c r="HC183" i="23"/>
  <c r="HC181" i="23"/>
  <c r="HC180" i="23"/>
  <c r="HC174" i="23"/>
  <c r="HC172" i="23"/>
  <c r="HC167" i="23"/>
  <c r="HC281" i="23"/>
  <c r="HC253" i="23"/>
  <c r="HC229" i="23"/>
  <c r="HC219" i="23"/>
  <c r="HC216" i="23"/>
  <c r="HC214" i="23"/>
  <c r="HC198" i="23"/>
  <c r="HC197" i="23"/>
  <c r="HC182" i="23"/>
  <c r="HC179" i="23"/>
  <c r="HC178" i="23"/>
  <c r="HC288" i="23"/>
  <c r="HC249" i="23"/>
  <c r="HC240" i="23"/>
  <c r="HC239" i="23"/>
  <c r="HC238" i="23"/>
  <c r="HC233" i="23"/>
  <c r="HC226" i="23"/>
  <c r="HC212" i="23"/>
  <c r="HC211" i="23"/>
  <c r="HC209" i="23"/>
  <c r="HC206" i="23"/>
  <c r="HC203" i="23"/>
  <c r="HC201" i="23"/>
  <c r="HC196" i="23"/>
  <c r="HC194" i="23"/>
  <c r="HC193" i="23"/>
  <c r="HC192" i="23"/>
  <c r="HC177" i="23"/>
  <c r="HC175" i="23"/>
  <c r="HC267" i="23"/>
  <c r="HC234" i="23"/>
  <c r="HC218" i="23"/>
  <c r="HC200" i="23"/>
  <c r="HC195" i="23"/>
  <c r="HC187" i="23"/>
  <c r="HC163" i="23"/>
  <c r="HC231" i="23"/>
  <c r="HC213" i="23"/>
  <c r="HC207" i="23"/>
  <c r="HC205" i="23"/>
  <c r="HC176" i="23"/>
  <c r="HC158" i="23"/>
  <c r="HC156" i="23"/>
  <c r="HC153" i="23"/>
  <c r="HC152" i="23"/>
  <c r="HC148" i="23"/>
  <c r="HC144" i="23"/>
  <c r="HC140" i="23"/>
  <c r="HC136" i="23"/>
  <c r="HC128" i="23"/>
  <c r="HC124" i="23"/>
  <c r="HC293" i="23"/>
  <c r="HC202" i="23"/>
  <c r="HC186" i="23"/>
  <c r="HC184" i="23"/>
  <c r="HC171" i="23"/>
  <c r="HC162" i="23"/>
  <c r="HC157" i="23"/>
  <c r="HC155" i="23"/>
  <c r="HC151" i="23"/>
  <c r="HC147" i="23"/>
  <c r="HC142" i="23"/>
  <c r="HC141" i="23"/>
  <c r="HC134" i="23"/>
  <c r="HC133" i="23"/>
  <c r="HC131" i="23"/>
  <c r="HC130" i="23"/>
  <c r="HC129" i="23"/>
  <c r="HC126" i="23"/>
  <c r="HC236" i="23"/>
  <c r="HC232" i="23"/>
  <c r="HC230" i="23"/>
  <c r="HC227" i="23"/>
  <c r="HC224" i="23"/>
  <c r="HC215" i="23"/>
  <c r="HC210" i="23"/>
  <c r="HC199" i="23"/>
  <c r="HC173" i="23"/>
  <c r="HC166" i="23"/>
  <c r="HC160" i="23"/>
  <c r="HC154" i="23"/>
  <c r="HC150" i="23"/>
  <c r="HC143" i="23"/>
  <c r="HC138" i="23"/>
  <c r="HC137" i="23"/>
  <c r="HC127" i="23"/>
  <c r="HC123" i="23"/>
  <c r="HC119" i="23"/>
  <c r="HC116" i="23"/>
  <c r="HC112" i="23"/>
  <c r="HC170" i="23"/>
  <c r="HC168" i="23"/>
  <c r="HC165" i="23"/>
  <c r="HC120" i="23"/>
  <c r="HC110" i="23"/>
  <c r="HC109" i="23"/>
  <c r="HC102" i="23"/>
  <c r="HC101" i="23"/>
  <c r="HC100" i="23"/>
  <c r="HC98" i="23"/>
  <c r="HC96" i="23"/>
  <c r="HC91" i="23"/>
  <c r="HC89" i="23"/>
  <c r="HC83" i="23"/>
  <c r="HC71" i="23"/>
  <c r="HC69" i="23"/>
  <c r="HC68" i="23"/>
  <c r="HC55" i="23"/>
  <c r="HC47" i="23"/>
  <c r="HC46" i="23"/>
  <c r="HC40" i="23"/>
  <c r="HC31" i="23"/>
  <c r="HC161" i="23"/>
  <c r="HC146" i="23"/>
  <c r="HC121" i="23"/>
  <c r="HC118" i="23"/>
  <c r="HC117" i="23"/>
  <c r="HC114" i="23"/>
  <c r="HC111" i="23"/>
  <c r="HC108" i="23"/>
  <c r="HC103" i="23"/>
  <c r="HC99" i="23"/>
  <c r="HC97" i="23"/>
  <c r="HC87" i="23"/>
  <c r="HC86" i="23"/>
  <c r="HC79" i="23"/>
  <c r="HC78" i="23"/>
  <c r="HC76" i="23"/>
  <c r="HC74" i="23"/>
  <c r="HC66" i="23"/>
  <c r="HC64" i="23"/>
  <c r="HC58" i="23"/>
  <c r="HC52" i="23"/>
  <c r="HC51" i="23"/>
  <c r="HC49" i="23"/>
  <c r="HC44" i="23"/>
  <c r="HC42" i="23"/>
  <c r="HC36" i="23"/>
  <c r="HC27" i="23"/>
  <c r="HC24" i="23"/>
  <c r="HC185" i="23"/>
  <c r="HC169" i="23"/>
  <c r="HC164" i="23"/>
  <c r="HC159" i="23"/>
  <c r="HC135" i="23"/>
  <c r="HC125" i="23"/>
  <c r="HC106" i="23"/>
  <c r="HC104" i="23"/>
  <c r="HC95" i="23"/>
  <c r="HC94" i="23"/>
  <c r="HC92" i="23"/>
  <c r="HC90" i="23"/>
  <c r="HC85" i="23"/>
  <c r="HC84" i="23"/>
  <c r="HC82" i="23"/>
  <c r="HC80" i="23"/>
  <c r="HC77" i="23"/>
  <c r="HC73" i="23"/>
  <c r="HC72" i="23"/>
  <c r="HC65" i="23"/>
  <c r="HC62" i="23"/>
  <c r="HC60" i="23"/>
  <c r="HC57" i="23"/>
  <c r="HC56" i="23"/>
  <c r="HC54" i="23"/>
  <c r="HC50" i="23"/>
  <c r="HC45" i="23"/>
  <c r="HC41" i="23"/>
  <c r="HC39" i="23"/>
  <c r="HC38" i="23"/>
  <c r="HC37" i="23"/>
  <c r="HC34" i="23"/>
  <c r="HC32" i="23"/>
  <c r="HC22" i="23"/>
  <c r="HC21" i="23"/>
  <c r="HC19" i="23"/>
  <c r="HC18" i="23"/>
  <c r="HC16" i="23"/>
  <c r="HC14" i="23"/>
  <c r="HC11" i="23"/>
  <c r="HC132" i="23"/>
  <c r="HC122" i="23"/>
  <c r="HC88" i="23"/>
  <c r="HC59" i="23"/>
  <c r="HC43" i="23"/>
  <c r="HC29" i="23"/>
  <c r="HC12" i="23"/>
  <c r="HC149" i="23"/>
  <c r="HC26" i="23"/>
  <c r="HC139" i="23"/>
  <c r="HC81" i="23"/>
  <c r="HC53" i="23"/>
  <c r="HC35" i="23"/>
  <c r="HC25" i="23"/>
  <c r="HC20" i="23"/>
  <c r="HC17" i="23"/>
  <c r="HC105" i="23"/>
  <c r="HC67" i="23"/>
  <c r="HC8" i="23"/>
  <c r="HC145" i="23"/>
  <c r="HC115" i="23"/>
  <c r="HC113" i="23"/>
  <c r="HC107" i="23"/>
  <c r="HC93" i="23"/>
  <c r="HC70" i="23"/>
  <c r="HC63" i="23"/>
  <c r="HC61" i="23"/>
  <c r="HC48" i="23"/>
  <c r="HC33" i="23"/>
  <c r="HC30" i="23"/>
  <c r="HC28" i="23"/>
  <c r="HC13" i="23"/>
  <c r="HC10" i="23"/>
  <c r="HC220" i="23"/>
  <c r="HC75" i="23"/>
  <c r="HC23" i="23"/>
  <c r="HC15" i="23"/>
  <c r="CK10" i="23"/>
  <c r="CM10" i="23" s="1"/>
  <c r="CO10" i="23" s="1"/>
  <c r="GV307" i="23"/>
  <c r="GV304" i="23"/>
  <c r="GV302" i="23"/>
  <c r="GV294" i="23"/>
  <c r="GV291" i="23"/>
  <c r="GV285" i="23"/>
  <c r="GV278" i="23"/>
  <c r="GV274" i="23"/>
  <c r="GV267" i="23"/>
  <c r="GV266" i="23"/>
  <c r="GV264" i="23"/>
  <c r="GV261" i="23"/>
  <c r="GV260" i="23"/>
  <c r="GV258" i="23"/>
  <c r="GV256" i="23"/>
  <c r="GV305" i="23"/>
  <c r="GV301" i="23"/>
  <c r="GV300" i="23"/>
  <c r="GV283" i="23"/>
  <c r="GV282" i="23"/>
  <c r="GV303" i="23"/>
  <c r="GV298" i="23"/>
  <c r="GV296" i="23"/>
  <c r="GV295" i="23"/>
  <c r="GV293" i="23"/>
  <c r="GV288" i="23"/>
  <c r="GV281" i="23"/>
  <c r="GV279" i="23"/>
  <c r="GV277" i="23"/>
  <c r="GV272" i="23"/>
  <c r="GV270" i="23"/>
  <c r="GV265" i="23"/>
  <c r="GV257" i="23"/>
  <c r="GV306" i="23"/>
  <c r="GV280" i="23"/>
  <c r="GV275" i="23"/>
  <c r="GV271" i="23"/>
  <c r="GV252" i="23"/>
  <c r="GV248" i="23"/>
  <c r="GV246" i="23"/>
  <c r="GV244" i="23"/>
  <c r="GV243" i="23"/>
  <c r="GV241" i="23"/>
  <c r="GV299" i="23"/>
  <c r="GV292" i="23"/>
  <c r="GV289" i="23"/>
  <c r="GV287" i="23"/>
  <c r="GV276" i="23"/>
  <c r="GV262" i="23"/>
  <c r="GV254" i="23"/>
  <c r="GV251" i="23"/>
  <c r="GV250" i="23"/>
  <c r="GV247" i="23"/>
  <c r="GV245" i="23"/>
  <c r="GV242" i="23"/>
  <c r="GV237" i="23"/>
  <c r="GV297" i="23"/>
  <c r="GV286" i="23"/>
  <c r="GV273" i="23"/>
  <c r="GV269" i="23"/>
  <c r="GV253" i="23"/>
  <c r="GV249" i="23"/>
  <c r="GV240" i="23"/>
  <c r="GV232" i="23"/>
  <c r="GV229" i="23"/>
  <c r="GV227" i="23"/>
  <c r="GV226" i="23"/>
  <c r="GV219" i="23"/>
  <c r="GV218" i="23"/>
  <c r="GV212" i="23"/>
  <c r="GV210" i="23"/>
  <c r="GV209" i="23"/>
  <c r="GV206" i="23"/>
  <c r="GV205" i="23"/>
  <c r="GV202" i="23"/>
  <c r="GV201" i="23"/>
  <c r="GV199" i="23"/>
  <c r="GV196" i="23"/>
  <c r="GV179" i="23"/>
  <c r="GV173" i="23"/>
  <c r="GV171" i="23"/>
  <c r="GV284" i="23"/>
  <c r="GV239" i="23"/>
  <c r="GV238" i="23"/>
  <c r="GV233" i="23"/>
  <c r="GV225" i="23"/>
  <c r="GV221" i="23"/>
  <c r="GV211" i="23"/>
  <c r="GV203" i="23"/>
  <c r="GV194" i="23"/>
  <c r="GV193" i="23"/>
  <c r="GV192" i="23"/>
  <c r="GV191" i="23"/>
  <c r="GV188" i="23"/>
  <c r="GV180" i="23"/>
  <c r="GV255" i="23"/>
  <c r="GV234" i="23"/>
  <c r="GV217" i="23"/>
  <c r="GV208" i="23"/>
  <c r="GV200" i="23"/>
  <c r="GV195" i="23"/>
  <c r="GV190" i="23"/>
  <c r="GV183" i="23"/>
  <c r="GV268" i="23"/>
  <c r="GV259" i="23"/>
  <c r="GV236" i="23"/>
  <c r="GV231" i="23"/>
  <c r="GV230" i="23"/>
  <c r="GV224" i="23"/>
  <c r="GV223" i="23"/>
  <c r="GV220" i="23"/>
  <c r="GV215" i="23"/>
  <c r="GV207" i="23"/>
  <c r="GV187" i="23"/>
  <c r="GV186" i="23"/>
  <c r="GV185" i="23"/>
  <c r="GV184" i="23"/>
  <c r="GV170" i="23"/>
  <c r="GV167" i="23"/>
  <c r="GV162" i="23"/>
  <c r="GV235" i="23"/>
  <c r="GV216" i="23"/>
  <c r="GV198" i="23"/>
  <c r="GV157" i="23"/>
  <c r="GV155" i="23"/>
  <c r="GV151" i="23"/>
  <c r="GV147" i="23"/>
  <c r="GV142" i="23"/>
  <c r="GV141" i="23"/>
  <c r="GV134" i="23"/>
  <c r="GV133" i="23"/>
  <c r="GV131" i="23"/>
  <c r="GV130" i="23"/>
  <c r="GV129" i="23"/>
  <c r="GV126" i="23"/>
  <c r="GV125" i="23"/>
  <c r="GV122" i="23"/>
  <c r="GV290" i="23"/>
  <c r="GV189" i="23"/>
  <c r="GV182" i="23"/>
  <c r="GV177" i="23"/>
  <c r="GV172" i="23"/>
  <c r="GV166" i="23"/>
  <c r="GV163" i="23"/>
  <c r="GV160" i="23"/>
  <c r="GV154" i="23"/>
  <c r="GV150" i="23"/>
  <c r="GV143" i="23"/>
  <c r="GV138" i="23"/>
  <c r="GV137" i="23"/>
  <c r="GV127" i="23"/>
  <c r="GV228" i="23"/>
  <c r="GV204" i="23"/>
  <c r="GV197" i="23"/>
  <c r="GV178" i="23"/>
  <c r="GV175" i="23"/>
  <c r="GV174" i="23"/>
  <c r="GV169" i="23"/>
  <c r="GV168" i="23"/>
  <c r="GV165" i="23"/>
  <c r="GV164" i="23"/>
  <c r="GV161" i="23"/>
  <c r="GV159" i="23"/>
  <c r="GV149" i="23"/>
  <c r="GV146" i="23"/>
  <c r="GV145" i="23"/>
  <c r="GV139" i="23"/>
  <c r="GV135" i="23"/>
  <c r="GV132" i="23"/>
  <c r="GV114" i="23"/>
  <c r="GV113" i="23"/>
  <c r="GV263" i="23"/>
  <c r="GV214" i="23"/>
  <c r="GV158" i="23"/>
  <c r="GV148" i="23"/>
  <c r="GV136" i="23"/>
  <c r="GV121" i="23"/>
  <c r="GV118" i="23"/>
  <c r="GV117" i="23"/>
  <c r="GV111" i="23"/>
  <c r="GV108" i="23"/>
  <c r="GV103" i="23"/>
  <c r="GV97" i="23"/>
  <c r="GV87" i="23"/>
  <c r="GV86" i="23"/>
  <c r="GV79" i="23"/>
  <c r="GV78" i="23"/>
  <c r="GV76" i="23"/>
  <c r="GV74" i="23"/>
  <c r="GV66" i="23"/>
  <c r="GV64" i="23"/>
  <c r="GV58" i="23"/>
  <c r="GV52" i="23"/>
  <c r="GV51" i="23"/>
  <c r="GV49" i="23"/>
  <c r="GV46" i="23"/>
  <c r="GV44" i="23"/>
  <c r="GV42" i="23"/>
  <c r="GV36" i="23"/>
  <c r="GV27" i="23"/>
  <c r="GV24" i="23"/>
  <c r="GV181" i="23"/>
  <c r="GV176" i="23"/>
  <c r="GV156" i="23"/>
  <c r="GV153" i="23"/>
  <c r="GV144" i="23"/>
  <c r="GV140" i="23"/>
  <c r="GV123" i="23"/>
  <c r="GV116" i="23"/>
  <c r="GV106" i="23"/>
  <c r="GV104" i="23"/>
  <c r="GV99" i="23"/>
  <c r="GV95" i="23"/>
  <c r="GV94" i="23"/>
  <c r="GV92" i="23"/>
  <c r="GV90" i="23"/>
  <c r="GV85" i="23"/>
  <c r="GV84" i="23"/>
  <c r="GV82" i="23"/>
  <c r="GV80" i="23"/>
  <c r="GV77" i="23"/>
  <c r="GV73" i="23"/>
  <c r="GV72" i="23"/>
  <c r="GV65" i="23"/>
  <c r="GV62" i="23"/>
  <c r="GV60" i="23"/>
  <c r="GV57" i="23"/>
  <c r="GV56" i="23"/>
  <c r="GV54" i="23"/>
  <c r="GV45" i="23"/>
  <c r="GV41" i="23"/>
  <c r="GV39" i="23"/>
  <c r="GV38" i="23"/>
  <c r="GV37" i="23"/>
  <c r="GV34" i="23"/>
  <c r="GV32" i="23"/>
  <c r="GV152" i="23"/>
  <c r="GV124" i="23"/>
  <c r="GV115" i="23"/>
  <c r="GV107" i="23"/>
  <c r="GV105" i="23"/>
  <c r="GV93" i="23"/>
  <c r="GV88" i="23"/>
  <c r="GV81" i="23"/>
  <c r="GV75" i="23"/>
  <c r="GV70" i="23"/>
  <c r="GV67" i="23"/>
  <c r="GV63" i="23"/>
  <c r="GV61" i="23"/>
  <c r="GV59" i="23"/>
  <c r="GV53" i="23"/>
  <c r="GV50" i="23"/>
  <c r="GV48" i="23"/>
  <c r="GV43" i="23"/>
  <c r="GV35" i="23"/>
  <c r="GV33" i="23"/>
  <c r="GV30" i="23"/>
  <c r="GV29" i="23"/>
  <c r="GV28" i="23"/>
  <c r="GV26" i="23"/>
  <c r="GV25" i="23"/>
  <c r="GV23" i="23"/>
  <c r="GV17" i="23"/>
  <c r="GV13" i="23"/>
  <c r="GV12" i="23"/>
  <c r="GV112" i="23"/>
  <c r="GV109" i="23"/>
  <c r="GV55" i="23"/>
  <c r="GV31" i="23"/>
  <c r="GV20" i="23"/>
  <c r="GV19" i="23"/>
  <c r="GV222" i="23"/>
  <c r="GV100" i="23"/>
  <c r="GV119" i="23"/>
  <c r="GV101" i="23"/>
  <c r="GV83" i="23"/>
  <c r="GV71" i="23"/>
  <c r="GV68" i="23"/>
  <c r="GV40" i="23"/>
  <c r="GV22" i="23"/>
  <c r="GV18" i="23"/>
  <c r="GV16" i="23"/>
  <c r="GV10" i="23"/>
  <c r="GV120" i="23"/>
  <c r="GV102" i="23"/>
  <c r="GV96" i="23"/>
  <c r="GV47" i="23"/>
  <c r="GV21" i="23"/>
  <c r="GV213" i="23"/>
  <c r="GV128" i="23"/>
  <c r="GV110" i="23"/>
  <c r="GV98" i="23"/>
  <c r="GV89" i="23"/>
  <c r="GV15" i="23"/>
  <c r="GV14" i="23"/>
  <c r="GV8" i="23"/>
  <c r="GV91" i="23"/>
  <c r="GV69" i="23"/>
  <c r="GV11" i="23"/>
  <c r="CS10" i="23"/>
  <c r="CU10" i="23" s="1"/>
  <c r="CW10" i="23" s="1"/>
  <c r="HD307" i="23"/>
  <c r="HD304" i="23"/>
  <c r="HD294" i="23"/>
  <c r="HD291" i="23"/>
  <c r="HD285" i="23"/>
  <c r="HD278" i="23"/>
  <c r="HD274" i="23"/>
  <c r="HD267" i="23"/>
  <c r="HD266" i="23"/>
  <c r="HD264" i="23"/>
  <c r="HD260" i="23"/>
  <c r="HD258" i="23"/>
  <c r="HD256" i="23"/>
  <c r="HD305" i="23"/>
  <c r="HD301" i="23"/>
  <c r="HD300" i="23"/>
  <c r="HD298" i="23"/>
  <c r="HD283" i="23"/>
  <c r="HD282" i="23"/>
  <c r="HD303" i="23"/>
  <c r="HD296" i="23"/>
  <c r="HD295" i="23"/>
  <c r="HD293" i="23"/>
  <c r="HD288" i="23"/>
  <c r="HD281" i="23"/>
  <c r="HD280" i="23"/>
  <c r="HD279" i="23"/>
  <c r="HD277" i="23"/>
  <c r="HD270" i="23"/>
  <c r="HD265" i="23"/>
  <c r="HD257" i="23"/>
  <c r="HD302" i="23"/>
  <c r="HD290" i="23"/>
  <c r="HD284" i="23"/>
  <c r="HD272" i="23"/>
  <c r="HD268" i="23"/>
  <c r="HD263" i="23"/>
  <c r="HD259" i="23"/>
  <c r="HD255" i="23"/>
  <c r="HD252" i="23"/>
  <c r="HD248" i="23"/>
  <c r="HD246" i="23"/>
  <c r="HD244" i="23"/>
  <c r="HD243" i="23"/>
  <c r="HD306" i="23"/>
  <c r="HD275" i="23"/>
  <c r="HD271" i="23"/>
  <c r="HD254" i="23"/>
  <c r="HD251" i="23"/>
  <c r="HD250" i="23"/>
  <c r="HD247" i="23"/>
  <c r="HD245" i="23"/>
  <c r="HD242" i="23"/>
  <c r="HD237" i="23"/>
  <c r="HD299" i="23"/>
  <c r="HD292" i="23"/>
  <c r="HD289" i="23"/>
  <c r="HD287" i="23"/>
  <c r="HD276" i="23"/>
  <c r="HD262" i="23"/>
  <c r="HD261" i="23"/>
  <c r="HD253" i="23"/>
  <c r="HD249" i="23"/>
  <c r="HD240" i="23"/>
  <c r="HD232" i="23"/>
  <c r="HD229" i="23"/>
  <c r="HD227" i="23"/>
  <c r="HD226" i="23"/>
  <c r="HD219" i="23"/>
  <c r="HD218" i="23"/>
  <c r="HD212" i="23"/>
  <c r="HD210" i="23"/>
  <c r="HD209" i="23"/>
  <c r="HD206" i="23"/>
  <c r="HD205" i="23"/>
  <c r="HD202" i="23"/>
  <c r="HD201" i="23"/>
  <c r="HD199" i="23"/>
  <c r="HD196" i="23"/>
  <c r="HD179" i="23"/>
  <c r="HD173" i="23"/>
  <c r="HD171" i="23"/>
  <c r="HD297" i="23"/>
  <c r="HD273" i="23"/>
  <c r="HD269" i="23"/>
  <c r="HD239" i="23"/>
  <c r="HD238" i="23"/>
  <c r="HD235" i="23"/>
  <c r="HD233" i="23"/>
  <c r="HD228" i="23"/>
  <c r="HD222" i="23"/>
  <c r="HD211" i="23"/>
  <c r="HD204" i="23"/>
  <c r="HD203" i="23"/>
  <c r="HD194" i="23"/>
  <c r="HD193" i="23"/>
  <c r="HD192" i="23"/>
  <c r="HD189" i="23"/>
  <c r="HD181" i="23"/>
  <c r="HD234" i="23"/>
  <c r="HD225" i="23"/>
  <c r="HD221" i="23"/>
  <c r="HD200" i="23"/>
  <c r="HD195" i="23"/>
  <c r="HD191" i="23"/>
  <c r="HD188" i="23"/>
  <c r="HD187" i="23"/>
  <c r="HD180" i="23"/>
  <c r="HD286" i="23"/>
  <c r="HD241" i="23"/>
  <c r="HD236" i="23"/>
  <c r="HD231" i="23"/>
  <c r="HD230" i="23"/>
  <c r="HD224" i="23"/>
  <c r="HD220" i="23"/>
  <c r="HD217" i="23"/>
  <c r="HD215" i="23"/>
  <c r="HD213" i="23"/>
  <c r="HD208" i="23"/>
  <c r="HD207" i="23"/>
  <c r="HD190" i="23"/>
  <c r="HD186" i="23"/>
  <c r="HD185" i="23"/>
  <c r="HD184" i="23"/>
  <c r="HD183" i="23"/>
  <c r="HD170" i="23"/>
  <c r="HD162" i="23"/>
  <c r="HD161" i="23"/>
  <c r="HD214" i="23"/>
  <c r="HD157" i="23"/>
  <c r="HD155" i="23"/>
  <c r="HD151" i="23"/>
  <c r="HD147" i="23"/>
  <c r="HD142" i="23"/>
  <c r="HD141" i="23"/>
  <c r="HD134" i="23"/>
  <c r="HD133" i="23"/>
  <c r="HD131" i="23"/>
  <c r="HD130" i="23"/>
  <c r="HD129" i="23"/>
  <c r="HD126" i="23"/>
  <c r="HD125" i="23"/>
  <c r="HD122" i="23"/>
  <c r="HD121" i="23"/>
  <c r="HD223" i="23"/>
  <c r="HD216" i="23"/>
  <c r="HD198" i="23"/>
  <c r="HD166" i="23"/>
  <c r="HD160" i="23"/>
  <c r="HD154" i="23"/>
  <c r="HD150" i="23"/>
  <c r="HD143" i="23"/>
  <c r="HD138" i="23"/>
  <c r="HD137" i="23"/>
  <c r="HD127" i="23"/>
  <c r="HD182" i="23"/>
  <c r="HD177" i="23"/>
  <c r="HD172" i="23"/>
  <c r="HD169" i="23"/>
  <c r="HD168" i="23"/>
  <c r="HD167" i="23"/>
  <c r="HD165" i="23"/>
  <c r="HD164" i="23"/>
  <c r="HD163" i="23"/>
  <c r="HD159" i="23"/>
  <c r="HD149" i="23"/>
  <c r="HD146" i="23"/>
  <c r="HD145" i="23"/>
  <c r="HD139" i="23"/>
  <c r="HD135" i="23"/>
  <c r="HD132" i="23"/>
  <c r="HD114" i="23"/>
  <c r="HD113" i="23"/>
  <c r="HD175" i="23"/>
  <c r="HD128" i="23"/>
  <c r="HD119" i="23"/>
  <c r="HD118" i="23"/>
  <c r="HD117" i="23"/>
  <c r="HD112" i="23"/>
  <c r="HD111" i="23"/>
  <c r="HD108" i="23"/>
  <c r="HD103" i="23"/>
  <c r="HD99" i="23"/>
  <c r="HD97" i="23"/>
  <c r="HD87" i="23"/>
  <c r="HD86" i="23"/>
  <c r="HD79" i="23"/>
  <c r="HD78" i="23"/>
  <c r="HD76" i="23"/>
  <c r="HD74" i="23"/>
  <c r="HD66" i="23"/>
  <c r="HD64" i="23"/>
  <c r="HD58" i="23"/>
  <c r="HD52" i="23"/>
  <c r="HD51" i="23"/>
  <c r="HD49" i="23"/>
  <c r="HD44" i="23"/>
  <c r="HD42" i="23"/>
  <c r="HD36" i="23"/>
  <c r="HD27" i="23"/>
  <c r="HD24" i="23"/>
  <c r="HD178" i="23"/>
  <c r="HD158" i="23"/>
  <c r="HD148" i="23"/>
  <c r="HD136" i="23"/>
  <c r="HD106" i="23"/>
  <c r="HD104" i="23"/>
  <c r="HD95" i="23"/>
  <c r="HD94" i="23"/>
  <c r="HD92" i="23"/>
  <c r="HD90" i="23"/>
  <c r="HD85" i="23"/>
  <c r="HD84" i="23"/>
  <c r="HD82" i="23"/>
  <c r="HD80" i="23"/>
  <c r="HD77" i="23"/>
  <c r="HD73" i="23"/>
  <c r="HD72" i="23"/>
  <c r="HD65" i="23"/>
  <c r="HD62" i="23"/>
  <c r="HD60" i="23"/>
  <c r="HD57" i="23"/>
  <c r="HD56" i="23"/>
  <c r="HD54" i="23"/>
  <c r="HD50" i="23"/>
  <c r="HD45" i="23"/>
  <c r="HD41" i="23"/>
  <c r="HD39" i="23"/>
  <c r="HD38" i="23"/>
  <c r="HD37" i="23"/>
  <c r="HD34" i="23"/>
  <c r="HD32" i="23"/>
  <c r="HD22" i="23"/>
  <c r="HD176" i="23"/>
  <c r="HD156" i="23"/>
  <c r="HD153" i="23"/>
  <c r="HD144" i="23"/>
  <c r="HD140" i="23"/>
  <c r="HD123" i="23"/>
  <c r="HD116" i="23"/>
  <c r="HD115" i="23"/>
  <c r="HD107" i="23"/>
  <c r="HD105" i="23"/>
  <c r="HD93" i="23"/>
  <c r="HD88" i="23"/>
  <c r="HD81" i="23"/>
  <c r="HD75" i="23"/>
  <c r="HD70" i="23"/>
  <c r="HD67" i="23"/>
  <c r="HD63" i="23"/>
  <c r="HD61" i="23"/>
  <c r="HD59" i="23"/>
  <c r="HD53" i="23"/>
  <c r="HD48" i="23"/>
  <c r="HD43" i="23"/>
  <c r="HD35" i="23"/>
  <c r="HD33" i="23"/>
  <c r="HD30" i="23"/>
  <c r="HD29" i="23"/>
  <c r="HD28" i="23"/>
  <c r="HD26" i="23"/>
  <c r="HD25" i="23"/>
  <c r="HD23" i="23"/>
  <c r="HD17" i="23"/>
  <c r="HD13" i="23"/>
  <c r="HD12" i="23"/>
  <c r="HD152" i="23"/>
  <c r="HD124" i="23"/>
  <c r="HD120" i="23"/>
  <c r="HD102" i="23"/>
  <c r="HD100" i="23"/>
  <c r="HD96" i="23"/>
  <c r="HD91" i="23"/>
  <c r="HD69" i="23"/>
  <c r="HD47" i="23"/>
  <c r="HD21" i="23"/>
  <c r="HD20" i="23"/>
  <c r="HD11" i="23"/>
  <c r="HD197" i="23"/>
  <c r="HD174" i="23"/>
  <c r="HD109" i="23"/>
  <c r="HD55" i="23"/>
  <c r="HD31" i="23"/>
  <c r="HD19" i="23"/>
  <c r="HD10" i="23"/>
  <c r="HD89" i="23"/>
  <c r="HD101" i="23"/>
  <c r="HD83" i="23"/>
  <c r="HD71" i="23"/>
  <c r="HD68" i="23"/>
  <c r="HD46" i="23"/>
  <c r="HD40" i="23"/>
  <c r="HD18" i="23"/>
  <c r="HD16" i="23"/>
  <c r="HD15" i="23"/>
  <c r="HD8" i="23"/>
  <c r="HD110" i="23"/>
  <c r="HD98" i="23"/>
  <c r="HD14" i="23"/>
  <c r="CJ10" i="23"/>
  <c r="CL10" i="23" s="1"/>
  <c r="CN10" i="23" s="1"/>
  <c r="GU306" i="23"/>
  <c r="GU299" i="23"/>
  <c r="GU297" i="23"/>
  <c r="GU292" i="23"/>
  <c r="GU290" i="23"/>
  <c r="GU289" i="23"/>
  <c r="GU287" i="23"/>
  <c r="GU286" i="23"/>
  <c r="GU284" i="23"/>
  <c r="GU280" i="23"/>
  <c r="GU275" i="23"/>
  <c r="GU269" i="23"/>
  <c r="GU268" i="23"/>
  <c r="GU307" i="23"/>
  <c r="GU304" i="23"/>
  <c r="GU302" i="23"/>
  <c r="GU294" i="23"/>
  <c r="GU291" i="23"/>
  <c r="GU285" i="23"/>
  <c r="GU278" i="23"/>
  <c r="GU305" i="23"/>
  <c r="GU301" i="23"/>
  <c r="GU300" i="23"/>
  <c r="GU283" i="23"/>
  <c r="GU282" i="23"/>
  <c r="GU276" i="23"/>
  <c r="GU273" i="23"/>
  <c r="GU271" i="23"/>
  <c r="GU263" i="23"/>
  <c r="GU262" i="23"/>
  <c r="GU259" i="23"/>
  <c r="GU255" i="23"/>
  <c r="GU303" i="23"/>
  <c r="GU298" i="23"/>
  <c r="GU279" i="23"/>
  <c r="GU272" i="23"/>
  <c r="GU266" i="23"/>
  <c r="GU265" i="23"/>
  <c r="GU264" i="23"/>
  <c r="GU260" i="23"/>
  <c r="GU258" i="23"/>
  <c r="GU257" i="23"/>
  <c r="GU256" i="23"/>
  <c r="GU295" i="23"/>
  <c r="GU277" i="23"/>
  <c r="GU252" i="23"/>
  <c r="GU248" i="23"/>
  <c r="GU246" i="23"/>
  <c r="GU244" i="23"/>
  <c r="GU243" i="23"/>
  <c r="GU241" i="23"/>
  <c r="GU293" i="23"/>
  <c r="GU288" i="23"/>
  <c r="GU281" i="23"/>
  <c r="GU267" i="23"/>
  <c r="GU261" i="23"/>
  <c r="GU254" i="23"/>
  <c r="GU251" i="23"/>
  <c r="GU250" i="23"/>
  <c r="GU247" i="23"/>
  <c r="GU245" i="23"/>
  <c r="GU242" i="23"/>
  <c r="GU237" i="23"/>
  <c r="GU235" i="23"/>
  <c r="GU228" i="23"/>
  <c r="GU225" i="23"/>
  <c r="GU223" i="23"/>
  <c r="GU222" i="23"/>
  <c r="GU221" i="23"/>
  <c r="GU217" i="23"/>
  <c r="GU208" i="23"/>
  <c r="GU204" i="23"/>
  <c r="GU191" i="23"/>
  <c r="GU190" i="23"/>
  <c r="GU189" i="23"/>
  <c r="GU188" i="23"/>
  <c r="GU183" i="23"/>
  <c r="GU181" i="23"/>
  <c r="GU180" i="23"/>
  <c r="GU174" i="23"/>
  <c r="GU172" i="23"/>
  <c r="GU274" i="23"/>
  <c r="GU270" i="23"/>
  <c r="GU249" i="23"/>
  <c r="GU240" i="23"/>
  <c r="GU226" i="23"/>
  <c r="GU216" i="23"/>
  <c r="GU214" i="23"/>
  <c r="GU213" i="23"/>
  <c r="GU212" i="23"/>
  <c r="GU209" i="23"/>
  <c r="GU206" i="23"/>
  <c r="GU201" i="23"/>
  <c r="GU198" i="23"/>
  <c r="GU197" i="23"/>
  <c r="GU196" i="23"/>
  <c r="GU182" i="23"/>
  <c r="GU178" i="23"/>
  <c r="GU239" i="23"/>
  <c r="GU238" i="23"/>
  <c r="GU233" i="23"/>
  <c r="GU218" i="23"/>
  <c r="GU211" i="23"/>
  <c r="GU203" i="23"/>
  <c r="GU194" i="23"/>
  <c r="GU193" i="23"/>
  <c r="GU192" i="23"/>
  <c r="GU177" i="23"/>
  <c r="GU296" i="23"/>
  <c r="GU234" i="23"/>
  <c r="GU232" i="23"/>
  <c r="GU227" i="23"/>
  <c r="GU210" i="23"/>
  <c r="GU205" i="23"/>
  <c r="GU202" i="23"/>
  <c r="GU200" i="23"/>
  <c r="GU199" i="23"/>
  <c r="GU195" i="23"/>
  <c r="GU171" i="23"/>
  <c r="GU163" i="23"/>
  <c r="GU253" i="23"/>
  <c r="GU186" i="23"/>
  <c r="GU184" i="23"/>
  <c r="GU176" i="23"/>
  <c r="GU162" i="23"/>
  <c r="GU158" i="23"/>
  <c r="GU156" i="23"/>
  <c r="GU153" i="23"/>
  <c r="GU152" i="23"/>
  <c r="GU148" i="23"/>
  <c r="GU144" i="23"/>
  <c r="GU140" i="23"/>
  <c r="GU136" i="23"/>
  <c r="GU128" i="23"/>
  <c r="GU124" i="23"/>
  <c r="GU236" i="23"/>
  <c r="GU230" i="23"/>
  <c r="GU224" i="23"/>
  <c r="GU219" i="23"/>
  <c r="GU215" i="23"/>
  <c r="GU173" i="23"/>
  <c r="GU167" i="23"/>
  <c r="GU157" i="23"/>
  <c r="GU155" i="23"/>
  <c r="GU151" i="23"/>
  <c r="GU147" i="23"/>
  <c r="GU142" i="23"/>
  <c r="GU141" i="23"/>
  <c r="GU134" i="23"/>
  <c r="GU133" i="23"/>
  <c r="GU131" i="23"/>
  <c r="GU130" i="23"/>
  <c r="GU129" i="23"/>
  <c r="GU220" i="23"/>
  <c r="GU185" i="23"/>
  <c r="GU170" i="23"/>
  <c r="GU166" i="23"/>
  <c r="GU160" i="23"/>
  <c r="GU154" i="23"/>
  <c r="GU150" i="23"/>
  <c r="GU143" i="23"/>
  <c r="GU138" i="23"/>
  <c r="GU137" i="23"/>
  <c r="GU127" i="23"/>
  <c r="GU123" i="23"/>
  <c r="GU119" i="23"/>
  <c r="GU116" i="23"/>
  <c r="GU112" i="23"/>
  <c r="GU229" i="23"/>
  <c r="GU187" i="23"/>
  <c r="GU161" i="23"/>
  <c r="GU146" i="23"/>
  <c r="GU120" i="23"/>
  <c r="GU114" i="23"/>
  <c r="GU110" i="23"/>
  <c r="GU109" i="23"/>
  <c r="GU102" i="23"/>
  <c r="GU101" i="23"/>
  <c r="GU100" i="23"/>
  <c r="GU98" i="23"/>
  <c r="GU96" i="23"/>
  <c r="GU91" i="23"/>
  <c r="GU89" i="23"/>
  <c r="GU83" i="23"/>
  <c r="GU71" i="23"/>
  <c r="GU69" i="23"/>
  <c r="GU68" i="23"/>
  <c r="GU55" i="23"/>
  <c r="GU47" i="23"/>
  <c r="GU40" i="23"/>
  <c r="GU31" i="23"/>
  <c r="GU207" i="23"/>
  <c r="GU179" i="23"/>
  <c r="GU169" i="23"/>
  <c r="GU164" i="23"/>
  <c r="GU159" i="23"/>
  <c r="GU135" i="23"/>
  <c r="GU125" i="23"/>
  <c r="GU121" i="23"/>
  <c r="GU118" i="23"/>
  <c r="GU117" i="23"/>
  <c r="GU111" i="23"/>
  <c r="GU108" i="23"/>
  <c r="GU103" i="23"/>
  <c r="GU97" i="23"/>
  <c r="GU87" i="23"/>
  <c r="GU86" i="23"/>
  <c r="GU79" i="23"/>
  <c r="GU78" i="23"/>
  <c r="GU76" i="23"/>
  <c r="GU74" i="23"/>
  <c r="GU66" i="23"/>
  <c r="GU64" i="23"/>
  <c r="GU58" i="23"/>
  <c r="GU52" i="23"/>
  <c r="GU51" i="23"/>
  <c r="GU49" i="23"/>
  <c r="GU46" i="23"/>
  <c r="GU44" i="23"/>
  <c r="GU42" i="23"/>
  <c r="GU36" i="23"/>
  <c r="GU27" i="23"/>
  <c r="GU24" i="23"/>
  <c r="GU231" i="23"/>
  <c r="GU149" i="23"/>
  <c r="GU145" i="23"/>
  <c r="GU139" i="23"/>
  <c r="GU132" i="23"/>
  <c r="GU122" i="23"/>
  <c r="GU113" i="23"/>
  <c r="GU106" i="23"/>
  <c r="GU104" i="23"/>
  <c r="GU99" i="23"/>
  <c r="GU95" i="23"/>
  <c r="GU94" i="23"/>
  <c r="GU92" i="23"/>
  <c r="GU90" i="23"/>
  <c r="GU85" i="23"/>
  <c r="GU84" i="23"/>
  <c r="GU82" i="23"/>
  <c r="GU80" i="23"/>
  <c r="GU77" i="23"/>
  <c r="GU73" i="23"/>
  <c r="GU72" i="23"/>
  <c r="GU65" i="23"/>
  <c r="GU62" i="23"/>
  <c r="GU60" i="23"/>
  <c r="GU57" i="23"/>
  <c r="GU56" i="23"/>
  <c r="GU54" i="23"/>
  <c r="GU45" i="23"/>
  <c r="GU41" i="23"/>
  <c r="GU39" i="23"/>
  <c r="GU38" i="23"/>
  <c r="GU37" i="23"/>
  <c r="GU34" i="23"/>
  <c r="GU32" i="23"/>
  <c r="GU22" i="23"/>
  <c r="GU21" i="23"/>
  <c r="GU19" i="23"/>
  <c r="GU18" i="23"/>
  <c r="GU16" i="23"/>
  <c r="GU14" i="23"/>
  <c r="GU11" i="23"/>
  <c r="GU165" i="23"/>
  <c r="GU81" i="23"/>
  <c r="GU53" i="23"/>
  <c r="GU50" i="23"/>
  <c r="GU35" i="23"/>
  <c r="GU25" i="23"/>
  <c r="GU17" i="23"/>
  <c r="GU12" i="23"/>
  <c r="GU175" i="23"/>
  <c r="GU168" i="23"/>
  <c r="GU115" i="23"/>
  <c r="GU107" i="23"/>
  <c r="GU93" i="23"/>
  <c r="GU70" i="23"/>
  <c r="GU63" i="23"/>
  <c r="GU61" i="23"/>
  <c r="GU48" i="23"/>
  <c r="GU33" i="23"/>
  <c r="GU30" i="23"/>
  <c r="GU28" i="23"/>
  <c r="GU20" i="23"/>
  <c r="GU13" i="23"/>
  <c r="GU29" i="23"/>
  <c r="GU15" i="23"/>
  <c r="GU126" i="23"/>
  <c r="GU105" i="23"/>
  <c r="GU75" i="23"/>
  <c r="GU67" i="23"/>
  <c r="GU26" i="23"/>
  <c r="GU23" i="23"/>
  <c r="GU10" i="23"/>
  <c r="GU88" i="23"/>
  <c r="GU59" i="23"/>
  <c r="GU43" i="23"/>
  <c r="GU8" i="23"/>
  <c r="DE10" i="23"/>
  <c r="CV10" i="23"/>
  <c r="CJ11" i="23"/>
  <c r="CN11" i="23" s="1"/>
  <c r="CJ12" i="23"/>
  <c r="CN12" i="23" s="1"/>
  <c r="CJ14" i="23"/>
  <c r="CN14" i="23" s="1"/>
  <c r="CJ16" i="23"/>
  <c r="CN16" i="23" s="1"/>
  <c r="CJ18" i="23"/>
  <c r="CJ20" i="23"/>
  <c r="CN20" i="23" s="1"/>
  <c r="CJ22" i="23"/>
  <c r="CN22" i="23" s="1"/>
  <c r="CJ24" i="23"/>
  <c r="CN24" i="23" s="1"/>
  <c r="CJ26" i="23"/>
  <c r="CN26" i="23" s="1"/>
  <c r="CJ28" i="23"/>
  <c r="CN28" i="23" s="1"/>
  <c r="CJ30" i="23"/>
  <c r="CN30" i="23" s="1"/>
  <c r="CJ32" i="23"/>
  <c r="CN32" i="23" s="1"/>
  <c r="CJ34" i="23"/>
  <c r="CN34" i="23" s="1"/>
  <c r="CJ36" i="23"/>
  <c r="CN36" i="23" s="1"/>
  <c r="CJ38" i="23"/>
  <c r="CN38" i="23" s="1"/>
  <c r="CJ40" i="23"/>
  <c r="CN40" i="23" s="1"/>
  <c r="CJ42" i="23"/>
  <c r="CN42" i="23" s="1"/>
  <c r="CJ44" i="23"/>
  <c r="CN44" i="23" s="1"/>
  <c r="CJ46" i="23"/>
  <c r="CN46" i="23" s="1"/>
  <c r="CJ48" i="23"/>
  <c r="CN48" i="23" s="1"/>
  <c r="CJ50" i="23"/>
  <c r="CN50" i="23" s="1"/>
  <c r="CJ52" i="23"/>
  <c r="CN52" i="23" s="1"/>
  <c r="CJ54" i="23"/>
  <c r="CN54" i="23" s="1"/>
  <c r="CJ56" i="23"/>
  <c r="CN56" i="23" s="1"/>
  <c r="CJ58" i="23"/>
  <c r="CN58" i="23" s="1"/>
  <c r="CJ60" i="23"/>
  <c r="CN60" i="23" s="1"/>
  <c r="CJ62" i="23"/>
  <c r="CN62" i="23" s="1"/>
  <c r="CJ64" i="23"/>
  <c r="CN64" i="23" s="1"/>
  <c r="CJ66" i="23"/>
  <c r="CN66" i="23" s="1"/>
  <c r="CJ68" i="23"/>
  <c r="CN68" i="23" s="1"/>
  <c r="CJ70" i="23"/>
  <c r="CN70" i="23" s="1"/>
  <c r="CJ72" i="23"/>
  <c r="CN72" i="23" s="1"/>
  <c r="CJ74" i="23"/>
  <c r="CN74" i="23" s="1"/>
  <c r="CJ76" i="23"/>
  <c r="CN76" i="23" s="1"/>
  <c r="CJ78" i="23"/>
  <c r="CN78" i="23" s="1"/>
  <c r="CJ80" i="23"/>
  <c r="CN80" i="23" s="1"/>
  <c r="CJ82" i="23"/>
  <c r="CN82" i="23" s="1"/>
  <c r="CJ84" i="23"/>
  <c r="CN84" i="23" s="1"/>
  <c r="CJ86" i="23"/>
  <c r="CN86" i="23" s="1"/>
  <c r="CJ88" i="23"/>
  <c r="CN88" i="23" s="1"/>
  <c r="CJ90" i="23"/>
  <c r="CN90" i="23" s="1"/>
  <c r="CJ92" i="23"/>
  <c r="CN92" i="23" s="1"/>
  <c r="CJ94" i="23"/>
  <c r="CN94" i="23" s="1"/>
  <c r="CJ96" i="23"/>
  <c r="CN96" i="23" s="1"/>
  <c r="CJ98" i="23"/>
  <c r="CN98" i="23" s="1"/>
  <c r="CJ100" i="23"/>
  <c r="CN100" i="23" s="1"/>
  <c r="CJ102" i="23"/>
  <c r="CN102" i="23" s="1"/>
  <c r="CJ104" i="23"/>
  <c r="CN104" i="23" s="1"/>
  <c r="CJ106" i="23"/>
  <c r="CN106" i="23" s="1"/>
  <c r="CJ108" i="23"/>
  <c r="CN108" i="23" s="1"/>
  <c r="CJ110" i="23"/>
  <c r="CN110" i="23" s="1"/>
  <c r="CJ112" i="23"/>
  <c r="CN112" i="23" s="1"/>
  <c r="CJ114" i="23"/>
  <c r="CN114" i="23" s="1"/>
  <c r="CJ116" i="23"/>
  <c r="CN116" i="23" s="1"/>
  <c r="CJ118" i="23"/>
  <c r="CN118" i="23" s="1"/>
  <c r="CJ120" i="23"/>
  <c r="CN120" i="23" s="1"/>
  <c r="CJ122" i="23"/>
  <c r="CN122" i="23" s="1"/>
  <c r="CJ124" i="23"/>
  <c r="CN124" i="23" s="1"/>
  <c r="CJ126" i="23"/>
  <c r="CN126" i="23" s="1"/>
  <c r="CJ9" i="23"/>
  <c r="CJ15" i="23"/>
  <c r="CJ23" i="23"/>
  <c r="CN23" i="23" s="1"/>
  <c r="CJ31" i="23"/>
  <c r="CN31" i="23" s="1"/>
  <c r="CJ39" i="23"/>
  <c r="CN39" i="23" s="1"/>
  <c r="CJ47" i="23"/>
  <c r="CN47" i="23" s="1"/>
  <c r="CJ55" i="23"/>
  <c r="CN55" i="23" s="1"/>
  <c r="CJ63" i="23"/>
  <c r="CN63" i="23" s="1"/>
  <c r="CJ71" i="23"/>
  <c r="CN71" i="23" s="1"/>
  <c r="CJ79" i="23"/>
  <c r="CN79" i="23" s="1"/>
  <c r="CJ87" i="23"/>
  <c r="CN87" i="23" s="1"/>
  <c r="CJ95" i="23"/>
  <c r="CN95" i="23" s="1"/>
  <c r="CJ103" i="23"/>
  <c r="CN103" i="23" s="1"/>
  <c r="CJ111" i="23"/>
  <c r="CN111" i="23" s="1"/>
  <c r="CJ129" i="23"/>
  <c r="CN129" i="23" s="1"/>
  <c r="CJ131" i="23"/>
  <c r="CN131" i="23" s="1"/>
  <c r="CJ133" i="23"/>
  <c r="CN133" i="23" s="1"/>
  <c r="CJ135" i="23"/>
  <c r="CN135" i="23" s="1"/>
  <c r="CJ137" i="23"/>
  <c r="CN137" i="23" s="1"/>
  <c r="CJ139" i="23"/>
  <c r="CN139" i="23" s="1"/>
  <c r="CJ141" i="23"/>
  <c r="CN141" i="23" s="1"/>
  <c r="CJ143" i="23"/>
  <c r="CN143" i="23" s="1"/>
  <c r="CJ145" i="23"/>
  <c r="CN145" i="23" s="1"/>
  <c r="CJ147" i="23"/>
  <c r="CN147" i="23" s="1"/>
  <c r="CJ149" i="23"/>
  <c r="CN149" i="23" s="1"/>
  <c r="CJ151" i="23"/>
  <c r="CN151" i="23" s="1"/>
  <c r="CJ153" i="23"/>
  <c r="CN153" i="23" s="1"/>
  <c r="CJ155" i="23"/>
  <c r="CN155" i="23" s="1"/>
  <c r="CJ157" i="23"/>
  <c r="CN157" i="23" s="1"/>
  <c r="CJ159" i="23"/>
  <c r="CN159" i="23" s="1"/>
  <c r="CJ161" i="23"/>
  <c r="CN161" i="23" s="1"/>
  <c r="CJ163" i="23"/>
  <c r="CN163" i="23" s="1"/>
  <c r="CJ165" i="23"/>
  <c r="CN165" i="23" s="1"/>
  <c r="CJ167" i="23"/>
  <c r="CN167" i="23" s="1"/>
  <c r="CJ169" i="23"/>
  <c r="CN169" i="23" s="1"/>
  <c r="CJ171" i="23"/>
  <c r="CN171" i="23" s="1"/>
  <c r="CJ173" i="23"/>
  <c r="CN173" i="23" s="1"/>
  <c r="CJ175" i="23"/>
  <c r="CN175" i="23" s="1"/>
  <c r="CJ177" i="23"/>
  <c r="CN177" i="23" s="1"/>
  <c r="CJ179" i="23"/>
  <c r="CN179" i="23" s="1"/>
  <c r="CJ181" i="23"/>
  <c r="CN181" i="23" s="1"/>
  <c r="CJ183" i="23"/>
  <c r="CN183" i="23" s="1"/>
  <c r="CJ185" i="23"/>
  <c r="CN185" i="23" s="1"/>
  <c r="CJ187" i="23"/>
  <c r="CN187" i="23" s="1"/>
  <c r="CJ189" i="23"/>
  <c r="CN189" i="23" s="1"/>
  <c r="CJ191" i="23"/>
  <c r="CN191" i="23" s="1"/>
  <c r="CJ193" i="23"/>
  <c r="CN193" i="23" s="1"/>
  <c r="CJ195" i="23"/>
  <c r="CN195" i="23" s="1"/>
  <c r="CJ197" i="23"/>
  <c r="CN197" i="23" s="1"/>
  <c r="CJ199" i="23"/>
  <c r="CN199" i="23" s="1"/>
  <c r="CJ201" i="23"/>
  <c r="CN201" i="23" s="1"/>
  <c r="CJ203" i="23"/>
  <c r="CN203" i="23" s="1"/>
  <c r="CJ205" i="23"/>
  <c r="CN205" i="23" s="1"/>
  <c r="CJ207" i="23"/>
  <c r="CN207" i="23" s="1"/>
  <c r="CJ209" i="23"/>
  <c r="CN209" i="23" s="1"/>
  <c r="CJ211" i="23"/>
  <c r="CN211" i="23" s="1"/>
  <c r="CJ213" i="23"/>
  <c r="CN213" i="23" s="1"/>
  <c r="CJ215" i="23"/>
  <c r="CN215" i="23" s="1"/>
  <c r="CJ217" i="23"/>
  <c r="CN217" i="23" s="1"/>
  <c r="CJ219" i="23"/>
  <c r="CN219" i="23" s="1"/>
  <c r="CJ221" i="23"/>
  <c r="CN221" i="23" s="1"/>
  <c r="CJ223" i="23"/>
  <c r="CN223" i="23" s="1"/>
  <c r="CJ225" i="23"/>
  <c r="CN225" i="23" s="1"/>
  <c r="CJ227" i="23"/>
  <c r="CN227" i="23" s="1"/>
  <c r="CJ229" i="23"/>
  <c r="CN229" i="23" s="1"/>
  <c r="CJ231" i="23"/>
  <c r="CN231" i="23" s="1"/>
  <c r="CJ233" i="23"/>
  <c r="CN233" i="23" s="1"/>
  <c r="CJ235" i="23"/>
  <c r="CN235" i="23" s="1"/>
  <c r="CJ237" i="23"/>
  <c r="CN237" i="23" s="1"/>
  <c r="CJ239" i="23"/>
  <c r="CN239" i="23" s="1"/>
  <c r="CJ241" i="23"/>
  <c r="CN241" i="23" s="1"/>
  <c r="CJ243" i="23"/>
  <c r="CN243" i="23" s="1"/>
  <c r="CJ245" i="23"/>
  <c r="CN245" i="23" s="1"/>
  <c r="CJ247" i="23"/>
  <c r="CN247" i="23" s="1"/>
  <c r="CJ249" i="23"/>
  <c r="CN249" i="23" s="1"/>
  <c r="CJ251" i="23"/>
  <c r="CN251" i="23" s="1"/>
  <c r="CJ253" i="23"/>
  <c r="CN253" i="23" s="1"/>
  <c r="CJ255" i="23"/>
  <c r="CN255" i="23" s="1"/>
  <c r="CJ257" i="23"/>
  <c r="CN257" i="23" s="1"/>
  <c r="CJ259" i="23"/>
  <c r="CN259" i="23" s="1"/>
  <c r="CJ261" i="23"/>
  <c r="CN261" i="23" s="1"/>
  <c r="CJ263" i="23"/>
  <c r="CN263" i="23" s="1"/>
  <c r="CJ265" i="23"/>
  <c r="CN265" i="23" s="1"/>
  <c r="CJ267" i="23"/>
  <c r="CN267" i="23" s="1"/>
  <c r="CJ269" i="23"/>
  <c r="CN269" i="23" s="1"/>
  <c r="CJ271" i="23"/>
  <c r="CN271" i="23" s="1"/>
  <c r="CJ273" i="23"/>
  <c r="CN273" i="23" s="1"/>
  <c r="CJ275" i="23"/>
  <c r="CN275" i="23" s="1"/>
  <c r="CJ277" i="23"/>
  <c r="CN277" i="23" s="1"/>
  <c r="CJ279" i="23"/>
  <c r="CN279" i="23" s="1"/>
  <c r="CJ281" i="23"/>
  <c r="CN281" i="23" s="1"/>
  <c r="CJ283" i="23"/>
  <c r="CN283" i="23" s="1"/>
  <c r="CJ285" i="23"/>
  <c r="CN285" i="23" s="1"/>
  <c r="CJ287" i="23"/>
  <c r="CN287" i="23" s="1"/>
  <c r="CJ289" i="23"/>
  <c r="CN289" i="23" s="1"/>
  <c r="CJ291" i="23"/>
  <c r="CN291" i="23" s="1"/>
  <c r="CJ293" i="23"/>
  <c r="CN293" i="23" s="1"/>
  <c r="CJ295" i="23"/>
  <c r="CN295" i="23" s="1"/>
  <c r="CJ297" i="23"/>
  <c r="CN297" i="23" s="1"/>
  <c r="CJ299" i="23"/>
  <c r="CN299" i="23" s="1"/>
  <c r="CJ301" i="23"/>
  <c r="CN301" i="23" s="1"/>
  <c r="CJ303" i="23"/>
  <c r="CN303" i="23" s="1"/>
  <c r="CJ305" i="23"/>
  <c r="CN305" i="23" s="1"/>
  <c r="CJ307" i="23"/>
  <c r="CN307" i="23" s="1"/>
  <c r="CJ17" i="23"/>
  <c r="CN17" i="23" s="1"/>
  <c r="CJ25" i="23"/>
  <c r="CN25" i="23" s="1"/>
  <c r="CJ33" i="23"/>
  <c r="CN33" i="23" s="1"/>
  <c r="CJ41" i="23"/>
  <c r="CN41" i="23" s="1"/>
  <c r="CJ49" i="23"/>
  <c r="CN49" i="23" s="1"/>
  <c r="CJ57" i="23"/>
  <c r="CN57" i="23" s="1"/>
  <c r="CJ65" i="23"/>
  <c r="CN65" i="23" s="1"/>
  <c r="CJ73" i="23"/>
  <c r="CN73" i="23" s="1"/>
  <c r="CJ81" i="23"/>
  <c r="CN81" i="23" s="1"/>
  <c r="CJ89" i="23"/>
  <c r="CN89" i="23" s="1"/>
  <c r="CJ97" i="23"/>
  <c r="CN97" i="23" s="1"/>
  <c r="CJ105" i="23"/>
  <c r="CN105" i="23" s="1"/>
  <c r="CJ113" i="23"/>
  <c r="CN113" i="23" s="1"/>
  <c r="CJ119" i="23"/>
  <c r="CN119" i="23" s="1"/>
  <c r="CJ123" i="23"/>
  <c r="CN123" i="23" s="1"/>
  <c r="CJ127" i="23"/>
  <c r="CN127" i="23" s="1"/>
  <c r="CJ13" i="23"/>
  <c r="CN13" i="23" s="1"/>
  <c r="CJ21" i="23"/>
  <c r="CN21" i="23" s="1"/>
  <c r="CJ29" i="23"/>
  <c r="CN29" i="23" s="1"/>
  <c r="CJ37" i="23"/>
  <c r="CN37" i="23" s="1"/>
  <c r="CJ45" i="23"/>
  <c r="CN45" i="23" s="1"/>
  <c r="CJ53" i="23"/>
  <c r="CN53" i="23" s="1"/>
  <c r="CJ61" i="23"/>
  <c r="CN61" i="23" s="1"/>
  <c r="CJ69" i="23"/>
  <c r="CN69" i="23" s="1"/>
  <c r="CJ77" i="23"/>
  <c r="CN77" i="23" s="1"/>
  <c r="CJ85" i="23"/>
  <c r="CN85" i="23" s="1"/>
  <c r="CJ93" i="23"/>
  <c r="CN93" i="23" s="1"/>
  <c r="CJ101" i="23"/>
  <c r="CN101" i="23" s="1"/>
  <c r="CJ109" i="23"/>
  <c r="CN109" i="23" s="1"/>
  <c r="CJ117" i="23"/>
  <c r="CN117" i="23" s="1"/>
  <c r="CJ121" i="23"/>
  <c r="CN121" i="23" s="1"/>
  <c r="CJ125" i="23"/>
  <c r="CN125" i="23" s="1"/>
  <c r="CJ8" i="23"/>
  <c r="CN8" i="23" s="1"/>
  <c r="CJ19" i="23"/>
  <c r="CN19" i="23" s="1"/>
  <c r="CJ51" i="23"/>
  <c r="CN51" i="23" s="1"/>
  <c r="CJ83" i="23"/>
  <c r="CN83" i="23" s="1"/>
  <c r="CJ115" i="23"/>
  <c r="CN115" i="23" s="1"/>
  <c r="CJ130" i="23"/>
  <c r="CN130" i="23" s="1"/>
  <c r="CJ138" i="23"/>
  <c r="CN138" i="23" s="1"/>
  <c r="CJ146" i="23"/>
  <c r="CN146" i="23" s="1"/>
  <c r="CJ154" i="23"/>
  <c r="CN154" i="23" s="1"/>
  <c r="CJ162" i="23"/>
  <c r="CN162" i="23" s="1"/>
  <c r="CJ170" i="23"/>
  <c r="CN170" i="23" s="1"/>
  <c r="CJ178" i="23"/>
  <c r="CN178" i="23" s="1"/>
  <c r="CJ186" i="23"/>
  <c r="CN186" i="23" s="1"/>
  <c r="CJ194" i="23"/>
  <c r="CN194" i="23" s="1"/>
  <c r="CJ202" i="23"/>
  <c r="CN202" i="23" s="1"/>
  <c r="CJ210" i="23"/>
  <c r="CN210" i="23" s="1"/>
  <c r="CJ218" i="23"/>
  <c r="CN218" i="23" s="1"/>
  <c r="CJ226" i="23"/>
  <c r="CN226" i="23" s="1"/>
  <c r="CJ234" i="23"/>
  <c r="CN234" i="23" s="1"/>
  <c r="CJ242" i="23"/>
  <c r="CN242" i="23" s="1"/>
  <c r="CJ250" i="23"/>
  <c r="CN250" i="23" s="1"/>
  <c r="CJ258" i="23"/>
  <c r="CN258" i="23" s="1"/>
  <c r="CJ266" i="23"/>
  <c r="CN266" i="23" s="1"/>
  <c r="CJ274" i="23"/>
  <c r="CN274" i="23" s="1"/>
  <c r="CJ282" i="23"/>
  <c r="CN282" i="23" s="1"/>
  <c r="CJ290" i="23"/>
  <c r="CN290" i="23" s="1"/>
  <c r="CJ298" i="23"/>
  <c r="CN298" i="23" s="1"/>
  <c r="CJ306" i="23"/>
  <c r="CN306" i="23" s="1"/>
  <c r="CJ150" i="23"/>
  <c r="CN150" i="23" s="1"/>
  <c r="CJ190" i="23"/>
  <c r="CN190" i="23" s="1"/>
  <c r="CJ214" i="23"/>
  <c r="CN214" i="23" s="1"/>
  <c r="CJ230" i="23"/>
  <c r="CN230" i="23" s="1"/>
  <c r="CJ262" i="23"/>
  <c r="CN262" i="23" s="1"/>
  <c r="CJ286" i="23"/>
  <c r="CN286" i="23" s="1"/>
  <c r="CJ27" i="23"/>
  <c r="CN27" i="23" s="1"/>
  <c r="CJ59" i="23"/>
  <c r="CN59" i="23" s="1"/>
  <c r="CJ91" i="23"/>
  <c r="CN91" i="23" s="1"/>
  <c r="CJ132" i="23"/>
  <c r="CN132" i="23" s="1"/>
  <c r="CJ140" i="23"/>
  <c r="CN140" i="23" s="1"/>
  <c r="CJ148" i="23"/>
  <c r="CN148" i="23" s="1"/>
  <c r="CJ156" i="23"/>
  <c r="CN156" i="23" s="1"/>
  <c r="CJ164" i="23"/>
  <c r="CN164" i="23" s="1"/>
  <c r="CJ172" i="23"/>
  <c r="CN172" i="23" s="1"/>
  <c r="CJ180" i="23"/>
  <c r="CN180" i="23" s="1"/>
  <c r="CJ188" i="23"/>
  <c r="CN188" i="23" s="1"/>
  <c r="CJ196" i="23"/>
  <c r="CN196" i="23" s="1"/>
  <c r="CJ204" i="23"/>
  <c r="CN204" i="23" s="1"/>
  <c r="CJ212" i="23"/>
  <c r="CN212" i="23" s="1"/>
  <c r="CJ220" i="23"/>
  <c r="CN220" i="23" s="1"/>
  <c r="CJ228" i="23"/>
  <c r="CN228" i="23" s="1"/>
  <c r="CJ236" i="23"/>
  <c r="CN236" i="23" s="1"/>
  <c r="CJ244" i="23"/>
  <c r="CN244" i="23" s="1"/>
  <c r="CJ252" i="23"/>
  <c r="CN252" i="23" s="1"/>
  <c r="CJ260" i="23"/>
  <c r="CN260" i="23" s="1"/>
  <c r="CJ268" i="23"/>
  <c r="CN268" i="23" s="1"/>
  <c r="CJ276" i="23"/>
  <c r="CN276" i="23" s="1"/>
  <c r="CJ284" i="23"/>
  <c r="CN284" i="23" s="1"/>
  <c r="CJ292" i="23"/>
  <c r="CN292" i="23" s="1"/>
  <c r="CJ300" i="23"/>
  <c r="CN300" i="23" s="1"/>
  <c r="CJ142" i="23"/>
  <c r="CN142" i="23" s="1"/>
  <c r="CJ206" i="23"/>
  <c r="CN206" i="23" s="1"/>
  <c r="CJ246" i="23"/>
  <c r="CN246" i="23" s="1"/>
  <c r="CJ270" i="23"/>
  <c r="CN270" i="23" s="1"/>
  <c r="CJ294" i="23"/>
  <c r="CN294" i="23" s="1"/>
  <c r="CJ43" i="23"/>
  <c r="CN43" i="23" s="1"/>
  <c r="CJ75" i="23"/>
  <c r="CN75" i="23" s="1"/>
  <c r="CJ107" i="23"/>
  <c r="CN107" i="23" s="1"/>
  <c r="CJ128" i="23"/>
  <c r="CN128" i="23" s="1"/>
  <c r="CJ136" i="23"/>
  <c r="CN136" i="23" s="1"/>
  <c r="CJ144" i="23"/>
  <c r="CN144" i="23" s="1"/>
  <c r="CJ152" i="23"/>
  <c r="CN152" i="23" s="1"/>
  <c r="CJ160" i="23"/>
  <c r="CN160" i="23" s="1"/>
  <c r="CJ168" i="23"/>
  <c r="CN168" i="23" s="1"/>
  <c r="CJ176" i="23"/>
  <c r="CN176" i="23" s="1"/>
  <c r="CJ184" i="23"/>
  <c r="CN184" i="23" s="1"/>
  <c r="CJ192" i="23"/>
  <c r="CN192" i="23" s="1"/>
  <c r="CJ200" i="23"/>
  <c r="CN200" i="23" s="1"/>
  <c r="CJ208" i="23"/>
  <c r="CN208" i="23" s="1"/>
  <c r="CJ216" i="23"/>
  <c r="CN216" i="23" s="1"/>
  <c r="CJ224" i="23"/>
  <c r="CN224" i="23" s="1"/>
  <c r="CJ232" i="23"/>
  <c r="CN232" i="23" s="1"/>
  <c r="CJ240" i="23"/>
  <c r="CN240" i="23" s="1"/>
  <c r="CJ248" i="23"/>
  <c r="CN248" i="23" s="1"/>
  <c r="CJ256" i="23"/>
  <c r="CN256" i="23" s="1"/>
  <c r="CJ264" i="23"/>
  <c r="CN264" i="23" s="1"/>
  <c r="CJ272" i="23"/>
  <c r="CN272" i="23" s="1"/>
  <c r="CJ280" i="23"/>
  <c r="CN280" i="23" s="1"/>
  <c r="CJ288" i="23"/>
  <c r="CN288" i="23" s="1"/>
  <c r="CJ296" i="23"/>
  <c r="CN296" i="23" s="1"/>
  <c r="CJ304" i="23"/>
  <c r="CN304" i="23" s="1"/>
  <c r="CJ35" i="23"/>
  <c r="CN35" i="23" s="1"/>
  <c r="CJ67" i="23"/>
  <c r="CN67" i="23" s="1"/>
  <c r="CJ99" i="23"/>
  <c r="CN99" i="23" s="1"/>
  <c r="CJ134" i="23"/>
  <c r="CN134" i="23" s="1"/>
  <c r="CJ158" i="23"/>
  <c r="CN158" i="23" s="1"/>
  <c r="CJ166" i="23"/>
  <c r="CN166" i="23" s="1"/>
  <c r="CJ174" i="23"/>
  <c r="CN174" i="23" s="1"/>
  <c r="CJ182" i="23"/>
  <c r="CN182" i="23" s="1"/>
  <c r="CJ198" i="23"/>
  <c r="CN198" i="23" s="1"/>
  <c r="CJ222" i="23"/>
  <c r="CN222" i="23" s="1"/>
  <c r="CJ238" i="23"/>
  <c r="CN238" i="23" s="1"/>
  <c r="CJ254" i="23"/>
  <c r="CN254" i="23" s="1"/>
  <c r="CJ278" i="23"/>
  <c r="CN278" i="23" s="1"/>
  <c r="CJ302" i="23"/>
  <c r="CN302" i="23" s="1"/>
  <c r="CS9" i="23"/>
  <c r="CU9" i="23" s="1"/>
  <c r="CS11" i="23"/>
  <c r="CS13" i="23"/>
  <c r="CS15" i="23"/>
  <c r="CU15" i="23" s="1"/>
  <c r="CS17" i="23"/>
  <c r="CS19" i="23"/>
  <c r="CS21" i="23"/>
  <c r="CS23" i="23"/>
  <c r="CS25" i="23"/>
  <c r="CS27" i="23"/>
  <c r="CS29" i="23"/>
  <c r="CS31" i="23"/>
  <c r="CS33" i="23"/>
  <c r="CS35" i="23"/>
  <c r="CS37" i="23"/>
  <c r="CS39" i="23"/>
  <c r="CS41" i="23"/>
  <c r="CS43" i="23"/>
  <c r="CS45" i="23"/>
  <c r="CS47" i="23"/>
  <c r="CS49" i="23"/>
  <c r="CS51" i="23"/>
  <c r="CS53" i="23"/>
  <c r="CS55" i="23"/>
  <c r="CS57" i="23"/>
  <c r="CS59" i="23"/>
  <c r="CS61" i="23"/>
  <c r="CS63" i="23"/>
  <c r="CS65" i="23"/>
  <c r="CS67" i="23"/>
  <c r="CS69" i="23"/>
  <c r="CS71" i="23"/>
  <c r="CS73" i="23"/>
  <c r="CS75" i="23"/>
  <c r="CS77" i="23"/>
  <c r="CS79" i="23"/>
  <c r="CS81" i="23"/>
  <c r="CS83" i="23"/>
  <c r="CS85" i="23"/>
  <c r="CS87" i="23"/>
  <c r="CS89" i="23"/>
  <c r="CS91" i="23"/>
  <c r="CS93" i="23"/>
  <c r="CS95" i="23"/>
  <c r="CS97" i="23"/>
  <c r="CS99" i="23"/>
  <c r="CS101" i="23"/>
  <c r="CS103" i="23"/>
  <c r="CS105" i="23"/>
  <c r="CS107" i="23"/>
  <c r="CS109" i="23"/>
  <c r="CS111" i="23"/>
  <c r="CS113" i="23"/>
  <c r="CS115" i="23"/>
  <c r="CS117" i="23"/>
  <c r="CS119" i="23"/>
  <c r="CS121" i="23"/>
  <c r="CS123" i="23"/>
  <c r="CS125" i="23"/>
  <c r="CS127" i="23"/>
  <c r="CS129" i="23"/>
  <c r="CS131" i="23"/>
  <c r="CS133" i="23"/>
  <c r="CS135" i="23"/>
  <c r="CS137" i="23"/>
  <c r="CS139" i="23"/>
  <c r="CS141" i="23"/>
  <c r="CS143" i="23"/>
  <c r="CS145" i="23"/>
  <c r="CS147" i="23"/>
  <c r="CS149" i="23"/>
  <c r="CS151" i="23"/>
  <c r="CS153" i="23"/>
  <c r="CS155" i="23"/>
  <c r="CS157" i="23"/>
  <c r="CS159" i="23"/>
  <c r="CS161" i="23"/>
  <c r="CS163" i="23"/>
  <c r="CS165" i="23"/>
  <c r="CS167" i="23"/>
  <c r="CS169" i="23"/>
  <c r="CS171" i="23"/>
  <c r="CS12" i="23"/>
  <c r="CS14" i="23"/>
  <c r="CS16" i="23"/>
  <c r="CS18" i="23"/>
  <c r="CU18" i="23" s="1"/>
  <c r="CS20" i="23"/>
  <c r="CS22" i="23"/>
  <c r="CS24" i="23"/>
  <c r="CS26" i="23"/>
  <c r="CS28" i="23"/>
  <c r="CS30" i="23"/>
  <c r="CS32" i="23"/>
  <c r="CS34" i="23"/>
  <c r="CS36" i="23"/>
  <c r="CS38" i="23"/>
  <c r="CS40" i="23"/>
  <c r="CS42" i="23"/>
  <c r="CS44" i="23"/>
  <c r="CS46" i="23"/>
  <c r="CS48" i="23"/>
  <c r="CS50" i="23"/>
  <c r="CS52" i="23"/>
  <c r="CS54" i="23"/>
  <c r="CS56" i="23"/>
  <c r="CS58" i="23"/>
  <c r="CS60" i="23"/>
  <c r="CS62" i="23"/>
  <c r="CS64" i="23"/>
  <c r="CS66" i="23"/>
  <c r="CS68" i="23"/>
  <c r="CS70" i="23"/>
  <c r="CS72" i="23"/>
  <c r="CS74" i="23"/>
  <c r="CS76" i="23"/>
  <c r="CS78" i="23"/>
  <c r="CS80" i="23"/>
  <c r="CS82" i="23"/>
  <c r="CS84" i="23"/>
  <c r="CS86" i="23"/>
  <c r="CS88" i="23"/>
  <c r="CS90" i="23"/>
  <c r="CS92" i="23"/>
  <c r="CS94" i="23"/>
  <c r="CS96" i="23"/>
  <c r="CS98" i="23"/>
  <c r="CS100" i="23"/>
  <c r="CS102" i="23"/>
  <c r="CS104" i="23"/>
  <c r="CS106" i="23"/>
  <c r="CS108" i="23"/>
  <c r="CS110" i="23"/>
  <c r="CS112" i="23"/>
  <c r="CS114" i="23"/>
  <c r="CS116" i="23"/>
  <c r="CS118" i="23"/>
  <c r="CS120" i="23"/>
  <c r="CS122" i="23"/>
  <c r="CS124" i="23"/>
  <c r="CS126" i="23"/>
  <c r="CS128" i="23"/>
  <c r="CS130" i="23"/>
  <c r="CS132" i="23"/>
  <c r="CS134" i="23"/>
  <c r="CS136" i="23"/>
  <c r="CS138" i="23"/>
  <c r="CS140" i="23"/>
  <c r="CS142" i="23"/>
  <c r="CS144" i="23"/>
  <c r="CS146" i="23"/>
  <c r="CS148" i="23"/>
  <c r="CS150" i="23"/>
  <c r="CS152" i="23"/>
  <c r="CS154" i="23"/>
  <c r="CS156" i="23"/>
  <c r="CS158" i="23"/>
  <c r="CS160" i="23"/>
  <c r="CS162" i="23"/>
  <c r="CS164" i="23"/>
  <c r="CS166" i="23"/>
  <c r="CS168" i="23"/>
  <c r="CS170" i="23"/>
  <c r="CS172" i="23"/>
  <c r="CS173" i="23"/>
  <c r="CS175" i="23"/>
  <c r="CS177" i="23"/>
  <c r="CS179" i="23"/>
  <c r="CS181" i="23"/>
  <c r="CS183" i="23"/>
  <c r="CS185" i="23"/>
  <c r="CS187" i="23"/>
  <c r="CS189" i="23"/>
  <c r="CS191" i="23"/>
  <c r="CS193" i="23"/>
  <c r="CS195" i="23"/>
  <c r="CS197" i="23"/>
  <c r="CS199" i="23"/>
  <c r="CS201" i="23"/>
  <c r="CS203" i="23"/>
  <c r="CS205" i="23"/>
  <c r="CS207" i="23"/>
  <c r="CS209" i="23"/>
  <c r="CS211" i="23"/>
  <c r="CS213" i="23"/>
  <c r="CS215" i="23"/>
  <c r="CS217" i="23"/>
  <c r="CS219" i="23"/>
  <c r="CS221" i="23"/>
  <c r="CS223" i="23"/>
  <c r="CS225" i="23"/>
  <c r="CS227" i="23"/>
  <c r="CS229" i="23"/>
  <c r="CS231" i="23"/>
  <c r="CS233" i="23"/>
  <c r="CS235" i="23"/>
  <c r="CS237" i="23"/>
  <c r="CS239" i="23"/>
  <c r="CS241" i="23"/>
  <c r="CS243" i="23"/>
  <c r="CS245" i="23"/>
  <c r="CS247" i="23"/>
  <c r="CS249" i="23"/>
  <c r="CS251" i="23"/>
  <c r="CS253" i="23"/>
  <c r="CS255" i="23"/>
  <c r="CS257" i="23"/>
  <c r="CS259" i="23"/>
  <c r="CS261" i="23"/>
  <c r="CS263" i="23"/>
  <c r="CS265" i="23"/>
  <c r="CS267" i="23"/>
  <c r="CS269" i="23"/>
  <c r="CS271" i="23"/>
  <c r="CS273" i="23"/>
  <c r="CS275" i="23"/>
  <c r="CS277" i="23"/>
  <c r="CS279" i="23"/>
  <c r="CS281" i="23"/>
  <c r="CS283" i="23"/>
  <c r="CS285" i="23"/>
  <c r="CS287" i="23"/>
  <c r="CS289" i="23"/>
  <c r="CS291" i="23"/>
  <c r="CS293" i="23"/>
  <c r="CS295" i="23"/>
  <c r="CS297" i="23"/>
  <c r="CS299" i="23"/>
  <c r="CS178" i="23"/>
  <c r="CS186" i="23"/>
  <c r="CS194" i="23"/>
  <c r="CS202" i="23"/>
  <c r="CS210" i="23"/>
  <c r="CS218" i="23"/>
  <c r="CS226" i="23"/>
  <c r="CS234" i="23"/>
  <c r="CS242" i="23"/>
  <c r="CS250" i="23"/>
  <c r="CS258" i="23"/>
  <c r="CS266" i="23"/>
  <c r="CS274" i="23"/>
  <c r="CS282" i="23"/>
  <c r="CS290" i="23"/>
  <c r="CS298" i="23"/>
  <c r="CS8" i="23"/>
  <c r="CW8" i="23" s="1"/>
  <c r="CS180" i="23"/>
  <c r="CS188" i="23"/>
  <c r="CS196" i="23"/>
  <c r="CS204" i="23"/>
  <c r="CS212" i="23"/>
  <c r="CS220" i="23"/>
  <c r="CS228" i="23"/>
  <c r="CS236" i="23"/>
  <c r="CS244" i="23"/>
  <c r="CS252" i="23"/>
  <c r="CS260" i="23"/>
  <c r="CS268" i="23"/>
  <c r="CS276" i="23"/>
  <c r="CS284" i="23"/>
  <c r="CS292" i="23"/>
  <c r="CS300" i="23"/>
  <c r="CS302" i="23"/>
  <c r="CS304" i="23"/>
  <c r="CS306" i="23"/>
  <c r="CS176" i="23"/>
  <c r="CS184" i="23"/>
  <c r="CS192" i="23"/>
  <c r="CS200" i="23"/>
  <c r="CS208" i="23"/>
  <c r="CS216" i="23"/>
  <c r="CS224" i="23"/>
  <c r="CS232" i="23"/>
  <c r="CS240" i="23"/>
  <c r="CS248" i="23"/>
  <c r="CS256" i="23"/>
  <c r="CS264" i="23"/>
  <c r="CS272" i="23"/>
  <c r="CS280" i="23"/>
  <c r="CS288" i="23"/>
  <c r="CS296" i="23"/>
  <c r="CS301" i="23"/>
  <c r="CS303" i="23"/>
  <c r="CS305" i="23"/>
  <c r="CS307" i="23"/>
  <c r="CS182" i="23"/>
  <c r="CS214" i="23"/>
  <c r="CS246" i="23"/>
  <c r="CS278" i="23"/>
  <c r="CS190" i="23"/>
  <c r="CS222" i="23"/>
  <c r="CS254" i="23"/>
  <c r="CS286" i="23"/>
  <c r="CS174" i="23"/>
  <c r="CS206" i="23"/>
  <c r="CS238" i="23"/>
  <c r="CS270" i="23"/>
  <c r="CS198" i="23"/>
  <c r="CS230" i="23"/>
  <c r="CS294" i="23"/>
  <c r="CS262" i="23"/>
  <c r="CR9" i="23"/>
  <c r="CT9" i="23" s="1"/>
  <c r="CR11" i="23"/>
  <c r="CR13" i="23"/>
  <c r="CR15" i="23"/>
  <c r="CT15" i="23" s="1"/>
  <c r="CR17" i="23"/>
  <c r="CR19" i="23"/>
  <c r="CR21" i="23"/>
  <c r="CR23" i="23"/>
  <c r="CR25" i="23"/>
  <c r="CR27" i="23"/>
  <c r="CR29" i="23"/>
  <c r="CR31" i="23"/>
  <c r="CR33" i="23"/>
  <c r="CR35" i="23"/>
  <c r="CR37" i="23"/>
  <c r="CR39" i="23"/>
  <c r="CR41" i="23"/>
  <c r="CR43" i="23"/>
  <c r="CR45" i="23"/>
  <c r="CR47" i="23"/>
  <c r="CR49" i="23"/>
  <c r="CR51" i="23"/>
  <c r="CR53" i="23"/>
  <c r="CR55" i="23"/>
  <c r="CR57" i="23"/>
  <c r="CR59" i="23"/>
  <c r="CR61" i="23"/>
  <c r="CR63" i="23"/>
  <c r="CR65" i="23"/>
  <c r="CR67" i="23"/>
  <c r="CR69" i="23"/>
  <c r="CR71" i="23"/>
  <c r="CR73" i="23"/>
  <c r="CR75" i="23"/>
  <c r="CR77" i="23"/>
  <c r="CR79" i="23"/>
  <c r="CR81" i="23"/>
  <c r="CR83" i="23"/>
  <c r="CR85" i="23"/>
  <c r="CR87" i="23"/>
  <c r="CR89" i="23"/>
  <c r="CR91" i="23"/>
  <c r="CR93" i="23"/>
  <c r="CR95" i="23"/>
  <c r="CR97" i="23"/>
  <c r="CR99" i="23"/>
  <c r="CR101" i="23"/>
  <c r="CR103" i="23"/>
  <c r="CR105" i="23"/>
  <c r="CR107" i="23"/>
  <c r="CR109" i="23"/>
  <c r="CR111" i="23"/>
  <c r="CR113" i="23"/>
  <c r="CR115" i="23"/>
  <c r="CR117" i="23"/>
  <c r="CR119" i="23"/>
  <c r="CR121" i="23"/>
  <c r="CR123" i="23"/>
  <c r="CR125" i="23"/>
  <c r="CR127" i="23"/>
  <c r="CR129" i="23"/>
  <c r="CR131" i="23"/>
  <c r="CR133" i="23"/>
  <c r="CR135" i="23"/>
  <c r="CR137" i="23"/>
  <c r="CR139" i="23"/>
  <c r="CR141" i="23"/>
  <c r="CR143" i="23"/>
  <c r="CR145" i="23"/>
  <c r="CR147" i="23"/>
  <c r="CR149" i="23"/>
  <c r="CR151" i="23"/>
  <c r="CR153" i="23"/>
  <c r="CR155" i="23"/>
  <c r="CR157" i="23"/>
  <c r="CR159" i="23"/>
  <c r="CR161" i="23"/>
  <c r="CR163" i="23"/>
  <c r="CR165" i="23"/>
  <c r="CR167" i="23"/>
  <c r="CR169" i="23"/>
  <c r="CR171" i="23"/>
  <c r="CR173" i="23"/>
  <c r="CR14" i="23"/>
  <c r="CR22" i="23"/>
  <c r="CR30" i="23"/>
  <c r="CR38" i="23"/>
  <c r="CR46" i="23"/>
  <c r="CR54" i="23"/>
  <c r="CR62" i="23"/>
  <c r="CR70" i="23"/>
  <c r="CR78" i="23"/>
  <c r="CR86" i="23"/>
  <c r="CR94" i="23"/>
  <c r="CR102" i="23"/>
  <c r="CR110" i="23"/>
  <c r="CR118" i="23"/>
  <c r="CR126" i="23"/>
  <c r="CR134" i="23"/>
  <c r="CR142" i="23"/>
  <c r="CR150" i="23"/>
  <c r="CR158" i="23"/>
  <c r="CR166" i="23"/>
  <c r="CR16" i="23"/>
  <c r="CR24" i="23"/>
  <c r="CR32" i="23"/>
  <c r="CR40" i="23"/>
  <c r="CR48" i="23"/>
  <c r="CR56" i="23"/>
  <c r="CR64" i="23"/>
  <c r="CR72" i="23"/>
  <c r="CR80" i="23"/>
  <c r="CR88" i="23"/>
  <c r="CR96" i="23"/>
  <c r="CR104" i="23"/>
  <c r="CR112" i="23"/>
  <c r="CR120" i="23"/>
  <c r="CR128" i="23"/>
  <c r="CR136" i="23"/>
  <c r="CR144" i="23"/>
  <c r="CR152" i="23"/>
  <c r="CR160" i="23"/>
  <c r="CR168" i="23"/>
  <c r="CR174" i="23"/>
  <c r="CR176" i="23"/>
  <c r="CR178" i="23"/>
  <c r="CR180" i="23"/>
  <c r="CR182" i="23"/>
  <c r="CR184" i="23"/>
  <c r="CR186" i="23"/>
  <c r="CR188" i="23"/>
  <c r="CR190" i="23"/>
  <c r="CR192" i="23"/>
  <c r="CR194" i="23"/>
  <c r="CR196" i="23"/>
  <c r="CR198" i="23"/>
  <c r="CR200" i="23"/>
  <c r="CR202" i="23"/>
  <c r="CR204" i="23"/>
  <c r="CR206" i="23"/>
  <c r="CR208" i="23"/>
  <c r="CR210" i="23"/>
  <c r="CR212" i="23"/>
  <c r="CR214" i="23"/>
  <c r="CR216" i="23"/>
  <c r="CR218" i="23"/>
  <c r="CR220" i="23"/>
  <c r="CR222" i="23"/>
  <c r="CR224" i="23"/>
  <c r="CR226" i="23"/>
  <c r="CR228" i="23"/>
  <c r="CR230" i="23"/>
  <c r="CR232" i="23"/>
  <c r="CR234" i="23"/>
  <c r="CR236" i="23"/>
  <c r="CR238" i="23"/>
  <c r="CR240" i="23"/>
  <c r="CR242" i="23"/>
  <c r="CR244" i="23"/>
  <c r="CR246" i="23"/>
  <c r="CR248" i="23"/>
  <c r="CR250" i="23"/>
  <c r="CR252" i="23"/>
  <c r="CR254" i="23"/>
  <c r="CR256" i="23"/>
  <c r="CR258" i="23"/>
  <c r="CR260" i="23"/>
  <c r="CR262" i="23"/>
  <c r="CR264" i="23"/>
  <c r="CR266" i="23"/>
  <c r="CR268" i="23"/>
  <c r="CR270" i="23"/>
  <c r="CR272" i="23"/>
  <c r="CR274" i="23"/>
  <c r="CR276" i="23"/>
  <c r="CR278" i="23"/>
  <c r="CR280" i="23"/>
  <c r="CR282" i="23"/>
  <c r="CR284" i="23"/>
  <c r="CR286" i="23"/>
  <c r="CR288" i="23"/>
  <c r="CR290" i="23"/>
  <c r="CR292" i="23"/>
  <c r="CR294" i="23"/>
  <c r="CR296" i="23"/>
  <c r="CR298" i="23"/>
  <c r="CR300" i="23"/>
  <c r="CR12" i="23"/>
  <c r="CR20" i="23"/>
  <c r="CR28" i="23"/>
  <c r="CR36" i="23"/>
  <c r="CR44" i="23"/>
  <c r="CR52" i="23"/>
  <c r="CR60" i="23"/>
  <c r="CR68" i="23"/>
  <c r="CR76" i="23"/>
  <c r="CR84" i="23"/>
  <c r="CR92" i="23"/>
  <c r="CR100" i="23"/>
  <c r="CR108" i="23"/>
  <c r="CR116" i="23"/>
  <c r="CR124" i="23"/>
  <c r="CR132" i="23"/>
  <c r="CR140" i="23"/>
  <c r="CR148" i="23"/>
  <c r="CR156" i="23"/>
  <c r="CR164" i="23"/>
  <c r="CR172" i="23"/>
  <c r="CR175" i="23"/>
  <c r="CR177" i="23"/>
  <c r="CR179" i="23"/>
  <c r="CR181" i="23"/>
  <c r="CR183" i="23"/>
  <c r="CR185" i="23"/>
  <c r="CR187" i="23"/>
  <c r="CR189" i="23"/>
  <c r="CR191" i="23"/>
  <c r="CR193" i="23"/>
  <c r="CR195" i="23"/>
  <c r="CR197" i="23"/>
  <c r="CR199" i="23"/>
  <c r="CR201" i="23"/>
  <c r="CR203" i="23"/>
  <c r="CR205" i="23"/>
  <c r="CR207" i="23"/>
  <c r="CR209" i="23"/>
  <c r="CR211" i="23"/>
  <c r="CR213" i="23"/>
  <c r="CR215" i="23"/>
  <c r="CR217" i="23"/>
  <c r="CR219" i="23"/>
  <c r="CR221" i="23"/>
  <c r="CR223" i="23"/>
  <c r="CR225" i="23"/>
  <c r="CR227" i="23"/>
  <c r="CR229" i="23"/>
  <c r="CR231" i="23"/>
  <c r="CR233" i="23"/>
  <c r="CR235" i="23"/>
  <c r="CR237" i="23"/>
  <c r="CR239" i="23"/>
  <c r="CR241" i="23"/>
  <c r="CR243" i="23"/>
  <c r="CR245" i="23"/>
  <c r="CR247" i="23"/>
  <c r="CR249" i="23"/>
  <c r="CR251" i="23"/>
  <c r="CR253" i="23"/>
  <c r="CR255" i="23"/>
  <c r="CR257" i="23"/>
  <c r="CR259" i="23"/>
  <c r="CR261" i="23"/>
  <c r="CR263" i="23"/>
  <c r="CR265" i="23"/>
  <c r="CR267" i="23"/>
  <c r="CR269" i="23"/>
  <c r="CR271" i="23"/>
  <c r="CR273" i="23"/>
  <c r="CR275" i="23"/>
  <c r="CR277" i="23"/>
  <c r="CR279" i="23"/>
  <c r="CR281" i="23"/>
  <c r="CR283" i="23"/>
  <c r="CR285" i="23"/>
  <c r="CR287" i="23"/>
  <c r="CR289" i="23"/>
  <c r="CR291" i="23"/>
  <c r="CR293" i="23"/>
  <c r="CR295" i="23"/>
  <c r="CR297" i="23"/>
  <c r="CR299" i="23"/>
  <c r="CR34" i="23"/>
  <c r="CR66" i="23"/>
  <c r="CR98" i="23"/>
  <c r="CR130" i="23"/>
  <c r="CR162" i="23"/>
  <c r="CR302" i="23"/>
  <c r="CR304" i="23"/>
  <c r="CR306" i="23"/>
  <c r="CR42" i="23"/>
  <c r="CR74" i="23"/>
  <c r="CR106" i="23"/>
  <c r="CR138" i="23"/>
  <c r="CR170" i="23"/>
  <c r="CR8" i="23"/>
  <c r="CV8" i="23" s="1"/>
  <c r="CR26" i="23"/>
  <c r="CR58" i="23"/>
  <c r="CR90" i="23"/>
  <c r="CR122" i="23"/>
  <c r="CR154" i="23"/>
  <c r="CR82" i="23"/>
  <c r="CR303" i="23"/>
  <c r="CR114" i="23"/>
  <c r="CR305" i="23"/>
  <c r="CR50" i="23"/>
  <c r="CR301" i="23"/>
  <c r="CR307" i="23"/>
  <c r="CR146" i="23"/>
  <c r="CR18" i="23"/>
  <c r="CT18" i="23" s="1"/>
  <c r="DE18" i="23" s="1"/>
  <c r="CK9" i="23"/>
  <c r="CK12" i="23"/>
  <c r="CO12" i="23" s="1"/>
  <c r="CK14" i="23"/>
  <c r="CO14" i="23" s="1"/>
  <c r="CK16" i="23"/>
  <c r="CO16" i="23" s="1"/>
  <c r="CK18" i="23"/>
  <c r="CK20" i="23"/>
  <c r="CO20" i="23" s="1"/>
  <c r="CK22" i="23"/>
  <c r="CO22" i="23" s="1"/>
  <c r="CK24" i="23"/>
  <c r="CO24" i="23" s="1"/>
  <c r="CK26" i="23"/>
  <c r="CO26" i="23" s="1"/>
  <c r="CK28" i="23"/>
  <c r="CO28" i="23" s="1"/>
  <c r="CK30" i="23"/>
  <c r="CO30" i="23" s="1"/>
  <c r="CK32" i="23"/>
  <c r="CO32" i="23" s="1"/>
  <c r="CK34" i="23"/>
  <c r="CO34" i="23" s="1"/>
  <c r="CK36" i="23"/>
  <c r="CO36" i="23" s="1"/>
  <c r="CK38" i="23"/>
  <c r="CO38" i="23" s="1"/>
  <c r="CK40" i="23"/>
  <c r="CO40" i="23" s="1"/>
  <c r="CK42" i="23"/>
  <c r="CO42" i="23" s="1"/>
  <c r="CK44" i="23"/>
  <c r="CO44" i="23" s="1"/>
  <c r="CK46" i="23"/>
  <c r="CO46" i="23" s="1"/>
  <c r="CK48" i="23"/>
  <c r="CO48" i="23" s="1"/>
  <c r="CK50" i="23"/>
  <c r="CO50" i="23" s="1"/>
  <c r="CK52" i="23"/>
  <c r="CO52" i="23" s="1"/>
  <c r="CK54" i="23"/>
  <c r="CO54" i="23" s="1"/>
  <c r="CK56" i="23"/>
  <c r="CO56" i="23" s="1"/>
  <c r="CK58" i="23"/>
  <c r="CO58" i="23" s="1"/>
  <c r="CK60" i="23"/>
  <c r="CO60" i="23" s="1"/>
  <c r="CK62" i="23"/>
  <c r="CO62" i="23" s="1"/>
  <c r="CK64" i="23"/>
  <c r="CO64" i="23" s="1"/>
  <c r="CK66" i="23"/>
  <c r="CO66" i="23" s="1"/>
  <c r="CK68" i="23"/>
  <c r="CO68" i="23" s="1"/>
  <c r="CK70" i="23"/>
  <c r="CO70" i="23" s="1"/>
  <c r="CK72" i="23"/>
  <c r="CO72" i="23" s="1"/>
  <c r="CK74" i="23"/>
  <c r="CO74" i="23" s="1"/>
  <c r="CK76" i="23"/>
  <c r="CO76" i="23" s="1"/>
  <c r="CK78" i="23"/>
  <c r="CO78" i="23" s="1"/>
  <c r="CK80" i="23"/>
  <c r="CO80" i="23" s="1"/>
  <c r="CK82" i="23"/>
  <c r="CO82" i="23" s="1"/>
  <c r="CK84" i="23"/>
  <c r="CO84" i="23" s="1"/>
  <c r="CK86" i="23"/>
  <c r="CO86" i="23" s="1"/>
  <c r="CK88" i="23"/>
  <c r="CO88" i="23" s="1"/>
  <c r="CK90" i="23"/>
  <c r="CO90" i="23" s="1"/>
  <c r="CK92" i="23"/>
  <c r="CO92" i="23" s="1"/>
  <c r="CK94" i="23"/>
  <c r="CO94" i="23" s="1"/>
  <c r="CK96" i="23"/>
  <c r="CO96" i="23" s="1"/>
  <c r="CK98" i="23"/>
  <c r="CO98" i="23" s="1"/>
  <c r="CK100" i="23"/>
  <c r="CO100" i="23" s="1"/>
  <c r="CK102" i="23"/>
  <c r="CO102" i="23" s="1"/>
  <c r="CK104" i="23"/>
  <c r="CO104" i="23" s="1"/>
  <c r="CK106" i="23"/>
  <c r="CO106" i="23" s="1"/>
  <c r="CK108" i="23"/>
  <c r="CO108" i="23" s="1"/>
  <c r="CK110" i="23"/>
  <c r="CO110" i="23" s="1"/>
  <c r="CK112" i="23"/>
  <c r="CO112" i="23" s="1"/>
  <c r="CK114" i="23"/>
  <c r="CO114" i="23" s="1"/>
  <c r="CK116" i="23"/>
  <c r="CO116" i="23" s="1"/>
  <c r="CK11" i="23"/>
  <c r="CO11" i="23" s="1"/>
  <c r="CK13" i="23"/>
  <c r="CO13" i="23" s="1"/>
  <c r="CK15" i="23"/>
  <c r="CK17" i="23"/>
  <c r="CO17" i="23" s="1"/>
  <c r="CK19" i="23"/>
  <c r="CO19" i="23" s="1"/>
  <c r="CK21" i="23"/>
  <c r="CO21" i="23" s="1"/>
  <c r="CK23" i="23"/>
  <c r="CO23" i="23" s="1"/>
  <c r="CK25" i="23"/>
  <c r="CO25" i="23" s="1"/>
  <c r="CK27" i="23"/>
  <c r="CO27" i="23" s="1"/>
  <c r="CK29" i="23"/>
  <c r="CO29" i="23" s="1"/>
  <c r="CK31" i="23"/>
  <c r="CO31" i="23" s="1"/>
  <c r="CK33" i="23"/>
  <c r="CO33" i="23" s="1"/>
  <c r="CK35" i="23"/>
  <c r="CO35" i="23" s="1"/>
  <c r="CK37" i="23"/>
  <c r="CO37" i="23" s="1"/>
  <c r="CK39" i="23"/>
  <c r="CO39" i="23" s="1"/>
  <c r="CK41" i="23"/>
  <c r="CO41" i="23" s="1"/>
  <c r="CK43" i="23"/>
  <c r="CO43" i="23" s="1"/>
  <c r="CK45" i="23"/>
  <c r="CO45" i="23" s="1"/>
  <c r="CK47" i="23"/>
  <c r="CO47" i="23" s="1"/>
  <c r="CK49" i="23"/>
  <c r="CO49" i="23" s="1"/>
  <c r="CK51" i="23"/>
  <c r="CO51" i="23" s="1"/>
  <c r="CK53" i="23"/>
  <c r="CO53" i="23" s="1"/>
  <c r="CK55" i="23"/>
  <c r="CO55" i="23" s="1"/>
  <c r="CK57" i="23"/>
  <c r="CO57" i="23" s="1"/>
  <c r="CK59" i="23"/>
  <c r="CO59" i="23" s="1"/>
  <c r="CK61" i="23"/>
  <c r="CO61" i="23" s="1"/>
  <c r="CK63" i="23"/>
  <c r="CO63" i="23" s="1"/>
  <c r="CK65" i="23"/>
  <c r="CO65" i="23" s="1"/>
  <c r="CK67" i="23"/>
  <c r="CO67" i="23" s="1"/>
  <c r="CK69" i="23"/>
  <c r="CO69" i="23" s="1"/>
  <c r="CK71" i="23"/>
  <c r="CO71" i="23" s="1"/>
  <c r="CK73" i="23"/>
  <c r="CO73" i="23" s="1"/>
  <c r="CK75" i="23"/>
  <c r="CO75" i="23" s="1"/>
  <c r="CK77" i="23"/>
  <c r="CO77" i="23" s="1"/>
  <c r="CK79" i="23"/>
  <c r="CO79" i="23" s="1"/>
  <c r="CK81" i="23"/>
  <c r="CO81" i="23" s="1"/>
  <c r="CK83" i="23"/>
  <c r="CO83" i="23" s="1"/>
  <c r="CK85" i="23"/>
  <c r="CO85" i="23" s="1"/>
  <c r="CK87" i="23"/>
  <c r="CO87" i="23" s="1"/>
  <c r="CK89" i="23"/>
  <c r="CO89" i="23" s="1"/>
  <c r="CK91" i="23"/>
  <c r="CO91" i="23" s="1"/>
  <c r="CK93" i="23"/>
  <c r="CO93" i="23" s="1"/>
  <c r="CK95" i="23"/>
  <c r="CO95" i="23" s="1"/>
  <c r="CK97" i="23"/>
  <c r="CO97" i="23" s="1"/>
  <c r="CK99" i="23"/>
  <c r="CO99" i="23" s="1"/>
  <c r="CK101" i="23"/>
  <c r="CO101" i="23" s="1"/>
  <c r="CK103" i="23"/>
  <c r="CO103" i="23" s="1"/>
  <c r="CK105" i="23"/>
  <c r="CO105" i="23" s="1"/>
  <c r="CK107" i="23"/>
  <c r="CO107" i="23" s="1"/>
  <c r="CK109" i="23"/>
  <c r="CO109" i="23" s="1"/>
  <c r="CK111" i="23"/>
  <c r="CO111" i="23" s="1"/>
  <c r="CK113" i="23"/>
  <c r="CO113" i="23" s="1"/>
  <c r="CK115" i="23"/>
  <c r="CO115" i="23" s="1"/>
  <c r="CK117" i="23"/>
  <c r="CO117" i="23" s="1"/>
  <c r="CK119" i="23"/>
  <c r="CO119" i="23" s="1"/>
  <c r="CK121" i="23"/>
  <c r="CO121" i="23" s="1"/>
  <c r="CK123" i="23"/>
  <c r="CO123" i="23" s="1"/>
  <c r="CK125" i="23"/>
  <c r="CO125" i="23" s="1"/>
  <c r="CK127" i="23"/>
  <c r="CO127" i="23" s="1"/>
  <c r="CK118" i="23"/>
  <c r="CO118" i="23" s="1"/>
  <c r="CK122" i="23"/>
  <c r="CO122" i="23" s="1"/>
  <c r="CK126" i="23"/>
  <c r="CO126" i="23" s="1"/>
  <c r="CK129" i="23"/>
  <c r="CO129" i="23" s="1"/>
  <c r="CK131" i="23"/>
  <c r="CO131" i="23" s="1"/>
  <c r="CK133" i="23"/>
  <c r="CO133" i="23" s="1"/>
  <c r="CK135" i="23"/>
  <c r="CO135" i="23" s="1"/>
  <c r="CK137" i="23"/>
  <c r="CO137" i="23" s="1"/>
  <c r="CK139" i="23"/>
  <c r="CO139" i="23" s="1"/>
  <c r="CK141" i="23"/>
  <c r="CO141" i="23" s="1"/>
  <c r="CK143" i="23"/>
  <c r="CO143" i="23" s="1"/>
  <c r="CK145" i="23"/>
  <c r="CO145" i="23" s="1"/>
  <c r="CK147" i="23"/>
  <c r="CO147" i="23" s="1"/>
  <c r="CK149" i="23"/>
  <c r="CO149" i="23" s="1"/>
  <c r="CK151" i="23"/>
  <c r="CO151" i="23" s="1"/>
  <c r="CK153" i="23"/>
  <c r="CO153" i="23" s="1"/>
  <c r="CK155" i="23"/>
  <c r="CO155" i="23" s="1"/>
  <c r="CK157" i="23"/>
  <c r="CO157" i="23" s="1"/>
  <c r="CK159" i="23"/>
  <c r="CO159" i="23" s="1"/>
  <c r="CK161" i="23"/>
  <c r="CO161" i="23" s="1"/>
  <c r="CK163" i="23"/>
  <c r="CO163" i="23" s="1"/>
  <c r="CK165" i="23"/>
  <c r="CO165" i="23" s="1"/>
  <c r="CK167" i="23"/>
  <c r="CO167" i="23" s="1"/>
  <c r="CK169" i="23"/>
  <c r="CO169" i="23" s="1"/>
  <c r="CK171" i="23"/>
  <c r="CO171" i="23" s="1"/>
  <c r="CK173" i="23"/>
  <c r="CO173" i="23" s="1"/>
  <c r="CK175" i="23"/>
  <c r="CO175" i="23" s="1"/>
  <c r="CK177" i="23"/>
  <c r="CO177" i="23" s="1"/>
  <c r="CK179" i="23"/>
  <c r="CO179" i="23" s="1"/>
  <c r="CK181" i="23"/>
  <c r="CO181" i="23" s="1"/>
  <c r="CK183" i="23"/>
  <c r="CO183" i="23" s="1"/>
  <c r="CK185" i="23"/>
  <c r="CO185" i="23" s="1"/>
  <c r="CK187" i="23"/>
  <c r="CO187" i="23" s="1"/>
  <c r="CK189" i="23"/>
  <c r="CO189" i="23" s="1"/>
  <c r="CK191" i="23"/>
  <c r="CO191" i="23" s="1"/>
  <c r="CK193" i="23"/>
  <c r="CO193" i="23" s="1"/>
  <c r="CK195" i="23"/>
  <c r="CO195" i="23" s="1"/>
  <c r="CK197" i="23"/>
  <c r="CO197" i="23" s="1"/>
  <c r="CK199" i="23"/>
  <c r="CO199" i="23" s="1"/>
  <c r="CK201" i="23"/>
  <c r="CO201" i="23" s="1"/>
  <c r="CK203" i="23"/>
  <c r="CO203" i="23" s="1"/>
  <c r="CK205" i="23"/>
  <c r="CO205" i="23" s="1"/>
  <c r="CK207" i="23"/>
  <c r="CO207" i="23" s="1"/>
  <c r="CK209" i="23"/>
  <c r="CO209" i="23" s="1"/>
  <c r="CK211" i="23"/>
  <c r="CO211" i="23" s="1"/>
  <c r="CK213" i="23"/>
  <c r="CO213" i="23" s="1"/>
  <c r="CK215" i="23"/>
  <c r="CO215" i="23" s="1"/>
  <c r="CK217" i="23"/>
  <c r="CO217" i="23" s="1"/>
  <c r="CK219" i="23"/>
  <c r="CO219" i="23" s="1"/>
  <c r="CK221" i="23"/>
  <c r="CO221" i="23" s="1"/>
  <c r="CK223" i="23"/>
  <c r="CO223" i="23" s="1"/>
  <c r="CK225" i="23"/>
  <c r="CO225" i="23" s="1"/>
  <c r="CK227" i="23"/>
  <c r="CO227" i="23" s="1"/>
  <c r="CK229" i="23"/>
  <c r="CO229" i="23" s="1"/>
  <c r="CK231" i="23"/>
  <c r="CO231" i="23" s="1"/>
  <c r="CK233" i="23"/>
  <c r="CO233" i="23" s="1"/>
  <c r="CK235" i="23"/>
  <c r="CO235" i="23" s="1"/>
  <c r="CK237" i="23"/>
  <c r="CO237" i="23" s="1"/>
  <c r="CK239" i="23"/>
  <c r="CO239" i="23" s="1"/>
  <c r="CK241" i="23"/>
  <c r="CO241" i="23" s="1"/>
  <c r="CK243" i="23"/>
  <c r="CO243" i="23" s="1"/>
  <c r="CK245" i="23"/>
  <c r="CO245" i="23" s="1"/>
  <c r="CK247" i="23"/>
  <c r="CO247" i="23" s="1"/>
  <c r="CK249" i="23"/>
  <c r="CO249" i="23" s="1"/>
  <c r="CK251" i="23"/>
  <c r="CO251" i="23" s="1"/>
  <c r="CK253" i="23"/>
  <c r="CO253" i="23" s="1"/>
  <c r="CK255" i="23"/>
  <c r="CO255" i="23" s="1"/>
  <c r="CK257" i="23"/>
  <c r="CO257" i="23" s="1"/>
  <c r="CK259" i="23"/>
  <c r="CO259" i="23" s="1"/>
  <c r="CK261" i="23"/>
  <c r="CO261" i="23" s="1"/>
  <c r="CK263" i="23"/>
  <c r="CO263" i="23" s="1"/>
  <c r="CK265" i="23"/>
  <c r="CO265" i="23" s="1"/>
  <c r="CK267" i="23"/>
  <c r="CO267" i="23" s="1"/>
  <c r="CK269" i="23"/>
  <c r="CO269" i="23" s="1"/>
  <c r="CK271" i="23"/>
  <c r="CO271" i="23" s="1"/>
  <c r="CK273" i="23"/>
  <c r="CO273" i="23" s="1"/>
  <c r="CK275" i="23"/>
  <c r="CO275" i="23" s="1"/>
  <c r="CK277" i="23"/>
  <c r="CO277" i="23" s="1"/>
  <c r="CK279" i="23"/>
  <c r="CO279" i="23" s="1"/>
  <c r="CK281" i="23"/>
  <c r="CO281" i="23" s="1"/>
  <c r="CK283" i="23"/>
  <c r="CO283" i="23" s="1"/>
  <c r="CK285" i="23"/>
  <c r="CO285" i="23" s="1"/>
  <c r="CK287" i="23"/>
  <c r="CO287" i="23" s="1"/>
  <c r="CK289" i="23"/>
  <c r="CO289" i="23" s="1"/>
  <c r="CK291" i="23"/>
  <c r="CO291" i="23" s="1"/>
  <c r="CK293" i="23"/>
  <c r="CO293" i="23" s="1"/>
  <c r="CK295" i="23"/>
  <c r="CO295" i="23" s="1"/>
  <c r="CK297" i="23"/>
  <c r="CO297" i="23" s="1"/>
  <c r="CK299" i="23"/>
  <c r="CO299" i="23" s="1"/>
  <c r="CK301" i="23"/>
  <c r="CO301" i="23" s="1"/>
  <c r="CK303" i="23"/>
  <c r="CO303" i="23" s="1"/>
  <c r="CK305" i="23"/>
  <c r="CO305" i="23" s="1"/>
  <c r="CK307" i="23"/>
  <c r="CO307" i="23" s="1"/>
  <c r="CK128" i="23"/>
  <c r="CO128" i="23" s="1"/>
  <c r="CK130" i="23"/>
  <c r="CO130" i="23" s="1"/>
  <c r="CK132" i="23"/>
  <c r="CO132" i="23" s="1"/>
  <c r="CK134" i="23"/>
  <c r="CO134" i="23" s="1"/>
  <c r="CK136" i="23"/>
  <c r="CO136" i="23" s="1"/>
  <c r="CK138" i="23"/>
  <c r="CO138" i="23" s="1"/>
  <c r="CK140" i="23"/>
  <c r="CO140" i="23" s="1"/>
  <c r="CK142" i="23"/>
  <c r="CO142" i="23" s="1"/>
  <c r="CK144" i="23"/>
  <c r="CO144" i="23" s="1"/>
  <c r="CK146" i="23"/>
  <c r="CO146" i="23" s="1"/>
  <c r="CK148" i="23"/>
  <c r="CO148" i="23" s="1"/>
  <c r="CK150" i="23"/>
  <c r="CO150" i="23" s="1"/>
  <c r="CK152" i="23"/>
  <c r="CO152" i="23" s="1"/>
  <c r="CK154" i="23"/>
  <c r="CO154" i="23" s="1"/>
  <c r="CK156" i="23"/>
  <c r="CO156" i="23" s="1"/>
  <c r="CK158" i="23"/>
  <c r="CO158" i="23" s="1"/>
  <c r="CK160" i="23"/>
  <c r="CO160" i="23" s="1"/>
  <c r="CK162" i="23"/>
  <c r="CO162" i="23" s="1"/>
  <c r="CK164" i="23"/>
  <c r="CO164" i="23" s="1"/>
  <c r="CK166" i="23"/>
  <c r="CO166" i="23" s="1"/>
  <c r="CK168" i="23"/>
  <c r="CO168" i="23" s="1"/>
  <c r="CK170" i="23"/>
  <c r="CO170" i="23" s="1"/>
  <c r="CK172" i="23"/>
  <c r="CO172" i="23" s="1"/>
  <c r="CK174" i="23"/>
  <c r="CO174" i="23" s="1"/>
  <c r="CK176" i="23"/>
  <c r="CO176" i="23" s="1"/>
  <c r="CK178" i="23"/>
  <c r="CO178" i="23" s="1"/>
  <c r="CK180" i="23"/>
  <c r="CO180" i="23" s="1"/>
  <c r="CK182" i="23"/>
  <c r="CO182" i="23" s="1"/>
  <c r="CK184" i="23"/>
  <c r="CO184" i="23" s="1"/>
  <c r="CK186" i="23"/>
  <c r="CO186" i="23" s="1"/>
  <c r="CK188" i="23"/>
  <c r="CO188" i="23" s="1"/>
  <c r="CK190" i="23"/>
  <c r="CO190" i="23" s="1"/>
  <c r="CK192" i="23"/>
  <c r="CO192" i="23" s="1"/>
  <c r="CK194" i="23"/>
  <c r="CO194" i="23" s="1"/>
  <c r="CK196" i="23"/>
  <c r="CO196" i="23" s="1"/>
  <c r="CK198" i="23"/>
  <c r="CO198" i="23" s="1"/>
  <c r="CK200" i="23"/>
  <c r="CO200" i="23" s="1"/>
  <c r="CK202" i="23"/>
  <c r="CO202" i="23" s="1"/>
  <c r="CK204" i="23"/>
  <c r="CO204" i="23" s="1"/>
  <c r="CK206" i="23"/>
  <c r="CO206" i="23" s="1"/>
  <c r="CK208" i="23"/>
  <c r="CO208" i="23" s="1"/>
  <c r="CK210" i="23"/>
  <c r="CO210" i="23" s="1"/>
  <c r="CK212" i="23"/>
  <c r="CO212" i="23" s="1"/>
  <c r="CK214" i="23"/>
  <c r="CO214" i="23" s="1"/>
  <c r="CK216" i="23"/>
  <c r="CO216" i="23" s="1"/>
  <c r="CK218" i="23"/>
  <c r="CO218" i="23" s="1"/>
  <c r="CK220" i="23"/>
  <c r="CO220" i="23" s="1"/>
  <c r="CK222" i="23"/>
  <c r="CO222" i="23" s="1"/>
  <c r="CK224" i="23"/>
  <c r="CO224" i="23" s="1"/>
  <c r="CK226" i="23"/>
  <c r="CO226" i="23" s="1"/>
  <c r="CK228" i="23"/>
  <c r="CO228" i="23" s="1"/>
  <c r="CK230" i="23"/>
  <c r="CO230" i="23" s="1"/>
  <c r="CK232" i="23"/>
  <c r="CO232" i="23" s="1"/>
  <c r="CK234" i="23"/>
  <c r="CO234" i="23" s="1"/>
  <c r="CK236" i="23"/>
  <c r="CO236" i="23" s="1"/>
  <c r="CK238" i="23"/>
  <c r="CO238" i="23" s="1"/>
  <c r="CK240" i="23"/>
  <c r="CO240" i="23" s="1"/>
  <c r="CK242" i="23"/>
  <c r="CO242" i="23" s="1"/>
  <c r="CK244" i="23"/>
  <c r="CO244" i="23" s="1"/>
  <c r="CK246" i="23"/>
  <c r="CO246" i="23" s="1"/>
  <c r="CK248" i="23"/>
  <c r="CO248" i="23" s="1"/>
  <c r="CK250" i="23"/>
  <c r="CO250" i="23" s="1"/>
  <c r="CK252" i="23"/>
  <c r="CO252" i="23" s="1"/>
  <c r="CK254" i="23"/>
  <c r="CO254" i="23" s="1"/>
  <c r="CK256" i="23"/>
  <c r="CO256" i="23" s="1"/>
  <c r="CK258" i="23"/>
  <c r="CO258" i="23" s="1"/>
  <c r="CK260" i="23"/>
  <c r="CO260" i="23" s="1"/>
  <c r="CK262" i="23"/>
  <c r="CO262" i="23" s="1"/>
  <c r="CK264" i="23"/>
  <c r="CO264" i="23" s="1"/>
  <c r="CK266" i="23"/>
  <c r="CO266" i="23" s="1"/>
  <c r="CK268" i="23"/>
  <c r="CO268" i="23" s="1"/>
  <c r="CK270" i="23"/>
  <c r="CO270" i="23" s="1"/>
  <c r="CK272" i="23"/>
  <c r="CO272" i="23" s="1"/>
  <c r="CK274" i="23"/>
  <c r="CO274" i="23" s="1"/>
  <c r="CK276" i="23"/>
  <c r="CO276" i="23" s="1"/>
  <c r="CK278" i="23"/>
  <c r="CO278" i="23" s="1"/>
  <c r="CK280" i="23"/>
  <c r="CO280" i="23" s="1"/>
  <c r="CK282" i="23"/>
  <c r="CO282" i="23" s="1"/>
  <c r="CK284" i="23"/>
  <c r="CO284" i="23" s="1"/>
  <c r="CK286" i="23"/>
  <c r="CO286" i="23" s="1"/>
  <c r="CK288" i="23"/>
  <c r="CO288" i="23" s="1"/>
  <c r="CK290" i="23"/>
  <c r="CO290" i="23" s="1"/>
  <c r="CK292" i="23"/>
  <c r="CO292" i="23" s="1"/>
  <c r="CK294" i="23"/>
  <c r="CO294" i="23" s="1"/>
  <c r="CK296" i="23"/>
  <c r="CO296" i="23" s="1"/>
  <c r="CK298" i="23"/>
  <c r="CO298" i="23" s="1"/>
  <c r="CK300" i="23"/>
  <c r="CO300" i="23" s="1"/>
  <c r="CK302" i="23"/>
  <c r="CO302" i="23" s="1"/>
  <c r="CK304" i="23"/>
  <c r="CO304" i="23" s="1"/>
  <c r="CK306" i="23"/>
  <c r="CO306" i="23" s="1"/>
  <c r="CK120" i="23"/>
  <c r="CO120" i="23" s="1"/>
  <c r="CK8" i="23"/>
  <c r="CO8" i="23" s="1"/>
  <c r="CK124" i="23"/>
  <c r="CO124" i="23" s="1"/>
  <c r="D45" i="24"/>
  <c r="Q19" i="24" s="1"/>
  <c r="P19" i="24" s="1"/>
  <c r="B13" i="12"/>
  <c r="DD10" i="23" l="1"/>
  <c r="Q24" i="24"/>
  <c r="P24" i="24" s="1"/>
  <c r="DE9" i="23"/>
  <c r="CM9" i="23"/>
  <c r="CO9" i="23" s="1"/>
  <c r="CL9" i="23"/>
  <c r="DE15" i="23"/>
  <c r="CM18" i="23"/>
  <c r="CO18" i="23" s="1"/>
  <c r="CL18" i="23"/>
  <c r="CM15" i="23"/>
  <c r="CO15" i="23" s="1"/>
  <c r="CL15" i="23"/>
  <c r="Q20" i="24"/>
  <c r="P20" i="24" s="1"/>
  <c r="Q25" i="24"/>
  <c r="P25" i="24" s="1"/>
  <c r="DD9" i="23" l="1"/>
  <c r="CN9" i="23"/>
  <c r="DD18" i="23"/>
  <c r="DD15" i="23"/>
  <c r="CN15" i="23"/>
  <c r="CN18" i="23"/>
  <c r="AU3" i="23"/>
  <c r="R58" i="10"/>
  <c r="AW7" i="23" l="1"/>
  <c r="AS7" i="23"/>
  <c r="AT7" i="23"/>
  <c r="AV7" i="23"/>
  <c r="AU7" i="23"/>
  <c r="L9" i="12" a="1"/>
  <c r="L9" i="12" s="1"/>
  <c r="L10" i="12" a="1"/>
  <c r="L10" i="12" s="1"/>
  <c r="L11" i="12" a="1"/>
  <c r="L11" i="12" s="1"/>
  <c r="L12" i="12" a="1"/>
  <c r="L12" i="12" s="1"/>
  <c r="L13" i="12" a="1"/>
  <c r="L13" i="12" s="1"/>
  <c r="L14" i="12" a="1"/>
  <c r="L14" i="12" s="1"/>
  <c r="L15" i="12" a="1"/>
  <c r="L15" i="12" s="1"/>
  <c r="L16" i="12" a="1"/>
  <c r="L16" i="12" s="1"/>
  <c r="L17" i="12" a="1"/>
  <c r="L17" i="12" s="1"/>
  <c r="L18" i="12" a="1"/>
  <c r="L18" i="12" s="1"/>
  <c r="L19" i="12" a="1"/>
  <c r="L19" i="12" s="1"/>
  <c r="L20" i="12" a="1"/>
  <c r="L20" i="12" s="1"/>
  <c r="L21" i="12" a="1"/>
  <c r="L21" i="12" s="1"/>
  <c r="L22" i="12" a="1"/>
  <c r="L22" i="12" s="1"/>
  <c r="L23" i="12" a="1"/>
  <c r="L23" i="12" s="1"/>
  <c r="L24" i="12" a="1"/>
  <c r="L24" i="12" s="1"/>
  <c r="L25" i="12" a="1"/>
  <c r="L25" i="12" s="1"/>
  <c r="L26" i="12" a="1"/>
  <c r="L26" i="12" s="1"/>
  <c r="L27" i="12" a="1"/>
  <c r="L27" i="12" s="1"/>
  <c r="L28" i="12" a="1"/>
  <c r="L28" i="12" s="1"/>
  <c r="L29" i="12" a="1"/>
  <c r="L29" i="12" s="1"/>
  <c r="L30" i="12" a="1"/>
  <c r="L30" i="12" s="1"/>
  <c r="L31" i="12" a="1"/>
  <c r="L31" i="12" s="1"/>
  <c r="L32" i="12" a="1"/>
  <c r="L32" i="12" s="1"/>
  <c r="L33" i="12" a="1"/>
  <c r="L33" i="12" s="1"/>
  <c r="L34" i="12" a="1"/>
  <c r="L34" i="12" s="1"/>
  <c r="L35" i="12" a="1"/>
  <c r="L35" i="12" s="1"/>
  <c r="L36" i="12" a="1"/>
  <c r="L36" i="12" s="1"/>
  <c r="L37" i="12" a="1"/>
  <c r="L37" i="12" s="1"/>
  <c r="L38" i="12" a="1"/>
  <c r="L38" i="12" s="1"/>
  <c r="L39" i="12" a="1"/>
  <c r="L39" i="12" s="1"/>
  <c r="L40" i="12" a="1"/>
  <c r="L40" i="12" s="1"/>
  <c r="L41" i="12" a="1"/>
  <c r="L41" i="12" s="1"/>
  <c r="L42" i="12" a="1"/>
  <c r="L42" i="12" s="1"/>
  <c r="L43" i="12" a="1"/>
  <c r="L43" i="12" s="1"/>
  <c r="L44" i="12" a="1"/>
  <c r="L44" i="12" s="1"/>
  <c r="L45" i="12" a="1"/>
  <c r="L45" i="12" s="1"/>
  <c r="L46" i="12" a="1"/>
  <c r="L46" i="12" s="1"/>
  <c r="L47" i="12" a="1"/>
  <c r="L47" i="12" s="1"/>
  <c r="L48" i="12" a="1"/>
  <c r="L48" i="12" s="1"/>
  <c r="L49" i="12" a="1"/>
  <c r="L49" i="12" s="1"/>
  <c r="L50" i="12" a="1"/>
  <c r="L50" i="12" s="1"/>
  <c r="L51" i="12" a="1"/>
  <c r="L51" i="12" s="1"/>
  <c r="L52" i="12" a="1"/>
  <c r="L52" i="12" s="1"/>
  <c r="L53" i="12" a="1"/>
  <c r="L53" i="12" s="1"/>
  <c r="L54" i="12" a="1"/>
  <c r="L54" i="12" s="1"/>
  <c r="L55" i="12" a="1"/>
  <c r="L55" i="12" s="1"/>
  <c r="L56" i="12" a="1"/>
  <c r="L56" i="12" s="1"/>
  <c r="L57" i="12" a="1"/>
  <c r="L57" i="12" s="1"/>
  <c r="L58" i="12" a="1"/>
  <c r="L58" i="12" s="1"/>
  <c r="L59" i="12" a="1"/>
  <c r="L59" i="12" s="1"/>
  <c r="L60" i="12" a="1"/>
  <c r="L60" i="12" s="1"/>
  <c r="L61" i="12" a="1"/>
  <c r="L61" i="12" s="1"/>
  <c r="L62" i="12" a="1"/>
  <c r="L62" i="12" s="1"/>
  <c r="L63" i="12" a="1"/>
  <c r="L63" i="12" s="1"/>
  <c r="L64" i="12" a="1"/>
  <c r="L64" i="12" s="1"/>
  <c r="L65" i="12" a="1"/>
  <c r="L65" i="12" s="1"/>
  <c r="L66" i="12" a="1"/>
  <c r="L66" i="12" s="1"/>
  <c r="L67" i="12" a="1"/>
  <c r="L67" i="12" s="1"/>
  <c r="L68" i="12" a="1"/>
  <c r="L68" i="12" s="1"/>
  <c r="L69" i="12" a="1"/>
  <c r="L69" i="12" s="1"/>
  <c r="L70" i="12" a="1"/>
  <c r="L70" i="12" s="1"/>
  <c r="L71" i="12" a="1"/>
  <c r="L71" i="12" s="1"/>
  <c r="L72" i="12" a="1"/>
  <c r="L72" i="12" s="1"/>
  <c r="L73" i="12" a="1"/>
  <c r="L73" i="12" s="1"/>
  <c r="L74" i="12" a="1"/>
  <c r="L74" i="12" s="1"/>
  <c r="L75" i="12" a="1"/>
  <c r="L75" i="12" s="1"/>
  <c r="L76" i="12" a="1"/>
  <c r="L76" i="12" s="1"/>
  <c r="L77" i="12" a="1"/>
  <c r="L77" i="12" s="1"/>
  <c r="L78" i="12" a="1"/>
  <c r="L78" i="12" s="1"/>
  <c r="L79" i="12" a="1"/>
  <c r="L79" i="12" s="1"/>
  <c r="L80" i="12" a="1"/>
  <c r="L80" i="12" s="1"/>
  <c r="L81" i="12" a="1"/>
  <c r="L81" i="12" s="1"/>
  <c r="L82" i="12" a="1"/>
  <c r="L82" i="12" s="1"/>
  <c r="L83" i="12" a="1"/>
  <c r="L83" i="12" s="1"/>
  <c r="L84" i="12" a="1"/>
  <c r="L84" i="12" s="1"/>
  <c r="L85" i="12" a="1"/>
  <c r="L85" i="12" s="1"/>
  <c r="L86" i="12" a="1"/>
  <c r="L86" i="12" s="1"/>
  <c r="L87" i="12" a="1"/>
  <c r="L87" i="12" s="1"/>
  <c r="L88" i="12" a="1"/>
  <c r="L88" i="12" s="1"/>
  <c r="L89" i="12" a="1"/>
  <c r="L89" i="12" s="1"/>
  <c r="L90" i="12" a="1"/>
  <c r="L90" i="12" s="1"/>
  <c r="L91" i="12" a="1"/>
  <c r="L91" i="12" s="1"/>
  <c r="L92" i="12" a="1"/>
  <c r="L92" i="12" s="1"/>
  <c r="L93" i="12" a="1"/>
  <c r="L93" i="12" s="1"/>
  <c r="L94" i="12" a="1"/>
  <c r="L94" i="12" s="1"/>
  <c r="L95" i="12" a="1"/>
  <c r="L95" i="12" s="1"/>
  <c r="L96" i="12" a="1"/>
  <c r="L96" i="12" s="1"/>
  <c r="L97" i="12" a="1"/>
  <c r="L97" i="12" s="1"/>
  <c r="L98" i="12" a="1"/>
  <c r="L98" i="12" s="1"/>
  <c r="L99" i="12" a="1"/>
  <c r="L99" i="12" s="1"/>
  <c r="L100" i="12" a="1"/>
  <c r="L100" i="12" s="1"/>
  <c r="L101" i="12" a="1"/>
  <c r="L101" i="12" s="1"/>
  <c r="L102" i="12" a="1"/>
  <c r="L102" i="12" s="1"/>
  <c r="L103" i="12" a="1"/>
  <c r="L103" i="12" s="1"/>
  <c r="L104" i="12" a="1"/>
  <c r="L104" i="12" s="1"/>
  <c r="L105" i="12" a="1"/>
  <c r="L105" i="12" s="1"/>
  <c r="L106" i="12" a="1"/>
  <c r="L106" i="12" s="1"/>
  <c r="L107" i="12" a="1"/>
  <c r="L107" i="12" s="1"/>
  <c r="L108" i="12" a="1"/>
  <c r="L108" i="12" s="1"/>
  <c r="L109" i="12" a="1"/>
  <c r="L109" i="12" s="1"/>
  <c r="L110" i="12" a="1"/>
  <c r="L110" i="12" s="1"/>
  <c r="L111" i="12" a="1"/>
  <c r="L111" i="12" s="1"/>
  <c r="L112" i="12" a="1"/>
  <c r="L112" i="12" s="1"/>
  <c r="L113" i="12" a="1"/>
  <c r="L113" i="12" s="1"/>
  <c r="L114" i="12" a="1"/>
  <c r="L114" i="12" s="1"/>
  <c r="L115" i="12" a="1"/>
  <c r="L115" i="12" s="1"/>
  <c r="L116" i="12" a="1"/>
  <c r="L116" i="12" s="1"/>
  <c r="L117" i="12" a="1"/>
  <c r="L117" i="12" s="1"/>
  <c r="L118" i="12" a="1"/>
  <c r="L118" i="12" s="1"/>
  <c r="L119" i="12" a="1"/>
  <c r="L119" i="12" s="1"/>
  <c r="L120" i="12" a="1"/>
  <c r="L120" i="12" s="1"/>
  <c r="L121" i="12" a="1"/>
  <c r="L121" i="12" s="1"/>
  <c r="L122" i="12" a="1"/>
  <c r="L122" i="12" s="1"/>
  <c r="L123" i="12" a="1"/>
  <c r="L123" i="12" s="1"/>
  <c r="L124" i="12" a="1"/>
  <c r="L124" i="12" s="1"/>
  <c r="L125" i="12" a="1"/>
  <c r="L125" i="12" s="1"/>
  <c r="L126" i="12" a="1"/>
  <c r="L126" i="12" s="1"/>
  <c r="L127" i="12" a="1"/>
  <c r="L127" i="12" s="1"/>
  <c r="L128" i="12" a="1"/>
  <c r="L128" i="12" s="1"/>
  <c r="L129" i="12" a="1"/>
  <c r="L129" i="12" s="1"/>
  <c r="L130" i="12" a="1"/>
  <c r="L130" i="12" s="1"/>
  <c r="L131" i="12" a="1"/>
  <c r="L131" i="12" s="1"/>
  <c r="L132" i="12" a="1"/>
  <c r="L132" i="12" s="1"/>
  <c r="L133" i="12" a="1"/>
  <c r="L133" i="12" s="1"/>
  <c r="L134" i="12" a="1"/>
  <c r="L134" i="12" s="1"/>
  <c r="L135" i="12" a="1"/>
  <c r="L135" i="12" s="1"/>
  <c r="L136" i="12" a="1"/>
  <c r="L136" i="12" s="1"/>
  <c r="L137" i="12" a="1"/>
  <c r="L137" i="12" s="1"/>
  <c r="L138" i="12" a="1"/>
  <c r="L138" i="12" s="1"/>
  <c r="L139" i="12" a="1"/>
  <c r="L139" i="12" s="1"/>
  <c r="L140" i="12" a="1"/>
  <c r="L140" i="12" s="1"/>
  <c r="L141" i="12" a="1"/>
  <c r="L141" i="12" s="1"/>
  <c r="L142" i="12" a="1"/>
  <c r="L142" i="12" s="1"/>
  <c r="L143" i="12" a="1"/>
  <c r="L143" i="12" s="1"/>
  <c r="L144" i="12" a="1"/>
  <c r="L144" i="12" s="1"/>
  <c r="L145" i="12" a="1"/>
  <c r="L145" i="12" s="1"/>
  <c r="L146" i="12" a="1"/>
  <c r="L146" i="12" s="1"/>
  <c r="L147" i="12" a="1"/>
  <c r="L147" i="12" s="1"/>
  <c r="L148" i="12" a="1"/>
  <c r="L148" i="12" s="1"/>
  <c r="L149" i="12" a="1"/>
  <c r="L149" i="12" s="1"/>
  <c r="L150" i="12" a="1"/>
  <c r="L150" i="12" s="1"/>
  <c r="L151" i="12" a="1"/>
  <c r="L151" i="12" s="1"/>
  <c r="L152" i="12" a="1"/>
  <c r="L152" i="12" s="1"/>
  <c r="L153" i="12" a="1"/>
  <c r="L153" i="12" s="1"/>
  <c r="L154" i="12" a="1"/>
  <c r="L154" i="12" s="1"/>
  <c r="L155" i="12" a="1"/>
  <c r="L155" i="12" s="1"/>
  <c r="L156" i="12" a="1"/>
  <c r="L156" i="12" s="1"/>
  <c r="L157" i="12" a="1"/>
  <c r="L157" i="12" s="1"/>
  <c r="L158" i="12" a="1"/>
  <c r="L158" i="12" s="1"/>
  <c r="L159" i="12" a="1"/>
  <c r="L159" i="12" s="1"/>
  <c r="L160" i="12" a="1"/>
  <c r="L160" i="12" s="1"/>
  <c r="L161" i="12" a="1"/>
  <c r="L161" i="12" s="1"/>
  <c r="L162" i="12" a="1"/>
  <c r="L162" i="12" s="1"/>
  <c r="L163" i="12" a="1"/>
  <c r="L163" i="12" s="1"/>
  <c r="L164" i="12" a="1"/>
  <c r="L164" i="12" s="1"/>
  <c r="L165" i="12" a="1"/>
  <c r="L165" i="12" s="1"/>
  <c r="L166" i="12" a="1"/>
  <c r="L166" i="12" s="1"/>
  <c r="L167" i="12" a="1"/>
  <c r="L167" i="12" s="1"/>
  <c r="L168" i="12" a="1"/>
  <c r="L168" i="12" s="1"/>
  <c r="L169" i="12" a="1"/>
  <c r="L169" i="12" s="1"/>
  <c r="L170" i="12" a="1"/>
  <c r="L170" i="12" s="1"/>
  <c r="L171" i="12" a="1"/>
  <c r="L171" i="12" s="1"/>
  <c r="L172" i="12" a="1"/>
  <c r="L172" i="12" s="1"/>
  <c r="L173" i="12" a="1"/>
  <c r="L173" i="12" s="1"/>
  <c r="L174" i="12" a="1"/>
  <c r="L174" i="12" s="1"/>
  <c r="L175" i="12" a="1"/>
  <c r="L175" i="12" s="1"/>
  <c r="L176" i="12" a="1"/>
  <c r="L176" i="12" s="1"/>
  <c r="L177" i="12" a="1"/>
  <c r="L177" i="12" s="1"/>
  <c r="L178" i="12" a="1"/>
  <c r="L178" i="12" s="1"/>
  <c r="L179" i="12" a="1"/>
  <c r="L179" i="12" s="1"/>
  <c r="L180" i="12" a="1"/>
  <c r="L180" i="12" s="1"/>
  <c r="L181" i="12" a="1"/>
  <c r="L181" i="12" s="1"/>
  <c r="L182" i="12" a="1"/>
  <c r="L182" i="12" s="1"/>
  <c r="L183" i="12" a="1"/>
  <c r="L183" i="12" s="1"/>
  <c r="L184" i="12" a="1"/>
  <c r="L184" i="12" s="1"/>
  <c r="L185" i="12" a="1"/>
  <c r="L185" i="12" s="1"/>
  <c r="L186" i="12" a="1"/>
  <c r="L186" i="12" s="1"/>
  <c r="L187" i="12" a="1"/>
  <c r="L187" i="12" s="1"/>
  <c r="L188" i="12" a="1"/>
  <c r="L188" i="12" s="1"/>
  <c r="L189" i="12" a="1"/>
  <c r="L189" i="12" s="1"/>
  <c r="L190" i="12" a="1"/>
  <c r="L190" i="12" s="1"/>
  <c r="L191" i="12" a="1"/>
  <c r="L191" i="12" s="1"/>
  <c r="L192" i="12" a="1"/>
  <c r="L192" i="12" s="1"/>
  <c r="L193" i="12" a="1"/>
  <c r="L193" i="12" s="1"/>
  <c r="L194" i="12" a="1"/>
  <c r="L194" i="12" s="1"/>
  <c r="L195" i="12" a="1"/>
  <c r="L195" i="12" s="1"/>
  <c r="L196" i="12" a="1"/>
  <c r="L196" i="12" s="1"/>
  <c r="L197" i="12" a="1"/>
  <c r="L197" i="12" s="1"/>
  <c r="L198" i="12" a="1"/>
  <c r="L198" i="12" s="1"/>
  <c r="L199" i="12" a="1"/>
  <c r="L199" i="12" s="1"/>
  <c r="L200" i="12" a="1"/>
  <c r="L200" i="12" s="1"/>
  <c r="L201" i="12" a="1"/>
  <c r="L201" i="12" s="1"/>
  <c r="L202" i="12" a="1"/>
  <c r="L202" i="12" s="1"/>
  <c r="L203" i="12" a="1"/>
  <c r="L203" i="12" s="1"/>
  <c r="L204" i="12" a="1"/>
  <c r="L204" i="12" s="1"/>
  <c r="L205" i="12" a="1"/>
  <c r="L205" i="12" s="1"/>
  <c r="L206" i="12" a="1"/>
  <c r="L206" i="12" s="1"/>
  <c r="L207" i="12" a="1"/>
  <c r="L207" i="12" s="1"/>
  <c r="L208" i="12" a="1"/>
  <c r="L208" i="12" s="1"/>
  <c r="L209" i="12" a="1"/>
  <c r="L209" i="12" s="1"/>
  <c r="L210" i="12" a="1"/>
  <c r="L210" i="12" s="1"/>
  <c r="L211" i="12" a="1"/>
  <c r="L211" i="12" s="1"/>
  <c r="L212" i="12" a="1"/>
  <c r="L212" i="12" s="1"/>
  <c r="L213" i="12" a="1"/>
  <c r="L213" i="12" s="1"/>
  <c r="L214" i="12" a="1"/>
  <c r="L214" i="12" s="1"/>
  <c r="L215" i="12" a="1"/>
  <c r="L215" i="12" s="1"/>
  <c r="L216" i="12" a="1"/>
  <c r="L216" i="12" s="1"/>
  <c r="L217" i="12" a="1"/>
  <c r="L217" i="12" s="1"/>
  <c r="L218" i="12" a="1"/>
  <c r="L218" i="12" s="1"/>
  <c r="L219" i="12" a="1"/>
  <c r="L219" i="12" s="1"/>
  <c r="L220" i="12" a="1"/>
  <c r="L220" i="12" s="1"/>
  <c r="L221" i="12" a="1"/>
  <c r="L221" i="12" s="1"/>
  <c r="L222" i="12" a="1"/>
  <c r="L222" i="12" s="1"/>
  <c r="L223" i="12" a="1"/>
  <c r="L223" i="12" s="1"/>
  <c r="L224" i="12" a="1"/>
  <c r="L224" i="12" s="1"/>
  <c r="L225" i="12" a="1"/>
  <c r="L225" i="12" s="1"/>
  <c r="L226" i="12" a="1"/>
  <c r="L226" i="12" s="1"/>
  <c r="L227" i="12" a="1"/>
  <c r="L227" i="12" s="1"/>
  <c r="L228" i="12" a="1"/>
  <c r="L228" i="12" s="1"/>
  <c r="L229" i="12" a="1"/>
  <c r="L229" i="12" s="1"/>
  <c r="L230" i="12" a="1"/>
  <c r="L230" i="12" s="1"/>
  <c r="L231" i="12" a="1"/>
  <c r="L231" i="12" s="1"/>
  <c r="L232" i="12" a="1"/>
  <c r="L232" i="12" s="1"/>
  <c r="L233" i="12" a="1"/>
  <c r="L233" i="12" s="1"/>
  <c r="L234" i="12" a="1"/>
  <c r="L234" i="12" s="1"/>
  <c r="L235" i="12" a="1"/>
  <c r="L235" i="12" s="1"/>
  <c r="L236" i="12" a="1"/>
  <c r="L236" i="12" s="1"/>
  <c r="L237" i="12" a="1"/>
  <c r="L237" i="12" s="1"/>
  <c r="L238" i="12" a="1"/>
  <c r="L238" i="12" s="1"/>
  <c r="L239" i="12" a="1"/>
  <c r="L239" i="12" s="1"/>
  <c r="L240" i="12" a="1"/>
  <c r="L240" i="12" s="1"/>
  <c r="L241" i="12" a="1"/>
  <c r="L241" i="12" s="1"/>
  <c r="L242" i="12" a="1"/>
  <c r="L242" i="12" s="1"/>
  <c r="L243" i="12" a="1"/>
  <c r="L243" i="12" s="1"/>
  <c r="L244" i="12" a="1"/>
  <c r="L244" i="12" s="1"/>
  <c r="L245" i="12" a="1"/>
  <c r="L245" i="12" s="1"/>
  <c r="L246" i="12" a="1"/>
  <c r="L246" i="12" s="1"/>
  <c r="L247" i="12" a="1"/>
  <c r="L247" i="12" s="1"/>
  <c r="L248" i="12" a="1"/>
  <c r="L248" i="12" s="1"/>
  <c r="L249" i="12" a="1"/>
  <c r="L249" i="12" s="1"/>
  <c r="L250" i="12" a="1"/>
  <c r="L250" i="12" s="1"/>
  <c r="L251" i="12" a="1"/>
  <c r="L251" i="12" s="1"/>
  <c r="L252" i="12" a="1"/>
  <c r="L252" i="12" s="1"/>
  <c r="L253" i="12" a="1"/>
  <c r="L253" i="12" s="1"/>
  <c r="L254" i="12" a="1"/>
  <c r="L254" i="12" s="1"/>
  <c r="L255" i="12" a="1"/>
  <c r="L255" i="12" s="1"/>
  <c r="L256" i="12" a="1"/>
  <c r="L256" i="12" s="1"/>
  <c r="L257" i="12" a="1"/>
  <c r="L257" i="12" s="1"/>
  <c r="L258" i="12" a="1"/>
  <c r="L258" i="12" s="1"/>
  <c r="L259" i="12" a="1"/>
  <c r="L259" i="12" s="1"/>
  <c r="L260" i="12" a="1"/>
  <c r="L260" i="12" s="1"/>
  <c r="L261" i="12" a="1"/>
  <c r="L261" i="12" s="1"/>
  <c r="L262" i="12" a="1"/>
  <c r="L262" i="12" s="1"/>
  <c r="L263" i="12" a="1"/>
  <c r="L263" i="12" s="1"/>
  <c r="L264" i="12" a="1"/>
  <c r="L264" i="12" s="1"/>
  <c r="L265" i="12" a="1"/>
  <c r="L265" i="12" s="1"/>
  <c r="L266" i="12" a="1"/>
  <c r="L266" i="12" s="1"/>
  <c r="L267" i="12" a="1"/>
  <c r="L267" i="12" s="1"/>
  <c r="L268" i="12" a="1"/>
  <c r="L268" i="12" s="1"/>
  <c r="L269" i="12" a="1"/>
  <c r="L269" i="12" s="1"/>
  <c r="L270" i="12" a="1"/>
  <c r="L270" i="12" s="1"/>
  <c r="L271" i="12" a="1"/>
  <c r="L271" i="12" s="1"/>
  <c r="L272" i="12" a="1"/>
  <c r="L272" i="12" s="1"/>
  <c r="L273" i="12" a="1"/>
  <c r="L273" i="12" s="1"/>
  <c r="L274" i="12" a="1"/>
  <c r="L274" i="12" s="1"/>
  <c r="L275" i="12" a="1"/>
  <c r="L275" i="12" s="1"/>
  <c r="L276" i="12" a="1"/>
  <c r="L276" i="12" s="1"/>
  <c r="L277" i="12" a="1"/>
  <c r="L277" i="12" s="1"/>
  <c r="L278" i="12" a="1"/>
  <c r="L278" i="12" s="1"/>
  <c r="L279" i="12" a="1"/>
  <c r="L279" i="12" s="1"/>
  <c r="L280" i="12" a="1"/>
  <c r="L280" i="12" s="1"/>
  <c r="L281" i="12" a="1"/>
  <c r="L281" i="12" s="1"/>
  <c r="L282" i="12" a="1"/>
  <c r="L282" i="12" s="1"/>
  <c r="L283" i="12" a="1"/>
  <c r="L283" i="12" s="1"/>
  <c r="L284" i="12" a="1"/>
  <c r="L284" i="12" s="1"/>
  <c r="L285" i="12" a="1"/>
  <c r="L285" i="12" s="1"/>
  <c r="L286" i="12" a="1"/>
  <c r="L286" i="12" s="1"/>
  <c r="L287" i="12" a="1"/>
  <c r="L287" i="12" s="1"/>
  <c r="L288" i="12" a="1"/>
  <c r="L288" i="12" s="1"/>
  <c r="L289" i="12" a="1"/>
  <c r="L289" i="12" s="1"/>
  <c r="L290" i="12" a="1"/>
  <c r="L290" i="12" s="1"/>
  <c r="L291" i="12" a="1"/>
  <c r="L291" i="12" s="1"/>
  <c r="L292" i="12" a="1"/>
  <c r="L292" i="12" s="1"/>
  <c r="L293" i="12" a="1"/>
  <c r="L293" i="12" s="1"/>
  <c r="L294" i="12" a="1"/>
  <c r="L294" i="12" s="1"/>
  <c r="L295" i="12" a="1"/>
  <c r="L295" i="12" s="1"/>
  <c r="L296" i="12" a="1"/>
  <c r="L296" i="12" s="1"/>
  <c r="L297" i="12" a="1"/>
  <c r="L297" i="12" s="1"/>
  <c r="L298" i="12" a="1"/>
  <c r="L298" i="12" s="1"/>
  <c r="L299" i="12" a="1"/>
  <c r="L299" i="12" s="1"/>
  <c r="L300" i="12" a="1"/>
  <c r="L300" i="12" s="1"/>
  <c r="L301" i="12" a="1"/>
  <c r="L301" i="12" s="1"/>
  <c r="L302" i="12" a="1"/>
  <c r="L302" i="12" s="1"/>
  <c r="L303" i="12" a="1"/>
  <c r="L303" i="12" s="1"/>
  <c r="L5" i="12" a="1"/>
  <c r="L5" i="12" s="1"/>
  <c r="L6" i="12" a="1"/>
  <c r="L6" i="12" s="1"/>
  <c r="L7" i="12" a="1"/>
  <c r="L7" i="12" s="1"/>
  <c r="L8" i="12" a="1"/>
  <c r="L8" i="12" s="1"/>
  <c r="B10" i="12" l="1"/>
  <c r="B9" i="12"/>
  <c r="B8" i="12"/>
  <c r="B11" i="12"/>
  <c r="BC16" i="10"/>
  <c r="BO16" i="10" s="1"/>
  <c r="CA16" i="10" s="1"/>
  <c r="BB16" i="10"/>
  <c r="BN16" i="10" s="1"/>
  <c r="BZ16" i="10" s="1"/>
  <c r="BC17" i="10"/>
  <c r="BO17" i="10" s="1"/>
  <c r="CA17" i="10" s="1"/>
  <c r="BB17" i="10"/>
  <c r="BN17" i="10" s="1"/>
  <c r="BZ17" i="10" s="1"/>
  <c r="BI26" i="10"/>
  <c r="BU26" i="10" s="1"/>
  <c r="CG26" i="10" s="1"/>
  <c r="BH26" i="10"/>
  <c r="BT26" i="10" s="1"/>
  <c r="CF26" i="10" s="1"/>
  <c r="BI25" i="10"/>
  <c r="BU25" i="10" s="1"/>
  <c r="CG25" i="10" s="1"/>
  <c r="BI24" i="10"/>
  <c r="BU24" i="10" s="1"/>
  <c r="CG24" i="10" s="1"/>
  <c r="BH25" i="10"/>
  <c r="BT25" i="10" s="1"/>
  <c r="CF25" i="10" s="1"/>
  <c r="BH24" i="10"/>
  <c r="BT24" i="10" s="1"/>
  <c r="CF24" i="10" s="1"/>
  <c r="BI23" i="10"/>
  <c r="BU23" i="10" s="1"/>
  <c r="CG23" i="10" s="1"/>
  <c r="BH23" i="10"/>
  <c r="BT23" i="10" s="1"/>
  <c r="CF23" i="10" s="1"/>
  <c r="BI22" i="10"/>
  <c r="BU22" i="10" s="1"/>
  <c r="CG22" i="10" s="1"/>
  <c r="BH22" i="10"/>
  <c r="BT22" i="10" s="1"/>
  <c r="CF22" i="10" s="1"/>
  <c r="BI21" i="10"/>
  <c r="BU21" i="10" s="1"/>
  <c r="CG21" i="10" s="1"/>
  <c r="BH21" i="10"/>
  <c r="BT21" i="10" s="1"/>
  <c r="CF21" i="10" s="1"/>
  <c r="BI20" i="10"/>
  <c r="BU20" i="10" s="1"/>
  <c r="CG20" i="10" s="1"/>
  <c r="BH20" i="10"/>
  <c r="BT20" i="10" s="1"/>
  <c r="CF20" i="10" s="1"/>
  <c r="BI19" i="10"/>
  <c r="BU19" i="10" s="1"/>
  <c r="CG19" i="10" s="1"/>
  <c r="BH19" i="10"/>
  <c r="BT19" i="10" s="1"/>
  <c r="CF19" i="10" s="1"/>
  <c r="BI18" i="10"/>
  <c r="BU18" i="10" s="1"/>
  <c r="CG18" i="10" s="1"/>
  <c r="BH18" i="10"/>
  <c r="BT18" i="10" s="1"/>
  <c r="CF18" i="10" s="1"/>
  <c r="BI17" i="10"/>
  <c r="BU17" i="10" s="1"/>
  <c r="CG17" i="10" s="1"/>
  <c r="BH17" i="10"/>
  <c r="BT17" i="10" s="1"/>
  <c r="CF17" i="10" s="1"/>
  <c r="BI16" i="10"/>
  <c r="BU16" i="10" s="1"/>
  <c r="CG16" i="10" s="1"/>
  <c r="BH16" i="10"/>
  <c r="BT16" i="10" s="1"/>
  <c r="CF16" i="10" s="1"/>
  <c r="BI15" i="10"/>
  <c r="BU15" i="10" s="1"/>
  <c r="CG15" i="10" s="1"/>
  <c r="BH15" i="10"/>
  <c r="BT15" i="10" s="1"/>
  <c r="CF15" i="10" s="1"/>
  <c r="BI14" i="10"/>
  <c r="BU14" i="10" s="1"/>
  <c r="CG14" i="10" s="1"/>
  <c r="BH14" i="10"/>
  <c r="BT14" i="10" s="1"/>
  <c r="CF14" i="10" s="1"/>
  <c r="BI13" i="10"/>
  <c r="BU13" i="10" s="1"/>
  <c r="CG13" i="10" s="1"/>
  <c r="BH13" i="10"/>
  <c r="BT13" i="10" s="1"/>
  <c r="CF13" i="10" s="1"/>
  <c r="BI12" i="10"/>
  <c r="J25" i="27" s="1"/>
  <c r="BH12" i="10"/>
  <c r="I25" i="27" s="1"/>
  <c r="BG26" i="10"/>
  <c r="BS26" i="10" s="1"/>
  <c r="CE26" i="10" s="1"/>
  <c r="BF26" i="10"/>
  <c r="BR26" i="10" s="1"/>
  <c r="CD26" i="10" s="1"/>
  <c r="BG25" i="10"/>
  <c r="BS25" i="10" s="1"/>
  <c r="CE25" i="10" s="1"/>
  <c r="BF25" i="10"/>
  <c r="BR25" i="10" s="1"/>
  <c r="CD25" i="10" s="1"/>
  <c r="BG24" i="10"/>
  <c r="BS24" i="10" s="1"/>
  <c r="CE24" i="10" s="1"/>
  <c r="BF24" i="10"/>
  <c r="BR24" i="10" s="1"/>
  <c r="CD24" i="10" s="1"/>
  <c r="BG23" i="10"/>
  <c r="BS23" i="10" s="1"/>
  <c r="CE23" i="10" s="1"/>
  <c r="BF23" i="10"/>
  <c r="BR23" i="10" s="1"/>
  <c r="CD23" i="10" s="1"/>
  <c r="BG22" i="10"/>
  <c r="BS22" i="10" s="1"/>
  <c r="CE22" i="10" s="1"/>
  <c r="BF22" i="10"/>
  <c r="BR22" i="10" s="1"/>
  <c r="CD22" i="10" s="1"/>
  <c r="BG21" i="10"/>
  <c r="BS21" i="10" s="1"/>
  <c r="CE21" i="10" s="1"/>
  <c r="BF21" i="10"/>
  <c r="BR21" i="10" s="1"/>
  <c r="CD21" i="10" s="1"/>
  <c r="BG20" i="10"/>
  <c r="BS20" i="10" s="1"/>
  <c r="CE20" i="10" s="1"/>
  <c r="BF20" i="10"/>
  <c r="BR20" i="10" s="1"/>
  <c r="CD20" i="10" s="1"/>
  <c r="BG19" i="10"/>
  <c r="BS19" i="10" s="1"/>
  <c r="CE19" i="10" s="1"/>
  <c r="BF19" i="10"/>
  <c r="BR19" i="10" s="1"/>
  <c r="CD19" i="10" s="1"/>
  <c r="BG18" i="10"/>
  <c r="BS18" i="10" s="1"/>
  <c r="CE18" i="10" s="1"/>
  <c r="BF18" i="10"/>
  <c r="BR18" i="10" s="1"/>
  <c r="CD18" i="10" s="1"/>
  <c r="BG17" i="10"/>
  <c r="BS17" i="10" s="1"/>
  <c r="CE17" i="10" s="1"/>
  <c r="BF17" i="10"/>
  <c r="BR17" i="10" s="1"/>
  <c r="CD17" i="10" s="1"/>
  <c r="BG16" i="10"/>
  <c r="BS16" i="10" s="1"/>
  <c r="CE16" i="10" s="1"/>
  <c r="BF16" i="10"/>
  <c r="BR16" i="10" s="1"/>
  <c r="CD16" i="10" s="1"/>
  <c r="BG15" i="10"/>
  <c r="BS15" i="10" s="1"/>
  <c r="CE15" i="10" s="1"/>
  <c r="BF15" i="10"/>
  <c r="BR15" i="10" s="1"/>
  <c r="CD15" i="10" s="1"/>
  <c r="BG14" i="10"/>
  <c r="BS14" i="10" s="1"/>
  <c r="CE14" i="10" s="1"/>
  <c r="BF14" i="10"/>
  <c r="BR14" i="10" s="1"/>
  <c r="CD14" i="10" s="1"/>
  <c r="BG13" i="10"/>
  <c r="BS13" i="10" s="1"/>
  <c r="CE13" i="10" s="1"/>
  <c r="BF13" i="10"/>
  <c r="BR13" i="10" s="1"/>
  <c r="CD13" i="10" s="1"/>
  <c r="BG12" i="10"/>
  <c r="J24" i="27" s="1"/>
  <c r="BF12" i="10"/>
  <c r="I24" i="27" s="1"/>
  <c r="BE26" i="10"/>
  <c r="BQ26" i="10" s="1"/>
  <c r="CC26" i="10" s="1"/>
  <c r="BD26" i="10"/>
  <c r="BP26" i="10" s="1"/>
  <c r="CB26" i="10" s="1"/>
  <c r="BE25" i="10"/>
  <c r="BQ25" i="10" s="1"/>
  <c r="CC25" i="10" s="1"/>
  <c r="BD25" i="10"/>
  <c r="BP25" i="10" s="1"/>
  <c r="CB25" i="10" s="1"/>
  <c r="BE24" i="10"/>
  <c r="BQ24" i="10" s="1"/>
  <c r="CC24" i="10" s="1"/>
  <c r="BD24" i="10"/>
  <c r="BP24" i="10" s="1"/>
  <c r="CB24" i="10" s="1"/>
  <c r="BE23" i="10"/>
  <c r="BQ23" i="10" s="1"/>
  <c r="CC23" i="10" s="1"/>
  <c r="BD23" i="10"/>
  <c r="BP23" i="10" s="1"/>
  <c r="CB23" i="10" s="1"/>
  <c r="BE22" i="10"/>
  <c r="BQ22" i="10" s="1"/>
  <c r="CC22" i="10" s="1"/>
  <c r="BD22" i="10"/>
  <c r="BP22" i="10" s="1"/>
  <c r="CB22" i="10" s="1"/>
  <c r="BE21" i="10"/>
  <c r="BQ21" i="10" s="1"/>
  <c r="CC21" i="10" s="1"/>
  <c r="BD21" i="10"/>
  <c r="BP21" i="10" s="1"/>
  <c r="CB21" i="10" s="1"/>
  <c r="BE20" i="10"/>
  <c r="BQ20" i="10" s="1"/>
  <c r="CC20" i="10" s="1"/>
  <c r="BD20" i="10"/>
  <c r="BP20" i="10" s="1"/>
  <c r="CB20" i="10" s="1"/>
  <c r="BE19" i="10"/>
  <c r="BQ19" i="10" s="1"/>
  <c r="CC19" i="10" s="1"/>
  <c r="BD19" i="10"/>
  <c r="BP19" i="10" s="1"/>
  <c r="CB19" i="10" s="1"/>
  <c r="BE18" i="10"/>
  <c r="BQ18" i="10" s="1"/>
  <c r="CC18" i="10" s="1"/>
  <c r="BD18" i="10"/>
  <c r="BP18" i="10" s="1"/>
  <c r="CB18" i="10" s="1"/>
  <c r="BE17" i="10"/>
  <c r="BQ17" i="10" s="1"/>
  <c r="CC17" i="10" s="1"/>
  <c r="BD17" i="10"/>
  <c r="BP17" i="10" s="1"/>
  <c r="CB17" i="10" s="1"/>
  <c r="BE16" i="10"/>
  <c r="BQ16" i="10" s="1"/>
  <c r="CC16" i="10" s="1"/>
  <c r="BD16" i="10"/>
  <c r="BP16" i="10" s="1"/>
  <c r="CB16" i="10" s="1"/>
  <c r="BE15" i="10"/>
  <c r="BQ15" i="10" s="1"/>
  <c r="CC15" i="10" s="1"/>
  <c r="BD15" i="10"/>
  <c r="BP15" i="10" s="1"/>
  <c r="CB15" i="10" s="1"/>
  <c r="BE14" i="10"/>
  <c r="BQ14" i="10" s="1"/>
  <c r="CC14" i="10" s="1"/>
  <c r="BD14" i="10"/>
  <c r="BP14" i="10" s="1"/>
  <c r="CB14" i="10" s="1"/>
  <c r="BE13" i="10"/>
  <c r="BQ13" i="10" s="1"/>
  <c r="CC13" i="10" s="1"/>
  <c r="BD13" i="10"/>
  <c r="BP13" i="10" s="1"/>
  <c r="CB13" i="10" s="1"/>
  <c r="BE12" i="10"/>
  <c r="J23" i="27" s="1"/>
  <c r="BD12" i="10"/>
  <c r="I23" i="27" s="1"/>
  <c r="BC26" i="10"/>
  <c r="BO26" i="10" s="1"/>
  <c r="CA26" i="10" s="1"/>
  <c r="BB26" i="10"/>
  <c r="BN26" i="10" s="1"/>
  <c r="BZ26" i="10" s="1"/>
  <c r="BC25" i="10"/>
  <c r="BO25" i="10" s="1"/>
  <c r="CA25" i="10" s="1"/>
  <c r="BB25" i="10"/>
  <c r="BN25" i="10" s="1"/>
  <c r="BZ25" i="10" s="1"/>
  <c r="BC24" i="10"/>
  <c r="BO24" i="10" s="1"/>
  <c r="CA24" i="10" s="1"/>
  <c r="BB24" i="10"/>
  <c r="BN24" i="10" s="1"/>
  <c r="BZ24" i="10" s="1"/>
  <c r="BC23" i="10"/>
  <c r="BO23" i="10" s="1"/>
  <c r="CA23" i="10" s="1"/>
  <c r="BB23" i="10"/>
  <c r="BN23" i="10" s="1"/>
  <c r="BZ23" i="10" s="1"/>
  <c r="BC22" i="10"/>
  <c r="BO22" i="10" s="1"/>
  <c r="CA22" i="10" s="1"/>
  <c r="BB22" i="10"/>
  <c r="BN22" i="10" s="1"/>
  <c r="BZ22" i="10" s="1"/>
  <c r="BC21" i="10"/>
  <c r="BO21" i="10" s="1"/>
  <c r="CA21" i="10" s="1"/>
  <c r="BB21" i="10"/>
  <c r="BN21" i="10" s="1"/>
  <c r="BZ21" i="10" s="1"/>
  <c r="BC20" i="10"/>
  <c r="BO20" i="10" s="1"/>
  <c r="CA20" i="10" s="1"/>
  <c r="BB20" i="10"/>
  <c r="BN20" i="10" s="1"/>
  <c r="BZ20" i="10" s="1"/>
  <c r="BC19" i="10"/>
  <c r="BO19" i="10" s="1"/>
  <c r="CA19" i="10" s="1"/>
  <c r="BB19" i="10"/>
  <c r="BN19" i="10" s="1"/>
  <c r="BZ19" i="10" s="1"/>
  <c r="BC18" i="10"/>
  <c r="BO18" i="10" s="1"/>
  <c r="CA18" i="10" s="1"/>
  <c r="BB18" i="10"/>
  <c r="BN18" i="10" s="1"/>
  <c r="BZ18" i="10" s="1"/>
  <c r="BC15" i="10"/>
  <c r="BO15" i="10" s="1"/>
  <c r="CA15" i="10" s="1"/>
  <c r="BB15" i="10"/>
  <c r="BN15" i="10" s="1"/>
  <c r="BZ15" i="10" s="1"/>
  <c r="BC14" i="10"/>
  <c r="BO14" i="10" s="1"/>
  <c r="CA14" i="10" s="1"/>
  <c r="BB14" i="10"/>
  <c r="BN14" i="10" s="1"/>
  <c r="BZ14" i="10" s="1"/>
  <c r="BC13" i="10"/>
  <c r="BO13" i="10" s="1"/>
  <c r="CA13" i="10" s="1"/>
  <c r="BB13" i="10"/>
  <c r="BN13" i="10" s="1"/>
  <c r="BZ13" i="10" s="1"/>
  <c r="BC12" i="10"/>
  <c r="J22" i="27" s="1"/>
  <c r="BB12" i="10"/>
  <c r="C15" i="10"/>
  <c r="C45" i="9"/>
  <c r="B45" i="9"/>
  <c r="BA26" i="10"/>
  <c r="BM26" i="10" s="1"/>
  <c r="BY26" i="10" s="1"/>
  <c r="AZ26" i="10"/>
  <c r="BL26" i="10" s="1"/>
  <c r="BX26" i="10" s="1"/>
  <c r="BA25" i="10"/>
  <c r="BM25" i="10" s="1"/>
  <c r="BY25" i="10" s="1"/>
  <c r="AZ25" i="10"/>
  <c r="BL25" i="10" s="1"/>
  <c r="BX25" i="10" s="1"/>
  <c r="BA24" i="10"/>
  <c r="BM24" i="10" s="1"/>
  <c r="BY24" i="10" s="1"/>
  <c r="AZ24" i="10"/>
  <c r="BL24" i="10" s="1"/>
  <c r="BX24" i="10" s="1"/>
  <c r="BA23" i="10"/>
  <c r="BM23" i="10" s="1"/>
  <c r="BY23" i="10" s="1"/>
  <c r="AZ23" i="10"/>
  <c r="BL23" i="10" s="1"/>
  <c r="BX23" i="10" s="1"/>
  <c r="BA22" i="10"/>
  <c r="BM22" i="10" s="1"/>
  <c r="BY22" i="10" s="1"/>
  <c r="AZ22" i="10"/>
  <c r="BL22" i="10" s="1"/>
  <c r="BX22" i="10" s="1"/>
  <c r="BA21" i="10"/>
  <c r="BM21" i="10" s="1"/>
  <c r="BY21" i="10" s="1"/>
  <c r="AZ21" i="10"/>
  <c r="BL21" i="10" s="1"/>
  <c r="BX21" i="10" s="1"/>
  <c r="BA20" i="10"/>
  <c r="BM20" i="10" s="1"/>
  <c r="BY20" i="10" s="1"/>
  <c r="AZ20" i="10"/>
  <c r="BL20" i="10" s="1"/>
  <c r="BX20" i="10" s="1"/>
  <c r="BA19" i="10"/>
  <c r="BM19" i="10" s="1"/>
  <c r="BY19" i="10" s="1"/>
  <c r="AZ19" i="10"/>
  <c r="BL19" i="10" s="1"/>
  <c r="BX19" i="10" s="1"/>
  <c r="BA18" i="10"/>
  <c r="BM18" i="10" s="1"/>
  <c r="BY18" i="10" s="1"/>
  <c r="AZ18" i="10"/>
  <c r="BL18" i="10" s="1"/>
  <c r="BX18" i="10" s="1"/>
  <c r="BA17" i="10"/>
  <c r="BM17" i="10" s="1"/>
  <c r="BY17" i="10" s="1"/>
  <c r="AZ17" i="10"/>
  <c r="BL17" i="10" s="1"/>
  <c r="BX17" i="10" s="1"/>
  <c r="BA16" i="10"/>
  <c r="BM16" i="10" s="1"/>
  <c r="BY16" i="10" s="1"/>
  <c r="AZ16" i="10"/>
  <c r="BL16" i="10" s="1"/>
  <c r="BX16" i="10" s="1"/>
  <c r="BA15" i="10"/>
  <c r="BM15" i="10" s="1"/>
  <c r="BY15" i="10" s="1"/>
  <c r="AZ15" i="10"/>
  <c r="BL15" i="10" s="1"/>
  <c r="BX15" i="10" s="1"/>
  <c r="BA14" i="10"/>
  <c r="BM14" i="10" s="1"/>
  <c r="BY14" i="10" s="1"/>
  <c r="AZ14" i="10"/>
  <c r="BL14" i="10" s="1"/>
  <c r="BX14" i="10" s="1"/>
  <c r="BA13" i="10"/>
  <c r="BM13" i="10" s="1"/>
  <c r="BY13" i="10" s="1"/>
  <c r="AZ13" i="10"/>
  <c r="BL13" i="10" s="1"/>
  <c r="BX13" i="10" s="1"/>
  <c r="BA12" i="10"/>
  <c r="J21" i="27" s="1"/>
  <c r="AZ12" i="10"/>
  <c r="I21" i="27" s="1"/>
  <c r="C61" i="10"/>
  <c r="B61" i="10"/>
  <c r="AT51" i="10"/>
  <c r="AS51" i="10"/>
  <c r="AQ51" i="10"/>
  <c r="AP51" i="10"/>
  <c r="AN51" i="10"/>
  <c r="AM51" i="10"/>
  <c r="AK51" i="10"/>
  <c r="AJ51" i="10"/>
  <c r="AH51" i="10"/>
  <c r="AG51" i="10"/>
  <c r="AE51" i="10"/>
  <c r="AD51" i="10"/>
  <c r="AB51" i="10"/>
  <c r="AA51" i="10"/>
  <c r="Y51" i="10"/>
  <c r="X51" i="10"/>
  <c r="V51" i="10"/>
  <c r="U51" i="10"/>
  <c r="S51" i="10"/>
  <c r="R51" i="10"/>
  <c r="P51" i="10"/>
  <c r="O51" i="10"/>
  <c r="M51" i="10"/>
  <c r="L51" i="10"/>
  <c r="J51" i="10"/>
  <c r="I51" i="10"/>
  <c r="G51" i="10"/>
  <c r="F51" i="10"/>
  <c r="D51" i="10"/>
  <c r="C51" i="10"/>
  <c r="AT42" i="10"/>
  <c r="AS42" i="10"/>
  <c r="AQ42" i="10"/>
  <c r="AP42" i="10"/>
  <c r="AN42" i="10"/>
  <c r="AM42" i="10"/>
  <c r="AK42" i="10"/>
  <c r="AJ42" i="10"/>
  <c r="AH42" i="10"/>
  <c r="AG42" i="10"/>
  <c r="AE42" i="10"/>
  <c r="AD42" i="10"/>
  <c r="AB42" i="10"/>
  <c r="AA42" i="10"/>
  <c r="Y42" i="10"/>
  <c r="X42" i="10"/>
  <c r="V42" i="10"/>
  <c r="U42" i="10"/>
  <c r="S42" i="10"/>
  <c r="R42" i="10"/>
  <c r="P42" i="10"/>
  <c r="O42" i="10"/>
  <c r="M42" i="10"/>
  <c r="L42" i="10"/>
  <c r="J42" i="10"/>
  <c r="I42" i="10"/>
  <c r="G42" i="10"/>
  <c r="F42" i="10"/>
  <c r="D42" i="10"/>
  <c r="C42" i="10"/>
  <c r="AT33" i="10"/>
  <c r="AS33" i="10"/>
  <c r="AQ33" i="10"/>
  <c r="AP33" i="10"/>
  <c r="AN33" i="10"/>
  <c r="AM33" i="10"/>
  <c r="AK33" i="10"/>
  <c r="AJ33" i="10"/>
  <c r="AH33" i="10"/>
  <c r="AG33" i="10"/>
  <c r="AE33" i="10"/>
  <c r="AD33" i="10"/>
  <c r="AB33" i="10"/>
  <c r="AA33" i="10"/>
  <c r="Y33" i="10"/>
  <c r="X33" i="10"/>
  <c r="V33" i="10"/>
  <c r="U33" i="10"/>
  <c r="S33" i="10"/>
  <c r="R33" i="10"/>
  <c r="P33" i="10"/>
  <c r="O33" i="10"/>
  <c r="M33" i="10"/>
  <c r="L33" i="10"/>
  <c r="J33" i="10"/>
  <c r="I33" i="10"/>
  <c r="G33" i="10"/>
  <c r="F33" i="10"/>
  <c r="D33" i="10"/>
  <c r="C33" i="10"/>
  <c r="AT24" i="10"/>
  <c r="AS24" i="10"/>
  <c r="AQ24" i="10"/>
  <c r="AP24" i="10"/>
  <c r="AN24" i="10"/>
  <c r="AM24" i="10"/>
  <c r="AK24" i="10"/>
  <c r="AJ24" i="10"/>
  <c r="AH24" i="10"/>
  <c r="AG24" i="10"/>
  <c r="AE24" i="10"/>
  <c r="AD24" i="10"/>
  <c r="AB24" i="10"/>
  <c r="AA24" i="10"/>
  <c r="Y24" i="10"/>
  <c r="X24" i="10"/>
  <c r="V24" i="10"/>
  <c r="U24" i="10"/>
  <c r="S24" i="10"/>
  <c r="R24" i="10"/>
  <c r="P24" i="10"/>
  <c r="O24" i="10"/>
  <c r="M24" i="10"/>
  <c r="L24" i="10"/>
  <c r="J24" i="10"/>
  <c r="I24" i="10"/>
  <c r="G24" i="10"/>
  <c r="F24" i="10"/>
  <c r="D24" i="10"/>
  <c r="C24" i="10"/>
  <c r="AT15" i="10"/>
  <c r="AS15" i="10"/>
  <c r="AQ15" i="10"/>
  <c r="AP15" i="10"/>
  <c r="AN15" i="10"/>
  <c r="AM15" i="10"/>
  <c r="AK15" i="10"/>
  <c r="AJ15" i="10"/>
  <c r="AH15" i="10"/>
  <c r="AG15" i="10"/>
  <c r="AE15" i="10"/>
  <c r="AD15" i="10"/>
  <c r="AB15" i="10"/>
  <c r="AA15" i="10"/>
  <c r="Y15" i="10"/>
  <c r="X15" i="10"/>
  <c r="V15" i="10"/>
  <c r="U15" i="10"/>
  <c r="S15" i="10"/>
  <c r="R15" i="10"/>
  <c r="P15" i="10"/>
  <c r="O15" i="10"/>
  <c r="M15" i="10"/>
  <c r="L15" i="10"/>
  <c r="J15" i="10"/>
  <c r="I15" i="10"/>
  <c r="G15" i="10"/>
  <c r="F15" i="10"/>
  <c r="D15" i="10"/>
  <c r="N21" i="27" l="1"/>
  <c r="BY11" i="10"/>
  <c r="M24" i="27"/>
  <c r="CD11" i="10"/>
  <c r="N22" i="27"/>
  <c r="CA11" i="10"/>
  <c r="N24" i="27"/>
  <c r="CE11" i="10"/>
  <c r="M23" i="27"/>
  <c r="CB11" i="10"/>
  <c r="M25" i="27"/>
  <c r="P25" i="27" s="1"/>
  <c r="O25" i="27" s="1"/>
  <c r="CF11" i="10"/>
  <c r="M21" i="27"/>
  <c r="P21" i="27" s="1"/>
  <c r="O21" i="27" s="1"/>
  <c r="BX11" i="10"/>
  <c r="N23" i="27"/>
  <c r="CC11" i="10"/>
  <c r="N25" i="27"/>
  <c r="CG11" i="10"/>
  <c r="P24" i="27"/>
  <c r="O24" i="27" s="1" a="1"/>
  <c r="O24" i="27" s="1"/>
  <c r="I22" i="9"/>
  <c r="I22" i="27"/>
  <c r="D45" i="9"/>
  <c r="P23" i="27"/>
  <c r="O23" i="27" s="1" a="1"/>
  <c r="O23" i="27" s="1"/>
  <c r="CA8" i="23"/>
  <c r="CQ300" i="23"/>
  <c r="CP300" i="23" s="1" a="1"/>
  <c r="CP300" i="23" s="1"/>
  <c r="CQ294" i="23"/>
  <c r="CP294" i="23" s="1" a="1"/>
  <c r="CP294" i="23" s="1"/>
  <c r="CQ307" i="23"/>
  <c r="CP307" i="23" s="1" a="1"/>
  <c r="CP307" i="23" s="1"/>
  <c r="CQ267" i="23"/>
  <c r="CP267" i="23" s="1" a="1"/>
  <c r="CP267" i="23" s="1"/>
  <c r="CQ227" i="23"/>
  <c r="CP227" i="23" s="1" a="1"/>
  <c r="CP227" i="23" s="1"/>
  <c r="CQ195" i="23"/>
  <c r="CP195" i="23" s="1" a="1"/>
  <c r="CP195" i="23" s="1"/>
  <c r="CQ163" i="23"/>
  <c r="CP163" i="23" s="1" a="1"/>
  <c r="CP163" i="23" s="1"/>
  <c r="CQ131" i="23"/>
  <c r="CP131" i="23" s="1" a="1"/>
  <c r="CP131" i="23" s="1"/>
  <c r="CQ41" i="23"/>
  <c r="CP41" i="23" s="1" a="1"/>
  <c r="CP41" i="23" s="1"/>
  <c r="CQ236" i="23"/>
  <c r="CP236" i="23" s="1" a="1"/>
  <c r="CP236" i="23" s="1"/>
  <c r="CQ172" i="23"/>
  <c r="CP172" i="23" s="1" a="1"/>
  <c r="CP172" i="23" s="1"/>
  <c r="CQ297" i="23"/>
  <c r="CP297" i="23" s="1" a="1"/>
  <c r="CP297" i="23" s="1"/>
  <c r="CQ265" i="23"/>
  <c r="CP265" i="23" s="1" a="1"/>
  <c r="CP265" i="23" s="1"/>
  <c r="CQ233" i="23"/>
  <c r="CP233" i="23" s="1" a="1"/>
  <c r="CP233" i="23" s="1"/>
  <c r="CQ201" i="23"/>
  <c r="CP201" i="23" s="1" a="1"/>
  <c r="CP201" i="23" s="1"/>
  <c r="CQ161" i="23"/>
  <c r="CP161" i="23" s="1" a="1"/>
  <c r="CP161" i="23" s="1"/>
  <c r="CQ129" i="23"/>
  <c r="CP129" i="23" s="1" a="1"/>
  <c r="CP129" i="23" s="1"/>
  <c r="CQ55" i="23"/>
  <c r="CP55" i="23" s="1" a="1"/>
  <c r="CP55" i="23" s="1"/>
  <c r="CQ282" i="23"/>
  <c r="CP282" i="23" s="1" a="1"/>
  <c r="CP282" i="23" s="1"/>
  <c r="CQ194" i="23"/>
  <c r="CP194" i="23" s="1" a="1"/>
  <c r="CP194" i="23" s="1"/>
  <c r="CQ130" i="23"/>
  <c r="CP130" i="23" s="1" a="1"/>
  <c r="CP130" i="23" s="1"/>
  <c r="CQ263" i="23"/>
  <c r="CP263" i="23" s="1" a="1"/>
  <c r="CP263" i="23" s="1"/>
  <c r="CQ231" i="23"/>
  <c r="CP231" i="23" s="1" a="1"/>
  <c r="CP231" i="23" s="1"/>
  <c r="CQ199" i="23"/>
  <c r="CP199" i="23" s="1" a="1"/>
  <c r="CP199" i="23" s="1"/>
  <c r="CQ143" i="23"/>
  <c r="CP143" i="23" s="1" a="1"/>
  <c r="CP143" i="23" s="1"/>
  <c r="CQ85" i="23"/>
  <c r="CP85" i="23" s="1" a="1"/>
  <c r="CP85" i="23" s="1"/>
  <c r="CQ21" i="23"/>
  <c r="CP21" i="23" s="1" a="1"/>
  <c r="CP21" i="23" s="1"/>
  <c r="CQ96" i="23"/>
  <c r="CP96" i="23" s="1" a="1"/>
  <c r="CP96" i="23" s="1"/>
  <c r="CQ64" i="23"/>
  <c r="CP64" i="23" s="1" a="1"/>
  <c r="CP64" i="23" s="1"/>
  <c r="CQ32" i="23"/>
  <c r="CP32" i="23" s="1" a="1"/>
  <c r="CP32" i="23" s="1"/>
  <c r="CQ296" i="23"/>
  <c r="CP296" i="23" s="1" a="1"/>
  <c r="CP296" i="23" s="1"/>
  <c r="CQ168" i="23"/>
  <c r="CP168" i="23" s="1" a="1"/>
  <c r="CP168" i="23" s="1"/>
  <c r="CQ285" i="23"/>
  <c r="CP285" i="23" s="1" a="1"/>
  <c r="CP285" i="23" s="1"/>
  <c r="CQ253" i="23"/>
  <c r="CP253" i="23" s="1" a="1"/>
  <c r="CP253" i="23" s="1"/>
  <c r="CQ221" i="23"/>
  <c r="CP221" i="23" s="1" a="1"/>
  <c r="CP221" i="23" s="1"/>
  <c r="CQ189" i="23"/>
  <c r="CP189" i="23" s="1" a="1"/>
  <c r="CP189" i="23" s="1"/>
  <c r="CQ157" i="23"/>
  <c r="CP157" i="23" s="1" a="1"/>
  <c r="CP157" i="23" s="1"/>
  <c r="CQ99" i="23"/>
  <c r="CP99" i="23" s="1" a="1"/>
  <c r="CP99" i="23" s="1"/>
  <c r="CQ262" i="23"/>
  <c r="CP262" i="23" s="1" a="1"/>
  <c r="CP262" i="23" s="1"/>
  <c r="CQ190" i="23"/>
  <c r="CP190" i="23" s="1" a="1"/>
  <c r="CP190" i="23" s="1"/>
  <c r="CQ113" i="23"/>
  <c r="CP113" i="23" s="1" a="1"/>
  <c r="CP113" i="23" s="1"/>
  <c r="CQ49" i="23"/>
  <c r="CP49" i="23" s="1" a="1"/>
  <c r="CP49" i="23" s="1"/>
  <c r="CQ280" i="23"/>
  <c r="CP280" i="23" s="1" a="1"/>
  <c r="CP280" i="23" s="1"/>
  <c r="CQ152" i="23"/>
  <c r="CP152" i="23" s="1" a="1"/>
  <c r="CP152" i="23" s="1"/>
  <c r="CQ240" i="23"/>
  <c r="CP240" i="23" s="1" a="1"/>
  <c r="CP240" i="23" s="1"/>
  <c r="CQ122" i="23"/>
  <c r="CP122" i="23" s="1" a="1"/>
  <c r="CP122" i="23" s="1"/>
  <c r="CQ260" i="23"/>
  <c r="CP260" i="23" s="1" a="1"/>
  <c r="CP260" i="23" s="1"/>
  <c r="CQ132" i="23"/>
  <c r="CP132" i="23" s="1" a="1"/>
  <c r="CP132" i="23" s="1"/>
  <c r="CQ47" i="23"/>
  <c r="CP47" i="23" s="1" a="1"/>
  <c r="CP47" i="23" s="1"/>
  <c r="CQ90" i="23"/>
  <c r="CP90" i="23" s="1" a="1"/>
  <c r="CP90" i="23" s="1"/>
  <c r="CQ58" i="23"/>
  <c r="CP58" i="23" s="1" a="1"/>
  <c r="CP58" i="23" s="1"/>
  <c r="CQ26" i="23"/>
  <c r="CP26" i="23" s="1" a="1"/>
  <c r="CP26" i="23" s="1"/>
  <c r="CQ278" i="23"/>
  <c r="CP278" i="23" s="1" a="1"/>
  <c r="CP278" i="23" s="1"/>
  <c r="CQ158" i="23"/>
  <c r="CP158" i="23" s="1" a="1"/>
  <c r="CP158" i="23" s="1"/>
  <c r="CQ33" i="23"/>
  <c r="CP33" i="23" s="1" a="1"/>
  <c r="CP33" i="23" s="1"/>
  <c r="CQ84" i="23"/>
  <c r="CP84" i="23" s="1" a="1"/>
  <c r="CP84" i="23" s="1"/>
  <c r="CQ52" i="23"/>
  <c r="CP52" i="23" s="1" a="1"/>
  <c r="CP52" i="23" s="1"/>
  <c r="CQ20" i="23"/>
  <c r="CP20" i="23" s="1" a="1"/>
  <c r="CP20" i="23" s="1"/>
  <c r="CQ46" i="23"/>
  <c r="CP46" i="23" s="1" a="1"/>
  <c r="CP46" i="23" s="1"/>
  <c r="CQ202" i="23"/>
  <c r="CP202" i="23" s="1" a="1"/>
  <c r="CP202" i="23" s="1"/>
  <c r="CQ61" i="23"/>
  <c r="CP61" i="23" s="1" a="1"/>
  <c r="CP61" i="23" s="1"/>
  <c r="CQ146" i="23"/>
  <c r="CP146" i="23" s="1" a="1"/>
  <c r="CP146" i="23" s="1"/>
  <c r="CQ128" i="23"/>
  <c r="CP128" i="23" s="1" a="1"/>
  <c r="CP128" i="23" s="1"/>
  <c r="CQ102" i="23"/>
  <c r="CP102" i="23" s="1" a="1"/>
  <c r="CP102" i="23" s="1"/>
  <c r="CQ62" i="23"/>
  <c r="CP62" i="23" s="1" a="1"/>
  <c r="CP62" i="23" s="1"/>
  <c r="CQ22" i="23"/>
  <c r="CP22" i="23" s="1" a="1"/>
  <c r="CP22" i="23" s="1"/>
  <c r="CQ67" i="23"/>
  <c r="CP67" i="23" s="1" a="1"/>
  <c r="CP67" i="23" s="1"/>
  <c r="CQ243" i="23"/>
  <c r="CP243" i="23" s="1" a="1"/>
  <c r="CP243" i="23" s="1"/>
  <c r="CQ95" i="23"/>
  <c r="CP95" i="23" s="1" a="1"/>
  <c r="CP95" i="23" s="1"/>
  <c r="CQ27" i="23"/>
  <c r="CP27" i="23" s="1" a="1"/>
  <c r="CP27" i="23" s="1"/>
  <c r="CQ23" i="23"/>
  <c r="CP23" i="23" s="1" a="1"/>
  <c r="CP23" i="23" s="1"/>
  <c r="CQ276" i="23"/>
  <c r="CP276" i="23" s="1" a="1"/>
  <c r="CP276" i="23" s="1"/>
  <c r="CQ210" i="23"/>
  <c r="CP210" i="23" s="1" a="1"/>
  <c r="CP210" i="23" s="1"/>
  <c r="CQ19" i="23"/>
  <c r="CP19" i="23" s="1" a="1"/>
  <c r="CP19" i="23" s="1"/>
  <c r="CQ24" i="23"/>
  <c r="CP24" i="23" s="1" a="1"/>
  <c r="CP24" i="23" s="1"/>
  <c r="CQ245" i="23"/>
  <c r="CP245" i="23" s="1" a="1"/>
  <c r="CP245" i="23" s="1"/>
  <c r="CQ213" i="23"/>
  <c r="CP213" i="23" s="1" a="1"/>
  <c r="CP213" i="23" s="1"/>
  <c r="CQ141" i="23"/>
  <c r="CP141" i="23" s="1" a="1"/>
  <c r="CP141" i="23" s="1"/>
  <c r="CQ254" i="23"/>
  <c r="CP254" i="23" s="1" a="1"/>
  <c r="CP254" i="23" s="1"/>
  <c r="CQ89" i="23"/>
  <c r="CP89" i="23" s="1" a="1"/>
  <c r="CP89" i="23" s="1"/>
  <c r="CY8" i="23"/>
  <c r="CX8" i="23" s="1" a="1"/>
  <c r="CX8" i="23" s="1"/>
  <c r="CQ75" i="23"/>
  <c r="CP75" i="23" s="1" a="1"/>
  <c r="CP75" i="23" s="1"/>
  <c r="CQ228" i="23"/>
  <c r="CP228" i="23" s="1" a="1"/>
  <c r="CP228" i="23" s="1"/>
  <c r="CQ82" i="23"/>
  <c r="CP82" i="23" s="1" a="1"/>
  <c r="CP82" i="23" s="1"/>
  <c r="CQ123" i="23"/>
  <c r="CP123" i="23" s="1" a="1"/>
  <c r="CP123" i="23" s="1"/>
  <c r="CQ268" i="23"/>
  <c r="CP268" i="23" s="1" a="1"/>
  <c r="CP268" i="23" s="1"/>
  <c r="CQ230" i="23"/>
  <c r="CP230" i="23" s="1" a="1"/>
  <c r="CP230" i="23" s="1"/>
  <c r="CQ299" i="23"/>
  <c r="CP299" i="23" s="1" a="1"/>
  <c r="CP299" i="23" s="1"/>
  <c r="CQ259" i="23"/>
  <c r="CP259" i="23" s="1" a="1"/>
  <c r="CP259" i="23" s="1"/>
  <c r="CQ219" i="23"/>
  <c r="CP219" i="23" s="1" a="1"/>
  <c r="CP219" i="23" s="1"/>
  <c r="CQ187" i="23"/>
  <c r="CP187" i="23" s="1" a="1"/>
  <c r="CP187" i="23" s="1"/>
  <c r="CQ155" i="23"/>
  <c r="CP155" i="23" s="1" a="1"/>
  <c r="CP155" i="23" s="1"/>
  <c r="CQ118" i="23"/>
  <c r="CP118" i="23" s="1" a="1"/>
  <c r="CP118" i="23" s="1"/>
  <c r="CQ10" i="23"/>
  <c r="CP10" i="23" s="1" a="1"/>
  <c r="CP10" i="23" s="1"/>
  <c r="CQ220" i="23"/>
  <c r="CP220" i="23" s="1" a="1"/>
  <c r="CP220" i="23" s="1"/>
  <c r="CQ156" i="23"/>
  <c r="CP156" i="23" s="1" a="1"/>
  <c r="CP156" i="23" s="1"/>
  <c r="CQ289" i="23"/>
  <c r="CP289" i="23" s="1" a="1"/>
  <c r="CP289" i="23" s="1"/>
  <c r="CQ257" i="23"/>
  <c r="CP257" i="23" s="1" a="1"/>
  <c r="CP257" i="23" s="1"/>
  <c r="CQ225" i="23"/>
  <c r="CP225" i="23" s="1" a="1"/>
  <c r="CP225" i="23" s="1"/>
  <c r="CQ193" i="23"/>
  <c r="CP193" i="23" s="1" a="1"/>
  <c r="CP193" i="23" s="1"/>
  <c r="CQ153" i="23"/>
  <c r="CP153" i="23" s="1" a="1"/>
  <c r="CP153" i="23" s="1"/>
  <c r="CQ103" i="23"/>
  <c r="CP103" i="23" s="1" a="1"/>
  <c r="CP103" i="23" s="1"/>
  <c r="CQ39" i="23"/>
  <c r="CP39" i="23" s="1" a="1"/>
  <c r="CP39" i="23" s="1"/>
  <c r="CQ258" i="23"/>
  <c r="CP258" i="23" s="1" a="1"/>
  <c r="CP258" i="23" s="1"/>
  <c r="CQ186" i="23"/>
  <c r="CP186" i="23" s="1" a="1"/>
  <c r="CP186" i="23" s="1"/>
  <c r="CQ303" i="23"/>
  <c r="CP303" i="23" s="1" a="1"/>
  <c r="CP303" i="23" s="1"/>
  <c r="CQ255" i="23"/>
  <c r="CP255" i="23" s="1" a="1"/>
  <c r="CP255" i="23" s="1"/>
  <c r="CQ223" i="23"/>
  <c r="CP223" i="23" s="1" a="1"/>
  <c r="CP223" i="23" s="1"/>
  <c r="CQ191" i="23"/>
  <c r="CP191" i="23" s="1" a="1"/>
  <c r="CP191" i="23" s="1"/>
  <c r="CQ135" i="23"/>
  <c r="CP135" i="23" s="1" a="1"/>
  <c r="CP135" i="23" s="1"/>
  <c r="CQ77" i="23"/>
  <c r="CP77" i="23" s="1" a="1"/>
  <c r="CP77" i="23" s="1"/>
  <c r="CQ13" i="23"/>
  <c r="CP13" i="23" s="1" a="1"/>
  <c r="CP13" i="23" s="1"/>
  <c r="CQ56" i="23"/>
  <c r="CP56" i="23" s="1" a="1"/>
  <c r="CP56" i="23" s="1"/>
  <c r="CQ264" i="23"/>
  <c r="CP264" i="23" s="1" a="1"/>
  <c r="CP264" i="23" s="1"/>
  <c r="CQ136" i="23"/>
  <c r="CP136" i="23" s="1" a="1"/>
  <c r="CP136" i="23" s="1"/>
  <c r="CQ277" i="23"/>
  <c r="CP277" i="23" s="1" a="1"/>
  <c r="CP277" i="23" s="1"/>
  <c r="CQ181" i="23"/>
  <c r="CP181" i="23" s="1" a="1"/>
  <c r="CP181" i="23" s="1"/>
  <c r="CY10" i="23"/>
  <c r="CX10" i="23" s="1" a="1"/>
  <c r="CX10" i="23" s="1"/>
  <c r="CQ25" i="23"/>
  <c r="CP25" i="23" s="1" a="1"/>
  <c r="CP25" i="23" s="1"/>
  <c r="CQ208" i="23"/>
  <c r="CP208" i="23" s="1" a="1"/>
  <c r="CP208" i="23" s="1"/>
  <c r="CQ114" i="23"/>
  <c r="CP114" i="23" s="1" a="1"/>
  <c r="CP114" i="23" s="1"/>
  <c r="CQ270" i="23"/>
  <c r="CP270" i="23" s="1" a="1"/>
  <c r="CP270" i="23" s="1"/>
  <c r="CQ290" i="23"/>
  <c r="CP290" i="23" s="1" a="1"/>
  <c r="CP290" i="23" s="1"/>
  <c r="CQ222" i="23"/>
  <c r="CP222" i="23" s="1" a="1"/>
  <c r="CP222" i="23" s="1"/>
  <c r="CQ291" i="23"/>
  <c r="CP291" i="23" s="1" a="1"/>
  <c r="CP291" i="23" s="1"/>
  <c r="CQ251" i="23"/>
  <c r="CP251" i="23" s="1" a="1"/>
  <c r="CP251" i="23" s="1"/>
  <c r="CQ211" i="23"/>
  <c r="CP211" i="23" s="1" a="1"/>
  <c r="CP211" i="23" s="1"/>
  <c r="CQ179" i="23"/>
  <c r="CP179" i="23" s="1" a="1"/>
  <c r="CP179" i="23" s="1"/>
  <c r="CQ147" i="23"/>
  <c r="CP147" i="23" s="1" a="1"/>
  <c r="CP147" i="23" s="1"/>
  <c r="CQ105" i="23"/>
  <c r="CP105" i="23" s="1" a="1"/>
  <c r="CP105" i="23" s="1"/>
  <c r="CQ284" i="23"/>
  <c r="CP284" i="23" s="1" a="1"/>
  <c r="CP284" i="23" s="1"/>
  <c r="CQ204" i="23"/>
  <c r="CP204" i="23" s="1" a="1"/>
  <c r="CP204" i="23" s="1"/>
  <c r="CQ140" i="23"/>
  <c r="CP140" i="23" s="1" a="1"/>
  <c r="CP140" i="23" s="1"/>
  <c r="CQ281" i="23"/>
  <c r="CP281" i="23" s="1" a="1"/>
  <c r="CP281" i="23" s="1"/>
  <c r="CQ249" i="23"/>
  <c r="CP249" i="23" s="1" a="1"/>
  <c r="CP249" i="23" s="1"/>
  <c r="CQ217" i="23"/>
  <c r="CP217" i="23" s="1" a="1"/>
  <c r="CP217" i="23" s="1"/>
  <c r="CQ185" i="23"/>
  <c r="CP185" i="23" s="1" a="1"/>
  <c r="CP185" i="23" s="1"/>
  <c r="CQ145" i="23"/>
  <c r="CP145" i="23" s="1" a="1"/>
  <c r="CP145" i="23" s="1"/>
  <c r="CQ87" i="23"/>
  <c r="CP87" i="23" s="1" a="1"/>
  <c r="CP87" i="23" s="1"/>
  <c r="CQ9" i="23"/>
  <c r="CP9" i="23" s="1" a="1"/>
  <c r="CP9" i="23" s="1"/>
  <c r="CQ226" i="23"/>
  <c r="CP226" i="23" s="1" a="1"/>
  <c r="CP226" i="23" s="1"/>
  <c r="CQ162" i="23"/>
  <c r="CP162" i="23" s="1" a="1"/>
  <c r="CP162" i="23" s="1"/>
  <c r="CQ287" i="23"/>
  <c r="CP287" i="23" s="1" a="1"/>
  <c r="CP287" i="23" s="1"/>
  <c r="CQ247" i="23"/>
  <c r="CP247" i="23" s="1" a="1"/>
  <c r="CP247" i="23" s="1"/>
  <c r="CQ215" i="23"/>
  <c r="CP215" i="23" s="1" a="1"/>
  <c r="CP215" i="23" s="1"/>
  <c r="CQ175" i="23"/>
  <c r="CP175" i="23" s="1" a="1"/>
  <c r="CP175" i="23" s="1"/>
  <c r="CQ117" i="23"/>
  <c r="CP117" i="23" s="1" a="1"/>
  <c r="CP117" i="23" s="1"/>
  <c r="CQ53" i="23"/>
  <c r="CP53" i="23" s="1" a="1"/>
  <c r="CP53" i="23" s="1"/>
  <c r="CQ112" i="23"/>
  <c r="CP112" i="23" s="1" a="1"/>
  <c r="CP112" i="23" s="1"/>
  <c r="CQ80" i="23"/>
  <c r="CP80" i="23" s="1" a="1"/>
  <c r="CP80" i="23" s="1"/>
  <c r="CQ48" i="23"/>
  <c r="CP48" i="23" s="1" a="1"/>
  <c r="CP48" i="23" s="1"/>
  <c r="CQ16" i="23"/>
  <c r="CP16" i="23" s="1" a="1"/>
  <c r="CP16" i="23" s="1"/>
  <c r="CQ232" i="23"/>
  <c r="CP232" i="23" s="1" a="1"/>
  <c r="CP232" i="23" s="1"/>
  <c r="CQ301" i="23"/>
  <c r="CP301" i="23" s="1" a="1"/>
  <c r="CP301" i="23" s="1"/>
  <c r="CQ269" i="23"/>
  <c r="CP269" i="23" s="1" a="1"/>
  <c r="CP269" i="23" s="1"/>
  <c r="CQ237" i="23"/>
  <c r="CP237" i="23" s="1" a="1"/>
  <c r="CP237" i="23" s="1"/>
  <c r="CQ205" i="23"/>
  <c r="CP205" i="23" s="1" a="1"/>
  <c r="CP205" i="23" s="1"/>
  <c r="CQ173" i="23"/>
  <c r="CP173" i="23" s="1" a="1"/>
  <c r="CP173" i="23" s="1"/>
  <c r="CQ133" i="23"/>
  <c r="CP133" i="23" s="1" a="1"/>
  <c r="CP133" i="23" s="1"/>
  <c r="CQ43" i="23"/>
  <c r="CP43" i="23" s="1" a="1"/>
  <c r="CP43" i="23" s="1"/>
  <c r="CQ8" i="23"/>
  <c r="CP8" i="23" s="1" a="1"/>
  <c r="CP8" i="23" s="1"/>
  <c r="CQ238" i="23"/>
  <c r="CP238" i="23" s="1" a="1"/>
  <c r="CP238" i="23" s="1"/>
  <c r="CQ150" i="23"/>
  <c r="CP150" i="23" s="1" a="1"/>
  <c r="CP150" i="23" s="1"/>
  <c r="CQ302" i="23"/>
  <c r="CP302" i="23" s="1" a="1"/>
  <c r="CP302" i="23" s="1"/>
  <c r="CQ166" i="23"/>
  <c r="CP166" i="23" s="1" a="1"/>
  <c r="CP166" i="23" s="1"/>
  <c r="CQ283" i="23"/>
  <c r="CP283" i="23" s="1" a="1"/>
  <c r="CP283" i="23" s="1"/>
  <c r="CQ235" i="23"/>
  <c r="CP235" i="23" s="1" a="1"/>
  <c r="CP235" i="23" s="1"/>
  <c r="CQ203" i="23"/>
  <c r="CP203" i="23" s="1" a="1"/>
  <c r="CP203" i="23" s="1"/>
  <c r="CQ171" i="23"/>
  <c r="CP171" i="23" s="1" a="1"/>
  <c r="CP171" i="23" s="1"/>
  <c r="CQ139" i="23"/>
  <c r="CP139" i="23" s="1" a="1"/>
  <c r="CP139" i="23" s="1"/>
  <c r="CQ73" i="23"/>
  <c r="CP73" i="23" s="1" a="1"/>
  <c r="CP73" i="23" s="1"/>
  <c r="CQ252" i="23"/>
  <c r="CP252" i="23" s="1" a="1"/>
  <c r="CP252" i="23" s="1"/>
  <c r="CQ188" i="23"/>
  <c r="CP188" i="23" s="1" a="1"/>
  <c r="CP188" i="23" s="1"/>
  <c r="CQ305" i="23"/>
  <c r="CP305" i="23" s="1" a="1"/>
  <c r="CP305" i="23" s="1"/>
  <c r="CQ273" i="23"/>
  <c r="CP273" i="23" s="1" a="1"/>
  <c r="CP273" i="23" s="1"/>
  <c r="CQ241" i="23"/>
  <c r="CP241" i="23" s="1" a="1"/>
  <c r="CP241" i="23" s="1"/>
  <c r="CQ209" i="23"/>
  <c r="CP209" i="23" s="1" a="1"/>
  <c r="CP209" i="23" s="1"/>
  <c r="CQ177" i="23"/>
  <c r="CP177" i="23" s="1" a="1"/>
  <c r="CP177" i="23" s="1"/>
  <c r="CQ137" i="23"/>
  <c r="CP137" i="23" s="1" a="1"/>
  <c r="CP137" i="23" s="1"/>
  <c r="CQ71" i="23"/>
  <c r="CP71" i="23" s="1" a="1"/>
  <c r="CP71" i="23" s="1"/>
  <c r="CQ120" i="23"/>
  <c r="CP120" i="23" s="1" a="1"/>
  <c r="CP120" i="23" s="1"/>
  <c r="CQ218" i="23"/>
  <c r="CP218" i="23" s="1" a="1"/>
  <c r="CP218" i="23" s="1"/>
  <c r="CQ154" i="23"/>
  <c r="CP154" i="23" s="1" a="1"/>
  <c r="CP154" i="23" s="1"/>
  <c r="CQ279" i="23"/>
  <c r="CP279" i="23" s="1" a="1"/>
  <c r="CP279" i="23" s="1"/>
  <c r="CQ239" i="23"/>
  <c r="CP239" i="23" s="1" a="1"/>
  <c r="CP239" i="23" s="1"/>
  <c r="CQ207" i="23"/>
  <c r="CP207" i="23" s="1" a="1"/>
  <c r="CP207" i="23" s="1"/>
  <c r="CQ151" i="23"/>
  <c r="CP151" i="23" s="1" a="1"/>
  <c r="CP151" i="23" s="1"/>
  <c r="CQ109" i="23"/>
  <c r="CP109" i="23" s="1" a="1"/>
  <c r="CP109" i="23" s="1"/>
  <c r="CQ45" i="23"/>
  <c r="CP45" i="23" s="1" a="1"/>
  <c r="CP45" i="23" s="1"/>
  <c r="CQ104" i="23"/>
  <c r="CP104" i="23" s="1" a="1"/>
  <c r="CP104" i="23" s="1"/>
  <c r="CQ72" i="23"/>
  <c r="CP72" i="23" s="1" a="1"/>
  <c r="CP72" i="23" s="1"/>
  <c r="CQ40" i="23"/>
  <c r="CP40" i="23" s="1" a="1"/>
  <c r="CP40" i="23" s="1"/>
  <c r="CQ250" i="23"/>
  <c r="CP250" i="23" s="1" a="1"/>
  <c r="CP250" i="23" s="1"/>
  <c r="CQ200" i="23"/>
  <c r="CP200" i="23" s="1" a="1"/>
  <c r="CP200" i="23" s="1"/>
  <c r="CQ293" i="23"/>
  <c r="CP293" i="23" s="1" a="1"/>
  <c r="CP293" i="23" s="1"/>
  <c r="CQ261" i="23"/>
  <c r="CP261" i="23" s="1" a="1"/>
  <c r="CP261" i="23" s="1"/>
  <c r="CQ229" i="23"/>
  <c r="CP229" i="23" s="1" a="1"/>
  <c r="CP229" i="23" s="1"/>
  <c r="CQ197" i="23"/>
  <c r="CP197" i="23" s="1" a="1"/>
  <c r="CP197" i="23" s="1"/>
  <c r="CQ165" i="23"/>
  <c r="CP165" i="23" s="1" a="1"/>
  <c r="CP165" i="23" s="1"/>
  <c r="CQ115" i="23"/>
  <c r="CP115" i="23" s="1" a="1"/>
  <c r="CP115" i="23" s="1"/>
  <c r="CQ167" i="23"/>
  <c r="CP167" i="23" s="1" a="1"/>
  <c r="CP167" i="23" s="1"/>
  <c r="CQ286" i="23"/>
  <c r="CP286" i="23" s="1" a="1"/>
  <c r="CP286" i="23" s="1"/>
  <c r="CQ206" i="23"/>
  <c r="CP206" i="23" s="1" a="1"/>
  <c r="CP206" i="23" s="1"/>
  <c r="CQ134" i="23"/>
  <c r="CP134" i="23" s="1" a="1"/>
  <c r="CP134" i="23" s="1"/>
  <c r="CQ57" i="23"/>
  <c r="CP57" i="23" s="1" a="1"/>
  <c r="CP57" i="23" s="1"/>
  <c r="CQ124" i="23"/>
  <c r="CP124" i="23" s="1" a="1"/>
  <c r="CP124" i="23" s="1"/>
  <c r="CQ184" i="23"/>
  <c r="CP184" i="23" s="1" a="1"/>
  <c r="CP184" i="23" s="1"/>
  <c r="CQ272" i="23"/>
  <c r="CP272" i="23" s="1" a="1"/>
  <c r="CP272" i="23" s="1"/>
  <c r="CQ144" i="23"/>
  <c r="CP144" i="23" s="1" a="1"/>
  <c r="CP144" i="23" s="1"/>
  <c r="CQ292" i="23"/>
  <c r="CP292" i="23" s="1" a="1"/>
  <c r="CP292" i="23" s="1"/>
  <c r="CQ164" i="23"/>
  <c r="CP164" i="23" s="1" a="1"/>
  <c r="CP164" i="23" s="1"/>
  <c r="CQ79" i="23"/>
  <c r="CP79" i="23" s="1" a="1"/>
  <c r="CP79" i="23" s="1"/>
  <c r="CQ98" i="23"/>
  <c r="CP98" i="23" s="1" a="1"/>
  <c r="CP98" i="23" s="1"/>
  <c r="CQ66" i="23"/>
  <c r="CP66" i="23" s="1" a="1"/>
  <c r="CP66" i="23" s="1"/>
  <c r="CQ34" i="23"/>
  <c r="CP34" i="23" s="1" a="1"/>
  <c r="CP34" i="23" s="1"/>
  <c r="CQ35" i="23"/>
  <c r="CP35" i="23" s="1" a="1"/>
  <c r="CP35" i="23" s="1"/>
  <c r="CQ198" i="23"/>
  <c r="CP198" i="23" s="1" a="1"/>
  <c r="CP198" i="23" s="1"/>
  <c r="CQ65" i="23"/>
  <c r="CP65" i="23" s="1" a="1"/>
  <c r="CP65" i="23" s="1"/>
  <c r="CQ92" i="23"/>
  <c r="CP92" i="23" s="1" a="1"/>
  <c r="CP92" i="23" s="1"/>
  <c r="CQ60" i="23"/>
  <c r="CP60" i="23" s="1" a="1"/>
  <c r="CP60" i="23" s="1"/>
  <c r="CQ28" i="23"/>
  <c r="CP28" i="23" s="1" a="1"/>
  <c r="CP28" i="23" s="1"/>
  <c r="CQ78" i="23"/>
  <c r="CP78" i="23" s="1" a="1"/>
  <c r="CP78" i="23" s="1"/>
  <c r="CQ234" i="23"/>
  <c r="CP234" i="23" s="1" a="1"/>
  <c r="CP234" i="23" s="1"/>
  <c r="CQ93" i="23"/>
  <c r="CP93" i="23" s="1" a="1"/>
  <c r="CP93" i="23" s="1"/>
  <c r="CQ178" i="23"/>
  <c r="CP178" i="23" s="1" a="1"/>
  <c r="CP178" i="23" s="1"/>
  <c r="CQ160" i="23"/>
  <c r="CP160" i="23" s="1" a="1"/>
  <c r="CP160" i="23" s="1"/>
  <c r="CQ110" i="23"/>
  <c r="CP110" i="23" s="1" a="1"/>
  <c r="CP110" i="23" s="1"/>
  <c r="CQ70" i="23"/>
  <c r="CP70" i="23" s="1" a="1"/>
  <c r="CP70" i="23" s="1"/>
  <c r="CQ30" i="23"/>
  <c r="CP30" i="23" s="1" a="1"/>
  <c r="CP30" i="23" s="1"/>
  <c r="CQ149" i="23"/>
  <c r="CP149" i="23" s="1" a="1"/>
  <c r="CP149" i="23" s="1"/>
  <c r="CQ275" i="23"/>
  <c r="CP275" i="23" s="1" a="1"/>
  <c r="CP275" i="23" s="1"/>
  <c r="CQ127" i="23"/>
  <c r="CP127" i="23" s="1" a="1"/>
  <c r="CP127" i="23" s="1"/>
  <c r="CQ169" i="23"/>
  <c r="CP169" i="23" s="1" a="1"/>
  <c r="CP169" i="23" s="1"/>
  <c r="CQ242" i="23"/>
  <c r="CP242" i="23" s="1" a="1"/>
  <c r="CP242" i="23" s="1"/>
  <c r="CQ101" i="23"/>
  <c r="CP101" i="23" s="1" a="1"/>
  <c r="CP101" i="23" s="1"/>
  <c r="CQ246" i="23"/>
  <c r="CP246" i="23" s="1" a="1"/>
  <c r="CP246" i="23" s="1"/>
  <c r="CQ183" i="23"/>
  <c r="CP183" i="23" s="1" a="1"/>
  <c r="CP183" i="23" s="1"/>
  <c r="CQ69" i="23"/>
  <c r="CP69" i="23" s="1" a="1"/>
  <c r="CP69" i="23" s="1"/>
  <c r="CQ159" i="23"/>
  <c r="CP159" i="23" s="1" a="1"/>
  <c r="CP159" i="23" s="1"/>
  <c r="CQ88" i="23"/>
  <c r="CP88" i="23" s="1" a="1"/>
  <c r="CP88" i="23" s="1"/>
  <c r="CQ91" i="23"/>
  <c r="CP91" i="23" s="1" a="1"/>
  <c r="CP91" i="23" s="1"/>
  <c r="CQ174" i="23"/>
  <c r="CP174" i="23" s="1" a="1"/>
  <c r="CP174" i="23" s="1"/>
  <c r="CQ248" i="23"/>
  <c r="CP248" i="23" s="1" a="1"/>
  <c r="CP248" i="23" s="1"/>
  <c r="CQ119" i="23"/>
  <c r="CP119" i="23" s="1" a="1"/>
  <c r="CP119" i="23" s="1"/>
  <c r="CQ50" i="23"/>
  <c r="CP50" i="23" s="1" a="1"/>
  <c r="CP50" i="23" s="1"/>
  <c r="CQ121" i="23"/>
  <c r="CP121" i="23" s="1" a="1"/>
  <c r="CP121" i="23" s="1"/>
  <c r="CQ304" i="23"/>
  <c r="CP304" i="23" s="1" a="1"/>
  <c r="CP304" i="23" s="1"/>
  <c r="CQ111" i="23"/>
  <c r="CP111" i="23" s="1" a="1"/>
  <c r="CP111" i="23" s="1"/>
  <c r="CQ107" i="23"/>
  <c r="CP107" i="23" s="1" a="1"/>
  <c r="CP107" i="23" s="1"/>
  <c r="CQ100" i="23"/>
  <c r="CP100" i="23" s="1" a="1"/>
  <c r="CP100" i="23" s="1"/>
  <c r="CQ36" i="23"/>
  <c r="CP36" i="23" s="1" a="1"/>
  <c r="CP36" i="23" s="1"/>
  <c r="CQ266" i="23"/>
  <c r="CP266" i="23" s="1" a="1"/>
  <c r="CP266" i="23" s="1"/>
  <c r="CQ244" i="23"/>
  <c r="CP244" i="23" s="1" a="1"/>
  <c r="CP244" i="23" s="1"/>
  <c r="CQ59" i="23"/>
  <c r="CP59" i="23" s="1" a="1"/>
  <c r="CP59" i="23" s="1"/>
  <c r="CQ38" i="23"/>
  <c r="CP38" i="23" s="1" a="1"/>
  <c r="CP38" i="23" s="1"/>
  <c r="CQ192" i="23"/>
  <c r="CP192" i="23" s="1" a="1"/>
  <c r="CP192" i="23" s="1"/>
  <c r="CQ31" i="23"/>
  <c r="CP31" i="23" s="1" a="1"/>
  <c r="CP31" i="23" s="1"/>
  <c r="CQ125" i="23"/>
  <c r="CP125" i="23" s="1" a="1"/>
  <c r="CP125" i="23" s="1"/>
  <c r="CQ176" i="23"/>
  <c r="CP176" i="23" s="1" a="1"/>
  <c r="CP176" i="23" s="1"/>
  <c r="CQ106" i="23"/>
  <c r="CP106" i="23" s="1" a="1"/>
  <c r="CP106" i="23" s="1"/>
  <c r="CQ76" i="23"/>
  <c r="CP76" i="23" s="1" a="1"/>
  <c r="CP76" i="23" s="1"/>
  <c r="CQ170" i="23"/>
  <c r="CP170" i="23" s="1" a="1"/>
  <c r="CP170" i="23" s="1"/>
  <c r="CQ94" i="23"/>
  <c r="CP94" i="23" s="1" a="1"/>
  <c r="CP94" i="23" s="1"/>
  <c r="CQ180" i="23"/>
  <c r="CP180" i="23" s="1" a="1"/>
  <c r="CP180" i="23" s="1"/>
  <c r="CQ306" i="23"/>
  <c r="CP306" i="23" s="1" a="1"/>
  <c r="CP306" i="23" s="1"/>
  <c r="CQ97" i="23"/>
  <c r="CP97" i="23" s="1" a="1"/>
  <c r="CP97" i="23" s="1"/>
  <c r="CQ212" i="23"/>
  <c r="CP212" i="23" s="1" a="1"/>
  <c r="CP212" i="23" s="1"/>
  <c r="CQ138" i="23"/>
  <c r="CP138" i="23" s="1" a="1"/>
  <c r="CP138" i="23" s="1"/>
  <c r="CQ86" i="23"/>
  <c r="CP86" i="23" s="1" a="1"/>
  <c r="CP86" i="23" s="1"/>
  <c r="CQ148" i="23"/>
  <c r="CP148" i="23" s="1" a="1"/>
  <c r="CP148" i="23" s="1"/>
  <c r="CQ274" i="23"/>
  <c r="CP274" i="23" s="1" a="1"/>
  <c r="CP274" i="23" s="1"/>
  <c r="CQ216" i="23"/>
  <c r="CP216" i="23" s="1" a="1"/>
  <c r="CP216" i="23" s="1"/>
  <c r="CQ196" i="23"/>
  <c r="CP196" i="23" s="1" a="1"/>
  <c r="CP196" i="23" s="1"/>
  <c r="CQ42" i="23"/>
  <c r="CP42" i="23" s="1" a="1"/>
  <c r="CP42" i="23" s="1"/>
  <c r="CQ116" i="23"/>
  <c r="CP116" i="23" s="1" a="1"/>
  <c r="CP116" i="23" s="1"/>
  <c r="CQ44" i="23"/>
  <c r="CP44" i="23" s="1" a="1"/>
  <c r="CP44" i="23" s="1"/>
  <c r="CQ298" i="23"/>
  <c r="CP298" i="23" s="1" a="1"/>
  <c r="CP298" i="23" s="1"/>
  <c r="CQ29" i="23"/>
  <c r="CP29" i="23" s="1" a="1"/>
  <c r="CP29" i="23" s="1"/>
  <c r="CQ83" i="23"/>
  <c r="CP83" i="23" s="1" a="1"/>
  <c r="CP83" i="23" s="1"/>
  <c r="CQ54" i="23"/>
  <c r="CP54" i="23" s="1" a="1"/>
  <c r="CP54" i="23" s="1"/>
  <c r="CQ256" i="23"/>
  <c r="CP256" i="23" s="1" a="1"/>
  <c r="CP256" i="23" s="1"/>
  <c r="CQ63" i="23"/>
  <c r="CP63" i="23" s="1" a="1"/>
  <c r="CP63" i="23" s="1"/>
  <c r="CQ108" i="23"/>
  <c r="CP108" i="23" s="1" a="1"/>
  <c r="CP108" i="23" s="1"/>
  <c r="CQ126" i="23"/>
  <c r="CP126" i="23" s="1" a="1"/>
  <c r="CP126" i="23" s="1"/>
  <c r="CQ295" i="23"/>
  <c r="CP295" i="23" s="1" a="1"/>
  <c r="CP295" i="23" s="1"/>
  <c r="CQ142" i="23"/>
  <c r="CP142" i="23" s="1" a="1"/>
  <c r="CP142" i="23" s="1"/>
  <c r="CQ271" i="23"/>
  <c r="CP271" i="23" s="1" a="1"/>
  <c r="CP271" i="23" s="1"/>
  <c r="CQ81" i="23"/>
  <c r="CP81" i="23" s="1" a="1"/>
  <c r="CP81" i="23" s="1"/>
  <c r="CQ214" i="23"/>
  <c r="CP214" i="23" s="1" a="1"/>
  <c r="CP214" i="23" s="1"/>
  <c r="CQ12" i="23"/>
  <c r="CP12" i="23" s="1" a="1"/>
  <c r="CP12" i="23" s="1"/>
  <c r="CQ288" i="23"/>
  <c r="CP288" i="23" s="1" a="1"/>
  <c r="CP288" i="23" s="1"/>
  <c r="CQ14" i="23"/>
  <c r="CP14" i="23" s="1" a="1"/>
  <c r="CP14" i="23" s="1"/>
  <c r="CQ51" i="23"/>
  <c r="CP51" i="23" s="1" a="1"/>
  <c r="CP51" i="23" s="1"/>
  <c r="CQ37" i="23"/>
  <c r="CP37" i="23" s="1" a="1"/>
  <c r="CP37" i="23" s="1"/>
  <c r="CQ17" i="23"/>
  <c r="CP17" i="23" s="1" a="1"/>
  <c r="CP17" i="23" s="1"/>
  <c r="CQ11" i="23"/>
  <c r="CP11" i="23" s="1" a="1"/>
  <c r="CP11" i="23" s="1"/>
  <c r="CQ74" i="23"/>
  <c r="CP74" i="23" s="1" a="1"/>
  <c r="CP74" i="23" s="1"/>
  <c r="CQ68" i="23"/>
  <c r="CP68" i="23" s="1" a="1"/>
  <c r="CP68" i="23" s="1"/>
  <c r="CQ224" i="23"/>
  <c r="CP224" i="23" s="1" a="1"/>
  <c r="CP224" i="23" s="1"/>
  <c r="CQ182" i="23"/>
  <c r="CP182" i="23" s="1" a="1"/>
  <c r="CP182" i="23" s="1"/>
  <c r="CQ18" i="23"/>
  <c r="CP18" i="23" s="1" a="1"/>
  <c r="CP18" i="23" s="1"/>
  <c r="CQ15" i="23"/>
  <c r="CP15" i="23" s="1" a="1"/>
  <c r="CP15" i="23" s="1"/>
  <c r="CI239" i="23"/>
  <c r="CH239" i="23" s="1" a="1"/>
  <c r="CH239" i="23" s="1"/>
  <c r="CI124" i="23"/>
  <c r="CH124" i="23" s="1" a="1"/>
  <c r="CH124" i="23" s="1"/>
  <c r="CI215" i="23"/>
  <c r="CH215" i="23" s="1" a="1"/>
  <c r="CH215" i="23" s="1"/>
  <c r="CA246" i="23"/>
  <c r="BZ246" i="23" s="1"/>
  <c r="CI293" i="23"/>
  <c r="CH293" i="23" s="1" a="1"/>
  <c r="CH293" i="23" s="1"/>
  <c r="CA78" i="23"/>
  <c r="BZ78" i="23" s="1"/>
  <c r="CA12" i="23"/>
  <c r="BZ12" i="23" s="1"/>
  <c r="CI160" i="23"/>
  <c r="CH160" i="23" s="1" a="1"/>
  <c r="CH160" i="23" s="1"/>
  <c r="CA110" i="23"/>
  <c r="BZ110" i="23" s="1"/>
  <c r="CI110" i="23"/>
  <c r="CH110" i="23" s="1" a="1"/>
  <c r="CH110" i="23" s="1"/>
  <c r="CI159" i="23"/>
  <c r="CH159" i="23" s="1" a="1"/>
  <c r="CH159" i="23" s="1"/>
  <c r="CI266" i="23"/>
  <c r="CH266" i="23" s="1" a="1"/>
  <c r="CH266" i="23" s="1"/>
  <c r="CI222" i="23"/>
  <c r="CH222" i="23" s="1" a="1"/>
  <c r="CH222" i="23" s="1"/>
  <c r="CI166" i="23"/>
  <c r="CH166" i="23" s="1" a="1"/>
  <c r="CH166" i="23" s="1"/>
  <c r="CA81" i="23"/>
  <c r="BZ81" i="23" s="1"/>
  <c r="CI122" i="23"/>
  <c r="CH122" i="23" s="1" a="1"/>
  <c r="CH122" i="23" s="1"/>
  <c r="CA185" i="23"/>
  <c r="BZ185" i="23" s="1"/>
  <c r="CA195" i="23"/>
  <c r="BZ195" i="23" s="1"/>
  <c r="CA87" i="23"/>
  <c r="BZ87" i="23" s="1"/>
  <c r="CI306" i="23"/>
  <c r="CH306" i="23" s="1" a="1"/>
  <c r="CH306" i="23" s="1"/>
  <c r="CI73" i="23"/>
  <c r="CH73" i="23" s="1" a="1"/>
  <c r="CH73" i="23" s="1"/>
  <c r="CA261" i="23"/>
  <c r="BZ261" i="23" s="1"/>
  <c r="CA17" i="23"/>
  <c r="BZ17" i="23" s="1"/>
  <c r="CI219" i="23"/>
  <c r="CH219" i="23" s="1" a="1"/>
  <c r="CH219" i="23" s="1"/>
  <c r="CA101" i="23"/>
  <c r="BZ101" i="23" s="1"/>
  <c r="CI39" i="23"/>
  <c r="CH39" i="23" s="1" a="1"/>
  <c r="CH39" i="23" s="1"/>
  <c r="CA180" i="23"/>
  <c r="BZ180" i="23" s="1"/>
  <c r="CA49" i="23"/>
  <c r="BZ49" i="23" s="1"/>
  <c r="CI75" i="23"/>
  <c r="CH75" i="23" s="1" a="1"/>
  <c r="CH75" i="23" s="1"/>
  <c r="CA291" i="23"/>
  <c r="BZ291" i="23" s="1"/>
  <c r="CA234" i="23"/>
  <c r="BZ234" i="23" s="1"/>
  <c r="CI149" i="23"/>
  <c r="CH149" i="23" s="1" a="1"/>
  <c r="CH149" i="23" s="1"/>
  <c r="CA210" i="23"/>
  <c r="BZ210" i="23" s="1"/>
  <c r="CA32" i="23"/>
  <c r="BZ32" i="23" s="1"/>
  <c r="CI280" i="23"/>
  <c r="CH280" i="23" s="1" a="1"/>
  <c r="CH280" i="23" s="1"/>
  <c r="CA204" i="23"/>
  <c r="BZ204" i="23" s="1"/>
  <c r="CA55" i="23"/>
  <c r="BZ55" i="23" s="1"/>
  <c r="CI246" i="23"/>
  <c r="CH246" i="23" s="1" a="1"/>
  <c r="CH246" i="23" s="1"/>
  <c r="CI120" i="23"/>
  <c r="CH120" i="23" s="1" a="1"/>
  <c r="CH120" i="23" s="1"/>
  <c r="CI71" i="23"/>
  <c r="CH71" i="23" s="1" a="1"/>
  <c r="CH71" i="23" s="1"/>
  <c r="CI260" i="23"/>
  <c r="CH260" i="23" s="1" a="1"/>
  <c r="CH260" i="23" s="1"/>
  <c r="CI105" i="23"/>
  <c r="CH105" i="23" s="1" a="1"/>
  <c r="CH105" i="23" s="1"/>
  <c r="CI254" i="23"/>
  <c r="CH254" i="23" s="1" a="1"/>
  <c r="CH254" i="23" s="1"/>
  <c r="CI102" i="23"/>
  <c r="CH102" i="23" s="1" a="1"/>
  <c r="CH102" i="23" s="1"/>
  <c r="CI137" i="23"/>
  <c r="CH137" i="23" s="1" a="1"/>
  <c r="CH137" i="23" s="1"/>
  <c r="CI60" i="23"/>
  <c r="CH60" i="23" s="1" a="1"/>
  <c r="CH60" i="23" s="1"/>
  <c r="CI114" i="23"/>
  <c r="CH114" i="23" s="1" a="1"/>
  <c r="CH114" i="23" s="1"/>
  <c r="CI288" i="23"/>
  <c r="CH288" i="23" s="1" a="1"/>
  <c r="CH288" i="23" s="1"/>
  <c r="CI170" i="23"/>
  <c r="CH170" i="23" s="1" a="1"/>
  <c r="CH170" i="23" s="1"/>
  <c r="CI133" i="23"/>
  <c r="CH133" i="23" s="1" a="1"/>
  <c r="CH133" i="23" s="1"/>
  <c r="CI52" i="23"/>
  <c r="CH52" i="23" s="1" a="1"/>
  <c r="CH52" i="23" s="1"/>
  <c r="CA198" i="23"/>
  <c r="BZ198" i="23" s="1"/>
  <c r="CA247" i="23"/>
  <c r="BZ247" i="23" s="1"/>
  <c r="CA242" i="23"/>
  <c r="BZ242" i="23" s="1"/>
  <c r="CA249" i="23"/>
  <c r="BZ249" i="23" s="1"/>
  <c r="CA22" i="23"/>
  <c r="BZ22" i="23" s="1"/>
  <c r="CA229" i="23"/>
  <c r="BZ229" i="23" s="1"/>
  <c r="CA64" i="23"/>
  <c r="BZ64" i="23" s="1"/>
  <c r="CA117" i="23"/>
  <c r="BZ117" i="23" s="1"/>
  <c r="CA306" i="23"/>
  <c r="BZ306" i="23" s="1"/>
  <c r="CA92" i="23"/>
  <c r="BZ92" i="23" s="1"/>
  <c r="CA182" i="23"/>
  <c r="BZ182" i="23" s="1"/>
  <c r="CI231" i="23"/>
  <c r="CH231" i="23" s="1" a="1"/>
  <c r="CH231" i="23" s="1"/>
  <c r="CI236" i="23"/>
  <c r="CH236" i="23" s="1" a="1"/>
  <c r="CH236" i="23" s="1"/>
  <c r="CI210" i="23"/>
  <c r="CH210" i="23" s="1" a="1"/>
  <c r="CH210" i="23" s="1"/>
  <c r="CA160" i="23"/>
  <c r="BZ160" i="23" s="1"/>
  <c r="CI216" i="23"/>
  <c r="CH216" i="23" s="1" a="1"/>
  <c r="CH216" i="23" s="1"/>
  <c r="CA148" i="23"/>
  <c r="BZ148" i="23" s="1"/>
  <c r="CI186" i="23"/>
  <c r="CH186" i="23" s="1" a="1"/>
  <c r="CH186" i="23" s="1"/>
  <c r="CI273" i="23"/>
  <c r="CH273" i="23" s="1" a="1"/>
  <c r="CH273" i="23" s="1"/>
  <c r="CA215" i="23"/>
  <c r="BZ215" i="23" s="1"/>
  <c r="CA183" i="23"/>
  <c r="BZ183" i="23" s="1"/>
  <c r="CA250" i="23"/>
  <c r="BZ250" i="23" s="1"/>
  <c r="CI164" i="23"/>
  <c r="CH164" i="23" s="1" a="1"/>
  <c r="CH164" i="23" s="1"/>
  <c r="CA255" i="23"/>
  <c r="BZ255" i="23" s="1"/>
  <c r="CI45" i="23"/>
  <c r="CH45" i="23" s="1" a="1"/>
  <c r="CH45" i="23" s="1"/>
  <c r="CI142" i="23"/>
  <c r="CH142" i="23" s="1" a="1"/>
  <c r="CH142" i="23" s="1"/>
  <c r="CI67" i="23"/>
  <c r="CH67" i="23" s="1" a="1"/>
  <c r="CH67" i="23" s="1"/>
  <c r="CA300" i="23"/>
  <c r="BZ300" i="23" s="1"/>
  <c r="CA290" i="23"/>
  <c r="BZ290" i="23" s="1"/>
  <c r="CA58" i="23"/>
  <c r="BZ58" i="23" s="1"/>
  <c r="CA265" i="23"/>
  <c r="BZ265" i="23" s="1"/>
  <c r="CA61" i="23"/>
  <c r="BZ61" i="23" s="1"/>
  <c r="CI146" i="23"/>
  <c r="CH146" i="23" s="1" a="1"/>
  <c r="CH146" i="23" s="1"/>
  <c r="CI11" i="23"/>
  <c r="CH11" i="23" s="1" a="1"/>
  <c r="CH11" i="23" s="1"/>
  <c r="CI177" i="23"/>
  <c r="CH177" i="23" s="1" a="1"/>
  <c r="CH177" i="23" s="1"/>
  <c r="CA208" i="23"/>
  <c r="BZ208" i="23" s="1"/>
  <c r="CI294" i="23"/>
  <c r="CH294" i="23" s="1" a="1"/>
  <c r="CH294" i="23" s="1"/>
  <c r="CA89" i="23"/>
  <c r="BZ89" i="23" s="1"/>
  <c r="CA231" i="23"/>
  <c r="BZ231" i="23" s="1"/>
  <c r="CI152" i="23"/>
  <c r="CH152" i="23" s="1" a="1"/>
  <c r="CH152" i="23" s="1"/>
  <c r="CA24" i="23"/>
  <c r="BZ24" i="23" s="1"/>
  <c r="CA307" i="23"/>
  <c r="BZ307" i="23" s="1"/>
  <c r="CI91" i="23"/>
  <c r="CH91" i="23" s="1" a="1"/>
  <c r="CH91" i="23" s="1"/>
  <c r="CA230" i="23"/>
  <c r="BZ230" i="23" s="1"/>
  <c r="CI118" i="23"/>
  <c r="CH118" i="23" s="1" a="1"/>
  <c r="CH118" i="23" s="1"/>
  <c r="CI78" i="23"/>
  <c r="CH78" i="23" s="1" a="1"/>
  <c r="CH78" i="23" s="1"/>
  <c r="CI37" i="23"/>
  <c r="CH37" i="23" s="1" a="1"/>
  <c r="CH37" i="23" s="1"/>
  <c r="CI251" i="23"/>
  <c r="CH251" i="23" s="1" a="1"/>
  <c r="CH251" i="23" s="1"/>
  <c r="CA188" i="23"/>
  <c r="BZ188" i="23" s="1"/>
  <c r="CI48" i="23"/>
  <c r="CH48" i="23" s="1" a="1"/>
  <c r="CH48" i="23" s="1"/>
  <c r="CI208" i="23"/>
  <c r="CH208" i="23" s="1" a="1"/>
  <c r="CH208" i="23" s="1"/>
  <c r="CI304" i="23"/>
  <c r="CH304" i="23" s="1" a="1"/>
  <c r="CH304" i="23" s="1"/>
  <c r="CI56" i="23"/>
  <c r="CH56" i="23" s="1" a="1"/>
  <c r="CH56" i="23" s="1"/>
  <c r="CA268" i="23"/>
  <c r="BZ268" i="23" s="1"/>
  <c r="CA51" i="23"/>
  <c r="BZ51" i="23" s="1"/>
  <c r="CI227" i="23"/>
  <c r="CH227" i="23" s="1" a="1"/>
  <c r="CH227" i="23" s="1"/>
  <c r="CA281" i="23"/>
  <c r="BZ281" i="23" s="1"/>
  <c r="CI42" i="23"/>
  <c r="CH42" i="23" s="1" a="1"/>
  <c r="CH42" i="23" s="1"/>
  <c r="CI204" i="23"/>
  <c r="CH204" i="23" s="1" a="1"/>
  <c r="CH204" i="23" s="1"/>
  <c r="CI63" i="23"/>
  <c r="CH63" i="23" s="1" a="1"/>
  <c r="CH63" i="23" s="1"/>
  <c r="CI240" i="23"/>
  <c r="CH240" i="23" s="1" a="1"/>
  <c r="CH240" i="23" s="1"/>
  <c r="CI174" i="23"/>
  <c r="CH174" i="23" s="1" a="1"/>
  <c r="CH174" i="23" s="1"/>
  <c r="CI35" i="23"/>
  <c r="CH35" i="23" s="1" a="1"/>
  <c r="CH35" i="23" s="1"/>
  <c r="CI267" i="23"/>
  <c r="CH267" i="23" s="1" a="1"/>
  <c r="CH267" i="23" s="1"/>
  <c r="CA270" i="23"/>
  <c r="BZ270" i="23" s="1"/>
  <c r="CA126" i="23"/>
  <c r="BZ126" i="23" s="1"/>
  <c r="CA186" i="23"/>
  <c r="BZ186" i="23" s="1"/>
  <c r="CA288" i="23"/>
  <c r="BZ288" i="23" s="1"/>
  <c r="CA14" i="23"/>
  <c r="BZ14" i="23" s="1"/>
  <c r="CA197" i="23"/>
  <c r="BZ197" i="23" s="1"/>
  <c r="CA21" i="23"/>
  <c r="BZ21" i="23" s="1"/>
  <c r="CA150" i="23"/>
  <c r="BZ150" i="23" s="1"/>
  <c r="CA196" i="23"/>
  <c r="BZ196" i="23" s="1"/>
  <c r="CA112" i="23"/>
  <c r="BZ112" i="23" s="1"/>
  <c r="CA282" i="23"/>
  <c r="BZ282" i="23" s="1"/>
  <c r="CA217" i="23"/>
  <c r="BZ217" i="23" s="1"/>
  <c r="CI292" i="23"/>
  <c r="CH292" i="23" s="1" a="1"/>
  <c r="CH292" i="23" s="1"/>
  <c r="CA161" i="23"/>
  <c r="BZ161" i="23" s="1"/>
  <c r="CA262" i="23"/>
  <c r="BZ262" i="23" s="1"/>
  <c r="CI179" i="23"/>
  <c r="CH179" i="23" s="1" a="1"/>
  <c r="CH179" i="23" s="1"/>
  <c r="CI82" i="23"/>
  <c r="CH82" i="23" s="1" a="1"/>
  <c r="CH82" i="23" s="1"/>
  <c r="CI258" i="23"/>
  <c r="CH258" i="23" s="1" a="1"/>
  <c r="CH258" i="23" s="1"/>
  <c r="CI220" i="23"/>
  <c r="CH220" i="23" s="1" a="1"/>
  <c r="CH220" i="23" s="1"/>
  <c r="CI256" i="23"/>
  <c r="CH256" i="23" s="1" a="1"/>
  <c r="CH256" i="23" s="1"/>
  <c r="CI213" i="23"/>
  <c r="CH213" i="23" s="1" a="1"/>
  <c r="CH213" i="23" s="1"/>
  <c r="CI158" i="23"/>
  <c r="CH158" i="23" s="1" a="1"/>
  <c r="CH158" i="23" s="1"/>
  <c r="CA85" i="23"/>
  <c r="BZ85" i="23" s="1"/>
  <c r="CI51" i="23"/>
  <c r="CH51" i="23" s="1" a="1"/>
  <c r="CH51" i="23" s="1"/>
  <c r="CI151" i="23"/>
  <c r="CH151" i="23" s="1" a="1"/>
  <c r="CH151" i="23" s="1"/>
  <c r="CI94" i="23"/>
  <c r="CH94" i="23" s="1" a="1"/>
  <c r="CH94" i="23" s="1"/>
  <c r="CI283" i="23"/>
  <c r="CH283" i="23" s="1" a="1"/>
  <c r="CH283" i="23" s="1"/>
  <c r="CA11" i="23"/>
  <c r="BZ11" i="23" s="1"/>
  <c r="CI268" i="23"/>
  <c r="CH268" i="23" s="1" a="1"/>
  <c r="CH268" i="23" s="1"/>
  <c r="CI8" i="23"/>
  <c r="CH8" i="23" s="1" a="1"/>
  <c r="CH8" i="23" s="1"/>
  <c r="CA122" i="23"/>
  <c r="BZ122" i="23" s="1"/>
  <c r="CI165" i="23"/>
  <c r="CH165" i="23" s="1" a="1"/>
  <c r="CH165" i="23" s="1"/>
  <c r="CA278" i="23"/>
  <c r="BZ278" i="23" s="1"/>
  <c r="CI148" i="23"/>
  <c r="CH148" i="23" s="1" a="1"/>
  <c r="CH148" i="23" s="1"/>
  <c r="CA149" i="23"/>
  <c r="BZ149" i="23" s="1"/>
  <c r="CI214" i="23"/>
  <c r="CH214" i="23" s="1" a="1"/>
  <c r="CH214" i="23" s="1"/>
  <c r="CI12" i="23"/>
  <c r="CH12" i="23" s="1" a="1"/>
  <c r="CH12" i="23" s="1"/>
  <c r="CA214" i="23"/>
  <c r="BZ214" i="23" s="1"/>
  <c r="CA205" i="23"/>
  <c r="BZ205" i="23" s="1"/>
  <c r="CA121" i="23"/>
  <c r="BZ121" i="23" s="1"/>
  <c r="CI101" i="23"/>
  <c r="CH101" i="23" s="1" a="1"/>
  <c r="CH101" i="23" s="1"/>
  <c r="CI198" i="23"/>
  <c r="CH198" i="23" s="1" a="1"/>
  <c r="CH198" i="23" s="1"/>
  <c r="CA260" i="23"/>
  <c r="BZ260" i="23" s="1"/>
  <c r="CI297" i="23"/>
  <c r="CH297" i="23" s="1" a="1"/>
  <c r="CH297" i="23" s="1"/>
  <c r="CI261" i="23"/>
  <c r="CH261" i="23" s="1" a="1"/>
  <c r="CH261" i="23" s="1"/>
  <c r="CI249" i="23"/>
  <c r="CH249" i="23" s="1" a="1"/>
  <c r="CH249" i="23" s="1"/>
  <c r="CA243" i="23"/>
  <c r="BZ243" i="23" s="1"/>
  <c r="CA287" i="23"/>
  <c r="BZ287" i="23" s="1"/>
  <c r="CA233" i="23"/>
  <c r="BZ233" i="23" s="1"/>
  <c r="CA13" i="23"/>
  <c r="BZ13" i="23" s="1"/>
  <c r="CI138" i="23"/>
  <c r="CH138" i="23" s="1" a="1"/>
  <c r="CH138" i="23" s="1"/>
  <c r="CA273" i="23"/>
  <c r="BZ273" i="23" s="1"/>
  <c r="CA76" i="23"/>
  <c r="BZ76" i="23" s="1"/>
  <c r="CA266" i="23"/>
  <c r="BZ266" i="23" s="1"/>
  <c r="CI257" i="23"/>
  <c r="CH257" i="23" s="1" a="1"/>
  <c r="CH257" i="23" s="1"/>
  <c r="CA69" i="23"/>
  <c r="BZ69" i="23" s="1"/>
  <c r="CA251" i="23"/>
  <c r="BZ251" i="23" s="1"/>
  <c r="CA83" i="23"/>
  <c r="BZ83" i="23" s="1"/>
  <c r="CA258" i="23"/>
  <c r="BZ258" i="23" s="1"/>
  <c r="CI232" i="23"/>
  <c r="CH232" i="23" s="1" a="1"/>
  <c r="CH232" i="23" s="1"/>
  <c r="CI83" i="23"/>
  <c r="CH83" i="23" s="1" a="1"/>
  <c r="CH83" i="23" s="1"/>
  <c r="CI190" i="23"/>
  <c r="CH190" i="23" s="1" a="1"/>
  <c r="CH190" i="23" s="1"/>
  <c r="CA295" i="23"/>
  <c r="BZ295" i="23" s="1"/>
  <c r="CA99" i="23"/>
  <c r="BZ99" i="23" s="1"/>
  <c r="CI33" i="23"/>
  <c r="CH33" i="23" s="1" a="1"/>
  <c r="CH33" i="23" s="1"/>
  <c r="CI161" i="23"/>
  <c r="CH161" i="23" s="1" a="1"/>
  <c r="CH161" i="23" s="1"/>
  <c r="CI180" i="23"/>
  <c r="CH180" i="23" s="1" a="1"/>
  <c r="CH180" i="23" s="1"/>
  <c r="CI9" i="23"/>
  <c r="CH9" i="23" s="1" a="1"/>
  <c r="CH9" i="23" s="1"/>
  <c r="CI136" i="23"/>
  <c r="CH136" i="23" s="1" a="1"/>
  <c r="CH136" i="23" s="1"/>
  <c r="CI143" i="23"/>
  <c r="CH143" i="23" s="1" a="1"/>
  <c r="CH143" i="23" s="1"/>
  <c r="CI95" i="23"/>
  <c r="CH95" i="23" s="1" a="1"/>
  <c r="CH95" i="23" s="1"/>
  <c r="CI183" i="23"/>
  <c r="CH183" i="23" s="1" a="1"/>
  <c r="CH183" i="23" s="1"/>
  <c r="CA267" i="23"/>
  <c r="BZ267" i="23" s="1"/>
  <c r="CA221" i="23"/>
  <c r="BZ221" i="23" s="1"/>
  <c r="CI255" i="23"/>
  <c r="CH255" i="23" s="1" a="1"/>
  <c r="CH255" i="23" s="1"/>
  <c r="CI262" i="23"/>
  <c r="CH262" i="23" s="1" a="1"/>
  <c r="CH262" i="23" s="1"/>
  <c r="CI132" i="23"/>
  <c r="CH132" i="23" s="1" a="1"/>
  <c r="CH132" i="23" s="1"/>
  <c r="CI194" i="23"/>
  <c r="CH194" i="23" s="1" a="1"/>
  <c r="CH194" i="23" s="1"/>
  <c r="CI235" i="23"/>
  <c r="CH235" i="23" s="1" a="1"/>
  <c r="CH235" i="23" s="1"/>
  <c r="CI154" i="23"/>
  <c r="CH154" i="23" s="1" a="1"/>
  <c r="CH154" i="23" s="1"/>
  <c r="CI80" i="23"/>
  <c r="CH80" i="23" s="1" a="1"/>
  <c r="CH80" i="23" s="1"/>
  <c r="CI305" i="23"/>
  <c r="CH305" i="23" s="1" a="1"/>
  <c r="CH305" i="23" s="1"/>
  <c r="CA239" i="23"/>
  <c r="BZ239" i="23" s="1"/>
  <c r="CA226" i="23"/>
  <c r="BZ226" i="23" s="1"/>
  <c r="CA241" i="23"/>
  <c r="BZ241" i="23" s="1"/>
  <c r="CA285" i="23"/>
  <c r="BZ285" i="23" s="1"/>
  <c r="CA223" i="23"/>
  <c r="BZ223" i="23" s="1"/>
  <c r="CA202" i="23"/>
  <c r="BZ202" i="23" s="1"/>
  <c r="CA256" i="23"/>
  <c r="BZ256" i="23" s="1"/>
  <c r="CA274" i="23"/>
  <c r="BZ274" i="23" s="1"/>
  <c r="CA189" i="23"/>
  <c r="BZ189" i="23" s="1"/>
  <c r="CA108" i="23"/>
  <c r="BZ108" i="23" s="1"/>
  <c r="CI274" i="23"/>
  <c r="CH274" i="23" s="1" a="1"/>
  <c r="CH274" i="23" s="1"/>
  <c r="CI211" i="23"/>
  <c r="CH211" i="23" s="1" a="1"/>
  <c r="CH211" i="23" s="1"/>
  <c r="CA152" i="23"/>
  <c r="BZ152" i="23" s="1"/>
  <c r="CA136" i="23"/>
  <c r="BZ136" i="23" s="1"/>
  <c r="CA219" i="23"/>
  <c r="BZ219" i="23" s="1"/>
  <c r="CA194" i="23"/>
  <c r="BZ194" i="23" s="1"/>
  <c r="CI145" i="23"/>
  <c r="CH145" i="23" s="1" a="1"/>
  <c r="CH145" i="23" s="1"/>
  <c r="CA25" i="23"/>
  <c r="BZ25" i="23" s="1"/>
  <c r="CI250" i="23"/>
  <c r="CH250" i="23" s="1" a="1"/>
  <c r="CH250" i="23" s="1"/>
  <c r="CI141" i="23"/>
  <c r="CH141" i="23" s="1" a="1"/>
  <c r="CH141" i="23" s="1"/>
  <c r="CI244" i="23"/>
  <c r="CH244" i="23" s="1" a="1"/>
  <c r="CH244" i="23" s="1"/>
  <c r="CI182" i="23"/>
  <c r="CH182" i="23" s="1" a="1"/>
  <c r="CH182" i="23" s="1"/>
  <c r="CA113" i="23"/>
  <c r="BZ113" i="23" s="1"/>
  <c r="CA77" i="23"/>
  <c r="BZ77" i="23" s="1"/>
  <c r="CA35" i="23"/>
  <c r="BZ35" i="23" s="1"/>
  <c r="CA139" i="23"/>
  <c r="BZ139" i="23" s="1"/>
  <c r="CA88" i="23"/>
  <c r="BZ88" i="23" s="1"/>
  <c r="CI226" i="23"/>
  <c r="CH226" i="23" s="1" a="1"/>
  <c r="CH226" i="23" s="1"/>
  <c r="CI295" i="23"/>
  <c r="CH295" i="23" s="1" a="1"/>
  <c r="CH295" i="23" s="1"/>
  <c r="CI201" i="23"/>
  <c r="CH201" i="23" s="1" a="1"/>
  <c r="CH201" i="23" s="1"/>
  <c r="CI278" i="23"/>
  <c r="CH278" i="23" s="1" a="1"/>
  <c r="CH278" i="23" s="1"/>
  <c r="CA124" i="23"/>
  <c r="BZ124" i="23" s="1"/>
  <c r="CA279" i="23"/>
  <c r="BZ279" i="23" s="1"/>
  <c r="CI205" i="23"/>
  <c r="CH205" i="23" s="1" a="1"/>
  <c r="CH205" i="23" s="1"/>
  <c r="CI125" i="23"/>
  <c r="CH125" i="23" s="1" a="1"/>
  <c r="CH125" i="23" s="1"/>
  <c r="CA245" i="23"/>
  <c r="BZ245" i="23" s="1"/>
  <c r="CI171" i="23"/>
  <c r="CH171" i="23" s="1" a="1"/>
  <c r="CH171" i="23" s="1"/>
  <c r="CA23" i="23"/>
  <c r="BZ23" i="23" s="1"/>
  <c r="CA125" i="23"/>
  <c r="BZ125" i="23" s="1"/>
  <c r="CA284" i="23"/>
  <c r="BZ284" i="23" s="1"/>
  <c r="CI238" i="23"/>
  <c r="CH238" i="23" s="1" a="1"/>
  <c r="CH238" i="23" s="1"/>
  <c r="CI286" i="23"/>
  <c r="CH286" i="23" s="1" a="1"/>
  <c r="CH286" i="23" s="1"/>
  <c r="CI103" i="23"/>
  <c r="CH103" i="23" s="1" a="1"/>
  <c r="CH103" i="23" s="1"/>
  <c r="CI46" i="23"/>
  <c r="CH46" i="23" s="1" a="1"/>
  <c r="CH46" i="23" s="1"/>
  <c r="CA225" i="23"/>
  <c r="BZ225" i="23" s="1"/>
  <c r="CA177" i="23"/>
  <c r="BZ177" i="23" s="1"/>
  <c r="CA100" i="23"/>
  <c r="BZ100" i="23" s="1"/>
  <c r="CA40" i="23"/>
  <c r="BZ40" i="23" s="1"/>
  <c r="CI85" i="23"/>
  <c r="CH85" i="23" s="1" a="1"/>
  <c r="CH85" i="23" s="1"/>
  <c r="CA292" i="23"/>
  <c r="BZ292" i="23" s="1"/>
  <c r="CA37" i="23"/>
  <c r="BZ37" i="23" s="1"/>
  <c r="CI229" i="23"/>
  <c r="CH229" i="23" s="1" a="1"/>
  <c r="CH229" i="23" s="1"/>
  <c r="CA105" i="23"/>
  <c r="BZ105" i="23" s="1"/>
  <c r="CA65" i="23"/>
  <c r="BZ65" i="23" s="1"/>
  <c r="CI247" i="23"/>
  <c r="CH247" i="23" s="1" a="1"/>
  <c r="CH247" i="23" s="1"/>
  <c r="CA16" i="23"/>
  <c r="BZ16" i="23" s="1"/>
  <c r="CI156" i="23"/>
  <c r="CH156" i="23" s="1" a="1"/>
  <c r="CH156" i="23" s="1"/>
  <c r="CA263" i="23"/>
  <c r="BZ263" i="23" s="1"/>
  <c r="CA301" i="23"/>
  <c r="BZ301" i="23" s="1"/>
  <c r="CA153" i="23"/>
  <c r="BZ153" i="23" s="1"/>
  <c r="CA218" i="23"/>
  <c r="BZ218" i="23" s="1"/>
  <c r="CA59" i="23"/>
  <c r="BZ59" i="23" s="1"/>
  <c r="CA192" i="23"/>
  <c r="BZ192" i="23" s="1"/>
  <c r="CA237" i="23"/>
  <c r="BZ237" i="23" s="1"/>
  <c r="CI131" i="23"/>
  <c r="CH131" i="23" s="1" a="1"/>
  <c r="CH131" i="23" s="1"/>
  <c r="CA296" i="23"/>
  <c r="BZ296" i="23" s="1"/>
  <c r="CI127" i="23"/>
  <c r="CH127" i="23" s="1" a="1"/>
  <c r="CH127" i="23" s="1"/>
  <c r="CI270" i="23"/>
  <c r="CH270" i="23" s="1" a="1"/>
  <c r="CH270" i="23" s="1"/>
  <c r="CI302" i="23"/>
  <c r="CH302" i="23" s="1" a="1"/>
  <c r="CH302" i="23" s="1"/>
  <c r="CA129" i="23"/>
  <c r="BZ129" i="23" s="1"/>
  <c r="CA286" i="23"/>
  <c r="BZ286" i="23" s="1"/>
  <c r="CA173" i="23"/>
  <c r="BZ173" i="23" s="1"/>
  <c r="CI130" i="23"/>
  <c r="CH130" i="23" s="1" a="1"/>
  <c r="CH130" i="23" s="1"/>
  <c r="CI181" i="23"/>
  <c r="CH181" i="23" s="1" a="1"/>
  <c r="CH181" i="23" s="1"/>
  <c r="CI296" i="23"/>
  <c r="CH296" i="23" s="1" a="1"/>
  <c r="CH296" i="23" s="1"/>
  <c r="CI167" i="23"/>
  <c r="CH167" i="23" s="1" a="1"/>
  <c r="CH167" i="23" s="1"/>
  <c r="CI169" i="23"/>
  <c r="CH169" i="23" s="1" a="1"/>
  <c r="CH169" i="23" s="1"/>
  <c r="CI157" i="23"/>
  <c r="CH157" i="23" s="1" a="1"/>
  <c r="CH157" i="23" s="1"/>
  <c r="CI66" i="23"/>
  <c r="CH66" i="23" s="1" a="1"/>
  <c r="CH66" i="23" s="1"/>
  <c r="CA275" i="23"/>
  <c r="BZ275" i="23" s="1"/>
  <c r="CA289" i="23"/>
  <c r="BZ289" i="23" s="1"/>
  <c r="CA147" i="23"/>
  <c r="BZ147" i="23" s="1"/>
  <c r="CA169" i="23"/>
  <c r="BZ169" i="23" s="1"/>
  <c r="CA238" i="23"/>
  <c r="BZ238" i="23" s="1"/>
  <c r="CA209" i="23"/>
  <c r="BZ209" i="23" s="1"/>
  <c r="CA144" i="23"/>
  <c r="BZ144" i="23" s="1"/>
  <c r="CA133" i="23"/>
  <c r="BZ133" i="23" s="1"/>
  <c r="CA271" i="23"/>
  <c r="BZ271" i="23" s="1"/>
  <c r="CA164" i="23"/>
  <c r="BZ164" i="23" s="1"/>
  <c r="CA178" i="23"/>
  <c r="BZ178" i="23" s="1"/>
  <c r="CI248" i="23"/>
  <c r="CH248" i="23" s="1" a="1"/>
  <c r="CH248" i="23" s="1"/>
  <c r="CI162" i="23"/>
  <c r="CH162" i="23" s="1" a="1"/>
  <c r="CH162" i="23" s="1"/>
  <c r="CI284" i="23"/>
  <c r="CH284" i="23" s="1" a="1"/>
  <c r="CH284" i="23" s="1"/>
  <c r="CA165" i="23"/>
  <c r="BZ165" i="23" s="1"/>
  <c r="CA181" i="23"/>
  <c r="BZ181" i="23" s="1"/>
  <c r="CI87" i="23"/>
  <c r="CH87" i="23" s="1" a="1"/>
  <c r="CH87" i="23" s="1"/>
  <c r="CA90" i="23"/>
  <c r="BZ90" i="23" s="1"/>
  <c r="CI28" i="23"/>
  <c r="CH28" i="23" s="1" a="1"/>
  <c r="CH28" i="23" s="1"/>
  <c r="CA220" i="23"/>
  <c r="BZ220" i="23" s="1"/>
  <c r="CA193" i="23"/>
  <c r="BZ193" i="23" s="1"/>
  <c r="CI234" i="23"/>
  <c r="CH234" i="23" s="1" a="1"/>
  <c r="CH234" i="23" s="1"/>
  <c r="CA211" i="23"/>
  <c r="BZ211" i="23" s="1"/>
  <c r="CA97" i="23"/>
  <c r="BZ97" i="23" s="1"/>
  <c r="CA73" i="23"/>
  <c r="BZ73" i="23" s="1"/>
  <c r="CA43" i="23"/>
  <c r="BZ43" i="23" s="1"/>
  <c r="CI135" i="23"/>
  <c r="CH135" i="23" s="1" a="1"/>
  <c r="CH135" i="23" s="1"/>
  <c r="CI98" i="23"/>
  <c r="CH98" i="23" s="1" a="1"/>
  <c r="CH98" i="23" s="1"/>
  <c r="CA42" i="23"/>
  <c r="BZ42" i="23" s="1"/>
  <c r="CI176" i="23"/>
  <c r="CH176" i="23" s="1" a="1"/>
  <c r="CH176" i="23" s="1"/>
  <c r="CA175" i="23"/>
  <c r="BZ175" i="23" s="1"/>
  <c r="CA168" i="23"/>
  <c r="BZ168" i="23" s="1"/>
  <c r="CI32" i="23"/>
  <c r="CH32" i="23" s="1" a="1"/>
  <c r="CH32" i="23" s="1"/>
  <c r="CI123" i="23"/>
  <c r="CH123" i="23" s="1" a="1"/>
  <c r="CH123" i="23" s="1"/>
  <c r="CI21" i="23"/>
  <c r="CH21" i="23" s="1" a="1"/>
  <c r="CH21" i="23" s="1"/>
  <c r="CA304" i="23"/>
  <c r="BZ304" i="23" s="1"/>
  <c r="CA190" i="23"/>
  <c r="BZ190" i="23" s="1"/>
  <c r="CA257" i="23"/>
  <c r="BZ257" i="23" s="1"/>
  <c r="CI281" i="23"/>
  <c r="CH281" i="23" s="1" a="1"/>
  <c r="CH281" i="23" s="1"/>
  <c r="CI40" i="23"/>
  <c r="CH40" i="23" s="1" a="1"/>
  <c r="CH40" i="23" s="1"/>
  <c r="CA138" i="23"/>
  <c r="BZ138" i="23" s="1"/>
  <c r="CI64" i="23"/>
  <c r="CH64" i="23" s="1" a="1"/>
  <c r="CH64" i="23" s="1"/>
  <c r="CI263" i="23"/>
  <c r="CH263" i="23" s="1" a="1"/>
  <c r="CH263" i="23" s="1"/>
  <c r="CA162" i="23"/>
  <c r="BZ162" i="23" s="1"/>
  <c r="CA9" i="23"/>
  <c r="BZ9" i="23" s="1"/>
  <c r="CI88" i="23"/>
  <c r="CH88" i="23" s="1" a="1"/>
  <c r="CH88" i="23" s="1"/>
  <c r="CA128" i="23"/>
  <c r="BZ128" i="23" s="1"/>
  <c r="CI300" i="23"/>
  <c r="CH300" i="23" s="1" a="1"/>
  <c r="CH300" i="23" s="1"/>
  <c r="CI24" i="23"/>
  <c r="CH24" i="23" s="1" a="1"/>
  <c r="CH24" i="23" s="1"/>
  <c r="CA72" i="23"/>
  <c r="BZ72" i="23" s="1"/>
  <c r="CI111" i="23"/>
  <c r="CH111" i="23" s="1" a="1"/>
  <c r="CH111" i="23" s="1"/>
  <c r="CI129" i="23"/>
  <c r="CH129" i="23" s="1" a="1"/>
  <c r="CH129" i="23" s="1"/>
  <c r="CI15" i="23"/>
  <c r="CH15" i="23" s="1" a="1"/>
  <c r="CH15" i="23" s="1"/>
  <c r="CA84" i="23"/>
  <c r="BZ84" i="23" s="1"/>
  <c r="CI291" i="23"/>
  <c r="CH291" i="23" s="1" a="1"/>
  <c r="CH291" i="23" s="1"/>
  <c r="CI207" i="23"/>
  <c r="CH207" i="23" s="1" a="1"/>
  <c r="CH207" i="23" s="1"/>
  <c r="CI14" i="23"/>
  <c r="CH14" i="23" s="1" a="1"/>
  <c r="CH14" i="23" s="1"/>
  <c r="CA60" i="23"/>
  <c r="BZ60" i="23" s="1"/>
  <c r="CI126" i="23"/>
  <c r="CH126" i="23" s="1" a="1"/>
  <c r="CH126" i="23" s="1"/>
  <c r="CA232" i="23"/>
  <c r="BZ232" i="23" s="1"/>
  <c r="CA120" i="23"/>
  <c r="BZ120" i="23" s="1"/>
  <c r="CI173" i="23"/>
  <c r="CH173" i="23" s="1" a="1"/>
  <c r="CH173" i="23" s="1"/>
  <c r="CA132" i="23"/>
  <c r="BZ132" i="23" s="1"/>
  <c r="CA137" i="23"/>
  <c r="BZ137" i="23" s="1"/>
  <c r="CA70" i="23"/>
  <c r="BZ70" i="23" s="1"/>
  <c r="CI117" i="23"/>
  <c r="CH117" i="23" s="1" a="1"/>
  <c r="CH117" i="23" s="1"/>
  <c r="CA174" i="23"/>
  <c r="BZ174" i="23" s="1"/>
  <c r="CI86" i="23"/>
  <c r="CH86" i="23" s="1" a="1"/>
  <c r="CH86" i="23" s="1"/>
  <c r="CI61" i="23"/>
  <c r="CH61" i="23" s="1" a="1"/>
  <c r="CH61" i="23" s="1"/>
  <c r="CI43" i="23"/>
  <c r="CH43" i="23" s="1" a="1"/>
  <c r="CH43" i="23" s="1"/>
  <c r="CI242" i="23"/>
  <c r="CH242" i="23" s="1" a="1"/>
  <c r="CH242" i="23" s="1"/>
  <c r="CI96" i="23"/>
  <c r="CH96" i="23" s="1" a="1"/>
  <c r="CH96" i="23" s="1"/>
  <c r="CA111" i="23"/>
  <c r="BZ111" i="23" s="1"/>
  <c r="CI108" i="23"/>
  <c r="CH108" i="23" s="1" a="1"/>
  <c r="CH108" i="23" s="1"/>
  <c r="CA15" i="23"/>
  <c r="BZ15" i="23" s="1"/>
  <c r="CI209" i="23"/>
  <c r="CH209" i="23" s="1" a="1"/>
  <c r="CH209" i="23" s="1"/>
  <c r="CI107" i="23"/>
  <c r="CH107" i="23" s="1" a="1"/>
  <c r="CH107" i="23" s="1"/>
  <c r="CI193" i="23"/>
  <c r="CH193" i="23" s="1" a="1"/>
  <c r="CH193" i="23" s="1"/>
  <c r="CI13" i="23"/>
  <c r="CH13" i="23" s="1" a="1"/>
  <c r="CH13" i="23" s="1"/>
  <c r="CI224" i="23"/>
  <c r="CH224" i="23" s="1" a="1"/>
  <c r="CH224" i="23" s="1"/>
  <c r="CI217" i="23"/>
  <c r="CH217" i="23" s="1" a="1"/>
  <c r="CH217" i="23" s="1"/>
  <c r="CA167" i="23"/>
  <c r="BZ167" i="23" s="1"/>
  <c r="CA141" i="23"/>
  <c r="BZ141" i="23" s="1"/>
  <c r="CA170" i="23"/>
  <c r="BZ170" i="23" s="1"/>
  <c r="CI218" i="23"/>
  <c r="CH218" i="23" s="1" a="1"/>
  <c r="CH218" i="23" s="1"/>
  <c r="CI199" i="23"/>
  <c r="CH199" i="23" s="1" a="1"/>
  <c r="CH199" i="23" s="1"/>
  <c r="CA104" i="23"/>
  <c r="BZ104" i="23" s="1"/>
  <c r="CA235" i="23"/>
  <c r="BZ235" i="23" s="1"/>
  <c r="CA103" i="23"/>
  <c r="BZ103" i="23" s="1"/>
  <c r="CA41" i="23"/>
  <c r="BZ41" i="23" s="1"/>
  <c r="CA20" i="23"/>
  <c r="BZ20" i="23" s="1"/>
  <c r="CA86" i="23"/>
  <c r="BZ86" i="23" s="1"/>
  <c r="CI99" i="23"/>
  <c r="CH99" i="23" s="1" a="1"/>
  <c r="CH99" i="23" s="1"/>
  <c r="CI72" i="23"/>
  <c r="CH72" i="23" s="1" a="1"/>
  <c r="CH72" i="23" s="1"/>
  <c r="CI44" i="23"/>
  <c r="CH44" i="23" s="1" a="1"/>
  <c r="CH44" i="23" s="1"/>
  <c r="CA254" i="23"/>
  <c r="BZ254" i="23" s="1"/>
  <c r="CI16" i="23"/>
  <c r="CH16" i="23" s="1" a="1"/>
  <c r="CH16" i="23" s="1"/>
  <c r="CI79" i="23"/>
  <c r="CH79" i="23" s="1" a="1"/>
  <c r="CH79" i="23" s="1"/>
  <c r="CI62" i="23"/>
  <c r="CH62" i="23" s="1" a="1"/>
  <c r="CH62" i="23" s="1"/>
  <c r="CI89" i="23"/>
  <c r="CH89" i="23" s="1" a="1"/>
  <c r="CH89" i="23" s="1"/>
  <c r="CA236" i="23"/>
  <c r="BZ236" i="23" s="1"/>
  <c r="CA94" i="23"/>
  <c r="BZ94" i="23" s="1"/>
  <c r="CA116" i="23"/>
  <c r="BZ116" i="23" s="1"/>
  <c r="CI121" i="23"/>
  <c r="CH121" i="23" s="1" a="1"/>
  <c r="CH121" i="23" s="1"/>
  <c r="CA171" i="23"/>
  <c r="BZ171" i="23" s="1"/>
  <c r="CA56" i="23"/>
  <c r="BZ56" i="23" s="1"/>
  <c r="CA118" i="23"/>
  <c r="BZ118" i="23" s="1"/>
  <c r="CI197" i="23"/>
  <c r="CH197" i="23" s="1" a="1"/>
  <c r="CH197" i="23" s="1"/>
  <c r="CA29" i="23"/>
  <c r="BZ29" i="23" s="1"/>
  <c r="CA259" i="23"/>
  <c r="BZ259" i="23" s="1"/>
  <c r="CA57" i="23"/>
  <c r="BZ57" i="23" s="1"/>
  <c r="CA109" i="23"/>
  <c r="BZ109" i="23" s="1"/>
  <c r="CI31" i="23"/>
  <c r="CH31" i="23" s="1" a="1"/>
  <c r="CH31" i="23" s="1"/>
  <c r="CI140" i="23"/>
  <c r="CH140" i="23" s="1" a="1"/>
  <c r="CH140" i="23" s="1"/>
  <c r="CI134" i="23"/>
  <c r="CH134" i="23" s="1" a="1"/>
  <c r="CH134" i="23" s="1"/>
  <c r="CA80" i="23"/>
  <c r="BZ80" i="23" s="1"/>
  <c r="CA50" i="23"/>
  <c r="BZ50" i="23" s="1"/>
  <c r="BZ8" i="23"/>
  <c r="CA228" i="23"/>
  <c r="BZ228" i="23" s="1"/>
  <c r="CI74" i="23"/>
  <c r="CH74" i="23" s="1" a="1"/>
  <c r="CH74" i="23" s="1"/>
  <c r="CA115" i="23"/>
  <c r="BZ115" i="23" s="1"/>
  <c r="CI84" i="23"/>
  <c r="CH84" i="23" s="1" a="1"/>
  <c r="CH84" i="23" s="1"/>
  <c r="CA27" i="23"/>
  <c r="BZ27" i="23" s="1"/>
  <c r="CI185" i="23"/>
  <c r="CH185" i="23" s="1" a="1"/>
  <c r="CH185" i="23" s="1"/>
  <c r="CI41" i="23"/>
  <c r="CH41" i="23" s="1" a="1"/>
  <c r="CH41" i="23" s="1"/>
  <c r="CI307" i="23"/>
  <c r="CH307" i="23" s="1" a="1"/>
  <c r="CH307" i="23" s="1"/>
  <c r="CI228" i="23"/>
  <c r="CH228" i="23" s="1" a="1"/>
  <c r="CH228" i="23" s="1"/>
  <c r="CA154" i="23"/>
  <c r="BZ154" i="23" s="1"/>
  <c r="CA47" i="23"/>
  <c r="BZ47" i="23" s="1"/>
  <c r="CI271" i="23"/>
  <c r="CH271" i="23" s="1" a="1"/>
  <c r="CH271" i="23" s="1"/>
  <c r="CA38" i="23"/>
  <c r="BZ38" i="23" s="1"/>
  <c r="CA213" i="23"/>
  <c r="BZ213" i="23" s="1"/>
  <c r="CI139" i="23"/>
  <c r="CH139" i="23" s="1" a="1"/>
  <c r="CH139" i="23" s="1"/>
  <c r="CI191" i="23"/>
  <c r="CH191" i="23" s="1" a="1"/>
  <c r="CH191" i="23" s="1"/>
  <c r="CA151" i="23"/>
  <c r="BZ151" i="23" s="1"/>
  <c r="CA280" i="23"/>
  <c r="BZ280" i="23" s="1"/>
  <c r="CA135" i="23"/>
  <c r="BZ135" i="23" s="1"/>
  <c r="CI287" i="23"/>
  <c r="CH287" i="23" s="1" a="1"/>
  <c r="CH287" i="23" s="1"/>
  <c r="CA248" i="23"/>
  <c r="BZ248" i="23" s="1"/>
  <c r="CI206" i="23"/>
  <c r="CH206" i="23" s="1" a="1"/>
  <c r="CH206" i="23" s="1"/>
  <c r="CI109" i="23"/>
  <c r="CH109" i="23" s="1" a="1"/>
  <c r="CH109" i="23" s="1"/>
  <c r="CI76" i="23"/>
  <c r="CH76" i="23" s="1" a="1"/>
  <c r="CH76" i="23" s="1"/>
  <c r="CI230" i="23"/>
  <c r="CH230" i="23" s="1" a="1"/>
  <c r="CH230" i="23" s="1"/>
  <c r="CI97" i="23"/>
  <c r="CH97" i="23" s="1" a="1"/>
  <c r="CH97" i="23" s="1"/>
  <c r="CI54" i="23"/>
  <c r="CH54" i="23" s="1" a="1"/>
  <c r="CH54" i="23" s="1"/>
  <c r="CI30" i="23"/>
  <c r="CH30" i="23" s="1" a="1"/>
  <c r="CH30" i="23" s="1"/>
  <c r="CA98" i="23"/>
  <c r="BZ98" i="23" s="1"/>
  <c r="CA114" i="23"/>
  <c r="BZ114" i="23" s="1"/>
  <c r="CI298" i="23"/>
  <c r="CH298" i="23" s="1" a="1"/>
  <c r="CH298" i="23" s="1"/>
  <c r="CI276" i="23"/>
  <c r="CH276" i="23" s="1" a="1"/>
  <c r="CH276" i="23" s="1"/>
  <c r="CI223" i="23"/>
  <c r="CH223" i="23" s="1" a="1"/>
  <c r="CH223" i="23" s="1"/>
  <c r="CI212" i="23"/>
  <c r="CH212" i="23" s="1" a="1"/>
  <c r="CH212" i="23" s="1"/>
  <c r="CI203" i="23"/>
  <c r="CH203" i="23" s="1" a="1"/>
  <c r="CH203" i="23" s="1"/>
  <c r="CA157" i="23"/>
  <c r="BZ157" i="23" s="1"/>
  <c r="CA31" i="23"/>
  <c r="BZ31" i="23" s="1"/>
  <c r="CI153" i="23"/>
  <c r="CH153" i="23" s="1" a="1"/>
  <c r="CH153" i="23" s="1"/>
  <c r="CA298" i="23"/>
  <c r="BZ298" i="23" s="1"/>
  <c r="CI144" i="23"/>
  <c r="CH144" i="23" s="1" a="1"/>
  <c r="CH144" i="23" s="1"/>
  <c r="CA200" i="23"/>
  <c r="BZ200" i="23" s="1"/>
  <c r="CA179" i="23"/>
  <c r="BZ179" i="23" s="1"/>
  <c r="CA253" i="23"/>
  <c r="BZ253" i="23" s="1"/>
  <c r="CI113" i="23"/>
  <c r="CH113" i="23" s="1" a="1"/>
  <c r="CH113" i="23" s="1"/>
  <c r="CI18" i="23"/>
  <c r="CH18" i="23" s="1" a="1"/>
  <c r="CH18" i="23" s="1"/>
  <c r="CA191" i="23"/>
  <c r="BZ191" i="23" s="1"/>
  <c r="CA172" i="23"/>
  <c r="BZ172" i="23" s="1"/>
  <c r="CA212" i="23"/>
  <c r="BZ212" i="23" s="1"/>
  <c r="CA93" i="23"/>
  <c r="BZ93" i="23" s="1"/>
  <c r="CI253" i="23"/>
  <c r="CH253" i="23" s="1" a="1"/>
  <c r="CH253" i="23" s="1"/>
  <c r="CA145" i="23"/>
  <c r="BZ145" i="23" s="1"/>
  <c r="CI188" i="23"/>
  <c r="CH188" i="23" s="1" a="1"/>
  <c r="CH188" i="23" s="1"/>
  <c r="CI27" i="23"/>
  <c r="CH27" i="23" s="1" a="1"/>
  <c r="CH27" i="23" s="1"/>
  <c r="CA269" i="23"/>
  <c r="BZ269" i="23" s="1"/>
  <c r="CA45" i="23"/>
  <c r="BZ45" i="23" s="1"/>
  <c r="CI192" i="23"/>
  <c r="CH192" i="23" s="1" a="1"/>
  <c r="CH192" i="23" s="1"/>
  <c r="CA68" i="23"/>
  <c r="BZ68" i="23" s="1"/>
  <c r="CI299" i="23"/>
  <c r="CH299" i="23" s="1" a="1"/>
  <c r="CH299" i="23" s="1"/>
  <c r="CA33" i="23"/>
  <c r="BZ33" i="23" s="1"/>
  <c r="CA206" i="23"/>
  <c r="BZ206" i="23" s="1"/>
  <c r="CA140" i="23"/>
  <c r="BZ140" i="23" s="1"/>
  <c r="CI241" i="23"/>
  <c r="CH241" i="23" s="1" a="1"/>
  <c r="CH241" i="23" s="1"/>
  <c r="CA106" i="23"/>
  <c r="BZ106" i="23" s="1"/>
  <c r="CI104" i="23"/>
  <c r="CH104" i="23" s="1" a="1"/>
  <c r="CH104" i="23" s="1"/>
  <c r="CA63" i="23"/>
  <c r="BZ63" i="23" s="1"/>
  <c r="CI36" i="23"/>
  <c r="CH36" i="23" s="1" a="1"/>
  <c r="CH36" i="23" s="1"/>
  <c r="CI92" i="23"/>
  <c r="CH92" i="23" s="1" a="1"/>
  <c r="CH92" i="23" s="1"/>
  <c r="CA62" i="23"/>
  <c r="BZ62" i="23" s="1"/>
  <c r="CA52" i="23"/>
  <c r="BZ52" i="23" s="1"/>
  <c r="CI47" i="23"/>
  <c r="CH47" i="23" s="1" a="1"/>
  <c r="CH47" i="23" s="1"/>
  <c r="CA131" i="23"/>
  <c r="BZ131" i="23" s="1"/>
  <c r="CA303" i="23"/>
  <c r="BZ303" i="23" s="1"/>
  <c r="CI233" i="23"/>
  <c r="CH233" i="23" s="1" a="1"/>
  <c r="CH233" i="23" s="1"/>
  <c r="CA53" i="23"/>
  <c r="BZ53" i="23" s="1"/>
  <c r="CA224" i="23"/>
  <c r="BZ224" i="23" s="1"/>
  <c r="CI29" i="23"/>
  <c r="CH29" i="23" s="1" a="1"/>
  <c r="CH29" i="23" s="1"/>
  <c r="CI90" i="23"/>
  <c r="CH90" i="23" s="1" a="1"/>
  <c r="CH90" i="23" s="1"/>
  <c r="CI69" i="23"/>
  <c r="CH69" i="23" s="1" a="1"/>
  <c r="CH69" i="23" s="1"/>
  <c r="CI70" i="23"/>
  <c r="CH70" i="23" s="1" a="1"/>
  <c r="CH70" i="23" s="1"/>
  <c r="CA34" i="23"/>
  <c r="BZ34" i="23" s="1"/>
  <c r="CA302" i="23"/>
  <c r="BZ302" i="23" s="1"/>
  <c r="CI184" i="23"/>
  <c r="CH184" i="23" s="1" a="1"/>
  <c r="CH184" i="23" s="1"/>
  <c r="CA67" i="23"/>
  <c r="BZ67" i="23" s="1"/>
  <c r="CA66" i="23"/>
  <c r="BZ66" i="23" s="1"/>
  <c r="CA54" i="23"/>
  <c r="BZ54" i="23" s="1"/>
  <c r="CA277" i="23"/>
  <c r="BZ277" i="23" s="1"/>
  <c r="CI119" i="23"/>
  <c r="CH119" i="23" s="1" a="1"/>
  <c r="CH119" i="23" s="1"/>
  <c r="CI57" i="23"/>
  <c r="CH57" i="23" s="1" a="1"/>
  <c r="CH57" i="23" s="1"/>
  <c r="CI245" i="23"/>
  <c r="CH245" i="23" s="1" a="1"/>
  <c r="CH245" i="23" s="1"/>
  <c r="CA222" i="23"/>
  <c r="BZ222" i="23" s="1"/>
  <c r="CA123" i="23"/>
  <c r="BZ123" i="23" s="1"/>
  <c r="CI196" i="23"/>
  <c r="CH196" i="23" s="1" a="1"/>
  <c r="CH196" i="23" s="1"/>
  <c r="CI202" i="23"/>
  <c r="CH202" i="23" s="1" a="1"/>
  <c r="CH202" i="23" s="1"/>
  <c r="CI277" i="23"/>
  <c r="CH277" i="23" s="1" a="1"/>
  <c r="CH277" i="23" s="1"/>
  <c r="CA184" i="23"/>
  <c r="BZ184" i="23" s="1"/>
  <c r="CA95" i="23"/>
  <c r="BZ95" i="23" s="1"/>
  <c r="CA74" i="23"/>
  <c r="BZ74" i="23" s="1"/>
  <c r="CA146" i="23"/>
  <c r="BZ146" i="23" s="1"/>
  <c r="CA46" i="23"/>
  <c r="BZ46" i="23" s="1"/>
  <c r="CI200" i="23"/>
  <c r="CH200" i="23" s="1" a="1"/>
  <c r="CH200" i="23" s="1"/>
  <c r="CA119" i="23"/>
  <c r="BZ119" i="23" s="1"/>
  <c r="CA283" i="23"/>
  <c r="BZ283" i="23" s="1"/>
  <c r="CA187" i="23"/>
  <c r="BZ187" i="23" s="1"/>
  <c r="CI93" i="23"/>
  <c r="CH93" i="23" s="1" a="1"/>
  <c r="CH93" i="23" s="1"/>
  <c r="CA297" i="23"/>
  <c r="BZ297" i="23" s="1"/>
  <c r="CI81" i="23"/>
  <c r="CH81" i="23" s="1" a="1"/>
  <c r="CH81" i="23" s="1"/>
  <c r="CI50" i="23"/>
  <c r="CH50" i="23" s="1" a="1"/>
  <c r="CH50" i="23" s="1"/>
  <c r="CI26" i="23"/>
  <c r="CH26" i="23" s="1" a="1"/>
  <c r="CH26" i="23" s="1"/>
  <c r="CA10" i="23"/>
  <c r="BZ10" i="23" s="1"/>
  <c r="CI68" i="23"/>
  <c r="CH68" i="23" s="1" a="1"/>
  <c r="CH68" i="23" s="1"/>
  <c r="CA293" i="23"/>
  <c r="BZ293" i="23" s="1"/>
  <c r="CI259" i="23"/>
  <c r="CH259" i="23" s="1" a="1"/>
  <c r="CH259" i="23" s="1"/>
  <c r="CI221" i="23"/>
  <c r="CH221" i="23" s="1" a="1"/>
  <c r="CH221" i="23" s="1"/>
  <c r="CI178" i="23"/>
  <c r="CH178" i="23" s="1" a="1"/>
  <c r="CH178" i="23" s="1"/>
  <c r="CA199" i="23"/>
  <c r="BZ199" i="23" s="1"/>
  <c r="CI23" i="23"/>
  <c r="CH23" i="23" s="1" a="1"/>
  <c r="CH23" i="23" s="1"/>
  <c r="CA276" i="23"/>
  <c r="BZ276" i="23" s="1"/>
  <c r="CI187" i="23"/>
  <c r="CH187" i="23" s="1" a="1"/>
  <c r="CH187" i="23" s="1"/>
  <c r="CI147" i="23"/>
  <c r="CH147" i="23" s="1" a="1"/>
  <c r="CH147" i="23" s="1"/>
  <c r="CA264" i="23"/>
  <c r="BZ264" i="23" s="1"/>
  <c r="CI252" i="23"/>
  <c r="CH252" i="23" s="1" a="1"/>
  <c r="CH252" i="23" s="1"/>
  <c r="CI34" i="23"/>
  <c r="CH34" i="23" s="1" a="1"/>
  <c r="CH34" i="23" s="1"/>
  <c r="CI279" i="23"/>
  <c r="CH279" i="23" s="1" a="1"/>
  <c r="CH279" i="23" s="1"/>
  <c r="CA166" i="23"/>
  <c r="BZ166" i="23" s="1"/>
  <c r="CA244" i="23"/>
  <c r="BZ244" i="23" s="1"/>
  <c r="CI275" i="23"/>
  <c r="CH275" i="23" s="1" a="1"/>
  <c r="CH275" i="23" s="1"/>
  <c r="CA130" i="23"/>
  <c r="BZ130" i="23" s="1"/>
  <c r="CI10" i="23"/>
  <c r="CH10" i="23" s="1" a="1"/>
  <c r="CH10" i="23" s="1"/>
  <c r="CA39" i="23"/>
  <c r="BZ39" i="23" s="1"/>
  <c r="CA163" i="23"/>
  <c r="BZ163" i="23" s="1"/>
  <c r="CI128" i="23"/>
  <c r="CH128" i="23" s="1" a="1"/>
  <c r="CH128" i="23" s="1"/>
  <c r="CI168" i="23"/>
  <c r="CH168" i="23" s="1" a="1"/>
  <c r="CH168" i="23" s="1"/>
  <c r="CA28" i="23"/>
  <c r="BZ28" i="23" s="1"/>
  <c r="CI172" i="23"/>
  <c r="CH172" i="23" s="1" a="1"/>
  <c r="CH172" i="23" s="1"/>
  <c r="CA155" i="23"/>
  <c r="BZ155" i="23" s="1"/>
  <c r="CI189" i="23"/>
  <c r="CH189" i="23" s="1" a="1"/>
  <c r="CH189" i="23" s="1"/>
  <c r="CI115" i="23"/>
  <c r="CH115" i="23" s="1" a="1"/>
  <c r="CH115" i="23" s="1"/>
  <c r="CA203" i="23"/>
  <c r="BZ203" i="23" s="1"/>
  <c r="CA156" i="23"/>
  <c r="BZ156" i="23" s="1"/>
  <c r="CA227" i="23"/>
  <c r="BZ227" i="23" s="1"/>
  <c r="CA19" i="23"/>
  <c r="BZ19" i="23" s="1"/>
  <c r="CA102" i="23"/>
  <c r="BZ102" i="23" s="1"/>
  <c r="CA48" i="23"/>
  <c r="BZ48" i="23" s="1"/>
  <c r="CI303" i="23"/>
  <c r="CH303" i="23" s="1" a="1"/>
  <c r="CH303" i="23" s="1"/>
  <c r="CA26" i="23"/>
  <c r="BZ26" i="23" s="1"/>
  <c r="CI237" i="23"/>
  <c r="CH237" i="23" s="1" a="1"/>
  <c r="CH237" i="23" s="1"/>
  <c r="CI20" i="23"/>
  <c r="CH20" i="23" s="1" a="1"/>
  <c r="CH20" i="23" s="1"/>
  <c r="CA294" i="23"/>
  <c r="BZ294" i="23" s="1"/>
  <c r="CA71" i="23"/>
  <c r="BZ71" i="23" s="1"/>
  <c r="CI265" i="23"/>
  <c r="CH265" i="23" s="1" a="1"/>
  <c r="CH265" i="23" s="1"/>
  <c r="CA143" i="23"/>
  <c r="BZ143" i="23" s="1"/>
  <c r="CA201" i="23"/>
  <c r="BZ201" i="23" s="1"/>
  <c r="CI106" i="23"/>
  <c r="CH106" i="23" s="1" a="1"/>
  <c r="CH106" i="23" s="1"/>
  <c r="CA36" i="23"/>
  <c r="BZ36" i="23" s="1"/>
  <c r="CA299" i="23"/>
  <c r="BZ299" i="23" s="1"/>
  <c r="CA96" i="23"/>
  <c r="BZ96" i="23" s="1"/>
  <c r="CI25" i="23"/>
  <c r="CH25" i="23" s="1" a="1"/>
  <c r="CH25" i="23" s="1"/>
  <c r="CI19" i="23"/>
  <c r="CH19" i="23" s="1" a="1"/>
  <c r="CH19" i="23" s="1"/>
  <c r="CI285" i="23"/>
  <c r="CH285" i="23" s="1" a="1"/>
  <c r="CH285" i="23" s="1"/>
  <c r="CA127" i="23"/>
  <c r="BZ127" i="23" s="1"/>
  <c r="CI17" i="23"/>
  <c r="CH17" i="23" s="1" a="1"/>
  <c r="CH17" i="23" s="1"/>
  <c r="CA142" i="23"/>
  <c r="BZ142" i="23" s="1"/>
  <c r="CI59" i="23"/>
  <c r="CH59" i="23" s="1" a="1"/>
  <c r="CH59" i="23" s="1"/>
  <c r="CA240" i="23"/>
  <c r="BZ240" i="23" s="1"/>
  <c r="CI112" i="23"/>
  <c r="CH112" i="23" s="1" a="1"/>
  <c r="CH112" i="23" s="1"/>
  <c r="CI53" i="23"/>
  <c r="CH53" i="23" s="1" a="1"/>
  <c r="CH53" i="23" s="1"/>
  <c r="CA82" i="23"/>
  <c r="BZ82" i="23" s="1"/>
  <c r="CA176" i="23"/>
  <c r="BZ176" i="23" s="1"/>
  <c r="CA79" i="23"/>
  <c r="BZ79" i="23" s="1"/>
  <c r="CA44" i="23"/>
  <c r="BZ44" i="23" s="1"/>
  <c r="CI290" i="23"/>
  <c r="CH290" i="23" s="1" a="1"/>
  <c r="CH290" i="23" s="1"/>
  <c r="CI269" i="23"/>
  <c r="CH269" i="23" s="1" a="1"/>
  <c r="CH269" i="23" s="1"/>
  <c r="CI155" i="23"/>
  <c r="CH155" i="23" s="1" a="1"/>
  <c r="CH155" i="23" s="1"/>
  <c r="CA75" i="23"/>
  <c r="BZ75" i="23" s="1"/>
  <c r="CI163" i="23"/>
  <c r="CH163" i="23" s="1" a="1"/>
  <c r="CH163" i="23" s="1"/>
  <c r="CI116" i="23"/>
  <c r="CH116" i="23" s="1" a="1"/>
  <c r="CH116" i="23" s="1"/>
  <c r="CA107" i="23"/>
  <c r="BZ107" i="23" s="1"/>
  <c r="CA30" i="23"/>
  <c r="BZ30" i="23" s="1"/>
  <c r="CA159" i="23"/>
  <c r="BZ159" i="23" s="1"/>
  <c r="CA91" i="23"/>
  <c r="BZ91" i="23" s="1"/>
  <c r="CI289" i="23"/>
  <c r="CH289" i="23" s="1" a="1"/>
  <c r="CH289" i="23" s="1"/>
  <c r="CI264" i="23"/>
  <c r="CH264" i="23" s="1" a="1"/>
  <c r="CH264" i="23" s="1"/>
  <c r="CA272" i="23"/>
  <c r="BZ272" i="23" s="1"/>
  <c r="CA134" i="23"/>
  <c r="BZ134" i="23" s="1"/>
  <c r="CI77" i="23"/>
  <c r="CH77" i="23" s="1" a="1"/>
  <c r="CH77" i="23" s="1"/>
  <c r="CA207" i="23"/>
  <c r="BZ207" i="23" s="1"/>
  <c r="CI65" i="23"/>
  <c r="CH65" i="23" s="1" a="1"/>
  <c r="CH65" i="23" s="1"/>
  <c r="CI38" i="23"/>
  <c r="CH38" i="23" s="1" a="1"/>
  <c r="CH38" i="23" s="1"/>
  <c r="CI22" i="23"/>
  <c r="CH22" i="23" s="1" a="1"/>
  <c r="CH22" i="23" s="1"/>
  <c r="CI55" i="23"/>
  <c r="CH55" i="23" s="1" a="1"/>
  <c r="CH55" i="23" s="1"/>
  <c r="CA305" i="23"/>
  <c r="BZ305" i="23" s="1"/>
  <c r="CI282" i="23"/>
  <c r="CH282" i="23" s="1" a="1"/>
  <c r="CH282" i="23" s="1"/>
  <c r="CI243" i="23"/>
  <c r="CH243" i="23" s="1" a="1"/>
  <c r="CH243" i="23" s="1"/>
  <c r="CI225" i="23"/>
  <c r="CH225" i="23" s="1" a="1"/>
  <c r="CH225" i="23" s="1"/>
  <c r="CI175" i="23"/>
  <c r="CH175" i="23" s="1" a="1"/>
  <c r="CH175" i="23" s="1"/>
  <c r="CI195" i="23"/>
  <c r="CH195" i="23" s="1" a="1"/>
  <c r="CH195" i="23" s="1"/>
  <c r="CI150" i="23"/>
  <c r="CH150" i="23" s="1" a="1"/>
  <c r="CH150" i="23" s="1"/>
  <c r="CI100" i="23"/>
  <c r="CH100" i="23" s="1" a="1"/>
  <c r="CH100" i="23" s="1"/>
  <c r="CI49" i="23"/>
  <c r="CH49" i="23" s="1" a="1"/>
  <c r="CH49" i="23" s="1"/>
  <c r="CA252" i="23"/>
  <c r="BZ252" i="23" s="1"/>
  <c r="CA18" i="23"/>
  <c r="BZ18" i="23" s="1"/>
  <c r="CI272" i="23"/>
  <c r="CH272" i="23" s="1" a="1"/>
  <c r="CH272" i="23" s="1"/>
  <c r="CA158" i="23"/>
  <c r="BZ158" i="23" s="1"/>
  <c r="CI58" i="23"/>
  <c r="CH58" i="23" s="1" a="1"/>
  <c r="CH58" i="23" s="1"/>
  <c r="CI301" i="23"/>
  <c r="CH301" i="23" s="1" a="1"/>
  <c r="CH301" i="23" s="1"/>
  <c r="CA216" i="23"/>
  <c r="BZ216" i="23" s="1"/>
  <c r="BL12" i="10"/>
  <c r="I21" i="9"/>
  <c r="BN12" i="10"/>
  <c r="BZ12" i="10" s="1"/>
  <c r="I24" i="9"/>
  <c r="BR12" i="10"/>
  <c r="CD12" i="10" s="1"/>
  <c r="J23" i="9"/>
  <c r="BQ12" i="10"/>
  <c r="CC12" i="10" s="1"/>
  <c r="J25" i="9"/>
  <c r="BU12" i="10"/>
  <c r="CG12" i="10" s="1"/>
  <c r="J21" i="9"/>
  <c r="BM12" i="10"/>
  <c r="BY12" i="10" s="1"/>
  <c r="D61" i="10"/>
  <c r="S18" i="10" s="1"/>
  <c r="R18" i="10" s="1"/>
  <c r="J22" i="9"/>
  <c r="BO12" i="10"/>
  <c r="CA12" i="10" s="1"/>
  <c r="J24" i="9"/>
  <c r="BS12" i="10"/>
  <c r="CE12" i="10" s="1"/>
  <c r="I23" i="9"/>
  <c r="BP12" i="10"/>
  <c r="CB12" i="10" s="1"/>
  <c r="I25" i="9"/>
  <c r="BT12" i="10"/>
  <c r="CF12" i="10" s="1"/>
  <c r="P36" i="10"/>
  <c r="O36" i="10" s="1"/>
  <c r="J54" i="10"/>
  <c r="I54" i="10" s="1"/>
  <c r="V18" i="10"/>
  <c r="U18" i="10" s="1"/>
  <c r="M27" i="10"/>
  <c r="L27" i="10" s="1"/>
  <c r="AN45" i="10"/>
  <c r="AM45" i="10" s="1"/>
  <c r="D20" i="12"/>
  <c r="D21" i="12" s="1"/>
  <c r="C18" i="12"/>
  <c r="B20" i="12"/>
  <c r="B21" i="12" s="1"/>
  <c r="EF9" i="23" l="1"/>
  <c r="EF11" i="23"/>
  <c r="EF13" i="23"/>
  <c r="EF15" i="23"/>
  <c r="EJ15" i="23" s="1"/>
  <c r="EF17" i="23"/>
  <c r="EF19" i="23"/>
  <c r="EF21" i="23"/>
  <c r="EF23" i="23"/>
  <c r="EJ23" i="23" s="1"/>
  <c r="EF25" i="23"/>
  <c r="EF27" i="23"/>
  <c r="EF29" i="23"/>
  <c r="EF31" i="23"/>
  <c r="EJ31" i="23" s="1"/>
  <c r="EF33" i="23"/>
  <c r="EF35" i="23"/>
  <c r="EF37" i="23"/>
  <c r="EF39" i="23"/>
  <c r="EJ39" i="23" s="1"/>
  <c r="EF41" i="23"/>
  <c r="EF43" i="23"/>
  <c r="EF45" i="23"/>
  <c r="EF47" i="23"/>
  <c r="EJ47" i="23" s="1"/>
  <c r="EF49" i="23"/>
  <c r="EF51" i="23"/>
  <c r="EF14" i="23"/>
  <c r="EF22" i="23"/>
  <c r="EJ22" i="23" s="1"/>
  <c r="EF30" i="23"/>
  <c r="EF38" i="23"/>
  <c r="EF46" i="23"/>
  <c r="EF12" i="23"/>
  <c r="EF20" i="23"/>
  <c r="EF28" i="23"/>
  <c r="EF36" i="23"/>
  <c r="EF44" i="23"/>
  <c r="EJ44" i="23" s="1"/>
  <c r="EF52" i="23"/>
  <c r="EF54" i="23"/>
  <c r="EF56" i="23"/>
  <c r="EF58" i="23"/>
  <c r="EJ58" i="23" s="1"/>
  <c r="EF60" i="23"/>
  <c r="EF62" i="23"/>
  <c r="EF64" i="23"/>
  <c r="EF66" i="23"/>
  <c r="EJ66" i="23" s="1"/>
  <c r="EF68" i="23"/>
  <c r="EF70" i="23"/>
  <c r="EF72" i="23"/>
  <c r="EF74" i="23"/>
  <c r="EJ74" i="23" s="1"/>
  <c r="EF76" i="23"/>
  <c r="EF78" i="23"/>
  <c r="EF10" i="23"/>
  <c r="EF18" i="23"/>
  <c r="EJ18" i="23" s="1"/>
  <c r="EF26" i="23"/>
  <c r="EF34" i="23"/>
  <c r="EF42" i="23"/>
  <c r="EF50" i="23"/>
  <c r="EJ50" i="23" s="1"/>
  <c r="EF16" i="23"/>
  <c r="EF24" i="23"/>
  <c r="EF32" i="23"/>
  <c r="EF40" i="23"/>
  <c r="EJ40" i="23" s="1"/>
  <c r="EF48" i="23"/>
  <c r="EF53" i="23"/>
  <c r="EF55" i="23"/>
  <c r="EF57" i="23"/>
  <c r="EJ57" i="23" s="1"/>
  <c r="EF59" i="23"/>
  <c r="EF61" i="23"/>
  <c r="EF63" i="23"/>
  <c r="EF65" i="23"/>
  <c r="EJ65" i="23" s="1"/>
  <c r="EF67" i="23"/>
  <c r="EF69" i="23"/>
  <c r="EF71" i="23"/>
  <c r="EF73" i="23"/>
  <c r="EJ73" i="23" s="1"/>
  <c r="EF75" i="23"/>
  <c r="EF77" i="23"/>
  <c r="EF79" i="23"/>
  <c r="EF81" i="23"/>
  <c r="EJ81" i="23" s="1"/>
  <c r="EF83" i="23"/>
  <c r="EF85" i="23"/>
  <c r="EF87" i="23"/>
  <c r="EF89" i="23"/>
  <c r="EJ89" i="23" s="1"/>
  <c r="EF91" i="23"/>
  <c r="EF93" i="23"/>
  <c r="EF95" i="23"/>
  <c r="EF97" i="23"/>
  <c r="EJ97" i="23" s="1"/>
  <c r="EF99" i="23"/>
  <c r="EF101" i="23"/>
  <c r="EF103" i="23"/>
  <c r="EF105" i="23"/>
  <c r="EJ105" i="23" s="1"/>
  <c r="EF107" i="23"/>
  <c r="EF109" i="23"/>
  <c r="EF111" i="23"/>
  <c r="EF113" i="23"/>
  <c r="EJ113" i="23" s="1"/>
  <c r="EF115" i="23"/>
  <c r="EF117" i="23"/>
  <c r="EF119" i="23"/>
  <c r="EF121" i="23"/>
  <c r="EJ121" i="23" s="1"/>
  <c r="EF123" i="23"/>
  <c r="EF125" i="23"/>
  <c r="EF127" i="23"/>
  <c r="EF129" i="23"/>
  <c r="EJ129" i="23" s="1"/>
  <c r="EF131" i="23"/>
  <c r="EF133" i="23"/>
  <c r="EF135" i="23"/>
  <c r="EF137" i="23"/>
  <c r="EJ137" i="23" s="1"/>
  <c r="EF139" i="23"/>
  <c r="EF141" i="23"/>
  <c r="EF143" i="23"/>
  <c r="EF145" i="23"/>
  <c r="EJ145" i="23" s="1"/>
  <c r="EF147" i="23"/>
  <c r="EF149" i="23"/>
  <c r="EF151" i="23"/>
  <c r="EF153" i="23"/>
  <c r="EJ153" i="23" s="1"/>
  <c r="EF155" i="23"/>
  <c r="EF157" i="23"/>
  <c r="EF159" i="23"/>
  <c r="EF161" i="23"/>
  <c r="EJ161" i="23" s="1"/>
  <c r="EF163" i="23"/>
  <c r="EF165" i="23"/>
  <c r="EF167" i="23"/>
  <c r="EF169" i="23"/>
  <c r="EJ169" i="23" s="1"/>
  <c r="EF171" i="23"/>
  <c r="EF173" i="23"/>
  <c r="EF175" i="23"/>
  <c r="EF177" i="23"/>
  <c r="EJ177" i="23" s="1"/>
  <c r="EF179" i="23"/>
  <c r="EF181" i="23"/>
  <c r="EF183" i="23"/>
  <c r="EF185" i="23"/>
  <c r="EJ185" i="23" s="1"/>
  <c r="EF187" i="23"/>
  <c r="EF189" i="23"/>
  <c r="EF191" i="23"/>
  <c r="EF193" i="23"/>
  <c r="EJ193" i="23" s="1"/>
  <c r="EF195" i="23"/>
  <c r="EF197" i="23"/>
  <c r="EF199" i="23"/>
  <c r="EF201" i="23"/>
  <c r="EJ201" i="23" s="1"/>
  <c r="EF203" i="23"/>
  <c r="EF205" i="23"/>
  <c r="EF207" i="23"/>
  <c r="EF209" i="23"/>
  <c r="EJ209" i="23" s="1"/>
  <c r="EF211" i="23"/>
  <c r="EF213" i="23"/>
  <c r="EF215" i="23"/>
  <c r="EF217" i="23"/>
  <c r="EJ217" i="23" s="1"/>
  <c r="EF219" i="23"/>
  <c r="EF221" i="23"/>
  <c r="EF223" i="23"/>
  <c r="EF225" i="23"/>
  <c r="EJ225" i="23" s="1"/>
  <c r="EF227" i="23"/>
  <c r="EF229" i="23"/>
  <c r="EF231" i="23"/>
  <c r="EF233" i="23"/>
  <c r="EJ233" i="23" s="1"/>
  <c r="EF235" i="23"/>
  <c r="EF237" i="23"/>
  <c r="EF239" i="23"/>
  <c r="EF241" i="23"/>
  <c r="EJ241" i="23" s="1"/>
  <c r="EF243" i="23"/>
  <c r="EF245" i="23"/>
  <c r="EF247" i="23"/>
  <c r="EF249" i="23"/>
  <c r="EJ249" i="23" s="1"/>
  <c r="EF251" i="23"/>
  <c r="EF253" i="23"/>
  <c r="EF255" i="23"/>
  <c r="EF257" i="23"/>
  <c r="EJ257" i="23" s="1"/>
  <c r="EF259" i="23"/>
  <c r="EF261" i="23"/>
  <c r="EF263" i="23"/>
  <c r="EF265" i="23"/>
  <c r="EJ265" i="23" s="1"/>
  <c r="EF267" i="23"/>
  <c r="EF269" i="23"/>
  <c r="EF271" i="23"/>
  <c r="EF273" i="23"/>
  <c r="EJ273" i="23" s="1"/>
  <c r="EF275" i="23"/>
  <c r="EF277" i="23"/>
  <c r="EF279" i="23"/>
  <c r="EF281" i="23"/>
  <c r="EJ281" i="23" s="1"/>
  <c r="EF283" i="23"/>
  <c r="EF285" i="23"/>
  <c r="EF287" i="23"/>
  <c r="EF289" i="23"/>
  <c r="EJ289" i="23" s="1"/>
  <c r="EF291" i="23"/>
  <c r="EF293" i="23"/>
  <c r="EF295" i="23"/>
  <c r="EF297" i="23"/>
  <c r="EJ297" i="23" s="1"/>
  <c r="EF299" i="23"/>
  <c r="EF301" i="23"/>
  <c r="EF303" i="23"/>
  <c r="EF305" i="23"/>
  <c r="EJ305" i="23" s="1"/>
  <c r="EF307" i="23"/>
  <c r="EF84" i="23"/>
  <c r="EF92" i="23"/>
  <c r="EF100" i="23"/>
  <c r="EJ100" i="23" s="1"/>
  <c r="EF108" i="23"/>
  <c r="EF116" i="23"/>
  <c r="EF124" i="23"/>
  <c r="EF132" i="23"/>
  <c r="EJ132" i="23" s="1"/>
  <c r="EF140" i="23"/>
  <c r="EF148" i="23"/>
  <c r="EF156" i="23"/>
  <c r="EF164" i="23"/>
  <c r="EJ164" i="23" s="1"/>
  <c r="EF172" i="23"/>
  <c r="EF180" i="23"/>
  <c r="EF188" i="23"/>
  <c r="EF196" i="23"/>
  <c r="EJ196" i="23" s="1"/>
  <c r="EF204" i="23"/>
  <c r="EF212" i="23"/>
  <c r="EF220" i="23"/>
  <c r="EF228" i="23"/>
  <c r="EJ228" i="23" s="1"/>
  <c r="EF236" i="23"/>
  <c r="EF244" i="23"/>
  <c r="EF252" i="23"/>
  <c r="EF260" i="23"/>
  <c r="EJ260" i="23" s="1"/>
  <c r="EF268" i="23"/>
  <c r="EF276" i="23"/>
  <c r="EF284" i="23"/>
  <c r="EF292" i="23"/>
  <c r="EJ292" i="23" s="1"/>
  <c r="EF300" i="23"/>
  <c r="EF82" i="23"/>
  <c r="EF90" i="23"/>
  <c r="EF98" i="23"/>
  <c r="EJ98" i="23" s="1"/>
  <c r="EF106" i="23"/>
  <c r="EF114" i="23"/>
  <c r="EF122" i="23"/>
  <c r="EF130" i="23"/>
  <c r="EJ130" i="23" s="1"/>
  <c r="EF138" i="23"/>
  <c r="EF146" i="23"/>
  <c r="EF154" i="23"/>
  <c r="EF162" i="23"/>
  <c r="EJ162" i="23" s="1"/>
  <c r="EF170" i="23"/>
  <c r="EF178" i="23"/>
  <c r="EF186" i="23"/>
  <c r="EF194" i="23"/>
  <c r="EJ194" i="23" s="1"/>
  <c r="EF202" i="23"/>
  <c r="EF210" i="23"/>
  <c r="EF218" i="23"/>
  <c r="EF226" i="23"/>
  <c r="EJ226" i="23" s="1"/>
  <c r="EF234" i="23"/>
  <c r="EF242" i="23"/>
  <c r="EF250" i="23"/>
  <c r="EF258" i="23"/>
  <c r="EJ258" i="23" s="1"/>
  <c r="EF266" i="23"/>
  <c r="EF274" i="23"/>
  <c r="EF282" i="23"/>
  <c r="EF290" i="23"/>
  <c r="EJ290" i="23" s="1"/>
  <c r="EF298" i="23"/>
  <c r="EF306" i="23"/>
  <c r="EF80" i="23"/>
  <c r="EF88" i="23"/>
  <c r="EJ88" i="23" s="1"/>
  <c r="EF96" i="23"/>
  <c r="EF104" i="23"/>
  <c r="EF112" i="23"/>
  <c r="EF120" i="23"/>
  <c r="EJ120" i="23" s="1"/>
  <c r="EF128" i="23"/>
  <c r="EF136" i="23"/>
  <c r="EF144" i="23"/>
  <c r="EF152" i="23"/>
  <c r="EJ152" i="23" s="1"/>
  <c r="EF160" i="23"/>
  <c r="EF168" i="23"/>
  <c r="EF176" i="23"/>
  <c r="EF184" i="23"/>
  <c r="EJ184" i="23" s="1"/>
  <c r="EF192" i="23"/>
  <c r="EF200" i="23"/>
  <c r="EF208" i="23"/>
  <c r="EF216" i="23"/>
  <c r="EF224" i="23"/>
  <c r="EF232" i="23"/>
  <c r="EF240" i="23"/>
  <c r="EF248" i="23"/>
  <c r="EJ248" i="23" s="1"/>
  <c r="EF256" i="23"/>
  <c r="EF264" i="23"/>
  <c r="EF272" i="23"/>
  <c r="EF280" i="23"/>
  <c r="EJ280" i="23" s="1"/>
  <c r="EF288" i="23"/>
  <c r="EF296" i="23"/>
  <c r="EF304" i="23"/>
  <c r="EF86" i="23"/>
  <c r="EJ86" i="23" s="1"/>
  <c r="EF94" i="23"/>
  <c r="EF102" i="23"/>
  <c r="EF110" i="23"/>
  <c r="EF118" i="23"/>
  <c r="EJ118" i="23" s="1"/>
  <c r="EF126" i="23"/>
  <c r="EF134" i="23"/>
  <c r="EF142" i="23"/>
  <c r="EF150" i="23"/>
  <c r="EJ150" i="23" s="1"/>
  <c r="EF158" i="23"/>
  <c r="EF166" i="23"/>
  <c r="EF174" i="23"/>
  <c r="EF182" i="23"/>
  <c r="EJ182" i="23" s="1"/>
  <c r="EF190" i="23"/>
  <c r="EF198" i="23"/>
  <c r="EF206" i="23"/>
  <c r="EF214" i="23"/>
  <c r="EJ214" i="23" s="1"/>
  <c r="EF222" i="23"/>
  <c r="EF230" i="23"/>
  <c r="EF238" i="23"/>
  <c r="EF246" i="23"/>
  <c r="EJ246" i="23" s="1"/>
  <c r="EF254" i="23"/>
  <c r="EF262" i="23"/>
  <c r="EF270" i="23"/>
  <c r="EF278" i="23"/>
  <c r="EJ278" i="23" s="1"/>
  <c r="EF286" i="23"/>
  <c r="EF294" i="23"/>
  <c r="EF302" i="23"/>
  <c r="EF8" i="23"/>
  <c r="EJ8" i="23" s="1"/>
  <c r="EU9" i="23"/>
  <c r="EU11" i="23"/>
  <c r="EU13" i="23"/>
  <c r="EU15" i="23"/>
  <c r="EY15" i="23" s="1"/>
  <c r="EU17" i="23"/>
  <c r="EU19" i="23"/>
  <c r="EU21" i="23"/>
  <c r="EU23" i="23"/>
  <c r="EY23" i="23" s="1"/>
  <c r="EU25" i="23"/>
  <c r="EU27" i="23"/>
  <c r="EU29" i="23"/>
  <c r="EU31" i="23"/>
  <c r="EY31" i="23" s="1"/>
  <c r="EU33" i="23"/>
  <c r="EU35" i="23"/>
  <c r="EU37" i="23"/>
  <c r="EU39" i="23"/>
  <c r="EY39" i="23" s="1"/>
  <c r="EU41" i="23"/>
  <c r="EU43" i="23"/>
  <c r="EU45" i="23"/>
  <c r="EU47" i="23"/>
  <c r="EY47" i="23" s="1"/>
  <c r="EU49" i="23"/>
  <c r="EU51" i="23"/>
  <c r="EU53" i="23"/>
  <c r="EU55" i="23"/>
  <c r="EY55" i="23" s="1"/>
  <c r="EU57" i="23"/>
  <c r="EU59" i="23"/>
  <c r="EU61" i="23"/>
  <c r="EU63" i="23"/>
  <c r="EY63" i="23" s="1"/>
  <c r="EU65" i="23"/>
  <c r="EU67" i="23"/>
  <c r="EU69" i="23"/>
  <c r="EU71" i="23"/>
  <c r="EY71" i="23" s="1"/>
  <c r="EU73" i="23"/>
  <c r="EU75" i="23"/>
  <c r="EU77" i="23"/>
  <c r="EU79" i="23"/>
  <c r="EY79" i="23" s="1"/>
  <c r="EU81" i="23"/>
  <c r="EU83" i="23"/>
  <c r="EU85" i="23"/>
  <c r="EU87" i="23"/>
  <c r="EY87" i="23" s="1"/>
  <c r="EU89" i="23"/>
  <c r="EU91" i="23"/>
  <c r="EU93" i="23"/>
  <c r="EU95" i="23"/>
  <c r="EY95" i="23" s="1"/>
  <c r="EU97" i="23"/>
  <c r="EU99" i="23"/>
  <c r="EU101" i="23"/>
  <c r="EU103" i="23"/>
  <c r="EY103" i="23" s="1"/>
  <c r="EU105" i="23"/>
  <c r="EU107" i="23"/>
  <c r="EU109" i="23"/>
  <c r="EU111" i="23"/>
  <c r="EY111" i="23" s="1"/>
  <c r="EU113" i="23"/>
  <c r="EU115" i="23"/>
  <c r="EU117" i="23"/>
  <c r="EU119" i="23"/>
  <c r="EY119" i="23" s="1"/>
  <c r="EU121" i="23"/>
  <c r="EU123" i="23"/>
  <c r="EU125" i="23"/>
  <c r="EU127" i="23"/>
  <c r="EY127" i="23" s="1"/>
  <c r="EU129" i="23"/>
  <c r="EU131" i="23"/>
  <c r="EU133" i="23"/>
  <c r="EU135" i="23"/>
  <c r="EY135" i="23" s="1"/>
  <c r="EU137" i="23"/>
  <c r="EU139" i="23"/>
  <c r="EU141" i="23"/>
  <c r="EU143" i="23"/>
  <c r="EY143" i="23" s="1"/>
  <c r="EU145" i="23"/>
  <c r="EU147" i="23"/>
  <c r="EU149" i="23"/>
  <c r="EU151" i="23"/>
  <c r="EY151" i="23" s="1"/>
  <c r="EU153" i="23"/>
  <c r="EU155" i="23"/>
  <c r="EU157" i="23"/>
  <c r="EU159" i="23"/>
  <c r="EY159" i="23" s="1"/>
  <c r="EU161" i="23"/>
  <c r="EU163" i="23"/>
  <c r="EU165" i="23"/>
  <c r="EU167" i="23"/>
  <c r="EY167" i="23" s="1"/>
  <c r="EU169" i="23"/>
  <c r="EU171" i="23"/>
  <c r="EU173" i="23"/>
  <c r="EU175" i="23"/>
  <c r="EY175" i="23" s="1"/>
  <c r="EU177" i="23"/>
  <c r="EU10" i="23"/>
  <c r="EU12" i="23"/>
  <c r="EU14" i="23"/>
  <c r="EY14" i="23" s="1"/>
  <c r="EU16" i="23"/>
  <c r="EU18" i="23"/>
  <c r="EU20" i="23"/>
  <c r="EU22" i="23"/>
  <c r="EY22" i="23" s="1"/>
  <c r="EU24" i="23"/>
  <c r="EU26" i="23"/>
  <c r="EU28" i="23"/>
  <c r="EU30" i="23"/>
  <c r="EY30" i="23" s="1"/>
  <c r="EU32" i="23"/>
  <c r="EU34" i="23"/>
  <c r="EU36" i="23"/>
  <c r="EU38" i="23"/>
  <c r="EY38" i="23" s="1"/>
  <c r="EU40" i="23"/>
  <c r="EU42" i="23"/>
  <c r="EU44" i="23"/>
  <c r="EU46" i="23"/>
  <c r="EY46" i="23" s="1"/>
  <c r="EU48" i="23"/>
  <c r="EU50" i="23"/>
  <c r="EU52" i="23"/>
  <c r="EU54" i="23"/>
  <c r="EY54" i="23" s="1"/>
  <c r="EU56" i="23"/>
  <c r="EU58" i="23"/>
  <c r="EU60" i="23"/>
  <c r="EU62" i="23"/>
  <c r="EU64" i="23"/>
  <c r="EU66" i="23"/>
  <c r="EU68" i="23"/>
  <c r="EU70" i="23"/>
  <c r="EY70" i="23" s="1"/>
  <c r="EU72" i="23"/>
  <c r="EU74" i="23"/>
  <c r="EU76" i="23"/>
  <c r="EU78" i="23"/>
  <c r="EY78" i="23" s="1"/>
  <c r="EU80" i="23"/>
  <c r="EU82" i="23"/>
  <c r="EU84" i="23"/>
  <c r="EU86" i="23"/>
  <c r="EY86" i="23" s="1"/>
  <c r="EU88" i="23"/>
  <c r="EU90" i="23"/>
  <c r="EU92" i="23"/>
  <c r="EU94" i="23"/>
  <c r="EY94" i="23" s="1"/>
  <c r="EU96" i="23"/>
  <c r="EU98" i="23"/>
  <c r="EU100" i="23"/>
  <c r="EU102" i="23"/>
  <c r="EY102" i="23" s="1"/>
  <c r="EU104" i="23"/>
  <c r="EU106" i="23"/>
  <c r="EU108" i="23"/>
  <c r="EU110" i="23"/>
  <c r="EY110" i="23" s="1"/>
  <c r="EU112" i="23"/>
  <c r="EU114" i="23"/>
  <c r="EU116" i="23"/>
  <c r="EU118" i="23"/>
  <c r="EY118" i="23" s="1"/>
  <c r="EU120" i="23"/>
  <c r="EU122" i="23"/>
  <c r="EU124" i="23"/>
  <c r="EU126" i="23"/>
  <c r="EY126" i="23" s="1"/>
  <c r="EU128" i="23"/>
  <c r="EU130" i="23"/>
  <c r="EU132" i="23"/>
  <c r="EU134" i="23"/>
  <c r="EY134" i="23" s="1"/>
  <c r="EU136" i="23"/>
  <c r="EU138" i="23"/>
  <c r="EU140" i="23"/>
  <c r="EU142" i="23"/>
  <c r="EY142" i="23" s="1"/>
  <c r="EU144" i="23"/>
  <c r="EU146" i="23"/>
  <c r="EU148" i="23"/>
  <c r="EU150" i="23"/>
  <c r="EY150" i="23" s="1"/>
  <c r="EU152" i="23"/>
  <c r="EU154" i="23"/>
  <c r="EU156" i="23"/>
  <c r="EU158" i="23"/>
  <c r="EY158" i="23" s="1"/>
  <c r="EU160" i="23"/>
  <c r="EU162" i="23"/>
  <c r="EU164" i="23"/>
  <c r="EU166" i="23"/>
  <c r="EY166" i="23" s="1"/>
  <c r="EU168" i="23"/>
  <c r="EU170" i="23"/>
  <c r="EU172" i="23"/>
  <c r="EU174" i="23"/>
  <c r="EY174" i="23" s="1"/>
  <c r="EU176" i="23"/>
  <c r="EU178" i="23"/>
  <c r="EU179" i="23"/>
  <c r="EU183" i="23"/>
  <c r="EY183" i="23" s="1"/>
  <c r="EU187" i="23"/>
  <c r="EU191" i="23"/>
  <c r="EU195" i="23"/>
  <c r="EU199" i="23"/>
  <c r="EU203" i="23"/>
  <c r="EU207" i="23"/>
  <c r="EU211" i="23"/>
  <c r="EU215" i="23"/>
  <c r="EY215" i="23" s="1"/>
  <c r="EU219" i="23"/>
  <c r="EU225" i="23"/>
  <c r="EU228" i="23"/>
  <c r="EU181" i="23"/>
  <c r="EY181" i="23" s="1"/>
  <c r="EU185" i="23"/>
  <c r="EU189" i="23"/>
  <c r="EU193" i="23"/>
  <c r="EU197" i="23"/>
  <c r="EY197" i="23" s="1"/>
  <c r="EU201" i="23"/>
  <c r="EU205" i="23"/>
  <c r="EU209" i="23"/>
  <c r="EU213" i="23"/>
  <c r="EY213" i="23" s="1"/>
  <c r="EU217" i="23"/>
  <c r="EU221" i="23"/>
  <c r="EU224" i="23"/>
  <c r="EU229" i="23"/>
  <c r="EY229" i="23" s="1"/>
  <c r="EU232" i="23"/>
  <c r="EU237" i="23"/>
  <c r="EU240" i="23"/>
  <c r="EU245" i="23"/>
  <c r="EY245" i="23" s="1"/>
  <c r="EU248" i="23"/>
  <c r="EU253" i="23"/>
  <c r="EU256" i="23"/>
  <c r="EU261" i="23"/>
  <c r="EY261" i="23" s="1"/>
  <c r="EU264" i="23"/>
  <c r="EU269" i="23"/>
  <c r="EU272" i="23"/>
  <c r="EU277" i="23"/>
  <c r="EY277" i="23" s="1"/>
  <c r="EU280" i="23"/>
  <c r="EU285" i="23"/>
  <c r="EU288" i="23"/>
  <c r="EU293" i="23"/>
  <c r="EY293" i="23" s="1"/>
  <c r="EU296" i="23"/>
  <c r="EU301" i="23"/>
  <c r="EU304" i="23"/>
  <c r="EU8" i="23"/>
  <c r="EY8" i="23" s="1"/>
  <c r="EU182" i="23"/>
  <c r="EU186" i="23"/>
  <c r="EU190" i="23"/>
  <c r="EU194" i="23"/>
  <c r="EY194" i="23" s="1"/>
  <c r="EU198" i="23"/>
  <c r="EU202" i="23"/>
  <c r="EU206" i="23"/>
  <c r="EU210" i="23"/>
  <c r="EY210" i="23" s="1"/>
  <c r="EU214" i="23"/>
  <c r="EU218" i="23"/>
  <c r="EU222" i="23"/>
  <c r="EU227" i="23"/>
  <c r="EY227" i="23" s="1"/>
  <c r="EU230" i="23"/>
  <c r="EU235" i="23"/>
  <c r="EU238" i="23"/>
  <c r="EU243" i="23"/>
  <c r="EY243" i="23" s="1"/>
  <c r="EU246" i="23"/>
  <c r="EU251" i="23"/>
  <c r="EU254" i="23"/>
  <c r="EU259" i="23"/>
  <c r="EY259" i="23" s="1"/>
  <c r="EU262" i="23"/>
  <c r="EU267" i="23"/>
  <c r="EU270" i="23"/>
  <c r="EU275" i="23"/>
  <c r="EY275" i="23" s="1"/>
  <c r="EU278" i="23"/>
  <c r="EU283" i="23"/>
  <c r="EU286" i="23"/>
  <c r="EU291" i="23"/>
  <c r="EY291" i="23" s="1"/>
  <c r="EU294" i="23"/>
  <c r="EU299" i="23"/>
  <c r="EU302" i="23"/>
  <c r="EU307" i="23"/>
  <c r="EY307" i="23" s="1"/>
  <c r="EU184" i="23"/>
  <c r="EU200" i="23"/>
  <c r="EU216" i="23"/>
  <c r="EU234" i="23"/>
  <c r="EY234" i="23" s="1"/>
  <c r="EU239" i="23"/>
  <c r="EU250" i="23"/>
  <c r="EU255" i="23"/>
  <c r="EU266" i="23"/>
  <c r="EY266" i="23" s="1"/>
  <c r="EU271" i="23"/>
  <c r="EU282" i="23"/>
  <c r="EU287" i="23"/>
  <c r="EU298" i="23"/>
  <c r="EY298" i="23" s="1"/>
  <c r="EU303" i="23"/>
  <c r="EU188" i="23"/>
  <c r="EU204" i="23"/>
  <c r="EU220" i="23"/>
  <c r="EY220" i="23" s="1"/>
  <c r="EU236" i="23"/>
  <c r="EU241" i="23"/>
  <c r="EU252" i="23"/>
  <c r="EU257" i="23"/>
  <c r="EY257" i="23" s="1"/>
  <c r="EU268" i="23"/>
  <c r="EU273" i="23"/>
  <c r="EU284" i="23"/>
  <c r="EU289" i="23"/>
  <c r="EY289" i="23" s="1"/>
  <c r="EU300" i="23"/>
  <c r="EU305" i="23"/>
  <c r="EU192" i="23"/>
  <c r="EU208" i="23"/>
  <c r="EY208" i="23" s="1"/>
  <c r="EU223" i="23"/>
  <c r="EU231" i="23"/>
  <c r="EU242" i="23"/>
  <c r="EU247" i="23"/>
  <c r="EY247" i="23" s="1"/>
  <c r="EU258" i="23"/>
  <c r="EU263" i="23"/>
  <c r="EU274" i="23"/>
  <c r="EU279" i="23"/>
  <c r="EU290" i="23"/>
  <c r="EU295" i="23"/>
  <c r="EU306" i="23"/>
  <c r="EU180" i="23"/>
  <c r="EY180" i="23" s="1"/>
  <c r="EU196" i="23"/>
  <c r="EU212" i="23"/>
  <c r="EU226" i="23"/>
  <c r="EU233" i="23"/>
  <c r="EY233" i="23" s="1"/>
  <c r="EU244" i="23"/>
  <c r="EU249" i="23"/>
  <c r="EU260" i="23"/>
  <c r="EU265" i="23"/>
  <c r="EY265" i="23" s="1"/>
  <c r="EU276" i="23"/>
  <c r="EU281" i="23"/>
  <c r="EU292" i="23"/>
  <c r="EU297" i="23"/>
  <c r="EY297" i="23" s="1"/>
  <c r="EN10" i="23"/>
  <c r="EN12" i="23"/>
  <c r="EN14" i="23"/>
  <c r="EN16" i="23"/>
  <c r="ER16" i="23" s="1"/>
  <c r="EN18" i="23"/>
  <c r="EN20" i="23"/>
  <c r="EN22" i="23"/>
  <c r="EN24" i="23"/>
  <c r="ER24" i="23" s="1"/>
  <c r="EN26" i="23"/>
  <c r="EN28" i="23"/>
  <c r="EN30" i="23"/>
  <c r="EN32" i="23"/>
  <c r="ER32" i="23" s="1"/>
  <c r="EN34" i="23"/>
  <c r="EN36" i="23"/>
  <c r="EN38" i="23"/>
  <c r="EN40" i="23"/>
  <c r="ER40" i="23" s="1"/>
  <c r="EN42" i="23"/>
  <c r="EN44" i="23"/>
  <c r="EN46" i="23"/>
  <c r="EN48" i="23"/>
  <c r="ER48" i="23" s="1"/>
  <c r="EN50" i="23"/>
  <c r="EN52" i="23"/>
  <c r="EN54" i="23"/>
  <c r="EN56" i="23"/>
  <c r="ER56" i="23" s="1"/>
  <c r="EN58" i="23"/>
  <c r="EN60" i="23"/>
  <c r="EN62" i="23"/>
  <c r="EN64" i="23"/>
  <c r="ER64" i="23" s="1"/>
  <c r="EN66" i="23"/>
  <c r="EN68" i="23"/>
  <c r="EN70" i="23"/>
  <c r="EN72" i="23"/>
  <c r="ER72" i="23" s="1"/>
  <c r="EN74" i="23"/>
  <c r="EN76" i="23"/>
  <c r="EN78" i="23"/>
  <c r="EN80" i="23"/>
  <c r="ER80" i="23" s="1"/>
  <c r="EN82" i="23"/>
  <c r="EN84" i="23"/>
  <c r="EN86" i="23"/>
  <c r="EN88" i="23"/>
  <c r="ER88" i="23" s="1"/>
  <c r="EN90" i="23"/>
  <c r="EN92" i="23"/>
  <c r="EN94" i="23"/>
  <c r="EN96" i="23"/>
  <c r="ER96" i="23" s="1"/>
  <c r="EN98" i="23"/>
  <c r="EN100" i="23"/>
  <c r="EN102" i="23"/>
  <c r="EN104" i="23"/>
  <c r="ER104" i="23" s="1"/>
  <c r="EN106" i="23"/>
  <c r="EN108" i="23"/>
  <c r="EN110" i="23"/>
  <c r="EN112" i="23"/>
  <c r="ER112" i="23" s="1"/>
  <c r="EN114" i="23"/>
  <c r="EN81" i="23"/>
  <c r="EN89" i="23"/>
  <c r="EN97" i="23"/>
  <c r="ER97" i="23" s="1"/>
  <c r="EN105" i="23"/>
  <c r="EN113" i="23"/>
  <c r="EN9" i="23"/>
  <c r="EN13" i="23"/>
  <c r="ER13" i="23" s="1"/>
  <c r="EN17" i="23"/>
  <c r="EN21" i="23"/>
  <c r="EN25" i="23"/>
  <c r="EN29" i="23"/>
  <c r="ER29" i="23" s="1"/>
  <c r="EN33" i="23"/>
  <c r="EN37" i="23"/>
  <c r="EN41" i="23"/>
  <c r="EN45" i="23"/>
  <c r="ER45" i="23" s="1"/>
  <c r="EN49" i="23"/>
  <c r="EN53" i="23"/>
  <c r="EN57" i="23"/>
  <c r="EN61" i="23"/>
  <c r="ER61" i="23" s="1"/>
  <c r="EN65" i="23"/>
  <c r="EN69" i="23"/>
  <c r="EN73" i="23"/>
  <c r="EN79" i="23"/>
  <c r="ER79" i="23" s="1"/>
  <c r="EN87" i="23"/>
  <c r="EN95" i="23"/>
  <c r="EN103" i="23"/>
  <c r="EN111" i="23"/>
  <c r="ER111" i="23" s="1"/>
  <c r="EN116" i="23"/>
  <c r="EN118" i="23"/>
  <c r="EN120" i="23"/>
  <c r="EN122" i="23"/>
  <c r="ER122" i="23" s="1"/>
  <c r="EN124" i="23"/>
  <c r="EN77" i="23"/>
  <c r="EN85" i="23"/>
  <c r="EN93" i="23"/>
  <c r="ER93" i="23" s="1"/>
  <c r="EN101" i="23"/>
  <c r="EN109" i="23"/>
  <c r="EN11" i="23"/>
  <c r="EN15" i="23"/>
  <c r="ER15" i="23" s="1"/>
  <c r="EN19" i="23"/>
  <c r="EN23" i="23"/>
  <c r="EN27" i="23"/>
  <c r="EN31" i="23"/>
  <c r="ER31" i="23" s="1"/>
  <c r="EN35" i="23"/>
  <c r="EN39" i="23"/>
  <c r="EN43" i="23"/>
  <c r="EN47" i="23"/>
  <c r="ER47" i="23" s="1"/>
  <c r="EN51" i="23"/>
  <c r="EN55" i="23"/>
  <c r="EN59" i="23"/>
  <c r="EN63" i="23"/>
  <c r="ER63" i="23" s="1"/>
  <c r="EN67" i="23"/>
  <c r="EN71" i="23"/>
  <c r="EN75" i="23"/>
  <c r="EN83" i="23"/>
  <c r="ER83" i="23" s="1"/>
  <c r="EN91" i="23"/>
  <c r="EN99" i="23"/>
  <c r="EN107" i="23"/>
  <c r="EN115" i="23"/>
  <c r="ER115" i="23" s="1"/>
  <c r="EN117" i="23"/>
  <c r="EN119" i="23"/>
  <c r="EN121" i="23"/>
  <c r="EN123" i="23"/>
  <c r="ER123" i="23" s="1"/>
  <c r="EN125" i="23"/>
  <c r="EN127" i="23"/>
  <c r="EN129" i="23"/>
  <c r="EN131" i="23"/>
  <c r="ER131" i="23" s="1"/>
  <c r="EN133" i="23"/>
  <c r="EN135" i="23"/>
  <c r="EN137" i="23"/>
  <c r="EN139" i="23"/>
  <c r="ER139" i="23" s="1"/>
  <c r="EN141" i="23"/>
  <c r="EN143" i="23"/>
  <c r="EN145" i="23"/>
  <c r="EN147" i="23"/>
  <c r="ER147" i="23" s="1"/>
  <c r="EN149" i="23"/>
  <c r="EN151" i="23"/>
  <c r="EN153" i="23"/>
  <c r="EN155" i="23"/>
  <c r="ER155" i="23" s="1"/>
  <c r="EN157" i="23"/>
  <c r="EN159" i="23"/>
  <c r="EN161" i="23"/>
  <c r="EN163" i="23"/>
  <c r="EN165" i="23"/>
  <c r="EN167" i="23"/>
  <c r="EN169" i="23"/>
  <c r="EN171" i="23"/>
  <c r="ER171" i="23" s="1"/>
  <c r="EN173" i="23"/>
  <c r="EN175" i="23"/>
  <c r="EN177" i="23"/>
  <c r="EN179" i="23"/>
  <c r="ER179" i="23" s="1"/>
  <c r="EN181" i="23"/>
  <c r="EN183" i="23"/>
  <c r="EN185" i="23"/>
  <c r="EN187" i="23"/>
  <c r="ER187" i="23" s="1"/>
  <c r="EN189" i="23"/>
  <c r="EN191" i="23"/>
  <c r="EN193" i="23"/>
  <c r="EN195" i="23"/>
  <c r="ER195" i="23" s="1"/>
  <c r="EN197" i="23"/>
  <c r="EN199" i="23"/>
  <c r="EN201" i="23"/>
  <c r="EN203" i="23"/>
  <c r="ER203" i="23" s="1"/>
  <c r="EN205" i="23"/>
  <c r="EN207" i="23"/>
  <c r="EN209" i="23"/>
  <c r="EN211" i="23"/>
  <c r="ER211" i="23" s="1"/>
  <c r="EN213" i="23"/>
  <c r="EN215" i="23"/>
  <c r="EN217" i="23"/>
  <c r="EN219" i="23"/>
  <c r="ER219" i="23" s="1"/>
  <c r="EN221" i="23"/>
  <c r="EN223" i="23"/>
  <c r="EN225" i="23"/>
  <c r="EN227" i="23"/>
  <c r="EN229" i="23"/>
  <c r="EN231" i="23"/>
  <c r="EN233" i="23"/>
  <c r="EN235" i="23"/>
  <c r="ER235" i="23" s="1"/>
  <c r="EN237" i="23"/>
  <c r="EN239" i="23"/>
  <c r="EN241" i="23"/>
  <c r="EN243" i="23"/>
  <c r="ER243" i="23" s="1"/>
  <c r="EN245" i="23"/>
  <c r="EN247" i="23"/>
  <c r="EN249" i="23"/>
  <c r="EN251" i="23"/>
  <c r="ER251" i="23" s="1"/>
  <c r="EN253" i="23"/>
  <c r="EN255" i="23"/>
  <c r="EN257" i="23"/>
  <c r="EN259" i="23"/>
  <c r="ER259" i="23" s="1"/>
  <c r="EN261" i="23"/>
  <c r="EN263" i="23"/>
  <c r="EN265" i="23"/>
  <c r="EN267" i="23"/>
  <c r="ER267" i="23" s="1"/>
  <c r="EN269" i="23"/>
  <c r="EN271" i="23"/>
  <c r="EN273" i="23"/>
  <c r="EN275" i="23"/>
  <c r="ER275" i="23" s="1"/>
  <c r="EN277" i="23"/>
  <c r="EN279" i="23"/>
  <c r="EN281" i="23"/>
  <c r="EN283" i="23"/>
  <c r="ER283" i="23" s="1"/>
  <c r="EN285" i="23"/>
  <c r="EN287" i="23"/>
  <c r="EN289" i="23"/>
  <c r="EN291" i="23"/>
  <c r="EN293" i="23"/>
  <c r="EN295" i="23"/>
  <c r="EN297" i="23"/>
  <c r="EN299" i="23"/>
  <c r="ER299" i="23" s="1"/>
  <c r="EN301" i="23"/>
  <c r="EN303" i="23"/>
  <c r="EN305" i="23"/>
  <c r="EN307" i="23"/>
  <c r="ER307" i="23" s="1"/>
  <c r="EN126" i="23"/>
  <c r="EN130" i="23"/>
  <c r="EN134" i="23"/>
  <c r="EN138" i="23"/>
  <c r="EN142" i="23"/>
  <c r="EN146" i="23"/>
  <c r="EN150" i="23"/>
  <c r="EN154" i="23"/>
  <c r="ER154" i="23" s="1"/>
  <c r="EN158" i="23"/>
  <c r="EN162" i="23"/>
  <c r="EN166" i="23"/>
  <c r="EN170" i="23"/>
  <c r="ER170" i="23" s="1"/>
  <c r="EN174" i="23"/>
  <c r="EN178" i="23"/>
  <c r="EN182" i="23"/>
  <c r="EN186" i="23"/>
  <c r="ER186" i="23" s="1"/>
  <c r="EN190" i="23"/>
  <c r="EN194" i="23"/>
  <c r="EN198" i="23"/>
  <c r="EN202" i="23"/>
  <c r="ER202" i="23" s="1"/>
  <c r="EN206" i="23"/>
  <c r="EN210" i="23"/>
  <c r="EN214" i="23"/>
  <c r="EN218" i="23"/>
  <c r="ER218" i="23" s="1"/>
  <c r="EN222" i="23"/>
  <c r="EN226" i="23"/>
  <c r="EN230" i="23"/>
  <c r="EN234" i="23"/>
  <c r="ER234" i="23" s="1"/>
  <c r="EN238" i="23"/>
  <c r="EN242" i="23"/>
  <c r="EN250" i="23"/>
  <c r="EN258" i="23"/>
  <c r="ER258" i="23" s="1"/>
  <c r="EN266" i="23"/>
  <c r="EN274" i="23"/>
  <c r="EN282" i="23"/>
  <c r="EN290" i="23"/>
  <c r="ER290" i="23" s="1"/>
  <c r="EN298" i="23"/>
  <c r="EN306" i="23"/>
  <c r="EN248" i="23"/>
  <c r="EN256" i="23"/>
  <c r="ER256" i="23" s="1"/>
  <c r="EN264" i="23"/>
  <c r="EN272" i="23"/>
  <c r="EN280" i="23"/>
  <c r="EN288" i="23"/>
  <c r="ER288" i="23" s="1"/>
  <c r="EN296" i="23"/>
  <c r="EN304" i="23"/>
  <c r="EN128" i="23"/>
  <c r="EN132" i="23"/>
  <c r="ER132" i="23" s="1"/>
  <c r="EN136" i="23"/>
  <c r="EN140" i="23"/>
  <c r="EN144" i="23"/>
  <c r="EN148" i="23"/>
  <c r="ER148" i="23" s="1"/>
  <c r="EN152" i="23"/>
  <c r="EN156" i="23"/>
  <c r="EN160" i="23"/>
  <c r="EN164" i="23"/>
  <c r="ER164" i="23" s="1"/>
  <c r="EN168" i="23"/>
  <c r="EN172" i="23"/>
  <c r="EN176" i="23"/>
  <c r="EN180" i="23"/>
  <c r="ER180" i="23" s="1"/>
  <c r="EN184" i="23"/>
  <c r="EN188" i="23"/>
  <c r="EN192" i="23"/>
  <c r="EN196" i="23"/>
  <c r="ER196" i="23" s="1"/>
  <c r="EN200" i="23"/>
  <c r="EN204" i="23"/>
  <c r="EN208" i="23"/>
  <c r="EN212" i="23"/>
  <c r="ER212" i="23" s="1"/>
  <c r="EN216" i="23"/>
  <c r="EN220" i="23"/>
  <c r="EN224" i="23"/>
  <c r="EN228" i="23"/>
  <c r="ER228" i="23" s="1"/>
  <c r="EN232" i="23"/>
  <c r="EN236" i="23"/>
  <c r="EN240" i="23"/>
  <c r="EN246" i="23"/>
  <c r="ER246" i="23" s="1"/>
  <c r="EN254" i="23"/>
  <c r="EN262" i="23"/>
  <c r="EN270" i="23"/>
  <c r="EN278" i="23"/>
  <c r="ER278" i="23" s="1"/>
  <c r="EN286" i="23"/>
  <c r="EN294" i="23"/>
  <c r="EN302" i="23"/>
  <c r="EN8" i="23"/>
  <c r="ER8" i="23" s="1"/>
  <c r="EN244" i="23"/>
  <c r="EN252" i="23"/>
  <c r="EN260" i="23"/>
  <c r="EN268" i="23"/>
  <c r="ER268" i="23" s="1"/>
  <c r="EN276" i="23"/>
  <c r="EN284" i="23"/>
  <c r="EN292" i="23"/>
  <c r="EN300" i="23"/>
  <c r="EM9" i="23"/>
  <c r="EM11" i="23"/>
  <c r="EM13" i="23"/>
  <c r="EM15" i="23"/>
  <c r="EQ15" i="23" s="1"/>
  <c r="EM17" i="23"/>
  <c r="EM19" i="23"/>
  <c r="EM21" i="23"/>
  <c r="EM23" i="23"/>
  <c r="EQ23" i="23" s="1"/>
  <c r="EM25" i="23"/>
  <c r="EM27" i="23"/>
  <c r="EM29" i="23"/>
  <c r="EM31" i="23"/>
  <c r="EQ31" i="23" s="1"/>
  <c r="EM33" i="23"/>
  <c r="EM35" i="23"/>
  <c r="EM37" i="23"/>
  <c r="EM39" i="23"/>
  <c r="EQ39" i="23" s="1"/>
  <c r="EM41" i="23"/>
  <c r="EM43" i="23"/>
  <c r="EM45" i="23"/>
  <c r="EM47" i="23"/>
  <c r="EQ47" i="23" s="1"/>
  <c r="EM49" i="23"/>
  <c r="EM51" i="23"/>
  <c r="EM53" i="23"/>
  <c r="EM55" i="23"/>
  <c r="EQ55" i="23" s="1"/>
  <c r="EM57" i="23"/>
  <c r="EM59" i="23"/>
  <c r="EM61" i="23"/>
  <c r="EM63" i="23"/>
  <c r="EQ63" i="23" s="1"/>
  <c r="EM65" i="23"/>
  <c r="EM67" i="23"/>
  <c r="EM69" i="23"/>
  <c r="EM71" i="23"/>
  <c r="EQ71" i="23" s="1"/>
  <c r="EM73" i="23"/>
  <c r="EM75" i="23"/>
  <c r="EM12" i="23"/>
  <c r="EM16" i="23"/>
  <c r="EQ16" i="23" s="1"/>
  <c r="EM20" i="23"/>
  <c r="EM24" i="23"/>
  <c r="EM28" i="23"/>
  <c r="EM32" i="23"/>
  <c r="EQ32" i="23" s="1"/>
  <c r="EM36" i="23"/>
  <c r="EM40" i="23"/>
  <c r="EM44" i="23"/>
  <c r="EM48" i="23"/>
  <c r="EQ48" i="23" s="1"/>
  <c r="EM52" i="23"/>
  <c r="EM56" i="23"/>
  <c r="EM60" i="23"/>
  <c r="EM64" i="23"/>
  <c r="EQ64" i="23" s="1"/>
  <c r="EM68" i="23"/>
  <c r="EM72" i="23"/>
  <c r="EM76" i="23"/>
  <c r="EM79" i="23"/>
  <c r="EQ79" i="23" s="1"/>
  <c r="EM84" i="23"/>
  <c r="EM87" i="23"/>
  <c r="EM92" i="23"/>
  <c r="EM95" i="23"/>
  <c r="EQ95" i="23" s="1"/>
  <c r="EM100" i="23"/>
  <c r="EM103" i="23"/>
  <c r="EM108" i="23"/>
  <c r="EM111" i="23"/>
  <c r="EQ111" i="23" s="1"/>
  <c r="EM116" i="23"/>
  <c r="EM118" i="23"/>
  <c r="EM120" i="23"/>
  <c r="EM122" i="23"/>
  <c r="EQ122" i="23" s="1"/>
  <c r="EM124" i="23"/>
  <c r="EM126" i="23"/>
  <c r="EM128" i="23"/>
  <c r="EM130" i="23"/>
  <c r="EQ130" i="23" s="1"/>
  <c r="EM132" i="23"/>
  <c r="EM134" i="23"/>
  <c r="EM136" i="23"/>
  <c r="EM138" i="23"/>
  <c r="EQ138" i="23" s="1"/>
  <c r="EM140" i="23"/>
  <c r="EM142" i="23"/>
  <c r="EM144" i="23"/>
  <c r="EM146" i="23"/>
  <c r="EQ146" i="23" s="1"/>
  <c r="EM148" i="23"/>
  <c r="EM150" i="23"/>
  <c r="EM152" i="23"/>
  <c r="EM154" i="23"/>
  <c r="EQ154" i="23" s="1"/>
  <c r="EM156" i="23"/>
  <c r="EM158" i="23"/>
  <c r="EM160" i="23"/>
  <c r="EM162" i="23"/>
  <c r="EQ162" i="23" s="1"/>
  <c r="EM164" i="23"/>
  <c r="EM166" i="23"/>
  <c r="EM168" i="23"/>
  <c r="EM170" i="23"/>
  <c r="EQ170" i="23" s="1"/>
  <c r="EM172" i="23"/>
  <c r="EM174" i="23"/>
  <c r="EM176" i="23"/>
  <c r="EM178" i="23"/>
  <c r="EQ178" i="23" s="1"/>
  <c r="EM180" i="23"/>
  <c r="EM182" i="23"/>
  <c r="EM184" i="23"/>
  <c r="EM186" i="23"/>
  <c r="EQ186" i="23" s="1"/>
  <c r="EM188" i="23"/>
  <c r="EM190" i="23"/>
  <c r="EM192" i="23"/>
  <c r="EM194" i="23"/>
  <c r="EQ194" i="23" s="1"/>
  <c r="EM196" i="23"/>
  <c r="EM198" i="23"/>
  <c r="EM200" i="23"/>
  <c r="EM202" i="23"/>
  <c r="EQ202" i="23" s="1"/>
  <c r="EM204" i="23"/>
  <c r="EM206" i="23"/>
  <c r="EM208" i="23"/>
  <c r="EM210" i="23"/>
  <c r="EQ210" i="23" s="1"/>
  <c r="EM212" i="23"/>
  <c r="EM214" i="23"/>
  <c r="EM216" i="23"/>
  <c r="EM218" i="23"/>
  <c r="EQ218" i="23" s="1"/>
  <c r="EM220" i="23"/>
  <c r="EM222" i="23"/>
  <c r="EM224" i="23"/>
  <c r="EM226" i="23"/>
  <c r="EQ226" i="23" s="1"/>
  <c r="EM228" i="23"/>
  <c r="EM230" i="23"/>
  <c r="EM232" i="23"/>
  <c r="EM234" i="23"/>
  <c r="EQ234" i="23" s="1"/>
  <c r="EM236" i="23"/>
  <c r="EM238" i="23"/>
  <c r="EM240" i="23"/>
  <c r="EM242" i="23"/>
  <c r="EQ242" i="23" s="1"/>
  <c r="EM77" i="23"/>
  <c r="EM82" i="23"/>
  <c r="EM85" i="23"/>
  <c r="EM90" i="23"/>
  <c r="EQ90" i="23" s="1"/>
  <c r="EM93" i="23"/>
  <c r="EM98" i="23"/>
  <c r="EM101" i="23"/>
  <c r="EM106" i="23"/>
  <c r="EQ106" i="23" s="1"/>
  <c r="EM109" i="23"/>
  <c r="EM114" i="23"/>
  <c r="EM10" i="23"/>
  <c r="EM14" i="23"/>
  <c r="EQ14" i="23" s="1"/>
  <c r="EM18" i="23"/>
  <c r="EM22" i="23"/>
  <c r="EM26" i="23"/>
  <c r="EM30" i="23"/>
  <c r="EQ30" i="23" s="1"/>
  <c r="EM34" i="23"/>
  <c r="EM38" i="23"/>
  <c r="EM42" i="23"/>
  <c r="EM46" i="23"/>
  <c r="EQ46" i="23" s="1"/>
  <c r="EM50" i="23"/>
  <c r="EM54" i="23"/>
  <c r="EM58" i="23"/>
  <c r="EM62" i="23"/>
  <c r="EM66" i="23"/>
  <c r="EM70" i="23"/>
  <c r="EM74" i="23"/>
  <c r="EM80" i="23"/>
  <c r="EQ80" i="23" s="1"/>
  <c r="EM83" i="23"/>
  <c r="EM88" i="23"/>
  <c r="EM91" i="23"/>
  <c r="EM96" i="23"/>
  <c r="EQ96" i="23" s="1"/>
  <c r="EM99" i="23"/>
  <c r="EM104" i="23"/>
  <c r="EM107" i="23"/>
  <c r="EM112" i="23"/>
  <c r="EQ112" i="23" s="1"/>
  <c r="EM115" i="23"/>
  <c r="EM117" i="23"/>
  <c r="EM78" i="23"/>
  <c r="EM81" i="23"/>
  <c r="EQ81" i="23" s="1"/>
  <c r="EM86" i="23"/>
  <c r="EM89" i="23"/>
  <c r="EM94" i="23"/>
  <c r="EM97" i="23"/>
  <c r="EQ97" i="23" s="1"/>
  <c r="EM102" i="23"/>
  <c r="EM105" i="23"/>
  <c r="EM110" i="23"/>
  <c r="EM113" i="23"/>
  <c r="EQ113" i="23" s="1"/>
  <c r="EM119" i="23"/>
  <c r="EM245" i="23"/>
  <c r="EM248" i="23"/>
  <c r="EM253" i="23"/>
  <c r="EQ253" i="23" s="1"/>
  <c r="EM256" i="23"/>
  <c r="EM261" i="23"/>
  <c r="EM264" i="23"/>
  <c r="EM269" i="23"/>
  <c r="EQ269" i="23" s="1"/>
  <c r="EM272" i="23"/>
  <c r="EM277" i="23"/>
  <c r="EM280" i="23"/>
  <c r="EM285" i="23"/>
  <c r="EQ285" i="23" s="1"/>
  <c r="EM288" i="23"/>
  <c r="EM293" i="23"/>
  <c r="EM296" i="23"/>
  <c r="EM301" i="23"/>
  <c r="EQ301" i="23" s="1"/>
  <c r="EM304" i="23"/>
  <c r="EM121" i="23"/>
  <c r="EM127" i="23"/>
  <c r="EM131" i="23"/>
  <c r="EM135" i="23"/>
  <c r="EM139" i="23"/>
  <c r="EM143" i="23"/>
  <c r="EM147" i="23"/>
  <c r="EQ147" i="23" s="1"/>
  <c r="EM151" i="23"/>
  <c r="EM155" i="23"/>
  <c r="EM159" i="23"/>
  <c r="EM163" i="23"/>
  <c r="EQ163" i="23" s="1"/>
  <c r="EM167" i="23"/>
  <c r="EM171" i="23"/>
  <c r="EM175" i="23"/>
  <c r="EM179" i="23"/>
  <c r="EQ179" i="23" s="1"/>
  <c r="EM183" i="23"/>
  <c r="EM187" i="23"/>
  <c r="EM191" i="23"/>
  <c r="EM195" i="23"/>
  <c r="EM199" i="23"/>
  <c r="EM203" i="23"/>
  <c r="EM207" i="23"/>
  <c r="EM211" i="23"/>
  <c r="EQ211" i="23" s="1"/>
  <c r="EM215" i="23"/>
  <c r="EM219" i="23"/>
  <c r="EM223" i="23"/>
  <c r="EM227" i="23"/>
  <c r="EQ227" i="23" s="1"/>
  <c r="EM231" i="23"/>
  <c r="EM235" i="23"/>
  <c r="EM239" i="23"/>
  <c r="EM243" i="23"/>
  <c r="EQ243" i="23" s="1"/>
  <c r="EM246" i="23"/>
  <c r="EM251" i="23"/>
  <c r="EM254" i="23"/>
  <c r="EM259" i="23"/>
  <c r="EQ259" i="23" s="1"/>
  <c r="EM262" i="23"/>
  <c r="EM267" i="23"/>
  <c r="EM270" i="23"/>
  <c r="EM275" i="23"/>
  <c r="EQ275" i="23" s="1"/>
  <c r="EM278" i="23"/>
  <c r="EM283" i="23"/>
  <c r="EM286" i="23"/>
  <c r="EM291" i="23"/>
  <c r="EQ291" i="23" s="1"/>
  <c r="EM294" i="23"/>
  <c r="EM299" i="23"/>
  <c r="EM302" i="23"/>
  <c r="EM307" i="23"/>
  <c r="EQ307" i="23" s="1"/>
  <c r="EM123" i="23"/>
  <c r="EM244" i="23"/>
  <c r="EM249" i="23"/>
  <c r="EM252" i="23"/>
  <c r="EQ252" i="23" s="1"/>
  <c r="EM257" i="23"/>
  <c r="EM260" i="23"/>
  <c r="EM265" i="23"/>
  <c r="EM268" i="23"/>
  <c r="EQ268" i="23" s="1"/>
  <c r="EM273" i="23"/>
  <c r="EM276" i="23"/>
  <c r="EM281" i="23"/>
  <c r="EM284" i="23"/>
  <c r="EQ284" i="23" s="1"/>
  <c r="EM289" i="23"/>
  <c r="EM292" i="23"/>
  <c r="EM297" i="23"/>
  <c r="EM300" i="23"/>
  <c r="EQ300" i="23" s="1"/>
  <c r="EM305" i="23"/>
  <c r="EM125" i="23"/>
  <c r="EM129" i="23"/>
  <c r="EM133" i="23"/>
  <c r="EQ133" i="23" s="1"/>
  <c r="EM137" i="23"/>
  <c r="EM141" i="23"/>
  <c r="EM145" i="23"/>
  <c r="EM149" i="23"/>
  <c r="EQ149" i="23" s="1"/>
  <c r="EM153" i="23"/>
  <c r="EM157" i="23"/>
  <c r="EM161" i="23"/>
  <c r="EM165" i="23"/>
  <c r="EQ165" i="23" s="1"/>
  <c r="EM169" i="23"/>
  <c r="EM173" i="23"/>
  <c r="EM177" i="23"/>
  <c r="EM181" i="23"/>
  <c r="EQ181" i="23" s="1"/>
  <c r="EM185" i="23"/>
  <c r="EM189" i="23"/>
  <c r="EM193" i="23"/>
  <c r="EM197" i="23"/>
  <c r="EQ197" i="23" s="1"/>
  <c r="EM201" i="23"/>
  <c r="EM205" i="23"/>
  <c r="EM209" i="23"/>
  <c r="EM213" i="23"/>
  <c r="EQ213" i="23" s="1"/>
  <c r="EM217" i="23"/>
  <c r="EM221" i="23"/>
  <c r="EM225" i="23"/>
  <c r="EM229" i="23"/>
  <c r="EQ229" i="23" s="1"/>
  <c r="EM233" i="23"/>
  <c r="EM237" i="23"/>
  <c r="EM241" i="23"/>
  <c r="EM247" i="23"/>
  <c r="EQ247" i="23" s="1"/>
  <c r="EM250" i="23"/>
  <c r="EM255" i="23"/>
  <c r="EM258" i="23"/>
  <c r="EM263" i="23"/>
  <c r="EQ263" i="23" s="1"/>
  <c r="EM266" i="23"/>
  <c r="EM271" i="23"/>
  <c r="EM274" i="23"/>
  <c r="EM279" i="23"/>
  <c r="EQ279" i="23" s="1"/>
  <c r="EM282" i="23"/>
  <c r="EM287" i="23"/>
  <c r="EM290" i="23"/>
  <c r="EM295" i="23"/>
  <c r="EQ295" i="23" s="1"/>
  <c r="EM298" i="23"/>
  <c r="EM303" i="23"/>
  <c r="EM306" i="23"/>
  <c r="EM8" i="23"/>
  <c r="EQ8" i="23" s="1"/>
  <c r="M22" i="27"/>
  <c r="P22" i="27" s="1"/>
  <c r="O22" i="27" s="1"/>
  <c r="BZ11" i="10"/>
  <c r="EV9" i="23"/>
  <c r="EV11" i="23"/>
  <c r="EZ11" i="23" s="1"/>
  <c r="EV13" i="23"/>
  <c r="EV15" i="23"/>
  <c r="EV17" i="23"/>
  <c r="EV19" i="23"/>
  <c r="EZ19" i="23" s="1"/>
  <c r="EV21" i="23"/>
  <c r="EV23" i="23"/>
  <c r="EV25" i="23"/>
  <c r="EV27" i="23"/>
  <c r="EZ27" i="23" s="1"/>
  <c r="EV29" i="23"/>
  <c r="EV31" i="23"/>
  <c r="EV33" i="23"/>
  <c r="EV35" i="23"/>
  <c r="EZ35" i="23" s="1"/>
  <c r="EV37" i="23"/>
  <c r="EV39" i="23"/>
  <c r="EV41" i="23"/>
  <c r="EV43" i="23"/>
  <c r="EZ43" i="23" s="1"/>
  <c r="EV45" i="23"/>
  <c r="EV47" i="23"/>
  <c r="EV49" i="23"/>
  <c r="EV51" i="23"/>
  <c r="EZ51" i="23" s="1"/>
  <c r="EV53" i="23"/>
  <c r="EV55" i="23"/>
  <c r="EV57" i="23"/>
  <c r="EV59" i="23"/>
  <c r="EZ59" i="23" s="1"/>
  <c r="EV61" i="23"/>
  <c r="EV63" i="23"/>
  <c r="EV65" i="23"/>
  <c r="EV67" i="23"/>
  <c r="EZ67" i="23" s="1"/>
  <c r="EV69" i="23"/>
  <c r="EV71" i="23"/>
  <c r="EV73" i="23"/>
  <c r="EV75" i="23"/>
  <c r="EZ75" i="23" s="1"/>
  <c r="EV77" i="23"/>
  <c r="EV79" i="23"/>
  <c r="EV81" i="23"/>
  <c r="EV83" i="23"/>
  <c r="EZ83" i="23" s="1"/>
  <c r="EV85" i="23"/>
  <c r="EV87" i="23"/>
  <c r="EV89" i="23"/>
  <c r="EV91" i="23"/>
  <c r="EZ91" i="23" s="1"/>
  <c r="EV93" i="23"/>
  <c r="EV95" i="23"/>
  <c r="EV97" i="23"/>
  <c r="EV99" i="23"/>
  <c r="EZ99" i="23" s="1"/>
  <c r="EV101" i="23"/>
  <c r="EV103" i="23"/>
  <c r="EV105" i="23"/>
  <c r="EV107" i="23"/>
  <c r="EV109" i="23"/>
  <c r="EV111" i="23"/>
  <c r="EV113" i="23"/>
  <c r="EV115" i="23"/>
  <c r="EZ115" i="23" s="1"/>
  <c r="EV117" i="23"/>
  <c r="EV119" i="23"/>
  <c r="EV121" i="23"/>
  <c r="EV123" i="23"/>
  <c r="EZ123" i="23" s="1"/>
  <c r="EV125" i="23"/>
  <c r="EV127" i="23"/>
  <c r="EV129" i="23"/>
  <c r="EV131" i="23"/>
  <c r="EZ131" i="23" s="1"/>
  <c r="EV133" i="23"/>
  <c r="EV135" i="23"/>
  <c r="EV137" i="23"/>
  <c r="EV139" i="23"/>
  <c r="EZ139" i="23" s="1"/>
  <c r="EV141" i="23"/>
  <c r="EV143" i="23"/>
  <c r="EV145" i="23"/>
  <c r="EV147" i="23"/>
  <c r="EZ147" i="23" s="1"/>
  <c r="EV149" i="23"/>
  <c r="EV151" i="23"/>
  <c r="EV153" i="23"/>
  <c r="EV155" i="23"/>
  <c r="EZ155" i="23" s="1"/>
  <c r="EV157" i="23"/>
  <c r="EV159" i="23"/>
  <c r="EV161" i="23"/>
  <c r="EV163" i="23"/>
  <c r="EZ163" i="23" s="1"/>
  <c r="EV165" i="23"/>
  <c r="EV167" i="23"/>
  <c r="EV169" i="23"/>
  <c r="EV171" i="23"/>
  <c r="EZ171" i="23" s="1"/>
  <c r="EV173" i="23"/>
  <c r="EV175" i="23"/>
  <c r="EV177" i="23"/>
  <c r="EV10" i="23"/>
  <c r="EZ10" i="23" s="1"/>
  <c r="EV18" i="23"/>
  <c r="EV26" i="23"/>
  <c r="EV34" i="23"/>
  <c r="EV42" i="23"/>
  <c r="EZ42" i="23" s="1"/>
  <c r="EV50" i="23"/>
  <c r="EV58" i="23"/>
  <c r="EV66" i="23"/>
  <c r="EV74" i="23"/>
  <c r="EZ74" i="23" s="1"/>
  <c r="EV82" i="23"/>
  <c r="EV90" i="23"/>
  <c r="EV98" i="23"/>
  <c r="EV106" i="23"/>
  <c r="EZ106" i="23" s="1"/>
  <c r="EV114" i="23"/>
  <c r="EV122" i="23"/>
  <c r="EV130" i="23"/>
  <c r="EV138" i="23"/>
  <c r="EZ138" i="23" s="1"/>
  <c r="EV146" i="23"/>
  <c r="EV154" i="23"/>
  <c r="EV162" i="23"/>
  <c r="EV170" i="23"/>
  <c r="EZ170" i="23" s="1"/>
  <c r="EV178" i="23"/>
  <c r="EV180" i="23"/>
  <c r="EV182" i="23"/>
  <c r="EV184" i="23"/>
  <c r="EZ184" i="23" s="1"/>
  <c r="EV186" i="23"/>
  <c r="EV188" i="23"/>
  <c r="EV190" i="23"/>
  <c r="EV192" i="23"/>
  <c r="EZ192" i="23" s="1"/>
  <c r="EV194" i="23"/>
  <c r="EV196" i="23"/>
  <c r="EV198" i="23"/>
  <c r="EV200" i="23"/>
  <c r="EZ200" i="23" s="1"/>
  <c r="EV202" i="23"/>
  <c r="EV204" i="23"/>
  <c r="EV206" i="23"/>
  <c r="EV208" i="23"/>
  <c r="EZ208" i="23" s="1"/>
  <c r="EV210" i="23"/>
  <c r="EV212" i="23"/>
  <c r="EV214" i="23"/>
  <c r="EV216" i="23"/>
  <c r="EZ216" i="23" s="1"/>
  <c r="EV218" i="23"/>
  <c r="EV220" i="23"/>
  <c r="EV12" i="23"/>
  <c r="EV20" i="23"/>
  <c r="EZ20" i="23" s="1"/>
  <c r="EV28" i="23"/>
  <c r="EV36" i="23"/>
  <c r="EV44" i="23"/>
  <c r="EV52" i="23"/>
  <c r="EZ52" i="23" s="1"/>
  <c r="EV60" i="23"/>
  <c r="EV68" i="23"/>
  <c r="EV76" i="23"/>
  <c r="EV84" i="23"/>
  <c r="EZ84" i="23" s="1"/>
  <c r="EV14" i="23"/>
  <c r="EV22" i="23"/>
  <c r="EV30" i="23"/>
  <c r="EV38" i="23"/>
  <c r="EZ38" i="23" s="1"/>
  <c r="EV46" i="23"/>
  <c r="EV54" i="23"/>
  <c r="EV62" i="23"/>
  <c r="EV70" i="23"/>
  <c r="EZ70" i="23" s="1"/>
  <c r="EV78" i="23"/>
  <c r="EV86" i="23"/>
  <c r="EV94" i="23"/>
  <c r="EV102" i="23"/>
  <c r="EZ102" i="23" s="1"/>
  <c r="EV110" i="23"/>
  <c r="EV118" i="23"/>
  <c r="EV126" i="23"/>
  <c r="EV134" i="23"/>
  <c r="EZ134" i="23" s="1"/>
  <c r="EV142" i="23"/>
  <c r="EV150" i="23"/>
  <c r="EV158" i="23"/>
  <c r="EV166" i="23"/>
  <c r="EZ166" i="23" s="1"/>
  <c r="EV174" i="23"/>
  <c r="EV179" i="23"/>
  <c r="EV181" i="23"/>
  <c r="EV183" i="23"/>
  <c r="EZ183" i="23" s="1"/>
  <c r="EV185" i="23"/>
  <c r="EV187" i="23"/>
  <c r="EV189" i="23"/>
  <c r="EV191" i="23"/>
  <c r="EZ191" i="23" s="1"/>
  <c r="EV193" i="23"/>
  <c r="EV195" i="23"/>
  <c r="EV197" i="23"/>
  <c r="EV199" i="23"/>
  <c r="EV201" i="23"/>
  <c r="EV203" i="23"/>
  <c r="EV205" i="23"/>
  <c r="EV207" i="23"/>
  <c r="EZ207" i="23" s="1"/>
  <c r="EV209" i="23"/>
  <c r="EV211" i="23"/>
  <c r="EV213" i="23"/>
  <c r="EV215" i="23"/>
  <c r="EZ215" i="23" s="1"/>
  <c r="EV217" i="23"/>
  <c r="EV219" i="23"/>
  <c r="EV221" i="23"/>
  <c r="EV223" i="23"/>
  <c r="EZ223" i="23" s="1"/>
  <c r="EV225" i="23"/>
  <c r="EV227" i="23"/>
  <c r="EV229" i="23"/>
  <c r="EV231" i="23"/>
  <c r="EZ231" i="23" s="1"/>
  <c r="EV233" i="23"/>
  <c r="EV235" i="23"/>
  <c r="EV237" i="23"/>
  <c r="EV239" i="23"/>
  <c r="EZ239" i="23" s="1"/>
  <c r="EV241" i="23"/>
  <c r="EV243" i="23"/>
  <c r="EV245" i="23"/>
  <c r="EV247" i="23"/>
  <c r="EZ247" i="23" s="1"/>
  <c r="EV249" i="23"/>
  <c r="EV251" i="23"/>
  <c r="EV253" i="23"/>
  <c r="EV255" i="23"/>
  <c r="EZ255" i="23" s="1"/>
  <c r="EV257" i="23"/>
  <c r="EV259" i="23"/>
  <c r="EV261" i="23"/>
  <c r="EV263" i="23"/>
  <c r="EZ263" i="23" s="1"/>
  <c r="EV265" i="23"/>
  <c r="EV267" i="23"/>
  <c r="EV269" i="23"/>
  <c r="EV271" i="23"/>
  <c r="EZ271" i="23" s="1"/>
  <c r="EV273" i="23"/>
  <c r="EV275" i="23"/>
  <c r="EV277" i="23"/>
  <c r="EV279" i="23"/>
  <c r="EZ279" i="23" s="1"/>
  <c r="EV281" i="23"/>
  <c r="EV283" i="23"/>
  <c r="EV285" i="23"/>
  <c r="EV287" i="23"/>
  <c r="EZ287" i="23" s="1"/>
  <c r="EV289" i="23"/>
  <c r="EV291" i="23"/>
  <c r="EV293" i="23"/>
  <c r="EV295" i="23"/>
  <c r="EZ295" i="23" s="1"/>
  <c r="EV297" i="23"/>
  <c r="EV299" i="23"/>
  <c r="EV301" i="23"/>
  <c r="EV303" i="23"/>
  <c r="EZ303" i="23" s="1"/>
  <c r="EV305" i="23"/>
  <c r="EV16" i="23"/>
  <c r="EV48" i="23"/>
  <c r="EV80" i="23"/>
  <c r="EV100" i="23"/>
  <c r="EV116" i="23"/>
  <c r="EV132" i="23"/>
  <c r="EV148" i="23"/>
  <c r="EZ148" i="23" s="1"/>
  <c r="EV164" i="23"/>
  <c r="EV222" i="23"/>
  <c r="EV24" i="23"/>
  <c r="EV32" i="23"/>
  <c r="EZ32" i="23" s="1"/>
  <c r="EV64" i="23"/>
  <c r="EV92" i="23"/>
  <c r="EV108" i="23"/>
  <c r="EV124" i="23"/>
  <c r="EZ124" i="23" s="1"/>
  <c r="EV140" i="23"/>
  <c r="EV156" i="23"/>
  <c r="EV172" i="23"/>
  <c r="EV226" i="23"/>
  <c r="EZ226" i="23" s="1"/>
  <c r="EV234" i="23"/>
  <c r="EV242" i="23"/>
  <c r="EV250" i="23"/>
  <c r="EV258" i="23"/>
  <c r="EZ258" i="23" s="1"/>
  <c r="EV266" i="23"/>
  <c r="EV274" i="23"/>
  <c r="EV282" i="23"/>
  <c r="EV290" i="23"/>
  <c r="EZ290" i="23" s="1"/>
  <c r="EV298" i="23"/>
  <c r="EV306" i="23"/>
  <c r="EV40" i="23"/>
  <c r="EV72" i="23"/>
  <c r="EZ72" i="23" s="1"/>
  <c r="EV96" i="23"/>
  <c r="EV112" i="23"/>
  <c r="EV128" i="23"/>
  <c r="EV144" i="23"/>
  <c r="EZ144" i="23" s="1"/>
  <c r="EV160" i="23"/>
  <c r="EV176" i="23"/>
  <c r="EV224" i="23"/>
  <c r="EV232" i="23"/>
  <c r="EV240" i="23"/>
  <c r="EV248" i="23"/>
  <c r="EV256" i="23"/>
  <c r="EV264" i="23"/>
  <c r="EZ264" i="23" s="1"/>
  <c r="EV272" i="23"/>
  <c r="EV280" i="23"/>
  <c r="EV288" i="23"/>
  <c r="EV296" i="23"/>
  <c r="EZ296" i="23" s="1"/>
  <c r="EV304" i="23"/>
  <c r="EV56" i="23"/>
  <c r="EV136" i="23"/>
  <c r="EV228" i="23"/>
  <c r="EZ228" i="23" s="1"/>
  <c r="EV244" i="23"/>
  <c r="EV260" i="23"/>
  <c r="EV276" i="23"/>
  <c r="EV292" i="23"/>
  <c r="EZ292" i="23" s="1"/>
  <c r="EV8" i="23"/>
  <c r="EV88" i="23"/>
  <c r="EV152" i="23"/>
  <c r="EV230" i="23"/>
  <c r="EZ230" i="23" s="1"/>
  <c r="EV246" i="23"/>
  <c r="EV262" i="23"/>
  <c r="EV278" i="23"/>
  <c r="EV294" i="23"/>
  <c r="EZ294" i="23" s="1"/>
  <c r="EV104" i="23"/>
  <c r="EV168" i="23"/>
  <c r="EV236" i="23"/>
  <c r="EV252" i="23"/>
  <c r="EZ252" i="23" s="1"/>
  <c r="EV268" i="23"/>
  <c r="EV284" i="23"/>
  <c r="EV300" i="23"/>
  <c r="EV120" i="23"/>
  <c r="EZ120" i="23" s="1"/>
  <c r="EV238" i="23"/>
  <c r="EV254" i="23"/>
  <c r="EV270" i="23"/>
  <c r="EV286" i="23"/>
  <c r="EZ286" i="23" s="1"/>
  <c r="EV302" i="23"/>
  <c r="EV307" i="23"/>
  <c r="DO9" i="23"/>
  <c r="DO14" i="23"/>
  <c r="DO17" i="23"/>
  <c r="DO22" i="23"/>
  <c r="DO25" i="23"/>
  <c r="DO30" i="23"/>
  <c r="DO33" i="23"/>
  <c r="DO38" i="23"/>
  <c r="DO41" i="23"/>
  <c r="DO43" i="23"/>
  <c r="DO45" i="23"/>
  <c r="DO47" i="23"/>
  <c r="DO49" i="23"/>
  <c r="DO51" i="23"/>
  <c r="DO53" i="23"/>
  <c r="DO55" i="23"/>
  <c r="DO57" i="23"/>
  <c r="DO59" i="23"/>
  <c r="DO61" i="23"/>
  <c r="DO63" i="23"/>
  <c r="DO65" i="23"/>
  <c r="DO67" i="23"/>
  <c r="DO69" i="23"/>
  <c r="DO71" i="23"/>
  <c r="DO73" i="23"/>
  <c r="DO75" i="23"/>
  <c r="DO79" i="23"/>
  <c r="DO81" i="23"/>
  <c r="DO83" i="23"/>
  <c r="DO85" i="23"/>
  <c r="DO89" i="23"/>
  <c r="DO95" i="23"/>
  <c r="DO99" i="23"/>
  <c r="DO103" i="23"/>
  <c r="DO107" i="23"/>
  <c r="DO111" i="23"/>
  <c r="DO115" i="23"/>
  <c r="DO119" i="23"/>
  <c r="DO123" i="23"/>
  <c r="DO127" i="23"/>
  <c r="DO131" i="23"/>
  <c r="DO135" i="23"/>
  <c r="DO139" i="23"/>
  <c r="DO143" i="23"/>
  <c r="DO147" i="23"/>
  <c r="DO149" i="23"/>
  <c r="DO153" i="23"/>
  <c r="DO157" i="23"/>
  <c r="DO161" i="23"/>
  <c r="DO165" i="23"/>
  <c r="DO169" i="23"/>
  <c r="DO173" i="23"/>
  <c r="DO177" i="23"/>
  <c r="DO181" i="23"/>
  <c r="DO185" i="23"/>
  <c r="DO189" i="23"/>
  <c r="DO193" i="23"/>
  <c r="DO197" i="23"/>
  <c r="DO201" i="23"/>
  <c r="DO205" i="23"/>
  <c r="DO209" i="23"/>
  <c r="DO213" i="23"/>
  <c r="DO217" i="23"/>
  <c r="DO221" i="23"/>
  <c r="DO225" i="23"/>
  <c r="DO229" i="23"/>
  <c r="DO233" i="23"/>
  <c r="DO237" i="23"/>
  <c r="DO239" i="23"/>
  <c r="DO243" i="23"/>
  <c r="DO247" i="23"/>
  <c r="DO251" i="23"/>
  <c r="DO255" i="23"/>
  <c r="DO259" i="23"/>
  <c r="DO263" i="23"/>
  <c r="DO267" i="23"/>
  <c r="DO271" i="23"/>
  <c r="DO273" i="23"/>
  <c r="DO277" i="23"/>
  <c r="DO281" i="23"/>
  <c r="DO285" i="23"/>
  <c r="DO289" i="23"/>
  <c r="DO293" i="23"/>
  <c r="DO297" i="23"/>
  <c r="DO301" i="23"/>
  <c r="DO305" i="23"/>
  <c r="DO12" i="23"/>
  <c r="DO15" i="23"/>
  <c r="DO20" i="23"/>
  <c r="DO23" i="23"/>
  <c r="DO28" i="23"/>
  <c r="DO31" i="23"/>
  <c r="DO36" i="23"/>
  <c r="DO39" i="23"/>
  <c r="DO10" i="23"/>
  <c r="DO13" i="23"/>
  <c r="DO18" i="23"/>
  <c r="DO21" i="23"/>
  <c r="DO26" i="23"/>
  <c r="DO29" i="23"/>
  <c r="DO34" i="23"/>
  <c r="DO37" i="23"/>
  <c r="DO42" i="23"/>
  <c r="DO44" i="23"/>
  <c r="DO46" i="23"/>
  <c r="DO48" i="23"/>
  <c r="DO50" i="23"/>
  <c r="DO52" i="23"/>
  <c r="DO54" i="23"/>
  <c r="DO56" i="23"/>
  <c r="DO58" i="23"/>
  <c r="DO60" i="23"/>
  <c r="DO62" i="23"/>
  <c r="DO64" i="23"/>
  <c r="DO66" i="23"/>
  <c r="DO68" i="23"/>
  <c r="DO70" i="23"/>
  <c r="DO72" i="23"/>
  <c r="DO74" i="23"/>
  <c r="DO76" i="23"/>
  <c r="DO78" i="23"/>
  <c r="DO80" i="23"/>
  <c r="DO82" i="23"/>
  <c r="DO84" i="23"/>
  <c r="DO86" i="23"/>
  <c r="DO88" i="23"/>
  <c r="DO90" i="23"/>
  <c r="DO92" i="23"/>
  <c r="DO94" i="23"/>
  <c r="DO96" i="23"/>
  <c r="DO98" i="23"/>
  <c r="DO100" i="23"/>
  <c r="DO102" i="23"/>
  <c r="DO104" i="23"/>
  <c r="DO106" i="23"/>
  <c r="DO108" i="23"/>
  <c r="DO110" i="23"/>
  <c r="DO112" i="23"/>
  <c r="DO114" i="23"/>
  <c r="DO116" i="23"/>
  <c r="DO118" i="23"/>
  <c r="DO120" i="23"/>
  <c r="DO122" i="23"/>
  <c r="DO124" i="23"/>
  <c r="DO126" i="23"/>
  <c r="DO128" i="23"/>
  <c r="DO130" i="23"/>
  <c r="DO132" i="23"/>
  <c r="DO134" i="23"/>
  <c r="DO136" i="23"/>
  <c r="DO138" i="23"/>
  <c r="DO140" i="23"/>
  <c r="DO142" i="23"/>
  <c r="DO144" i="23"/>
  <c r="DO146" i="23"/>
  <c r="DO148" i="23"/>
  <c r="DO150" i="23"/>
  <c r="DO152" i="23"/>
  <c r="DO154" i="23"/>
  <c r="DO156" i="23"/>
  <c r="DO158" i="23"/>
  <c r="DO160" i="23"/>
  <c r="DO162" i="23"/>
  <c r="DO164" i="23"/>
  <c r="DO166" i="23"/>
  <c r="DO168" i="23"/>
  <c r="DO170" i="23"/>
  <c r="DO172" i="23"/>
  <c r="DO174" i="23"/>
  <c r="DO176" i="23"/>
  <c r="DO178" i="23"/>
  <c r="DO180" i="23"/>
  <c r="DO182" i="23"/>
  <c r="DO184" i="23"/>
  <c r="DO186" i="23"/>
  <c r="DO188" i="23"/>
  <c r="DO190" i="23"/>
  <c r="DO192" i="23"/>
  <c r="DO194" i="23"/>
  <c r="DO196" i="23"/>
  <c r="DO198" i="23"/>
  <c r="DO200" i="23"/>
  <c r="DO202" i="23"/>
  <c r="DO204" i="23"/>
  <c r="DO206" i="23"/>
  <c r="DO208" i="23"/>
  <c r="DO210" i="23"/>
  <c r="DO212" i="23"/>
  <c r="DO214" i="23"/>
  <c r="DO216" i="23"/>
  <c r="DO11" i="23"/>
  <c r="DO16" i="23"/>
  <c r="DO19" i="23"/>
  <c r="DO24" i="23"/>
  <c r="DO27" i="23"/>
  <c r="DO32" i="23"/>
  <c r="DO35" i="23"/>
  <c r="DO40" i="23"/>
  <c r="DO8" i="23"/>
  <c r="DS8" i="23" s="1"/>
  <c r="DO77" i="23"/>
  <c r="DO87" i="23"/>
  <c r="DO91" i="23"/>
  <c r="DO93" i="23"/>
  <c r="DO97" i="23"/>
  <c r="DO101" i="23"/>
  <c r="DO105" i="23"/>
  <c r="DO109" i="23"/>
  <c r="DO113" i="23"/>
  <c r="DO117" i="23"/>
  <c r="DO121" i="23"/>
  <c r="DO125" i="23"/>
  <c r="DO129" i="23"/>
  <c r="DO133" i="23"/>
  <c r="DO137" i="23"/>
  <c r="DO141" i="23"/>
  <c r="DO145" i="23"/>
  <c r="DO151" i="23"/>
  <c r="DO155" i="23"/>
  <c r="DO159" i="23"/>
  <c r="DO163" i="23"/>
  <c r="DO167" i="23"/>
  <c r="DO171" i="23"/>
  <c r="DO175" i="23"/>
  <c r="DO179" i="23"/>
  <c r="DO183" i="23"/>
  <c r="DO187" i="23"/>
  <c r="DO191" i="23"/>
  <c r="DO195" i="23"/>
  <c r="DO199" i="23"/>
  <c r="DO203" i="23"/>
  <c r="DO207" i="23"/>
  <c r="DO211" i="23"/>
  <c r="DO215" i="23"/>
  <c r="DO219" i="23"/>
  <c r="DO223" i="23"/>
  <c r="DO227" i="23"/>
  <c r="DO231" i="23"/>
  <c r="DO235" i="23"/>
  <c r="DO241" i="23"/>
  <c r="DO245" i="23"/>
  <c r="DO249" i="23"/>
  <c r="DO253" i="23"/>
  <c r="DO257" i="23"/>
  <c r="DO261" i="23"/>
  <c r="DO265" i="23"/>
  <c r="DO269" i="23"/>
  <c r="DO275" i="23"/>
  <c r="DO279" i="23"/>
  <c r="DO283" i="23"/>
  <c r="DO287" i="23"/>
  <c r="DO291" i="23"/>
  <c r="DO295" i="23"/>
  <c r="DO299" i="23"/>
  <c r="DO303" i="23"/>
  <c r="DO307" i="23"/>
  <c r="DO302" i="23"/>
  <c r="DO224" i="23"/>
  <c r="DO232" i="23"/>
  <c r="DO240" i="23"/>
  <c r="DO248" i="23"/>
  <c r="DO256" i="23"/>
  <c r="DO264" i="23"/>
  <c r="DO272" i="23"/>
  <c r="DO218" i="23"/>
  <c r="DO226" i="23"/>
  <c r="DO234" i="23"/>
  <c r="DO242" i="23"/>
  <c r="DO250" i="23"/>
  <c r="DO258" i="23"/>
  <c r="DO266" i="23"/>
  <c r="DO274" i="23"/>
  <c r="DO280" i="23"/>
  <c r="DO284" i="23"/>
  <c r="DO288" i="23"/>
  <c r="DO292" i="23"/>
  <c r="DO296" i="23"/>
  <c r="DO300" i="23"/>
  <c r="DO304" i="23"/>
  <c r="DO220" i="23"/>
  <c r="DO228" i="23"/>
  <c r="DO236" i="23"/>
  <c r="DO244" i="23"/>
  <c r="DO252" i="23"/>
  <c r="DO260" i="23"/>
  <c r="DO268" i="23"/>
  <c r="DO276" i="23"/>
  <c r="DO222" i="23"/>
  <c r="DO230" i="23"/>
  <c r="DO238" i="23"/>
  <c r="DO246" i="23"/>
  <c r="DO254" i="23"/>
  <c r="DO262" i="23"/>
  <c r="DO270" i="23"/>
  <c r="DO278" i="23"/>
  <c r="DO282" i="23"/>
  <c r="DO286" i="23"/>
  <c r="DO290" i="23"/>
  <c r="DO294" i="23"/>
  <c r="DO298" i="23"/>
  <c r="DO306" i="23"/>
  <c r="EE9" i="23"/>
  <c r="EE12" i="23"/>
  <c r="EE17" i="23"/>
  <c r="EE20" i="23"/>
  <c r="EE25" i="23"/>
  <c r="EE28" i="23"/>
  <c r="EI28" i="23" s="1"/>
  <c r="EE33" i="23"/>
  <c r="EE36" i="23"/>
  <c r="EE41" i="23"/>
  <c r="EE44" i="23"/>
  <c r="EI44" i="23" s="1"/>
  <c r="EE49" i="23"/>
  <c r="EE52" i="23"/>
  <c r="EE54" i="23"/>
  <c r="EE56" i="23"/>
  <c r="EI56" i="23" s="1"/>
  <c r="EE58" i="23"/>
  <c r="EE60" i="23"/>
  <c r="EE62" i="23"/>
  <c r="EE64" i="23"/>
  <c r="EI64" i="23" s="1"/>
  <c r="EE66" i="23"/>
  <c r="EE68" i="23"/>
  <c r="EE70" i="23"/>
  <c r="EE72" i="23"/>
  <c r="EI72" i="23" s="1"/>
  <c r="EE74" i="23"/>
  <c r="EE76" i="23"/>
  <c r="EE78" i="23"/>
  <c r="EE80" i="23"/>
  <c r="EI80" i="23" s="1"/>
  <c r="EE10" i="23"/>
  <c r="EE15" i="23"/>
  <c r="EE18" i="23"/>
  <c r="EE23" i="23"/>
  <c r="EI23" i="23" s="1"/>
  <c r="EE26" i="23"/>
  <c r="EE31" i="23"/>
  <c r="EE34" i="23"/>
  <c r="EE39" i="23"/>
  <c r="EI39" i="23" s="1"/>
  <c r="EE42" i="23"/>
  <c r="EE47" i="23"/>
  <c r="EE50" i="23"/>
  <c r="EE13" i="23"/>
  <c r="EI13" i="23" s="1"/>
  <c r="EE16" i="23"/>
  <c r="EE21" i="23"/>
  <c r="EE24" i="23"/>
  <c r="EE29" i="23"/>
  <c r="EI29" i="23" s="1"/>
  <c r="EE32" i="23"/>
  <c r="EE37" i="23"/>
  <c r="EE40" i="23"/>
  <c r="EE45" i="23"/>
  <c r="EI45" i="23" s="1"/>
  <c r="EE48" i="23"/>
  <c r="EE53" i="23"/>
  <c r="EE55" i="23"/>
  <c r="EE57" i="23"/>
  <c r="EI57" i="23" s="1"/>
  <c r="EE59" i="23"/>
  <c r="EE61" i="23"/>
  <c r="EE63" i="23"/>
  <c r="EE65" i="23"/>
  <c r="EI65" i="23" s="1"/>
  <c r="EE67" i="23"/>
  <c r="EE69" i="23"/>
  <c r="EE71" i="23"/>
  <c r="EE73" i="23"/>
  <c r="EI73" i="23" s="1"/>
  <c r="EE75" i="23"/>
  <c r="EE11" i="23"/>
  <c r="EE14" i="23"/>
  <c r="EE19" i="23"/>
  <c r="EI19" i="23" s="1"/>
  <c r="EE22" i="23"/>
  <c r="EE27" i="23"/>
  <c r="EE30" i="23"/>
  <c r="EE35" i="23"/>
  <c r="EI35" i="23" s="1"/>
  <c r="EE38" i="23"/>
  <c r="EE43" i="23"/>
  <c r="EE46" i="23"/>
  <c r="EE51" i="23"/>
  <c r="EI51" i="23" s="1"/>
  <c r="EE77" i="23"/>
  <c r="EE82" i="23"/>
  <c r="EE87" i="23"/>
  <c r="EE90" i="23"/>
  <c r="EI90" i="23" s="1"/>
  <c r="EE95" i="23"/>
  <c r="EE98" i="23"/>
  <c r="EE103" i="23"/>
  <c r="EE106" i="23"/>
  <c r="EI106" i="23" s="1"/>
  <c r="EE111" i="23"/>
  <c r="EE114" i="23"/>
  <c r="EE119" i="23"/>
  <c r="EE122" i="23"/>
  <c r="EI122" i="23" s="1"/>
  <c r="EE127" i="23"/>
  <c r="EE130" i="23"/>
  <c r="EE135" i="23"/>
  <c r="EE138" i="23"/>
  <c r="EI138" i="23" s="1"/>
  <c r="EE143" i="23"/>
  <c r="EE146" i="23"/>
  <c r="EE151" i="23"/>
  <c r="EE154" i="23"/>
  <c r="EI154" i="23" s="1"/>
  <c r="EE159" i="23"/>
  <c r="EE162" i="23"/>
  <c r="EE167" i="23"/>
  <c r="EE170" i="23"/>
  <c r="EI170" i="23" s="1"/>
  <c r="EE175" i="23"/>
  <c r="EE178" i="23"/>
  <c r="EE183" i="23"/>
  <c r="EE186" i="23"/>
  <c r="EI186" i="23" s="1"/>
  <c r="EE191" i="23"/>
  <c r="EE194" i="23"/>
  <c r="EE199" i="23"/>
  <c r="EE202" i="23"/>
  <c r="EI202" i="23" s="1"/>
  <c r="EE207" i="23"/>
  <c r="EE210" i="23"/>
  <c r="EE215" i="23"/>
  <c r="EE218" i="23"/>
  <c r="EI218" i="23" s="1"/>
  <c r="EE223" i="23"/>
  <c r="EE226" i="23"/>
  <c r="EE231" i="23"/>
  <c r="EE234" i="23"/>
  <c r="EI234" i="23" s="1"/>
  <c r="EE239" i="23"/>
  <c r="EE242" i="23"/>
  <c r="EE247" i="23"/>
  <c r="EE250" i="23"/>
  <c r="EI250" i="23" s="1"/>
  <c r="EE255" i="23"/>
  <c r="EE258" i="23"/>
  <c r="EE263" i="23"/>
  <c r="EE266" i="23"/>
  <c r="EI266" i="23" s="1"/>
  <c r="EE271" i="23"/>
  <c r="EE274" i="23"/>
  <c r="EE279" i="23"/>
  <c r="EE282" i="23"/>
  <c r="EI282" i="23" s="1"/>
  <c r="EE287" i="23"/>
  <c r="EE290" i="23"/>
  <c r="EE295" i="23"/>
  <c r="EE298" i="23"/>
  <c r="EI298" i="23" s="1"/>
  <c r="EE303" i="23"/>
  <c r="EE306" i="23"/>
  <c r="EE79" i="23"/>
  <c r="EE85" i="23"/>
  <c r="EI85" i="23" s="1"/>
  <c r="EE88" i="23"/>
  <c r="EE93" i="23"/>
  <c r="EE96" i="23"/>
  <c r="EE101" i="23"/>
  <c r="EI101" i="23" s="1"/>
  <c r="EE104" i="23"/>
  <c r="EE109" i="23"/>
  <c r="EE112" i="23"/>
  <c r="EE117" i="23"/>
  <c r="EI117" i="23" s="1"/>
  <c r="EE120" i="23"/>
  <c r="EE125" i="23"/>
  <c r="EE128" i="23"/>
  <c r="EE133" i="23"/>
  <c r="EI133" i="23" s="1"/>
  <c r="EE136" i="23"/>
  <c r="EE141" i="23"/>
  <c r="EE144" i="23"/>
  <c r="EE149" i="23"/>
  <c r="EI149" i="23" s="1"/>
  <c r="EE152" i="23"/>
  <c r="EE157" i="23"/>
  <c r="EE160" i="23"/>
  <c r="EE165" i="23"/>
  <c r="EI165" i="23" s="1"/>
  <c r="EE168" i="23"/>
  <c r="EE173" i="23"/>
  <c r="EE176" i="23"/>
  <c r="EE181" i="23"/>
  <c r="EI181" i="23" s="1"/>
  <c r="EE184" i="23"/>
  <c r="EE189" i="23"/>
  <c r="EE192" i="23"/>
  <c r="EE197" i="23"/>
  <c r="EI197" i="23" s="1"/>
  <c r="EE200" i="23"/>
  <c r="EE205" i="23"/>
  <c r="EE208" i="23"/>
  <c r="EE213" i="23"/>
  <c r="EI213" i="23" s="1"/>
  <c r="EE216" i="23"/>
  <c r="EE221" i="23"/>
  <c r="EE224" i="23"/>
  <c r="EE229" i="23"/>
  <c r="EI229" i="23" s="1"/>
  <c r="EE232" i="23"/>
  <c r="EE237" i="23"/>
  <c r="EE240" i="23"/>
  <c r="EE245" i="23"/>
  <c r="EI245" i="23" s="1"/>
  <c r="EE248" i="23"/>
  <c r="EE253" i="23"/>
  <c r="EE256" i="23"/>
  <c r="EE261" i="23"/>
  <c r="EI261" i="23" s="1"/>
  <c r="EE264" i="23"/>
  <c r="EE269" i="23"/>
  <c r="EE272" i="23"/>
  <c r="EE277" i="23"/>
  <c r="EI277" i="23" s="1"/>
  <c r="EE280" i="23"/>
  <c r="EE285" i="23"/>
  <c r="EE288" i="23"/>
  <c r="EE293" i="23"/>
  <c r="EI293" i="23" s="1"/>
  <c r="EE296" i="23"/>
  <c r="EE301" i="23"/>
  <c r="EE304" i="23"/>
  <c r="EE83" i="23"/>
  <c r="EI83" i="23" s="1"/>
  <c r="EE86" i="23"/>
  <c r="EE91" i="23"/>
  <c r="EE94" i="23"/>
  <c r="EE99" i="23"/>
  <c r="EI99" i="23" s="1"/>
  <c r="EE102" i="23"/>
  <c r="EE107" i="23"/>
  <c r="EE110" i="23"/>
  <c r="EE115" i="23"/>
  <c r="EI115" i="23" s="1"/>
  <c r="EE118" i="23"/>
  <c r="EE123" i="23"/>
  <c r="EE126" i="23"/>
  <c r="EE131" i="23"/>
  <c r="EI131" i="23" s="1"/>
  <c r="EE134" i="23"/>
  <c r="EE139" i="23"/>
  <c r="EE142" i="23"/>
  <c r="EE147" i="23"/>
  <c r="EI147" i="23" s="1"/>
  <c r="EE150" i="23"/>
  <c r="EE155" i="23"/>
  <c r="EE158" i="23"/>
  <c r="EE163" i="23"/>
  <c r="EI163" i="23" s="1"/>
  <c r="EE166" i="23"/>
  <c r="EE171" i="23"/>
  <c r="EE174" i="23"/>
  <c r="EE179" i="23"/>
  <c r="EI179" i="23" s="1"/>
  <c r="EE182" i="23"/>
  <c r="EE187" i="23"/>
  <c r="EE190" i="23"/>
  <c r="EE195" i="23"/>
  <c r="EI195" i="23" s="1"/>
  <c r="EE198" i="23"/>
  <c r="EE203" i="23"/>
  <c r="EE206" i="23"/>
  <c r="EE211" i="23"/>
  <c r="EI211" i="23" s="1"/>
  <c r="EE214" i="23"/>
  <c r="EE219" i="23"/>
  <c r="EE222" i="23"/>
  <c r="EE227" i="23"/>
  <c r="EI227" i="23" s="1"/>
  <c r="EE230" i="23"/>
  <c r="EE235" i="23"/>
  <c r="EE238" i="23"/>
  <c r="EE243" i="23"/>
  <c r="EI243" i="23" s="1"/>
  <c r="EE246" i="23"/>
  <c r="EE251" i="23"/>
  <c r="EE254" i="23"/>
  <c r="EE259" i="23"/>
  <c r="EI259" i="23" s="1"/>
  <c r="EE262" i="23"/>
  <c r="EE267" i="23"/>
  <c r="EE270" i="23"/>
  <c r="EE275" i="23"/>
  <c r="EI275" i="23" s="1"/>
  <c r="EE278" i="23"/>
  <c r="EE283" i="23"/>
  <c r="EE286" i="23"/>
  <c r="EE291" i="23"/>
  <c r="EI291" i="23" s="1"/>
  <c r="EE294" i="23"/>
  <c r="EE299" i="23"/>
  <c r="EE302" i="23"/>
  <c r="EE307" i="23"/>
  <c r="EI307" i="23" s="1"/>
  <c r="EE81" i="23"/>
  <c r="EE84" i="23"/>
  <c r="EE89" i="23"/>
  <c r="EE92" i="23"/>
  <c r="EI92" i="23" s="1"/>
  <c r="EE97" i="23"/>
  <c r="EE100" i="23"/>
  <c r="EE105" i="23"/>
  <c r="EE108" i="23"/>
  <c r="EI108" i="23" s="1"/>
  <c r="EE113" i="23"/>
  <c r="EE116" i="23"/>
  <c r="EE121" i="23"/>
  <c r="EE124" i="23"/>
  <c r="EI124" i="23" s="1"/>
  <c r="EE129" i="23"/>
  <c r="EE132" i="23"/>
  <c r="EE137" i="23"/>
  <c r="EE140" i="23"/>
  <c r="EI140" i="23" s="1"/>
  <c r="EE145" i="23"/>
  <c r="EE148" i="23"/>
  <c r="EE153" i="23"/>
  <c r="EE156" i="23"/>
  <c r="EI156" i="23" s="1"/>
  <c r="EE161" i="23"/>
  <c r="EE164" i="23"/>
  <c r="EE169" i="23"/>
  <c r="EE172" i="23"/>
  <c r="EI172" i="23" s="1"/>
  <c r="EE177" i="23"/>
  <c r="EE180" i="23"/>
  <c r="EE185" i="23"/>
  <c r="EE188" i="23"/>
  <c r="EI188" i="23" s="1"/>
  <c r="EE193" i="23"/>
  <c r="EE196" i="23"/>
  <c r="EE201" i="23"/>
  <c r="EE204" i="23"/>
  <c r="EI204" i="23" s="1"/>
  <c r="EE209" i="23"/>
  <c r="EE212" i="23"/>
  <c r="EE217" i="23"/>
  <c r="EE220" i="23"/>
  <c r="EI220" i="23" s="1"/>
  <c r="EE225" i="23"/>
  <c r="EE228" i="23"/>
  <c r="EE233" i="23"/>
  <c r="EE236" i="23"/>
  <c r="EI236" i="23" s="1"/>
  <c r="EE241" i="23"/>
  <c r="EE244" i="23"/>
  <c r="EE249" i="23"/>
  <c r="EE252" i="23"/>
  <c r="EI252" i="23" s="1"/>
  <c r="EE257" i="23"/>
  <c r="EE260" i="23"/>
  <c r="EE265" i="23"/>
  <c r="EE268" i="23"/>
  <c r="EI268" i="23" s="1"/>
  <c r="EE273" i="23"/>
  <c r="EE276" i="23"/>
  <c r="EE281" i="23"/>
  <c r="EE284" i="23"/>
  <c r="EI284" i="23" s="1"/>
  <c r="EE289" i="23"/>
  <c r="EE292" i="23"/>
  <c r="EE297" i="23"/>
  <c r="EE300" i="23"/>
  <c r="EI300" i="23" s="1"/>
  <c r="EE305" i="23"/>
  <c r="EE8" i="23"/>
  <c r="EI8" i="23" s="1"/>
  <c r="DX10" i="23"/>
  <c r="DX9" i="23"/>
  <c r="EB9" i="23" s="1"/>
  <c r="DX12" i="23"/>
  <c r="DX14" i="23"/>
  <c r="DX16" i="23"/>
  <c r="DX18" i="23"/>
  <c r="EB18" i="23" s="1"/>
  <c r="DX20" i="23"/>
  <c r="DX22" i="23"/>
  <c r="DX24" i="23"/>
  <c r="DX26" i="23"/>
  <c r="EB26" i="23" s="1"/>
  <c r="DX28" i="23"/>
  <c r="DX30" i="23"/>
  <c r="DX32" i="23"/>
  <c r="DX34" i="23"/>
  <c r="EB34" i="23" s="1"/>
  <c r="DX36" i="23"/>
  <c r="DX38" i="23"/>
  <c r="DX40" i="23"/>
  <c r="DX42" i="23"/>
  <c r="EB42" i="23" s="1"/>
  <c r="DX44" i="23"/>
  <c r="DX46" i="23"/>
  <c r="DX48" i="23"/>
  <c r="DX50" i="23"/>
  <c r="EB50" i="23" s="1"/>
  <c r="DX52" i="23"/>
  <c r="DX54" i="23"/>
  <c r="DX56" i="23"/>
  <c r="DX58" i="23"/>
  <c r="EB58" i="23" s="1"/>
  <c r="DX60" i="23"/>
  <c r="DX62" i="23"/>
  <c r="DX64" i="23"/>
  <c r="DX66" i="23"/>
  <c r="EB66" i="23" s="1"/>
  <c r="DX68" i="23"/>
  <c r="DX70" i="23"/>
  <c r="DX72" i="23"/>
  <c r="DX74" i="23"/>
  <c r="EB74" i="23" s="1"/>
  <c r="DX76" i="23"/>
  <c r="DX78" i="23"/>
  <c r="DX80" i="23"/>
  <c r="DX82" i="23"/>
  <c r="EB82" i="23" s="1"/>
  <c r="DX84" i="23"/>
  <c r="DX86" i="23"/>
  <c r="DX88" i="23"/>
  <c r="DX90" i="23"/>
  <c r="EB90" i="23" s="1"/>
  <c r="DX92" i="23"/>
  <c r="DX94" i="23"/>
  <c r="DX96" i="23"/>
  <c r="DX98" i="23"/>
  <c r="EB98" i="23" s="1"/>
  <c r="DX100" i="23"/>
  <c r="DX102" i="23"/>
  <c r="DX104" i="23"/>
  <c r="DX106" i="23"/>
  <c r="EB106" i="23" s="1"/>
  <c r="DX108" i="23"/>
  <c r="DX110" i="23"/>
  <c r="DX112" i="23"/>
  <c r="DX114" i="23"/>
  <c r="EB114" i="23" s="1"/>
  <c r="DX116" i="23"/>
  <c r="DX118" i="23"/>
  <c r="DX120" i="23"/>
  <c r="DX122" i="23"/>
  <c r="EB122" i="23" s="1"/>
  <c r="DX124" i="23"/>
  <c r="DX126" i="23"/>
  <c r="DX128" i="23"/>
  <c r="DX130" i="23"/>
  <c r="EB130" i="23" s="1"/>
  <c r="DX132" i="23"/>
  <c r="DX134" i="23"/>
  <c r="DX136" i="23"/>
  <c r="DX138" i="23"/>
  <c r="EB138" i="23" s="1"/>
  <c r="DX140" i="23"/>
  <c r="DX142" i="23"/>
  <c r="DX144" i="23"/>
  <c r="DX146" i="23"/>
  <c r="EB146" i="23" s="1"/>
  <c r="DX148" i="23"/>
  <c r="DX150" i="23"/>
  <c r="DX152" i="23"/>
  <c r="DX154" i="23"/>
  <c r="EB154" i="23" s="1"/>
  <c r="DX156" i="23"/>
  <c r="DX158" i="23"/>
  <c r="DX160" i="23"/>
  <c r="DX162" i="23"/>
  <c r="EB162" i="23" s="1"/>
  <c r="DX164" i="23"/>
  <c r="DX166" i="23"/>
  <c r="DX168" i="23"/>
  <c r="DX170" i="23"/>
  <c r="EB170" i="23" s="1"/>
  <c r="DX172" i="23"/>
  <c r="DX174" i="23"/>
  <c r="DX176" i="23"/>
  <c r="DX11" i="23"/>
  <c r="EB11" i="23" s="1"/>
  <c r="DX13" i="23"/>
  <c r="DX15" i="23"/>
  <c r="DX17" i="23"/>
  <c r="DX19" i="23"/>
  <c r="EB19" i="23" s="1"/>
  <c r="DX21" i="23"/>
  <c r="DX23" i="23"/>
  <c r="DX25" i="23"/>
  <c r="DX27" i="23"/>
  <c r="EB27" i="23" s="1"/>
  <c r="DX29" i="23"/>
  <c r="DX31" i="23"/>
  <c r="DX33" i="23"/>
  <c r="DX35" i="23"/>
  <c r="EB35" i="23" s="1"/>
  <c r="DX37" i="23"/>
  <c r="DX39" i="23"/>
  <c r="DX41" i="23"/>
  <c r="DX43" i="23"/>
  <c r="EB43" i="23" s="1"/>
  <c r="DX45" i="23"/>
  <c r="DX47" i="23"/>
  <c r="DX49" i="23"/>
  <c r="DX51" i="23"/>
  <c r="EB51" i="23" s="1"/>
  <c r="DX53" i="23"/>
  <c r="DX55" i="23"/>
  <c r="DX57" i="23"/>
  <c r="DX59" i="23"/>
  <c r="EB59" i="23" s="1"/>
  <c r="DX61" i="23"/>
  <c r="DX63" i="23"/>
  <c r="DX65" i="23"/>
  <c r="DX67" i="23"/>
  <c r="EB67" i="23" s="1"/>
  <c r="DX69" i="23"/>
  <c r="DX71" i="23"/>
  <c r="DX73" i="23"/>
  <c r="DX75" i="23"/>
  <c r="EB75" i="23" s="1"/>
  <c r="DX77" i="23"/>
  <c r="DX79" i="23"/>
  <c r="DX81" i="23"/>
  <c r="DX83" i="23"/>
  <c r="EB83" i="23" s="1"/>
  <c r="DX85" i="23"/>
  <c r="DX87" i="23"/>
  <c r="DX89" i="23"/>
  <c r="DX91" i="23"/>
  <c r="EB91" i="23" s="1"/>
  <c r="DX93" i="23"/>
  <c r="DX95" i="23"/>
  <c r="DX97" i="23"/>
  <c r="DX99" i="23"/>
  <c r="EB99" i="23" s="1"/>
  <c r="DX101" i="23"/>
  <c r="DX103" i="23"/>
  <c r="DX105" i="23"/>
  <c r="DX107" i="23"/>
  <c r="EB107" i="23" s="1"/>
  <c r="DX109" i="23"/>
  <c r="DX111" i="23"/>
  <c r="DX113" i="23"/>
  <c r="DX115" i="23"/>
  <c r="EB115" i="23" s="1"/>
  <c r="DX117" i="23"/>
  <c r="DX119" i="23"/>
  <c r="DX121" i="23"/>
  <c r="DX123" i="23"/>
  <c r="EB123" i="23" s="1"/>
  <c r="DX125" i="23"/>
  <c r="DX127" i="23"/>
  <c r="DX129" i="23"/>
  <c r="DX131" i="23"/>
  <c r="EB131" i="23" s="1"/>
  <c r="DX133" i="23"/>
  <c r="DX135" i="23"/>
  <c r="DX137" i="23"/>
  <c r="DX139" i="23"/>
  <c r="EB139" i="23" s="1"/>
  <c r="DX141" i="23"/>
  <c r="DX143" i="23"/>
  <c r="DX145" i="23"/>
  <c r="DX147" i="23"/>
  <c r="EB147" i="23" s="1"/>
  <c r="DX149" i="23"/>
  <c r="DX151" i="23"/>
  <c r="DX153" i="23"/>
  <c r="DX155" i="23"/>
  <c r="EB155" i="23" s="1"/>
  <c r="DX157" i="23"/>
  <c r="DX159" i="23"/>
  <c r="DX161" i="23"/>
  <c r="DX163" i="23"/>
  <c r="EB163" i="23" s="1"/>
  <c r="DX165" i="23"/>
  <c r="DX167" i="23"/>
  <c r="DX169" i="23"/>
  <c r="DX171" i="23"/>
  <c r="EB171" i="23" s="1"/>
  <c r="DX173" i="23"/>
  <c r="DX175" i="23"/>
  <c r="DX177" i="23"/>
  <c r="DX179" i="23"/>
  <c r="EB179" i="23" s="1"/>
  <c r="DX181" i="23"/>
  <c r="DX183" i="23"/>
  <c r="DX185" i="23"/>
  <c r="DX187" i="23"/>
  <c r="EB187" i="23" s="1"/>
  <c r="DX189" i="23"/>
  <c r="DX191" i="23"/>
  <c r="DX193" i="23"/>
  <c r="DX195" i="23"/>
  <c r="EB195" i="23" s="1"/>
  <c r="DX197" i="23"/>
  <c r="DX199" i="23"/>
  <c r="DX201" i="23"/>
  <c r="DX203" i="23"/>
  <c r="EB203" i="23" s="1"/>
  <c r="DX205" i="23"/>
  <c r="DX207" i="23"/>
  <c r="DX209" i="23"/>
  <c r="DX211" i="23"/>
  <c r="EB211" i="23" s="1"/>
  <c r="DX213" i="23"/>
  <c r="DX215" i="23"/>
  <c r="DX217" i="23"/>
  <c r="DX219" i="23"/>
  <c r="EB219" i="23" s="1"/>
  <c r="DX221" i="23"/>
  <c r="DX223" i="23"/>
  <c r="DX225" i="23"/>
  <c r="DX227" i="23"/>
  <c r="EB227" i="23" s="1"/>
  <c r="DX229" i="23"/>
  <c r="DX231" i="23"/>
  <c r="DX233" i="23"/>
  <c r="DX235" i="23"/>
  <c r="EB235" i="23" s="1"/>
  <c r="DX237" i="23"/>
  <c r="DX239" i="23"/>
  <c r="DX241" i="23"/>
  <c r="DX243" i="23"/>
  <c r="EB243" i="23" s="1"/>
  <c r="DX245" i="23"/>
  <c r="DX247" i="23"/>
  <c r="DX249" i="23"/>
  <c r="DX251" i="23"/>
  <c r="EB251" i="23" s="1"/>
  <c r="DX253" i="23"/>
  <c r="DX255" i="23"/>
  <c r="DX257" i="23"/>
  <c r="DX259" i="23"/>
  <c r="EB259" i="23" s="1"/>
  <c r="DX261" i="23"/>
  <c r="DX263" i="23"/>
  <c r="DX265" i="23"/>
  <c r="DX267" i="23"/>
  <c r="EB267" i="23" s="1"/>
  <c r="DX269" i="23"/>
  <c r="DX271" i="23"/>
  <c r="DX273" i="23"/>
  <c r="DX275" i="23"/>
  <c r="EB275" i="23" s="1"/>
  <c r="DX277" i="23"/>
  <c r="DX279" i="23"/>
  <c r="DX281" i="23"/>
  <c r="DX283" i="23"/>
  <c r="EB283" i="23" s="1"/>
  <c r="DX285" i="23"/>
  <c r="DX287" i="23"/>
  <c r="DX289" i="23"/>
  <c r="DX291" i="23"/>
  <c r="EB291" i="23" s="1"/>
  <c r="DX293" i="23"/>
  <c r="DX295" i="23"/>
  <c r="DX297" i="23"/>
  <c r="DX299" i="23"/>
  <c r="EB299" i="23" s="1"/>
  <c r="DX301" i="23"/>
  <c r="DX303" i="23"/>
  <c r="DX305" i="23"/>
  <c r="DX307" i="23"/>
  <c r="EB307" i="23" s="1"/>
  <c r="DX182" i="23"/>
  <c r="DX190" i="23"/>
  <c r="DX198" i="23"/>
  <c r="DX206" i="23"/>
  <c r="EB206" i="23" s="1"/>
  <c r="DX214" i="23"/>
  <c r="DX222" i="23"/>
  <c r="DX230" i="23"/>
  <c r="DX238" i="23"/>
  <c r="EB238" i="23" s="1"/>
  <c r="DX246" i="23"/>
  <c r="DX254" i="23"/>
  <c r="DX262" i="23"/>
  <c r="DX270" i="23"/>
  <c r="EB270" i="23" s="1"/>
  <c r="DX278" i="23"/>
  <c r="DX286" i="23"/>
  <c r="DX294" i="23"/>
  <c r="DX302" i="23"/>
  <c r="DX8" i="23"/>
  <c r="DX180" i="23"/>
  <c r="DX188" i="23"/>
  <c r="DX196" i="23"/>
  <c r="EB196" i="23" s="1"/>
  <c r="DX204" i="23"/>
  <c r="DX212" i="23"/>
  <c r="DX220" i="23"/>
  <c r="DX228" i="23"/>
  <c r="EB228" i="23" s="1"/>
  <c r="DX236" i="23"/>
  <c r="DX244" i="23"/>
  <c r="DX252" i="23"/>
  <c r="DX260" i="23"/>
  <c r="EB260" i="23" s="1"/>
  <c r="DX268" i="23"/>
  <c r="DX276" i="23"/>
  <c r="DX284" i="23"/>
  <c r="DX292" i="23"/>
  <c r="EB292" i="23" s="1"/>
  <c r="DX300" i="23"/>
  <c r="DX178" i="23"/>
  <c r="DX186" i="23"/>
  <c r="DX194" i="23"/>
  <c r="EB194" i="23" s="1"/>
  <c r="DX202" i="23"/>
  <c r="DX210" i="23"/>
  <c r="DX218" i="23"/>
  <c r="DX226" i="23"/>
  <c r="EB226" i="23" s="1"/>
  <c r="DX234" i="23"/>
  <c r="DX242" i="23"/>
  <c r="DX250" i="23"/>
  <c r="DX258" i="23"/>
  <c r="EB258" i="23" s="1"/>
  <c r="DX266" i="23"/>
  <c r="DX274" i="23"/>
  <c r="DX282" i="23"/>
  <c r="DX290" i="23"/>
  <c r="EB290" i="23" s="1"/>
  <c r="DX298" i="23"/>
  <c r="DX306" i="23"/>
  <c r="DX184" i="23"/>
  <c r="DX192" i="23"/>
  <c r="EB192" i="23" s="1"/>
  <c r="DX200" i="23"/>
  <c r="DX208" i="23"/>
  <c r="DX216" i="23"/>
  <c r="DX224" i="23"/>
  <c r="EB224" i="23" s="1"/>
  <c r="DX232" i="23"/>
  <c r="DX240" i="23"/>
  <c r="DX248" i="23"/>
  <c r="DX256" i="23"/>
  <c r="EB256" i="23" s="1"/>
  <c r="DX264" i="23"/>
  <c r="DX272" i="23"/>
  <c r="DX280" i="23"/>
  <c r="DX288" i="23"/>
  <c r="EB288" i="23" s="1"/>
  <c r="DX296" i="23"/>
  <c r="DX304" i="23"/>
  <c r="DP10" i="23"/>
  <c r="DP12" i="23"/>
  <c r="DP14" i="23"/>
  <c r="DP16" i="23"/>
  <c r="DP18" i="23"/>
  <c r="DP20" i="23"/>
  <c r="DP22" i="23"/>
  <c r="DP24" i="23"/>
  <c r="DP26" i="23"/>
  <c r="DP28" i="23"/>
  <c r="DP30" i="23"/>
  <c r="DP32" i="23"/>
  <c r="DP34" i="23"/>
  <c r="DP36" i="23"/>
  <c r="DP38" i="23"/>
  <c r="DP40" i="23"/>
  <c r="DP11" i="23"/>
  <c r="DP19" i="23"/>
  <c r="DP27" i="23"/>
  <c r="DP35" i="23"/>
  <c r="DP223" i="23"/>
  <c r="DP229" i="23"/>
  <c r="DP235" i="23"/>
  <c r="DP241" i="23"/>
  <c r="DP247" i="23"/>
  <c r="DP253" i="23"/>
  <c r="DP257" i="23"/>
  <c r="DP263" i="23"/>
  <c r="DP269" i="23"/>
  <c r="DP273" i="23"/>
  <c r="DP9" i="23"/>
  <c r="DP17" i="23"/>
  <c r="DP25" i="23"/>
  <c r="DP33" i="23"/>
  <c r="DP41" i="23"/>
  <c r="DP43" i="23"/>
  <c r="DP45" i="23"/>
  <c r="DP47" i="23"/>
  <c r="DP49" i="23"/>
  <c r="DP51" i="23"/>
  <c r="DP53" i="23"/>
  <c r="DP55" i="23"/>
  <c r="DP57" i="23"/>
  <c r="DP59" i="23"/>
  <c r="DP61" i="23"/>
  <c r="DP63" i="23"/>
  <c r="DP65" i="23"/>
  <c r="DP67" i="23"/>
  <c r="DP69" i="23"/>
  <c r="DP71" i="23"/>
  <c r="DP73" i="23"/>
  <c r="DP75" i="23"/>
  <c r="DP77" i="23"/>
  <c r="DP79" i="23"/>
  <c r="DP81" i="23"/>
  <c r="DP83" i="23"/>
  <c r="DP85" i="23"/>
  <c r="DP87" i="23"/>
  <c r="DP89" i="23"/>
  <c r="DP91" i="23"/>
  <c r="DP93" i="23"/>
  <c r="DP95" i="23"/>
  <c r="DP97" i="23"/>
  <c r="DP99" i="23"/>
  <c r="DP101" i="23"/>
  <c r="DP103" i="23"/>
  <c r="DP105" i="23"/>
  <c r="DP107" i="23"/>
  <c r="DP109" i="23"/>
  <c r="DP111" i="23"/>
  <c r="DP113" i="23"/>
  <c r="DP115" i="23"/>
  <c r="DP117" i="23"/>
  <c r="DP119" i="23"/>
  <c r="DP121" i="23"/>
  <c r="DP123" i="23"/>
  <c r="DP125" i="23"/>
  <c r="DP127" i="23"/>
  <c r="DP129" i="23"/>
  <c r="DP131" i="23"/>
  <c r="DP133" i="23"/>
  <c r="DP135" i="23"/>
  <c r="DP137" i="23"/>
  <c r="DP139" i="23"/>
  <c r="DP141" i="23"/>
  <c r="DP143" i="23"/>
  <c r="DP145" i="23"/>
  <c r="DP147" i="23"/>
  <c r="DP149" i="23"/>
  <c r="DP151" i="23"/>
  <c r="DP153" i="23"/>
  <c r="DP155" i="23"/>
  <c r="DP157" i="23"/>
  <c r="DP159" i="23"/>
  <c r="DP161" i="23"/>
  <c r="DP163" i="23"/>
  <c r="DP165" i="23"/>
  <c r="DP167" i="23"/>
  <c r="DP169" i="23"/>
  <c r="DP171" i="23"/>
  <c r="DP173" i="23"/>
  <c r="DP175" i="23"/>
  <c r="DP177" i="23"/>
  <c r="DP179" i="23"/>
  <c r="DP181" i="23"/>
  <c r="DP183" i="23"/>
  <c r="DP185" i="23"/>
  <c r="DP187" i="23"/>
  <c r="DP189" i="23"/>
  <c r="DP191" i="23"/>
  <c r="DP193" i="23"/>
  <c r="DP195" i="23"/>
  <c r="DP197" i="23"/>
  <c r="DP199" i="23"/>
  <c r="DP201" i="23"/>
  <c r="DP203" i="23"/>
  <c r="DP205" i="23"/>
  <c r="DP207" i="23"/>
  <c r="DP209" i="23"/>
  <c r="DP211" i="23"/>
  <c r="DP213" i="23"/>
  <c r="DP215" i="23"/>
  <c r="DP217" i="23"/>
  <c r="DP219" i="23"/>
  <c r="DP225" i="23"/>
  <c r="DP227" i="23"/>
  <c r="DP233" i="23"/>
  <c r="DP239" i="23"/>
  <c r="DP245" i="23"/>
  <c r="DP251" i="23"/>
  <c r="DP259" i="23"/>
  <c r="DP265" i="23"/>
  <c r="DP271" i="23"/>
  <c r="DP277" i="23"/>
  <c r="DP15" i="23"/>
  <c r="DP23" i="23"/>
  <c r="DP31" i="23"/>
  <c r="DP39" i="23"/>
  <c r="DP13" i="23"/>
  <c r="DP21" i="23"/>
  <c r="DP29" i="23"/>
  <c r="DP37" i="23"/>
  <c r="DP42" i="23"/>
  <c r="DP44" i="23"/>
  <c r="DP46" i="23"/>
  <c r="DP48" i="23"/>
  <c r="DP50" i="23"/>
  <c r="DP52" i="23"/>
  <c r="DP54" i="23"/>
  <c r="DP56" i="23"/>
  <c r="DP58" i="23"/>
  <c r="DP60" i="23"/>
  <c r="DP62" i="23"/>
  <c r="DP64" i="23"/>
  <c r="DP66" i="23"/>
  <c r="DP68" i="23"/>
  <c r="DP70" i="23"/>
  <c r="DP72" i="23"/>
  <c r="DP74" i="23"/>
  <c r="DP76" i="23"/>
  <c r="DP78" i="23"/>
  <c r="DP80" i="23"/>
  <c r="DP82" i="23"/>
  <c r="DP84" i="23"/>
  <c r="DP86" i="23"/>
  <c r="DP88" i="23"/>
  <c r="DP90" i="23"/>
  <c r="DP92" i="23"/>
  <c r="DP94" i="23"/>
  <c r="DP96" i="23"/>
  <c r="DP98" i="23"/>
  <c r="DP100" i="23"/>
  <c r="DP102" i="23"/>
  <c r="DP104" i="23"/>
  <c r="DP106" i="23"/>
  <c r="DP108" i="23"/>
  <c r="DP110" i="23"/>
  <c r="DP112" i="23"/>
  <c r="DP114" i="23"/>
  <c r="DP116" i="23"/>
  <c r="DP118" i="23"/>
  <c r="DP120" i="23"/>
  <c r="DP122" i="23"/>
  <c r="DP124" i="23"/>
  <c r="DP126" i="23"/>
  <c r="DP128" i="23"/>
  <c r="DP130" i="23"/>
  <c r="DP132" i="23"/>
  <c r="DP134" i="23"/>
  <c r="DP136" i="23"/>
  <c r="DP138" i="23"/>
  <c r="DP140" i="23"/>
  <c r="DP142" i="23"/>
  <c r="DP144" i="23"/>
  <c r="DP146" i="23"/>
  <c r="DP148" i="23"/>
  <c r="DP150" i="23"/>
  <c r="DP152" i="23"/>
  <c r="DP154" i="23"/>
  <c r="DP156" i="23"/>
  <c r="DP158" i="23"/>
  <c r="DP160" i="23"/>
  <c r="DP162" i="23"/>
  <c r="DP164" i="23"/>
  <c r="DP166" i="23"/>
  <c r="DP168" i="23"/>
  <c r="DP170" i="23"/>
  <c r="DP172" i="23"/>
  <c r="DP174" i="23"/>
  <c r="DP176" i="23"/>
  <c r="DP178" i="23"/>
  <c r="DP180" i="23"/>
  <c r="DP182" i="23"/>
  <c r="DP184" i="23"/>
  <c r="DP186" i="23"/>
  <c r="DP188" i="23"/>
  <c r="DP190" i="23"/>
  <c r="DP192" i="23"/>
  <c r="DP194" i="23"/>
  <c r="DP196" i="23"/>
  <c r="DP198" i="23"/>
  <c r="DP200" i="23"/>
  <c r="DP202" i="23"/>
  <c r="DP204" i="23"/>
  <c r="DP206" i="23"/>
  <c r="DP208" i="23"/>
  <c r="DP210" i="23"/>
  <c r="DP212" i="23"/>
  <c r="DP214" i="23"/>
  <c r="DP216" i="23"/>
  <c r="DP218" i="23"/>
  <c r="DP220" i="23"/>
  <c r="DP222" i="23"/>
  <c r="DP224" i="23"/>
  <c r="DP226" i="23"/>
  <c r="DP228" i="23"/>
  <c r="DP230" i="23"/>
  <c r="DP232" i="23"/>
  <c r="DP234" i="23"/>
  <c r="DP236" i="23"/>
  <c r="DP238" i="23"/>
  <c r="DP240" i="23"/>
  <c r="DP242" i="23"/>
  <c r="DP244" i="23"/>
  <c r="DP246" i="23"/>
  <c r="DP248" i="23"/>
  <c r="DP250" i="23"/>
  <c r="DP252" i="23"/>
  <c r="DP254" i="23"/>
  <c r="DP256" i="23"/>
  <c r="DP258" i="23"/>
  <c r="DP260" i="23"/>
  <c r="DP262" i="23"/>
  <c r="DP264" i="23"/>
  <c r="DP266" i="23"/>
  <c r="DP268" i="23"/>
  <c r="DP270" i="23"/>
  <c r="DP272" i="23"/>
  <c r="DP274" i="23"/>
  <c r="DP276" i="23"/>
  <c r="DP278" i="23"/>
  <c r="DP280" i="23"/>
  <c r="DP282" i="23"/>
  <c r="DP284" i="23"/>
  <c r="DP286" i="23"/>
  <c r="DP288" i="23"/>
  <c r="DP290" i="23"/>
  <c r="DP292" i="23"/>
  <c r="DP294" i="23"/>
  <c r="DP296" i="23"/>
  <c r="DP298" i="23"/>
  <c r="DP300" i="23"/>
  <c r="DP302" i="23"/>
  <c r="DP304" i="23"/>
  <c r="DP306" i="23"/>
  <c r="DP221" i="23"/>
  <c r="DP231" i="23"/>
  <c r="DP237" i="23"/>
  <c r="DP243" i="23"/>
  <c r="DP249" i="23"/>
  <c r="DP255" i="23"/>
  <c r="DP261" i="23"/>
  <c r="DP267" i="23"/>
  <c r="DP275" i="23"/>
  <c r="DP279" i="23"/>
  <c r="DP283" i="23"/>
  <c r="DP287" i="23"/>
  <c r="DP291" i="23"/>
  <c r="DP295" i="23"/>
  <c r="DP299" i="23"/>
  <c r="DP303" i="23"/>
  <c r="DP307" i="23"/>
  <c r="DP281" i="23"/>
  <c r="DP285" i="23"/>
  <c r="DP289" i="23"/>
  <c r="DP293" i="23"/>
  <c r="DP297" i="23"/>
  <c r="DP301" i="23"/>
  <c r="DP305" i="23"/>
  <c r="DP8" i="23"/>
  <c r="V36" i="10"/>
  <c r="U36" i="10" s="1"/>
  <c r="Y27" i="10"/>
  <c r="X27" i="10" s="1"/>
  <c r="J45" i="10"/>
  <c r="I45" i="10" s="1"/>
  <c r="AN54" i="10"/>
  <c r="AM54" i="10" s="1"/>
  <c r="AH36" i="10"/>
  <c r="AG36" i="10" s="1"/>
  <c r="HN100" i="23"/>
  <c r="HM100" i="23" s="1" a="1"/>
  <c r="HM100" i="23" s="1"/>
  <c r="HN77" i="23"/>
  <c r="HM77" i="23" s="1" a="1"/>
  <c r="HM77" i="23" s="1"/>
  <c r="HN173" i="23"/>
  <c r="HM173" i="23" s="1" a="1"/>
  <c r="HM173" i="23" s="1"/>
  <c r="HN92" i="23"/>
  <c r="HM92" i="23" s="1" a="1"/>
  <c r="HM92" i="23" s="1"/>
  <c r="HN188" i="23"/>
  <c r="HM188" i="23" s="1" a="1"/>
  <c r="HM188" i="23" s="1"/>
  <c r="HN88" i="23"/>
  <c r="HM88" i="23" s="1" a="1"/>
  <c r="HM88" i="23" s="1"/>
  <c r="HN196" i="23"/>
  <c r="HM196" i="23" s="1" a="1"/>
  <c r="HM196" i="23" s="1"/>
  <c r="HN225" i="23"/>
  <c r="HM225" i="23" s="1" a="1"/>
  <c r="HM225" i="23" s="1"/>
  <c r="GH193" i="23"/>
  <c r="GG193" i="23" s="1"/>
  <c r="GP193" i="23"/>
  <c r="GO193" i="23" s="1" a="1"/>
  <c r="GO193" i="23" s="1"/>
  <c r="GP174" i="23"/>
  <c r="GO174" i="23" s="1" a="1"/>
  <c r="GO174" i="23" s="1"/>
  <c r="GP269" i="23"/>
  <c r="GO269" i="23" s="1" a="1"/>
  <c r="GO269" i="23" s="1"/>
  <c r="GP21" i="23"/>
  <c r="GO21" i="23" s="1" a="1"/>
  <c r="GO21" i="23" s="1"/>
  <c r="GP145" i="23"/>
  <c r="GO145" i="23" s="1" a="1"/>
  <c r="GO145" i="23" s="1"/>
  <c r="GH77" i="23"/>
  <c r="GG77" i="23" s="1"/>
  <c r="GH283" i="23"/>
  <c r="GG283" i="23" s="1"/>
  <c r="HN180" i="23"/>
  <c r="HM180" i="23" s="1" a="1"/>
  <c r="HM180" i="23" s="1"/>
  <c r="HN284" i="23"/>
  <c r="HM284" i="23" s="1" a="1"/>
  <c r="HM284" i="23" s="1"/>
  <c r="HN112" i="23"/>
  <c r="HM112" i="23" s="1" a="1"/>
  <c r="HM112" i="23" s="1"/>
  <c r="HN31" i="23"/>
  <c r="HM31" i="23" s="1" a="1"/>
  <c r="HM31" i="23" s="1"/>
  <c r="HN96" i="23"/>
  <c r="HM96" i="23" s="1" a="1"/>
  <c r="HM96" i="23" s="1"/>
  <c r="HN48" i="23"/>
  <c r="HM48" i="23" s="1" a="1"/>
  <c r="HM48" i="23" s="1"/>
  <c r="HN168" i="23"/>
  <c r="HM168" i="23" s="1" a="1"/>
  <c r="HM168" i="23" s="1"/>
  <c r="HN268" i="23"/>
  <c r="HM268" i="23" s="1" a="1"/>
  <c r="HM268" i="23" s="1"/>
  <c r="HN189" i="23"/>
  <c r="HM189" i="23" s="1" a="1"/>
  <c r="HM189" i="23" s="1"/>
  <c r="HN61" i="23"/>
  <c r="HM61" i="23" s="1" a="1"/>
  <c r="HM61" i="23" s="1"/>
  <c r="HN60" i="23"/>
  <c r="HM60" i="23" s="1" a="1"/>
  <c r="HM60" i="23" s="1"/>
  <c r="HN19" i="23"/>
  <c r="HM19" i="23" s="1" a="1"/>
  <c r="HM19" i="23" s="1"/>
  <c r="HN176" i="23"/>
  <c r="HM176" i="23" s="1" a="1"/>
  <c r="HM176" i="23" s="1"/>
  <c r="HN144" i="23"/>
  <c r="HM144" i="23" s="1" a="1"/>
  <c r="HM144" i="23" s="1"/>
  <c r="HN160" i="23"/>
  <c r="HM160" i="23" s="1" a="1"/>
  <c r="HM160" i="23" s="1"/>
  <c r="HN149" i="23"/>
  <c r="HM149" i="23" s="1" a="1"/>
  <c r="HM149" i="23" s="1"/>
  <c r="HN73" i="23"/>
  <c r="HM73" i="23" s="1" a="1"/>
  <c r="HM73" i="23" s="1"/>
  <c r="HN35" i="23"/>
  <c r="HM35" i="23" s="1" a="1"/>
  <c r="HM35" i="23" s="1"/>
  <c r="HN141" i="23"/>
  <c r="HM141" i="23" s="1" a="1"/>
  <c r="HM141" i="23" s="1"/>
  <c r="HN16" i="23"/>
  <c r="HM16" i="23" s="1" a="1"/>
  <c r="HM16" i="23" s="1"/>
  <c r="HN209" i="23"/>
  <c r="HM209" i="23" s="1" a="1"/>
  <c r="HM209" i="23" s="1"/>
  <c r="HN137" i="23"/>
  <c r="HM137" i="23" s="1" a="1"/>
  <c r="HM137" i="23" s="1"/>
  <c r="HN201" i="23"/>
  <c r="HM201" i="23" s="1" a="1"/>
  <c r="HM201" i="23" s="1"/>
  <c r="GP105" i="23"/>
  <c r="GO105" i="23" s="1" a="1"/>
  <c r="GO105" i="23" s="1"/>
  <c r="GP291" i="23"/>
  <c r="GO291" i="23" s="1" a="1"/>
  <c r="GO291" i="23" s="1"/>
  <c r="GP69" i="23"/>
  <c r="GO69" i="23" s="1" a="1"/>
  <c r="GO69" i="23" s="1"/>
  <c r="GH187" i="23"/>
  <c r="GG187" i="23" s="1"/>
  <c r="GP48" i="23"/>
  <c r="GO48" i="23" s="1" a="1"/>
  <c r="GO48" i="23" s="1"/>
  <c r="GP101" i="23"/>
  <c r="GO101" i="23" s="1" a="1"/>
  <c r="GO101" i="23" s="1"/>
  <c r="GH149" i="23"/>
  <c r="GG149" i="23" s="1"/>
  <c r="GH121" i="23"/>
  <c r="GG121" i="23" s="1"/>
  <c r="GH17" i="23"/>
  <c r="GG17" i="23" s="1"/>
  <c r="GH273" i="23"/>
  <c r="GG273" i="23" s="1"/>
  <c r="GH45" i="23"/>
  <c r="GG45" i="23" s="1"/>
  <c r="GP88" i="23"/>
  <c r="GO88" i="23" s="1" a="1"/>
  <c r="GO88" i="23" s="1"/>
  <c r="GP73" i="23"/>
  <c r="GO73" i="23" s="1" a="1"/>
  <c r="GO73" i="23" s="1"/>
  <c r="GH53" i="23"/>
  <c r="GG53" i="23" s="1"/>
  <c r="GP204" i="23"/>
  <c r="GO204" i="23" s="1" a="1"/>
  <c r="GO204" i="23" s="1"/>
  <c r="GH224" i="23"/>
  <c r="GG224" i="23" s="1"/>
  <c r="GH240" i="23"/>
  <c r="GG240" i="23" s="1"/>
  <c r="GH259" i="23"/>
  <c r="GG259" i="23" s="1"/>
  <c r="GH267" i="23"/>
  <c r="GG267" i="23" s="1"/>
  <c r="GH278" i="23"/>
  <c r="GG278" i="23" s="1"/>
  <c r="GH300" i="23"/>
  <c r="GG300" i="23" s="1"/>
  <c r="HN109" i="23"/>
  <c r="HM109" i="23" s="1" a="1"/>
  <c r="HM109" i="23" s="1"/>
  <c r="HN157" i="23"/>
  <c r="HM157" i="23" s="1" a="1"/>
  <c r="HM157" i="23" s="1"/>
  <c r="HN192" i="23"/>
  <c r="HM192" i="23" s="1" a="1"/>
  <c r="HM192" i="23" s="1"/>
  <c r="HN108" i="23"/>
  <c r="HM108" i="23" s="1" a="1"/>
  <c r="HM108" i="23" s="1"/>
  <c r="GH69" i="23"/>
  <c r="GG69" i="23" s="1"/>
  <c r="GP287" i="23"/>
  <c r="GO287" i="23" s="1" a="1"/>
  <c r="GO287" i="23" s="1"/>
  <c r="GH252" i="23"/>
  <c r="GG252" i="23" s="1"/>
  <c r="GH219" i="23"/>
  <c r="GG219" i="23" s="1"/>
  <c r="GP41" i="23"/>
  <c r="GO41" i="23" s="1" a="1"/>
  <c r="GO41" i="23" s="1"/>
  <c r="GP57" i="23"/>
  <c r="GO57" i="23" s="1" a="1"/>
  <c r="GO57" i="23" s="1"/>
  <c r="GH95" i="23"/>
  <c r="GG95" i="23" s="1"/>
  <c r="GH49" i="23"/>
  <c r="GG49" i="23" s="1"/>
  <c r="GP178" i="23"/>
  <c r="GO178" i="23" s="1" a="1"/>
  <c r="GO178" i="23" s="1"/>
  <c r="GH101" i="23"/>
  <c r="GG101" i="23" s="1"/>
  <c r="GH105" i="23"/>
  <c r="GG105" i="23" s="1"/>
  <c r="GH109" i="23"/>
  <c r="GG109" i="23" s="1"/>
  <c r="GH209" i="23"/>
  <c r="GG209" i="23" s="1"/>
  <c r="GH183" i="23"/>
  <c r="GG183" i="23" s="1"/>
  <c r="GH189" i="23"/>
  <c r="GG189" i="23" s="1"/>
  <c r="GH236" i="23"/>
  <c r="GG236" i="23" s="1"/>
  <c r="GH228" i="23"/>
  <c r="GG228" i="23" s="1"/>
  <c r="GH243" i="23"/>
  <c r="GG243" i="23" s="1"/>
  <c r="GP258" i="23"/>
  <c r="GO258" i="23" s="1" a="1"/>
  <c r="GO258" i="23" s="1"/>
  <c r="GH251" i="23"/>
  <c r="GG251" i="23" s="1"/>
  <c r="GH261" i="23"/>
  <c r="GG261" i="23" s="1"/>
  <c r="HN120" i="23"/>
  <c r="HM120" i="23" s="1" a="1"/>
  <c r="HM120" i="23" s="1"/>
  <c r="HN11" i="23"/>
  <c r="HM11" i="23" s="1" a="1"/>
  <c r="HM11" i="23" s="1"/>
  <c r="HN287" i="23"/>
  <c r="HM287" i="23" s="1" a="1"/>
  <c r="HM287" i="23" s="1"/>
  <c r="HN72" i="23"/>
  <c r="HM72" i="23" s="1" a="1"/>
  <c r="HM72" i="23" s="1"/>
  <c r="HN233" i="23"/>
  <c r="HM233" i="23" s="1" a="1"/>
  <c r="HM233" i="23" s="1"/>
  <c r="GP158" i="23"/>
  <c r="GO158" i="23" s="1" a="1"/>
  <c r="GO158" i="23" s="1"/>
  <c r="GH185" i="23"/>
  <c r="GG185" i="23" s="1"/>
  <c r="GP170" i="23"/>
  <c r="GO170" i="23" s="1" a="1"/>
  <c r="GO170" i="23" s="1"/>
  <c r="HN256" i="23"/>
  <c r="HM256" i="23" s="1" a="1"/>
  <c r="HM256" i="23" s="1"/>
  <c r="HN43" i="23"/>
  <c r="HM43" i="23" s="1" a="1"/>
  <c r="HM43" i="23" s="1"/>
  <c r="GP85" i="23"/>
  <c r="GO85" i="23" s="1" a="1"/>
  <c r="GO85" i="23" s="1"/>
  <c r="GP273" i="23"/>
  <c r="GO273" i="23" s="1" a="1"/>
  <c r="GO273" i="23" s="1"/>
  <c r="GH93" i="23"/>
  <c r="GG93" i="23" s="1"/>
  <c r="GH47" i="23"/>
  <c r="GG47" i="23" s="1"/>
  <c r="GH153" i="23"/>
  <c r="GG153" i="23" s="1"/>
  <c r="GH281" i="23"/>
  <c r="GG281" i="23" s="1"/>
  <c r="GP29" i="23"/>
  <c r="GO29" i="23" s="1" a="1"/>
  <c r="GO29" i="23" s="1"/>
  <c r="GH73" i="23"/>
  <c r="GG73" i="23" s="1"/>
  <c r="GH205" i="23"/>
  <c r="GG205" i="23" s="1"/>
  <c r="GH239" i="23"/>
  <c r="GG239" i="23" s="1"/>
  <c r="GP259" i="23"/>
  <c r="GO259" i="23" s="1" a="1"/>
  <c r="GO259" i="23" s="1"/>
  <c r="GH141" i="23"/>
  <c r="GG141" i="23" s="1"/>
  <c r="GH57" i="23"/>
  <c r="GG57" i="23" s="1"/>
  <c r="GP209" i="23"/>
  <c r="GO209" i="23" s="1" a="1"/>
  <c r="GO209" i="23" s="1"/>
  <c r="GH285" i="23"/>
  <c r="GG285" i="23" s="1"/>
  <c r="GH307" i="23"/>
  <c r="GG307" i="23" s="1"/>
  <c r="HN104" i="23"/>
  <c r="HM104" i="23" s="1" a="1"/>
  <c r="HM104" i="23" s="1"/>
  <c r="GP274" i="23"/>
  <c r="GO274" i="23" s="1" a="1"/>
  <c r="GO274" i="23" s="1"/>
  <c r="GH301" i="23"/>
  <c r="GG301" i="23" s="1"/>
  <c r="GP13" i="23"/>
  <c r="GO13" i="23" s="1" a="1"/>
  <c r="GO13" i="23" s="1"/>
  <c r="GH65" i="23"/>
  <c r="GG65" i="23" s="1"/>
  <c r="GH61" i="23"/>
  <c r="GG61" i="23" s="1"/>
  <c r="GH231" i="23"/>
  <c r="GG231" i="23" s="1"/>
  <c r="GH215" i="23"/>
  <c r="GG215" i="23" s="1"/>
  <c r="GH304" i="23"/>
  <c r="GG304" i="23" s="1"/>
  <c r="HN172" i="23"/>
  <c r="HM172" i="23" s="1" a="1"/>
  <c r="HM172" i="23" s="1"/>
  <c r="HN185" i="23"/>
  <c r="HM185" i="23" s="1" a="1"/>
  <c r="HM185" i="23" s="1"/>
  <c r="GH85" i="23"/>
  <c r="GG85" i="23" s="1"/>
  <c r="GH291" i="23"/>
  <c r="GG291" i="23" s="1"/>
  <c r="GH33" i="23"/>
  <c r="GG33" i="23" s="1"/>
  <c r="GH227" i="23"/>
  <c r="GG227" i="23" s="1"/>
  <c r="GH297" i="23"/>
  <c r="GG297" i="23" s="1"/>
  <c r="GH263" i="23"/>
  <c r="GG263" i="23" s="1"/>
  <c r="HN52" i="23"/>
  <c r="HM52" i="23" s="1" a="1"/>
  <c r="HM52" i="23" s="1"/>
  <c r="HN153" i="23"/>
  <c r="HM153" i="23" s="1" a="1"/>
  <c r="HM153" i="23" s="1"/>
  <c r="GP92" i="23"/>
  <c r="GO92" i="23" s="1" a="1"/>
  <c r="GO92" i="23" s="1"/>
  <c r="GH166" i="23"/>
  <c r="GG166" i="23" s="1"/>
  <c r="GH223" i="23"/>
  <c r="GG223" i="23" s="1"/>
  <c r="GP216" i="23"/>
  <c r="GO216" i="23" s="1" a="1"/>
  <c r="GO216" i="23" s="1"/>
  <c r="GH305" i="23"/>
  <c r="GG305" i="23" s="1"/>
  <c r="HN161" i="23"/>
  <c r="HM161" i="23" s="1" a="1"/>
  <c r="HM161" i="23" s="1"/>
  <c r="GH14" i="23"/>
  <c r="GG14" i="23" s="1"/>
  <c r="GH237" i="23"/>
  <c r="GG237" i="23" s="1"/>
  <c r="GP84" i="23"/>
  <c r="GO84" i="23" s="1" a="1"/>
  <c r="GO84" i="23" s="1"/>
  <c r="GP47" i="23"/>
  <c r="GO47" i="23" s="1" a="1"/>
  <c r="GO47" i="23" s="1"/>
  <c r="HN27" i="23"/>
  <c r="HM27" i="23" s="1" a="1"/>
  <c r="HM27" i="23" s="1"/>
  <c r="GP200" i="23"/>
  <c r="GO200" i="23" s="1" a="1"/>
  <c r="GO200" i="23" s="1"/>
  <c r="GH143" i="23"/>
  <c r="GG143" i="23" s="1"/>
  <c r="GP107" i="23"/>
  <c r="GO107" i="23" s="1" a="1"/>
  <c r="GO107" i="23" s="1"/>
  <c r="GH32" i="23"/>
  <c r="GG32" i="23" s="1"/>
  <c r="GP125" i="23"/>
  <c r="GO125" i="23" s="1" a="1"/>
  <c r="GO125" i="23" s="1"/>
  <c r="GP303" i="23"/>
  <c r="GO303" i="23" s="1" a="1"/>
  <c r="GO303" i="23" s="1"/>
  <c r="GH279" i="23"/>
  <c r="GG279" i="23" s="1"/>
  <c r="GP242" i="23"/>
  <c r="GO242" i="23" s="1" a="1"/>
  <c r="GO242" i="23" s="1"/>
  <c r="GP169" i="23"/>
  <c r="GO169" i="23" s="1" a="1"/>
  <c r="GO169" i="23" s="1"/>
  <c r="GP91" i="23"/>
  <c r="GO91" i="23" s="1" a="1"/>
  <c r="GO91" i="23" s="1"/>
  <c r="GP14" i="23"/>
  <c r="GO14" i="23" s="1" a="1"/>
  <c r="GO14" i="23" s="1"/>
  <c r="GP28" i="23"/>
  <c r="GO28" i="23" s="1" a="1"/>
  <c r="GO28" i="23" s="1"/>
  <c r="GH268" i="23"/>
  <c r="GG268" i="23" s="1"/>
  <c r="GH274" i="23"/>
  <c r="GG274" i="23" s="1"/>
  <c r="GH288" i="23"/>
  <c r="GG288" i="23" s="1"/>
  <c r="GH287" i="23"/>
  <c r="GG287" i="23" s="1"/>
  <c r="GH196" i="23"/>
  <c r="GG196" i="23" s="1"/>
  <c r="GP153" i="23"/>
  <c r="GO153" i="23" s="1" a="1"/>
  <c r="GO153" i="23" s="1"/>
  <c r="GH132" i="23"/>
  <c r="GG132" i="23" s="1"/>
  <c r="GH116" i="23"/>
  <c r="GG116" i="23" s="1"/>
  <c r="GH113" i="23"/>
  <c r="GG113" i="23" s="1"/>
  <c r="GH212" i="23"/>
  <c r="GG212" i="23" s="1"/>
  <c r="GP197" i="23"/>
  <c r="GO197" i="23" s="1" a="1"/>
  <c r="GO197" i="23" s="1"/>
  <c r="GP306" i="23"/>
  <c r="GO306" i="23" s="1" a="1"/>
  <c r="GO306" i="23" s="1"/>
  <c r="GP235" i="23"/>
  <c r="GO235" i="23" s="1" a="1"/>
  <c r="GO235" i="23" s="1"/>
  <c r="HN277" i="23"/>
  <c r="HM277" i="23" s="1" a="1"/>
  <c r="HM277" i="23" s="1"/>
  <c r="HN18" i="23"/>
  <c r="HM18" i="23" s="1" a="1"/>
  <c r="HM18" i="23" s="1"/>
  <c r="GP263" i="23"/>
  <c r="GO263" i="23" s="1" a="1"/>
  <c r="GO263" i="23" s="1"/>
  <c r="HN65" i="23"/>
  <c r="HM65" i="23" s="1" a="1"/>
  <c r="HM65" i="23" s="1"/>
  <c r="HN295" i="23"/>
  <c r="HM295" i="23" s="1" a="1"/>
  <c r="HM295" i="23" s="1"/>
  <c r="GH201" i="23"/>
  <c r="GG201" i="23" s="1"/>
  <c r="GP211" i="23"/>
  <c r="GO211" i="23" s="1" a="1"/>
  <c r="GO211" i="23" s="1"/>
  <c r="GP98" i="23"/>
  <c r="GO98" i="23" s="1" a="1"/>
  <c r="GO98" i="23" s="1"/>
  <c r="GP112" i="23"/>
  <c r="GO112" i="23" s="1" a="1"/>
  <c r="GO112" i="23" s="1"/>
  <c r="GP35" i="23"/>
  <c r="GO35" i="23" s="1" a="1"/>
  <c r="GO35" i="23" s="1"/>
  <c r="GP56" i="23"/>
  <c r="GO56" i="23" s="1" a="1"/>
  <c r="GO56" i="23" s="1"/>
  <c r="GP256" i="23"/>
  <c r="GO256" i="23" s="1" a="1"/>
  <c r="GO256" i="23" s="1"/>
  <c r="GP187" i="23"/>
  <c r="GO187" i="23" s="1" a="1"/>
  <c r="GO187" i="23" s="1"/>
  <c r="GP164" i="23"/>
  <c r="GO164" i="23" s="1" a="1"/>
  <c r="GO164" i="23" s="1"/>
  <c r="GP34" i="23"/>
  <c r="GO34" i="23" s="1" a="1"/>
  <c r="GO34" i="23" s="1"/>
  <c r="GH208" i="23"/>
  <c r="GG208" i="23" s="1"/>
  <c r="GH260" i="23"/>
  <c r="GG260" i="23" s="1"/>
  <c r="GH220" i="23"/>
  <c r="GG220" i="23" s="1"/>
  <c r="HN231" i="23"/>
  <c r="HM231" i="23" s="1" a="1"/>
  <c r="HM231" i="23" s="1"/>
  <c r="HN63" i="23"/>
  <c r="HM63" i="23" s="1" a="1"/>
  <c r="HM63" i="23" s="1"/>
  <c r="GP239" i="23"/>
  <c r="GO239" i="23" s="1" a="1"/>
  <c r="GO239" i="23" s="1"/>
  <c r="GP162" i="23"/>
  <c r="GO162" i="23" s="1" a="1"/>
  <c r="GO162" i="23" s="1"/>
  <c r="HN271" i="23"/>
  <c r="HM271" i="23" s="1" a="1"/>
  <c r="HM271" i="23" s="1"/>
  <c r="HN257" i="23"/>
  <c r="HM257" i="23" s="1" a="1"/>
  <c r="HM257" i="23" s="1"/>
  <c r="HN151" i="23"/>
  <c r="HM151" i="23" s="1" a="1"/>
  <c r="HM151" i="23" s="1"/>
  <c r="HN55" i="23"/>
  <c r="HM55" i="23" s="1" a="1"/>
  <c r="HM55" i="23" s="1"/>
  <c r="GP301" i="23"/>
  <c r="GO301" i="23" s="1" a="1"/>
  <c r="GO301" i="23" s="1"/>
  <c r="GH265" i="23"/>
  <c r="GG265" i="23" s="1"/>
  <c r="GH225" i="23"/>
  <c r="GG225" i="23" s="1"/>
  <c r="GH211" i="23"/>
  <c r="GG211" i="23" s="1"/>
  <c r="GP179" i="23"/>
  <c r="GO179" i="23" s="1" a="1"/>
  <c r="GO179" i="23" s="1"/>
  <c r="GP181" i="23"/>
  <c r="GO181" i="23" s="1" a="1"/>
  <c r="GO181" i="23" s="1"/>
  <c r="GP157" i="23"/>
  <c r="GO157" i="23" s="1" a="1"/>
  <c r="GO157" i="23" s="1"/>
  <c r="GH144" i="23"/>
  <c r="GG144" i="23" s="1"/>
  <c r="GP123" i="23"/>
  <c r="GO123" i="23" s="1" a="1"/>
  <c r="GO123" i="23" s="1"/>
  <c r="GH107" i="23"/>
  <c r="GG107" i="23" s="1"/>
  <c r="GP82" i="23"/>
  <c r="GO82" i="23" s="1" a="1"/>
  <c r="GO82" i="23" s="1"/>
  <c r="GP62" i="23"/>
  <c r="GO62" i="23" s="1" a="1"/>
  <c r="GO62" i="23" s="1"/>
  <c r="GH34" i="23"/>
  <c r="GG34" i="23" s="1"/>
  <c r="GP39" i="23"/>
  <c r="GO39" i="23" s="1" a="1"/>
  <c r="GO39" i="23" s="1"/>
  <c r="GH20" i="23"/>
  <c r="GG20" i="23" s="1"/>
  <c r="GH247" i="23"/>
  <c r="GG247" i="23" s="1"/>
  <c r="GH154" i="23"/>
  <c r="GG154" i="23" s="1"/>
  <c r="GP215" i="23"/>
  <c r="GO215" i="23" s="1" a="1"/>
  <c r="GO215" i="23" s="1"/>
  <c r="HN269" i="23"/>
  <c r="HM269" i="23" s="1" a="1"/>
  <c r="HM269" i="23" s="1"/>
  <c r="HN119" i="23"/>
  <c r="HM119" i="23" s="1" a="1"/>
  <c r="HM119" i="23" s="1"/>
  <c r="HN70" i="23"/>
  <c r="HM70" i="23" s="1" a="1"/>
  <c r="HM70" i="23" s="1"/>
  <c r="HN195" i="23"/>
  <c r="HM195" i="23" s="1" a="1"/>
  <c r="HM195" i="23" s="1"/>
  <c r="HN234" i="23"/>
  <c r="HM234" i="23" s="1" a="1"/>
  <c r="HM234" i="23" s="1"/>
  <c r="HN36" i="23"/>
  <c r="HM36" i="23" s="1" a="1"/>
  <c r="HM36" i="23" s="1"/>
  <c r="GP280" i="23"/>
  <c r="GO280" i="23" s="1" a="1"/>
  <c r="GO280" i="23" s="1"/>
  <c r="GH258" i="23"/>
  <c r="GG258" i="23" s="1"/>
  <c r="GH233" i="23"/>
  <c r="GG233" i="23" s="1"/>
  <c r="GP217" i="23"/>
  <c r="GO217" i="23" s="1" a="1"/>
  <c r="GO217" i="23" s="1"/>
  <c r="GP196" i="23"/>
  <c r="GO196" i="23" s="1" a="1"/>
  <c r="GO196" i="23" s="1"/>
  <c r="GP167" i="23"/>
  <c r="GO167" i="23" s="1" a="1"/>
  <c r="GO167" i="23" s="1"/>
  <c r="GH173" i="23"/>
  <c r="GG173" i="23" s="1"/>
  <c r="GP138" i="23"/>
  <c r="GO138" i="23" s="1" a="1"/>
  <c r="GO138" i="23" s="1"/>
  <c r="GP132" i="23"/>
  <c r="GO132" i="23" s="1" a="1"/>
  <c r="GO132" i="23" s="1"/>
  <c r="GH115" i="23"/>
  <c r="GG115" i="23" s="1"/>
  <c r="GH70" i="23"/>
  <c r="GG70" i="23" s="1"/>
  <c r="GP67" i="23"/>
  <c r="GO67" i="23" s="1" a="1"/>
  <c r="GO67" i="23" s="1"/>
  <c r="GP42" i="23"/>
  <c r="GO42" i="23" s="1" a="1"/>
  <c r="GO42" i="23" s="1"/>
  <c r="GP32" i="23"/>
  <c r="GO32" i="23" s="1" a="1"/>
  <c r="GO32" i="23" s="1"/>
  <c r="GP16" i="23"/>
  <c r="GO16" i="23" s="1" a="1"/>
  <c r="GO16" i="23" s="1"/>
  <c r="GH41" i="23"/>
  <c r="GG41" i="23" s="1"/>
  <c r="GH170" i="23"/>
  <c r="GG170" i="23" s="1"/>
  <c r="GP65" i="23"/>
  <c r="GO65" i="23" s="1" a="1"/>
  <c r="GO65" i="23" s="1"/>
  <c r="GP223" i="23"/>
  <c r="GO223" i="23" s="1" a="1"/>
  <c r="GO223" i="23" s="1"/>
  <c r="GP60" i="23"/>
  <c r="GO60" i="23" s="1" a="1"/>
  <c r="GO60" i="23" s="1"/>
  <c r="HN220" i="23"/>
  <c r="HM220" i="23" s="1" a="1"/>
  <c r="HM220" i="23" s="1"/>
  <c r="HN38" i="23"/>
  <c r="HM38" i="23" s="1" a="1"/>
  <c r="HM38" i="23" s="1"/>
  <c r="HN53" i="23"/>
  <c r="HM53" i="23" s="1" a="1"/>
  <c r="HM53" i="23" s="1"/>
  <c r="HN214" i="23"/>
  <c r="HM214" i="23" s="1" a="1"/>
  <c r="HM214" i="23" s="1"/>
  <c r="HN260" i="23"/>
  <c r="HM260" i="23" s="1" a="1"/>
  <c r="HM260" i="23" s="1"/>
  <c r="HN117" i="23"/>
  <c r="HM117" i="23" s="1" a="1"/>
  <c r="HM117" i="23" s="1"/>
  <c r="HN226" i="23"/>
  <c r="HM226" i="23" s="1" a="1"/>
  <c r="HM226" i="23" s="1"/>
  <c r="HN152" i="23"/>
  <c r="HM152" i="23" s="1" a="1"/>
  <c r="HM152" i="23" s="1"/>
  <c r="HN12" i="23"/>
  <c r="HM12" i="23" s="1" a="1"/>
  <c r="HM12" i="23" s="1"/>
  <c r="HN89" i="23"/>
  <c r="HM89" i="23" s="1" a="1"/>
  <c r="HM89" i="23" s="1"/>
  <c r="HN205" i="23"/>
  <c r="HM205" i="23" s="1" a="1"/>
  <c r="HM205" i="23" s="1"/>
  <c r="HN56" i="23"/>
  <c r="HM56" i="23" s="1" a="1"/>
  <c r="HM56" i="23" s="1"/>
  <c r="GH29" i="23"/>
  <c r="GG29" i="23" s="1"/>
  <c r="GP121" i="23"/>
  <c r="GO121" i="23" s="1" a="1"/>
  <c r="GO121" i="23" s="1"/>
  <c r="GP236" i="23"/>
  <c r="GO236" i="23" s="1" a="1"/>
  <c r="GO236" i="23" s="1"/>
  <c r="GP284" i="23"/>
  <c r="GO284" i="23" s="1" a="1"/>
  <c r="GO284" i="23" s="1"/>
  <c r="GP96" i="23"/>
  <c r="GO96" i="23" s="1" a="1"/>
  <c r="GO96" i="23" s="1"/>
  <c r="HN263" i="23"/>
  <c r="HM263" i="23" s="1" a="1"/>
  <c r="HM263" i="23" s="1"/>
  <c r="HN239" i="23"/>
  <c r="HM239" i="23" s="1" a="1"/>
  <c r="HM239" i="23" s="1"/>
  <c r="HN111" i="23"/>
  <c r="HM111" i="23" s="1" a="1"/>
  <c r="HM111" i="23" s="1"/>
  <c r="HN30" i="23"/>
  <c r="HM30" i="23" s="1" a="1"/>
  <c r="HM30" i="23" s="1"/>
  <c r="HN171" i="23"/>
  <c r="HM171" i="23" s="1" a="1"/>
  <c r="HM171" i="23" s="1"/>
  <c r="HN252" i="23"/>
  <c r="HM252" i="23" s="1" a="1"/>
  <c r="HM252" i="23" s="1"/>
  <c r="HN222" i="23"/>
  <c r="HM222" i="23" s="1" a="1"/>
  <c r="HM222" i="23" s="1"/>
  <c r="HN300" i="23"/>
  <c r="HM300" i="23" s="1" a="1"/>
  <c r="HM300" i="23" s="1"/>
  <c r="HN40" i="23"/>
  <c r="HM40" i="23" s="1" a="1"/>
  <c r="HM40" i="23" s="1"/>
  <c r="HN138" i="23"/>
  <c r="HM138" i="23" s="1" a="1"/>
  <c r="HM138" i="23" s="1"/>
  <c r="HN166" i="23"/>
  <c r="HM166" i="23" s="1" a="1"/>
  <c r="HM166" i="23" s="1"/>
  <c r="HN204" i="23"/>
  <c r="HM204" i="23" s="1" a="1"/>
  <c r="HM204" i="23" s="1"/>
  <c r="HN182" i="23"/>
  <c r="HM182" i="23" s="1" a="1"/>
  <c r="HM182" i="23" s="1"/>
  <c r="HN262" i="23"/>
  <c r="HM262" i="23" s="1" a="1"/>
  <c r="HM262" i="23" s="1"/>
  <c r="HN174" i="23"/>
  <c r="HM174" i="23" s="1" a="1"/>
  <c r="HM174" i="23" s="1"/>
  <c r="HN110" i="23"/>
  <c r="HM110" i="23" s="1" a="1"/>
  <c r="HM110" i="23" s="1"/>
  <c r="GP208" i="23"/>
  <c r="GO208" i="23" s="1" a="1"/>
  <c r="GO208" i="23" s="1"/>
  <c r="HN211" i="23"/>
  <c r="HM211" i="23" s="1" a="1"/>
  <c r="HM211" i="23" s="1"/>
  <c r="HN139" i="23"/>
  <c r="HM139" i="23" s="1" a="1"/>
  <c r="HM139" i="23" s="1"/>
  <c r="HN107" i="23"/>
  <c r="HM107" i="23" s="1" a="1"/>
  <c r="HM107" i="23" s="1"/>
  <c r="GH158" i="23"/>
  <c r="GG158" i="23" s="1"/>
  <c r="HN162" i="23"/>
  <c r="HM162" i="23" s="1" a="1"/>
  <c r="HM162" i="23" s="1"/>
  <c r="HN208" i="23"/>
  <c r="HM208" i="23" s="1" a="1"/>
  <c r="HM208" i="23" s="1"/>
  <c r="HN34" i="23"/>
  <c r="HM34" i="23" s="1" a="1"/>
  <c r="HM34" i="23" s="1"/>
  <c r="HN258" i="23"/>
  <c r="HM258" i="23" s="1" a="1"/>
  <c r="HM258" i="23" s="1"/>
  <c r="HN215" i="23"/>
  <c r="HM215" i="23" s="1" a="1"/>
  <c r="HM215" i="23" s="1"/>
  <c r="HN200" i="23"/>
  <c r="HM200" i="23" s="1" a="1"/>
  <c r="HM200" i="23" s="1"/>
  <c r="HN167" i="23"/>
  <c r="HM167" i="23" s="1" a="1"/>
  <c r="HM167" i="23" s="1"/>
  <c r="HN135" i="23"/>
  <c r="HM135" i="23" s="1" a="1"/>
  <c r="HM135" i="23" s="1"/>
  <c r="HN99" i="23"/>
  <c r="HM99" i="23" s="1" a="1"/>
  <c r="HM99" i="23" s="1"/>
  <c r="HN67" i="23"/>
  <c r="HM67" i="23" s="1" a="1"/>
  <c r="HM67" i="23" s="1"/>
  <c r="HN82" i="23"/>
  <c r="HM82" i="23" s="1" a="1"/>
  <c r="HM82" i="23" s="1"/>
  <c r="HN223" i="23"/>
  <c r="HM223" i="23" s="1" a="1"/>
  <c r="HM223" i="23" s="1"/>
  <c r="GP77" i="23"/>
  <c r="GO77" i="23" s="1" a="1"/>
  <c r="GO77" i="23" s="1"/>
  <c r="HN177" i="23"/>
  <c r="HM177" i="23" s="1" a="1"/>
  <c r="HM177" i="23" s="1"/>
  <c r="GH270" i="23"/>
  <c r="GG270" i="23" s="1"/>
  <c r="GH8" i="23"/>
  <c r="GG8" i="23" s="1"/>
  <c r="GP166" i="23"/>
  <c r="GO166" i="23" s="1" a="1"/>
  <c r="GO166" i="23" s="1"/>
  <c r="HN39" i="23"/>
  <c r="HM39" i="23" s="1" a="1"/>
  <c r="HM39" i="23" s="1"/>
  <c r="HN97" i="23"/>
  <c r="HM97" i="23" s="1" a="1"/>
  <c r="HM97" i="23" s="1"/>
  <c r="HN229" i="23"/>
  <c r="HM229" i="23" s="1" a="1"/>
  <c r="HM229" i="23" s="1"/>
  <c r="HN47" i="23"/>
  <c r="HM47" i="23" s="1" a="1"/>
  <c r="HM47" i="23" s="1"/>
  <c r="GH269" i="23"/>
  <c r="GG269" i="23" s="1"/>
  <c r="GH191" i="23"/>
  <c r="GG191" i="23" s="1"/>
  <c r="GH135" i="23"/>
  <c r="GG135" i="23" s="1"/>
  <c r="GH88" i="23"/>
  <c r="GG88" i="23" s="1"/>
  <c r="GP27" i="23"/>
  <c r="GO27" i="23" s="1" a="1"/>
  <c r="GO27" i="23" s="1"/>
  <c r="GP97" i="23"/>
  <c r="GO97" i="23" s="1" a="1"/>
  <c r="GO97" i="23" s="1"/>
  <c r="GH299" i="23"/>
  <c r="GG299" i="23" s="1"/>
  <c r="GP275" i="23"/>
  <c r="GO275" i="23" s="1" a="1"/>
  <c r="GO275" i="23" s="1"/>
  <c r="GH222" i="23"/>
  <c r="GG222" i="23" s="1"/>
  <c r="GP161" i="23"/>
  <c r="GO161" i="23" s="1" a="1"/>
  <c r="GO161" i="23" s="1"/>
  <c r="GH84" i="23"/>
  <c r="GG84" i="23" s="1"/>
  <c r="GP44" i="23"/>
  <c r="GO44" i="23" s="1" a="1"/>
  <c r="GO44" i="23" s="1"/>
  <c r="GH27" i="23"/>
  <c r="GG27" i="23" s="1"/>
  <c r="GH117" i="23"/>
  <c r="GG117" i="23" s="1"/>
  <c r="GH197" i="23"/>
  <c r="GG197" i="23" s="1"/>
  <c r="GH248" i="23"/>
  <c r="GG248" i="23" s="1"/>
  <c r="GH230" i="23"/>
  <c r="GG230" i="23" s="1"/>
  <c r="GP182" i="23"/>
  <c r="GO182" i="23" s="1" a="1"/>
  <c r="GO182" i="23" s="1"/>
  <c r="GP143" i="23"/>
  <c r="GO143" i="23" s="1" a="1"/>
  <c r="GO143" i="23" s="1"/>
  <c r="GP127" i="23"/>
  <c r="GO127" i="23" s="1" a="1"/>
  <c r="GO127" i="23" s="1"/>
  <c r="GH104" i="23"/>
  <c r="GG104" i="23" s="1"/>
  <c r="GH306" i="23"/>
  <c r="GG306" i="23" s="1"/>
  <c r="GP93" i="23"/>
  <c r="GO93" i="23" s="1" a="1"/>
  <c r="GO93" i="23" s="1"/>
  <c r="GP219" i="23"/>
  <c r="GO219" i="23" s="1" a="1"/>
  <c r="GO219" i="23" s="1"/>
  <c r="GP232" i="23"/>
  <c r="GO232" i="23" s="1" a="1"/>
  <c r="GO232" i="23" s="1"/>
  <c r="HN259" i="23"/>
  <c r="HM259" i="23" s="1" a="1"/>
  <c r="HM259" i="23" s="1"/>
  <c r="HN261" i="23"/>
  <c r="HM261" i="23" s="1" a="1"/>
  <c r="HM261" i="23" s="1"/>
  <c r="HN74" i="23"/>
  <c r="HM74" i="23" s="1" a="1"/>
  <c r="HM74" i="23" s="1"/>
  <c r="GP300" i="23"/>
  <c r="GO300" i="23" s="1" a="1"/>
  <c r="GO300" i="23" s="1"/>
  <c r="HN113" i="23"/>
  <c r="HM113" i="23" s="1" a="1"/>
  <c r="HM113" i="23" s="1"/>
  <c r="HN64" i="23"/>
  <c r="HM64" i="23" s="1" a="1"/>
  <c r="HM64" i="23" s="1"/>
  <c r="GH289" i="23"/>
  <c r="GG289" i="23" s="1"/>
  <c r="GH199" i="23"/>
  <c r="GG199" i="23" s="1"/>
  <c r="GP144" i="23"/>
  <c r="GO144" i="23" s="1" a="1"/>
  <c r="GO144" i="23" s="1"/>
  <c r="GP79" i="23"/>
  <c r="GO79" i="23" s="1" a="1"/>
  <c r="GO79" i="23" s="1"/>
  <c r="GH24" i="23"/>
  <c r="GG24" i="23" s="1"/>
  <c r="GP80" i="23"/>
  <c r="GO80" i="23" s="1" a="1"/>
  <c r="GO80" i="23" s="1"/>
  <c r="GH245" i="23"/>
  <c r="GG245" i="23" s="1"/>
  <c r="GP180" i="23"/>
  <c r="GO180" i="23" s="1" a="1"/>
  <c r="GO180" i="23" s="1"/>
  <c r="GH161" i="23"/>
  <c r="GG161" i="23" s="1"/>
  <c r="GH294" i="23"/>
  <c r="GG294" i="23" s="1"/>
  <c r="GH255" i="23"/>
  <c r="GG255" i="23" s="1"/>
  <c r="GH182" i="23"/>
  <c r="GG182" i="23" s="1"/>
  <c r="GP240" i="23"/>
  <c r="GO240" i="23" s="1" a="1"/>
  <c r="GO240" i="23" s="1"/>
  <c r="HN199" i="23"/>
  <c r="HM199" i="23" s="1" a="1"/>
  <c r="HM199" i="23" s="1"/>
  <c r="HN128" i="23"/>
  <c r="HM128" i="23" s="1" a="1"/>
  <c r="HM128" i="23" s="1"/>
  <c r="GP292" i="23"/>
  <c r="GO292" i="23" s="1" a="1"/>
  <c r="GO292" i="23" s="1"/>
  <c r="GP227" i="23"/>
  <c r="GO227" i="23" s="1" a="1"/>
  <c r="GO227" i="23" s="1"/>
  <c r="HN255" i="23"/>
  <c r="HM255" i="23" s="1" a="1"/>
  <c r="HM255" i="23" s="1"/>
  <c r="HN241" i="23"/>
  <c r="HM241" i="23" s="1" a="1"/>
  <c r="HM241" i="23" s="1"/>
  <c r="HN244" i="23"/>
  <c r="HM244" i="23" s="1" a="1"/>
  <c r="HM244" i="23" s="1"/>
  <c r="HN140" i="23"/>
  <c r="HM140" i="23" s="1" a="1"/>
  <c r="HM140" i="23" s="1"/>
  <c r="GP286" i="23"/>
  <c r="GO286" i="23" s="1" a="1"/>
  <c r="GO286" i="23" s="1"/>
  <c r="GH235" i="23"/>
  <c r="GG235" i="23" s="1"/>
  <c r="GP221" i="23"/>
  <c r="GO221" i="23" s="1" a="1"/>
  <c r="GO221" i="23" s="1"/>
  <c r="GH207" i="23"/>
  <c r="GG207" i="23" s="1"/>
  <c r="GH175" i="23"/>
  <c r="GG175" i="23" s="1"/>
  <c r="GP173" i="23"/>
  <c r="GO173" i="23" s="1" a="1"/>
  <c r="GO173" i="23" s="1"/>
  <c r="GP149" i="23"/>
  <c r="GO149" i="23" s="1" a="1"/>
  <c r="GO149" i="23" s="1"/>
  <c r="GH136" i="23"/>
  <c r="GG136" i="23" s="1"/>
  <c r="GH120" i="23"/>
  <c r="GG120" i="23" s="1"/>
  <c r="GP103" i="23"/>
  <c r="GO103" i="23" s="1" a="1"/>
  <c r="GO103" i="23" s="1"/>
  <c r="GP78" i="23"/>
  <c r="GO78" i="23" s="1" a="1"/>
  <c r="GO78" i="23" s="1"/>
  <c r="GP99" i="23"/>
  <c r="GO99" i="23" s="1" a="1"/>
  <c r="GO99" i="23" s="1"/>
  <c r="GP22" i="23"/>
  <c r="GO22" i="23" s="1" a="1"/>
  <c r="GO22" i="23" s="1"/>
  <c r="GH36" i="23"/>
  <c r="GG36" i="23" s="1"/>
  <c r="GP12" i="23"/>
  <c r="GO12" i="23" s="1" a="1"/>
  <c r="GO12" i="23" s="1"/>
  <c r="GH137" i="23"/>
  <c r="GG137" i="23" s="1"/>
  <c r="GH216" i="23"/>
  <c r="GG216" i="23" s="1"/>
  <c r="HN283" i="23"/>
  <c r="HM283" i="23" s="1" a="1"/>
  <c r="HM283" i="23" s="1"/>
  <c r="HN253" i="23"/>
  <c r="HM253" i="23" s="1" a="1"/>
  <c r="HM253" i="23" s="1"/>
  <c r="HN106" i="23"/>
  <c r="HM106" i="23" s="1" a="1"/>
  <c r="HM106" i="23" s="1"/>
  <c r="HN42" i="23"/>
  <c r="HM42" i="23" s="1" a="1"/>
  <c r="HM42" i="23" s="1"/>
  <c r="HN87" i="23"/>
  <c r="HM87" i="23" s="1" a="1"/>
  <c r="HM87" i="23" s="1"/>
  <c r="HN218" i="23"/>
  <c r="HM218" i="23" s="1" a="1"/>
  <c r="HM218" i="23" s="1"/>
  <c r="HN20" i="23"/>
  <c r="HM20" i="23" s="1" a="1"/>
  <c r="HM20" i="23" s="1"/>
  <c r="GP283" i="23"/>
  <c r="GO283" i="23" s="1" a="1"/>
  <c r="GO283" i="23" s="1"/>
  <c r="GH253" i="23"/>
  <c r="GG253" i="23" s="1"/>
  <c r="GP229" i="23"/>
  <c r="GO229" i="23" s="1" a="1"/>
  <c r="GO229" i="23" s="1"/>
  <c r="GH213" i="23"/>
  <c r="GG213" i="23" s="1"/>
  <c r="GH195" i="23"/>
  <c r="GG195" i="23" s="1"/>
  <c r="GH159" i="23"/>
  <c r="GG159" i="23" s="1"/>
  <c r="GP168" i="23"/>
  <c r="GO168" i="23" s="1" a="1"/>
  <c r="GO168" i="23" s="1"/>
  <c r="GP122" i="23"/>
  <c r="GO122" i="23" s="1" a="1"/>
  <c r="GO122" i="23" s="1"/>
  <c r="GH131" i="23"/>
  <c r="GG131" i="23" s="1"/>
  <c r="GH108" i="23"/>
  <c r="GG108" i="23" s="1"/>
  <c r="GP58" i="23"/>
  <c r="GO58" i="23" s="1" a="1"/>
  <c r="GO58" i="23" s="1"/>
  <c r="GP55" i="23"/>
  <c r="GO55" i="23" s="1" a="1"/>
  <c r="GO55" i="23" s="1"/>
  <c r="GH38" i="23"/>
  <c r="GG38" i="23" s="1"/>
  <c r="GH31" i="23"/>
  <c r="GG31" i="23" s="1"/>
  <c r="GH15" i="23"/>
  <c r="GG15" i="23" s="1"/>
  <c r="GH292" i="23"/>
  <c r="GG292" i="23" s="1"/>
  <c r="GH262" i="23"/>
  <c r="GG262" i="23" s="1"/>
  <c r="GP17" i="23"/>
  <c r="GO17" i="23" s="1" a="1"/>
  <c r="GO17" i="23" s="1"/>
  <c r="GP243" i="23"/>
  <c r="GO243" i="23" s="1" a="1"/>
  <c r="GO243" i="23" s="1"/>
  <c r="GP185" i="23"/>
  <c r="GO185" i="23" s="1" a="1"/>
  <c r="GO185" i="23" s="1"/>
  <c r="HN246" i="23"/>
  <c r="HM246" i="23" s="1" a="1"/>
  <c r="HM246" i="23" s="1"/>
  <c r="HN79" i="23"/>
  <c r="HM79" i="23" s="1" a="1"/>
  <c r="HM79" i="23" s="1"/>
  <c r="HN272" i="23"/>
  <c r="HM272" i="23" s="1" a="1"/>
  <c r="HM272" i="23" s="1"/>
  <c r="HN198" i="23"/>
  <c r="HM198" i="23" s="1" a="1"/>
  <c r="HM198" i="23" s="1"/>
  <c r="HN32" i="23"/>
  <c r="HM32" i="23" s="1" a="1"/>
  <c r="HM32" i="23" s="1"/>
  <c r="HN133" i="23"/>
  <c r="HM133" i="23" s="1" a="1"/>
  <c r="HM133" i="23" s="1"/>
  <c r="HN210" i="23"/>
  <c r="HM210" i="23" s="1" a="1"/>
  <c r="HM210" i="23" s="1"/>
  <c r="HN84" i="23"/>
  <c r="HM84" i="23" s="1" a="1"/>
  <c r="HM84" i="23" s="1"/>
  <c r="HN15" i="23"/>
  <c r="HM15" i="23" s="1" a="1"/>
  <c r="HM15" i="23" s="1"/>
  <c r="HN105" i="23"/>
  <c r="HM105" i="23" s="1" a="1"/>
  <c r="HM105" i="23" s="1"/>
  <c r="HN221" i="23"/>
  <c r="HM221" i="23" s="1" a="1"/>
  <c r="HM221" i="23" s="1"/>
  <c r="HN80" i="23"/>
  <c r="HM80" i="23" s="1" a="1"/>
  <c r="HM80" i="23" s="1"/>
  <c r="GH277" i="23"/>
  <c r="GG277" i="23" s="1"/>
  <c r="GP189" i="23"/>
  <c r="GO189" i="23" s="1" a="1"/>
  <c r="GO189" i="23" s="1"/>
  <c r="GP304" i="23"/>
  <c r="GO304" i="23" s="1" a="1"/>
  <c r="GO304" i="23" s="1"/>
  <c r="GP261" i="23"/>
  <c r="GO261" i="23" s="1" a="1"/>
  <c r="GO261" i="23" s="1"/>
  <c r="GP262" i="23"/>
  <c r="GO262" i="23" s="1" a="1"/>
  <c r="GO262" i="23" s="1"/>
  <c r="HN281" i="23"/>
  <c r="HM281" i="23" s="1" a="1"/>
  <c r="HM281" i="23" s="1"/>
  <c r="HN207" i="23"/>
  <c r="HM207" i="23" s="1" a="1"/>
  <c r="HM207" i="23" s="1"/>
  <c r="HN91" i="23"/>
  <c r="HM91" i="23" s="1" a="1"/>
  <c r="HM91" i="23" s="1"/>
  <c r="HN14" i="23"/>
  <c r="HM14" i="23" s="1" a="1"/>
  <c r="HM14" i="23" s="1"/>
  <c r="HN17" i="23"/>
  <c r="HM17" i="23" s="1" a="1"/>
  <c r="HM17" i="23" s="1"/>
  <c r="HN280" i="23"/>
  <c r="HM280" i="23" s="1" a="1"/>
  <c r="HM280" i="23" s="1"/>
  <c r="HN206" i="23"/>
  <c r="HM206" i="23" s="1" a="1"/>
  <c r="HM206" i="23" s="1"/>
  <c r="HN276" i="23"/>
  <c r="HM276" i="23" s="1" a="1"/>
  <c r="HM276" i="23" s="1"/>
  <c r="HN24" i="23"/>
  <c r="HM24" i="23" s="1" a="1"/>
  <c r="HM24" i="23" s="1"/>
  <c r="HN134" i="23"/>
  <c r="HM134" i="23" s="1" a="1"/>
  <c r="HM134" i="23" s="1"/>
  <c r="HN150" i="23"/>
  <c r="HM150" i="23" s="1" a="1"/>
  <c r="HM150" i="23" s="1"/>
  <c r="GH181" i="23"/>
  <c r="GG181" i="23" s="1"/>
  <c r="HN142" i="23"/>
  <c r="HM142" i="23" s="1" a="1"/>
  <c r="HM142" i="23" s="1"/>
  <c r="HN290" i="23"/>
  <c r="HM290" i="23" s="1" a="1"/>
  <c r="HM290" i="23" s="1"/>
  <c r="HN190" i="23"/>
  <c r="HM190" i="23" s="1" a="1"/>
  <c r="HM190" i="23" s="1"/>
  <c r="GP177" i="23"/>
  <c r="GO177" i="23" s="1" a="1"/>
  <c r="GO177" i="23" s="1"/>
  <c r="HN203" i="23"/>
  <c r="HM203" i="23" s="1" a="1"/>
  <c r="HM203" i="23" s="1"/>
  <c r="HN158" i="23"/>
  <c r="HM158" i="23" s="1" a="1"/>
  <c r="HM158" i="23" s="1"/>
  <c r="HN54" i="23"/>
  <c r="HM54" i="23" s="1" a="1"/>
  <c r="HM54" i="23" s="1"/>
  <c r="HN294" i="23"/>
  <c r="HM294" i="23" s="1" a="1"/>
  <c r="HM294" i="23" s="1"/>
  <c r="GP128" i="23"/>
  <c r="GO128" i="23" s="1" a="1"/>
  <c r="GO128" i="23" s="1"/>
  <c r="HN187" i="23"/>
  <c r="HM187" i="23" s="1" a="1"/>
  <c r="HM187" i="23" s="1"/>
  <c r="HN163" i="23"/>
  <c r="HM163" i="23" s="1" a="1"/>
  <c r="HM163" i="23" s="1"/>
  <c r="HN227" i="23"/>
  <c r="HM227" i="23" s="1" a="1"/>
  <c r="HM227" i="23" s="1"/>
  <c r="HN115" i="23"/>
  <c r="HM115" i="23" s="1" a="1"/>
  <c r="HM115" i="23" s="1"/>
  <c r="HN285" i="23"/>
  <c r="HM285" i="23" s="1" a="1"/>
  <c r="HM285" i="23" s="1"/>
  <c r="HN94" i="23"/>
  <c r="HM94" i="23" s="1" a="1"/>
  <c r="HM94" i="23" s="1"/>
  <c r="HN62" i="23"/>
  <c r="HM62" i="23" s="1" a="1"/>
  <c r="HM62" i="23" s="1"/>
  <c r="HN103" i="23"/>
  <c r="HM103" i="23" s="1" a="1"/>
  <c r="HM103" i="23" s="1"/>
  <c r="HN297" i="23"/>
  <c r="HM297" i="23" s="1" a="1"/>
  <c r="HM297" i="23" s="1"/>
  <c r="GP281" i="23"/>
  <c r="GO281" i="23" s="1" a="1"/>
  <c r="GO281" i="23" s="1"/>
  <c r="GH125" i="23"/>
  <c r="GG125" i="23" s="1"/>
  <c r="GP212" i="23"/>
  <c r="GO212" i="23" s="1" a="1"/>
  <c r="GO212" i="23" s="1"/>
  <c r="HN165" i="23"/>
  <c r="HM165" i="23" s="1" a="1"/>
  <c r="HM165" i="23" s="1"/>
  <c r="GP100" i="23"/>
  <c r="GO100" i="23" s="1" a="1"/>
  <c r="GO100" i="23" s="1"/>
  <c r="GH72" i="23"/>
  <c r="GG72" i="23" s="1"/>
  <c r="GP150" i="23"/>
  <c r="GO150" i="23" s="1" a="1"/>
  <c r="GO150" i="23" s="1"/>
  <c r="GP266" i="23"/>
  <c r="GO266" i="23" s="1" a="1"/>
  <c r="GO266" i="23" s="1"/>
  <c r="GP102" i="23"/>
  <c r="GO102" i="23" s="1" a="1"/>
  <c r="GO102" i="23" s="1"/>
  <c r="GH43" i="23"/>
  <c r="GG43" i="23" s="1"/>
  <c r="GH37" i="23"/>
  <c r="GG37" i="23" s="1"/>
  <c r="HN235" i="23"/>
  <c r="HM235" i="23" s="1" a="1"/>
  <c r="HM235" i="23" s="1"/>
  <c r="GP151" i="23"/>
  <c r="GO151" i="23" s="1" a="1"/>
  <c r="GO151" i="23" s="1"/>
  <c r="GH124" i="23"/>
  <c r="GG124" i="23" s="1"/>
  <c r="GH272" i="23"/>
  <c r="GG272" i="23" s="1"/>
  <c r="GP247" i="23"/>
  <c r="GO247" i="23" s="1" a="1"/>
  <c r="GO247" i="23" s="1"/>
  <c r="HN243" i="23"/>
  <c r="HM243" i="23" s="1" a="1"/>
  <c r="HM243" i="23" s="1"/>
  <c r="HN9" i="23"/>
  <c r="HM9" i="23" s="1" a="1"/>
  <c r="HM9" i="23" s="1"/>
  <c r="HN145" i="23"/>
  <c r="HM145" i="23" s="1" a="1"/>
  <c r="HM145" i="23" s="1"/>
  <c r="HN299" i="23"/>
  <c r="HM299" i="23" s="1" a="1"/>
  <c r="HM299" i="23" s="1"/>
  <c r="GP136" i="23"/>
  <c r="GO136" i="23" s="1" a="1"/>
  <c r="GO136" i="23" s="1"/>
  <c r="GH16" i="23"/>
  <c r="GG16" i="23" s="1"/>
  <c r="GH234" i="23"/>
  <c r="GG234" i="23" s="1"/>
  <c r="GP156" i="23"/>
  <c r="GO156" i="23" s="1" a="1"/>
  <c r="GO156" i="23" s="1"/>
  <c r="GH64" i="23"/>
  <c r="GG64" i="23" s="1"/>
  <c r="GP108" i="23"/>
  <c r="GO108" i="23" s="1" a="1"/>
  <c r="GO108" i="23" s="1"/>
  <c r="HN68" i="23"/>
  <c r="HM68" i="23" s="1" a="1"/>
  <c r="HM68" i="23" s="1"/>
  <c r="GP270" i="23"/>
  <c r="GO270" i="23" s="1" a="1"/>
  <c r="GO270" i="23" s="1"/>
  <c r="HN250" i="23"/>
  <c r="HM250" i="23" s="1" a="1"/>
  <c r="HM250" i="23" s="1"/>
  <c r="HN93" i="23"/>
  <c r="HM93" i="23" s="1" a="1"/>
  <c r="HM93" i="23" s="1"/>
  <c r="GP222" i="23"/>
  <c r="GO222" i="23" s="1" a="1"/>
  <c r="GO222" i="23" s="1"/>
  <c r="GH200" i="23"/>
  <c r="GG200" i="23" s="1"/>
  <c r="GP165" i="23"/>
  <c r="GO165" i="23" s="1" a="1"/>
  <c r="GO165" i="23" s="1"/>
  <c r="GP131" i="23"/>
  <c r="GO131" i="23" s="1" a="1"/>
  <c r="GO131" i="23" s="1"/>
  <c r="GH99" i="23"/>
  <c r="GG99" i="23" s="1"/>
  <c r="GH80" i="23"/>
  <c r="GG80" i="23" s="1"/>
  <c r="GH28" i="23"/>
  <c r="GG28" i="23" s="1"/>
  <c r="GH96" i="23"/>
  <c r="GG96" i="23" s="1"/>
  <c r="HN267" i="23"/>
  <c r="HM267" i="23" s="1" a="1"/>
  <c r="HM267" i="23" s="1"/>
  <c r="HN155" i="23"/>
  <c r="HM155" i="23" s="1" a="1"/>
  <c r="HM155" i="23" s="1"/>
  <c r="HN147" i="23"/>
  <c r="HM147" i="23" s="1" a="1"/>
  <c r="HM147" i="23" s="1"/>
  <c r="GP299" i="23"/>
  <c r="GO299" i="23" s="1" a="1"/>
  <c r="GO299" i="23" s="1"/>
  <c r="GP249" i="23"/>
  <c r="GO249" i="23" s="1" a="1"/>
  <c r="GO249" i="23" s="1"/>
  <c r="GP213" i="23"/>
  <c r="GO213" i="23" s="1" a="1"/>
  <c r="GO213" i="23" s="1"/>
  <c r="GP147" i="23"/>
  <c r="GO147" i="23" s="1" a="1"/>
  <c r="GO147" i="23" s="1"/>
  <c r="GP140" i="23"/>
  <c r="GO140" i="23" s="1" a="1"/>
  <c r="GO140" i="23" s="1"/>
  <c r="GH103" i="23"/>
  <c r="GG103" i="23" s="1"/>
  <c r="GP51" i="23"/>
  <c r="GO51" i="23" s="1" a="1"/>
  <c r="GO51" i="23" s="1"/>
  <c r="GP24" i="23"/>
  <c r="GO24" i="23" s="1" a="1"/>
  <c r="GO24" i="23" s="1"/>
  <c r="GH97" i="23"/>
  <c r="GG97" i="23" s="1"/>
  <c r="GP146" i="23"/>
  <c r="GO146" i="23" s="1" a="1"/>
  <c r="GO146" i="23" s="1"/>
  <c r="GP224" i="23"/>
  <c r="GO224" i="23" s="1" a="1"/>
  <c r="GO224" i="23" s="1"/>
  <c r="HN95" i="23"/>
  <c r="HM95" i="23" s="1" a="1"/>
  <c r="HM95" i="23" s="1"/>
  <c r="HN292" i="23"/>
  <c r="HM292" i="23" s="1" a="1"/>
  <c r="HM292" i="23" s="1"/>
  <c r="HN181" i="23"/>
  <c r="HM181" i="23" s="1" a="1"/>
  <c r="HM181" i="23" s="1"/>
  <c r="HN132" i="23"/>
  <c r="HM132" i="23" s="1" a="1"/>
  <c r="HM132" i="23" s="1"/>
  <c r="HN121" i="23"/>
  <c r="HM121" i="23" s="1" a="1"/>
  <c r="HM121" i="23" s="1"/>
  <c r="HN156" i="23"/>
  <c r="HM156" i="23" s="1" a="1"/>
  <c r="HM156" i="23" s="1"/>
  <c r="GP205" i="23"/>
  <c r="GO205" i="23" s="1" a="1"/>
  <c r="GO205" i="23" s="1"/>
  <c r="GP81" i="23"/>
  <c r="GO81" i="23" s="1" a="1"/>
  <c r="GO81" i="23" s="1"/>
  <c r="HN249" i="23"/>
  <c r="HM249" i="23" s="1" a="1"/>
  <c r="HM249" i="23" s="1"/>
  <c r="HN75" i="23"/>
  <c r="HM75" i="23" s="1" a="1"/>
  <c r="HM75" i="23" s="1"/>
  <c r="HN29" i="23"/>
  <c r="HM29" i="23" s="1" a="1"/>
  <c r="HM29" i="23" s="1"/>
  <c r="HN303" i="23"/>
  <c r="HM303" i="23" s="1" a="1"/>
  <c r="HM303" i="23" s="1"/>
  <c r="HN194" i="23"/>
  <c r="HM194" i="23" s="1" a="1"/>
  <c r="HM194" i="23" s="1"/>
  <c r="GP255" i="23"/>
  <c r="GO255" i="23" s="1" a="1"/>
  <c r="GO255" i="23" s="1"/>
  <c r="HN219" i="23"/>
  <c r="HM219" i="23" s="1" a="1"/>
  <c r="HM219" i="23" s="1"/>
  <c r="HN126" i="23"/>
  <c r="HM126" i="23" s="1" a="1"/>
  <c r="HM126" i="23" s="1"/>
  <c r="HN130" i="23"/>
  <c r="HM130" i="23" s="1" a="1"/>
  <c r="HM130" i="23" s="1"/>
  <c r="HN41" i="23"/>
  <c r="HM41" i="23" s="1" a="1"/>
  <c r="HM41" i="23" s="1"/>
  <c r="HN301" i="23"/>
  <c r="HM301" i="23" s="1" a="1"/>
  <c r="HM301" i="23" s="1"/>
  <c r="GP25" i="23"/>
  <c r="GO25" i="23" s="1" a="1"/>
  <c r="GO25" i="23" s="1"/>
  <c r="HN33" i="23"/>
  <c r="HM33" i="23" s="1" a="1"/>
  <c r="HM33" i="23" s="1"/>
  <c r="HN279" i="23"/>
  <c r="HM279" i="23" s="1" a="1"/>
  <c r="HM279" i="23" s="1"/>
  <c r="HN232" i="23"/>
  <c r="HM232" i="23" s="1" a="1"/>
  <c r="HM232" i="23" s="1"/>
  <c r="HN154" i="23"/>
  <c r="HM154" i="23" s="1" a="1"/>
  <c r="HM154" i="23" s="1"/>
  <c r="HN83" i="23"/>
  <c r="HM83" i="23" s="1" a="1"/>
  <c r="HM83" i="23" s="1"/>
  <c r="HN22" i="23"/>
  <c r="HM22" i="23" s="1" a="1"/>
  <c r="HM22" i="23" s="1"/>
  <c r="HN273" i="23"/>
  <c r="HM273" i="23" s="1" a="1"/>
  <c r="HM273" i="23" s="1"/>
  <c r="GP230" i="23"/>
  <c r="GO230" i="23" s="1" a="1"/>
  <c r="GO230" i="23" s="1"/>
  <c r="GP20" i="23"/>
  <c r="GO20" i="23" s="1" a="1"/>
  <c r="GO20" i="23" s="1"/>
  <c r="GP305" i="23"/>
  <c r="GO305" i="23" s="1" a="1"/>
  <c r="GO305" i="23" s="1"/>
  <c r="GH48" i="23"/>
  <c r="GG48" i="23" s="1"/>
  <c r="GX9" i="23"/>
  <c r="GW9" i="23" s="1" a="1"/>
  <c r="GW9" i="23" s="1"/>
  <c r="GH254" i="23"/>
  <c r="GG254" i="23" s="1"/>
  <c r="GH202" i="23"/>
  <c r="GG202" i="23" s="1"/>
  <c r="GH146" i="23"/>
  <c r="GG146" i="23" s="1"/>
  <c r="GH75" i="23"/>
  <c r="GG75" i="23" s="1"/>
  <c r="GP210" i="23"/>
  <c r="GO210" i="23" s="1" a="1"/>
  <c r="GO210" i="23" s="1"/>
  <c r="GP214" i="23"/>
  <c r="GO214" i="23" s="1" a="1"/>
  <c r="GO214" i="23" s="1"/>
  <c r="GP49" i="23"/>
  <c r="GO49" i="23" s="1" a="1"/>
  <c r="GO49" i="23" s="1"/>
  <c r="GP83" i="23"/>
  <c r="GO83" i="23" s="1" a="1"/>
  <c r="GO83" i="23" s="1"/>
  <c r="GH186" i="23"/>
  <c r="GG186" i="23" s="1"/>
  <c r="GH168" i="23"/>
  <c r="GG168" i="23" s="1"/>
  <c r="GH18" i="23"/>
  <c r="GG18" i="23" s="1"/>
  <c r="GH100" i="23"/>
  <c r="GG100" i="23" s="1"/>
  <c r="GH67" i="23"/>
  <c r="GG67" i="23" s="1"/>
  <c r="GP285" i="23"/>
  <c r="GO285" i="23" s="1" a="1"/>
  <c r="GO285" i="23" s="1"/>
  <c r="GP265" i="23"/>
  <c r="GO265" i="23" s="1" a="1"/>
  <c r="GO265" i="23" s="1"/>
  <c r="GH249" i="23"/>
  <c r="GG249" i="23" s="1"/>
  <c r="GH298" i="23"/>
  <c r="GG298" i="23" s="1"/>
  <c r="GH303" i="23"/>
  <c r="GG303" i="23" s="1"/>
  <c r="GH246" i="23"/>
  <c r="GG246" i="23" s="1"/>
  <c r="GP186" i="23"/>
  <c r="GO186" i="23" s="1" a="1"/>
  <c r="GO186" i="23" s="1"/>
  <c r="GP160" i="23"/>
  <c r="GO160" i="23" s="1" a="1"/>
  <c r="GO160" i="23" s="1"/>
  <c r="GP130" i="23"/>
  <c r="GO130" i="23" s="1" a="1"/>
  <c r="GO130" i="23" s="1"/>
  <c r="GH134" i="23"/>
  <c r="GG134" i="23" s="1"/>
  <c r="GP90" i="23"/>
  <c r="GO90" i="23" s="1" a="1"/>
  <c r="GO90" i="23" s="1"/>
  <c r="GH86" i="23"/>
  <c r="GG86" i="23" s="1"/>
  <c r="GH54" i="23"/>
  <c r="GG54" i="23" s="1"/>
  <c r="GP15" i="23"/>
  <c r="GO15" i="23" s="1" a="1"/>
  <c r="GO15" i="23" s="1"/>
  <c r="GH206" i="23"/>
  <c r="GG206" i="23" s="1"/>
  <c r="GH110" i="23"/>
  <c r="GG110" i="23" s="1"/>
  <c r="GP225" i="23"/>
  <c r="GO225" i="23" s="1" a="1"/>
  <c r="GO225" i="23" s="1"/>
  <c r="GP191" i="23"/>
  <c r="GO191" i="23" s="1" a="1"/>
  <c r="GO191" i="23" s="1"/>
  <c r="GH126" i="23"/>
  <c r="GG126" i="23" s="1"/>
  <c r="GH22" i="23"/>
  <c r="GG22" i="23" s="1"/>
  <c r="GH190" i="23"/>
  <c r="GG190" i="23" s="1"/>
  <c r="HN193" i="23"/>
  <c r="HM193" i="23" s="1" a="1"/>
  <c r="HM193" i="23" s="1"/>
  <c r="HN49" i="23"/>
  <c r="HM49" i="23" s="1" a="1"/>
  <c r="HM49" i="23" s="1"/>
  <c r="HN44" i="23"/>
  <c r="HM44" i="23" s="1" a="1"/>
  <c r="HM44" i="23" s="1"/>
  <c r="GP290" i="23"/>
  <c r="GO290" i="23" s="1" a="1"/>
  <c r="GO290" i="23" s="1"/>
  <c r="GH127" i="23"/>
  <c r="GG127" i="23" s="1"/>
  <c r="GH10" i="23"/>
  <c r="GG10" i="23" s="1"/>
  <c r="GH293" i="23"/>
  <c r="GG293" i="23" s="1"/>
  <c r="GH217" i="23"/>
  <c r="GG217" i="23" s="1"/>
  <c r="GP75" i="23"/>
  <c r="GO75" i="23" s="1" a="1"/>
  <c r="GO75" i="23" s="1"/>
  <c r="GH11" i="23"/>
  <c r="GG11" i="23" s="1"/>
  <c r="GH81" i="23"/>
  <c r="GG81" i="23" s="1"/>
  <c r="GP198" i="23"/>
  <c r="GO198" i="23" s="1" a="1"/>
  <c r="GO198" i="23" s="1"/>
  <c r="GH140" i="23"/>
  <c r="GG140" i="23" s="1"/>
  <c r="GP54" i="23"/>
  <c r="GO54" i="23" s="1" a="1"/>
  <c r="GO54" i="23" s="1"/>
  <c r="GP61" i="23"/>
  <c r="GO61" i="23" s="1" a="1"/>
  <c r="GO61" i="23" s="1"/>
  <c r="HN245" i="23"/>
  <c r="HM245" i="23" s="1" a="1"/>
  <c r="HM245" i="23" s="1"/>
  <c r="HN164" i="23"/>
  <c r="HM164" i="23" s="1" a="1"/>
  <c r="HM164" i="23" s="1"/>
  <c r="GP46" i="23"/>
  <c r="GO46" i="23" s="1" a="1"/>
  <c r="GO46" i="23" s="1"/>
  <c r="GH177" i="23"/>
  <c r="GG177" i="23" s="1"/>
  <c r="GH13" i="23"/>
  <c r="GG13" i="23" s="1"/>
  <c r="HN170" i="23"/>
  <c r="HM170" i="23" s="1" a="1"/>
  <c r="HM170" i="23" s="1"/>
  <c r="HN305" i="23"/>
  <c r="HM305" i="23" s="1" a="1"/>
  <c r="HM305" i="23" s="1"/>
  <c r="GP272" i="23"/>
  <c r="GO272" i="23" s="1" a="1"/>
  <c r="GO272" i="23" s="1"/>
  <c r="GP159" i="23"/>
  <c r="GO159" i="23" s="1" a="1"/>
  <c r="GO159" i="23" s="1"/>
  <c r="GP70" i="23"/>
  <c r="GO70" i="23" s="1" a="1"/>
  <c r="GO70" i="23" s="1"/>
  <c r="GH276" i="23"/>
  <c r="GG276" i="23" s="1"/>
  <c r="GH256" i="23"/>
  <c r="GG256" i="23" s="1"/>
  <c r="HN302" i="23"/>
  <c r="HM302" i="23" s="1" a="1"/>
  <c r="HM302" i="23" s="1"/>
  <c r="HN202" i="23"/>
  <c r="HM202" i="23" s="1" a="1"/>
  <c r="HM202" i="23" s="1"/>
  <c r="GH226" i="23"/>
  <c r="GG226" i="23" s="1"/>
  <c r="GH165" i="23"/>
  <c r="GG165" i="23" s="1"/>
  <c r="GP124" i="23"/>
  <c r="GO124" i="23" s="1" a="1"/>
  <c r="GO124" i="23" s="1"/>
  <c r="GP26" i="23"/>
  <c r="GO26" i="23" s="1" a="1"/>
  <c r="GO26" i="23" s="1"/>
  <c r="GP137" i="23"/>
  <c r="GO137" i="23" s="1" a="1"/>
  <c r="GO137" i="23" s="1"/>
  <c r="HN159" i="23"/>
  <c r="HM159" i="23" s="1" a="1"/>
  <c r="HM159" i="23" s="1"/>
  <c r="HN85" i="23"/>
  <c r="HM85" i="23" s="1" a="1"/>
  <c r="HM85" i="23" s="1"/>
  <c r="HN45" i="23"/>
  <c r="HM45" i="23" s="1" a="1"/>
  <c r="HM45" i="23" s="1"/>
  <c r="GP76" i="23"/>
  <c r="GO76" i="23" s="1" a="1"/>
  <c r="GO76" i="23" s="1"/>
  <c r="HN274" i="23"/>
  <c r="HM274" i="23" s="1" a="1"/>
  <c r="HM274" i="23" s="1"/>
  <c r="HN264" i="23"/>
  <c r="HM264" i="23" s="1" a="1"/>
  <c r="HM264" i="23" s="1"/>
  <c r="HN146" i="23"/>
  <c r="HM146" i="23" s="1" a="1"/>
  <c r="HM146" i="23" s="1"/>
  <c r="HN114" i="23"/>
  <c r="HM114" i="23" s="1" a="1"/>
  <c r="HM114" i="23" s="1"/>
  <c r="HN265" i="23"/>
  <c r="HM265" i="23" s="1" a="1"/>
  <c r="HM265" i="23" s="1"/>
  <c r="HN275" i="23"/>
  <c r="HM275" i="23" s="1" a="1"/>
  <c r="HM275" i="23" s="1"/>
  <c r="HN118" i="23"/>
  <c r="HM118" i="23" s="1" a="1"/>
  <c r="HM118" i="23" s="1"/>
  <c r="HN228" i="23"/>
  <c r="HM228" i="23" s="1" a="1"/>
  <c r="HM228" i="23" s="1"/>
  <c r="HN122" i="23"/>
  <c r="HM122" i="23" s="1" a="1"/>
  <c r="HM122" i="23" s="1"/>
  <c r="GP268" i="23"/>
  <c r="GO268" i="23" s="1" a="1"/>
  <c r="GO268" i="23" s="1"/>
  <c r="GH184" i="23"/>
  <c r="GG184" i="23" s="1"/>
  <c r="GH296" i="23"/>
  <c r="GG296" i="23" s="1"/>
  <c r="GH59" i="23"/>
  <c r="GG59" i="23" s="1"/>
  <c r="GP139" i="23"/>
  <c r="GO139" i="23" s="1" a="1"/>
  <c r="GO139" i="23" s="1"/>
  <c r="GH286" i="23"/>
  <c r="GG286" i="23" s="1"/>
  <c r="GH19" i="23"/>
  <c r="GG19" i="23" s="1"/>
  <c r="GP241" i="23"/>
  <c r="GO241" i="23" s="1" a="1"/>
  <c r="GO241" i="23" s="1"/>
  <c r="GP226" i="23"/>
  <c r="GO226" i="23" s="1" a="1"/>
  <c r="GO226" i="23" s="1"/>
  <c r="GP207" i="23"/>
  <c r="GO207" i="23" s="1" a="1"/>
  <c r="GO207" i="23" s="1"/>
  <c r="GP111" i="23"/>
  <c r="GO111" i="23" s="1" a="1"/>
  <c r="GO111" i="23" s="1"/>
  <c r="GH62" i="23"/>
  <c r="GG62" i="23" s="1"/>
  <c r="GP38" i="23"/>
  <c r="GO38" i="23" s="1" a="1"/>
  <c r="GO38" i="23" s="1"/>
  <c r="GH151" i="23"/>
  <c r="GG151" i="23" s="1"/>
  <c r="GP199" i="23"/>
  <c r="GO199" i="23" s="1" a="1"/>
  <c r="GO199" i="23" s="1"/>
  <c r="GH94" i="23"/>
  <c r="GG94" i="23" s="1"/>
  <c r="GP8" i="23"/>
  <c r="GO8" i="23" s="1" a="1"/>
  <c r="GO8" i="23" s="1"/>
  <c r="HN296" i="23"/>
  <c r="HM296" i="23" s="1" a="1"/>
  <c r="HM296" i="23" s="1"/>
  <c r="HN116" i="23"/>
  <c r="HM116" i="23" s="1" a="1"/>
  <c r="HM116" i="23" s="1"/>
  <c r="GP237" i="23"/>
  <c r="GO237" i="23" s="1" a="1"/>
  <c r="GO237" i="23" s="1"/>
  <c r="GP231" i="23"/>
  <c r="GO231" i="23" s="1" a="1"/>
  <c r="GO231" i="23" s="1"/>
  <c r="GP184" i="23"/>
  <c r="GO184" i="23" s="1" a="1"/>
  <c r="GO184" i="23" s="1"/>
  <c r="GH266" i="23"/>
  <c r="GG266" i="23" s="1"/>
  <c r="GH204" i="23"/>
  <c r="GG204" i="23" s="1"/>
  <c r="GH178" i="23"/>
  <c r="GG178" i="23" s="1"/>
  <c r="GP117" i="23"/>
  <c r="GO117" i="23" s="1" a="1"/>
  <c r="GO117" i="23" s="1"/>
  <c r="HN23" i="23"/>
  <c r="HM23" i="23" s="1" a="1"/>
  <c r="HM23" i="23" s="1"/>
  <c r="GP175" i="23"/>
  <c r="GO175" i="23" s="1" a="1"/>
  <c r="GO175" i="23" s="1"/>
  <c r="GP279" i="23"/>
  <c r="GO279" i="23" s="1" a="1"/>
  <c r="GO279" i="23" s="1"/>
  <c r="GH188" i="23"/>
  <c r="GG188" i="23" s="1"/>
  <c r="HN224" i="23"/>
  <c r="HM224" i="23" s="1" a="1"/>
  <c r="HM224" i="23" s="1"/>
  <c r="HN289" i="23"/>
  <c r="HM289" i="23" s="1" a="1"/>
  <c r="HM289" i="23" s="1"/>
  <c r="GP190" i="23"/>
  <c r="GO190" i="23" s="1" a="1"/>
  <c r="GO190" i="23" s="1"/>
  <c r="GP118" i="23"/>
  <c r="GO118" i="23" s="1" a="1"/>
  <c r="GO118" i="23" s="1"/>
  <c r="GH44" i="23"/>
  <c r="GG44" i="23" s="1"/>
  <c r="GP72" i="23"/>
  <c r="GO72" i="23" s="1" a="1"/>
  <c r="GO72" i="23" s="1"/>
  <c r="HN10" i="23"/>
  <c r="HM10" i="23" s="1" a="1"/>
  <c r="HM10" i="23" s="1"/>
  <c r="GH271" i="23"/>
  <c r="GG271" i="23" s="1"/>
  <c r="GH179" i="23"/>
  <c r="GG179" i="23" s="1"/>
  <c r="GH76" i="23"/>
  <c r="GG76" i="23" s="1"/>
  <c r="GH56" i="23"/>
  <c r="GG56" i="23" s="1"/>
  <c r="GP244" i="23"/>
  <c r="GO244" i="23" s="1" a="1"/>
  <c r="GO244" i="23" s="1"/>
  <c r="HN230" i="23"/>
  <c r="HM230" i="23" s="1" a="1"/>
  <c r="HM230" i="23" s="1"/>
  <c r="HN291" i="23"/>
  <c r="HM291" i="23" s="1" a="1"/>
  <c r="HM291" i="23" s="1"/>
  <c r="HN307" i="23"/>
  <c r="HM307" i="23" s="1" a="1"/>
  <c r="HM307" i="23" s="1"/>
  <c r="GP133" i="23"/>
  <c r="GO133" i="23" s="1" a="1"/>
  <c r="GO133" i="23" s="1"/>
  <c r="GP33" i="23"/>
  <c r="GO33" i="23" s="1" a="1"/>
  <c r="GO33" i="23" s="1"/>
  <c r="HN131" i="23"/>
  <c r="HM131" i="23" s="1" a="1"/>
  <c r="HM131" i="23" s="1"/>
  <c r="HN76" i="23"/>
  <c r="HM76" i="23" s="1" a="1"/>
  <c r="HM76" i="23" s="1"/>
  <c r="GP264" i="23"/>
  <c r="GO264" i="23" s="1" a="1"/>
  <c r="GO264" i="23" s="1"/>
  <c r="HN50" i="23"/>
  <c r="HM50" i="23" s="1" a="1"/>
  <c r="HM50" i="23" s="1"/>
  <c r="HN175" i="23"/>
  <c r="HM175" i="23" s="1" a="1"/>
  <c r="HM175" i="23" s="1"/>
  <c r="HN236" i="23"/>
  <c r="HM236" i="23" s="1" a="1"/>
  <c r="HM236" i="23" s="1"/>
  <c r="GP282" i="23"/>
  <c r="GO282" i="23" s="1" a="1"/>
  <c r="GO282" i="23" s="1"/>
  <c r="GH90" i="23"/>
  <c r="GG90" i="23" s="1"/>
  <c r="GP53" i="23"/>
  <c r="GO53" i="23" s="1" a="1"/>
  <c r="GO53" i="23" s="1"/>
  <c r="GH79" i="23"/>
  <c r="GG79" i="23" s="1"/>
  <c r="GH244" i="23"/>
  <c r="GG244" i="23" s="1"/>
  <c r="GP172" i="23"/>
  <c r="GO172" i="23" s="1" a="1"/>
  <c r="GO172" i="23" s="1"/>
  <c r="GH51" i="23"/>
  <c r="GG51" i="23" s="1"/>
  <c r="GH66" i="23"/>
  <c r="GG66" i="23" s="1"/>
  <c r="GH145" i="23"/>
  <c r="GG145" i="23" s="1"/>
  <c r="GP252" i="23"/>
  <c r="GO252" i="23" s="1" a="1"/>
  <c r="GO252" i="23" s="1"/>
  <c r="GP289" i="23"/>
  <c r="GO289" i="23" s="1" a="1"/>
  <c r="GO289" i="23" s="1"/>
  <c r="GH275" i="23"/>
  <c r="GG275" i="23" s="1"/>
  <c r="GP233" i="23"/>
  <c r="GO233" i="23" s="1" a="1"/>
  <c r="GO233" i="23" s="1"/>
  <c r="GH163" i="23"/>
  <c r="GG163" i="23" s="1"/>
  <c r="GH138" i="23"/>
  <c r="GG138" i="23" s="1"/>
  <c r="GP87" i="23"/>
  <c r="GO87" i="23" s="1" a="1"/>
  <c r="GO87" i="23" s="1"/>
  <c r="GP30" i="23"/>
  <c r="GO30" i="23" s="1" a="1"/>
  <c r="GO30" i="23" s="1"/>
  <c r="GP260" i="23"/>
  <c r="GO260" i="23" s="1" a="1"/>
  <c r="GO260" i="23" s="1"/>
  <c r="GH171" i="23"/>
  <c r="GG171" i="23" s="1"/>
  <c r="GH26" i="23"/>
  <c r="GG26" i="23" s="1"/>
  <c r="GP154" i="23"/>
  <c r="GO154" i="23" s="1" a="1"/>
  <c r="GO154" i="23" s="1"/>
  <c r="HN217" i="23"/>
  <c r="HM217" i="23" s="1" a="1"/>
  <c r="HM217" i="23" s="1"/>
  <c r="GP288" i="23"/>
  <c r="GO288" i="23" s="1" a="1"/>
  <c r="GO288" i="23" s="1"/>
  <c r="HN129" i="23"/>
  <c r="HM129" i="23" s="1" a="1"/>
  <c r="HM129" i="23" s="1"/>
  <c r="GH264" i="23"/>
  <c r="GG264" i="23" s="1"/>
  <c r="GP114" i="23"/>
  <c r="GO114" i="23" s="1" a="1"/>
  <c r="GO114" i="23" s="1"/>
  <c r="GH40" i="23"/>
  <c r="GG40" i="23" s="1"/>
  <c r="HN90" i="23"/>
  <c r="HM90" i="23" s="1" a="1"/>
  <c r="HM90" i="23" s="1"/>
  <c r="GP250" i="23"/>
  <c r="GO250" i="23" s="1" a="1"/>
  <c r="GO250" i="23" s="1"/>
  <c r="GP95" i="23"/>
  <c r="GO95" i="23" s="1" a="1"/>
  <c r="GO95" i="23" s="1"/>
  <c r="GP36" i="23"/>
  <c r="GO36" i="23" s="1" a="1"/>
  <c r="GO36" i="23" s="1"/>
  <c r="GH25" i="23"/>
  <c r="GG25" i="23" s="1"/>
  <c r="HN127" i="23"/>
  <c r="HM127" i="23" s="1" a="1"/>
  <c r="HM127" i="23" s="1"/>
  <c r="GP152" i="23"/>
  <c r="GO152" i="23" s="1" a="1"/>
  <c r="GO152" i="23" s="1"/>
  <c r="GP119" i="23"/>
  <c r="GO119" i="23" s="1" a="1"/>
  <c r="GO119" i="23" s="1"/>
  <c r="GH150" i="23"/>
  <c r="GG150" i="23" s="1"/>
  <c r="GP267" i="23"/>
  <c r="GO267" i="23" s="1" a="1"/>
  <c r="GO267" i="23" s="1"/>
  <c r="HN293" i="23"/>
  <c r="HM293" i="23" s="1" a="1"/>
  <c r="HM293" i="23" s="1"/>
  <c r="GP141" i="23"/>
  <c r="GO141" i="23" s="1" a="1"/>
  <c r="GO141" i="23" s="1"/>
  <c r="HN213" i="23"/>
  <c r="HM213" i="23" s="1" a="1"/>
  <c r="HM213" i="23" s="1"/>
  <c r="GP202" i="23"/>
  <c r="GO202" i="23" s="1" a="1"/>
  <c r="GO202" i="23" s="1"/>
  <c r="GP120" i="23"/>
  <c r="GO120" i="23" s="1" a="1"/>
  <c r="GO120" i="23" s="1"/>
  <c r="GP11" i="23"/>
  <c r="GO11" i="23" s="1" a="1"/>
  <c r="GO11" i="23" s="1"/>
  <c r="GH218" i="23"/>
  <c r="GG218" i="23" s="1"/>
  <c r="GP106" i="23"/>
  <c r="GO106" i="23" s="1" a="1"/>
  <c r="GO106" i="23" s="1"/>
  <c r="GH21" i="23"/>
  <c r="GG21" i="23" s="1"/>
  <c r="HN278" i="23"/>
  <c r="HM278" i="23" s="1" a="1"/>
  <c r="HM278" i="23" s="1"/>
  <c r="GP220" i="23"/>
  <c r="GO220" i="23" s="1" a="1"/>
  <c r="GO220" i="23" s="1"/>
  <c r="GP109" i="23"/>
  <c r="GO109" i="23" s="1" a="1"/>
  <c r="GO109" i="23" s="1"/>
  <c r="HN212" i="23"/>
  <c r="HM212" i="23" s="1" a="1"/>
  <c r="HM212" i="23" s="1"/>
  <c r="HN125" i="23"/>
  <c r="HM125" i="23" s="1" a="1"/>
  <c r="HM125" i="23" s="1"/>
  <c r="GH241" i="23"/>
  <c r="GG241" i="23" s="1"/>
  <c r="GH192" i="23"/>
  <c r="GG192" i="23" s="1"/>
  <c r="GH164" i="23"/>
  <c r="GG164" i="23" s="1"/>
  <c r="GH128" i="23"/>
  <c r="GG128" i="23" s="1"/>
  <c r="GP86" i="23"/>
  <c r="GO86" i="23" s="1" a="1"/>
  <c r="GO86" i="23" s="1"/>
  <c r="GP71" i="23"/>
  <c r="GO71" i="23" s="1" a="1"/>
  <c r="GO71" i="23" s="1"/>
  <c r="GP23" i="23"/>
  <c r="GO23" i="23" s="1" a="1"/>
  <c r="GO23" i="23" s="1"/>
  <c r="GH89" i="23"/>
  <c r="GG89" i="23" s="1"/>
  <c r="HN251" i="23"/>
  <c r="HM251" i="23" s="1" a="1"/>
  <c r="HM251" i="23" s="1"/>
  <c r="HN102" i="23"/>
  <c r="HM102" i="23" s="1" a="1"/>
  <c r="HM102" i="23" s="1"/>
  <c r="HN51" i="23"/>
  <c r="HM51" i="23" s="1" a="1"/>
  <c r="HM51" i="23" s="1"/>
  <c r="GH295" i="23"/>
  <c r="GG295" i="23" s="1"/>
  <c r="GP218" i="23"/>
  <c r="GO218" i="23" s="1" a="1"/>
  <c r="GO218" i="23" s="1"/>
  <c r="GH203" i="23"/>
  <c r="GG203" i="23" s="1"/>
  <c r="GP176" i="23"/>
  <c r="GO176" i="23" s="1" a="1"/>
  <c r="GO176" i="23" s="1"/>
  <c r="GH139" i="23"/>
  <c r="GG139" i="23" s="1"/>
  <c r="GH78" i="23"/>
  <c r="GG78" i="23" s="1"/>
  <c r="GH46" i="23"/>
  <c r="GG46" i="23" s="1"/>
  <c r="GH23" i="23"/>
  <c r="GG23" i="23" s="1"/>
  <c r="GH133" i="23"/>
  <c r="GG133" i="23" s="1"/>
  <c r="GP201" i="23"/>
  <c r="GO201" i="23" s="1" a="1"/>
  <c r="GO201" i="23" s="1"/>
  <c r="GP277" i="23"/>
  <c r="GO277" i="23" s="1" a="1"/>
  <c r="GO277" i="23" s="1"/>
  <c r="HN37" i="23"/>
  <c r="HM37" i="23" s="1" a="1"/>
  <c r="HM37" i="23" s="1"/>
  <c r="HN288" i="23"/>
  <c r="HM288" i="23" s="1" a="1"/>
  <c r="HM288" i="23" s="1"/>
  <c r="HN21" i="23"/>
  <c r="HM21" i="23" s="1" a="1"/>
  <c r="HM21" i="23" s="1"/>
  <c r="HN28" i="23"/>
  <c r="HM28" i="23" s="1" a="1"/>
  <c r="HM28" i="23" s="1"/>
  <c r="HN169" i="23"/>
  <c r="HM169" i="23" s="1" a="1"/>
  <c r="HM169" i="23" s="1"/>
  <c r="HN184" i="23"/>
  <c r="HM184" i="23" s="1" a="1"/>
  <c r="HM184" i="23" s="1"/>
  <c r="GP228" i="23"/>
  <c r="GO228" i="23" s="1" a="1"/>
  <c r="GO228" i="23" s="1"/>
  <c r="GP64" i="23"/>
  <c r="GO64" i="23" s="1" a="1"/>
  <c r="GO64" i="23" s="1"/>
  <c r="HN286" i="23"/>
  <c r="HM286" i="23" s="1" a="1"/>
  <c r="HM286" i="23" s="1"/>
  <c r="HN59" i="23"/>
  <c r="HM59" i="23" s="1" a="1"/>
  <c r="HM59" i="23" s="1"/>
  <c r="HN25" i="23"/>
  <c r="HM25" i="23" s="1" a="1"/>
  <c r="HM25" i="23" s="1"/>
  <c r="HN136" i="23"/>
  <c r="HM136" i="23" s="1" a="1"/>
  <c r="HM136" i="23" s="1"/>
  <c r="HN254" i="23"/>
  <c r="HM254" i="23" s="1" a="1"/>
  <c r="HM254" i="23" s="1"/>
  <c r="HN86" i="23"/>
  <c r="HM86" i="23" s="1" a="1"/>
  <c r="HM86" i="23" s="1"/>
  <c r="HN240" i="23"/>
  <c r="HM240" i="23" s="1" a="1"/>
  <c r="HM240" i="23" s="1"/>
  <c r="HN58" i="23"/>
  <c r="HM58" i="23" s="1" a="1"/>
  <c r="HM58" i="23" s="1"/>
  <c r="HN123" i="23"/>
  <c r="HM123" i="23" s="1" a="1"/>
  <c r="HM123" i="23" s="1"/>
  <c r="HN247" i="23"/>
  <c r="HM247" i="23" s="1" a="1"/>
  <c r="HM247" i="23" s="1"/>
  <c r="HN13" i="23"/>
  <c r="HM13" i="23" s="1" a="1"/>
  <c r="HM13" i="23" s="1"/>
  <c r="HN266" i="23"/>
  <c r="HM266" i="23" s="1" a="1"/>
  <c r="HM266" i="23" s="1"/>
  <c r="HN216" i="23"/>
  <c r="HM216" i="23" s="1" a="1"/>
  <c r="HM216" i="23" s="1"/>
  <c r="HN78" i="23"/>
  <c r="HM78" i="23" s="1" a="1"/>
  <c r="HM78" i="23" s="1"/>
  <c r="HN270" i="23"/>
  <c r="HM270" i="23" s="1" a="1"/>
  <c r="HM270" i="23" s="1"/>
  <c r="GH156" i="23"/>
  <c r="GG156" i="23" s="1"/>
  <c r="GP296" i="23"/>
  <c r="GO296" i="23" s="1" a="1"/>
  <c r="GO296" i="23" s="1"/>
  <c r="GP297" i="23"/>
  <c r="GO297" i="23" s="1" a="1"/>
  <c r="GO297" i="23" s="1"/>
  <c r="GH242" i="23"/>
  <c r="GG242" i="23" s="1"/>
  <c r="GP234" i="23"/>
  <c r="GO234" i="23" s="1" a="1"/>
  <c r="GO234" i="23" s="1"/>
  <c r="GH87" i="23"/>
  <c r="GG87" i="23" s="1"/>
  <c r="GP248" i="23"/>
  <c r="GO248" i="23" s="1" a="1"/>
  <c r="GO248" i="23" s="1"/>
  <c r="GH118" i="23"/>
  <c r="GG118" i="23" s="1"/>
  <c r="GH148" i="23"/>
  <c r="GG148" i="23" s="1"/>
  <c r="GP257" i="23"/>
  <c r="GO257" i="23" s="1" a="1"/>
  <c r="GO257" i="23" s="1"/>
  <c r="GP171" i="23"/>
  <c r="GO171" i="23" s="1" a="1"/>
  <c r="GO171" i="23" s="1"/>
  <c r="GP142" i="23"/>
  <c r="GO142" i="23" s="1" a="1"/>
  <c r="GO142" i="23" s="1"/>
  <c r="GP94" i="23"/>
  <c r="GO94" i="23" s="1" a="1"/>
  <c r="GO94" i="23" s="1"/>
  <c r="GP59" i="23"/>
  <c r="GO59" i="23" s="1" a="1"/>
  <c r="GO59" i="23" s="1"/>
  <c r="GH102" i="23"/>
  <c r="GG102" i="23" s="1"/>
  <c r="GH52" i="23"/>
  <c r="GG52" i="23" s="1"/>
  <c r="GH250" i="23"/>
  <c r="GG250" i="23" s="1"/>
  <c r="GH162" i="23"/>
  <c r="GG162" i="23" s="1"/>
  <c r="GH160" i="23"/>
  <c r="GG160" i="23" s="1"/>
  <c r="GH194" i="23"/>
  <c r="GG194" i="23" s="1"/>
  <c r="GH180" i="23"/>
  <c r="GG180" i="23" s="1"/>
  <c r="GH167" i="23"/>
  <c r="GG167" i="23" s="1"/>
  <c r="GH55" i="23"/>
  <c r="GG55" i="23" s="1"/>
  <c r="GP238" i="23"/>
  <c r="GO238" i="23" s="1" a="1"/>
  <c r="GO238" i="23" s="1"/>
  <c r="GP294" i="23"/>
  <c r="GO294" i="23" s="1" a="1"/>
  <c r="GO294" i="23" s="1"/>
  <c r="GP245" i="23"/>
  <c r="GO245" i="23" s="1" a="1"/>
  <c r="GO245" i="23" s="1"/>
  <c r="GP293" i="23"/>
  <c r="GO293" i="23" s="1" a="1"/>
  <c r="GO293" i="23" s="1"/>
  <c r="GP254" i="23"/>
  <c r="GO254" i="23" s="1" a="1"/>
  <c r="GO254" i="23" s="1"/>
  <c r="GH210" i="23"/>
  <c r="GG210" i="23" s="1"/>
  <c r="GP183" i="23"/>
  <c r="GO183" i="23" s="1" a="1"/>
  <c r="GO183" i="23" s="1"/>
  <c r="GH147" i="23"/>
  <c r="GG147" i="23" s="1"/>
  <c r="GP110" i="23"/>
  <c r="GO110" i="23" s="1" a="1"/>
  <c r="GO110" i="23" s="1"/>
  <c r="GH114" i="23"/>
  <c r="GG114" i="23" s="1"/>
  <c r="GH83" i="23"/>
  <c r="GG83" i="23" s="1"/>
  <c r="GP63" i="23"/>
  <c r="GO63" i="23" s="1" a="1"/>
  <c r="GO63" i="23" s="1"/>
  <c r="GP50" i="23"/>
  <c r="GO50" i="23" s="1" a="1"/>
  <c r="GO50" i="23" s="1"/>
  <c r="GH172" i="23"/>
  <c r="GG172" i="23" s="1"/>
  <c r="GH98" i="23"/>
  <c r="GG98" i="23" s="1"/>
  <c r="GH71" i="23"/>
  <c r="GG71" i="23" s="1"/>
  <c r="GH50" i="23"/>
  <c r="GG50" i="23" s="1"/>
  <c r="GP203" i="23"/>
  <c r="GO203" i="23" s="1" a="1"/>
  <c r="GO203" i="23" s="1"/>
  <c r="GH122" i="23"/>
  <c r="GG122" i="23" s="1"/>
  <c r="GH42" i="23"/>
  <c r="GG42" i="23" s="1"/>
  <c r="GP10" i="23"/>
  <c r="GO10" i="23" s="1" a="1"/>
  <c r="GO10" i="23" s="1"/>
  <c r="GP37" i="23"/>
  <c r="GO37" i="23" s="1" a="1"/>
  <c r="GO37" i="23" s="1"/>
  <c r="GP113" i="23"/>
  <c r="GO113" i="23" s="1" a="1"/>
  <c r="GO113" i="23" s="1"/>
  <c r="GP251" i="23"/>
  <c r="GO251" i="23" s="1" a="1"/>
  <c r="GO251" i="23" s="1"/>
  <c r="GP192" i="23"/>
  <c r="GO192" i="23" s="1" a="1"/>
  <c r="GO192" i="23" s="1"/>
  <c r="GP302" i="23"/>
  <c r="GO302" i="23" s="1" a="1"/>
  <c r="GO302" i="23" s="1"/>
  <c r="GH129" i="23"/>
  <c r="GG129" i="23" s="1"/>
  <c r="GP89" i="23"/>
  <c r="GO89" i="23" s="1" a="1"/>
  <c r="GO89" i="23" s="1"/>
  <c r="HN124" i="23"/>
  <c r="HM124" i="23" s="1" a="1"/>
  <c r="HM124" i="23" s="1"/>
  <c r="GP206" i="23"/>
  <c r="GO206" i="23" s="1" a="1"/>
  <c r="GO206" i="23" s="1"/>
  <c r="GP134" i="23"/>
  <c r="GO134" i="23" s="1" a="1"/>
  <c r="GO134" i="23" s="1"/>
  <c r="GP115" i="23"/>
  <c r="GO115" i="23" s="1" a="1"/>
  <c r="GO115" i="23" s="1"/>
  <c r="GP45" i="23"/>
  <c r="GO45" i="23" s="1" a="1"/>
  <c r="GO45" i="23" s="1"/>
  <c r="HN26" i="23"/>
  <c r="HM26" i="23" s="1" a="1"/>
  <c r="HM26" i="23" s="1"/>
  <c r="GP276" i="23"/>
  <c r="GO276" i="23" s="1" a="1"/>
  <c r="GO276" i="23" s="1"/>
  <c r="GP188" i="23"/>
  <c r="GO188" i="23" s="1" a="1"/>
  <c r="GO188" i="23" s="1"/>
  <c r="GH92" i="23"/>
  <c r="GG92" i="23" s="1"/>
  <c r="GH12" i="23"/>
  <c r="GG12" i="23" s="1"/>
  <c r="GP278" i="23"/>
  <c r="GO278" i="23" s="1" a="1"/>
  <c r="GO278" i="23" s="1"/>
  <c r="HN248" i="23"/>
  <c r="HM248" i="23" s="1" a="1"/>
  <c r="HM248" i="23" s="1"/>
  <c r="HN304" i="23"/>
  <c r="HM304" i="23" s="1" a="1"/>
  <c r="HM304" i="23" s="1"/>
  <c r="HN237" i="23"/>
  <c r="HM237" i="23" s="1" a="1"/>
  <c r="HM237" i="23" s="1"/>
  <c r="GH214" i="23"/>
  <c r="GG214" i="23" s="1"/>
  <c r="GH282" i="23"/>
  <c r="GG282" i="23" s="1"/>
  <c r="HN71" i="23"/>
  <c r="HM71" i="23" s="1" a="1"/>
  <c r="HM71" i="23" s="1"/>
  <c r="HN148" i="23"/>
  <c r="HM148" i="23" s="1" a="1"/>
  <c r="HM148" i="23" s="1"/>
  <c r="HN306" i="23"/>
  <c r="HM306" i="23" s="1" a="1"/>
  <c r="HM306" i="23" s="1"/>
  <c r="HN66" i="23"/>
  <c r="HM66" i="23" s="1" a="1"/>
  <c r="HM66" i="23" s="1"/>
  <c r="HN242" i="23"/>
  <c r="HM242" i="23" s="1" a="1"/>
  <c r="HM242" i="23" s="1"/>
  <c r="HN186" i="23"/>
  <c r="HM186" i="23" s="1" a="1"/>
  <c r="HM186" i="23" s="1"/>
  <c r="HN46" i="23"/>
  <c r="HM46" i="23" s="1" a="1"/>
  <c r="HM46" i="23" s="1"/>
  <c r="HN282" i="23"/>
  <c r="HM282" i="23" s="1" a="1"/>
  <c r="HM282" i="23" s="1"/>
  <c r="GP52" i="23"/>
  <c r="GO52" i="23" s="1" a="1"/>
  <c r="GO52" i="23" s="1"/>
  <c r="GH290" i="23"/>
  <c r="GG290" i="23" s="1"/>
  <c r="GH302" i="23"/>
  <c r="GG302" i="23" s="1"/>
  <c r="GP194" i="23"/>
  <c r="GO194" i="23" s="1" a="1"/>
  <c r="GO194" i="23" s="1"/>
  <c r="GP126" i="23"/>
  <c r="GO126" i="23" s="1" a="1"/>
  <c r="GO126" i="23" s="1"/>
  <c r="GH91" i="23"/>
  <c r="GG91" i="23" s="1"/>
  <c r="GH152" i="23"/>
  <c r="GG152" i="23" s="1"/>
  <c r="HF9" i="23"/>
  <c r="HE9" i="23" s="1" a="1"/>
  <c r="HE9" i="23" s="1"/>
  <c r="GH123" i="23"/>
  <c r="GG123" i="23" s="1"/>
  <c r="GH74" i="23"/>
  <c r="GG74" i="23" s="1"/>
  <c r="GP295" i="23"/>
  <c r="GO295" i="23" s="1" a="1"/>
  <c r="GO295" i="23" s="1"/>
  <c r="GP246" i="23"/>
  <c r="GO246" i="23" s="1" a="1"/>
  <c r="GO246" i="23" s="1"/>
  <c r="GP155" i="23"/>
  <c r="GO155" i="23" s="1" a="1"/>
  <c r="GO155" i="23" s="1"/>
  <c r="GH142" i="23"/>
  <c r="GG142" i="23" s="1"/>
  <c r="GP74" i="23"/>
  <c r="GO74" i="23" s="1" a="1"/>
  <c r="GO74" i="23" s="1"/>
  <c r="GH35" i="23"/>
  <c r="GG35" i="23" s="1"/>
  <c r="GH229" i="23"/>
  <c r="GG229" i="23" s="1"/>
  <c r="GH82" i="23"/>
  <c r="GG82" i="23" s="1"/>
  <c r="GP163" i="23"/>
  <c r="GO163" i="23" s="1" a="1"/>
  <c r="GO163" i="23" s="1"/>
  <c r="GH30" i="23"/>
  <c r="GG30" i="23" s="1"/>
  <c r="GP307" i="23"/>
  <c r="GO307" i="23" s="1" a="1"/>
  <c r="GO307" i="23" s="1"/>
  <c r="HN81" i="23"/>
  <c r="HM81" i="23" s="1" a="1"/>
  <c r="HM81" i="23" s="1"/>
  <c r="GH119" i="23"/>
  <c r="GG119" i="23" s="1"/>
  <c r="GP271" i="23"/>
  <c r="GO271" i="23" s="1" a="1"/>
  <c r="GO271" i="23" s="1"/>
  <c r="GH68" i="23"/>
  <c r="GG68" i="23" s="1"/>
  <c r="GH60" i="23"/>
  <c r="GG60" i="23" s="1"/>
  <c r="GP135" i="23"/>
  <c r="GO135" i="23" s="1" a="1"/>
  <c r="GO135" i="23" s="1"/>
  <c r="GP129" i="23"/>
  <c r="GO129" i="23" s="1" a="1"/>
  <c r="GO129" i="23" s="1"/>
  <c r="HN183" i="23"/>
  <c r="HM183" i="23" s="1" a="1"/>
  <c r="HM183" i="23" s="1"/>
  <c r="HN69" i="23"/>
  <c r="HM69" i="23" s="1" a="1"/>
  <c r="HM69" i="23" s="1"/>
  <c r="GP43" i="23"/>
  <c r="GO43" i="23" s="1" a="1"/>
  <c r="GO43" i="23" s="1"/>
  <c r="GH169" i="23"/>
  <c r="GG169" i="23" s="1"/>
  <c r="GH284" i="23"/>
  <c r="GG284" i="23" s="1"/>
  <c r="GP68" i="23"/>
  <c r="GO68" i="23" s="1" a="1"/>
  <c r="GO68" i="23" s="1"/>
  <c r="HN8" i="23"/>
  <c r="HM8" i="23" s="1" a="1"/>
  <c r="HM8" i="23" s="1"/>
  <c r="GH257" i="23"/>
  <c r="GG257" i="23" s="1"/>
  <c r="GH155" i="23"/>
  <c r="GG155" i="23" s="1"/>
  <c r="GH112" i="23"/>
  <c r="GG112" i="23" s="1"/>
  <c r="GP66" i="23"/>
  <c r="GO66" i="23" s="1" a="1"/>
  <c r="GO66" i="23" s="1"/>
  <c r="GH280" i="23"/>
  <c r="GG280" i="23" s="1"/>
  <c r="HN298" i="23"/>
  <c r="HM298" i="23" s="1" a="1"/>
  <c r="HM298" i="23" s="1"/>
  <c r="HN197" i="23"/>
  <c r="HM197" i="23" s="1" a="1"/>
  <c r="HM197" i="23" s="1"/>
  <c r="GH221" i="23"/>
  <c r="GG221" i="23" s="1"/>
  <c r="GH157" i="23"/>
  <c r="GG157" i="23" s="1"/>
  <c r="GP116" i="23"/>
  <c r="GO116" i="23" s="1" a="1"/>
  <c r="GO116" i="23" s="1"/>
  <c r="GP40" i="23"/>
  <c r="GO40" i="23" s="1" a="1"/>
  <c r="GO40" i="23" s="1"/>
  <c r="GP104" i="23"/>
  <c r="GO104" i="23" s="1" a="1"/>
  <c r="GO104" i="23" s="1"/>
  <c r="HN143" i="23"/>
  <c r="HM143" i="23" s="1" a="1"/>
  <c r="HM143" i="23" s="1"/>
  <c r="HN101" i="23"/>
  <c r="HM101" i="23" s="1" a="1"/>
  <c r="HM101" i="23" s="1"/>
  <c r="HN57" i="23"/>
  <c r="HM57" i="23" s="1" a="1"/>
  <c r="HM57" i="23" s="1"/>
  <c r="GH232" i="23"/>
  <c r="GG232" i="23" s="1"/>
  <c r="HN191" i="23"/>
  <c r="HM191" i="23" s="1" a="1"/>
  <c r="HM191" i="23" s="1"/>
  <c r="HN238" i="23"/>
  <c r="HM238" i="23" s="1" a="1"/>
  <c r="HM238" i="23" s="1"/>
  <c r="HN178" i="23"/>
  <c r="HM178" i="23" s="1" a="1"/>
  <c r="HM178" i="23" s="1"/>
  <c r="HN179" i="23"/>
  <c r="HM179" i="23" s="1" a="1"/>
  <c r="HM179" i="23" s="1"/>
  <c r="HN98" i="23"/>
  <c r="HM98" i="23" s="1" a="1"/>
  <c r="HM98" i="23" s="1"/>
  <c r="GH174" i="23"/>
  <c r="GG174" i="23" s="1"/>
  <c r="GH63" i="23"/>
  <c r="GG63" i="23" s="1"/>
  <c r="GH238" i="23"/>
  <c r="GG238" i="23" s="1"/>
  <c r="GP31" i="23"/>
  <c r="GO31" i="23" s="1" a="1"/>
  <c r="GO31" i="23" s="1"/>
  <c r="GH111" i="23"/>
  <c r="GG111" i="23" s="1"/>
  <c r="GH39" i="23"/>
  <c r="GG39" i="23" s="1"/>
  <c r="GP298" i="23"/>
  <c r="GO298" i="23" s="1" a="1"/>
  <c r="GO298" i="23" s="1"/>
  <c r="GP253" i="23"/>
  <c r="GO253" i="23" s="1" a="1"/>
  <c r="GO253" i="23" s="1"/>
  <c r="GH176" i="23"/>
  <c r="GG176" i="23" s="1"/>
  <c r="GP148" i="23"/>
  <c r="GO148" i="23" s="1" a="1"/>
  <c r="GO148" i="23" s="1"/>
  <c r="GH106" i="23"/>
  <c r="GG106" i="23" s="1"/>
  <c r="GH58" i="23"/>
  <c r="GG58" i="23" s="1"/>
  <c r="GP19" i="23"/>
  <c r="GO19" i="23" s="1" a="1"/>
  <c r="GO19" i="23" s="1"/>
  <c r="GH130" i="23"/>
  <c r="GG130" i="23" s="1"/>
  <c r="GP195" i="23"/>
  <c r="GO195" i="23" s="1" a="1"/>
  <c r="GO195" i="23" s="1"/>
  <c r="GP18" i="23"/>
  <c r="GO18" i="23" s="1" a="1"/>
  <c r="GO18" i="23" s="1"/>
  <c r="GH198" i="23"/>
  <c r="GG198" i="23" s="1"/>
  <c r="GH9" i="23"/>
  <c r="GG9" i="23" s="1"/>
  <c r="GP9" i="23"/>
  <c r="GO9" i="23" s="1" a="1"/>
  <c r="GO9" i="23" s="1"/>
  <c r="HF68" i="23"/>
  <c r="HE68" i="23" s="1" a="1"/>
  <c r="HE68" i="23" s="1"/>
  <c r="HF72" i="23"/>
  <c r="HE72" i="23" s="1" a="1"/>
  <c r="HE72" i="23" s="1"/>
  <c r="HF170" i="23"/>
  <c r="HE170" i="23" s="1" a="1"/>
  <c r="HE170" i="23" s="1"/>
  <c r="HF229" i="23"/>
  <c r="HE229" i="23" s="1" a="1"/>
  <c r="HE229" i="23" s="1"/>
  <c r="HF278" i="23"/>
  <c r="HE278" i="23" s="1" a="1"/>
  <c r="HE278" i="23" s="1"/>
  <c r="HF91" i="23"/>
  <c r="HE91" i="23" s="1" a="1"/>
  <c r="HE91" i="23" s="1"/>
  <c r="HF88" i="23"/>
  <c r="HE88" i="23" s="1" a="1"/>
  <c r="HE88" i="23" s="1"/>
  <c r="HF50" i="23"/>
  <c r="HE50" i="23" s="1" a="1"/>
  <c r="HE50" i="23" s="1"/>
  <c r="HF94" i="23"/>
  <c r="HE94" i="23" s="1" a="1"/>
  <c r="HE94" i="23" s="1"/>
  <c r="HF76" i="23"/>
  <c r="HE76" i="23" s="1" a="1"/>
  <c r="HE76" i="23" s="1"/>
  <c r="HF139" i="23"/>
  <c r="HE139" i="23" s="1" a="1"/>
  <c r="HE139" i="23" s="1"/>
  <c r="HF138" i="23"/>
  <c r="HE138" i="23" s="1" a="1"/>
  <c r="HE138" i="23" s="1"/>
  <c r="HF190" i="23"/>
  <c r="HE190" i="23" s="1" a="1"/>
  <c r="HE190" i="23" s="1"/>
  <c r="HF191" i="23"/>
  <c r="HE191" i="23" s="1" a="1"/>
  <c r="HE191" i="23" s="1"/>
  <c r="HF269" i="23"/>
  <c r="HE269" i="23" s="1" a="1"/>
  <c r="HE269" i="23" s="1"/>
  <c r="HF232" i="23"/>
  <c r="HE232" i="23" s="1" a="1"/>
  <c r="HE232" i="23" s="1"/>
  <c r="HF306" i="23"/>
  <c r="HE306" i="23" s="1" a="1"/>
  <c r="HE306" i="23" s="1"/>
  <c r="HF281" i="23"/>
  <c r="HE281" i="23" s="1" a="1"/>
  <c r="HE281" i="23" s="1"/>
  <c r="HF98" i="23"/>
  <c r="HE98" i="23" s="1" a="1"/>
  <c r="HE98" i="23" s="1"/>
  <c r="HF107" i="23"/>
  <c r="HE107" i="23" s="1" a="1"/>
  <c r="HE107" i="23" s="1"/>
  <c r="HF142" i="23"/>
  <c r="HE142" i="23" s="1" a="1"/>
  <c r="HE142" i="23" s="1"/>
  <c r="HF218" i="23"/>
  <c r="HE218" i="23" s="1" a="1"/>
  <c r="HE218" i="23" s="1"/>
  <c r="HF264" i="23"/>
  <c r="HE264" i="23" s="1" a="1"/>
  <c r="HE264" i="23" s="1"/>
  <c r="HF17" i="23"/>
  <c r="HE17" i="23" s="1" a="1"/>
  <c r="HE17" i="23" s="1"/>
  <c r="HF153" i="23"/>
  <c r="HE153" i="23" s="1" a="1"/>
  <c r="HE153" i="23" s="1"/>
  <c r="HF64" i="23"/>
  <c r="HE64" i="23" s="1" a="1"/>
  <c r="HE64" i="23" s="1"/>
  <c r="HF119" i="23"/>
  <c r="HE119" i="23" s="1" a="1"/>
  <c r="HE119" i="23" s="1"/>
  <c r="HF168" i="23"/>
  <c r="HE168" i="23" s="1" a="1"/>
  <c r="HE168" i="23" s="1"/>
  <c r="HF129" i="23"/>
  <c r="HE129" i="23" s="1" a="1"/>
  <c r="HE129" i="23" s="1"/>
  <c r="HF207" i="23"/>
  <c r="HE207" i="23" s="1" a="1"/>
  <c r="HE207" i="23" s="1"/>
  <c r="HF234" i="23"/>
  <c r="HE234" i="23" s="1" a="1"/>
  <c r="HE234" i="23" s="1"/>
  <c r="HF210" i="23"/>
  <c r="HE210" i="23" s="1" a="1"/>
  <c r="HE210" i="23" s="1"/>
  <c r="HF252" i="23"/>
  <c r="HE252" i="23" s="1" a="1"/>
  <c r="HE252" i="23" s="1"/>
  <c r="HF258" i="23"/>
  <c r="HE258" i="23" s="1" a="1"/>
  <c r="HE258" i="23" s="1"/>
  <c r="HF30" i="23"/>
  <c r="HE30" i="23" s="1" a="1"/>
  <c r="HE30" i="23" s="1"/>
  <c r="HF106" i="23"/>
  <c r="HE106" i="23" s="1" a="1"/>
  <c r="HE106" i="23" s="1"/>
  <c r="HF171" i="23"/>
  <c r="HE171" i="23" s="1" a="1"/>
  <c r="HE171" i="23" s="1"/>
  <c r="HF14" i="23"/>
  <c r="HE14" i="23" s="1" a="1"/>
  <c r="HE14" i="23" s="1"/>
  <c r="HF31" i="23"/>
  <c r="HE31" i="23" s="1" a="1"/>
  <c r="HE31" i="23" s="1"/>
  <c r="HF152" i="23"/>
  <c r="HE152" i="23" s="1" a="1"/>
  <c r="HE152" i="23" s="1"/>
  <c r="HF75" i="23"/>
  <c r="HE75" i="23" s="1" a="1"/>
  <c r="HE75" i="23" s="1"/>
  <c r="HF41" i="23"/>
  <c r="HE41" i="23" s="1" a="1"/>
  <c r="HE41" i="23" s="1"/>
  <c r="HF90" i="23"/>
  <c r="HE90" i="23" s="1" a="1"/>
  <c r="HE90" i="23" s="1"/>
  <c r="HF51" i="23"/>
  <c r="HE51" i="23" s="1" a="1"/>
  <c r="HE51" i="23" s="1"/>
  <c r="HF112" i="23"/>
  <c r="HE112" i="23" s="1" a="1"/>
  <c r="HE112" i="23" s="1"/>
  <c r="HF164" i="23"/>
  <c r="HE164" i="23" s="1" a="1"/>
  <c r="HE164" i="23" s="1"/>
  <c r="HF198" i="23"/>
  <c r="HE198" i="23" s="1" a="1"/>
  <c r="HE198" i="23" s="1"/>
  <c r="HF162" i="23"/>
  <c r="HE162" i="23" s="1" a="1"/>
  <c r="HE162" i="23" s="1"/>
  <c r="HF200" i="23"/>
  <c r="HE200" i="23" s="1" a="1"/>
  <c r="HE200" i="23" s="1"/>
  <c r="HF238" i="23"/>
  <c r="HE238" i="23" s="1" a="1"/>
  <c r="HE238" i="23" s="1"/>
  <c r="HF212" i="23"/>
  <c r="HE212" i="23" s="1" a="1"/>
  <c r="HE212" i="23" s="1"/>
  <c r="HF299" i="23"/>
  <c r="HE299" i="23" s="1" a="1"/>
  <c r="HE299" i="23" s="1"/>
  <c r="HF255" i="23"/>
  <c r="HE255" i="23" s="1" a="1"/>
  <c r="HE255" i="23" s="1"/>
  <c r="HF260" i="23"/>
  <c r="HE260" i="23" s="1" a="1"/>
  <c r="HE260" i="23" s="1"/>
  <c r="HF12" i="23"/>
  <c r="HE12" i="23" s="1" a="1"/>
  <c r="HE12" i="23" s="1"/>
  <c r="GX286" i="23"/>
  <c r="GW286" i="23" s="1" a="1"/>
  <c r="GW286" i="23" s="1"/>
  <c r="GX101" i="23"/>
  <c r="GW101" i="23" s="1" a="1"/>
  <c r="GW101" i="23" s="1"/>
  <c r="GX35" i="23"/>
  <c r="GW35" i="23" s="1" a="1"/>
  <c r="GW35" i="23" s="1"/>
  <c r="GX57" i="23"/>
  <c r="GW57" i="23" s="1" a="1"/>
  <c r="GW57" i="23" s="1"/>
  <c r="GX104" i="23"/>
  <c r="GW104" i="23" s="1" a="1"/>
  <c r="GW104" i="23" s="1"/>
  <c r="GX64" i="23"/>
  <c r="GW64" i="23" s="1" a="1"/>
  <c r="GW64" i="23" s="1"/>
  <c r="GX113" i="23"/>
  <c r="GW113" i="23" s="1" a="1"/>
  <c r="GW113" i="23" s="1"/>
  <c r="GX150" i="23"/>
  <c r="GW150" i="23" s="1" a="1"/>
  <c r="GW150" i="23" s="1"/>
  <c r="GX198" i="23"/>
  <c r="GW198" i="23" s="1" a="1"/>
  <c r="GW198" i="23" s="1"/>
  <c r="GX183" i="23"/>
  <c r="GW183" i="23" s="1" a="1"/>
  <c r="GW183" i="23" s="1"/>
  <c r="GX242" i="23"/>
  <c r="GW242" i="23" s="1" a="1"/>
  <c r="GW242" i="23" s="1"/>
  <c r="GX283" i="23"/>
  <c r="GW283" i="23" s="1" a="1"/>
  <c r="GW283" i="23" s="1"/>
  <c r="HF303" i="23"/>
  <c r="HE303" i="23" s="1" a="1"/>
  <c r="HE303" i="23" s="1"/>
  <c r="GX231" i="23"/>
  <c r="GW231" i="23" s="1" a="1"/>
  <c r="GW231" i="23" s="1"/>
  <c r="GX17" i="23"/>
  <c r="GW17" i="23" s="1" a="1"/>
  <c r="GW17" i="23" s="1"/>
  <c r="GX202" i="23"/>
  <c r="GW202" i="23" s="1" a="1"/>
  <c r="GW202" i="23" s="1"/>
  <c r="GX95" i="23"/>
  <c r="GW95" i="23" s="1" a="1"/>
  <c r="GW95" i="23" s="1"/>
  <c r="GX226" i="23"/>
  <c r="GW226" i="23" s="1" a="1"/>
  <c r="GW226" i="23" s="1"/>
  <c r="HF102" i="23"/>
  <c r="HE102" i="23" s="1" a="1"/>
  <c r="HE102" i="23" s="1"/>
  <c r="HF86" i="23"/>
  <c r="HE86" i="23" s="1" a="1"/>
  <c r="HE86" i="23" s="1"/>
  <c r="HF135" i="23"/>
  <c r="HE135" i="23" s="1" a="1"/>
  <c r="HE135" i="23" s="1"/>
  <c r="HF199" i="23"/>
  <c r="HE199" i="23" s="1" a="1"/>
  <c r="HE199" i="23" s="1"/>
  <c r="GX69" i="23"/>
  <c r="GW69" i="23" s="1" a="1"/>
  <c r="GW69" i="23" s="1"/>
  <c r="GX16" i="23"/>
  <c r="GW16" i="23" s="1" a="1"/>
  <c r="GW16" i="23" s="1"/>
  <c r="GX112" i="23"/>
  <c r="GW112" i="23" s="1" a="1"/>
  <c r="GW112" i="23" s="1"/>
  <c r="GX59" i="23"/>
  <c r="GW59" i="23" s="1" a="1"/>
  <c r="GW59" i="23" s="1"/>
  <c r="GX37" i="23"/>
  <c r="GW37" i="23" s="1" a="1"/>
  <c r="GW37" i="23" s="1"/>
  <c r="GX84" i="23"/>
  <c r="GW84" i="23" s="1" a="1"/>
  <c r="GW84" i="23" s="1"/>
  <c r="GX181" i="23"/>
  <c r="GW181" i="23" s="1" a="1"/>
  <c r="GW181" i="23" s="1"/>
  <c r="GX79" i="23"/>
  <c r="GW79" i="23" s="1" a="1"/>
  <c r="GW79" i="23" s="1"/>
  <c r="GX114" i="23"/>
  <c r="GW114" i="23" s="1" a="1"/>
  <c r="GW114" i="23" s="1"/>
  <c r="GX197" i="23"/>
  <c r="GW197" i="23" s="1" a="1"/>
  <c r="GW197" i="23" s="1"/>
  <c r="GX129" i="23"/>
  <c r="GW129" i="23" s="1" a="1"/>
  <c r="GW129" i="23" s="1"/>
  <c r="GX170" i="23"/>
  <c r="GW170" i="23" s="1" a="1"/>
  <c r="GW170" i="23" s="1"/>
  <c r="GX217" i="23"/>
  <c r="GW217" i="23" s="1" a="1"/>
  <c r="GW217" i="23" s="1"/>
  <c r="GX284" i="23"/>
  <c r="GW284" i="23" s="1" a="1"/>
  <c r="GW284" i="23" s="1"/>
  <c r="GX249" i="23"/>
  <c r="GW249" i="23" s="1" a="1"/>
  <c r="GW249" i="23" s="1"/>
  <c r="GX243" i="23"/>
  <c r="GW243" i="23" s="1" a="1"/>
  <c r="GW243" i="23" s="1"/>
  <c r="GX288" i="23"/>
  <c r="GW288" i="23" s="1" a="1"/>
  <c r="GW288" i="23" s="1"/>
  <c r="GX285" i="23"/>
  <c r="GW285" i="23" s="1" a="1"/>
  <c r="GW285" i="23" s="1"/>
  <c r="HF53" i="23"/>
  <c r="HE53" i="23" s="1" a="1"/>
  <c r="HE53" i="23" s="1"/>
  <c r="HF301" i="23"/>
  <c r="HE301" i="23" s="1" a="1"/>
  <c r="HE301" i="23" s="1"/>
  <c r="GX297" i="23"/>
  <c r="GW297" i="23" s="1" a="1"/>
  <c r="GW297" i="23" s="1"/>
  <c r="GX264" i="23"/>
  <c r="GW264" i="23" s="1" a="1"/>
  <c r="GW264" i="23" s="1"/>
  <c r="GX199" i="23"/>
  <c r="GW199" i="23" s="1" a="1"/>
  <c r="GW199" i="23" s="1"/>
  <c r="GX266" i="23"/>
  <c r="GW266" i="23" s="1" a="1"/>
  <c r="GW266" i="23" s="1"/>
  <c r="HF26" i="23"/>
  <c r="HE26" i="23" s="1" a="1"/>
  <c r="HE26" i="23" s="1"/>
  <c r="HF126" i="23"/>
  <c r="HE126" i="23" s="1" a="1"/>
  <c r="HE126" i="23" s="1"/>
  <c r="HF289" i="23"/>
  <c r="HE289" i="23" s="1" a="1"/>
  <c r="HE289" i="23" s="1"/>
  <c r="GX91" i="23"/>
  <c r="GW91" i="23" s="1" a="1"/>
  <c r="GW91" i="23" s="1"/>
  <c r="GX18" i="23"/>
  <c r="GW18" i="23" s="1" a="1"/>
  <c r="GW18" i="23" s="1"/>
  <c r="GX12" i="23"/>
  <c r="GW12" i="23" s="1" a="1"/>
  <c r="GW12" i="23" s="1"/>
  <c r="GX61" i="23"/>
  <c r="GW61" i="23" s="1" a="1"/>
  <c r="GW61" i="23" s="1"/>
  <c r="GX38" i="23"/>
  <c r="GW38" i="23" s="1" a="1"/>
  <c r="GW38" i="23" s="1"/>
  <c r="GX85" i="23"/>
  <c r="GW85" i="23" s="1" a="1"/>
  <c r="GW85" i="23" s="1"/>
  <c r="GX52" i="23"/>
  <c r="GW52" i="23" s="1" a="1"/>
  <c r="GW52" i="23" s="1"/>
  <c r="GX121" i="23"/>
  <c r="GW121" i="23" s="1" a="1"/>
  <c r="GW121" i="23" s="1"/>
  <c r="GX164" i="23"/>
  <c r="GW164" i="23" s="1" a="1"/>
  <c r="GW164" i="23" s="1"/>
  <c r="GX122" i="23"/>
  <c r="GW122" i="23" s="1" a="1"/>
  <c r="GW122" i="23" s="1"/>
  <c r="GX235" i="23"/>
  <c r="GW235" i="23" s="1" a="1"/>
  <c r="GW235" i="23" s="1"/>
  <c r="GX195" i="23"/>
  <c r="GW195" i="23" s="1" a="1"/>
  <c r="GW195" i="23" s="1"/>
  <c r="GX171" i="23"/>
  <c r="GW171" i="23" s="1" a="1"/>
  <c r="GW171" i="23" s="1"/>
  <c r="GX253" i="23"/>
  <c r="GW253" i="23" s="1" a="1"/>
  <c r="GW253" i="23" s="1"/>
  <c r="GX244" i="23"/>
  <c r="GW244" i="23" s="1" a="1"/>
  <c r="GW244" i="23" s="1"/>
  <c r="GX293" i="23"/>
  <c r="GW293" i="23" s="1" a="1"/>
  <c r="GW293" i="23" s="1"/>
  <c r="GX291" i="23"/>
  <c r="GW291" i="23" s="1" a="1"/>
  <c r="GW291" i="23" s="1"/>
  <c r="HF57" i="23"/>
  <c r="HE57" i="23" s="1" a="1"/>
  <c r="HE57" i="23" s="1"/>
  <c r="HF40" i="23"/>
  <c r="HE40" i="23" s="1" a="1"/>
  <c r="HE40" i="23" s="1"/>
  <c r="HF141" i="23"/>
  <c r="HE141" i="23" s="1" a="1"/>
  <c r="HE141" i="23" s="1"/>
  <c r="GX110" i="23"/>
  <c r="GW110" i="23" s="1" a="1"/>
  <c r="GW110" i="23" s="1"/>
  <c r="GX256" i="23"/>
  <c r="GW256" i="23" s="1" a="1"/>
  <c r="GW256" i="23" s="1"/>
  <c r="HF185" i="23"/>
  <c r="HE185" i="23" s="1" a="1"/>
  <c r="HE185" i="23" s="1"/>
  <c r="GX204" i="23"/>
  <c r="GW204" i="23" s="1" a="1"/>
  <c r="GW204" i="23" s="1"/>
  <c r="HF70" i="23"/>
  <c r="HE70" i="23" s="1" a="1"/>
  <c r="HE70" i="23" s="1"/>
  <c r="HF54" i="23"/>
  <c r="HE54" i="23" s="1" a="1"/>
  <c r="HE54" i="23" s="1"/>
  <c r="HF231" i="23"/>
  <c r="HE231" i="23" s="1" a="1"/>
  <c r="HE231" i="23" s="1"/>
  <c r="HF226" i="23"/>
  <c r="HE226" i="23" s="1" a="1"/>
  <c r="HE226" i="23" s="1"/>
  <c r="GX98" i="23"/>
  <c r="GW98" i="23" s="1" a="1"/>
  <c r="GW98" i="23" s="1"/>
  <c r="GX55" i="23"/>
  <c r="GW55" i="23" s="1" a="1"/>
  <c r="GW55" i="23" s="1"/>
  <c r="GX50" i="23"/>
  <c r="GW50" i="23" s="1" a="1"/>
  <c r="GW50" i="23" s="1"/>
  <c r="GX56" i="23"/>
  <c r="GW56" i="23" s="1" a="1"/>
  <c r="GW56" i="23" s="1"/>
  <c r="GX99" i="23"/>
  <c r="GW99" i="23" s="1" a="1"/>
  <c r="GW99" i="23" s="1"/>
  <c r="GX58" i="23"/>
  <c r="GW58" i="23" s="1" a="1"/>
  <c r="GW58" i="23" s="1"/>
  <c r="GX136" i="23"/>
  <c r="GW136" i="23" s="1" a="1"/>
  <c r="GW136" i="23" s="1"/>
  <c r="GX143" i="23"/>
  <c r="GW143" i="23" s="1" a="1"/>
  <c r="GW143" i="23" s="1"/>
  <c r="GX131" i="23"/>
  <c r="GW131" i="23" s="1" a="1"/>
  <c r="GW131" i="23" s="1"/>
  <c r="HF11" i="23"/>
  <c r="HE11" i="23" s="1" a="1"/>
  <c r="HE11" i="23" s="1"/>
  <c r="HF178" i="23"/>
  <c r="HE178" i="23" s="1" a="1"/>
  <c r="HE178" i="23" s="1"/>
  <c r="HF224" i="23"/>
  <c r="HE224" i="23" s="1" a="1"/>
  <c r="HE224" i="23" s="1"/>
  <c r="HF250" i="23"/>
  <c r="HE250" i="23" s="1" a="1"/>
  <c r="HE250" i="23" s="1"/>
  <c r="HF110" i="23"/>
  <c r="HE110" i="23" s="1" a="1"/>
  <c r="HE110" i="23" s="1"/>
  <c r="HF120" i="23"/>
  <c r="HE120" i="23" s="1" a="1"/>
  <c r="HE120" i="23" s="1"/>
  <c r="HF144" i="23"/>
  <c r="HE144" i="23" s="1" a="1"/>
  <c r="HE144" i="23" s="1"/>
  <c r="HF60" i="23"/>
  <c r="HE60" i="23" s="1" a="1"/>
  <c r="HE60" i="23" s="1"/>
  <c r="HF24" i="23"/>
  <c r="HE24" i="23" s="1" a="1"/>
  <c r="HE24" i="23" s="1"/>
  <c r="HF87" i="23"/>
  <c r="HE87" i="23" s="1" a="1"/>
  <c r="HE87" i="23" s="1"/>
  <c r="HF159" i="23"/>
  <c r="HE159" i="23" s="1" a="1"/>
  <c r="HE159" i="23" s="1"/>
  <c r="HF160" i="23"/>
  <c r="HE160" i="23" s="1" a="1"/>
  <c r="HE160" i="23" s="1"/>
  <c r="HF215" i="23"/>
  <c r="HE215" i="23" s="1" a="1"/>
  <c r="HE215" i="23" s="1"/>
  <c r="HF225" i="23"/>
  <c r="HE225" i="23" s="1" a="1"/>
  <c r="HE225" i="23" s="1"/>
  <c r="HF173" i="23"/>
  <c r="HE173" i="23" s="1" a="1"/>
  <c r="HE173" i="23" s="1"/>
  <c r="HF261" i="23"/>
  <c r="HE261" i="23" s="1" a="1"/>
  <c r="HE261" i="23" s="1"/>
  <c r="HF248" i="23"/>
  <c r="HE248" i="23" s="1" a="1"/>
  <c r="HE248" i="23" s="1"/>
  <c r="HF298" i="23"/>
  <c r="HE298" i="23" s="1" a="1"/>
  <c r="HE298" i="23" s="1"/>
  <c r="HF89" i="23"/>
  <c r="HE89" i="23" s="1" a="1"/>
  <c r="HE89" i="23" s="1"/>
  <c r="HF92" i="23"/>
  <c r="HE92" i="23" s="1" a="1"/>
  <c r="HE92" i="23" s="1"/>
  <c r="HF241" i="23"/>
  <c r="HE241" i="23" s="1" a="1"/>
  <c r="HE241" i="23" s="1"/>
  <c r="HF237" i="23"/>
  <c r="HE237" i="23" s="1" a="1"/>
  <c r="HE237" i="23" s="1"/>
  <c r="HF83" i="23"/>
  <c r="HE83" i="23" s="1" a="1"/>
  <c r="HE83" i="23" s="1"/>
  <c r="HF28" i="23"/>
  <c r="HE28" i="23" s="1" a="1"/>
  <c r="HE28" i="23" s="1"/>
  <c r="HF148" i="23"/>
  <c r="HE148" i="23" s="1" a="1"/>
  <c r="HE148" i="23" s="1"/>
  <c r="HF78" i="23"/>
  <c r="HE78" i="23" s="1" a="1"/>
  <c r="HE78" i="23" s="1"/>
  <c r="HF114" i="23"/>
  <c r="HE114" i="23" s="1" a="1"/>
  <c r="HE114" i="23" s="1"/>
  <c r="HF182" i="23"/>
  <c r="HE182" i="23" s="1" a="1"/>
  <c r="HE182" i="23" s="1"/>
  <c r="HF134" i="23"/>
  <c r="HE134" i="23" s="1" a="1"/>
  <c r="HE134" i="23" s="1"/>
  <c r="HF217" i="23"/>
  <c r="HE217" i="23" s="1" a="1"/>
  <c r="HE217" i="23" s="1"/>
  <c r="HF193" i="23"/>
  <c r="HE193" i="23" s="1" a="1"/>
  <c r="HE193" i="23" s="1"/>
  <c r="HF292" i="23"/>
  <c r="HE292" i="23" s="1" a="1"/>
  <c r="HE292" i="23" s="1"/>
  <c r="HF268" i="23"/>
  <c r="HE268" i="23" s="1" a="1"/>
  <c r="HE268" i="23" s="1"/>
  <c r="HF291" i="23"/>
  <c r="HE291" i="23" s="1" a="1"/>
  <c r="HE291" i="23" s="1"/>
  <c r="HF81" i="23"/>
  <c r="HE81" i="23" s="1" a="1"/>
  <c r="HE81" i="23" s="1"/>
  <c r="HF157" i="23"/>
  <c r="HE157" i="23" s="1" a="1"/>
  <c r="HE157" i="23" s="1"/>
  <c r="HF259" i="23"/>
  <c r="HE259" i="23" s="1" a="1"/>
  <c r="HE259" i="23" s="1"/>
  <c r="HF15" i="23"/>
  <c r="HE15" i="23" s="1" a="1"/>
  <c r="HE15" i="23" s="1"/>
  <c r="HF197" i="23"/>
  <c r="HE197" i="23" s="1" a="1"/>
  <c r="HE197" i="23" s="1"/>
  <c r="HF23" i="23"/>
  <c r="HE23" i="23" s="1" a="1"/>
  <c r="HE23" i="23" s="1"/>
  <c r="HF123" i="23"/>
  <c r="HE123" i="23" s="1" a="1"/>
  <c r="HE123" i="23" s="1"/>
  <c r="HF56" i="23"/>
  <c r="HE56" i="23" s="1" a="1"/>
  <c r="HE56" i="23" s="1"/>
  <c r="HF104" i="23"/>
  <c r="HE104" i="23" s="1" a="1"/>
  <c r="HE104" i="23" s="1"/>
  <c r="HF66" i="23"/>
  <c r="HE66" i="23" s="1" a="1"/>
  <c r="HE66" i="23" s="1"/>
  <c r="HF128" i="23"/>
  <c r="HE128" i="23" s="1" a="1"/>
  <c r="HE128" i="23" s="1"/>
  <c r="HF169" i="23"/>
  <c r="HE169" i="23" s="1" a="1"/>
  <c r="HE169" i="23" s="1"/>
  <c r="HF122" i="23"/>
  <c r="HE122" i="23" s="1" a="1"/>
  <c r="HE122" i="23" s="1"/>
  <c r="HF208" i="23"/>
  <c r="HE208" i="23" s="1" a="1"/>
  <c r="HE208" i="23" s="1"/>
  <c r="HF181" i="23"/>
  <c r="HE181" i="23" s="1" a="1"/>
  <c r="HE181" i="23" s="1"/>
  <c r="HF297" i="23"/>
  <c r="HE297" i="23" s="1" a="1"/>
  <c r="HE297" i="23" s="1"/>
  <c r="HF227" i="23"/>
  <c r="HE227" i="23" s="1" a="1"/>
  <c r="HE227" i="23" s="1"/>
  <c r="HF247" i="23"/>
  <c r="HE247" i="23" s="1" a="1"/>
  <c r="HE247" i="23" s="1"/>
  <c r="HF272" i="23"/>
  <c r="HE272" i="23" s="1" a="1"/>
  <c r="HE272" i="23" s="1"/>
  <c r="HF274" i="23"/>
  <c r="HE274" i="23" s="1" a="1"/>
  <c r="HE274" i="23" s="1"/>
  <c r="GX234" i="23"/>
  <c r="GW234" i="23" s="1" a="1"/>
  <c r="GW234" i="23" s="1"/>
  <c r="GX11" i="23"/>
  <c r="GW11" i="23" s="1" a="1"/>
  <c r="GW11" i="23" s="1"/>
  <c r="GX19" i="23"/>
  <c r="GW19" i="23" s="1" a="1"/>
  <c r="GW19" i="23" s="1"/>
  <c r="GX67" i="23"/>
  <c r="GW67" i="23" s="1" a="1"/>
  <c r="GW67" i="23" s="1"/>
  <c r="GX72" i="23"/>
  <c r="GW72" i="23" s="1" a="1"/>
  <c r="GW72" i="23" s="1"/>
  <c r="GX176" i="23"/>
  <c r="GW176" i="23" s="1" a="1"/>
  <c r="GW176" i="23" s="1"/>
  <c r="GX78" i="23"/>
  <c r="GW78" i="23" s="1" a="1"/>
  <c r="GW78" i="23" s="1"/>
  <c r="GX159" i="23"/>
  <c r="GW159" i="23" s="1" a="1"/>
  <c r="GW159" i="23" s="1"/>
  <c r="GX166" i="23"/>
  <c r="GW166" i="23" s="1" a="1"/>
  <c r="GW166" i="23" s="1"/>
  <c r="GX167" i="23"/>
  <c r="GW167" i="23" s="1" a="1"/>
  <c r="GW167" i="23" s="1"/>
  <c r="GX193" i="23"/>
  <c r="GW193" i="23" s="1" a="1"/>
  <c r="GW193" i="23" s="1"/>
  <c r="GX251" i="23"/>
  <c r="GW251" i="23" s="1" a="1"/>
  <c r="GW251" i="23" s="1"/>
  <c r="GX302" i="23"/>
  <c r="GW302" i="23" s="1" a="1"/>
  <c r="GW302" i="23" s="1"/>
  <c r="HF8" i="23"/>
  <c r="HE8" i="23" s="1" a="1"/>
  <c r="HE8" i="23" s="1"/>
  <c r="GX179" i="23"/>
  <c r="GW179" i="23" s="1" a="1"/>
  <c r="GW179" i="23" s="1"/>
  <c r="GX53" i="23"/>
  <c r="GW53" i="23" s="1" a="1"/>
  <c r="GW53" i="23" s="1"/>
  <c r="GX241" i="23"/>
  <c r="GW241" i="23" s="1" a="1"/>
  <c r="GW241" i="23" s="1"/>
  <c r="HF137" i="23"/>
  <c r="HE137" i="23" s="1" a="1"/>
  <c r="HE137" i="23" s="1"/>
  <c r="GX46" i="23"/>
  <c r="GW46" i="23" s="1" a="1"/>
  <c r="GW46" i="23" s="1"/>
  <c r="HF176" i="23"/>
  <c r="HE176" i="23" s="1" a="1"/>
  <c r="HE176" i="23" s="1"/>
  <c r="HF103" i="23"/>
  <c r="HE103" i="23" s="1" a="1"/>
  <c r="HE103" i="23" s="1"/>
  <c r="HF165" i="23"/>
  <c r="HE165" i="23" s="1" a="1"/>
  <c r="HE165" i="23" s="1"/>
  <c r="HF206" i="23"/>
  <c r="HE206" i="23" s="1" a="1"/>
  <c r="HE206" i="23" s="1"/>
  <c r="GX15" i="23"/>
  <c r="GW15" i="23" s="1" a="1"/>
  <c r="GW15" i="23" s="1"/>
  <c r="GX68" i="23"/>
  <c r="GW68" i="23" s="1" a="1"/>
  <c r="GW68" i="23" s="1"/>
  <c r="GX23" i="23"/>
  <c r="GW23" i="23" s="1" a="1"/>
  <c r="GW23" i="23" s="1"/>
  <c r="GX70" i="23"/>
  <c r="GW70" i="23" s="1" a="1"/>
  <c r="GW70" i="23" s="1"/>
  <c r="GX45" i="23"/>
  <c r="GW45" i="23" s="1" a="1"/>
  <c r="GW45" i="23" s="1"/>
  <c r="GX94" i="23"/>
  <c r="GW94" i="23" s="1" a="1"/>
  <c r="GW94" i="23" s="1"/>
  <c r="GX42" i="23"/>
  <c r="GW42" i="23" s="1" a="1"/>
  <c r="GW42" i="23" s="1"/>
  <c r="GX103" i="23"/>
  <c r="GW103" i="23" s="1" a="1"/>
  <c r="GW103" i="23" s="1"/>
  <c r="GX145" i="23"/>
  <c r="GW145" i="23" s="1" a="1"/>
  <c r="GW145" i="23" s="1"/>
  <c r="GX137" i="23"/>
  <c r="GW137" i="23" s="1" a="1"/>
  <c r="GW137" i="23" s="1"/>
  <c r="GX134" i="23"/>
  <c r="GW134" i="23" s="1" a="1"/>
  <c r="GW134" i="23" s="1"/>
  <c r="GX187" i="23"/>
  <c r="GW187" i="23" s="1" a="1"/>
  <c r="GW187" i="23" s="1"/>
  <c r="GX188" i="23"/>
  <c r="GW188" i="23" s="1" a="1"/>
  <c r="GW188" i="23" s="1"/>
  <c r="GX196" i="23"/>
  <c r="GW196" i="23" s="1" a="1"/>
  <c r="GW196" i="23" s="1"/>
  <c r="GX245" i="23"/>
  <c r="GW245" i="23" s="1" a="1"/>
  <c r="GW245" i="23" s="1"/>
  <c r="GX252" i="23"/>
  <c r="GW252" i="23" s="1" a="1"/>
  <c r="GW252" i="23" s="1"/>
  <c r="GX298" i="23"/>
  <c r="GW298" i="23" s="1" a="1"/>
  <c r="GW298" i="23" s="1"/>
  <c r="GX304" i="23"/>
  <c r="GW304" i="23" s="1" a="1"/>
  <c r="GW304" i="23" s="1"/>
  <c r="HF209" i="23"/>
  <c r="HE209" i="23" s="1" a="1"/>
  <c r="HE209" i="23" s="1"/>
  <c r="GX8" i="23"/>
  <c r="GW8" i="23" s="1" a="1"/>
  <c r="GW8" i="23" s="1"/>
  <c r="GX208" i="23"/>
  <c r="GW208" i="23" s="1" a="1"/>
  <c r="GW208" i="23" s="1"/>
  <c r="GX165" i="23"/>
  <c r="GW165" i="23" s="1" a="1"/>
  <c r="GW165" i="23" s="1"/>
  <c r="GX97" i="23"/>
  <c r="GW97" i="23" s="1" a="1"/>
  <c r="GW97" i="23" s="1"/>
  <c r="GX296" i="23"/>
  <c r="GW296" i="23" s="1" a="1"/>
  <c r="GW296" i="23" s="1"/>
  <c r="HF18" i="23"/>
  <c r="HE18" i="23" s="1" a="1"/>
  <c r="HE18" i="23" s="1"/>
  <c r="HF33" i="23"/>
  <c r="HE33" i="23" s="1" a="1"/>
  <c r="HE33" i="23" s="1"/>
  <c r="HF147" i="23"/>
  <c r="HE147" i="23" s="1" a="1"/>
  <c r="HE147" i="23" s="1"/>
  <c r="HF263" i="23"/>
  <c r="HE263" i="23" s="1" a="1"/>
  <c r="HE263" i="23" s="1"/>
  <c r="GX89" i="23"/>
  <c r="GW89" i="23" s="1" a="1"/>
  <c r="GW89" i="23" s="1"/>
  <c r="GX71" i="23"/>
  <c r="GW71" i="23" s="1" a="1"/>
  <c r="GW71" i="23" s="1"/>
  <c r="GX25" i="23"/>
  <c r="GW25" i="23" s="1" a="1"/>
  <c r="GW25" i="23" s="1"/>
  <c r="GX75" i="23"/>
  <c r="GW75" i="23" s="1" a="1"/>
  <c r="GW75" i="23" s="1"/>
  <c r="GX54" i="23"/>
  <c r="GW54" i="23" s="1" a="1"/>
  <c r="GW54" i="23" s="1"/>
  <c r="GX116" i="23"/>
  <c r="GW116" i="23" s="1" a="1"/>
  <c r="GW116" i="23" s="1"/>
  <c r="GX74" i="23"/>
  <c r="GW74" i="23" s="1" a="1"/>
  <c r="GW74" i="23" s="1"/>
  <c r="GX214" i="23"/>
  <c r="GW214" i="23" s="1" a="1"/>
  <c r="GW214" i="23" s="1"/>
  <c r="GX174" i="23"/>
  <c r="GW174" i="23" s="1" a="1"/>
  <c r="GW174" i="23" s="1"/>
  <c r="GX130" i="23"/>
  <c r="GW130" i="23" s="1" a="1"/>
  <c r="GW130" i="23" s="1"/>
  <c r="GX184" i="23"/>
  <c r="GW184" i="23" s="1" a="1"/>
  <c r="GW184" i="23" s="1"/>
  <c r="GX191" i="23"/>
  <c r="GW191" i="23" s="1" a="1"/>
  <c r="GW191" i="23" s="1"/>
  <c r="GX206" i="23"/>
  <c r="GW206" i="23" s="1" a="1"/>
  <c r="GW206" i="23" s="1"/>
  <c r="GX247" i="23"/>
  <c r="GW247" i="23" s="1" a="1"/>
  <c r="GW247" i="23" s="1"/>
  <c r="GX271" i="23"/>
  <c r="GW271" i="23" s="1" a="1"/>
  <c r="GW271" i="23" s="1"/>
  <c r="GX303" i="23"/>
  <c r="GW303" i="23" s="1" a="1"/>
  <c r="GW303" i="23" s="1"/>
  <c r="GX307" i="23"/>
  <c r="GW307" i="23" s="1" a="1"/>
  <c r="GW307" i="23" s="1"/>
  <c r="GX10" i="23"/>
  <c r="GW10" i="23" s="1" a="1"/>
  <c r="GW10" i="23" s="1"/>
  <c r="HF105" i="23"/>
  <c r="HE105" i="23" s="1" a="1"/>
  <c r="HE105" i="23" s="1"/>
  <c r="GX107" i="23"/>
  <c r="GW107" i="23" s="1" a="1"/>
  <c r="GW107" i="23" s="1"/>
  <c r="GX236" i="23"/>
  <c r="GW236" i="23" s="1" a="1"/>
  <c r="GW236" i="23" s="1"/>
  <c r="GX222" i="23"/>
  <c r="GW222" i="23" s="1" a="1"/>
  <c r="GW222" i="23" s="1"/>
  <c r="HF174" i="23"/>
  <c r="HE174" i="23" s="1" a="1"/>
  <c r="HE174" i="23" s="1"/>
  <c r="HF116" i="23"/>
  <c r="HE116" i="23" s="1" a="1"/>
  <c r="HE116" i="23" s="1"/>
  <c r="HF62" i="23"/>
  <c r="HE62" i="23" s="1" a="1"/>
  <c r="HE62" i="23" s="1"/>
  <c r="HF235" i="23"/>
  <c r="HE235" i="23" s="1" a="1"/>
  <c r="HE235" i="23" s="1"/>
  <c r="HF240" i="23"/>
  <c r="HE240" i="23" s="1" a="1"/>
  <c r="HE240" i="23" s="1"/>
  <c r="GX21" i="23"/>
  <c r="GW21" i="23" s="1" a="1"/>
  <c r="GW21" i="23" s="1"/>
  <c r="GX13" i="23"/>
  <c r="GW13" i="23" s="1" a="1"/>
  <c r="GW13" i="23" s="1"/>
  <c r="GX63" i="23"/>
  <c r="GW63" i="23" s="1" a="1"/>
  <c r="GW63" i="23" s="1"/>
  <c r="GX65" i="23"/>
  <c r="GW65" i="23" s="1" a="1"/>
  <c r="GW65" i="23" s="1"/>
  <c r="GX123" i="23"/>
  <c r="GW123" i="23" s="1" a="1"/>
  <c r="GW123" i="23" s="1"/>
  <c r="GX76" i="23"/>
  <c r="GW76" i="23" s="1" a="1"/>
  <c r="GW76" i="23" s="1"/>
  <c r="GX263" i="23"/>
  <c r="GW263" i="23" s="1" a="1"/>
  <c r="GW263" i="23" s="1"/>
  <c r="GX163" i="23"/>
  <c r="GW163" i="23" s="1" a="1"/>
  <c r="GW163" i="23" s="1"/>
  <c r="GX142" i="23"/>
  <c r="GW142" i="23" s="1" a="1"/>
  <c r="GW142" i="23" s="1"/>
  <c r="GX215" i="23"/>
  <c r="GW215" i="23" s="1" a="1"/>
  <c r="GW215" i="23" s="1"/>
  <c r="HF48" i="23"/>
  <c r="HE48" i="23" s="1" a="1"/>
  <c r="HE48" i="23" s="1"/>
  <c r="HF149" i="23"/>
  <c r="HE149" i="23" s="1" a="1"/>
  <c r="HE149" i="23" s="1"/>
  <c r="HF221" i="23"/>
  <c r="HE221" i="23" s="1" a="1"/>
  <c r="HE221" i="23" s="1"/>
  <c r="HF280" i="23"/>
  <c r="HE280" i="23" s="1" a="1"/>
  <c r="HE280" i="23" s="1"/>
  <c r="HF109" i="23"/>
  <c r="HE109" i="23" s="1" a="1"/>
  <c r="HE109" i="23" s="1"/>
  <c r="HF13" i="23"/>
  <c r="HE13" i="23" s="1" a="1"/>
  <c r="HE13" i="23" s="1"/>
  <c r="HF22" i="23"/>
  <c r="HE22" i="23" s="1" a="1"/>
  <c r="HE22" i="23" s="1"/>
  <c r="HF73" i="23"/>
  <c r="HE73" i="23" s="1" a="1"/>
  <c r="HE73" i="23" s="1"/>
  <c r="HF44" i="23"/>
  <c r="HE44" i="23" s="1" a="1"/>
  <c r="HE44" i="23" s="1"/>
  <c r="HF118" i="23"/>
  <c r="HE118" i="23" s="1" a="1"/>
  <c r="HE118" i="23" s="1"/>
  <c r="HF167" i="23"/>
  <c r="HE167" i="23" s="1" a="1"/>
  <c r="HE167" i="23" s="1"/>
  <c r="HF223" i="23"/>
  <c r="HE223" i="23" s="1" a="1"/>
  <c r="HE223" i="23" s="1"/>
  <c r="HF230" i="23"/>
  <c r="HE230" i="23" s="1" a="1"/>
  <c r="HE230" i="23" s="1"/>
  <c r="HF192" i="23"/>
  <c r="HE192" i="23" s="1" a="1"/>
  <c r="HE192" i="23" s="1"/>
  <c r="HF201" i="23"/>
  <c r="HE201" i="23" s="1" a="1"/>
  <c r="HE201" i="23" s="1"/>
  <c r="HF242" i="23"/>
  <c r="HE242" i="23" s="1" a="1"/>
  <c r="HE242" i="23" s="1"/>
  <c r="HF290" i="23"/>
  <c r="HE290" i="23" s="1" a="1"/>
  <c r="HE290" i="23" s="1"/>
  <c r="HF256" i="23"/>
  <c r="HE256" i="23" s="1" a="1"/>
  <c r="HE256" i="23" s="1"/>
  <c r="HF69" i="23"/>
  <c r="HE69" i="23" s="1" a="1"/>
  <c r="HE69" i="23" s="1"/>
  <c r="HF172" i="23"/>
  <c r="HE172" i="23" s="1" a="1"/>
  <c r="HE172" i="23" s="1"/>
  <c r="HF189" i="23"/>
  <c r="HE189" i="23" s="1" a="1"/>
  <c r="HE189" i="23" s="1"/>
  <c r="HF284" i="23"/>
  <c r="HE284" i="23" s="1" a="1"/>
  <c r="HE284" i="23" s="1"/>
  <c r="HF19" i="23"/>
  <c r="HE19" i="23" s="1" a="1"/>
  <c r="HE19" i="23" s="1"/>
  <c r="HF59" i="23"/>
  <c r="HE59" i="23" s="1" a="1"/>
  <c r="HE59" i="23" s="1"/>
  <c r="HF27" i="23"/>
  <c r="HE27" i="23" s="1" a="1"/>
  <c r="HE27" i="23" s="1"/>
  <c r="HF97" i="23"/>
  <c r="HE97" i="23" s="1" a="1"/>
  <c r="HE97" i="23" s="1"/>
  <c r="HF145" i="23"/>
  <c r="HE145" i="23" s="1" a="1"/>
  <c r="HE145" i="23" s="1"/>
  <c r="HF143" i="23"/>
  <c r="HE143" i="23" s="1" a="1"/>
  <c r="HE143" i="23" s="1"/>
  <c r="HF151" i="23"/>
  <c r="HE151" i="23" s="1" a="1"/>
  <c r="HE151" i="23" s="1"/>
  <c r="HF180" i="23"/>
  <c r="HE180" i="23" s="1" a="1"/>
  <c r="HE180" i="23" s="1"/>
  <c r="HF211" i="23"/>
  <c r="HE211" i="23" s="1" a="1"/>
  <c r="HE211" i="23" s="1"/>
  <c r="HF245" i="23"/>
  <c r="HE245" i="23" s="1" a="1"/>
  <c r="HE245" i="23" s="1"/>
  <c r="HF302" i="23"/>
  <c r="HE302" i="23" s="1" a="1"/>
  <c r="HE302" i="23" s="1"/>
  <c r="HF16" i="23"/>
  <c r="HE16" i="23" s="1" a="1"/>
  <c r="HE16" i="23" s="1"/>
  <c r="HF45" i="23"/>
  <c r="HE45" i="23" s="1" a="1"/>
  <c r="HE45" i="23" s="1"/>
  <c r="HF213" i="23"/>
  <c r="HE213" i="23" s="1" a="1"/>
  <c r="HE213" i="23" s="1"/>
  <c r="HF283" i="23"/>
  <c r="HE283" i="23" s="1" a="1"/>
  <c r="HE283" i="23" s="1"/>
  <c r="HF46" i="23"/>
  <c r="HE46" i="23" s="1" a="1"/>
  <c r="HE46" i="23" s="1"/>
  <c r="HF47" i="23"/>
  <c r="HE47" i="23" s="1" a="1"/>
  <c r="HE47" i="23" s="1"/>
  <c r="HF43" i="23"/>
  <c r="HE43" i="23" s="1" a="1"/>
  <c r="HE43" i="23" s="1"/>
  <c r="HF156" i="23"/>
  <c r="HE156" i="23" s="1" a="1"/>
  <c r="HE156" i="23" s="1"/>
  <c r="HF65" i="23"/>
  <c r="HE65" i="23" s="1" a="1"/>
  <c r="HE65" i="23" s="1"/>
  <c r="HF158" i="23"/>
  <c r="HE158" i="23" s="1" a="1"/>
  <c r="HE158" i="23" s="1"/>
  <c r="HF79" i="23"/>
  <c r="HE79" i="23" s="1" a="1"/>
  <c r="HE79" i="23" s="1"/>
  <c r="HF132" i="23"/>
  <c r="HE132" i="23" s="1" a="1"/>
  <c r="HE132" i="23" s="1"/>
  <c r="HF127" i="23"/>
  <c r="HE127" i="23" s="1" a="1"/>
  <c r="HE127" i="23" s="1"/>
  <c r="HF130" i="23"/>
  <c r="HE130" i="23" s="1" a="1"/>
  <c r="HE130" i="23" s="1"/>
  <c r="HF220" i="23"/>
  <c r="HE220" i="23" s="1" a="1"/>
  <c r="HE220" i="23" s="1"/>
  <c r="HF194" i="23"/>
  <c r="HE194" i="23" s="1" a="1"/>
  <c r="HE194" i="23" s="1"/>
  <c r="HF196" i="23"/>
  <c r="HE196" i="23" s="1" a="1"/>
  <c r="HE196" i="23" s="1"/>
  <c r="HF249" i="23"/>
  <c r="HE249" i="23" s="1" a="1"/>
  <c r="HE249" i="23" s="1"/>
  <c r="HF271" i="23"/>
  <c r="HE271" i="23" s="1" a="1"/>
  <c r="HE271" i="23" s="1"/>
  <c r="HF257" i="23"/>
  <c r="HE257" i="23" s="1" a="1"/>
  <c r="HE257" i="23" s="1"/>
  <c r="HF294" i="23"/>
  <c r="HE294" i="23" s="1" a="1"/>
  <c r="HE294" i="23" s="1"/>
  <c r="GX32" i="23"/>
  <c r="GW32" i="23" s="1" a="1"/>
  <c r="GW32" i="23" s="1"/>
  <c r="GX207" i="23"/>
  <c r="GW207" i="23" s="1" a="1"/>
  <c r="GW207" i="23" s="1"/>
  <c r="GX47" i="23"/>
  <c r="GW47" i="23" s="1" a="1"/>
  <c r="GW47" i="23" s="1"/>
  <c r="GX109" i="23"/>
  <c r="GW109" i="23" s="1" a="1"/>
  <c r="GW109" i="23" s="1"/>
  <c r="GX34" i="23"/>
  <c r="GW34" i="23" s="1" a="1"/>
  <c r="GW34" i="23" s="1"/>
  <c r="GX82" i="23"/>
  <c r="GW82" i="23" s="1" a="1"/>
  <c r="GW82" i="23" s="1"/>
  <c r="GX36" i="23"/>
  <c r="GW36" i="23" s="1" a="1"/>
  <c r="GW36" i="23" s="1"/>
  <c r="GX117" i="23"/>
  <c r="GW117" i="23" s="1" a="1"/>
  <c r="GW117" i="23" s="1"/>
  <c r="GX178" i="23"/>
  <c r="GW178" i="23" s="1" a="1"/>
  <c r="GW178" i="23" s="1"/>
  <c r="GX133" i="23"/>
  <c r="GW133" i="23" s="1" a="1"/>
  <c r="GW133" i="23" s="1"/>
  <c r="GX186" i="23"/>
  <c r="GW186" i="23" s="1" a="1"/>
  <c r="GW186" i="23" s="1"/>
  <c r="GX221" i="23"/>
  <c r="GW221" i="23" s="1" a="1"/>
  <c r="GW221" i="23" s="1"/>
  <c r="GX280" i="23"/>
  <c r="GW280" i="23" s="1" a="1"/>
  <c r="GW280" i="23" s="1"/>
  <c r="HF95" i="23"/>
  <c r="HE95" i="23" s="1" a="1"/>
  <c r="HE95" i="23" s="1"/>
  <c r="GX168" i="23"/>
  <c r="GW168" i="23" s="1" a="1"/>
  <c r="GW168" i="23" s="1"/>
  <c r="GX210" i="23"/>
  <c r="GW210" i="23" s="1" a="1"/>
  <c r="GW210" i="23" s="1"/>
  <c r="GX189" i="23"/>
  <c r="GW189" i="23" s="1" a="1"/>
  <c r="GW189" i="23" s="1"/>
  <c r="GX270" i="23"/>
  <c r="GW270" i="23" s="1" a="1"/>
  <c r="GW270" i="23" s="1"/>
  <c r="HF133" i="23"/>
  <c r="HE133" i="23" s="1" a="1"/>
  <c r="HE133" i="23" s="1"/>
  <c r="HF307" i="23"/>
  <c r="HE307" i="23" s="1" a="1"/>
  <c r="HE307" i="23" s="1"/>
  <c r="GX301" i="23"/>
  <c r="GW301" i="23" s="1" a="1"/>
  <c r="GW301" i="23" s="1"/>
  <c r="HF42" i="23"/>
  <c r="HE42" i="23" s="1" a="1"/>
  <c r="HE42" i="23" s="1"/>
  <c r="HF117" i="23"/>
  <c r="HE117" i="23" s="1" a="1"/>
  <c r="HE117" i="23" s="1"/>
  <c r="HF154" i="23"/>
  <c r="HE154" i="23" s="1" a="1"/>
  <c r="HE154" i="23" s="1"/>
  <c r="HF253" i="23"/>
  <c r="HE253" i="23" s="1" a="1"/>
  <c r="HE253" i="23" s="1"/>
  <c r="GX128" i="23"/>
  <c r="GW128" i="23" s="1" a="1"/>
  <c r="GW128" i="23" s="1"/>
  <c r="GX119" i="23"/>
  <c r="GW119" i="23" s="1" a="1"/>
  <c r="GW119" i="23" s="1"/>
  <c r="GX29" i="23"/>
  <c r="GW29" i="23" s="1" a="1"/>
  <c r="GW29" i="23" s="1"/>
  <c r="GX93" i="23"/>
  <c r="GW93" i="23" s="1" a="1"/>
  <c r="GW93" i="23" s="1"/>
  <c r="GX60" i="23"/>
  <c r="GW60" i="23" s="1" a="1"/>
  <c r="GW60" i="23" s="1"/>
  <c r="GX106" i="23"/>
  <c r="GW106" i="23" s="1" a="1"/>
  <c r="GW106" i="23" s="1"/>
  <c r="GX51" i="23"/>
  <c r="GW51" i="23" s="1" a="1"/>
  <c r="GW51" i="23" s="1"/>
  <c r="GX118" i="23"/>
  <c r="GW118" i="23" s="1" a="1"/>
  <c r="GW118" i="23" s="1"/>
  <c r="GX161" i="23"/>
  <c r="GW161" i="23" s="1" a="1"/>
  <c r="GW161" i="23" s="1"/>
  <c r="GX154" i="23"/>
  <c r="GW154" i="23" s="1" a="1"/>
  <c r="GW154" i="23" s="1"/>
  <c r="GX151" i="23"/>
  <c r="GW151" i="23" s="1" a="1"/>
  <c r="GW151" i="23" s="1"/>
  <c r="GX223" i="23"/>
  <c r="GW223" i="23" s="1" a="1"/>
  <c r="GW223" i="23" s="1"/>
  <c r="GX194" i="23"/>
  <c r="GW194" i="23" s="1" a="1"/>
  <c r="GW194" i="23" s="1"/>
  <c r="GX205" i="23"/>
  <c r="GW205" i="23" s="1" a="1"/>
  <c r="GW205" i="23" s="1"/>
  <c r="GX254" i="23"/>
  <c r="GW254" i="23" s="1" a="1"/>
  <c r="GW254" i="23" s="1"/>
  <c r="GX306" i="23"/>
  <c r="GW306" i="23" s="1" a="1"/>
  <c r="GW306" i="23" s="1"/>
  <c r="GX300" i="23"/>
  <c r="GW300" i="23" s="1" a="1"/>
  <c r="GW300" i="23" s="1"/>
  <c r="GX115" i="23"/>
  <c r="GW115" i="23" s="1" a="1"/>
  <c r="GW115" i="23" s="1"/>
  <c r="GX273" i="23"/>
  <c r="GW273" i="23" s="1" a="1"/>
  <c r="GW273" i="23" s="1"/>
  <c r="GX149" i="23"/>
  <c r="GW149" i="23" s="1" a="1"/>
  <c r="GW149" i="23" s="1"/>
  <c r="GX135" i="23"/>
  <c r="GW135" i="23" s="1" a="1"/>
  <c r="GW135" i="23" s="1"/>
  <c r="HF71" i="23"/>
  <c r="HE71" i="23" s="1" a="1"/>
  <c r="HE71" i="23" s="1"/>
  <c r="HF115" i="23"/>
  <c r="HE115" i="23" s="1" a="1"/>
  <c r="HE115" i="23" s="1"/>
  <c r="HF214" i="23"/>
  <c r="HE214" i="23" s="1" a="1"/>
  <c r="HE214" i="23" s="1"/>
  <c r="HF296" i="23"/>
  <c r="HE296" i="23" s="1" a="1"/>
  <c r="HE296" i="23" s="1"/>
  <c r="GX213" i="23"/>
  <c r="GW213" i="23" s="1" a="1"/>
  <c r="GW213" i="23" s="1"/>
  <c r="GX100" i="23"/>
  <c r="GW100" i="23" s="1" a="1"/>
  <c r="GW100" i="23" s="1"/>
  <c r="GX30" i="23"/>
  <c r="GW30" i="23" s="1" a="1"/>
  <c r="GW30" i="23" s="1"/>
  <c r="GX105" i="23"/>
  <c r="GW105" i="23" s="1" a="1"/>
  <c r="GW105" i="23" s="1"/>
  <c r="GX62" i="23"/>
  <c r="GW62" i="23" s="1" a="1"/>
  <c r="GW62" i="23" s="1"/>
  <c r="GX24" i="23"/>
  <c r="GW24" i="23" s="1" a="1"/>
  <c r="GW24" i="23" s="1"/>
  <c r="GX86" i="23"/>
  <c r="GW86" i="23" s="1" a="1"/>
  <c r="GW86" i="23" s="1"/>
  <c r="GX132" i="23"/>
  <c r="GW132" i="23" s="1" a="1"/>
  <c r="GW132" i="23" s="1"/>
  <c r="GX138" i="23"/>
  <c r="GW138" i="23" s="1" a="1"/>
  <c r="GW138" i="23" s="1"/>
  <c r="GX141" i="23"/>
  <c r="GW141" i="23" s="1" a="1"/>
  <c r="GW141" i="23" s="1"/>
  <c r="GX224" i="23"/>
  <c r="GW224" i="23" s="1" a="1"/>
  <c r="GW224" i="23" s="1"/>
  <c r="GX203" i="23"/>
  <c r="GW203" i="23" s="1" a="1"/>
  <c r="GW203" i="23" s="1"/>
  <c r="GX218" i="23"/>
  <c r="GW218" i="23" s="1" a="1"/>
  <c r="GW218" i="23" s="1"/>
  <c r="GX262" i="23"/>
  <c r="GW262" i="23" s="1" a="1"/>
  <c r="GW262" i="23" s="1"/>
  <c r="GX257" i="23"/>
  <c r="GW257" i="23" s="1" a="1"/>
  <c r="GW257" i="23" s="1"/>
  <c r="GX260" i="23"/>
  <c r="GW260" i="23" s="1" a="1"/>
  <c r="GW260" i="23" s="1"/>
  <c r="HF21" i="23"/>
  <c r="HE21" i="23" s="1" a="1"/>
  <c r="HE21" i="23" s="1"/>
  <c r="GX139" i="23"/>
  <c r="GW139" i="23" s="1" a="1"/>
  <c r="GW139" i="23" s="1"/>
  <c r="GX140" i="23"/>
  <c r="GW140" i="23" s="1" a="1"/>
  <c r="GW140" i="23" s="1"/>
  <c r="HF96" i="23"/>
  <c r="HE96" i="23" s="1" a="1"/>
  <c r="HE96" i="23" s="1"/>
  <c r="HF32" i="23"/>
  <c r="HE32" i="23" s="1" a="1"/>
  <c r="HE32" i="23" s="1"/>
  <c r="HF77" i="23"/>
  <c r="HE77" i="23" s="1" a="1"/>
  <c r="HE77" i="23" s="1"/>
  <c r="HF179" i="23"/>
  <c r="HE179" i="23" s="1" a="1"/>
  <c r="HE179" i="23" s="1"/>
  <c r="HF277" i="23"/>
  <c r="HE277" i="23" s="1" a="1"/>
  <c r="HE277" i="23" s="1"/>
  <c r="GX120" i="23"/>
  <c r="GW120" i="23" s="1" a="1"/>
  <c r="GW120" i="23" s="1"/>
  <c r="GX26" i="23"/>
  <c r="GW26" i="23" s="1" a="1"/>
  <c r="GW26" i="23" s="1"/>
  <c r="GX81" i="23"/>
  <c r="GW81" i="23" s="1" a="1"/>
  <c r="GW81" i="23" s="1"/>
  <c r="GX80" i="23"/>
  <c r="GW80" i="23" s="1" a="1"/>
  <c r="GW80" i="23" s="1"/>
  <c r="GX156" i="23"/>
  <c r="GW156" i="23" s="1" a="1"/>
  <c r="GW156" i="23" s="1"/>
  <c r="GX87" i="23"/>
  <c r="GW87" i="23" s="1" a="1"/>
  <c r="GW87" i="23" s="1"/>
  <c r="GX175" i="23"/>
  <c r="GW175" i="23" s="1" a="1"/>
  <c r="GW175" i="23" s="1"/>
  <c r="GX182" i="23"/>
  <c r="GW182" i="23" s="1" a="1"/>
  <c r="GW182" i="23" s="1"/>
  <c r="GX157" i="23"/>
  <c r="GW157" i="23" s="1" a="1"/>
  <c r="GW157" i="23" s="1"/>
  <c r="GX230" i="23"/>
  <c r="GW230" i="23" s="1" a="1"/>
  <c r="GW230" i="23" s="1"/>
  <c r="HF140" i="23"/>
  <c r="HE140" i="23" s="1" a="1"/>
  <c r="HE140" i="23" s="1"/>
  <c r="HF20" i="23"/>
  <c r="HE20" i="23" s="1" a="1"/>
  <c r="HE20" i="23" s="1"/>
  <c r="HF58" i="23"/>
  <c r="HE58" i="23" s="1" a="1"/>
  <c r="HE58" i="23" s="1"/>
  <c r="HF286" i="23"/>
  <c r="HE286" i="23" s="1" a="1"/>
  <c r="HE286" i="23" s="1"/>
  <c r="HF270" i="23"/>
  <c r="HE270" i="23" s="1" a="1"/>
  <c r="HE270" i="23" s="1"/>
  <c r="HF239" i="23"/>
  <c r="HE239" i="23" s="1" a="1"/>
  <c r="HE239" i="23" s="1"/>
  <c r="HF49" i="23"/>
  <c r="HE49" i="23" s="1" a="1"/>
  <c r="HE49" i="23" s="1"/>
  <c r="HF184" i="23"/>
  <c r="HE184" i="23" s="1" a="1"/>
  <c r="HE184" i="23" s="1"/>
  <c r="HF288" i="23"/>
  <c r="HE288" i="23" s="1" a="1"/>
  <c r="HE288" i="23" s="1"/>
  <c r="HF304" i="23"/>
  <c r="HE304" i="23" s="1" a="1"/>
  <c r="HE304" i="23" s="1"/>
  <c r="HF34" i="23"/>
  <c r="HE34" i="23" s="1" a="1"/>
  <c r="HE34" i="23" s="1"/>
  <c r="HF146" i="23"/>
  <c r="HE146" i="23" s="1" a="1"/>
  <c r="HE146" i="23" s="1"/>
  <c r="HF222" i="23"/>
  <c r="HE222" i="23" s="1" a="1"/>
  <c r="HE222" i="23" s="1"/>
  <c r="HF279" i="23"/>
  <c r="HE279" i="23" s="1" a="1"/>
  <c r="HE279" i="23" s="1"/>
  <c r="GX41" i="23"/>
  <c r="GW41" i="23" s="1" a="1"/>
  <c r="GW41" i="23" s="1"/>
  <c r="GX127" i="23"/>
  <c r="GW127" i="23" s="1" a="1"/>
  <c r="GW127" i="23" s="1"/>
  <c r="GX281" i="23"/>
  <c r="GW281" i="23" s="1" a="1"/>
  <c r="GW281" i="23" s="1"/>
  <c r="GX239" i="23"/>
  <c r="GW239" i="23" s="1" a="1"/>
  <c r="GW239" i="23" s="1"/>
  <c r="GX160" i="23"/>
  <c r="GW160" i="23" s="1" a="1"/>
  <c r="GW160" i="23" s="1"/>
  <c r="HF175" i="23"/>
  <c r="HE175" i="23" s="1" a="1"/>
  <c r="HE175" i="23" s="1"/>
  <c r="GX20" i="23"/>
  <c r="GW20" i="23" s="1" a="1"/>
  <c r="GW20" i="23" s="1"/>
  <c r="GX144" i="23"/>
  <c r="GW144" i="23" s="1" a="1"/>
  <c r="GW144" i="23" s="1"/>
  <c r="GX290" i="23"/>
  <c r="GW290" i="23" s="1" a="1"/>
  <c r="GW290" i="23" s="1"/>
  <c r="GX227" i="23"/>
  <c r="GW227" i="23" s="1" a="1"/>
  <c r="GW227" i="23" s="1"/>
  <c r="GX287" i="23"/>
  <c r="GW287" i="23" s="1" a="1"/>
  <c r="GW287" i="23" s="1"/>
  <c r="GX172" i="23"/>
  <c r="GW172" i="23" s="1" a="1"/>
  <c r="GW172" i="23" s="1"/>
  <c r="HF285" i="23"/>
  <c r="HE285" i="23" s="1" a="1"/>
  <c r="HE285" i="23" s="1"/>
  <c r="GX152" i="23"/>
  <c r="GW152" i="23" s="1" a="1"/>
  <c r="GW152" i="23" s="1"/>
  <c r="GX146" i="23"/>
  <c r="GW146" i="23" s="1" a="1"/>
  <c r="GW146" i="23" s="1"/>
  <c r="GX233" i="23"/>
  <c r="GW233" i="23" s="1" a="1"/>
  <c r="GW233" i="23" s="1"/>
  <c r="GX267" i="23"/>
  <c r="GW267" i="23" s="1" a="1"/>
  <c r="GW267" i="23" s="1"/>
  <c r="HF121" i="23"/>
  <c r="HE121" i="23" s="1" a="1"/>
  <c r="HE121" i="23" s="1"/>
  <c r="GX180" i="23"/>
  <c r="GW180" i="23" s="1" a="1"/>
  <c r="GW180" i="23" s="1"/>
  <c r="GX278" i="23"/>
  <c r="GW278" i="23" s="1" a="1"/>
  <c r="GW278" i="23" s="1"/>
  <c r="HF202" i="23"/>
  <c r="HE202" i="23" s="1" a="1"/>
  <c r="HE202" i="23" s="1"/>
  <c r="GX39" i="23"/>
  <c r="GW39" i="23" s="1" a="1"/>
  <c r="GW39" i="23" s="1"/>
  <c r="GX228" i="23"/>
  <c r="GW228" i="23" s="1" a="1"/>
  <c r="GW228" i="23" s="1"/>
  <c r="GX268" i="23"/>
  <c r="GW268" i="23" s="1" a="1"/>
  <c r="GW268" i="23" s="1"/>
  <c r="GX238" i="23"/>
  <c r="GW238" i="23" s="1" a="1"/>
  <c r="GW238" i="23" s="1"/>
  <c r="GX219" i="23"/>
  <c r="GW219" i="23" s="1" a="1"/>
  <c r="GW219" i="23" s="1"/>
  <c r="GX250" i="23"/>
  <c r="GW250" i="23" s="1" a="1"/>
  <c r="GW250" i="23" s="1"/>
  <c r="GX265" i="23"/>
  <c r="GW265" i="23" s="1" a="1"/>
  <c r="GW265" i="23" s="1"/>
  <c r="GX305" i="23"/>
  <c r="GW305" i="23" s="1" a="1"/>
  <c r="GW305" i="23" s="1"/>
  <c r="HF29" i="23"/>
  <c r="HE29" i="23" s="1" a="1"/>
  <c r="HE29" i="23" s="1"/>
  <c r="HF186" i="23"/>
  <c r="HE186" i="23" s="1" a="1"/>
  <c r="HE186" i="23" s="1"/>
  <c r="HF267" i="23"/>
  <c r="HE267" i="23" s="1" a="1"/>
  <c r="HE267" i="23" s="1"/>
  <c r="HF254" i="23"/>
  <c r="HE254" i="23" s="1" a="1"/>
  <c r="HE254" i="23" s="1"/>
  <c r="HF183" i="23"/>
  <c r="HE183" i="23" s="1" a="1"/>
  <c r="HE183" i="23" s="1"/>
  <c r="HF166" i="23"/>
  <c r="HE166" i="23" s="1" a="1"/>
  <c r="HE166" i="23" s="1"/>
  <c r="HF99" i="23"/>
  <c r="HE99" i="23" s="1" a="1"/>
  <c r="HE99" i="23" s="1"/>
  <c r="GX240" i="23"/>
  <c r="GW240" i="23" s="1" a="1"/>
  <c r="GW240" i="23" s="1"/>
  <c r="HF74" i="23"/>
  <c r="HE74" i="23" s="1" a="1"/>
  <c r="HE74" i="23" s="1"/>
  <c r="GX169" i="23"/>
  <c r="GW169" i="23" s="1" a="1"/>
  <c r="GW169" i="23" s="1"/>
  <c r="GX258" i="23"/>
  <c r="GW258" i="23" s="1" a="1"/>
  <c r="GW258" i="23" s="1"/>
  <c r="GX48" i="23"/>
  <c r="GW48" i="23" s="1" a="1"/>
  <c r="GW48" i="23" s="1"/>
  <c r="GX259" i="23"/>
  <c r="GW259" i="23" s="1" a="1"/>
  <c r="GW259" i="23" s="1"/>
  <c r="GX153" i="23"/>
  <c r="GW153" i="23" s="1" a="1"/>
  <c r="GW153" i="23" s="1"/>
  <c r="GX111" i="23"/>
  <c r="GW111" i="23" s="1" a="1"/>
  <c r="GW111" i="23" s="1"/>
  <c r="GX209" i="23"/>
  <c r="GW209" i="23" s="1" a="1"/>
  <c r="GW209" i="23" s="1"/>
  <c r="GX282" i="23"/>
  <c r="GW282" i="23" s="1" a="1"/>
  <c r="GW282" i="23" s="1"/>
  <c r="HF125" i="23"/>
  <c r="HE125" i="23" s="1" a="1"/>
  <c r="HE125" i="23" s="1"/>
  <c r="HF131" i="23"/>
  <c r="HE131" i="23" s="1" a="1"/>
  <c r="HE131" i="23" s="1"/>
  <c r="HF67" i="23"/>
  <c r="HE67" i="23" s="1" a="1"/>
  <c r="HE67" i="23" s="1"/>
  <c r="HF113" i="23"/>
  <c r="HE113" i="23" s="1" a="1"/>
  <c r="HE113" i="23" s="1"/>
  <c r="HF233" i="23"/>
  <c r="HE233" i="23" s="1" a="1"/>
  <c r="HE233" i="23" s="1"/>
  <c r="HF266" i="23"/>
  <c r="HE266" i="23" s="1" a="1"/>
  <c r="HE266" i="23" s="1"/>
  <c r="HF295" i="23"/>
  <c r="HE295" i="23" s="1" a="1"/>
  <c r="HE295" i="23" s="1"/>
  <c r="HF111" i="23"/>
  <c r="HE111" i="23" s="1" a="1"/>
  <c r="HE111" i="23" s="1"/>
  <c r="HF195" i="23"/>
  <c r="HE195" i="23" s="1" a="1"/>
  <c r="HE195" i="23" s="1"/>
  <c r="HF55" i="23"/>
  <c r="HE55" i="23" s="1" a="1"/>
  <c r="HE55" i="23" s="1"/>
  <c r="HF101" i="23"/>
  <c r="HE101" i="23" s="1" a="1"/>
  <c r="HE101" i="23" s="1"/>
  <c r="HF80" i="23"/>
  <c r="HE80" i="23" s="1" a="1"/>
  <c r="HE80" i="23" s="1"/>
  <c r="HF150" i="23"/>
  <c r="HE150" i="23" s="1" a="1"/>
  <c r="HE150" i="23" s="1"/>
  <c r="HF205" i="23"/>
  <c r="HE205" i="23" s="1" a="1"/>
  <c r="HE205" i="23" s="1"/>
  <c r="GX255" i="23"/>
  <c r="GW255" i="23" s="1" a="1"/>
  <c r="GW255" i="23" s="1"/>
  <c r="GX92" i="23"/>
  <c r="GW92" i="23" s="1" a="1"/>
  <c r="GW92" i="23" s="1"/>
  <c r="GX147" i="23"/>
  <c r="GW147" i="23" s="1" a="1"/>
  <c r="GW147" i="23" s="1"/>
  <c r="HF246" i="23"/>
  <c r="HE246" i="23" s="1" a="1"/>
  <c r="HE246" i="23" s="1"/>
  <c r="HF52" i="23"/>
  <c r="HE52" i="23" s="1" a="1"/>
  <c r="HE52" i="23" s="1"/>
  <c r="GX212" i="23"/>
  <c r="GW212" i="23" s="1" a="1"/>
  <c r="GW212" i="23" s="1"/>
  <c r="HF188" i="23"/>
  <c r="HE188" i="23" s="1" a="1"/>
  <c r="HE188" i="23" s="1"/>
  <c r="GX43" i="23"/>
  <c r="GW43" i="23" s="1" a="1"/>
  <c r="GW43" i="23" s="1"/>
  <c r="GX66" i="23"/>
  <c r="GW66" i="23" s="1" a="1"/>
  <c r="GW66" i="23" s="1"/>
  <c r="GX216" i="23"/>
  <c r="GW216" i="23" s="1" a="1"/>
  <c r="GW216" i="23" s="1"/>
  <c r="GX289" i="23"/>
  <c r="GW289" i="23" s="1" a="1"/>
  <c r="GW289" i="23" s="1"/>
  <c r="HF293" i="23"/>
  <c r="HE293" i="23" s="1" a="1"/>
  <c r="HE293" i="23" s="1"/>
  <c r="HF282" i="23"/>
  <c r="HE282" i="23" s="1" a="1"/>
  <c r="HE282" i="23" s="1"/>
  <c r="HF10" i="23"/>
  <c r="HE10" i="23" s="1" a="1"/>
  <c r="HE10" i="23" s="1"/>
  <c r="GX102" i="23"/>
  <c r="GW102" i="23" s="1" a="1"/>
  <c r="GW102" i="23" s="1"/>
  <c r="GX77" i="23"/>
  <c r="GW77" i="23" s="1" a="1"/>
  <c r="GW77" i="23" s="1"/>
  <c r="GX177" i="23"/>
  <c r="GW177" i="23" s="1" a="1"/>
  <c r="GW177" i="23" s="1"/>
  <c r="GX229" i="23"/>
  <c r="GW229" i="23" s="1" a="1"/>
  <c r="GW229" i="23" s="1"/>
  <c r="GX248" i="23"/>
  <c r="GW248" i="23" s="1" a="1"/>
  <c r="GW248" i="23" s="1"/>
  <c r="HF35" i="23"/>
  <c r="HE35" i="23" s="1" a="1"/>
  <c r="HE35" i="23" s="1"/>
  <c r="HF300" i="23"/>
  <c r="HE300" i="23" s="1" a="1"/>
  <c r="HE300" i="23" s="1"/>
  <c r="GX90" i="23"/>
  <c r="GW90" i="23" s="1" a="1"/>
  <c r="GW90" i="23" s="1"/>
  <c r="GX125" i="23"/>
  <c r="GW125" i="23" s="1" a="1"/>
  <c r="GW125" i="23" s="1"/>
  <c r="GX200" i="23"/>
  <c r="GW200" i="23" s="1" a="1"/>
  <c r="GW200" i="23" s="1"/>
  <c r="GX173" i="23"/>
  <c r="GW173" i="23" s="1" a="1"/>
  <c r="GW173" i="23" s="1"/>
  <c r="GX232" i="23"/>
  <c r="GW232" i="23" s="1" a="1"/>
  <c r="GW232" i="23" s="1"/>
  <c r="GX276" i="23"/>
  <c r="GW276" i="23" s="1" a="1"/>
  <c r="GW276" i="23" s="1"/>
  <c r="GX279" i="23"/>
  <c r="GW279" i="23" s="1" a="1"/>
  <c r="GW279" i="23" s="1"/>
  <c r="GX261" i="23"/>
  <c r="GW261" i="23" s="1" a="1"/>
  <c r="GW261" i="23" s="1"/>
  <c r="HF262" i="23"/>
  <c r="HE262" i="23" s="1" a="1"/>
  <c r="HE262" i="23" s="1"/>
  <c r="HF84" i="23"/>
  <c r="HE84" i="23" s="1" a="1"/>
  <c r="HE84" i="23" s="1"/>
  <c r="HF243" i="23"/>
  <c r="HE243" i="23" s="1" a="1"/>
  <c r="HE243" i="23" s="1"/>
  <c r="HF187" i="23"/>
  <c r="HE187" i="23" s="1" a="1"/>
  <c r="HE187" i="23" s="1"/>
  <c r="GX148" i="23"/>
  <c r="GW148" i="23" s="1" a="1"/>
  <c r="GW148" i="23" s="1"/>
  <c r="HF275" i="23"/>
  <c r="HE275" i="23" s="1" a="1"/>
  <c r="HE275" i="23" s="1"/>
  <c r="GX73" i="23"/>
  <c r="GW73" i="23" s="1" a="1"/>
  <c r="GW73" i="23" s="1"/>
  <c r="HF108" i="23"/>
  <c r="HE108" i="23" s="1" a="1"/>
  <c r="HE108" i="23" s="1"/>
  <c r="GX108" i="23"/>
  <c r="GW108" i="23" s="1" a="1"/>
  <c r="GW108" i="23" s="1"/>
  <c r="GX88" i="23"/>
  <c r="GW88" i="23" s="1" a="1"/>
  <c r="GW88" i="23" s="1"/>
  <c r="GX33" i="23"/>
  <c r="GW33" i="23" s="1" a="1"/>
  <c r="GW33" i="23" s="1"/>
  <c r="GX211" i="23"/>
  <c r="GW211" i="23" s="1" a="1"/>
  <c r="GW211" i="23" s="1"/>
  <c r="GX275" i="23"/>
  <c r="GW275" i="23" s="1" a="1"/>
  <c r="GW275" i="23" s="1"/>
  <c r="HF287" i="23"/>
  <c r="HE287" i="23" s="1" a="1"/>
  <c r="HE287" i="23" s="1"/>
  <c r="HF228" i="23"/>
  <c r="HE228" i="23" s="1" a="1"/>
  <c r="HE228" i="23" s="1"/>
  <c r="HF38" i="23"/>
  <c r="HE38" i="23" s="1" a="1"/>
  <c r="HE38" i="23" s="1"/>
  <c r="HF177" i="23"/>
  <c r="HE177" i="23" s="1" a="1"/>
  <c r="HE177" i="23" s="1"/>
  <c r="HF219" i="23"/>
  <c r="HE219" i="23" s="1" a="1"/>
  <c r="HE219" i="23" s="1"/>
  <c r="HF63" i="23"/>
  <c r="HE63" i="23" s="1" a="1"/>
  <c r="HE63" i="23" s="1"/>
  <c r="HF124" i="23"/>
  <c r="HE124" i="23" s="1" a="1"/>
  <c r="HE124" i="23" s="1"/>
  <c r="HF163" i="23"/>
  <c r="HE163" i="23" s="1" a="1"/>
  <c r="HE163" i="23" s="1"/>
  <c r="HF273" i="23"/>
  <c r="HE273" i="23" s="1" a="1"/>
  <c r="HE273" i="23" s="1"/>
  <c r="HF82" i="23"/>
  <c r="HE82" i="23" s="1" a="1"/>
  <c r="HE82" i="23" s="1"/>
  <c r="HF100" i="23"/>
  <c r="HE100" i="23" s="1" a="1"/>
  <c r="HE100" i="23" s="1"/>
  <c r="HF36" i="23"/>
  <c r="HE36" i="23" s="1" a="1"/>
  <c r="HE36" i="23" s="1"/>
  <c r="HF155" i="23"/>
  <c r="HE155" i="23" s="1" a="1"/>
  <c r="HE155" i="23" s="1"/>
  <c r="HF276" i="23"/>
  <c r="HE276" i="23" s="1" a="1"/>
  <c r="HE276" i="23" s="1"/>
  <c r="GX294" i="23"/>
  <c r="GW294" i="23" s="1" a="1"/>
  <c r="GW294" i="23" s="1"/>
  <c r="GX40" i="23"/>
  <c r="GW40" i="23" s="1" a="1"/>
  <c r="GW40" i="23" s="1"/>
  <c r="GX49" i="23"/>
  <c r="GW49" i="23" s="1" a="1"/>
  <c r="GW49" i="23" s="1"/>
  <c r="GX220" i="23"/>
  <c r="GW220" i="23" s="1" a="1"/>
  <c r="GW220" i="23" s="1"/>
  <c r="GX126" i="23"/>
  <c r="GW126" i="23" s="1" a="1"/>
  <c r="GW126" i="23" s="1"/>
  <c r="GX299" i="23"/>
  <c r="GW299" i="23" s="1" a="1"/>
  <c r="GW299" i="23" s="1"/>
  <c r="HF265" i="23"/>
  <c r="HE265" i="23" s="1" a="1"/>
  <c r="HE265" i="23" s="1"/>
  <c r="GX124" i="23"/>
  <c r="GW124" i="23" s="1" a="1"/>
  <c r="GW124" i="23" s="1"/>
  <c r="GX158" i="23"/>
  <c r="GW158" i="23" s="1" a="1"/>
  <c r="GW158" i="23" s="1"/>
  <c r="GX190" i="23"/>
  <c r="GW190" i="23" s="1" a="1"/>
  <c r="GW190" i="23" s="1"/>
  <c r="GX272" i="23"/>
  <c r="GW272" i="23" s="1" a="1"/>
  <c r="GW272" i="23" s="1"/>
  <c r="HF136" i="23"/>
  <c r="HE136" i="23" s="1" a="1"/>
  <c r="HE136" i="23" s="1"/>
  <c r="GX31" i="23"/>
  <c r="GW31" i="23" s="1" a="1"/>
  <c r="GW31" i="23" s="1"/>
  <c r="GX44" i="23"/>
  <c r="GW44" i="23" s="1" a="1"/>
  <c r="GW44" i="23" s="1"/>
  <c r="GX155" i="23"/>
  <c r="GW155" i="23" s="1" a="1"/>
  <c r="GW155" i="23" s="1"/>
  <c r="GX292" i="23"/>
  <c r="GW292" i="23" s="1" a="1"/>
  <c r="GW292" i="23" s="1"/>
  <c r="HF37" i="23"/>
  <c r="HE37" i="23" s="1" a="1"/>
  <c r="HE37" i="23" s="1"/>
  <c r="HF85" i="23"/>
  <c r="HE85" i="23" s="1" a="1"/>
  <c r="HE85" i="23" s="1"/>
  <c r="GX83" i="23"/>
  <c r="GW83" i="23" s="1" a="1"/>
  <c r="GW83" i="23" s="1"/>
  <c r="HF39" i="23"/>
  <c r="HE39" i="23" s="1" a="1"/>
  <c r="HE39" i="23" s="1"/>
  <c r="GX22" i="23"/>
  <c r="GW22" i="23" s="1" a="1"/>
  <c r="GW22" i="23" s="1"/>
  <c r="GX27" i="23"/>
  <c r="GW27" i="23" s="1" a="1"/>
  <c r="GW27" i="23" s="1"/>
  <c r="GX162" i="23"/>
  <c r="GW162" i="23" s="1" a="1"/>
  <c r="GW162" i="23" s="1"/>
  <c r="GX192" i="23"/>
  <c r="GW192" i="23" s="1" a="1"/>
  <c r="GW192" i="23" s="1"/>
  <c r="GX201" i="23"/>
  <c r="GW201" i="23" s="1" a="1"/>
  <c r="GW201" i="23" s="1"/>
  <c r="GX269" i="23"/>
  <c r="GW269" i="23" s="1" a="1"/>
  <c r="GW269" i="23" s="1"/>
  <c r="GX246" i="23"/>
  <c r="GW246" i="23" s="1" a="1"/>
  <c r="GW246" i="23" s="1"/>
  <c r="GX295" i="23"/>
  <c r="GW295" i="23" s="1" a="1"/>
  <c r="GW295" i="23" s="1"/>
  <c r="GX274" i="23"/>
  <c r="GW274" i="23" s="1" a="1"/>
  <c r="GW274" i="23" s="1"/>
  <c r="HF25" i="23"/>
  <c r="HE25" i="23" s="1" a="1"/>
  <c r="HE25" i="23" s="1"/>
  <c r="HF236" i="23"/>
  <c r="HE236" i="23" s="1" a="1"/>
  <c r="HE236" i="23" s="1"/>
  <c r="HF305" i="23"/>
  <c r="HE305" i="23" s="1" a="1"/>
  <c r="HE305" i="23" s="1"/>
  <c r="HF251" i="23"/>
  <c r="HE251" i="23" s="1" a="1"/>
  <c r="HE251" i="23" s="1"/>
  <c r="HF216" i="23"/>
  <c r="HE216" i="23" s="1" a="1"/>
  <c r="HE216" i="23" s="1"/>
  <c r="HF93" i="23"/>
  <c r="HE93" i="23" s="1" a="1"/>
  <c r="HE93" i="23" s="1"/>
  <c r="HF203" i="23"/>
  <c r="HE203" i="23" s="1" a="1"/>
  <c r="HE203" i="23" s="1"/>
  <c r="HF61" i="23"/>
  <c r="HE61" i="23" s="1" a="1"/>
  <c r="HE61" i="23" s="1"/>
  <c r="HF244" i="23"/>
  <c r="HE244" i="23" s="1" a="1"/>
  <c r="HE244" i="23" s="1"/>
  <c r="GX28" i="23"/>
  <c r="GW28" i="23" s="1" a="1"/>
  <c r="GW28" i="23" s="1"/>
  <c r="GX14" i="23"/>
  <c r="GW14" i="23" s="1" a="1"/>
  <c r="GW14" i="23" s="1"/>
  <c r="GX96" i="23"/>
  <c r="GW96" i="23" s="1" a="1"/>
  <c r="GW96" i="23" s="1"/>
  <c r="GX225" i="23"/>
  <c r="GW225" i="23" s="1" a="1"/>
  <c r="GW225" i="23" s="1"/>
  <c r="HF204" i="23"/>
  <c r="HE204" i="23" s="1" a="1"/>
  <c r="HE204" i="23" s="1"/>
  <c r="GX277" i="23"/>
  <c r="GW277" i="23" s="1" a="1"/>
  <c r="GW277" i="23" s="1"/>
  <c r="HF161" i="23"/>
  <c r="HE161" i="23" s="1" a="1"/>
  <c r="HE161" i="23" s="1"/>
  <c r="GX185" i="23"/>
  <c r="GW185" i="23" s="1" a="1"/>
  <c r="GW185" i="23" s="1"/>
  <c r="GX237" i="23"/>
  <c r="GW237" i="23" s="1" a="1"/>
  <c r="GW237" i="23" s="1"/>
  <c r="N21" i="9"/>
  <c r="EJ10" i="23"/>
  <c r="EH12" i="23"/>
  <c r="EJ14" i="23"/>
  <c r="EJ16" i="23"/>
  <c r="EJ20" i="23"/>
  <c r="EJ24" i="23"/>
  <c r="EJ26" i="23"/>
  <c r="EJ28" i="23"/>
  <c r="EJ30" i="23"/>
  <c r="EJ32" i="23"/>
  <c r="EJ34" i="23"/>
  <c r="EJ36" i="23"/>
  <c r="EJ38" i="23"/>
  <c r="EJ42" i="23"/>
  <c r="EJ46" i="23"/>
  <c r="EJ48" i="23"/>
  <c r="EJ52" i="23"/>
  <c r="EJ54" i="23"/>
  <c r="EJ56" i="23"/>
  <c r="EJ60" i="23"/>
  <c r="EJ62" i="23"/>
  <c r="EJ64" i="23"/>
  <c r="EJ68" i="23"/>
  <c r="EJ70" i="23"/>
  <c r="EJ72" i="23"/>
  <c r="EJ76" i="23"/>
  <c r="EJ78" i="23"/>
  <c r="EJ80" i="23"/>
  <c r="EJ82" i="23"/>
  <c r="EJ84" i="23"/>
  <c r="EJ90" i="23"/>
  <c r="EJ92" i="23"/>
  <c r="EJ94" i="23"/>
  <c r="EJ96" i="23"/>
  <c r="EJ102" i="23"/>
  <c r="EJ104" i="23"/>
  <c r="EJ106" i="23"/>
  <c r="EJ108" i="23"/>
  <c r="EJ110" i="23"/>
  <c r="EJ112" i="23"/>
  <c r="EJ114" i="23"/>
  <c r="EJ116" i="23"/>
  <c r="EJ122" i="23"/>
  <c r="EJ124" i="23"/>
  <c r="EJ126" i="23"/>
  <c r="EJ128" i="23"/>
  <c r="EJ134" i="23"/>
  <c r="EJ136" i="23"/>
  <c r="EJ138" i="23"/>
  <c r="EJ140" i="23"/>
  <c r="EJ142" i="23"/>
  <c r="EJ144" i="23"/>
  <c r="EJ146" i="23"/>
  <c r="EJ148" i="23"/>
  <c r="EJ154" i="23"/>
  <c r="EJ156" i="23"/>
  <c r="EJ158" i="23"/>
  <c r="EJ160" i="23"/>
  <c r="EJ166" i="23"/>
  <c r="EJ168" i="23"/>
  <c r="EJ170" i="23"/>
  <c r="EJ172" i="23"/>
  <c r="EJ174" i="23"/>
  <c r="EJ176" i="23"/>
  <c r="EJ178" i="23"/>
  <c r="EJ180" i="23"/>
  <c r="EJ186" i="23"/>
  <c r="EJ188" i="23"/>
  <c r="EJ190" i="23"/>
  <c r="EJ192" i="23"/>
  <c r="EJ198" i="23"/>
  <c r="EJ200" i="23"/>
  <c r="EJ202" i="23"/>
  <c r="EJ204" i="23"/>
  <c r="EJ206" i="23"/>
  <c r="EJ208" i="23"/>
  <c r="EJ210" i="23"/>
  <c r="EJ212" i="23"/>
  <c r="EJ216" i="23"/>
  <c r="EJ218" i="23"/>
  <c r="EJ220" i="23"/>
  <c r="EJ222" i="23"/>
  <c r="EJ224" i="23"/>
  <c r="EJ230" i="23"/>
  <c r="EJ232" i="23"/>
  <c r="EJ234" i="23"/>
  <c r="EJ236" i="23"/>
  <c r="EJ238" i="23"/>
  <c r="EJ240" i="23"/>
  <c r="EJ242" i="23"/>
  <c r="EJ244" i="23"/>
  <c r="EJ250" i="23"/>
  <c r="EJ252" i="23"/>
  <c r="EJ254" i="23"/>
  <c r="EJ256" i="23"/>
  <c r="EJ262" i="23"/>
  <c r="EJ264" i="23"/>
  <c r="EJ266" i="23"/>
  <c r="EJ268" i="23"/>
  <c r="EJ270" i="23"/>
  <c r="EJ272" i="23"/>
  <c r="EJ274" i="23"/>
  <c r="EJ276" i="23"/>
  <c r="EJ282" i="23"/>
  <c r="EJ284" i="23"/>
  <c r="EJ286" i="23"/>
  <c r="EJ288" i="23"/>
  <c r="EJ294" i="23"/>
  <c r="EJ296" i="23"/>
  <c r="EJ298" i="23"/>
  <c r="EJ300" i="23"/>
  <c r="EJ302" i="23"/>
  <c r="EJ304" i="23"/>
  <c r="EJ306" i="23"/>
  <c r="EJ9" i="23"/>
  <c r="EJ11" i="23"/>
  <c r="EJ13" i="23"/>
  <c r="EJ17" i="23"/>
  <c r="EJ19" i="23"/>
  <c r="EJ21" i="23"/>
  <c r="EJ25" i="23"/>
  <c r="EJ27" i="23"/>
  <c r="EJ29" i="23"/>
  <c r="EJ33" i="23"/>
  <c r="EJ35" i="23"/>
  <c r="EJ37" i="23"/>
  <c r="EJ41" i="23"/>
  <c r="EJ43" i="23"/>
  <c r="EJ45" i="23"/>
  <c r="EJ49" i="23"/>
  <c r="EJ51" i="23"/>
  <c r="EJ53" i="23"/>
  <c r="EJ55" i="23"/>
  <c r="EJ59" i="23"/>
  <c r="EJ61" i="23"/>
  <c r="EJ63" i="23"/>
  <c r="EJ67" i="23"/>
  <c r="EJ69" i="23"/>
  <c r="EJ71" i="23"/>
  <c r="EJ75" i="23"/>
  <c r="EJ77" i="23"/>
  <c r="EJ79" i="23"/>
  <c r="EJ83" i="23"/>
  <c r="EJ85" i="23"/>
  <c r="EJ87" i="23"/>
  <c r="EJ91" i="23"/>
  <c r="EJ93" i="23"/>
  <c r="EJ95" i="23"/>
  <c r="EJ99" i="23"/>
  <c r="EJ101" i="23"/>
  <c r="EJ103" i="23"/>
  <c r="EJ107" i="23"/>
  <c r="EJ109" i="23"/>
  <c r="EJ111" i="23"/>
  <c r="EJ115" i="23"/>
  <c r="EJ117" i="23"/>
  <c r="EJ119" i="23"/>
  <c r="EJ123" i="23"/>
  <c r="EJ125" i="23"/>
  <c r="EJ127" i="23"/>
  <c r="EJ131" i="23"/>
  <c r="EJ133" i="23"/>
  <c r="EJ135" i="23"/>
  <c r="EJ139" i="23"/>
  <c r="EJ141" i="23"/>
  <c r="EJ143" i="23"/>
  <c r="EJ147" i="23"/>
  <c r="EJ149" i="23"/>
  <c r="EJ151" i="23"/>
  <c r="EJ155" i="23"/>
  <c r="EJ157" i="23"/>
  <c r="EJ159" i="23"/>
  <c r="EJ163" i="23"/>
  <c r="EJ165" i="23"/>
  <c r="EJ167" i="23"/>
  <c r="EJ171" i="23"/>
  <c r="EJ173" i="23"/>
  <c r="EJ175" i="23"/>
  <c r="EJ179" i="23"/>
  <c r="EJ181" i="23"/>
  <c r="EJ183" i="23"/>
  <c r="EJ187" i="23"/>
  <c r="EJ189" i="23"/>
  <c r="EJ191" i="23"/>
  <c r="EJ195" i="23"/>
  <c r="EJ197" i="23"/>
  <c r="EJ199" i="23"/>
  <c r="EJ203" i="23"/>
  <c r="EJ205" i="23"/>
  <c r="EJ207" i="23"/>
  <c r="EJ211" i="23"/>
  <c r="EJ213" i="23"/>
  <c r="EJ215" i="23"/>
  <c r="EJ219" i="23"/>
  <c r="EJ221" i="23"/>
  <c r="EJ223" i="23"/>
  <c r="EJ231" i="23"/>
  <c r="EJ239" i="23"/>
  <c r="EJ247" i="23"/>
  <c r="EJ255" i="23"/>
  <c r="EJ263" i="23"/>
  <c r="EJ271" i="23"/>
  <c r="EJ279" i="23"/>
  <c r="EJ287" i="23"/>
  <c r="EJ295" i="23"/>
  <c r="EJ303" i="23"/>
  <c r="EJ235" i="23"/>
  <c r="EJ251" i="23"/>
  <c r="EJ267" i="23"/>
  <c r="EJ283" i="23"/>
  <c r="EJ299" i="23"/>
  <c r="EJ245" i="23"/>
  <c r="EJ277" i="23"/>
  <c r="EJ237" i="23"/>
  <c r="EJ253" i="23"/>
  <c r="EJ269" i="23"/>
  <c r="EJ285" i="23"/>
  <c r="EJ301" i="23"/>
  <c r="EJ229" i="23"/>
  <c r="EJ261" i="23"/>
  <c r="EJ293" i="23"/>
  <c r="EJ227" i="23"/>
  <c r="EJ243" i="23"/>
  <c r="EJ259" i="23"/>
  <c r="EJ275" i="23"/>
  <c r="EJ291" i="23"/>
  <c r="EJ307" i="23"/>
  <c r="M21" i="9"/>
  <c r="EI11" i="23"/>
  <c r="EI15" i="23"/>
  <c r="EI27" i="23"/>
  <c r="EI31" i="23"/>
  <c r="EI43" i="23"/>
  <c r="EI47" i="23"/>
  <c r="EI55" i="23"/>
  <c r="EI59" i="23"/>
  <c r="EI63" i="23"/>
  <c r="EI67" i="23"/>
  <c r="EI71" i="23"/>
  <c r="EI75" i="23"/>
  <c r="EI79" i="23"/>
  <c r="EI87" i="23"/>
  <c r="EI91" i="23"/>
  <c r="EI95" i="23"/>
  <c r="EI103" i="23"/>
  <c r="EI107" i="23"/>
  <c r="EI111" i="23"/>
  <c r="EI119" i="23"/>
  <c r="EI123" i="23"/>
  <c r="EI127" i="23"/>
  <c r="EI135" i="23"/>
  <c r="EI139" i="23"/>
  <c r="EI143" i="23"/>
  <c r="EI151" i="23"/>
  <c r="EI155" i="23"/>
  <c r="EI159" i="23"/>
  <c r="EI167" i="23"/>
  <c r="EI171" i="23"/>
  <c r="EI175" i="23"/>
  <c r="EI183" i="23"/>
  <c r="EI187" i="23"/>
  <c r="EI191" i="23"/>
  <c r="EI199" i="23"/>
  <c r="EI203" i="23"/>
  <c r="EI207" i="23"/>
  <c r="EI215" i="23"/>
  <c r="EI219" i="23"/>
  <c r="EI223" i="23"/>
  <c r="EI228" i="23"/>
  <c r="EI231" i="23"/>
  <c r="EI239" i="23"/>
  <c r="EI244" i="23"/>
  <c r="EI247" i="23"/>
  <c r="EI255" i="23"/>
  <c r="EI260" i="23"/>
  <c r="EI263" i="23"/>
  <c r="EI271" i="23"/>
  <c r="EI276" i="23"/>
  <c r="EI279" i="23"/>
  <c r="EI287" i="23"/>
  <c r="EI292" i="23"/>
  <c r="EI295" i="23"/>
  <c r="EI303" i="23"/>
  <c r="EG12" i="23"/>
  <c r="EI16" i="23"/>
  <c r="EI20" i="23"/>
  <c r="EI24" i="23"/>
  <c r="EI32" i="23"/>
  <c r="EI36" i="23"/>
  <c r="EI40" i="23"/>
  <c r="EI48" i="23"/>
  <c r="EI52" i="23"/>
  <c r="EI60" i="23"/>
  <c r="EI68" i="23"/>
  <c r="EI76" i="23"/>
  <c r="EI84" i="23"/>
  <c r="EI88" i="23"/>
  <c r="EI96" i="23"/>
  <c r="EI100" i="23"/>
  <c r="EI104" i="23"/>
  <c r="EI112" i="23"/>
  <c r="EI116" i="23"/>
  <c r="EI120" i="23"/>
  <c r="EI128" i="23"/>
  <c r="EI132" i="23"/>
  <c r="EI136" i="23"/>
  <c r="EI144" i="23"/>
  <c r="EI148" i="23"/>
  <c r="EI152" i="23"/>
  <c r="EI160" i="23"/>
  <c r="EI164" i="23"/>
  <c r="EI168" i="23"/>
  <c r="EI176" i="23"/>
  <c r="EI180" i="23"/>
  <c r="EI184" i="23"/>
  <c r="EI192" i="23"/>
  <c r="EI196" i="23"/>
  <c r="EI200" i="23"/>
  <c r="EI208" i="23"/>
  <c r="EI212" i="23"/>
  <c r="EI216" i="23"/>
  <c r="EI226" i="23"/>
  <c r="EI237" i="23"/>
  <c r="EI242" i="23"/>
  <c r="EI253" i="23"/>
  <c r="EI258" i="23"/>
  <c r="EI269" i="23"/>
  <c r="EI274" i="23"/>
  <c r="EL274" i="23" s="1"/>
  <c r="EK274" i="23" s="1" a="1"/>
  <c r="EK274" i="23" s="1"/>
  <c r="EI285" i="23"/>
  <c r="EI290" i="23"/>
  <c r="EI301" i="23"/>
  <c r="EI306" i="23"/>
  <c r="EI10" i="23"/>
  <c r="EI18" i="23"/>
  <c r="EI26" i="23"/>
  <c r="EI34" i="23"/>
  <c r="EI42" i="23"/>
  <c r="EI50" i="23"/>
  <c r="EI58" i="23"/>
  <c r="EI66" i="23"/>
  <c r="EI74" i="23"/>
  <c r="EI82" i="23"/>
  <c r="EI98" i="23"/>
  <c r="EI114" i="23"/>
  <c r="EI130" i="23"/>
  <c r="EI146" i="23"/>
  <c r="EI162" i="23"/>
  <c r="EI178" i="23"/>
  <c r="EI194" i="23"/>
  <c r="EI210" i="23"/>
  <c r="EI225" i="23"/>
  <c r="EI230" i="23"/>
  <c r="EI241" i="23"/>
  <c r="EI246" i="23"/>
  <c r="EI257" i="23"/>
  <c r="EI262" i="23"/>
  <c r="EI273" i="23"/>
  <c r="EI278" i="23"/>
  <c r="EI289" i="23"/>
  <c r="EI294" i="23"/>
  <c r="EI305" i="23"/>
  <c r="EI17" i="23"/>
  <c r="EI33" i="23"/>
  <c r="EI49" i="23"/>
  <c r="EI81" i="23"/>
  <c r="EI97" i="23"/>
  <c r="EI113" i="23"/>
  <c r="EI129" i="23"/>
  <c r="EI145" i="23"/>
  <c r="EI161" i="23"/>
  <c r="EI177" i="23"/>
  <c r="EI193" i="23"/>
  <c r="EI209" i="23"/>
  <c r="EI224" i="23"/>
  <c r="EI235" i="23"/>
  <c r="EI256" i="23"/>
  <c r="EI267" i="23"/>
  <c r="EI288" i="23"/>
  <c r="EI304" i="23"/>
  <c r="EI21" i="23"/>
  <c r="EI37" i="23"/>
  <c r="EI53" i="23"/>
  <c r="EI61" i="23"/>
  <c r="EI69" i="23"/>
  <c r="EI77" i="23"/>
  <c r="EI93" i="23"/>
  <c r="EI109" i="23"/>
  <c r="EI125" i="23"/>
  <c r="EI141" i="23"/>
  <c r="EI157" i="23"/>
  <c r="EI173" i="23"/>
  <c r="EI189" i="23"/>
  <c r="EI205" i="23"/>
  <c r="EI221" i="23"/>
  <c r="EI232" i="23"/>
  <c r="EI248" i="23"/>
  <c r="EI264" i="23"/>
  <c r="EI280" i="23"/>
  <c r="EI296" i="23"/>
  <c r="EI9" i="23"/>
  <c r="EI25" i="23"/>
  <c r="EI41" i="23"/>
  <c r="EI89" i="23"/>
  <c r="EI105" i="23"/>
  <c r="EI121" i="23"/>
  <c r="EI137" i="23"/>
  <c r="EI153" i="23"/>
  <c r="EI169" i="23"/>
  <c r="EI185" i="23"/>
  <c r="EI201" i="23"/>
  <c r="EI217" i="23"/>
  <c r="EI240" i="23"/>
  <c r="EI251" i="23"/>
  <c r="EI272" i="23"/>
  <c r="EI283" i="23"/>
  <c r="EI299" i="23"/>
  <c r="EI14" i="23"/>
  <c r="EI22" i="23"/>
  <c r="EI30" i="23"/>
  <c r="EI38" i="23"/>
  <c r="EI46" i="23"/>
  <c r="EI54" i="23"/>
  <c r="EI62" i="23"/>
  <c r="EI70" i="23"/>
  <c r="EI78" i="23"/>
  <c r="EI86" i="23"/>
  <c r="EI94" i="23"/>
  <c r="EI102" i="23"/>
  <c r="EL102" i="23" s="1"/>
  <c r="EK102" i="23" s="1" a="1"/>
  <c r="EK102" i="23" s="1"/>
  <c r="EI110" i="23"/>
  <c r="EL110" i="23" s="1"/>
  <c r="EK110" i="23" s="1" a="1"/>
  <c r="EK110" i="23" s="1"/>
  <c r="EI118" i="23"/>
  <c r="EI126" i="23"/>
  <c r="EI134" i="23"/>
  <c r="EL134" i="23" s="1"/>
  <c r="EK134" i="23" s="1" a="1"/>
  <c r="EK134" i="23" s="1"/>
  <c r="EI142" i="23"/>
  <c r="EI150" i="23"/>
  <c r="EI158" i="23"/>
  <c r="EI166" i="23"/>
  <c r="EI174" i="23"/>
  <c r="EI182" i="23"/>
  <c r="EI190" i="23"/>
  <c r="EI198" i="23"/>
  <c r="EI206" i="23"/>
  <c r="EI214" i="23"/>
  <c r="EI222" i="23"/>
  <c r="EI233" i="23"/>
  <c r="EI238" i="23"/>
  <c r="EI249" i="23"/>
  <c r="EI254" i="23"/>
  <c r="EI265" i="23"/>
  <c r="EI270" i="23"/>
  <c r="EI281" i="23"/>
  <c r="EI286" i="23"/>
  <c r="EI297" i="23"/>
  <c r="EI302" i="23"/>
  <c r="EB13" i="23"/>
  <c r="EB15" i="23"/>
  <c r="EB17" i="23"/>
  <c r="EB21" i="23"/>
  <c r="EB23" i="23"/>
  <c r="EB25" i="23"/>
  <c r="EB29" i="23"/>
  <c r="EB31" i="23"/>
  <c r="EB33" i="23"/>
  <c r="EB37" i="23"/>
  <c r="EB39" i="23"/>
  <c r="EB41" i="23"/>
  <c r="DZ12" i="23"/>
  <c r="EB12" i="23" s="1"/>
  <c r="EB20" i="23"/>
  <c r="EB28" i="23"/>
  <c r="EB36" i="23"/>
  <c r="EB10" i="23"/>
  <c r="EB44" i="23"/>
  <c r="EB46" i="23"/>
  <c r="EB48" i="23"/>
  <c r="EB52" i="23"/>
  <c r="EB54" i="23"/>
  <c r="EB56" i="23"/>
  <c r="EB60" i="23"/>
  <c r="EB62" i="23"/>
  <c r="EB64" i="23"/>
  <c r="EB68" i="23"/>
  <c r="EB70" i="23"/>
  <c r="EB72" i="23"/>
  <c r="EB76" i="23"/>
  <c r="EB78" i="23"/>
  <c r="EB80" i="23"/>
  <c r="EB84" i="23"/>
  <c r="EB86" i="23"/>
  <c r="EB88" i="23"/>
  <c r="EB92" i="23"/>
  <c r="EB94" i="23"/>
  <c r="EB96" i="23"/>
  <c r="EB100" i="23"/>
  <c r="EB102" i="23"/>
  <c r="EB104" i="23"/>
  <c r="EB108" i="23"/>
  <c r="EB110" i="23"/>
  <c r="EB112" i="23"/>
  <c r="EB116" i="23"/>
  <c r="EB118" i="23"/>
  <c r="EB120" i="23"/>
  <c r="EB124" i="23"/>
  <c r="EB126" i="23"/>
  <c r="EB128" i="23"/>
  <c r="EB132" i="23"/>
  <c r="EB134" i="23"/>
  <c r="EB136" i="23"/>
  <c r="EB140" i="23"/>
  <c r="EB142" i="23"/>
  <c r="EB144" i="23"/>
  <c r="EB148" i="23"/>
  <c r="EB150" i="23"/>
  <c r="EB152" i="23"/>
  <c r="EB156" i="23"/>
  <c r="EB158" i="23"/>
  <c r="EB160" i="23"/>
  <c r="EB164" i="23"/>
  <c r="EB166" i="23"/>
  <c r="EB168" i="23"/>
  <c r="EB172" i="23"/>
  <c r="EB174" i="23"/>
  <c r="EB176" i="23"/>
  <c r="EB178" i="23"/>
  <c r="EB180" i="23"/>
  <c r="EB182" i="23"/>
  <c r="EB184" i="23"/>
  <c r="EB186" i="23"/>
  <c r="EB188" i="23"/>
  <c r="EB190" i="23"/>
  <c r="EB198" i="23"/>
  <c r="EB200" i="23"/>
  <c r="EB202" i="23"/>
  <c r="EB204" i="23"/>
  <c r="EB208" i="23"/>
  <c r="EB210" i="23"/>
  <c r="EB212" i="23"/>
  <c r="EB214" i="23"/>
  <c r="EB216" i="23"/>
  <c r="EB218" i="23"/>
  <c r="EB220" i="23"/>
  <c r="EB222" i="23"/>
  <c r="EB230" i="23"/>
  <c r="EB232" i="23"/>
  <c r="EB234" i="23"/>
  <c r="EB236" i="23"/>
  <c r="EB240" i="23"/>
  <c r="EB242" i="23"/>
  <c r="EB244" i="23"/>
  <c r="EB246" i="23"/>
  <c r="EB248" i="23"/>
  <c r="EB250" i="23"/>
  <c r="EB252" i="23"/>
  <c r="EB254" i="23"/>
  <c r="EB262" i="23"/>
  <c r="EB264" i="23"/>
  <c r="EB266" i="23"/>
  <c r="EB268" i="23"/>
  <c r="EB272" i="23"/>
  <c r="EB274" i="23"/>
  <c r="EB276" i="23"/>
  <c r="EB278" i="23"/>
  <c r="EB280" i="23"/>
  <c r="EB282" i="23"/>
  <c r="EB284" i="23"/>
  <c r="EB286" i="23"/>
  <c r="EB294" i="23"/>
  <c r="EB296" i="23"/>
  <c r="EB298" i="23"/>
  <c r="EB300" i="23"/>
  <c r="EB302" i="23"/>
  <c r="EB304" i="23"/>
  <c r="EB306" i="23"/>
  <c r="EB22" i="23"/>
  <c r="EB38" i="23"/>
  <c r="EB47" i="23"/>
  <c r="EB55" i="23"/>
  <c r="EB63" i="23"/>
  <c r="EB71" i="23"/>
  <c r="EB79" i="23"/>
  <c r="EB87" i="23"/>
  <c r="EB95" i="23"/>
  <c r="EB103" i="23"/>
  <c r="EB111" i="23"/>
  <c r="EB119" i="23"/>
  <c r="EB127" i="23"/>
  <c r="EB135" i="23"/>
  <c r="EB143" i="23"/>
  <c r="EB151" i="23"/>
  <c r="EB159" i="23"/>
  <c r="EB167" i="23"/>
  <c r="EB175" i="23"/>
  <c r="EB183" i="23"/>
  <c r="EB191" i="23"/>
  <c r="EB199" i="23"/>
  <c r="EB207" i="23"/>
  <c r="EB215" i="23"/>
  <c r="EB223" i="23"/>
  <c r="EB231" i="23"/>
  <c r="EB239" i="23"/>
  <c r="EB247" i="23"/>
  <c r="EB255" i="23"/>
  <c r="EB263" i="23"/>
  <c r="EB271" i="23"/>
  <c r="EB279" i="23"/>
  <c r="EB287" i="23"/>
  <c r="EB295" i="23"/>
  <c r="EB303" i="23"/>
  <c r="EB16" i="23"/>
  <c r="EB32" i="23"/>
  <c r="EB281" i="23"/>
  <c r="EB297" i="23"/>
  <c r="EB8" i="23"/>
  <c r="EB24" i="23"/>
  <c r="EB40" i="23"/>
  <c r="EB277" i="23"/>
  <c r="EB285" i="23"/>
  <c r="EB293" i="23"/>
  <c r="EB301" i="23"/>
  <c r="EB273" i="23"/>
  <c r="EB289" i="23"/>
  <c r="EB305" i="23"/>
  <c r="EB14" i="23"/>
  <c r="EB30" i="23"/>
  <c r="EB45" i="23"/>
  <c r="EB49" i="23"/>
  <c r="EB53" i="23"/>
  <c r="EB57" i="23"/>
  <c r="EB61" i="23"/>
  <c r="EB65" i="23"/>
  <c r="EB69" i="23"/>
  <c r="EB73" i="23"/>
  <c r="EB77" i="23"/>
  <c r="EB81" i="23"/>
  <c r="EB85" i="23"/>
  <c r="EB89" i="23"/>
  <c r="EB93" i="23"/>
  <c r="EB97" i="23"/>
  <c r="EB101" i="23"/>
  <c r="EB105" i="23"/>
  <c r="EB109" i="23"/>
  <c r="EB113" i="23"/>
  <c r="EB117" i="23"/>
  <c r="EB121" i="23"/>
  <c r="EB125" i="23"/>
  <c r="EB129" i="23"/>
  <c r="EB133" i="23"/>
  <c r="EB137" i="23"/>
  <c r="EB141" i="23"/>
  <c r="EB145" i="23"/>
  <c r="EB149" i="23"/>
  <c r="EB153" i="23"/>
  <c r="EB157" i="23"/>
  <c r="EB161" i="23"/>
  <c r="EB165" i="23"/>
  <c r="EB169" i="23"/>
  <c r="EB173" i="23"/>
  <c r="EB177" i="23"/>
  <c r="EB181" i="23"/>
  <c r="EB185" i="23"/>
  <c r="EB189" i="23"/>
  <c r="EB193" i="23"/>
  <c r="EB197" i="23"/>
  <c r="EB201" i="23"/>
  <c r="EB205" i="23"/>
  <c r="EB209" i="23"/>
  <c r="EB213" i="23"/>
  <c r="EB217" i="23"/>
  <c r="EB221" i="23"/>
  <c r="EB225" i="23"/>
  <c r="EB229" i="23"/>
  <c r="EB233" i="23"/>
  <c r="EB237" i="23"/>
  <c r="EB241" i="23"/>
  <c r="EB245" i="23"/>
  <c r="EB249" i="23"/>
  <c r="EB253" i="23"/>
  <c r="EB257" i="23"/>
  <c r="EB261" i="23"/>
  <c r="EB265" i="23"/>
  <c r="EB269" i="23"/>
  <c r="EZ9" i="23"/>
  <c r="EZ13" i="23"/>
  <c r="EZ15" i="23"/>
  <c r="EZ17" i="23"/>
  <c r="EZ21" i="23"/>
  <c r="EZ23" i="23"/>
  <c r="EZ25" i="23"/>
  <c r="EZ29" i="23"/>
  <c r="EZ31" i="23"/>
  <c r="EZ33" i="23"/>
  <c r="EZ37" i="23"/>
  <c r="EZ39" i="23"/>
  <c r="EZ41" i="23"/>
  <c r="EZ45" i="23"/>
  <c r="EZ47" i="23"/>
  <c r="EZ49" i="23"/>
  <c r="EZ53" i="23"/>
  <c r="EZ55" i="23"/>
  <c r="EZ57" i="23"/>
  <c r="EZ61" i="23"/>
  <c r="EZ63" i="23"/>
  <c r="EZ65" i="23"/>
  <c r="EZ69" i="23"/>
  <c r="EZ71" i="23"/>
  <c r="EZ73" i="23"/>
  <c r="EZ77" i="23"/>
  <c r="EZ79" i="23"/>
  <c r="EZ81" i="23"/>
  <c r="EZ85" i="23"/>
  <c r="EZ87" i="23"/>
  <c r="EZ89" i="23"/>
  <c r="EZ93" i="23"/>
  <c r="EZ95" i="23"/>
  <c r="EZ8" i="23"/>
  <c r="EX12" i="23"/>
  <c r="EZ16" i="23"/>
  <c r="EZ24" i="23"/>
  <c r="EZ28" i="23"/>
  <c r="EZ36" i="23"/>
  <c r="EZ40" i="23"/>
  <c r="EZ44" i="23"/>
  <c r="EZ48" i="23"/>
  <c r="EZ56" i="23"/>
  <c r="EZ60" i="23"/>
  <c r="EZ64" i="23"/>
  <c r="EZ68" i="23"/>
  <c r="EZ76" i="23"/>
  <c r="EZ80" i="23"/>
  <c r="EZ88" i="23"/>
  <c r="EZ92" i="23"/>
  <c r="EZ96" i="23"/>
  <c r="EZ98" i="23"/>
  <c r="EZ100" i="23"/>
  <c r="EZ104" i="23"/>
  <c r="EZ108" i="23"/>
  <c r="EZ110" i="23"/>
  <c r="EZ112" i="23"/>
  <c r="EZ114" i="23"/>
  <c r="EZ116" i="23"/>
  <c r="EZ118" i="23"/>
  <c r="EZ122" i="23"/>
  <c r="EZ126" i="23"/>
  <c r="EZ128" i="23"/>
  <c r="EZ130" i="23"/>
  <c r="EZ132" i="23"/>
  <c r="EZ136" i="23"/>
  <c r="EZ140" i="23"/>
  <c r="EZ142" i="23"/>
  <c r="EZ146" i="23"/>
  <c r="EZ150" i="23"/>
  <c r="EZ152" i="23"/>
  <c r="EZ154" i="23"/>
  <c r="EZ156" i="23"/>
  <c r="EZ158" i="23"/>
  <c r="EZ160" i="23"/>
  <c r="EZ162" i="23"/>
  <c r="EZ164" i="23"/>
  <c r="EZ168" i="23"/>
  <c r="EZ172" i="23"/>
  <c r="EZ174" i="23"/>
  <c r="EZ176" i="23"/>
  <c r="EZ178" i="23"/>
  <c r="EZ180" i="23"/>
  <c r="EZ182" i="23"/>
  <c r="EZ186" i="23"/>
  <c r="EZ188" i="23"/>
  <c r="EZ190" i="23"/>
  <c r="EZ194" i="23"/>
  <c r="EZ196" i="23"/>
  <c r="EZ198" i="23"/>
  <c r="EZ202" i="23"/>
  <c r="EZ204" i="23"/>
  <c r="EZ206" i="23"/>
  <c r="EZ210" i="23"/>
  <c r="EZ212" i="23"/>
  <c r="EZ214" i="23"/>
  <c r="EZ218" i="23"/>
  <c r="EZ220" i="23"/>
  <c r="EZ222" i="23"/>
  <c r="EZ224" i="23"/>
  <c r="EZ232" i="23"/>
  <c r="EZ234" i="23"/>
  <c r="EZ236" i="23"/>
  <c r="EZ238" i="23"/>
  <c r="EZ240" i="23"/>
  <c r="EZ242" i="23"/>
  <c r="EZ244" i="23"/>
  <c r="EZ246" i="23"/>
  <c r="EZ248" i="23"/>
  <c r="EZ250" i="23"/>
  <c r="EZ254" i="23"/>
  <c r="EZ256" i="23"/>
  <c r="EZ260" i="23"/>
  <c r="EZ262" i="23"/>
  <c r="EZ266" i="23"/>
  <c r="EZ268" i="23"/>
  <c r="EZ270" i="23"/>
  <c r="EZ272" i="23"/>
  <c r="EZ274" i="23"/>
  <c r="EZ276" i="23"/>
  <c r="EZ278" i="23"/>
  <c r="EZ280" i="23"/>
  <c r="EZ282" i="23"/>
  <c r="EZ284" i="23"/>
  <c r="EZ288" i="23"/>
  <c r="EZ298" i="23"/>
  <c r="EZ300" i="23"/>
  <c r="EZ302" i="23"/>
  <c r="EZ304" i="23"/>
  <c r="EZ306" i="23"/>
  <c r="EZ14" i="23"/>
  <c r="EZ30" i="23"/>
  <c r="EZ46" i="23"/>
  <c r="EZ62" i="23"/>
  <c r="EZ78" i="23"/>
  <c r="EZ94" i="23"/>
  <c r="EZ103" i="23"/>
  <c r="EZ111" i="23"/>
  <c r="EZ119" i="23"/>
  <c r="EZ127" i="23"/>
  <c r="EZ135" i="23"/>
  <c r="EZ143" i="23"/>
  <c r="EZ151" i="23"/>
  <c r="EZ159" i="23"/>
  <c r="EZ167" i="23"/>
  <c r="EZ175" i="23"/>
  <c r="EZ199" i="23"/>
  <c r="EZ18" i="23"/>
  <c r="EZ34" i="23"/>
  <c r="EZ50" i="23"/>
  <c r="EZ66" i="23"/>
  <c r="EZ82" i="23"/>
  <c r="EZ97" i="23"/>
  <c r="EZ105" i="23"/>
  <c r="EZ113" i="23"/>
  <c r="EZ121" i="23"/>
  <c r="EZ129" i="23"/>
  <c r="EZ137" i="23"/>
  <c r="EZ145" i="23"/>
  <c r="EZ153" i="23"/>
  <c r="EZ161" i="23"/>
  <c r="EZ169" i="23"/>
  <c r="EZ177" i="23"/>
  <c r="EZ185" i="23"/>
  <c r="EZ193" i="23"/>
  <c r="EZ201" i="23"/>
  <c r="EZ209" i="23"/>
  <c r="EZ217" i="23"/>
  <c r="EZ225" i="23"/>
  <c r="EZ233" i="23"/>
  <c r="EZ241" i="23"/>
  <c r="EZ249" i="23"/>
  <c r="EZ257" i="23"/>
  <c r="EZ265" i="23"/>
  <c r="EZ273" i="23"/>
  <c r="EZ281" i="23"/>
  <c r="EZ289" i="23"/>
  <c r="EZ293" i="23"/>
  <c r="EZ297" i="23"/>
  <c r="EZ301" i="23"/>
  <c r="EZ305" i="23"/>
  <c r="EZ22" i="23"/>
  <c r="EZ54" i="23"/>
  <c r="EZ86" i="23"/>
  <c r="EZ107" i="23"/>
  <c r="EZ179" i="23"/>
  <c r="EZ187" i="23"/>
  <c r="EZ195" i="23"/>
  <c r="EZ203" i="23"/>
  <c r="EZ211" i="23"/>
  <c r="EZ219" i="23"/>
  <c r="EZ227" i="23"/>
  <c r="EZ235" i="23"/>
  <c r="EZ243" i="23"/>
  <c r="EZ251" i="23"/>
  <c r="EZ259" i="23"/>
  <c r="EZ267" i="23"/>
  <c r="EZ275" i="23"/>
  <c r="EZ283" i="23"/>
  <c r="EZ117" i="23"/>
  <c r="EZ149" i="23"/>
  <c r="EZ181" i="23"/>
  <c r="EZ213" i="23"/>
  <c r="EZ245" i="23"/>
  <c r="EZ277" i="23"/>
  <c r="EZ299" i="23"/>
  <c r="EZ26" i="23"/>
  <c r="EZ90" i="23"/>
  <c r="EZ125" i="23"/>
  <c r="EZ157" i="23"/>
  <c r="EZ189" i="23"/>
  <c r="EZ221" i="23"/>
  <c r="EZ253" i="23"/>
  <c r="EZ285" i="23"/>
  <c r="EZ101" i="23"/>
  <c r="EZ133" i="23"/>
  <c r="EZ165" i="23"/>
  <c r="EZ197" i="23"/>
  <c r="EZ229" i="23"/>
  <c r="EZ261" i="23"/>
  <c r="EZ291" i="23"/>
  <c r="EZ307" i="23"/>
  <c r="EZ109" i="23"/>
  <c r="EZ237" i="23"/>
  <c r="EZ58" i="23"/>
  <c r="EZ141" i="23"/>
  <c r="EZ269" i="23"/>
  <c r="EZ205" i="23"/>
  <c r="EZ173" i="23"/>
  <c r="EQ10" i="23"/>
  <c r="EO12" i="23"/>
  <c r="EQ18" i="23"/>
  <c r="EQ20" i="23"/>
  <c r="EQ22" i="23"/>
  <c r="EQ24" i="23"/>
  <c r="EQ26" i="23"/>
  <c r="EQ28" i="23"/>
  <c r="EQ34" i="23"/>
  <c r="EQ36" i="23"/>
  <c r="EQ38" i="23"/>
  <c r="EQ40" i="23"/>
  <c r="EQ42" i="23"/>
  <c r="EQ44" i="23"/>
  <c r="EQ50" i="23"/>
  <c r="EQ52" i="23"/>
  <c r="EQ54" i="23"/>
  <c r="EQ56" i="23"/>
  <c r="EQ58" i="23"/>
  <c r="EQ60" i="23"/>
  <c r="EQ62" i="23"/>
  <c r="EQ66" i="23"/>
  <c r="EQ68" i="23"/>
  <c r="EQ70" i="23"/>
  <c r="EQ72" i="23"/>
  <c r="EQ74" i="23"/>
  <c r="EQ76" i="23"/>
  <c r="EQ78" i="23"/>
  <c r="EQ82" i="23"/>
  <c r="EQ84" i="23"/>
  <c r="EQ86" i="23"/>
  <c r="EQ88" i="23"/>
  <c r="EQ92" i="23"/>
  <c r="EQ94" i="23"/>
  <c r="EQ98" i="23"/>
  <c r="EQ100" i="23"/>
  <c r="EQ102" i="23"/>
  <c r="EQ104" i="23"/>
  <c r="EQ108" i="23"/>
  <c r="EQ110" i="23"/>
  <c r="EQ114" i="23"/>
  <c r="EQ116" i="23"/>
  <c r="EQ118" i="23"/>
  <c r="EQ120" i="23"/>
  <c r="EQ124" i="23"/>
  <c r="EQ126" i="23"/>
  <c r="EQ128" i="23"/>
  <c r="EQ132" i="23"/>
  <c r="EQ134" i="23"/>
  <c r="EQ136" i="23"/>
  <c r="EQ140" i="23"/>
  <c r="EQ142" i="23"/>
  <c r="EQ144" i="23"/>
  <c r="EQ148" i="23"/>
  <c r="EQ150" i="23"/>
  <c r="EQ152" i="23"/>
  <c r="EQ156" i="23"/>
  <c r="EQ158" i="23"/>
  <c r="EQ160" i="23"/>
  <c r="EQ164" i="23"/>
  <c r="EQ166" i="23"/>
  <c r="EQ168" i="23"/>
  <c r="EQ172" i="23"/>
  <c r="EQ174" i="23"/>
  <c r="EQ176" i="23"/>
  <c r="EQ180" i="23"/>
  <c r="EQ182" i="23"/>
  <c r="EQ184" i="23"/>
  <c r="EQ188" i="23"/>
  <c r="EQ190" i="23"/>
  <c r="EQ192" i="23"/>
  <c r="EQ196" i="23"/>
  <c r="EQ198" i="23"/>
  <c r="EQ200" i="23"/>
  <c r="EQ204" i="23"/>
  <c r="EQ206" i="23"/>
  <c r="EQ208" i="23"/>
  <c r="EQ212" i="23"/>
  <c r="EQ214" i="23"/>
  <c r="EQ216" i="23"/>
  <c r="EQ220" i="23"/>
  <c r="EQ222" i="23"/>
  <c r="EQ224" i="23"/>
  <c r="EQ228" i="23"/>
  <c r="EQ230" i="23"/>
  <c r="EQ232" i="23"/>
  <c r="EQ236" i="23"/>
  <c r="EQ238" i="23"/>
  <c r="EQ240" i="23"/>
  <c r="EQ244" i="23"/>
  <c r="EQ246" i="23"/>
  <c r="EQ248" i="23"/>
  <c r="EQ250" i="23"/>
  <c r="EQ254" i="23"/>
  <c r="EQ256" i="23"/>
  <c r="EQ258" i="23"/>
  <c r="EQ260" i="23"/>
  <c r="EQ262" i="23"/>
  <c r="EQ264" i="23"/>
  <c r="EQ266" i="23"/>
  <c r="EQ270" i="23"/>
  <c r="EQ272" i="23"/>
  <c r="EQ274" i="23"/>
  <c r="EQ276" i="23"/>
  <c r="EQ278" i="23"/>
  <c r="EQ280" i="23"/>
  <c r="EQ282" i="23"/>
  <c r="EQ286" i="23"/>
  <c r="EQ288" i="23"/>
  <c r="EQ290" i="23"/>
  <c r="EQ292" i="23"/>
  <c r="EQ294" i="23"/>
  <c r="EQ296" i="23"/>
  <c r="EQ298" i="23"/>
  <c r="EQ302" i="23"/>
  <c r="EQ304" i="23"/>
  <c r="EQ306" i="23"/>
  <c r="EQ9" i="23"/>
  <c r="EQ11" i="23"/>
  <c r="EQ13" i="23"/>
  <c r="EQ17" i="23"/>
  <c r="EQ19" i="23"/>
  <c r="EQ21" i="23"/>
  <c r="EQ25" i="23"/>
  <c r="EQ27" i="23"/>
  <c r="EQ29" i="23"/>
  <c r="EQ33" i="23"/>
  <c r="EQ35" i="23"/>
  <c r="EQ37" i="23"/>
  <c r="EQ41" i="23"/>
  <c r="EQ43" i="23"/>
  <c r="EQ45" i="23"/>
  <c r="EQ49" i="23"/>
  <c r="EQ51" i="23"/>
  <c r="EQ53" i="23"/>
  <c r="EQ57" i="23"/>
  <c r="EQ59" i="23"/>
  <c r="EQ61" i="23"/>
  <c r="EQ65" i="23"/>
  <c r="EQ67" i="23"/>
  <c r="EQ69" i="23"/>
  <c r="EQ73" i="23"/>
  <c r="EQ75" i="23"/>
  <c r="EQ77" i="23"/>
  <c r="EQ83" i="23"/>
  <c r="EQ85" i="23"/>
  <c r="EQ87" i="23"/>
  <c r="EQ89" i="23"/>
  <c r="EQ91" i="23"/>
  <c r="EQ93" i="23"/>
  <c r="EQ99" i="23"/>
  <c r="EQ101" i="23"/>
  <c r="EQ103" i="23"/>
  <c r="EQ105" i="23"/>
  <c r="EQ107" i="23"/>
  <c r="EQ109" i="23"/>
  <c r="EQ115" i="23"/>
  <c r="EQ117" i="23"/>
  <c r="EQ119" i="23"/>
  <c r="EQ121" i="23"/>
  <c r="EQ123" i="23"/>
  <c r="EQ125" i="23"/>
  <c r="EQ127" i="23"/>
  <c r="EQ129" i="23"/>
  <c r="EQ131" i="23"/>
  <c r="EQ135" i="23"/>
  <c r="EQ137" i="23"/>
  <c r="EQ139" i="23"/>
  <c r="EQ141" i="23"/>
  <c r="EQ143" i="23"/>
  <c r="EQ145" i="23"/>
  <c r="EQ151" i="23"/>
  <c r="EQ153" i="23"/>
  <c r="EQ155" i="23"/>
  <c r="EQ157" i="23"/>
  <c r="EQ159" i="23"/>
  <c r="EQ161" i="23"/>
  <c r="EQ167" i="23"/>
  <c r="EQ169" i="23"/>
  <c r="EQ171" i="23"/>
  <c r="EQ173" i="23"/>
  <c r="EQ175" i="23"/>
  <c r="EQ177" i="23"/>
  <c r="EQ183" i="23"/>
  <c r="EQ185" i="23"/>
  <c r="EQ187" i="23"/>
  <c r="EQ189" i="23"/>
  <c r="EQ191" i="23"/>
  <c r="EQ193" i="23"/>
  <c r="EQ195" i="23"/>
  <c r="EQ199" i="23"/>
  <c r="EQ201" i="23"/>
  <c r="EQ203" i="23"/>
  <c r="EQ205" i="23"/>
  <c r="EQ207" i="23"/>
  <c r="EQ209" i="23"/>
  <c r="EQ215" i="23"/>
  <c r="EQ217" i="23"/>
  <c r="EQ219" i="23"/>
  <c r="EQ221" i="23"/>
  <c r="EQ223" i="23"/>
  <c r="EQ225" i="23"/>
  <c r="EQ231" i="23"/>
  <c r="EQ233" i="23"/>
  <c r="EQ235" i="23"/>
  <c r="EQ237" i="23"/>
  <c r="EQ239" i="23"/>
  <c r="EQ241" i="23"/>
  <c r="EQ245" i="23"/>
  <c r="EQ249" i="23"/>
  <c r="EQ251" i="23"/>
  <c r="EQ255" i="23"/>
  <c r="EQ257" i="23"/>
  <c r="EQ261" i="23"/>
  <c r="EQ265" i="23"/>
  <c r="EQ267" i="23"/>
  <c r="EQ271" i="23"/>
  <c r="EQ273" i="23"/>
  <c r="EQ277" i="23"/>
  <c r="EQ281" i="23"/>
  <c r="EQ283" i="23"/>
  <c r="EQ287" i="23"/>
  <c r="EQ289" i="23"/>
  <c r="EQ293" i="23"/>
  <c r="EQ297" i="23"/>
  <c r="EQ299" i="23"/>
  <c r="EQ303" i="23"/>
  <c r="EQ305" i="23"/>
  <c r="M22" i="9"/>
  <c r="EY9" i="23"/>
  <c r="EY11" i="23"/>
  <c r="EY13" i="23"/>
  <c r="EY17" i="23"/>
  <c r="EY19" i="23"/>
  <c r="EY21" i="23"/>
  <c r="EY25" i="23"/>
  <c r="EY27" i="23"/>
  <c r="EY29" i="23"/>
  <c r="EY33" i="23"/>
  <c r="EY35" i="23"/>
  <c r="EY37" i="23"/>
  <c r="EY41" i="23"/>
  <c r="EY43" i="23"/>
  <c r="EY45" i="23"/>
  <c r="EY49" i="23"/>
  <c r="EY51" i="23"/>
  <c r="EY53" i="23"/>
  <c r="EY57" i="23"/>
  <c r="EY59" i="23"/>
  <c r="EY61" i="23"/>
  <c r="EY65" i="23"/>
  <c r="EY67" i="23"/>
  <c r="EY69" i="23"/>
  <c r="EY73" i="23"/>
  <c r="EY75" i="23"/>
  <c r="EY77" i="23"/>
  <c r="EY81" i="23"/>
  <c r="EY83" i="23"/>
  <c r="EY85" i="23"/>
  <c r="EY89" i="23"/>
  <c r="EY91" i="23"/>
  <c r="EY93" i="23"/>
  <c r="EW12" i="23"/>
  <c r="EY16" i="23"/>
  <c r="EY20" i="23"/>
  <c r="EY24" i="23"/>
  <c r="EY28" i="23"/>
  <c r="EY32" i="23"/>
  <c r="EY36" i="23"/>
  <c r="EY40" i="23"/>
  <c r="EY44" i="23"/>
  <c r="EY48" i="23"/>
  <c r="EY52" i="23"/>
  <c r="EY56" i="23"/>
  <c r="EY60" i="23"/>
  <c r="EY64" i="23"/>
  <c r="EY68" i="23"/>
  <c r="EY72" i="23"/>
  <c r="EY76" i="23"/>
  <c r="EY80" i="23"/>
  <c r="EY84" i="23"/>
  <c r="EY88" i="23"/>
  <c r="EY92" i="23"/>
  <c r="EY96" i="23"/>
  <c r="EY98" i="23"/>
  <c r="EY100" i="23"/>
  <c r="EY104" i="23"/>
  <c r="EY106" i="23"/>
  <c r="EY108" i="23"/>
  <c r="EY112" i="23"/>
  <c r="EY114" i="23"/>
  <c r="EY116" i="23"/>
  <c r="EY120" i="23"/>
  <c r="EY122" i="23"/>
  <c r="EY124" i="23"/>
  <c r="EY128" i="23"/>
  <c r="EY130" i="23"/>
  <c r="EY132" i="23"/>
  <c r="EY136" i="23"/>
  <c r="EY138" i="23"/>
  <c r="EY140" i="23"/>
  <c r="EY144" i="23"/>
  <c r="EY146" i="23"/>
  <c r="EY148" i="23"/>
  <c r="EY152" i="23"/>
  <c r="EY154" i="23"/>
  <c r="EY156" i="23"/>
  <c r="EY160" i="23"/>
  <c r="FB160" i="23" s="1"/>
  <c r="FA160" i="23" s="1" a="1"/>
  <c r="FA160" i="23" s="1"/>
  <c r="EY162" i="23"/>
  <c r="EY164" i="23"/>
  <c r="EY168" i="23"/>
  <c r="EY170" i="23"/>
  <c r="EY172" i="23"/>
  <c r="EY176" i="23"/>
  <c r="EY178" i="23"/>
  <c r="EY182" i="23"/>
  <c r="EY184" i="23"/>
  <c r="EY186" i="23"/>
  <c r="EY188" i="23"/>
  <c r="EY190" i="23"/>
  <c r="FB190" i="23" s="1"/>
  <c r="FA190" i="23" s="1" a="1"/>
  <c r="FA190" i="23" s="1"/>
  <c r="EY192" i="23"/>
  <c r="EY196" i="23"/>
  <c r="EY198" i="23"/>
  <c r="FB198" i="23" s="1"/>
  <c r="FA198" i="23" s="1" a="1"/>
  <c r="FA198" i="23" s="1"/>
  <c r="EY200" i="23"/>
  <c r="EY202" i="23"/>
  <c r="EY204" i="23"/>
  <c r="EY206" i="23"/>
  <c r="EY212" i="23"/>
  <c r="EY214" i="23"/>
  <c r="EY216" i="23"/>
  <c r="EY218" i="23"/>
  <c r="EY222" i="23"/>
  <c r="EY224" i="23"/>
  <c r="EY226" i="23"/>
  <c r="EY228" i="23"/>
  <c r="EY230" i="23"/>
  <c r="EY232" i="23"/>
  <c r="EY236" i="23"/>
  <c r="EY238" i="23"/>
  <c r="EY240" i="23"/>
  <c r="EY242" i="23"/>
  <c r="EY244" i="23"/>
  <c r="EY246" i="23"/>
  <c r="EY248" i="23"/>
  <c r="EY250" i="23"/>
  <c r="EY252" i="23"/>
  <c r="EY254" i="23"/>
  <c r="EY256" i="23"/>
  <c r="EY258" i="23"/>
  <c r="EY260" i="23"/>
  <c r="EY262" i="23"/>
  <c r="EY264" i="23"/>
  <c r="EY268" i="23"/>
  <c r="EY270" i="23"/>
  <c r="EY272" i="23"/>
  <c r="EY274" i="23"/>
  <c r="EY276" i="23"/>
  <c r="EY278" i="23"/>
  <c r="EY280" i="23"/>
  <c r="FB280" i="23" s="1"/>
  <c r="FA280" i="23" s="1" a="1"/>
  <c r="FA280" i="23" s="1"/>
  <c r="EY282" i="23"/>
  <c r="EY284" i="23"/>
  <c r="EY286" i="23"/>
  <c r="EY288" i="23"/>
  <c r="EY290" i="23"/>
  <c r="EY292" i="23"/>
  <c r="EY294" i="23"/>
  <c r="EY296" i="23"/>
  <c r="EY300" i="23"/>
  <c r="EY302" i="23"/>
  <c r="EY304" i="23"/>
  <c r="EY306" i="23"/>
  <c r="EY10" i="23"/>
  <c r="EY18" i="23"/>
  <c r="EY26" i="23"/>
  <c r="EY34" i="23"/>
  <c r="EY42" i="23"/>
  <c r="EY50" i="23"/>
  <c r="EY58" i="23"/>
  <c r="EY62" i="23"/>
  <c r="EY66" i="23"/>
  <c r="EY74" i="23"/>
  <c r="EY82" i="23"/>
  <c r="EY90" i="23"/>
  <c r="EY97" i="23"/>
  <c r="EY99" i="23"/>
  <c r="EY101" i="23"/>
  <c r="EY105" i="23"/>
  <c r="EY107" i="23"/>
  <c r="EY109" i="23"/>
  <c r="EY113" i="23"/>
  <c r="EY115" i="23"/>
  <c r="EY117" i="23"/>
  <c r="EY121" i="23"/>
  <c r="EY123" i="23"/>
  <c r="EY125" i="23"/>
  <c r="EY129" i="23"/>
  <c r="EY131" i="23"/>
  <c r="EY133" i="23"/>
  <c r="EY137" i="23"/>
  <c r="EY139" i="23"/>
  <c r="EY141" i="23"/>
  <c r="EY145" i="23"/>
  <c r="EY147" i="23"/>
  <c r="EY149" i="23"/>
  <c r="EY153" i="23"/>
  <c r="EY155" i="23"/>
  <c r="EY157" i="23"/>
  <c r="EY161" i="23"/>
  <c r="EY163" i="23"/>
  <c r="EY165" i="23"/>
  <c r="EY169" i="23"/>
  <c r="EY171" i="23"/>
  <c r="EY173" i="23"/>
  <c r="EY177" i="23"/>
  <c r="EY179" i="23"/>
  <c r="EY185" i="23"/>
  <c r="EY187" i="23"/>
  <c r="EY189" i="23"/>
  <c r="EY191" i="23"/>
  <c r="EY193" i="23"/>
  <c r="EY195" i="23"/>
  <c r="EY199" i="23"/>
  <c r="EY201" i="23"/>
  <c r="EY203" i="23"/>
  <c r="EY205" i="23"/>
  <c r="EY207" i="23"/>
  <c r="EY209" i="23"/>
  <c r="EY211" i="23"/>
  <c r="EY217" i="23"/>
  <c r="EY219" i="23"/>
  <c r="EY221" i="23"/>
  <c r="EY223" i="23"/>
  <c r="EY225" i="23"/>
  <c r="EY231" i="23"/>
  <c r="EY235" i="23"/>
  <c r="EY237" i="23"/>
  <c r="EY239" i="23"/>
  <c r="EY241" i="23"/>
  <c r="EY249" i="23"/>
  <c r="EY251" i="23"/>
  <c r="EY253" i="23"/>
  <c r="EY255" i="23"/>
  <c r="EY263" i="23"/>
  <c r="EY267" i="23"/>
  <c r="EY269" i="23"/>
  <c r="EY271" i="23"/>
  <c r="EY273" i="23"/>
  <c r="EY279" i="23"/>
  <c r="EY281" i="23"/>
  <c r="EY283" i="23"/>
  <c r="EY285" i="23"/>
  <c r="EY287" i="23"/>
  <c r="EY301" i="23"/>
  <c r="EY305" i="23"/>
  <c r="EY295" i="23"/>
  <c r="EY299" i="23"/>
  <c r="EY303" i="23"/>
  <c r="EP12" i="23"/>
  <c r="ER12" i="23" s="1"/>
  <c r="ER20" i="23"/>
  <c r="ER28" i="23"/>
  <c r="ER36" i="23"/>
  <c r="ER44" i="23"/>
  <c r="ER52" i="23"/>
  <c r="ER60" i="23"/>
  <c r="ER68" i="23"/>
  <c r="ER76" i="23"/>
  <c r="ER84" i="23"/>
  <c r="ER92" i="23"/>
  <c r="ER100" i="23"/>
  <c r="ER108" i="23"/>
  <c r="ER116" i="23"/>
  <c r="ER120" i="23"/>
  <c r="ER124" i="23"/>
  <c r="ER128" i="23"/>
  <c r="ER136" i="23"/>
  <c r="ER140" i="23"/>
  <c r="ER144" i="23"/>
  <c r="ER152" i="23"/>
  <c r="ER156" i="23"/>
  <c r="ER160" i="23"/>
  <c r="ER168" i="23"/>
  <c r="ER172" i="23"/>
  <c r="ER176" i="23"/>
  <c r="ER184" i="23"/>
  <c r="ER188" i="23"/>
  <c r="ER192" i="23"/>
  <c r="ER200" i="23"/>
  <c r="ER204" i="23"/>
  <c r="ER208" i="23"/>
  <c r="ER216" i="23"/>
  <c r="ER220" i="23"/>
  <c r="ER224" i="23"/>
  <c r="ER232" i="23"/>
  <c r="ER236" i="23"/>
  <c r="ER240" i="23"/>
  <c r="ER244" i="23"/>
  <c r="ER248" i="23"/>
  <c r="ER252" i="23"/>
  <c r="ER260" i="23"/>
  <c r="ER264" i="23"/>
  <c r="ER272" i="23"/>
  <c r="ER276" i="23"/>
  <c r="ER280" i="23"/>
  <c r="ER284" i="23"/>
  <c r="ER292" i="23"/>
  <c r="ER296" i="23"/>
  <c r="ER300" i="23"/>
  <c r="ER304" i="23"/>
  <c r="ER9" i="23"/>
  <c r="ER17" i="23"/>
  <c r="ER21" i="23"/>
  <c r="ER25" i="23"/>
  <c r="ER33" i="23"/>
  <c r="ER37" i="23"/>
  <c r="ER41" i="23"/>
  <c r="ER49" i="23"/>
  <c r="ER53" i="23"/>
  <c r="ER57" i="23"/>
  <c r="ER65" i="23"/>
  <c r="ER69" i="23"/>
  <c r="ER73" i="23"/>
  <c r="ER77" i="23"/>
  <c r="ER81" i="23"/>
  <c r="ER85" i="23"/>
  <c r="ER89" i="23"/>
  <c r="ER101" i="23"/>
  <c r="ER105" i="23"/>
  <c r="ER109" i="23"/>
  <c r="ER113" i="23"/>
  <c r="ER117" i="23"/>
  <c r="ER121" i="23"/>
  <c r="ER125" i="23"/>
  <c r="ER129" i="23"/>
  <c r="ER133" i="23"/>
  <c r="ER137" i="23"/>
  <c r="ER141" i="23"/>
  <c r="ER145" i="23"/>
  <c r="ER149" i="23"/>
  <c r="ER153" i="23"/>
  <c r="ER157" i="23"/>
  <c r="ER161" i="23"/>
  <c r="ER165" i="23"/>
  <c r="ER169" i="23"/>
  <c r="ER173" i="23"/>
  <c r="ER177" i="23"/>
  <c r="ER181" i="23"/>
  <c r="ER185" i="23"/>
  <c r="ER189" i="23"/>
  <c r="ER193" i="23"/>
  <c r="ER197" i="23"/>
  <c r="ER201" i="23"/>
  <c r="ER205" i="23"/>
  <c r="ER209" i="23"/>
  <c r="ER213" i="23"/>
  <c r="ER217" i="23"/>
  <c r="ER221" i="23"/>
  <c r="ER225" i="23"/>
  <c r="ER229" i="23"/>
  <c r="ER233" i="23"/>
  <c r="ER237" i="23"/>
  <c r="ER241" i="23"/>
  <c r="ER245" i="23"/>
  <c r="ER249" i="23"/>
  <c r="ER253" i="23"/>
  <c r="ER257" i="23"/>
  <c r="ER261" i="23"/>
  <c r="ER265" i="23"/>
  <c r="ER269" i="23"/>
  <c r="ER273" i="23"/>
  <c r="ER277" i="23"/>
  <c r="ER281" i="23"/>
  <c r="ER285" i="23"/>
  <c r="ER289" i="23"/>
  <c r="ER293" i="23"/>
  <c r="ER297" i="23"/>
  <c r="ER301" i="23"/>
  <c r="ER305" i="23"/>
  <c r="ER23" i="23"/>
  <c r="ER39" i="23"/>
  <c r="ER55" i="23"/>
  <c r="ER71" i="23"/>
  <c r="ER87" i="23"/>
  <c r="ER95" i="23"/>
  <c r="ER103" i="23"/>
  <c r="ER119" i="23"/>
  <c r="ER127" i="23"/>
  <c r="ER135" i="23"/>
  <c r="ER143" i="23"/>
  <c r="ER151" i="23"/>
  <c r="ER159" i="23"/>
  <c r="ER167" i="23"/>
  <c r="ER175" i="23"/>
  <c r="ER183" i="23"/>
  <c r="ER191" i="23"/>
  <c r="ER199" i="23"/>
  <c r="ER207" i="23"/>
  <c r="ER215" i="23"/>
  <c r="ER223" i="23"/>
  <c r="ER231" i="23"/>
  <c r="ER239" i="23"/>
  <c r="ER247" i="23"/>
  <c r="ER255" i="23"/>
  <c r="ER263" i="23"/>
  <c r="ER271" i="23"/>
  <c r="ER279" i="23"/>
  <c r="ER287" i="23"/>
  <c r="ER295" i="23"/>
  <c r="ER303" i="23"/>
  <c r="ER22" i="23"/>
  <c r="ER38" i="23"/>
  <c r="ER54" i="23"/>
  <c r="ER70" i="23"/>
  <c r="ER86" i="23"/>
  <c r="ER102" i="23"/>
  <c r="ER118" i="23"/>
  <c r="ER134" i="23"/>
  <c r="ER150" i="23"/>
  <c r="ER166" i="23"/>
  <c r="ER182" i="23"/>
  <c r="ER198" i="23"/>
  <c r="ER214" i="23"/>
  <c r="ER238" i="23"/>
  <c r="ER254" i="23"/>
  <c r="ET254" i="23" s="1"/>
  <c r="ES254" i="23" s="1" a="1"/>
  <c r="ES254" i="23" s="1"/>
  <c r="ER270" i="23"/>
  <c r="ER286" i="23"/>
  <c r="ER294" i="23"/>
  <c r="ER10" i="23"/>
  <c r="ER18" i="23"/>
  <c r="ER26" i="23"/>
  <c r="ER34" i="23"/>
  <c r="ER42" i="23"/>
  <c r="ER50" i="23"/>
  <c r="ER58" i="23"/>
  <c r="ER66" i="23"/>
  <c r="ER74" i="23"/>
  <c r="ER82" i="23"/>
  <c r="ER90" i="23"/>
  <c r="ER98" i="23"/>
  <c r="ER106" i="23"/>
  <c r="ER114" i="23"/>
  <c r="ER130" i="23"/>
  <c r="ER138" i="23"/>
  <c r="ER146" i="23"/>
  <c r="ER162" i="23"/>
  <c r="ER178" i="23"/>
  <c r="ER194" i="23"/>
  <c r="ER210" i="23"/>
  <c r="ER226" i="23"/>
  <c r="ER242" i="23"/>
  <c r="ER250" i="23"/>
  <c r="ER266" i="23"/>
  <c r="ER274" i="23"/>
  <c r="ER282" i="23"/>
  <c r="ER298" i="23"/>
  <c r="ER306" i="23"/>
  <c r="ER14" i="23"/>
  <c r="ER30" i="23"/>
  <c r="ER46" i="23"/>
  <c r="ER62" i="23"/>
  <c r="ER78" i="23"/>
  <c r="ER94" i="23"/>
  <c r="ER110" i="23"/>
  <c r="ET110" i="23" s="1"/>
  <c r="ES110" i="23" s="1" a="1"/>
  <c r="ES110" i="23" s="1"/>
  <c r="ER126" i="23"/>
  <c r="ER142" i="23"/>
  <c r="ER158" i="23"/>
  <c r="ER174" i="23"/>
  <c r="ER190" i="23"/>
  <c r="ER206" i="23"/>
  <c r="ER230" i="23"/>
  <c r="ER262" i="23"/>
  <c r="ER302" i="23"/>
  <c r="ET302" i="23" s="1"/>
  <c r="ES302" i="23" s="1" a="1"/>
  <c r="ES302" i="23" s="1"/>
  <c r="ER11" i="23"/>
  <c r="ER19" i="23"/>
  <c r="ER27" i="23"/>
  <c r="ER35" i="23"/>
  <c r="ET35" i="23" s="1"/>
  <c r="ES35" i="23" s="1" a="1"/>
  <c r="ES35" i="23" s="1"/>
  <c r="ER43" i="23"/>
  <c r="ER51" i="23"/>
  <c r="ER59" i="23"/>
  <c r="ER67" i="23"/>
  <c r="ET67" i="23" s="1"/>
  <c r="ER75" i="23"/>
  <c r="ER91" i="23"/>
  <c r="ER99" i="23"/>
  <c r="ER107" i="23"/>
  <c r="ET107" i="23" s="1"/>
  <c r="ES107" i="23" s="1" a="1"/>
  <c r="ES107" i="23" s="1"/>
  <c r="ER163" i="23"/>
  <c r="ER227" i="23"/>
  <c r="ER291" i="23"/>
  <c r="ER222" i="23"/>
  <c r="FJ39" i="23"/>
  <c r="FI39" i="23" s="1" a="1"/>
  <c r="FI39" i="23" s="1"/>
  <c r="FJ47" i="23"/>
  <c r="FI47" i="23" s="1" a="1"/>
  <c r="FI47" i="23" s="1"/>
  <c r="FJ79" i="23"/>
  <c r="FI79" i="23" s="1" a="1"/>
  <c r="FI79" i="23" s="1"/>
  <c r="FJ125" i="23"/>
  <c r="FI125" i="23" s="1" a="1"/>
  <c r="FI125" i="23" s="1"/>
  <c r="FJ271" i="23"/>
  <c r="FI271" i="23" s="1" a="1"/>
  <c r="FI271" i="23" s="1"/>
  <c r="FJ13" i="23"/>
  <c r="FI13" i="23" s="1" a="1"/>
  <c r="FI13" i="23" s="1"/>
  <c r="FJ35" i="23"/>
  <c r="FI35" i="23" s="1" a="1"/>
  <c r="FI35" i="23" s="1"/>
  <c r="FJ117" i="23"/>
  <c r="FI117" i="23" s="1" a="1"/>
  <c r="FI117" i="23" s="1"/>
  <c r="FJ197" i="23"/>
  <c r="FI197" i="23" s="1" a="1"/>
  <c r="FI197" i="23" s="1"/>
  <c r="FJ259" i="23"/>
  <c r="FI259" i="23" s="1" a="1"/>
  <c r="FI259" i="23" s="1"/>
  <c r="FJ227" i="23"/>
  <c r="FI227" i="23" s="1" a="1"/>
  <c r="FI227" i="23" s="1"/>
  <c r="FJ31" i="23"/>
  <c r="FI31" i="23" s="1" a="1"/>
  <c r="FI31" i="23" s="1"/>
  <c r="FJ63" i="23"/>
  <c r="FI63" i="23" s="1" a="1"/>
  <c r="FI63" i="23" s="1"/>
  <c r="FJ71" i="23"/>
  <c r="FI71" i="23" s="1" a="1"/>
  <c r="FI71" i="23" s="1"/>
  <c r="FJ97" i="23"/>
  <c r="FI97" i="23" s="1" a="1"/>
  <c r="FI97" i="23" s="1"/>
  <c r="FJ185" i="23"/>
  <c r="FI185" i="23" s="1" a="1"/>
  <c r="FI185" i="23" s="1"/>
  <c r="FJ169" i="23"/>
  <c r="FI169" i="23" s="1" a="1"/>
  <c r="FI169" i="23" s="1"/>
  <c r="FJ145" i="23"/>
  <c r="FI145" i="23" s="1" a="1"/>
  <c r="FI145" i="23" s="1"/>
  <c r="FJ177" i="23"/>
  <c r="FI177" i="23" s="1" a="1"/>
  <c r="FI177" i="23" s="1"/>
  <c r="FJ228" i="23"/>
  <c r="FI228" i="23" s="1" a="1"/>
  <c r="FI228" i="23" s="1"/>
  <c r="FJ133" i="23"/>
  <c r="FI133" i="23" s="1" a="1"/>
  <c r="FI133" i="23" s="1"/>
  <c r="FJ275" i="23"/>
  <c r="FI275" i="23" s="1" a="1"/>
  <c r="FI275" i="23" s="1"/>
  <c r="FJ19" i="23"/>
  <c r="FI19" i="23" s="1" a="1"/>
  <c r="FI19" i="23" s="1"/>
  <c r="FJ141" i="23"/>
  <c r="FI141" i="23" s="1" a="1"/>
  <c r="FI141" i="23" s="1"/>
  <c r="FJ235" i="23"/>
  <c r="FI235" i="23" s="1" a="1"/>
  <c r="FI235" i="23" s="1"/>
  <c r="FJ55" i="23"/>
  <c r="FI55" i="23" s="1" a="1"/>
  <c r="FI55" i="23" s="1"/>
  <c r="FJ67" i="23"/>
  <c r="FI67" i="23" s="1" a="1"/>
  <c r="FI67" i="23" s="1"/>
  <c r="FJ75" i="23"/>
  <c r="FI75" i="23" s="1" a="1"/>
  <c r="FI75" i="23" s="1"/>
  <c r="FJ153" i="23"/>
  <c r="FI153" i="23" s="1" a="1"/>
  <c r="FI153" i="23" s="1"/>
  <c r="FJ104" i="23"/>
  <c r="FI104" i="23" s="1" a="1"/>
  <c r="FI104" i="23" s="1"/>
  <c r="FJ68" i="23"/>
  <c r="FI68" i="23" s="1" a="1"/>
  <c r="FI68" i="23" s="1"/>
  <c r="FJ93" i="23"/>
  <c r="FI93" i="23" s="1" a="1"/>
  <c r="FI93" i="23" s="1"/>
  <c r="FJ189" i="23"/>
  <c r="FI189" i="23" s="1" a="1"/>
  <c r="FI189" i="23" s="1"/>
  <c r="FJ243" i="23"/>
  <c r="FI243" i="23" s="1" a="1"/>
  <c r="FI243" i="23" s="1"/>
  <c r="FJ219" i="23"/>
  <c r="FI219" i="23" s="1" a="1"/>
  <c r="FI219" i="23" s="1"/>
  <c r="FJ279" i="23"/>
  <c r="FI279" i="23" s="1" a="1"/>
  <c r="FI279" i="23" s="1"/>
  <c r="FJ23" i="23"/>
  <c r="FI23" i="23" s="1" a="1"/>
  <c r="FI23" i="23" s="1"/>
  <c r="FJ165" i="23"/>
  <c r="FI165" i="23" s="1" a="1"/>
  <c r="FI165" i="23" s="1"/>
  <c r="FJ181" i="23"/>
  <c r="FI181" i="23" s="1" a="1"/>
  <c r="FI181" i="23" s="1"/>
  <c r="FJ251" i="23"/>
  <c r="FI251" i="23" s="1" a="1"/>
  <c r="FI251" i="23" s="1"/>
  <c r="FJ239" i="23"/>
  <c r="FI239" i="23" s="1" a="1"/>
  <c r="FI239" i="23" s="1"/>
  <c r="FJ59" i="23"/>
  <c r="FI59" i="23" s="1" a="1"/>
  <c r="FI59" i="23" s="1"/>
  <c r="FJ27" i="23"/>
  <c r="FI27" i="23" s="1" a="1"/>
  <c r="FI27" i="23" s="1"/>
  <c r="FJ60" i="23"/>
  <c r="FI60" i="23" s="1" a="1"/>
  <c r="FI60" i="23" s="1"/>
  <c r="FJ101" i="23"/>
  <c r="FI101" i="23" s="1" a="1"/>
  <c r="FI101" i="23" s="1"/>
  <c r="FJ121" i="23"/>
  <c r="FI121" i="23" s="1" a="1"/>
  <c r="FI121" i="23" s="1"/>
  <c r="FJ201" i="23"/>
  <c r="FI201" i="23" s="1" a="1"/>
  <c r="FI201" i="23" s="1"/>
  <c r="FJ173" i="23"/>
  <c r="FI173" i="23" s="1" a="1"/>
  <c r="FI173" i="23" s="1"/>
  <c r="FJ91" i="23"/>
  <c r="FI91" i="23" s="1" a="1"/>
  <c r="FI91" i="23" s="1"/>
  <c r="FJ129" i="23"/>
  <c r="FI129" i="23" s="1" a="1"/>
  <c r="FI129" i="23" s="1"/>
  <c r="FJ161" i="23"/>
  <c r="FI161" i="23" s="1" a="1"/>
  <c r="FI161" i="23" s="1"/>
  <c r="FJ247" i="23"/>
  <c r="FI247" i="23" s="1" a="1"/>
  <c r="FI247" i="23" s="1"/>
  <c r="FJ263" i="23"/>
  <c r="FI263" i="23" s="1" a="1"/>
  <c r="FI263" i="23" s="1"/>
  <c r="FJ87" i="23"/>
  <c r="FI87" i="23" s="1" a="1"/>
  <c r="FI87" i="23" s="1"/>
  <c r="FJ51" i="23"/>
  <c r="FI51" i="23" s="1" a="1"/>
  <c r="FI51" i="23" s="1"/>
  <c r="FJ208" i="23"/>
  <c r="FI208" i="23" s="1" a="1"/>
  <c r="FI208" i="23" s="1"/>
  <c r="FJ149" i="23"/>
  <c r="FI149" i="23" s="1" a="1"/>
  <c r="FI149" i="23" s="1"/>
  <c r="FJ137" i="23"/>
  <c r="FI137" i="23" s="1" a="1"/>
  <c r="FI137" i="23" s="1"/>
  <c r="FJ190" i="23"/>
  <c r="FI190" i="23" s="1" a="1"/>
  <c r="FI190" i="23" s="1"/>
  <c r="FJ267" i="23"/>
  <c r="FI267" i="23" s="1" a="1"/>
  <c r="FI267" i="23" s="1"/>
  <c r="FJ255" i="23"/>
  <c r="FI255" i="23" s="1" a="1"/>
  <c r="FI255" i="23" s="1"/>
  <c r="FJ43" i="23"/>
  <c r="FI43" i="23" s="1" a="1"/>
  <c r="FI43" i="23" s="1"/>
  <c r="FJ231" i="23"/>
  <c r="FI231" i="23" s="1" a="1"/>
  <c r="FI231" i="23" s="1"/>
  <c r="FJ157" i="23"/>
  <c r="FI157" i="23" s="1" a="1"/>
  <c r="FI157" i="23" s="1"/>
  <c r="FJ83" i="23"/>
  <c r="FI83" i="23" s="1" a="1"/>
  <c r="FI83" i="23" s="1"/>
  <c r="FJ193" i="23"/>
  <c r="FI193" i="23" s="1" a="1"/>
  <c r="FI193" i="23" s="1"/>
  <c r="FJ122" i="23"/>
  <c r="FI122" i="23" s="1" a="1"/>
  <c r="FI122" i="23" s="1"/>
  <c r="FJ207" i="23"/>
  <c r="FI207" i="23" s="1" a="1"/>
  <c r="FI207" i="23" s="1"/>
  <c r="FJ94" i="23"/>
  <c r="FI94" i="23" s="1" a="1"/>
  <c r="FI94" i="23" s="1"/>
  <c r="FJ171" i="23"/>
  <c r="FI171" i="23" s="1" a="1"/>
  <c r="FI171" i="23" s="1"/>
  <c r="FJ74" i="23"/>
  <c r="FI74" i="23" s="1" a="1"/>
  <c r="FI74" i="23" s="1"/>
  <c r="FJ186" i="23"/>
  <c r="FI186" i="23" s="1" a="1"/>
  <c r="FI186" i="23" s="1"/>
  <c r="FJ41" i="23"/>
  <c r="FI41" i="23" s="1" a="1"/>
  <c r="FI41" i="23" s="1"/>
  <c r="FJ80" i="23"/>
  <c r="FI80" i="23" s="1" a="1"/>
  <c r="FI80" i="23" s="1"/>
  <c r="FJ209" i="23"/>
  <c r="FI209" i="23" s="1" a="1"/>
  <c r="FI209" i="23" s="1"/>
  <c r="FJ57" i="23"/>
  <c r="FI57" i="23" s="1" a="1"/>
  <c r="FI57" i="23" s="1"/>
  <c r="FJ76" i="23"/>
  <c r="FI76" i="23" s="1" a="1"/>
  <c r="FI76" i="23" s="1"/>
  <c r="FJ203" i="23"/>
  <c r="FI203" i="23" s="1" a="1"/>
  <c r="FI203" i="23" s="1"/>
  <c r="FJ183" i="23"/>
  <c r="FI183" i="23" s="1" a="1"/>
  <c r="FI183" i="23" s="1"/>
  <c r="FJ136" i="23"/>
  <c r="FI136" i="23" s="1" a="1"/>
  <c r="FI136" i="23" s="1"/>
  <c r="FJ16" i="23"/>
  <c r="FI16" i="23" s="1" a="1"/>
  <c r="FI16" i="23" s="1"/>
  <c r="FJ276" i="23"/>
  <c r="FI276" i="23" s="1" a="1"/>
  <c r="FI276" i="23" s="1"/>
  <c r="FJ296" i="23"/>
  <c r="FI296" i="23" s="1" a="1"/>
  <c r="FI296" i="23" s="1"/>
  <c r="FJ292" i="23"/>
  <c r="FI292" i="23" s="1" a="1"/>
  <c r="FI292" i="23" s="1"/>
  <c r="FJ142" i="23"/>
  <c r="FI142" i="23" s="1" a="1"/>
  <c r="FI142" i="23" s="1"/>
  <c r="FJ294" i="23"/>
  <c r="FI294" i="23" s="1" a="1"/>
  <c r="FI294" i="23" s="1"/>
  <c r="FJ234" i="23"/>
  <c r="FI234" i="23" s="1" a="1"/>
  <c r="FI234" i="23" s="1"/>
  <c r="FJ147" i="23"/>
  <c r="FI147" i="23" s="1" a="1"/>
  <c r="FI147" i="23" s="1"/>
  <c r="FJ124" i="23"/>
  <c r="FI124" i="23" s="1" a="1"/>
  <c r="FI124" i="23" s="1"/>
  <c r="FJ49" i="23"/>
  <c r="FI49" i="23" s="1" a="1"/>
  <c r="FI49" i="23" s="1"/>
  <c r="FJ272" i="23"/>
  <c r="FI272" i="23" s="1" a="1"/>
  <c r="FI272" i="23" s="1"/>
  <c r="FJ72" i="23"/>
  <c r="FI72" i="23" s="1" a="1"/>
  <c r="FI72" i="23" s="1"/>
  <c r="FJ224" i="23"/>
  <c r="FI224" i="23" s="1" a="1"/>
  <c r="FI224" i="23" s="1"/>
  <c r="FJ56" i="23"/>
  <c r="FI56" i="23" s="1" a="1"/>
  <c r="FI56" i="23" s="1"/>
  <c r="FJ96" i="23"/>
  <c r="FI96" i="23" s="1" a="1"/>
  <c r="FI96" i="23" s="1"/>
  <c r="FJ282" i="23"/>
  <c r="FI282" i="23" s="1" a="1"/>
  <c r="FI282" i="23" s="1"/>
  <c r="FJ175" i="23"/>
  <c r="FI175" i="23" s="1" a="1"/>
  <c r="FI175" i="23" s="1"/>
  <c r="FJ184" i="23"/>
  <c r="FI184" i="23" s="1" a="1"/>
  <c r="FI184" i="23" s="1"/>
  <c r="FJ73" i="23"/>
  <c r="FI73" i="23" s="1" a="1"/>
  <c r="FI73" i="23" s="1"/>
  <c r="FJ89" i="23"/>
  <c r="FI89" i="23" s="1" a="1"/>
  <c r="FI89" i="23" s="1"/>
  <c r="FJ174" i="23"/>
  <c r="FI174" i="23" s="1" a="1"/>
  <c r="FI174" i="23" s="1"/>
  <c r="FJ64" i="23"/>
  <c r="FI64" i="23" s="1" a="1"/>
  <c r="FI64" i="23" s="1"/>
  <c r="FJ303" i="23"/>
  <c r="FI303" i="23" s="1" a="1"/>
  <c r="FI303" i="23" s="1"/>
  <c r="FJ232" i="23"/>
  <c r="FI232" i="23" s="1" a="1"/>
  <c r="FI232" i="23" s="1"/>
  <c r="FJ54" i="23"/>
  <c r="FI54" i="23" s="1" a="1"/>
  <c r="FI54" i="23" s="1"/>
  <c r="FJ305" i="23"/>
  <c r="FI305" i="23" s="1" a="1"/>
  <c r="FI305" i="23" s="1"/>
  <c r="FJ180" i="23"/>
  <c r="FI180" i="23" s="1" a="1"/>
  <c r="FI180" i="23" s="1"/>
  <c r="FJ281" i="23"/>
  <c r="FI281" i="23" s="1" a="1"/>
  <c r="FI281" i="23" s="1"/>
  <c r="FJ222" i="23"/>
  <c r="FI222" i="23" s="1" a="1"/>
  <c r="FI222" i="23" s="1"/>
  <c r="FJ12" i="23"/>
  <c r="FI12" i="23" s="1" a="1"/>
  <c r="FI12" i="23" s="1"/>
  <c r="FJ62" i="23"/>
  <c r="FI62" i="23" s="1" a="1"/>
  <c r="FI62" i="23" s="1"/>
  <c r="FJ164" i="23"/>
  <c r="FI164" i="23" s="1" a="1"/>
  <c r="FI164" i="23" s="1"/>
  <c r="FJ102" i="23"/>
  <c r="FI102" i="23" s="1" a="1"/>
  <c r="FI102" i="23" s="1"/>
  <c r="FJ40" i="23"/>
  <c r="FI40" i="23" s="1" a="1"/>
  <c r="FI40" i="23" s="1"/>
  <c r="FJ26" i="23"/>
  <c r="FI26" i="23" s="1" a="1"/>
  <c r="FI26" i="23" s="1"/>
  <c r="FJ37" i="23"/>
  <c r="FI37" i="23" s="1" a="1"/>
  <c r="FI37" i="23" s="1"/>
  <c r="FJ210" i="23"/>
  <c r="FI210" i="23" s="1" a="1"/>
  <c r="FI210" i="23" s="1"/>
  <c r="FJ187" i="23"/>
  <c r="FI187" i="23" s="1" a="1"/>
  <c r="FI187" i="23" s="1"/>
  <c r="FJ284" i="23"/>
  <c r="FI284" i="23" s="1" a="1"/>
  <c r="FI284" i="23" s="1"/>
  <c r="FJ192" i="23"/>
  <c r="FI192" i="23" s="1" a="1"/>
  <c r="FI192" i="23" s="1"/>
  <c r="FJ168" i="23"/>
  <c r="FI168" i="23" s="1" a="1"/>
  <c r="FI168" i="23" s="1"/>
  <c r="FJ66" i="23"/>
  <c r="FI66" i="23" s="1" a="1"/>
  <c r="FI66" i="23" s="1"/>
  <c r="FJ213" i="23"/>
  <c r="FI213" i="23" s="1" a="1"/>
  <c r="FI213" i="23" s="1"/>
  <c r="FJ191" i="23"/>
  <c r="FI191" i="23" s="1" a="1"/>
  <c r="FI191" i="23" s="1"/>
  <c r="FJ135" i="23"/>
  <c r="FI135" i="23" s="1" a="1"/>
  <c r="FI135" i="23" s="1"/>
  <c r="FJ38" i="23"/>
  <c r="FI38" i="23" s="1" a="1"/>
  <c r="FI38" i="23" s="1"/>
  <c r="FJ8" i="23"/>
  <c r="FI8" i="23" s="1"/>
  <c r="FJ195" i="23"/>
  <c r="FI195" i="23" s="1" a="1"/>
  <c r="FI195" i="23" s="1"/>
  <c r="FJ113" i="23"/>
  <c r="FI113" i="23" s="1" a="1"/>
  <c r="FI113" i="23" s="1"/>
  <c r="FJ14" i="23"/>
  <c r="FI14" i="23" s="1" a="1"/>
  <c r="FI14" i="23" s="1"/>
  <c r="FJ112" i="23"/>
  <c r="FI112" i="23" s="1" a="1"/>
  <c r="FI112" i="23" s="1"/>
  <c r="FJ278" i="23"/>
  <c r="FI278" i="23" s="1" a="1"/>
  <c r="FI278" i="23" s="1"/>
  <c r="FJ99" i="23"/>
  <c r="FI99" i="23" s="1" a="1"/>
  <c r="FI99" i="23" s="1"/>
  <c r="FJ33" i="23"/>
  <c r="FI33" i="23" s="1" a="1"/>
  <c r="FI33" i="23" s="1"/>
  <c r="FJ118" i="23"/>
  <c r="FI118" i="23" s="1" a="1"/>
  <c r="FI118" i="23" s="1"/>
  <c r="FJ170" i="23"/>
  <c r="FI170" i="23" s="1" a="1"/>
  <c r="FI170" i="23" s="1"/>
  <c r="FJ176" i="23"/>
  <c r="FI176" i="23" s="1" a="1"/>
  <c r="FI176" i="23" s="1"/>
  <c r="FJ46" i="23"/>
  <c r="FI46" i="23" s="1" a="1"/>
  <c r="FI46" i="23" s="1"/>
  <c r="FJ242" i="23"/>
  <c r="FI242" i="23" s="1" a="1"/>
  <c r="FI242" i="23" s="1"/>
  <c r="FJ160" i="23"/>
  <c r="FI160" i="23" s="1" a="1"/>
  <c r="FI160" i="23" s="1"/>
  <c r="FJ30" i="23"/>
  <c r="FI30" i="23" s="1" a="1"/>
  <c r="FI30" i="23" s="1"/>
  <c r="FJ236" i="23"/>
  <c r="FI236" i="23" s="1" a="1"/>
  <c r="FI236" i="23" s="1"/>
  <c r="FJ148" i="23"/>
  <c r="FI148" i="23" s="1" a="1"/>
  <c r="FI148" i="23" s="1"/>
  <c r="FJ90" i="23"/>
  <c r="FI90" i="23" s="1" a="1"/>
  <c r="FI90" i="23" s="1"/>
  <c r="FJ277" i="23"/>
  <c r="FI277" i="23" s="1" a="1"/>
  <c r="FI277" i="23" s="1"/>
  <c r="FJ245" i="23"/>
  <c r="FI245" i="23" s="1" a="1"/>
  <c r="FI245" i="23" s="1"/>
  <c r="FJ128" i="23"/>
  <c r="FI128" i="23" s="1" a="1"/>
  <c r="FI128" i="23" s="1"/>
  <c r="FJ196" i="23"/>
  <c r="FI196" i="23" s="1" a="1"/>
  <c r="FI196" i="23" s="1"/>
  <c r="FJ25" i="23"/>
  <c r="FI25" i="23" s="1" a="1"/>
  <c r="FI25" i="23" s="1"/>
  <c r="FJ167" i="23"/>
  <c r="FI167" i="23" s="1" a="1"/>
  <c r="FI167" i="23" s="1"/>
  <c r="FJ22" i="23"/>
  <c r="FI22" i="23" s="1" a="1"/>
  <c r="FI22" i="23" s="1"/>
  <c r="FJ280" i="23"/>
  <c r="FI280" i="23" s="1" a="1"/>
  <c r="FI280" i="23" s="1"/>
  <c r="FJ114" i="23"/>
  <c r="FI114" i="23" s="1" a="1"/>
  <c r="FI114" i="23" s="1"/>
  <c r="FJ70" i="23"/>
  <c r="FI70" i="23" s="1" a="1"/>
  <c r="FI70" i="23" s="1"/>
  <c r="FJ198" i="23"/>
  <c r="FI198" i="23" s="1" a="1"/>
  <c r="FI198" i="23" s="1"/>
  <c r="FJ48" i="23"/>
  <c r="FI48" i="23" s="1" a="1"/>
  <c r="FI48" i="23" s="1"/>
  <c r="FJ233" i="23"/>
  <c r="FI233" i="23" s="1" a="1"/>
  <c r="FI233" i="23" s="1"/>
  <c r="FJ115" i="23"/>
  <c r="FI115" i="23" s="1" a="1"/>
  <c r="FI115" i="23" s="1"/>
  <c r="FJ252" i="23"/>
  <c r="FI252" i="23" s="1" a="1"/>
  <c r="FI252" i="23" s="1"/>
  <c r="FJ130" i="23"/>
  <c r="FI130" i="23" s="1" a="1"/>
  <c r="FI130" i="23" s="1"/>
  <c r="FJ250" i="23"/>
  <c r="FI250" i="23" s="1" a="1"/>
  <c r="FI250" i="23" s="1"/>
  <c r="FJ229" i="23"/>
  <c r="FI229" i="23" s="1" a="1"/>
  <c r="FI229" i="23" s="1"/>
  <c r="FJ28" i="23"/>
  <c r="FI28" i="23" s="1" a="1"/>
  <c r="FI28" i="23" s="1"/>
  <c r="FJ248" i="23"/>
  <c r="FI248" i="23" s="1" a="1"/>
  <c r="FI248" i="23" s="1"/>
  <c r="FJ92" i="23"/>
  <c r="FI92" i="23" s="1" a="1"/>
  <c r="FI92" i="23" s="1"/>
  <c r="FJ254" i="23"/>
  <c r="FI254" i="23" s="1" a="1"/>
  <c r="FI254" i="23" s="1"/>
  <c r="FJ285" i="23"/>
  <c r="FI285" i="23" s="1" a="1"/>
  <c r="FI285" i="23" s="1"/>
  <c r="FJ246" i="23"/>
  <c r="FI246" i="23" s="1" a="1"/>
  <c r="FI246" i="23" s="1"/>
  <c r="FJ274" i="23"/>
  <c r="FI274" i="23" s="1" a="1"/>
  <c r="FI274" i="23" s="1"/>
  <c r="FJ288" i="23"/>
  <c r="FI288" i="23" s="1" a="1"/>
  <c r="FI288" i="23" s="1"/>
  <c r="FJ306" i="23"/>
  <c r="FI306" i="23" s="1" a="1"/>
  <c r="FI306" i="23" s="1"/>
  <c r="FJ132" i="23"/>
  <c r="FI132" i="23" s="1" a="1"/>
  <c r="FI132" i="23" s="1"/>
  <c r="FJ58" i="23"/>
  <c r="FI58" i="23" s="1" a="1"/>
  <c r="FI58" i="23" s="1"/>
  <c r="FJ269" i="23"/>
  <c r="FI269" i="23" s="1" a="1"/>
  <c r="FI269" i="23" s="1"/>
  <c r="FJ290" i="23"/>
  <c r="FI290" i="23" s="1" a="1"/>
  <c r="FI290" i="23" s="1"/>
  <c r="FJ226" i="23"/>
  <c r="FI226" i="23" s="1" a="1"/>
  <c r="FI226" i="23" s="1"/>
  <c r="FJ293" i="23"/>
  <c r="FI293" i="23" s="1" a="1"/>
  <c r="FI293" i="23" s="1"/>
  <c r="FJ119" i="23"/>
  <c r="FI119" i="23" s="1" a="1"/>
  <c r="FI119" i="23" s="1"/>
  <c r="FJ182" i="23"/>
  <c r="FI182" i="23" s="1" a="1"/>
  <c r="FI182" i="23" s="1"/>
  <c r="FJ107" i="23"/>
  <c r="FI107" i="23" s="1" a="1"/>
  <c r="FI107" i="23" s="1"/>
  <c r="FJ266" i="23"/>
  <c r="FI266" i="23" s="1" a="1"/>
  <c r="FI266" i="23" s="1"/>
  <c r="FJ17" i="23"/>
  <c r="FI17" i="23" s="1" a="1"/>
  <c r="FI17" i="23" s="1"/>
  <c r="FJ205" i="23"/>
  <c r="FI205" i="23" s="1" a="1"/>
  <c r="FI205" i="23" s="1"/>
  <c r="FJ188" i="23"/>
  <c r="FI188" i="23" s="1" a="1"/>
  <c r="FI188" i="23" s="1"/>
  <c r="FJ65" i="23"/>
  <c r="FI65" i="23" s="1" a="1"/>
  <c r="FI65" i="23" s="1"/>
  <c r="FJ109" i="23"/>
  <c r="FI109" i="23" s="1" a="1"/>
  <c r="FI109" i="23" s="1"/>
  <c r="FJ84" i="23"/>
  <c r="FI84" i="23" s="1" a="1"/>
  <c r="FI84" i="23" s="1"/>
  <c r="FJ29" i="23"/>
  <c r="FI29" i="23" s="1" a="1"/>
  <c r="FI29" i="23" s="1"/>
  <c r="FJ86" i="23"/>
  <c r="FI86" i="23" s="1" a="1"/>
  <c r="FI86" i="23" s="1"/>
  <c r="FJ214" i="23"/>
  <c r="FI214" i="23" s="1" a="1"/>
  <c r="FI214" i="23" s="1"/>
  <c r="FJ50" i="23"/>
  <c r="FI50" i="23" s="1" a="1"/>
  <c r="FI50" i="23" s="1"/>
  <c r="FJ270" i="23"/>
  <c r="FI270" i="23" s="1" a="1"/>
  <c r="FI270" i="23" s="1"/>
  <c r="FJ36" i="23"/>
  <c r="FI36" i="23" s="1" a="1"/>
  <c r="FI36" i="23" s="1"/>
  <c r="FJ218" i="23"/>
  <c r="FI218" i="23" s="1" a="1"/>
  <c r="FI218" i="23" s="1"/>
  <c r="FJ18" i="23"/>
  <c r="FI18" i="23" s="1" a="1"/>
  <c r="FI18" i="23" s="1"/>
  <c r="FJ262" i="23"/>
  <c r="FI262" i="23" s="1" a="1"/>
  <c r="FI262" i="23" s="1"/>
  <c r="FJ156" i="23"/>
  <c r="FI156" i="23" s="1" a="1"/>
  <c r="FI156" i="23" s="1"/>
  <c r="FJ200" i="23"/>
  <c r="FI200" i="23" s="1" a="1"/>
  <c r="FI200" i="23" s="1"/>
  <c r="FJ199" i="23"/>
  <c r="FI199" i="23" s="1" a="1"/>
  <c r="FI199" i="23" s="1"/>
  <c r="FJ265" i="23"/>
  <c r="FI265" i="23" s="1" a="1"/>
  <c r="FI265" i="23" s="1"/>
  <c r="FJ289" i="23"/>
  <c r="FI289" i="23" s="1" a="1"/>
  <c r="FI289" i="23" s="1"/>
  <c r="FJ155" i="23"/>
  <c r="FI155" i="23" s="1" a="1"/>
  <c r="FI155" i="23" s="1"/>
  <c r="FJ42" i="23"/>
  <c r="FI42" i="23" s="1" a="1"/>
  <c r="FI42" i="23" s="1"/>
  <c r="FJ44" i="23"/>
  <c r="FI44" i="23" s="1" a="1"/>
  <c r="FI44" i="23" s="1"/>
  <c r="FJ264" i="23"/>
  <c r="FI264" i="23" s="1" a="1"/>
  <c r="FI264" i="23" s="1"/>
  <c r="FJ273" i="23"/>
  <c r="FI273" i="23" s="1" a="1"/>
  <c r="FI273" i="23" s="1"/>
  <c r="FJ172" i="23"/>
  <c r="FI172" i="23" s="1" a="1"/>
  <c r="FI172" i="23" s="1"/>
  <c r="FJ304" i="23"/>
  <c r="FI304" i="23" s="1" a="1"/>
  <c r="FI304" i="23" s="1"/>
  <c r="FJ299" i="23"/>
  <c r="FI299" i="23" s="1" a="1"/>
  <c r="FI299" i="23" s="1"/>
  <c r="FJ237" i="23"/>
  <c r="FI237" i="23" s="1" a="1"/>
  <c r="FI237" i="23" s="1"/>
  <c r="FJ103" i="23"/>
  <c r="FI103" i="23" s="1" a="1"/>
  <c r="FI103" i="23" s="1"/>
  <c r="FJ69" i="23"/>
  <c r="FI69" i="23" s="1" a="1"/>
  <c r="FI69" i="23" s="1"/>
  <c r="FJ11" i="23"/>
  <c r="FI11" i="23" s="1" a="1"/>
  <c r="FI11" i="23" s="1"/>
  <c r="FJ260" i="23"/>
  <c r="FI260" i="23" s="1" a="1"/>
  <c r="FI260" i="23" s="1"/>
  <c r="FJ178" i="23"/>
  <c r="FI178" i="23" s="1" a="1"/>
  <c r="FI178" i="23" s="1"/>
  <c r="FJ134" i="23"/>
  <c r="FI134" i="23" s="1" a="1"/>
  <c r="FI134" i="23" s="1"/>
  <c r="FJ287" i="23"/>
  <c r="FI287" i="23" s="1" a="1"/>
  <c r="FI287" i="23" s="1"/>
  <c r="FJ249" i="23"/>
  <c r="FI249" i="23" s="1" a="1"/>
  <c r="FI249" i="23" s="1"/>
  <c r="FJ131" i="23"/>
  <c r="FI131" i="23" s="1" a="1"/>
  <c r="FI131" i="23" s="1"/>
  <c r="FJ120" i="23"/>
  <c r="FI120" i="23" s="1" a="1"/>
  <c r="FI120" i="23" s="1"/>
  <c r="FJ256" i="23"/>
  <c r="FI256" i="23" s="1" a="1"/>
  <c r="FI256" i="23" s="1"/>
  <c r="FJ166" i="23"/>
  <c r="FI166" i="23" s="1" a="1"/>
  <c r="FI166" i="23" s="1"/>
  <c r="FJ261" i="23"/>
  <c r="FI261" i="23" s="1" a="1"/>
  <c r="FI261" i="23" s="1"/>
  <c r="FJ143" i="23"/>
  <c r="FI143" i="23" s="1" a="1"/>
  <c r="FI143" i="23" s="1"/>
  <c r="FJ268" i="23"/>
  <c r="FI268" i="23" s="1" a="1"/>
  <c r="FI268" i="23" s="1"/>
  <c r="FJ220" i="23"/>
  <c r="FI220" i="23" s="1" a="1"/>
  <c r="FI220" i="23" s="1"/>
  <c r="FJ240" i="23"/>
  <c r="FI240" i="23" s="1" a="1"/>
  <c r="FI240" i="23" s="1"/>
  <c r="FJ300" i="23"/>
  <c r="FI300" i="23" s="1" a="1"/>
  <c r="FI300" i="23" s="1"/>
  <c r="FJ230" i="23"/>
  <c r="FI230" i="23" s="1" a="1"/>
  <c r="FI230" i="23" s="1"/>
  <c r="FJ108" i="23"/>
  <c r="FI108" i="23" s="1" a="1"/>
  <c r="FI108" i="23" s="1"/>
  <c r="FJ95" i="23"/>
  <c r="FI95" i="23" s="1" a="1"/>
  <c r="FI95" i="23" s="1"/>
  <c r="FJ127" i="23"/>
  <c r="FI127" i="23" s="1" a="1"/>
  <c r="FI127" i="23" s="1"/>
  <c r="FJ100" i="23"/>
  <c r="FI100" i="23" s="1" a="1"/>
  <c r="FI100" i="23" s="1"/>
  <c r="FJ257" i="23"/>
  <c r="FI257" i="23" s="1" a="1"/>
  <c r="FI257" i="23" s="1"/>
  <c r="FJ139" i="23"/>
  <c r="FI139" i="23" s="1" a="1"/>
  <c r="FI139" i="23" s="1"/>
  <c r="FJ212" i="23"/>
  <c r="FI212" i="23" s="1" a="1"/>
  <c r="FI212" i="23" s="1"/>
  <c r="FJ244" i="23"/>
  <c r="FI244" i="23" s="1" a="1"/>
  <c r="FI244" i="23" s="1"/>
  <c r="FJ110" i="23"/>
  <c r="FI110" i="23" s="1" a="1"/>
  <c r="FI110" i="23" s="1"/>
  <c r="FJ81" i="23"/>
  <c r="FI81" i="23" s="1" a="1"/>
  <c r="FI81" i="23" s="1"/>
  <c r="FJ301" i="23"/>
  <c r="FI301" i="23" s="1" a="1"/>
  <c r="FI301" i="23" s="1"/>
  <c r="FJ221" i="23"/>
  <c r="FI221" i="23" s="1" a="1"/>
  <c r="FI221" i="23" s="1"/>
  <c r="FJ21" i="23"/>
  <c r="FI21" i="23" s="1" a="1"/>
  <c r="FI21" i="23" s="1"/>
  <c r="FJ216" i="23"/>
  <c r="FI216" i="23" s="1" a="1"/>
  <c r="FI216" i="23" s="1"/>
  <c r="FJ126" i="23"/>
  <c r="FI126" i="23" s="1" a="1"/>
  <c r="FI126" i="23" s="1"/>
  <c r="FJ215" i="23"/>
  <c r="FI215" i="23" s="1" a="1"/>
  <c r="FI215" i="23" s="1"/>
  <c r="FJ179" i="23"/>
  <c r="FI179" i="23" s="1" a="1"/>
  <c r="FI179" i="23" s="1"/>
  <c r="FJ32" i="23"/>
  <c r="FI32" i="23" s="1" a="1"/>
  <c r="FI32" i="23" s="1"/>
  <c r="FJ45" i="23"/>
  <c r="FI45" i="23" s="1" a="1"/>
  <c r="FI45" i="23" s="1"/>
  <c r="FJ202" i="23"/>
  <c r="FI202" i="23" s="1" a="1"/>
  <c r="FI202" i="23" s="1"/>
  <c r="FJ138" i="23"/>
  <c r="FI138" i="23" s="1" a="1"/>
  <c r="FI138" i="23" s="1"/>
  <c r="FJ111" i="23"/>
  <c r="FI111" i="23" s="1" a="1"/>
  <c r="FI111" i="23" s="1"/>
  <c r="FJ77" i="23"/>
  <c r="FI77" i="23" s="1" a="1"/>
  <c r="FI77" i="23" s="1"/>
  <c r="FJ162" i="23"/>
  <c r="FI162" i="23" s="1" a="1"/>
  <c r="FI162" i="23" s="1"/>
  <c r="FJ20" i="23"/>
  <c r="FI20" i="23" s="1" a="1"/>
  <c r="FI20" i="23" s="1"/>
  <c r="FJ98" i="23"/>
  <c r="FI98" i="23" s="1" a="1"/>
  <c r="FI98" i="23" s="1"/>
  <c r="FJ82" i="23"/>
  <c r="FI82" i="23" s="1" a="1"/>
  <c r="FI82" i="23" s="1"/>
  <c r="FJ140" i="23"/>
  <c r="FI140" i="23" s="1" a="1"/>
  <c r="FI140" i="23" s="1"/>
  <c r="FJ238" i="23"/>
  <c r="FI238" i="23" s="1" a="1"/>
  <c r="FI238" i="23" s="1"/>
  <c r="FJ116" i="23"/>
  <c r="FI116" i="23" s="1" a="1"/>
  <c r="FI116" i="23" s="1"/>
  <c r="FJ85" i="23"/>
  <c r="FI85" i="23" s="1" a="1"/>
  <c r="FI85" i="23" s="1"/>
  <c r="FJ283" i="23"/>
  <c r="FI283" i="23" s="1" a="1"/>
  <c r="FI283" i="23" s="1"/>
  <c r="FJ291" i="23"/>
  <c r="FI291" i="23" s="1" a="1"/>
  <c r="FI291" i="23" s="1"/>
  <c r="FJ24" i="23"/>
  <c r="FI24" i="23" s="1" a="1"/>
  <c r="FI24" i="23" s="1"/>
  <c r="FJ159" i="23"/>
  <c r="FI159" i="23" s="1" a="1"/>
  <c r="FI159" i="23" s="1"/>
  <c r="FJ61" i="23"/>
  <c r="FI61" i="23" s="1" a="1"/>
  <c r="FI61" i="23" s="1"/>
  <c r="FJ150" i="23"/>
  <c r="FI150" i="23" s="1" a="1"/>
  <c r="FI150" i="23" s="1"/>
  <c r="FJ10" i="23"/>
  <c r="FI10" i="23" s="1" a="1"/>
  <c r="FI10" i="23" s="1"/>
  <c r="FJ241" i="23"/>
  <c r="FI241" i="23" s="1" a="1"/>
  <c r="FI241" i="23" s="1"/>
  <c r="FJ52" i="23"/>
  <c r="FI52" i="23" s="1" a="1"/>
  <c r="FI52" i="23" s="1"/>
  <c r="FJ253" i="23"/>
  <c r="FI253" i="23" s="1" a="1"/>
  <c r="FI253" i="23" s="1"/>
  <c r="FJ146" i="23"/>
  <c r="FI146" i="23" s="1" a="1"/>
  <c r="FI146" i="23" s="1"/>
  <c r="FJ295" i="23"/>
  <c r="FI295" i="23" s="1" a="1"/>
  <c r="FI295" i="23" s="1"/>
  <c r="FJ298" i="23"/>
  <c r="FI298" i="23" s="1" a="1"/>
  <c r="FI298" i="23" s="1"/>
  <c r="FJ217" i="23"/>
  <c r="FI217" i="23" s="1" a="1"/>
  <c r="FI217" i="23" s="1"/>
  <c r="FJ163" i="23"/>
  <c r="FI163" i="23" s="1" a="1"/>
  <c r="FI163" i="23" s="1"/>
  <c r="FJ34" i="23"/>
  <c r="FI34" i="23" s="1" a="1"/>
  <c r="FI34" i="23" s="1"/>
  <c r="FJ9" i="23"/>
  <c r="FI9" i="23" s="1" a="1"/>
  <c r="FI9" i="23" s="1"/>
  <c r="FJ105" i="23"/>
  <c r="FI105" i="23" s="1" a="1"/>
  <c r="FI105" i="23" s="1"/>
  <c r="FJ194" i="23"/>
  <c r="FI194" i="23" s="1" a="1"/>
  <c r="FI194" i="23" s="1"/>
  <c r="FJ158" i="23"/>
  <c r="FI158" i="23" s="1" a="1"/>
  <c r="FI158" i="23" s="1"/>
  <c r="FJ88" i="23"/>
  <c r="FI88" i="23" s="1" a="1"/>
  <c r="FI88" i="23" s="1"/>
  <c r="FJ106" i="23"/>
  <c r="FI106" i="23" s="1" a="1"/>
  <c r="FI106" i="23" s="1"/>
  <c r="FJ211" i="23"/>
  <c r="FI211" i="23" s="1" a="1"/>
  <c r="FI211" i="23" s="1"/>
  <c r="FJ206" i="23"/>
  <c r="FI206" i="23" s="1" a="1"/>
  <c r="FI206" i="23" s="1"/>
  <c r="FJ78" i="23"/>
  <c r="FI78" i="23" s="1" a="1"/>
  <c r="FI78" i="23" s="1"/>
  <c r="FJ53" i="23"/>
  <c r="FI53" i="23" s="1" a="1"/>
  <c r="FI53" i="23" s="1"/>
  <c r="FJ223" i="23"/>
  <c r="FI223" i="23" s="1" a="1"/>
  <c r="FI223" i="23" s="1"/>
  <c r="FJ154" i="23"/>
  <c r="FI154" i="23" s="1" a="1"/>
  <c r="FI154" i="23" s="1"/>
  <c r="FJ204" i="23"/>
  <c r="FI204" i="23" s="1" a="1"/>
  <c r="FI204" i="23" s="1"/>
  <c r="FJ307" i="23"/>
  <c r="FI307" i="23" s="1" a="1"/>
  <c r="FI307" i="23" s="1"/>
  <c r="FJ297" i="23"/>
  <c r="FI297" i="23" s="1" a="1"/>
  <c r="FI297" i="23" s="1"/>
  <c r="FJ258" i="23"/>
  <c r="FI258" i="23" s="1" a="1"/>
  <c r="FI258" i="23" s="1"/>
  <c r="FJ144" i="23"/>
  <c r="FI144" i="23" s="1" a="1"/>
  <c r="FI144" i="23" s="1"/>
  <c r="FJ152" i="23"/>
  <c r="FI152" i="23" s="1" a="1"/>
  <c r="FI152" i="23" s="1"/>
  <c r="FJ286" i="23"/>
  <c r="FI286" i="23" s="1" a="1"/>
  <c r="FI286" i="23" s="1"/>
  <c r="FJ123" i="23"/>
  <c r="FI123" i="23" s="1" a="1"/>
  <c r="FI123" i="23" s="1"/>
  <c r="FJ302" i="23"/>
  <c r="FI302" i="23" s="1" a="1"/>
  <c r="FI302" i="23" s="1"/>
  <c r="FJ225" i="23"/>
  <c r="FI225" i="23" s="1" a="1"/>
  <c r="FI225" i="23" s="1"/>
  <c r="FJ151" i="23"/>
  <c r="FI151" i="23" s="1" a="1"/>
  <c r="FI151" i="23" s="1"/>
  <c r="FJ15" i="23"/>
  <c r="FI15" i="23" s="1" a="1"/>
  <c r="FI15" i="23" s="1"/>
  <c r="AH18" i="10"/>
  <c r="AG18" i="10" s="1"/>
  <c r="AB54" i="10"/>
  <c r="AA54" i="10" s="1"/>
  <c r="AK36" i="10"/>
  <c r="AJ36" i="10" s="1"/>
  <c r="P18" i="10"/>
  <c r="O18" i="10" s="1"/>
  <c r="D45" i="10"/>
  <c r="C45" i="10" s="1"/>
  <c r="J18" i="10"/>
  <c r="I18" i="10" s="1"/>
  <c r="AT36" i="10"/>
  <c r="AS36" i="10" s="1"/>
  <c r="J27" i="10"/>
  <c r="I27" i="10" s="1"/>
  <c r="AT54" i="10"/>
  <c r="AS54" i="10" s="1"/>
  <c r="M45" i="10"/>
  <c r="L45" i="10" s="1"/>
  <c r="AT27" i="10"/>
  <c r="AS27" i="10" s="1"/>
  <c r="AE18" i="10"/>
  <c r="AD18" i="10" s="1"/>
  <c r="AN18" i="10"/>
  <c r="AM18" i="10" s="1"/>
  <c r="S27" i="10"/>
  <c r="R27" i="10" s="1"/>
  <c r="Y45" i="10"/>
  <c r="X45" i="10" s="1"/>
  <c r="AT45" i="10"/>
  <c r="AS45" i="10" s="1"/>
  <c r="G54" i="10"/>
  <c r="F54" i="10" s="1"/>
  <c r="AH54" i="10"/>
  <c r="AG54" i="10" s="1"/>
  <c r="P54" i="10"/>
  <c r="O54" i="10" s="1"/>
  <c r="AQ45" i="10"/>
  <c r="AP45" i="10" s="1"/>
  <c r="S54" i="10"/>
  <c r="R54" i="10" s="1"/>
  <c r="AH27" i="10"/>
  <c r="AG27" i="10" s="1"/>
  <c r="D18" i="10"/>
  <c r="C18" i="10" s="1"/>
  <c r="G45" i="10"/>
  <c r="F45" i="10" s="1"/>
  <c r="G18" i="10"/>
  <c r="F18" i="10" s="1"/>
  <c r="AB18" i="10"/>
  <c r="AA18" i="10" s="1"/>
  <c r="J36" i="10"/>
  <c r="I36" i="10" s="1"/>
  <c r="AK45" i="10"/>
  <c r="AJ45" i="10" s="1"/>
  <c r="S45" i="10"/>
  <c r="R45" i="10" s="1"/>
  <c r="Y54" i="10"/>
  <c r="X54" i="10" s="1"/>
  <c r="V45" i="10"/>
  <c r="U45" i="10" s="1"/>
  <c r="G36" i="10"/>
  <c r="F36" i="10" s="1"/>
  <c r="AE54" i="10"/>
  <c r="AD54" i="10" s="1"/>
  <c r="AN27" i="10"/>
  <c r="AM27" i="10" s="1"/>
  <c r="AN36" i="10"/>
  <c r="AM36" i="10" s="1"/>
  <c r="AE45" i="10"/>
  <c r="AD45" i="10" s="1"/>
  <c r="D36" i="10"/>
  <c r="C36" i="10" s="1"/>
  <c r="AK27" i="10"/>
  <c r="AJ27" i="10" s="1"/>
  <c r="G27" i="10"/>
  <c r="F27" i="10" s="1"/>
  <c r="AH45" i="10"/>
  <c r="AG45" i="10" s="1"/>
  <c r="Y36" i="10"/>
  <c r="X36" i="10" s="1"/>
  <c r="V27" i="10"/>
  <c r="U27" i="10" s="1"/>
  <c r="AT18" i="10"/>
  <c r="AS18" i="10" s="1"/>
  <c r="S36" i="10"/>
  <c r="R36" i="10" s="1"/>
  <c r="Y18" i="10"/>
  <c r="X18" i="10" s="1"/>
  <c r="D27" i="10"/>
  <c r="C27" i="10" s="1"/>
  <c r="AB36" i="10"/>
  <c r="AA36" i="10" s="1"/>
  <c r="AE27" i="10"/>
  <c r="AD27" i="10" s="1"/>
  <c r="D54" i="10"/>
  <c r="C54" i="10" s="1"/>
  <c r="AQ27" i="10"/>
  <c r="AP27" i="10" s="1"/>
  <c r="V54" i="10"/>
  <c r="U54" i="10" s="1"/>
  <c r="AQ54" i="10"/>
  <c r="AP54" i="10" s="1"/>
  <c r="AB45" i="10"/>
  <c r="AA45" i="10" s="1"/>
  <c r="M36" i="10"/>
  <c r="L36" i="10" s="1"/>
  <c r="P27" i="10"/>
  <c r="O27" i="10" s="1"/>
  <c r="M18" i="10"/>
  <c r="L18" i="10" s="1"/>
  <c r="AQ18" i="10"/>
  <c r="AP18" i="10" s="1"/>
  <c r="M54" i="10"/>
  <c r="L54" i="10" s="1"/>
  <c r="AB27" i="10"/>
  <c r="AA27" i="10" s="1"/>
  <c r="BM11" i="10"/>
  <c r="D220" i="23" s="1"/>
  <c r="M25" i="9"/>
  <c r="BT11" i="10"/>
  <c r="AI8" i="23" s="1"/>
  <c r="N24" i="9"/>
  <c r="BS11" i="10"/>
  <c r="AK54" i="10"/>
  <c r="AJ54" i="10" s="1"/>
  <c r="AE36" i="10"/>
  <c r="AD36" i="10" s="1"/>
  <c r="D64" i="23"/>
  <c r="N23" i="9"/>
  <c r="BQ11" i="10"/>
  <c r="M24" i="9"/>
  <c r="BR11" i="10"/>
  <c r="M23" i="9"/>
  <c r="BP11" i="10"/>
  <c r="N22" i="9"/>
  <c r="BO11" i="10"/>
  <c r="P45" i="10"/>
  <c r="O45" i="10" s="1"/>
  <c r="AK18" i="10"/>
  <c r="AJ18" i="10" s="1"/>
  <c r="N25" i="9"/>
  <c r="BU11" i="10"/>
  <c r="AQ36" i="10"/>
  <c r="AP36" i="10" s="1"/>
  <c r="BN11" i="10"/>
  <c r="C20" i="12"/>
  <c r="C21" i="12" s="1"/>
  <c r="D18" i="12"/>
  <c r="EL131" i="23" l="1"/>
  <c r="EK131" i="23" s="1" a="1"/>
  <c r="EK131" i="23" s="1"/>
  <c r="EL99" i="23"/>
  <c r="EK99" i="23" s="1" a="1"/>
  <c r="EK99" i="23" s="1"/>
  <c r="EL45" i="23"/>
  <c r="EK45" i="23" s="1" a="1"/>
  <c r="EK45" i="23" s="1"/>
  <c r="ET174" i="23"/>
  <c r="ES174" i="23" s="1" a="1"/>
  <c r="ES174" i="23" s="1"/>
  <c r="EL35" i="23"/>
  <c r="EK35" i="23" s="1" a="1"/>
  <c r="EK35" i="23" s="1"/>
  <c r="ET299" i="23"/>
  <c r="ES299" i="23" s="1" a="1"/>
  <c r="ES299" i="23" s="1"/>
  <c r="ET267" i="23"/>
  <c r="ES267" i="23" s="1" a="1"/>
  <c r="ES267" i="23" s="1"/>
  <c r="ET235" i="23"/>
  <c r="ES235" i="23" s="1" a="1"/>
  <c r="ES235" i="23" s="1"/>
  <c r="ET203" i="23"/>
  <c r="ES203" i="23" s="1" a="1"/>
  <c r="ES203" i="23" s="1"/>
  <c r="ET195" i="23"/>
  <c r="ES195" i="23" s="1" a="1"/>
  <c r="ES195" i="23" s="1"/>
  <c r="ET171" i="23"/>
  <c r="ES171" i="23" s="1" a="1"/>
  <c r="ES171" i="23" s="1"/>
  <c r="ET139" i="23"/>
  <c r="ES139" i="23" s="1" a="1"/>
  <c r="ES139" i="23" s="1"/>
  <c r="ET131" i="23"/>
  <c r="ES131" i="23" s="1" a="1"/>
  <c r="ES131" i="23" s="1"/>
  <c r="FB261" i="23"/>
  <c r="FA261" i="23" s="1" a="1"/>
  <c r="FA261" i="23" s="1"/>
  <c r="FB181" i="23"/>
  <c r="FA181" i="23" s="1" a="1"/>
  <c r="FA181" i="23" s="1"/>
  <c r="ET99" i="23"/>
  <c r="ES99" i="23" s="1" a="1"/>
  <c r="ES99" i="23" s="1"/>
  <c r="ET75" i="23"/>
  <c r="ES75" i="23" s="1" a="1"/>
  <c r="ES75" i="23" s="1"/>
  <c r="ET43" i="23"/>
  <c r="ES43" i="23" s="1" a="1"/>
  <c r="ES43" i="23" s="1"/>
  <c r="ET11" i="23"/>
  <c r="ES11" i="23" s="1" a="1"/>
  <c r="ES11" i="23" s="1"/>
  <c r="FB237" i="23"/>
  <c r="FA237" i="23" s="1" a="1"/>
  <c r="FA237" i="23" s="1"/>
  <c r="ET275" i="23"/>
  <c r="ES275" i="23" s="1" a="1"/>
  <c r="ES275" i="23" s="1"/>
  <c r="ET179" i="23"/>
  <c r="ES179" i="23" s="1" a="1"/>
  <c r="ES179" i="23" s="1"/>
  <c r="ET46" i="23"/>
  <c r="ES46" i="23" s="1" a="1"/>
  <c r="ES46" i="23" s="1"/>
  <c r="ET227" i="23"/>
  <c r="ES227" i="23" s="1" a="1"/>
  <c r="ES227" i="23" s="1"/>
  <c r="ET147" i="23"/>
  <c r="ES147" i="23" s="1" a="1"/>
  <c r="ES147" i="23" s="1"/>
  <c r="ET30" i="23"/>
  <c r="ES30" i="23" s="1" a="1"/>
  <c r="ES30" i="23" s="1"/>
  <c r="ET163" i="23"/>
  <c r="ES163" i="23" s="1" a="1"/>
  <c r="ES163" i="23" s="1"/>
  <c r="ET243" i="23"/>
  <c r="ES243" i="23" s="1" a="1"/>
  <c r="ES243" i="23" s="1"/>
  <c r="ET115" i="23"/>
  <c r="ES115" i="23" s="1" a="1"/>
  <c r="ES115" i="23" s="1"/>
  <c r="ET54" i="23"/>
  <c r="ES54" i="23" s="1" a="1"/>
  <c r="ES54" i="23" s="1"/>
  <c r="ET294" i="23"/>
  <c r="ES294" i="23" s="1" a="1"/>
  <c r="ES294" i="23" s="1"/>
  <c r="ET38" i="23"/>
  <c r="ES38" i="23" s="1" a="1"/>
  <c r="ES38" i="23" s="1"/>
  <c r="FB294" i="23"/>
  <c r="FA294" i="23" s="1" a="1"/>
  <c r="FA294" i="23" s="1"/>
  <c r="ET51" i="23"/>
  <c r="ES51" i="23" s="1" a="1"/>
  <c r="ES51" i="23" s="1"/>
  <c r="ET19" i="23"/>
  <c r="ET262" i="23"/>
  <c r="ES262" i="23" s="1" a="1"/>
  <c r="ES262" i="23" s="1"/>
  <c r="ET190" i="23"/>
  <c r="ES190" i="23" s="1" a="1"/>
  <c r="ES190" i="23" s="1"/>
  <c r="ET126" i="23"/>
  <c r="ES126" i="23" s="1" a="1"/>
  <c r="ES126" i="23" s="1"/>
  <c r="ET62" i="23"/>
  <c r="ES62" i="23" s="1" a="1"/>
  <c r="ES62" i="23" s="1"/>
  <c r="ET270" i="23"/>
  <c r="ES270" i="23" s="1" a="1"/>
  <c r="ES270" i="23" s="1"/>
  <c r="ET198" i="23"/>
  <c r="ET70" i="23"/>
  <c r="ES70" i="23" s="1" a="1"/>
  <c r="ES70" i="23" s="1"/>
  <c r="EL305" i="23"/>
  <c r="EK305" i="23" s="1" a="1"/>
  <c r="EK305" i="23" s="1"/>
  <c r="EL184" i="23"/>
  <c r="EK184" i="23" s="1" a="1"/>
  <c r="EK184" i="23" s="1"/>
  <c r="EJ12" i="23"/>
  <c r="EL257" i="23"/>
  <c r="EK257" i="23" s="1" a="1"/>
  <c r="EK257" i="23" s="1"/>
  <c r="EL290" i="23"/>
  <c r="EK290" i="23" s="1" a="1"/>
  <c r="EK290" i="23" s="1"/>
  <c r="EL294" i="23"/>
  <c r="EK294" i="23" s="1" a="1"/>
  <c r="EK294" i="23" s="1"/>
  <c r="DW12" i="23"/>
  <c r="DW14" i="23"/>
  <c r="DW16" i="23"/>
  <c r="DW18" i="23"/>
  <c r="EA18" i="23" s="1"/>
  <c r="ED18" i="23" s="1"/>
  <c r="EC18" i="23" s="1" a="1"/>
  <c r="EC18" i="23" s="1"/>
  <c r="DW20" i="23"/>
  <c r="DW22" i="23"/>
  <c r="DW24" i="23"/>
  <c r="EA24" i="23" s="1"/>
  <c r="ED24" i="23" s="1"/>
  <c r="EC24" i="23" s="1" a="1"/>
  <c r="EC24" i="23" s="1"/>
  <c r="DW26" i="23"/>
  <c r="EA26" i="23" s="1"/>
  <c r="ED26" i="23" s="1"/>
  <c r="EC26" i="23" s="1" a="1"/>
  <c r="EC26" i="23" s="1"/>
  <c r="DW28" i="23"/>
  <c r="DW30" i="23"/>
  <c r="DW32" i="23"/>
  <c r="DW34" i="23"/>
  <c r="EA34" i="23" s="1"/>
  <c r="ED34" i="23" s="1"/>
  <c r="EC34" i="23" s="1" a="1"/>
  <c r="EC34" i="23" s="1"/>
  <c r="DW36" i="23"/>
  <c r="DW38" i="23"/>
  <c r="DW40" i="23"/>
  <c r="EA40" i="23" s="1"/>
  <c r="ED40" i="23" s="1"/>
  <c r="EC40" i="23" s="1" a="1"/>
  <c r="EC40" i="23" s="1"/>
  <c r="DW42" i="23"/>
  <c r="EA42" i="23" s="1"/>
  <c r="ED42" i="23" s="1"/>
  <c r="EC42" i="23" s="1" a="1"/>
  <c r="EC42" i="23" s="1"/>
  <c r="DW44" i="23"/>
  <c r="DW46" i="23"/>
  <c r="DW48" i="23"/>
  <c r="DW50" i="23"/>
  <c r="EA50" i="23" s="1"/>
  <c r="ED50" i="23" s="1"/>
  <c r="EC50" i="23" s="1" a="1"/>
  <c r="EC50" i="23" s="1"/>
  <c r="DW52" i="23"/>
  <c r="DW54" i="23"/>
  <c r="DW56" i="23"/>
  <c r="DW58" i="23"/>
  <c r="EA58" i="23" s="1"/>
  <c r="ED58" i="23" s="1"/>
  <c r="EC58" i="23" s="1" a="1"/>
  <c r="EC58" i="23" s="1"/>
  <c r="DW60" i="23"/>
  <c r="DW62" i="23"/>
  <c r="DW64" i="23"/>
  <c r="DW66" i="23"/>
  <c r="EA66" i="23" s="1"/>
  <c r="DW68" i="23"/>
  <c r="DW70" i="23"/>
  <c r="DW72" i="23"/>
  <c r="EA72" i="23" s="1"/>
  <c r="ED72" i="23" s="1"/>
  <c r="EC72" i="23" s="1" a="1"/>
  <c r="EC72" i="23" s="1"/>
  <c r="DW74" i="23"/>
  <c r="EA74" i="23" s="1"/>
  <c r="ED74" i="23" s="1"/>
  <c r="EC74" i="23" s="1" a="1"/>
  <c r="EC74" i="23" s="1"/>
  <c r="DW76" i="23"/>
  <c r="DW78" i="23"/>
  <c r="DW80" i="23"/>
  <c r="DW82" i="23"/>
  <c r="EA82" i="23" s="1"/>
  <c r="DW84" i="23"/>
  <c r="DW86" i="23"/>
  <c r="DW88" i="23"/>
  <c r="EA88" i="23" s="1"/>
  <c r="ED88" i="23" s="1"/>
  <c r="EC88" i="23" s="1" a="1"/>
  <c r="EC88" i="23" s="1"/>
  <c r="DW90" i="23"/>
  <c r="EA90" i="23" s="1"/>
  <c r="ED90" i="23" s="1"/>
  <c r="EC90" i="23" s="1" a="1"/>
  <c r="EC90" i="23" s="1"/>
  <c r="DW92" i="23"/>
  <c r="DW94" i="23"/>
  <c r="DW96" i="23"/>
  <c r="DW98" i="23"/>
  <c r="EA98" i="23" s="1"/>
  <c r="ED98" i="23" s="1"/>
  <c r="EC98" i="23" s="1" a="1"/>
  <c r="EC98" i="23" s="1"/>
  <c r="DW100" i="23"/>
  <c r="DW102" i="23"/>
  <c r="DW104" i="23"/>
  <c r="EA104" i="23" s="1"/>
  <c r="DW106" i="23"/>
  <c r="EA106" i="23" s="1"/>
  <c r="ED106" i="23" s="1"/>
  <c r="EC106" i="23" s="1" a="1"/>
  <c r="EC106" i="23" s="1"/>
  <c r="DW108" i="23"/>
  <c r="DW110" i="23"/>
  <c r="DW112" i="23"/>
  <c r="DW114" i="23"/>
  <c r="EA114" i="23" s="1"/>
  <c r="ED114" i="23" s="1"/>
  <c r="EC114" i="23" s="1" a="1"/>
  <c r="EC114" i="23" s="1"/>
  <c r="DW10" i="23"/>
  <c r="DW11" i="23"/>
  <c r="DW13" i="23"/>
  <c r="EA13" i="23" s="1"/>
  <c r="DW15" i="23"/>
  <c r="EA15" i="23" s="1"/>
  <c r="ED15" i="23" s="1"/>
  <c r="EC15" i="23" s="1" a="1"/>
  <c r="EC15" i="23" s="1"/>
  <c r="DW17" i="23"/>
  <c r="DW19" i="23"/>
  <c r="DW21" i="23"/>
  <c r="DW23" i="23"/>
  <c r="DW25" i="23"/>
  <c r="DW27" i="23"/>
  <c r="DW29" i="23"/>
  <c r="EA29" i="23" s="1"/>
  <c r="ED29" i="23" s="1"/>
  <c r="EC29" i="23" s="1" a="1"/>
  <c r="EC29" i="23" s="1"/>
  <c r="DW31" i="23"/>
  <c r="EA31" i="23" s="1"/>
  <c r="ED31" i="23" s="1"/>
  <c r="EC31" i="23" s="1" a="1"/>
  <c r="EC31" i="23" s="1"/>
  <c r="DW33" i="23"/>
  <c r="DW35" i="23"/>
  <c r="DW37" i="23"/>
  <c r="DW39" i="23"/>
  <c r="DW41" i="23"/>
  <c r="DW43" i="23"/>
  <c r="DW45" i="23"/>
  <c r="EA45" i="23" s="1"/>
  <c r="ED45" i="23" s="1"/>
  <c r="EC45" i="23" s="1" a="1"/>
  <c r="EC45" i="23" s="1"/>
  <c r="DW47" i="23"/>
  <c r="EA47" i="23" s="1"/>
  <c r="ED47" i="23" s="1"/>
  <c r="EC47" i="23" s="1" a="1"/>
  <c r="EC47" i="23" s="1"/>
  <c r="DW49" i="23"/>
  <c r="DW51" i="23"/>
  <c r="DW53" i="23"/>
  <c r="DW55" i="23"/>
  <c r="EA55" i="23" s="1"/>
  <c r="ED55" i="23" s="1"/>
  <c r="EC55" i="23" s="1" a="1"/>
  <c r="EC55" i="23" s="1"/>
  <c r="DW57" i="23"/>
  <c r="DW59" i="23"/>
  <c r="DW61" i="23"/>
  <c r="EA61" i="23" s="1"/>
  <c r="ED61" i="23" s="1"/>
  <c r="EC61" i="23" s="1" a="1"/>
  <c r="EC61" i="23" s="1"/>
  <c r="DW63" i="23"/>
  <c r="DW65" i="23"/>
  <c r="DW67" i="23"/>
  <c r="DW69" i="23"/>
  <c r="DW71" i="23"/>
  <c r="EA71" i="23" s="1"/>
  <c r="DW73" i="23"/>
  <c r="DW75" i="23"/>
  <c r="DW77" i="23"/>
  <c r="EA77" i="23" s="1"/>
  <c r="ED77" i="23" s="1"/>
  <c r="EC77" i="23" s="1" a="1"/>
  <c r="EC77" i="23" s="1"/>
  <c r="DW9" i="23"/>
  <c r="EA9" i="23" s="1"/>
  <c r="ED9" i="23" s="1"/>
  <c r="EC9" i="23" s="1" a="1"/>
  <c r="EC9" i="23" s="1"/>
  <c r="DW79" i="23"/>
  <c r="DW87" i="23"/>
  <c r="DW95" i="23"/>
  <c r="DW103" i="23"/>
  <c r="EA103" i="23" s="1"/>
  <c r="ED103" i="23" s="1"/>
  <c r="EC103" i="23" s="1" a="1"/>
  <c r="EC103" i="23" s="1"/>
  <c r="DW111" i="23"/>
  <c r="DW117" i="23"/>
  <c r="DW121" i="23"/>
  <c r="EA121" i="23" s="1"/>
  <c r="ED121" i="23" s="1"/>
  <c r="DW125" i="23"/>
  <c r="DW129" i="23"/>
  <c r="DW133" i="23"/>
  <c r="DW137" i="23"/>
  <c r="DW141" i="23"/>
  <c r="DW145" i="23"/>
  <c r="DW149" i="23"/>
  <c r="DW153" i="23"/>
  <c r="EA153" i="23" s="1"/>
  <c r="ED153" i="23" s="1"/>
  <c r="EC153" i="23" s="1" a="1"/>
  <c r="EC153" i="23" s="1"/>
  <c r="DW157" i="23"/>
  <c r="DW161" i="23"/>
  <c r="DW165" i="23"/>
  <c r="DW169" i="23"/>
  <c r="DW173" i="23"/>
  <c r="DW177" i="23"/>
  <c r="DW180" i="23"/>
  <c r="DW185" i="23"/>
  <c r="EA185" i="23" s="1"/>
  <c r="ED185" i="23" s="1"/>
  <c r="EC185" i="23" s="1" a="1"/>
  <c r="EC185" i="23" s="1"/>
  <c r="DW188" i="23"/>
  <c r="EA188" i="23" s="1"/>
  <c r="ED188" i="23" s="1"/>
  <c r="EC188" i="23" s="1" a="1"/>
  <c r="EC188" i="23" s="1"/>
  <c r="DW193" i="23"/>
  <c r="DW196" i="23"/>
  <c r="DW201" i="23"/>
  <c r="DW204" i="23"/>
  <c r="EA204" i="23" s="1"/>
  <c r="ED204" i="23" s="1"/>
  <c r="EC204" i="23" s="1" a="1"/>
  <c r="EC204" i="23" s="1"/>
  <c r="DW209" i="23"/>
  <c r="DW212" i="23"/>
  <c r="DW217" i="23"/>
  <c r="EA217" i="23" s="1"/>
  <c r="DW220" i="23"/>
  <c r="EA220" i="23" s="1"/>
  <c r="ED220" i="23" s="1"/>
  <c r="EC220" i="23" s="1" a="1"/>
  <c r="EC220" i="23" s="1"/>
  <c r="DW225" i="23"/>
  <c r="DW228" i="23"/>
  <c r="DW233" i="23"/>
  <c r="DW236" i="23"/>
  <c r="EA236" i="23" s="1"/>
  <c r="ED236" i="23" s="1"/>
  <c r="EC236" i="23" s="1" a="1"/>
  <c r="EC236" i="23" s="1"/>
  <c r="DW241" i="23"/>
  <c r="DW244" i="23"/>
  <c r="DW249" i="23"/>
  <c r="EA249" i="23" s="1"/>
  <c r="ED249" i="23" s="1"/>
  <c r="EC249" i="23" s="1" a="1"/>
  <c r="EC249" i="23" s="1"/>
  <c r="DW252" i="23"/>
  <c r="EA252" i="23" s="1"/>
  <c r="ED252" i="23" s="1"/>
  <c r="EC252" i="23" s="1" a="1"/>
  <c r="EC252" i="23" s="1"/>
  <c r="DW257" i="23"/>
  <c r="DW260" i="23"/>
  <c r="DW265" i="23"/>
  <c r="DW268" i="23"/>
  <c r="EA268" i="23" s="1"/>
  <c r="ED268" i="23" s="1"/>
  <c r="EC268" i="23" s="1" a="1"/>
  <c r="EC268" i="23" s="1"/>
  <c r="DW273" i="23"/>
  <c r="DW276" i="23"/>
  <c r="DW281" i="23"/>
  <c r="EA281" i="23" s="1"/>
  <c r="ED281" i="23" s="1"/>
  <c r="EC281" i="23" s="1" a="1"/>
  <c r="EC281" i="23" s="1"/>
  <c r="DW284" i="23"/>
  <c r="EA284" i="23" s="1"/>
  <c r="ED284" i="23" s="1"/>
  <c r="EC284" i="23" s="1" a="1"/>
  <c r="EC284" i="23" s="1"/>
  <c r="DW289" i="23"/>
  <c r="DW292" i="23"/>
  <c r="DW297" i="23"/>
  <c r="DW300" i="23"/>
  <c r="EA300" i="23" s="1"/>
  <c r="ED300" i="23" s="1"/>
  <c r="EC300" i="23" s="1" a="1"/>
  <c r="EC300" i="23" s="1"/>
  <c r="DW305" i="23"/>
  <c r="DW81" i="23"/>
  <c r="DW89" i="23"/>
  <c r="EA89" i="23" s="1"/>
  <c r="DW97" i="23"/>
  <c r="EA97" i="23" s="1"/>
  <c r="ED97" i="23" s="1"/>
  <c r="EC97" i="23" s="1" a="1"/>
  <c r="EC97" i="23" s="1"/>
  <c r="DW105" i="23"/>
  <c r="DW113" i="23"/>
  <c r="DW118" i="23"/>
  <c r="DW122" i="23"/>
  <c r="EA122" i="23" s="1"/>
  <c r="ED122" i="23" s="1"/>
  <c r="EC122" i="23" s="1" a="1"/>
  <c r="EC122" i="23" s="1"/>
  <c r="DW126" i="23"/>
  <c r="DW130" i="23"/>
  <c r="DW134" i="23"/>
  <c r="EA134" i="23" s="1"/>
  <c r="ED134" i="23" s="1"/>
  <c r="EC134" i="23" s="1" a="1"/>
  <c r="EC134" i="23" s="1"/>
  <c r="DW138" i="23"/>
  <c r="EA138" i="23" s="1"/>
  <c r="ED138" i="23" s="1"/>
  <c r="EC138" i="23" s="1" a="1"/>
  <c r="EC138" i="23" s="1"/>
  <c r="DW142" i="23"/>
  <c r="DW146" i="23"/>
  <c r="DW150" i="23"/>
  <c r="DW154" i="23"/>
  <c r="EA154" i="23" s="1"/>
  <c r="ED154" i="23" s="1"/>
  <c r="DW158" i="23"/>
  <c r="DW162" i="23"/>
  <c r="DW166" i="23"/>
  <c r="EA166" i="23" s="1"/>
  <c r="ED166" i="23" s="1"/>
  <c r="EC166" i="23" s="1" a="1"/>
  <c r="EC166" i="23" s="1"/>
  <c r="DW170" i="23"/>
  <c r="EA170" i="23" s="1"/>
  <c r="ED170" i="23" s="1"/>
  <c r="EC170" i="23" s="1" a="1"/>
  <c r="EC170" i="23" s="1"/>
  <c r="DW174" i="23"/>
  <c r="DW178" i="23"/>
  <c r="DW183" i="23"/>
  <c r="DW186" i="23"/>
  <c r="EA186" i="23" s="1"/>
  <c r="ED186" i="23" s="1"/>
  <c r="EC186" i="23" s="1" a="1"/>
  <c r="EC186" i="23" s="1"/>
  <c r="DW191" i="23"/>
  <c r="DW194" i="23"/>
  <c r="DW199" i="23"/>
  <c r="EA199" i="23" s="1"/>
  <c r="ED199" i="23" s="1"/>
  <c r="EC199" i="23" s="1" a="1"/>
  <c r="EC199" i="23" s="1"/>
  <c r="DW202" i="23"/>
  <c r="EA202" i="23" s="1"/>
  <c r="DW207" i="23"/>
  <c r="DW210" i="23"/>
  <c r="DW215" i="23"/>
  <c r="DW218" i="23"/>
  <c r="EA218" i="23" s="1"/>
  <c r="ED218" i="23" s="1"/>
  <c r="EC218" i="23" s="1" a="1"/>
  <c r="EC218" i="23" s="1"/>
  <c r="DW223" i="23"/>
  <c r="DW226" i="23"/>
  <c r="DW231" i="23"/>
  <c r="EA231" i="23" s="1"/>
  <c r="ED231" i="23" s="1"/>
  <c r="EC231" i="23" s="1" a="1"/>
  <c r="EC231" i="23" s="1"/>
  <c r="DW234" i="23"/>
  <c r="EA234" i="23" s="1"/>
  <c r="ED234" i="23" s="1"/>
  <c r="EC234" i="23" s="1" a="1"/>
  <c r="EC234" i="23" s="1"/>
  <c r="DW239" i="23"/>
  <c r="DW242" i="23"/>
  <c r="DW247" i="23"/>
  <c r="DW250" i="23"/>
  <c r="EA250" i="23" s="1"/>
  <c r="ED250" i="23" s="1"/>
  <c r="EC250" i="23" s="1" a="1"/>
  <c r="EC250" i="23" s="1"/>
  <c r="DW255" i="23"/>
  <c r="DW258" i="23"/>
  <c r="DW263" i="23"/>
  <c r="EA263" i="23" s="1"/>
  <c r="ED263" i="23" s="1"/>
  <c r="EC263" i="23" s="1" a="1"/>
  <c r="EC263" i="23" s="1"/>
  <c r="DW266" i="23"/>
  <c r="EA266" i="23" s="1"/>
  <c r="ED266" i="23" s="1"/>
  <c r="EC266" i="23" s="1" a="1"/>
  <c r="EC266" i="23" s="1"/>
  <c r="DW271" i="23"/>
  <c r="DW274" i="23"/>
  <c r="DW279" i="23"/>
  <c r="DW282" i="23"/>
  <c r="EA282" i="23" s="1"/>
  <c r="ED282" i="23" s="1"/>
  <c r="EC282" i="23" s="1" a="1"/>
  <c r="EC282" i="23" s="1"/>
  <c r="DW287" i="23"/>
  <c r="DW290" i="23"/>
  <c r="DW295" i="23"/>
  <c r="EA295" i="23" s="1"/>
  <c r="ED295" i="23" s="1"/>
  <c r="EC295" i="23" s="1" a="1"/>
  <c r="EC295" i="23" s="1"/>
  <c r="DW298" i="23"/>
  <c r="EA298" i="23" s="1"/>
  <c r="DW303" i="23"/>
  <c r="DW306" i="23"/>
  <c r="DW83" i="23"/>
  <c r="DW91" i="23"/>
  <c r="EA91" i="23" s="1"/>
  <c r="ED91" i="23" s="1"/>
  <c r="EC91" i="23" s="1" a="1"/>
  <c r="EC91" i="23" s="1"/>
  <c r="DW99" i="23"/>
  <c r="DW107" i="23"/>
  <c r="DW115" i="23"/>
  <c r="EA115" i="23" s="1"/>
  <c r="ED115" i="23" s="1"/>
  <c r="EC115" i="23" s="1" a="1"/>
  <c r="EC115" i="23" s="1"/>
  <c r="DW119" i="23"/>
  <c r="EA119" i="23" s="1"/>
  <c r="ED119" i="23" s="1"/>
  <c r="EC119" i="23" s="1" a="1"/>
  <c r="EC119" i="23" s="1"/>
  <c r="DW123" i="23"/>
  <c r="DW127" i="23"/>
  <c r="DW131" i="23"/>
  <c r="DW135" i="23"/>
  <c r="EA135" i="23" s="1"/>
  <c r="ED135" i="23" s="1"/>
  <c r="EC135" i="23" s="1" a="1"/>
  <c r="EC135" i="23" s="1"/>
  <c r="DW139" i="23"/>
  <c r="DW143" i="23"/>
  <c r="DW147" i="23"/>
  <c r="EA147" i="23" s="1"/>
  <c r="ED147" i="23" s="1"/>
  <c r="EC147" i="23" s="1" a="1"/>
  <c r="EC147" i="23" s="1"/>
  <c r="DW151" i="23"/>
  <c r="EA151" i="23" s="1"/>
  <c r="ED151" i="23" s="1"/>
  <c r="EC151" i="23" s="1" a="1"/>
  <c r="EC151" i="23" s="1"/>
  <c r="DW155" i="23"/>
  <c r="DW159" i="23"/>
  <c r="DW163" i="23"/>
  <c r="DW167" i="23"/>
  <c r="EA167" i="23" s="1"/>
  <c r="ED167" i="23" s="1"/>
  <c r="EC167" i="23" s="1" a="1"/>
  <c r="EC167" i="23" s="1"/>
  <c r="DW171" i="23"/>
  <c r="DW175" i="23"/>
  <c r="DW181" i="23"/>
  <c r="DW184" i="23"/>
  <c r="DW189" i="23"/>
  <c r="DW192" i="23"/>
  <c r="DW197" i="23"/>
  <c r="DW200" i="23"/>
  <c r="DW205" i="23"/>
  <c r="DW208" i="23"/>
  <c r="DW213" i="23"/>
  <c r="DW216" i="23"/>
  <c r="DW221" i="23"/>
  <c r="DW224" i="23"/>
  <c r="DW229" i="23"/>
  <c r="DW232" i="23"/>
  <c r="DW237" i="23"/>
  <c r="DW240" i="23"/>
  <c r="DW245" i="23"/>
  <c r="DW248" i="23"/>
  <c r="DW253" i="23"/>
  <c r="DW256" i="23"/>
  <c r="DW261" i="23"/>
  <c r="DW264" i="23"/>
  <c r="DW269" i="23"/>
  <c r="DW272" i="23"/>
  <c r="DW277" i="23"/>
  <c r="EA277" i="23" s="1"/>
  <c r="ED277" i="23" s="1"/>
  <c r="EC277" i="23" s="1" a="1"/>
  <c r="EC277" i="23" s="1"/>
  <c r="DW280" i="23"/>
  <c r="EA280" i="23" s="1"/>
  <c r="ED280" i="23" s="1"/>
  <c r="EC280" i="23" s="1" a="1"/>
  <c r="EC280" i="23" s="1"/>
  <c r="DW285" i="23"/>
  <c r="DW288" i="23"/>
  <c r="DW293" i="23"/>
  <c r="DW296" i="23"/>
  <c r="EA296" i="23" s="1"/>
  <c r="ED296" i="23" s="1"/>
  <c r="EC296" i="23" s="1" a="1"/>
  <c r="EC296" i="23" s="1"/>
  <c r="DW301" i="23"/>
  <c r="DW304" i="23"/>
  <c r="DW85" i="23"/>
  <c r="EA85" i="23" s="1"/>
  <c r="ED85" i="23" s="1"/>
  <c r="EC85" i="23" s="1" a="1"/>
  <c r="EC85" i="23" s="1"/>
  <c r="DW93" i="23"/>
  <c r="DW101" i="23"/>
  <c r="DW109" i="23"/>
  <c r="DW116" i="23"/>
  <c r="DW120" i="23"/>
  <c r="DW124" i="23"/>
  <c r="DW128" i="23"/>
  <c r="DW132" i="23"/>
  <c r="EA132" i="23" s="1"/>
  <c r="DW136" i="23"/>
  <c r="DW140" i="23"/>
  <c r="DW144" i="23"/>
  <c r="DW148" i="23"/>
  <c r="DW152" i="23"/>
  <c r="DW156" i="23"/>
  <c r="DW160" i="23"/>
  <c r="DW164" i="23"/>
  <c r="EA164" i="23" s="1"/>
  <c r="ED164" i="23" s="1"/>
  <c r="EC164" i="23" s="1" a="1"/>
  <c r="EC164" i="23" s="1"/>
  <c r="DW168" i="23"/>
  <c r="DW172" i="23"/>
  <c r="DW176" i="23"/>
  <c r="DW179" i="23"/>
  <c r="DW182" i="23"/>
  <c r="EA182" i="23" s="1"/>
  <c r="ED182" i="23" s="1"/>
  <c r="EC182" i="23" s="1" a="1"/>
  <c r="EC182" i="23" s="1"/>
  <c r="DW187" i="23"/>
  <c r="DW190" i="23"/>
  <c r="DW195" i="23"/>
  <c r="EA195" i="23" s="1"/>
  <c r="ED195" i="23" s="1"/>
  <c r="EC195" i="23" s="1" a="1"/>
  <c r="EC195" i="23" s="1"/>
  <c r="DW198" i="23"/>
  <c r="EA198" i="23" s="1"/>
  <c r="ED198" i="23" s="1"/>
  <c r="EC198" i="23" s="1" a="1"/>
  <c r="EC198" i="23" s="1"/>
  <c r="DW203" i="23"/>
  <c r="DW206" i="23"/>
  <c r="DW211" i="23"/>
  <c r="DW214" i="23"/>
  <c r="EA214" i="23" s="1"/>
  <c r="ED214" i="23" s="1"/>
  <c r="EC214" i="23" s="1" a="1"/>
  <c r="EC214" i="23" s="1"/>
  <c r="DW219" i="23"/>
  <c r="DW222" i="23"/>
  <c r="DW227" i="23"/>
  <c r="EA227" i="23" s="1"/>
  <c r="ED227" i="23" s="1"/>
  <c r="EC227" i="23" s="1" a="1"/>
  <c r="EC227" i="23" s="1"/>
  <c r="DW230" i="23"/>
  <c r="EA230" i="23" s="1"/>
  <c r="ED230" i="23" s="1"/>
  <c r="EC230" i="23" s="1" a="1"/>
  <c r="EC230" i="23" s="1"/>
  <c r="DW235" i="23"/>
  <c r="DW238" i="23"/>
  <c r="DW243" i="23"/>
  <c r="DW246" i="23"/>
  <c r="EA246" i="23" s="1"/>
  <c r="ED246" i="23" s="1"/>
  <c r="EC246" i="23" s="1" a="1"/>
  <c r="EC246" i="23" s="1"/>
  <c r="DW251" i="23"/>
  <c r="DW254" i="23"/>
  <c r="DW259" i="23"/>
  <c r="EA259" i="23" s="1"/>
  <c r="ED259" i="23" s="1"/>
  <c r="EC259" i="23" s="1" a="1"/>
  <c r="EC259" i="23" s="1"/>
  <c r="DW262" i="23"/>
  <c r="EA262" i="23" s="1"/>
  <c r="ED262" i="23" s="1"/>
  <c r="EC262" i="23" s="1" a="1"/>
  <c r="EC262" i="23" s="1"/>
  <c r="DW267" i="23"/>
  <c r="DW270" i="23"/>
  <c r="DW275" i="23"/>
  <c r="DW278" i="23"/>
  <c r="DW283" i="23"/>
  <c r="DW286" i="23"/>
  <c r="DW291" i="23"/>
  <c r="EA291" i="23" s="1"/>
  <c r="DW294" i="23"/>
  <c r="DW299" i="23"/>
  <c r="DW302" i="23"/>
  <c r="DW307" i="23"/>
  <c r="DW8" i="23"/>
  <c r="EL281" i="23"/>
  <c r="EK281" i="23" s="1" a="1"/>
  <c r="EK281" i="23" s="1"/>
  <c r="EL189" i="23"/>
  <c r="EK189" i="23" s="1" a="1"/>
  <c r="EK189" i="23" s="1"/>
  <c r="EL29" i="23"/>
  <c r="EK29" i="23" s="1" a="1"/>
  <c r="EK29" i="23" s="1"/>
  <c r="EL112" i="23"/>
  <c r="EK112" i="23" s="1" a="1"/>
  <c r="EK112" i="23" s="1"/>
  <c r="FB303" i="23"/>
  <c r="FA303" i="23" s="1" a="1"/>
  <c r="FA303" i="23" s="1"/>
  <c r="FB217" i="23"/>
  <c r="FA217" i="23" s="1" a="1"/>
  <c r="FA217" i="23" s="1"/>
  <c r="FB121" i="23"/>
  <c r="FA121" i="23" s="1" a="1"/>
  <c r="FA121" i="23" s="1"/>
  <c r="EL223" i="23"/>
  <c r="EK223" i="23" s="1" a="1"/>
  <c r="EK223" i="23" s="1"/>
  <c r="EL159" i="23"/>
  <c r="EK159" i="23" s="1" a="1"/>
  <c r="EK159" i="23" s="1"/>
  <c r="ET297" i="23"/>
  <c r="ES297" i="23" s="1" a="1"/>
  <c r="ES297" i="23" s="1"/>
  <c r="ET249" i="23"/>
  <c r="ES249" i="23" s="1" a="1"/>
  <c r="ES249" i="23" s="1"/>
  <c r="ET233" i="23"/>
  <c r="ES233" i="23" s="1" a="1"/>
  <c r="ES233" i="23" s="1"/>
  <c r="ET217" i="23"/>
  <c r="ES217" i="23" s="1" a="1"/>
  <c r="ES217" i="23" s="1"/>
  <c r="ET201" i="23"/>
  <c r="ES201" i="23" s="1" a="1"/>
  <c r="ES201" i="23" s="1"/>
  <c r="ET185" i="23"/>
  <c r="ES185" i="23" s="1" a="1"/>
  <c r="ES185" i="23" s="1"/>
  <c r="ET169" i="23"/>
  <c r="ES169" i="23" s="1" a="1"/>
  <c r="ES169" i="23" s="1"/>
  <c r="ET153" i="23"/>
  <c r="ES153" i="23" s="1" a="1"/>
  <c r="ES153" i="23" s="1"/>
  <c r="ET137" i="23"/>
  <c r="ES137" i="23" s="1" a="1"/>
  <c r="ES137" i="23" s="1"/>
  <c r="ET89" i="23"/>
  <c r="ES89" i="23" s="1" a="1"/>
  <c r="ES89" i="23" s="1"/>
  <c r="ET73" i="23"/>
  <c r="ES73" i="23" s="1" a="1"/>
  <c r="ES73" i="23" s="1"/>
  <c r="ET57" i="23"/>
  <c r="ES57" i="23" s="1" a="1"/>
  <c r="ES57" i="23" s="1"/>
  <c r="ET41" i="23"/>
  <c r="ES41" i="23" s="1" a="1"/>
  <c r="ES41" i="23" s="1"/>
  <c r="ET25" i="23"/>
  <c r="ES25" i="23" s="1" a="1"/>
  <c r="ES25" i="23" s="1"/>
  <c r="ET292" i="23"/>
  <c r="ES292" i="23" s="1" a="1"/>
  <c r="ES292" i="23" s="1"/>
  <c r="ET276" i="23"/>
  <c r="ES276" i="23" s="1" a="1"/>
  <c r="ES276" i="23" s="1"/>
  <c r="ET260" i="23"/>
  <c r="ES260" i="23" s="1" a="1"/>
  <c r="ES260" i="23" s="1"/>
  <c r="ET244" i="23"/>
  <c r="ES244" i="23" s="1" a="1"/>
  <c r="ES244" i="23" s="1"/>
  <c r="ET228" i="23"/>
  <c r="ES228" i="23" s="1" a="1"/>
  <c r="ES228" i="23" s="1"/>
  <c r="ET180" i="23"/>
  <c r="ES180" i="23" s="1" a="1"/>
  <c r="ES180" i="23" s="1"/>
  <c r="ET132" i="23"/>
  <c r="ES132" i="23" s="1" a="1"/>
  <c r="ES132" i="23" s="1"/>
  <c r="ET116" i="23"/>
  <c r="ES116" i="23" s="1" a="1"/>
  <c r="ES116" i="23" s="1"/>
  <c r="ET100" i="23"/>
  <c r="ES100" i="23" s="1" a="1"/>
  <c r="ES100" i="23" s="1"/>
  <c r="ET84" i="23"/>
  <c r="ES84" i="23" s="1" a="1"/>
  <c r="ES84" i="23" s="1"/>
  <c r="ET52" i="23"/>
  <c r="ES52" i="23" s="1" a="1"/>
  <c r="ES52" i="23" s="1"/>
  <c r="ET36" i="23"/>
  <c r="ES36" i="23" s="1" a="1"/>
  <c r="ES36" i="23" s="1"/>
  <c r="FB195" i="23"/>
  <c r="FA195" i="23" s="1" a="1"/>
  <c r="FA195" i="23" s="1"/>
  <c r="FB113" i="23"/>
  <c r="FA113" i="23" s="1" a="1"/>
  <c r="FA113" i="23" s="1"/>
  <c r="ET305" i="23"/>
  <c r="ES305" i="23" s="1" a="1"/>
  <c r="ES305" i="23" s="1"/>
  <c r="ET289" i="23"/>
  <c r="ES289" i="23" s="1" a="1"/>
  <c r="ES289" i="23" s="1"/>
  <c r="ET257" i="23"/>
  <c r="ES257" i="23" s="1" a="1"/>
  <c r="ES257" i="23" s="1"/>
  <c r="ET241" i="23"/>
  <c r="ES241" i="23" s="1" a="1"/>
  <c r="ES241" i="23" s="1"/>
  <c r="ET225" i="23"/>
  <c r="ES225" i="23" s="1" a="1"/>
  <c r="ES225" i="23" s="1"/>
  <c r="ET209" i="23"/>
  <c r="ES209" i="23" s="1" a="1"/>
  <c r="ES209" i="23" s="1"/>
  <c r="ET193" i="23"/>
  <c r="ET177" i="23"/>
  <c r="ES177" i="23" s="1" a="1"/>
  <c r="ES177" i="23" s="1"/>
  <c r="ET161" i="23"/>
  <c r="ES161" i="23" s="1" a="1"/>
  <c r="ES161" i="23" s="1"/>
  <c r="ET81" i="23"/>
  <c r="ES81" i="23" s="1" a="1"/>
  <c r="ES81" i="23" s="1"/>
  <c r="ET49" i="23"/>
  <c r="ES49" i="23" s="1" a="1"/>
  <c r="ES49" i="23" s="1"/>
  <c r="ET33" i="23"/>
  <c r="ES33" i="23" s="1" a="1"/>
  <c r="ES33" i="23" s="1"/>
  <c r="ET284" i="23"/>
  <c r="ES284" i="23" s="1" a="1"/>
  <c r="ES284" i="23" s="1"/>
  <c r="ET252" i="23"/>
  <c r="ES252" i="23" s="1" a="1"/>
  <c r="ES252" i="23" s="1"/>
  <c r="ET236" i="23"/>
  <c r="ES236" i="23" s="1" a="1"/>
  <c r="ES236" i="23" s="1"/>
  <c r="ET220" i="23"/>
  <c r="ES220" i="23" s="1" a="1"/>
  <c r="ES220" i="23" s="1"/>
  <c r="ET204" i="23"/>
  <c r="ES204" i="23" s="1" a="1"/>
  <c r="ES204" i="23" s="1"/>
  <c r="ET188" i="23"/>
  <c r="ES188" i="23" s="1" a="1"/>
  <c r="ES188" i="23" s="1"/>
  <c r="ET172" i="23"/>
  <c r="ES172" i="23" s="1" a="1"/>
  <c r="ES172" i="23" s="1"/>
  <c r="ET140" i="23"/>
  <c r="ES140" i="23" s="1" a="1"/>
  <c r="ES140" i="23" s="1"/>
  <c r="ET124" i="23"/>
  <c r="ES124" i="23" s="1" a="1"/>
  <c r="ES124" i="23" s="1"/>
  <c r="ET108" i="23"/>
  <c r="ES108" i="23" s="1" a="1"/>
  <c r="ES108" i="23" s="1"/>
  <c r="ET92" i="23"/>
  <c r="ES92" i="23" s="1" a="1"/>
  <c r="ES92" i="23" s="1"/>
  <c r="ET76" i="23"/>
  <c r="ES76" i="23" s="1" a="1"/>
  <c r="ES76" i="23" s="1"/>
  <c r="ET60" i="23"/>
  <c r="ES60" i="23" s="1" a="1"/>
  <c r="ES60" i="23" s="1"/>
  <c r="ET44" i="23"/>
  <c r="ES44" i="23" s="1" a="1"/>
  <c r="ES44" i="23" s="1"/>
  <c r="ET28" i="23"/>
  <c r="ES28" i="23" s="1" a="1"/>
  <c r="ES28" i="23" s="1"/>
  <c r="EL279" i="23"/>
  <c r="EK279" i="23" s="1" a="1"/>
  <c r="EK279" i="23" s="1"/>
  <c r="EL197" i="23"/>
  <c r="EK197" i="23" s="1" a="1"/>
  <c r="EK197" i="23" s="1"/>
  <c r="EL235" i="23"/>
  <c r="EK235" i="23" s="1" a="1"/>
  <c r="EK235" i="23" s="1"/>
  <c r="ET306" i="23"/>
  <c r="ES306" i="23" s="1" a="1"/>
  <c r="ES306" i="23" s="1"/>
  <c r="ET274" i="23"/>
  <c r="ES274" i="23" s="1" a="1"/>
  <c r="ES274" i="23" s="1"/>
  <c r="ET210" i="23"/>
  <c r="ES210" i="23" s="1" a="1"/>
  <c r="ES210" i="23" s="1"/>
  <c r="ET146" i="23"/>
  <c r="ES146" i="23" s="1" a="1"/>
  <c r="ES146" i="23" s="1"/>
  <c r="ET18" i="23"/>
  <c r="ES18" i="23" s="1" a="1"/>
  <c r="ES18" i="23" s="1"/>
  <c r="ET271" i="23"/>
  <c r="ES271" i="23" s="1" a="1"/>
  <c r="ES271" i="23" s="1"/>
  <c r="ET239" i="23"/>
  <c r="ES239" i="23" s="1" a="1"/>
  <c r="ES239" i="23" s="1"/>
  <c r="ET207" i="23"/>
  <c r="ES207" i="23" s="1" a="1"/>
  <c r="ES207" i="23" s="1"/>
  <c r="ET175" i="23"/>
  <c r="ES175" i="23" s="1" a="1"/>
  <c r="ES175" i="23" s="1"/>
  <c r="ET143" i="23"/>
  <c r="ES143" i="23" s="1" a="1"/>
  <c r="ES143" i="23" s="1"/>
  <c r="ET111" i="23"/>
  <c r="ES111" i="23" s="1" a="1"/>
  <c r="ES111" i="23" s="1"/>
  <c r="ET47" i="23"/>
  <c r="ES47" i="23" s="1" a="1"/>
  <c r="ES47" i="23" s="1"/>
  <c r="ET15" i="23"/>
  <c r="ES15" i="23" s="1" a="1"/>
  <c r="ES15" i="23" s="1"/>
  <c r="FB137" i="23"/>
  <c r="FA137" i="23" s="1" a="1"/>
  <c r="FA137" i="23" s="1"/>
  <c r="FB105" i="23"/>
  <c r="FA105" i="23" s="1" a="1"/>
  <c r="FA105" i="23" s="1"/>
  <c r="EL267" i="23"/>
  <c r="EK267" i="23" s="1" a="1"/>
  <c r="EK267" i="23" s="1"/>
  <c r="EL17" i="23"/>
  <c r="EK17" i="23" s="1" a="1"/>
  <c r="EK17" i="23" s="1"/>
  <c r="EL124" i="23"/>
  <c r="EK124" i="23" s="1" a="1"/>
  <c r="EK124" i="23" s="1"/>
  <c r="EL92" i="23"/>
  <c r="EK92" i="23" s="1" a="1"/>
  <c r="EK92" i="23" s="1"/>
  <c r="FO12" i="23"/>
  <c r="EZ12" i="23"/>
  <c r="FQ12" i="23"/>
  <c r="FP12" i="23"/>
  <c r="ET298" i="23"/>
  <c r="ES298" i="23" s="1" a="1"/>
  <c r="ES298" i="23" s="1"/>
  <c r="ET266" i="23"/>
  <c r="ES266" i="23" s="1" a="1"/>
  <c r="ES266" i="23" s="1"/>
  <c r="ET234" i="23"/>
  <c r="ES234" i="23" s="1" a="1"/>
  <c r="ES234" i="23" s="1"/>
  <c r="ET202" i="23"/>
  <c r="ES202" i="23" s="1" a="1"/>
  <c r="ES202" i="23" s="1"/>
  <c r="ET170" i="23"/>
  <c r="ES170" i="23" s="1" a="1"/>
  <c r="ES170" i="23" s="1"/>
  <c r="ET10" i="23"/>
  <c r="ES10" i="23" s="1" a="1"/>
  <c r="ES10" i="23" s="1"/>
  <c r="ET295" i="23"/>
  <c r="ES295" i="23" s="1" a="1"/>
  <c r="ES295" i="23" s="1"/>
  <c r="ET231" i="23"/>
  <c r="ES231" i="23" s="1" a="1"/>
  <c r="ES231" i="23" s="1"/>
  <c r="ET199" i="23"/>
  <c r="ES199" i="23" s="1" a="1"/>
  <c r="ES199" i="23" s="1"/>
  <c r="ET167" i="23"/>
  <c r="ES167" i="23" s="1" a="1"/>
  <c r="ES167" i="23" s="1"/>
  <c r="ET135" i="23"/>
  <c r="ES135" i="23" s="1" a="1"/>
  <c r="ES135" i="23" s="1"/>
  <c r="ET103" i="23"/>
  <c r="ES103" i="23" s="1" a="1"/>
  <c r="ES103" i="23" s="1"/>
  <c r="ET71" i="23"/>
  <c r="ES71" i="23" s="1" a="1"/>
  <c r="ES71" i="23" s="1"/>
  <c r="ET39" i="23"/>
  <c r="ES39" i="23" s="1" a="1"/>
  <c r="ES39" i="23" s="1"/>
  <c r="ET290" i="23"/>
  <c r="ES290" i="23" s="1" a="1"/>
  <c r="ES290" i="23" s="1"/>
  <c r="ET258" i="23"/>
  <c r="ES258" i="23" s="1" a="1"/>
  <c r="ES258" i="23" s="1"/>
  <c r="ET194" i="23"/>
  <c r="ES194" i="23" s="1" a="1"/>
  <c r="ES194" i="23" s="1"/>
  <c r="ET162" i="23"/>
  <c r="ES162" i="23" s="1" a="1"/>
  <c r="ES162" i="23" s="1"/>
  <c r="ET66" i="23"/>
  <c r="ES66" i="23" s="1" a="1"/>
  <c r="ES66" i="23" s="1"/>
  <c r="ET34" i="23"/>
  <c r="ES34" i="23" s="1" a="1"/>
  <c r="ES34" i="23" s="1"/>
  <c r="ET287" i="23"/>
  <c r="ES287" i="23" s="1" a="1"/>
  <c r="ES287" i="23" s="1"/>
  <c r="ET255" i="23"/>
  <c r="ES255" i="23" s="1" a="1"/>
  <c r="ES255" i="23" s="1"/>
  <c r="ET223" i="23"/>
  <c r="ES223" i="23" s="1" a="1"/>
  <c r="ES223" i="23" s="1"/>
  <c r="ET159" i="23"/>
  <c r="ES159" i="23" s="1" a="1"/>
  <c r="ES159" i="23" s="1"/>
  <c r="ET127" i="23"/>
  <c r="ES127" i="23" s="1" a="1"/>
  <c r="ES127" i="23" s="1"/>
  <c r="ET95" i="23"/>
  <c r="ES95" i="23" s="1" a="1"/>
  <c r="ES95" i="23" s="1"/>
  <c r="ET63" i="23"/>
  <c r="ES63" i="23" s="1" a="1"/>
  <c r="ES63" i="23" s="1"/>
  <c r="ET31" i="23"/>
  <c r="ES31" i="23" s="1" a="1"/>
  <c r="ES31" i="23" s="1"/>
  <c r="ET222" i="23"/>
  <c r="ES222" i="23" s="1" a="1"/>
  <c r="ES222" i="23" s="1"/>
  <c r="ET283" i="23"/>
  <c r="ES283" i="23" s="1" a="1"/>
  <c r="ES283" i="23" s="1"/>
  <c r="ET251" i="23"/>
  <c r="ES251" i="23" s="1" a="1"/>
  <c r="ES251" i="23" s="1"/>
  <c r="ET219" i="23"/>
  <c r="ES219" i="23" s="1" a="1"/>
  <c r="ES219" i="23" s="1"/>
  <c r="ET187" i="23"/>
  <c r="ES187" i="23" s="1" a="1"/>
  <c r="ES187" i="23" s="1"/>
  <c r="ET155" i="23"/>
  <c r="ES155" i="23" s="1" a="1"/>
  <c r="ES155" i="23" s="1"/>
  <c r="ET123" i="23"/>
  <c r="ES123" i="23" s="1" a="1"/>
  <c r="ES123" i="23" s="1"/>
  <c r="ET91" i="23"/>
  <c r="ES91" i="23" s="1" a="1"/>
  <c r="ES91" i="23" s="1"/>
  <c r="ET59" i="23"/>
  <c r="ES59" i="23" s="1" a="1"/>
  <c r="ES59" i="23" s="1"/>
  <c r="ET27" i="23"/>
  <c r="ES27" i="23" s="1" a="1"/>
  <c r="ES27" i="23" s="1"/>
  <c r="ET278" i="23"/>
  <c r="ES278" i="23" s="1" a="1"/>
  <c r="ES278" i="23" s="1"/>
  <c r="ET206" i="23"/>
  <c r="ES206" i="23" s="1" a="1"/>
  <c r="ES206" i="23" s="1"/>
  <c r="ET78" i="23"/>
  <c r="ES78" i="23" s="1" a="1"/>
  <c r="ES78" i="23" s="1"/>
  <c r="ET14" i="23"/>
  <c r="ES14" i="23" s="1" a="1"/>
  <c r="ES14" i="23" s="1"/>
  <c r="ET282" i="23"/>
  <c r="ES282" i="23" s="1" a="1"/>
  <c r="ES282" i="23" s="1"/>
  <c r="ET250" i="23"/>
  <c r="ES250" i="23" s="1" a="1"/>
  <c r="ES250" i="23" s="1"/>
  <c r="ET218" i="23"/>
  <c r="ES218" i="23" s="1" a="1"/>
  <c r="ES218" i="23" s="1"/>
  <c r="ET186" i="23"/>
  <c r="ES186" i="23" s="1" a="1"/>
  <c r="ES186" i="23" s="1"/>
  <c r="ET154" i="23"/>
  <c r="ES154" i="23" s="1" a="1"/>
  <c r="ES154" i="23" s="1"/>
  <c r="ET90" i="23"/>
  <c r="ES90" i="23" s="1" a="1"/>
  <c r="ES90" i="23" s="1"/>
  <c r="ET26" i="23"/>
  <c r="ES26" i="23" s="1" a="1"/>
  <c r="ES26" i="23" s="1"/>
  <c r="ET286" i="23"/>
  <c r="ES286" i="23" s="1" a="1"/>
  <c r="ES286" i="23" s="1"/>
  <c r="ET214" i="23"/>
  <c r="ES214" i="23" s="1" a="1"/>
  <c r="ES214" i="23" s="1"/>
  <c r="ET150" i="23"/>
  <c r="ET86" i="23"/>
  <c r="ES86" i="23" s="1" a="1"/>
  <c r="ES86" i="23" s="1"/>
  <c r="ET22" i="23"/>
  <c r="ES22" i="23" s="1" a="1"/>
  <c r="ES22" i="23" s="1"/>
  <c r="ET279" i="23"/>
  <c r="ES279" i="23" s="1" a="1"/>
  <c r="ES279" i="23" s="1"/>
  <c r="ET247" i="23"/>
  <c r="ES247" i="23" s="1" a="1"/>
  <c r="ES247" i="23" s="1"/>
  <c r="ET183" i="23"/>
  <c r="ES183" i="23" s="1" a="1"/>
  <c r="ES183" i="23" s="1"/>
  <c r="ET151" i="23"/>
  <c r="ES151" i="23" s="1" a="1"/>
  <c r="ES151" i="23" s="1"/>
  <c r="ET119" i="23"/>
  <c r="ES119" i="23" s="1" a="1"/>
  <c r="ES119" i="23" s="1"/>
  <c r="ET87" i="23"/>
  <c r="ES87" i="23" s="1" a="1"/>
  <c r="ES87" i="23" s="1"/>
  <c r="ET55" i="23"/>
  <c r="ES55" i="23" s="1" a="1"/>
  <c r="ES55" i="23" s="1"/>
  <c r="ET23" i="23"/>
  <c r="ES23" i="23" s="1" a="1"/>
  <c r="ES23" i="23" s="1"/>
  <c r="FB291" i="23"/>
  <c r="FA291" i="23" s="1" a="1"/>
  <c r="FA291" i="23" s="1"/>
  <c r="FB187" i="23"/>
  <c r="FA187" i="23" s="1" a="1"/>
  <c r="FA187" i="23" s="1"/>
  <c r="FB155" i="23"/>
  <c r="FA155" i="23" s="1" a="1"/>
  <c r="FA155" i="23" s="1"/>
  <c r="FB156" i="23"/>
  <c r="FA156" i="23" s="1" a="1"/>
  <c r="FA156" i="23" s="1"/>
  <c r="FB140" i="23"/>
  <c r="FA140" i="23" s="1" a="1"/>
  <c r="FA140" i="23" s="1"/>
  <c r="FB116" i="23"/>
  <c r="FA116" i="23" s="1" a="1"/>
  <c r="FA116" i="23" s="1"/>
  <c r="FB108" i="23"/>
  <c r="FA108" i="23" s="1" a="1"/>
  <c r="FA108" i="23" s="1"/>
  <c r="EL10" i="23"/>
  <c r="EK10" i="23" s="1" a="1"/>
  <c r="EK10" i="23" s="1"/>
  <c r="EL219" i="23"/>
  <c r="EK219" i="23" s="1" a="1"/>
  <c r="EK219" i="23" s="1"/>
  <c r="EL183" i="23"/>
  <c r="EK183" i="23" s="1" a="1"/>
  <c r="EK183" i="23" s="1"/>
  <c r="EL135" i="23"/>
  <c r="EK135" i="23" s="1" a="1"/>
  <c r="EK135" i="23" s="1"/>
  <c r="EL103" i="23"/>
  <c r="EK103" i="23" s="1" a="1"/>
  <c r="EK103" i="23" s="1"/>
  <c r="EL71" i="23"/>
  <c r="EK71" i="23" s="1" a="1"/>
  <c r="EK71" i="23" s="1"/>
  <c r="EL55" i="23"/>
  <c r="EK55" i="23" s="1" a="1"/>
  <c r="EK55" i="23" s="1"/>
  <c r="FB48" i="23"/>
  <c r="FA48" i="23" s="1" a="1"/>
  <c r="FA48" i="23" s="1"/>
  <c r="FB16" i="23"/>
  <c r="FA16" i="23" s="1" a="1"/>
  <c r="FA16" i="23" s="1"/>
  <c r="D70" i="23"/>
  <c r="D184" i="23"/>
  <c r="D92" i="23"/>
  <c r="ET301" i="23"/>
  <c r="ES301" i="23" s="1" a="1"/>
  <c r="ES301" i="23" s="1"/>
  <c r="ET269" i="23"/>
  <c r="ES269" i="23" s="1" a="1"/>
  <c r="ES269" i="23" s="1"/>
  <c r="ET253" i="23"/>
  <c r="ES253" i="23" s="1" a="1"/>
  <c r="ES253" i="23" s="1"/>
  <c r="ET237" i="23"/>
  <c r="ES237" i="23" s="1" a="1"/>
  <c r="ES237" i="23" s="1"/>
  <c r="ET221" i="23"/>
  <c r="ES221" i="23" s="1" a="1"/>
  <c r="ES221" i="23" s="1"/>
  <c r="ET205" i="23"/>
  <c r="ES205" i="23" s="1" a="1"/>
  <c r="ES205" i="23" s="1"/>
  <c r="ET189" i="23"/>
  <c r="ES189" i="23" s="1" a="1"/>
  <c r="ES189" i="23" s="1"/>
  <c r="ET141" i="23"/>
  <c r="ES141" i="23" s="1" a="1"/>
  <c r="ES141" i="23" s="1"/>
  <c r="ET77" i="23"/>
  <c r="ES77" i="23" s="1" a="1"/>
  <c r="ES77" i="23" s="1"/>
  <c r="ET29" i="23"/>
  <c r="ES29" i="23" s="1" a="1"/>
  <c r="ES29" i="23" s="1"/>
  <c r="ET296" i="23"/>
  <c r="ES296" i="23" s="1" a="1"/>
  <c r="ES296" i="23" s="1"/>
  <c r="ET264" i="23"/>
  <c r="ES264" i="23" s="1" a="1"/>
  <c r="ES264" i="23" s="1"/>
  <c r="ET248" i="23"/>
  <c r="ES248" i="23" s="1" a="1"/>
  <c r="ES248" i="23" s="1"/>
  <c r="ET232" i="23"/>
  <c r="ES232" i="23" s="1" a="1"/>
  <c r="ES232" i="23" s="1"/>
  <c r="ET216" i="23"/>
  <c r="ES216" i="23" s="1" a="1"/>
  <c r="ES216" i="23" s="1"/>
  <c r="ET184" i="23"/>
  <c r="ES184" i="23" s="1" a="1"/>
  <c r="ES184" i="23" s="1"/>
  <c r="ET168" i="23"/>
  <c r="ES168" i="23" s="1" a="1"/>
  <c r="ES168" i="23" s="1"/>
  <c r="ET136" i="23"/>
  <c r="ES136" i="23" s="1" a="1"/>
  <c r="ES136" i="23" s="1"/>
  <c r="ET120" i="23"/>
  <c r="ES120" i="23" s="1" a="1"/>
  <c r="ES120" i="23" s="1"/>
  <c r="ET104" i="23"/>
  <c r="ES104" i="23" s="1" a="1"/>
  <c r="ES104" i="23" s="1"/>
  <c r="ET88" i="23"/>
  <c r="ES88" i="23" s="1" a="1"/>
  <c r="ES88" i="23" s="1"/>
  <c r="ET40" i="23"/>
  <c r="ES40" i="23" s="1" a="1"/>
  <c r="ES40" i="23" s="1"/>
  <c r="FB221" i="23"/>
  <c r="FA221" i="23" s="1" a="1"/>
  <c r="FA221" i="23" s="1"/>
  <c r="FB141" i="23"/>
  <c r="FA141" i="23" s="1" a="1"/>
  <c r="FA141" i="23" s="1"/>
  <c r="FB307" i="23"/>
  <c r="FA307" i="23" s="1" a="1"/>
  <c r="FA307" i="23" s="1"/>
  <c r="FB275" i="23"/>
  <c r="FA275" i="23" s="1" a="1"/>
  <c r="FA275" i="23" s="1"/>
  <c r="FB87" i="23"/>
  <c r="FA87" i="23" s="1" a="1"/>
  <c r="FA87" i="23" s="1"/>
  <c r="FB31" i="23"/>
  <c r="FA31" i="23" s="1" a="1"/>
  <c r="FA31" i="23" s="1"/>
  <c r="EL25" i="23"/>
  <c r="EK25" i="23" s="1" a="1"/>
  <c r="EK25" i="23" s="1"/>
  <c r="EL293" i="23"/>
  <c r="EK293" i="23" s="1" a="1"/>
  <c r="EK293" i="23" s="1"/>
  <c r="EL277" i="23"/>
  <c r="EK277" i="23" s="1" a="1"/>
  <c r="EK277" i="23" s="1"/>
  <c r="EL236" i="23"/>
  <c r="EK236" i="23" s="1" a="1"/>
  <c r="EK236" i="23" s="1"/>
  <c r="ET293" i="23"/>
  <c r="ES293" i="23" s="1" a="1"/>
  <c r="ES293" i="23" s="1"/>
  <c r="ET245" i="23"/>
  <c r="ES245" i="23" s="1" a="1"/>
  <c r="ES245" i="23" s="1"/>
  <c r="ET229" i="23"/>
  <c r="ES229" i="23" s="1" a="1"/>
  <c r="ES229" i="23" s="1"/>
  <c r="ET213" i="23"/>
  <c r="ES213" i="23" s="1" a="1"/>
  <c r="ES213" i="23" s="1"/>
  <c r="ET197" i="23"/>
  <c r="ES197" i="23" s="1" a="1"/>
  <c r="ES197" i="23" s="1"/>
  <c r="ET181" i="23"/>
  <c r="ES181" i="23" s="1" a="1"/>
  <c r="ES181" i="23" s="1"/>
  <c r="ET165" i="23"/>
  <c r="ES165" i="23" s="1" a="1"/>
  <c r="ES165" i="23" s="1"/>
  <c r="ET133" i="23"/>
  <c r="ES133" i="23" s="1" a="1"/>
  <c r="ES133" i="23" s="1"/>
  <c r="ET85" i="23"/>
  <c r="ES85" i="23" s="1" a="1"/>
  <c r="ES85" i="23" s="1"/>
  <c r="ET53" i="23"/>
  <c r="ES53" i="23" s="1" a="1"/>
  <c r="ES53" i="23" s="1"/>
  <c r="ET304" i="23"/>
  <c r="ES304" i="23" s="1" a="1"/>
  <c r="ES304" i="23" s="1"/>
  <c r="ET288" i="23"/>
  <c r="ES288" i="23" s="1" a="1"/>
  <c r="ES288" i="23" s="1"/>
  <c r="ET240" i="23"/>
  <c r="ES240" i="23" s="1" a="1"/>
  <c r="ES240" i="23" s="1"/>
  <c r="ET224" i="23"/>
  <c r="ES224" i="23" s="1" a="1"/>
  <c r="ES224" i="23" s="1"/>
  <c r="ET192" i="23"/>
  <c r="ES192" i="23" s="1" a="1"/>
  <c r="ES192" i="23" s="1"/>
  <c r="ET176" i="23"/>
  <c r="ES176" i="23" s="1" a="1"/>
  <c r="ES176" i="23" s="1"/>
  <c r="ET144" i="23"/>
  <c r="ES144" i="23" s="1" a="1"/>
  <c r="ES144" i="23" s="1"/>
  <c r="ET128" i="23"/>
  <c r="ES128" i="23" s="1" a="1"/>
  <c r="ES128" i="23" s="1"/>
  <c r="ET112" i="23"/>
  <c r="ES112" i="23" s="1" a="1"/>
  <c r="ES112" i="23" s="1"/>
  <c r="ET96" i="23"/>
  <c r="ES96" i="23" s="1" a="1"/>
  <c r="ES96" i="23" s="1"/>
  <c r="FB97" i="23"/>
  <c r="FA97" i="23" s="1" a="1"/>
  <c r="FA97" i="23" s="1"/>
  <c r="FB306" i="23"/>
  <c r="FA306" i="23" s="1" a="1"/>
  <c r="FA306" i="23" s="1"/>
  <c r="FB20" i="23"/>
  <c r="FA20" i="23" s="1" a="1"/>
  <c r="FA20" i="23" s="1"/>
  <c r="EL9" i="23"/>
  <c r="EK9" i="23" s="1" a="1"/>
  <c r="EK9" i="23" s="1"/>
  <c r="D12" i="23"/>
  <c r="D168" i="23"/>
  <c r="FB299" i="23"/>
  <c r="FA299" i="23" s="1" a="1"/>
  <c r="FA299" i="23" s="1"/>
  <c r="FB279" i="23"/>
  <c r="FA279" i="23" s="1" a="1"/>
  <c r="FA279" i="23" s="1"/>
  <c r="FB271" i="23"/>
  <c r="FA271" i="23" s="1" a="1"/>
  <c r="FA271" i="23" s="1"/>
  <c r="FB255" i="23"/>
  <c r="FA255" i="23" s="1" a="1"/>
  <c r="FA255" i="23" s="1"/>
  <c r="FB207" i="23"/>
  <c r="FA207" i="23" s="1" a="1"/>
  <c r="FA207" i="23" s="1"/>
  <c r="FB199" i="23"/>
  <c r="FA199" i="23" s="1" a="1"/>
  <c r="FA199" i="23" s="1"/>
  <c r="FB191" i="23"/>
  <c r="FA191" i="23" s="1" a="1"/>
  <c r="FA191" i="23" s="1"/>
  <c r="FB167" i="23"/>
  <c r="FA167" i="23" s="1" a="1"/>
  <c r="FA167" i="23" s="1"/>
  <c r="FB151" i="23"/>
  <c r="FA151" i="23" s="1" a="1"/>
  <c r="FA151" i="23" s="1"/>
  <c r="FB288" i="23"/>
  <c r="FA288" i="23" s="1" a="1"/>
  <c r="FA288" i="23" s="1"/>
  <c r="FB256" i="23"/>
  <c r="FA256" i="23" s="1" a="1"/>
  <c r="FA256" i="23" s="1"/>
  <c r="FB248" i="23"/>
  <c r="FA248" i="23" s="1" a="1"/>
  <c r="FA248" i="23" s="1"/>
  <c r="FB224" i="23"/>
  <c r="FA224" i="23" s="1" a="1"/>
  <c r="FA224" i="23" s="1"/>
  <c r="FB144" i="23"/>
  <c r="FA144" i="23" s="1" a="1"/>
  <c r="FA144" i="23" s="1"/>
  <c r="FB128" i="23"/>
  <c r="FA128" i="23" s="1" a="1"/>
  <c r="FA128" i="23" s="1"/>
  <c r="FB104" i="23"/>
  <c r="FA104" i="23" s="1" a="1"/>
  <c r="FA104" i="23" s="1"/>
  <c r="FB64" i="23"/>
  <c r="FA64" i="23" s="1" a="1"/>
  <c r="FA64" i="23" s="1"/>
  <c r="FB83" i="23"/>
  <c r="FA83" i="23" s="1" a="1"/>
  <c r="FA83" i="23" s="1"/>
  <c r="FB27" i="23"/>
  <c r="FA27" i="23" s="1" a="1"/>
  <c r="FA27" i="23" s="1"/>
  <c r="FB19" i="23"/>
  <c r="FA19" i="23" s="1" a="1"/>
  <c r="FA19" i="23" s="1"/>
  <c r="ET8" i="23"/>
  <c r="ES8" i="23" s="1" a="1"/>
  <c r="ES8" i="23" s="1"/>
  <c r="ET285" i="23"/>
  <c r="ES285" i="23" s="1" a="1"/>
  <c r="ES285" i="23" s="1"/>
  <c r="ET277" i="23"/>
  <c r="ES277" i="23" s="1" a="1"/>
  <c r="ES277" i="23" s="1"/>
  <c r="ET261" i="23"/>
  <c r="ES261" i="23" s="1" a="1"/>
  <c r="ES261" i="23" s="1"/>
  <c r="ET173" i="23"/>
  <c r="ES173" i="23" s="1" a="1"/>
  <c r="ES173" i="23" s="1"/>
  <c r="ET157" i="23"/>
  <c r="ES157" i="23" s="1" a="1"/>
  <c r="ES157" i="23" s="1"/>
  <c r="ET149" i="23"/>
  <c r="ES149" i="23" s="1" a="1"/>
  <c r="ES149" i="23" s="1"/>
  <c r="ET125" i="23"/>
  <c r="ES125" i="23" s="1" a="1"/>
  <c r="ES125" i="23" s="1"/>
  <c r="ET117" i="23"/>
  <c r="ES117" i="23" s="1" a="1"/>
  <c r="ES117" i="23" s="1"/>
  <c r="ET109" i="23"/>
  <c r="ES109" i="23" s="1" a="1"/>
  <c r="ES109" i="23" s="1"/>
  <c r="ET101" i="23"/>
  <c r="ES101" i="23" s="1" a="1"/>
  <c r="ES101" i="23" s="1"/>
  <c r="ET93" i="23"/>
  <c r="ES93" i="23" s="1" a="1"/>
  <c r="ES93" i="23" s="1"/>
  <c r="ET69" i="23"/>
  <c r="ES69" i="23" s="1" a="1"/>
  <c r="ES69" i="23" s="1"/>
  <c r="ET61" i="23"/>
  <c r="ES61" i="23" s="1" a="1"/>
  <c r="ES61" i="23" s="1"/>
  <c r="ET45" i="23"/>
  <c r="ES45" i="23" s="1" a="1"/>
  <c r="ES45" i="23" s="1"/>
  <c r="ET37" i="23"/>
  <c r="ES37" i="23" s="1" a="1"/>
  <c r="ES37" i="23" s="1"/>
  <c r="ET21" i="23"/>
  <c r="ES21" i="23" s="1" a="1"/>
  <c r="ES21" i="23" s="1"/>
  <c r="ET13" i="23"/>
  <c r="ES13" i="23" s="1" a="1"/>
  <c r="ES13" i="23" s="1"/>
  <c r="ET280" i="23"/>
  <c r="ES280" i="23" s="1" a="1"/>
  <c r="ES280" i="23" s="1"/>
  <c r="ET272" i="23"/>
  <c r="ES272" i="23" s="1" a="1"/>
  <c r="ES272" i="23" s="1"/>
  <c r="ET256" i="23"/>
  <c r="ES256" i="23" s="1" a="1"/>
  <c r="ES256" i="23" s="1"/>
  <c r="ET208" i="23"/>
  <c r="ES208" i="23" s="1" a="1"/>
  <c r="ES208" i="23" s="1"/>
  <c r="ET200" i="23"/>
  <c r="ES200" i="23" s="1" a="1"/>
  <c r="ES200" i="23" s="1"/>
  <c r="ET160" i="23"/>
  <c r="ES160" i="23" s="1" a="1"/>
  <c r="ES160" i="23" s="1"/>
  <c r="ET152" i="23"/>
  <c r="ES152" i="23" s="1" a="1"/>
  <c r="ES152" i="23" s="1"/>
  <c r="ET80" i="23"/>
  <c r="ES80" i="23" s="1" a="1"/>
  <c r="ES80" i="23" s="1"/>
  <c r="ET72" i="23"/>
  <c r="ES72" i="23" s="1" a="1"/>
  <c r="ES72" i="23" s="1"/>
  <c r="ET64" i="23"/>
  <c r="ES64" i="23" s="1" a="1"/>
  <c r="ES64" i="23" s="1"/>
  <c r="ET56" i="23"/>
  <c r="ES56" i="23" s="1" a="1"/>
  <c r="ES56" i="23" s="1"/>
  <c r="ET48" i="23"/>
  <c r="ES48" i="23" s="1" a="1"/>
  <c r="ES48" i="23" s="1"/>
  <c r="ET32" i="23"/>
  <c r="ES32" i="23" s="1" a="1"/>
  <c r="ES32" i="23" s="1"/>
  <c r="ET24" i="23"/>
  <c r="ES24" i="23" s="1" a="1"/>
  <c r="ES24" i="23" s="1"/>
  <c r="ET16" i="23"/>
  <c r="ES16" i="23" s="1" a="1"/>
  <c r="ES16" i="23" s="1"/>
  <c r="FB197" i="23"/>
  <c r="FA197" i="23" s="1" a="1"/>
  <c r="FA197" i="23" s="1"/>
  <c r="FB42" i="23"/>
  <c r="FA42" i="23" s="1" a="1"/>
  <c r="FA42" i="23" s="1"/>
  <c r="FB90" i="23"/>
  <c r="FA90" i="23" s="1" a="1"/>
  <c r="FA90" i="23" s="1"/>
  <c r="FB245" i="23"/>
  <c r="FA245" i="23" s="1" a="1"/>
  <c r="FA245" i="23" s="1"/>
  <c r="FB117" i="23"/>
  <c r="FA117" i="23" s="1" a="1"/>
  <c r="FA117" i="23" s="1"/>
  <c r="FB243" i="23"/>
  <c r="FA243" i="23" s="1" a="1"/>
  <c r="FA243" i="23" s="1"/>
  <c r="FB179" i="23"/>
  <c r="FA179" i="23" s="1" a="1"/>
  <c r="FA179" i="23" s="1"/>
  <c r="FB147" i="23"/>
  <c r="FA147" i="23" s="1" a="1"/>
  <c r="FA147" i="23" s="1"/>
  <c r="FB115" i="23"/>
  <c r="FA115" i="23" s="1" a="1"/>
  <c r="FA115" i="23" s="1"/>
  <c r="FB70" i="23"/>
  <c r="FA70" i="23" s="1" a="1"/>
  <c r="FA70" i="23" s="1"/>
  <c r="FB305" i="23"/>
  <c r="FA305" i="23" s="1" a="1"/>
  <c r="FA305" i="23" s="1"/>
  <c r="FB289" i="23"/>
  <c r="FA289" i="23" s="1" a="1"/>
  <c r="FA289" i="23" s="1"/>
  <c r="FB257" i="23"/>
  <c r="FA257" i="23" s="1" a="1"/>
  <c r="FA257" i="23" s="1"/>
  <c r="FB225" i="23"/>
  <c r="FA225" i="23" s="1" a="1"/>
  <c r="FA225" i="23" s="1"/>
  <c r="FB193" i="23"/>
  <c r="FB161" i="23"/>
  <c r="FA161" i="23" s="1" a="1"/>
  <c r="FA161" i="23" s="1"/>
  <c r="FB129" i="23"/>
  <c r="FA129" i="23" s="1" a="1"/>
  <c r="FA129" i="23" s="1"/>
  <c r="FB34" i="23"/>
  <c r="FA34" i="23" s="1" a="1"/>
  <c r="FA34" i="23" s="1"/>
  <c r="FB239" i="23"/>
  <c r="FA239" i="23" s="1" a="1"/>
  <c r="FA239" i="23" s="1"/>
  <c r="FB175" i="23"/>
  <c r="FA175" i="23" s="1" a="1"/>
  <c r="FA175" i="23" s="1"/>
  <c r="FB143" i="23"/>
  <c r="FA143" i="23" s="1" a="1"/>
  <c r="FA143" i="23" s="1"/>
  <c r="FB111" i="23"/>
  <c r="FA111" i="23" s="1" a="1"/>
  <c r="FA111" i="23" s="1"/>
  <c r="FB62" i="23"/>
  <c r="FA62" i="23" s="1" a="1"/>
  <c r="FA62" i="23" s="1"/>
  <c r="FB290" i="23"/>
  <c r="FA290" i="23" s="1" a="1"/>
  <c r="FA290" i="23" s="1"/>
  <c r="FB282" i="23"/>
  <c r="FA282" i="23" s="1" a="1"/>
  <c r="FA282" i="23" s="1"/>
  <c r="FB274" i="23"/>
  <c r="FA274" i="23" s="1" a="1"/>
  <c r="FA274" i="23" s="1"/>
  <c r="FB266" i="23"/>
  <c r="FA266" i="23" s="1" a="1"/>
  <c r="FA266" i="23" s="1"/>
  <c r="FB258" i="23"/>
  <c r="FA258" i="23" s="1" a="1"/>
  <c r="FA258" i="23" s="1"/>
  <c r="FB250" i="23"/>
  <c r="FA250" i="23" s="1" a="1"/>
  <c r="FA250" i="23" s="1"/>
  <c r="FB242" i="23"/>
  <c r="FA242" i="23" s="1" a="1"/>
  <c r="FA242" i="23" s="1"/>
  <c r="FB234" i="23"/>
  <c r="FA234" i="23" s="1" a="1"/>
  <c r="FA234" i="23" s="1"/>
  <c r="FB226" i="23"/>
  <c r="FA226" i="23" s="1" a="1"/>
  <c r="FA226" i="23" s="1"/>
  <c r="FB218" i="23"/>
  <c r="FA218" i="23" s="1" a="1"/>
  <c r="FA218" i="23" s="1"/>
  <c r="FB210" i="23"/>
  <c r="FA210" i="23" s="1" a="1"/>
  <c r="FA210" i="23" s="1"/>
  <c r="FB202" i="23"/>
  <c r="FA202" i="23" s="1" a="1"/>
  <c r="FA202" i="23" s="1"/>
  <c r="FB178" i="23"/>
  <c r="FA178" i="23" s="1" a="1"/>
  <c r="FA178" i="23" s="1"/>
  <c r="FB170" i="23"/>
  <c r="FA170" i="23" s="1" a="1"/>
  <c r="FA170" i="23" s="1"/>
  <c r="FB162" i="23"/>
  <c r="FA162" i="23" s="1" a="1"/>
  <c r="FA162" i="23" s="1"/>
  <c r="FB154" i="23"/>
  <c r="FA154" i="23" s="1" a="1"/>
  <c r="FA154" i="23" s="1"/>
  <c r="FB146" i="23"/>
  <c r="FA146" i="23" s="1" a="1"/>
  <c r="FA146" i="23" s="1"/>
  <c r="FB138" i="23"/>
  <c r="FA138" i="23" s="1" a="1"/>
  <c r="FA138" i="23" s="1"/>
  <c r="FB130" i="23"/>
  <c r="FA130" i="23" s="1" a="1"/>
  <c r="FA130" i="23" s="1"/>
  <c r="FB122" i="23"/>
  <c r="FA122" i="23" s="1" a="1"/>
  <c r="FA122" i="23" s="1"/>
  <c r="FB114" i="23"/>
  <c r="FA114" i="23" s="1" a="1"/>
  <c r="FA114" i="23" s="1"/>
  <c r="FB106" i="23"/>
  <c r="FA106" i="23" s="1" a="1"/>
  <c r="FA106" i="23" s="1"/>
  <c r="FB98" i="23"/>
  <c r="FA98" i="23" s="1" a="1"/>
  <c r="FA98" i="23" s="1"/>
  <c r="FB84" i="23"/>
  <c r="FA84" i="23" s="1" a="1"/>
  <c r="FA84" i="23" s="1"/>
  <c r="FB68" i="23"/>
  <c r="FA68" i="23" s="1" a="1"/>
  <c r="FA68" i="23" s="1"/>
  <c r="FB36" i="23"/>
  <c r="FA36" i="23" s="1" a="1"/>
  <c r="FA36" i="23" s="1"/>
  <c r="FB95" i="23"/>
  <c r="FA95" i="23" s="1" a="1"/>
  <c r="FA95" i="23" s="1"/>
  <c r="FB79" i="23"/>
  <c r="FA79" i="23" s="1" a="1"/>
  <c r="FA79" i="23" s="1"/>
  <c r="FB63" i="23"/>
  <c r="FA63" i="23" s="1" a="1"/>
  <c r="FA63" i="23" s="1"/>
  <c r="FB47" i="23"/>
  <c r="FA47" i="23" s="1" a="1"/>
  <c r="FA47" i="23" s="1"/>
  <c r="FB23" i="23"/>
  <c r="FA23" i="23" s="1" a="1"/>
  <c r="FA23" i="23" s="1"/>
  <c r="FB295" i="23"/>
  <c r="FA295" i="23" s="1" a="1"/>
  <c r="FA295" i="23" s="1"/>
  <c r="FB285" i="23"/>
  <c r="FA285" i="23" s="1" a="1"/>
  <c r="FA285" i="23" s="1"/>
  <c r="FB229" i="23"/>
  <c r="FA229" i="23" s="1" a="1"/>
  <c r="FA229" i="23" s="1"/>
  <c r="FB173" i="23"/>
  <c r="FA173" i="23" s="1" a="1"/>
  <c r="FA173" i="23" s="1"/>
  <c r="FB165" i="23"/>
  <c r="FA165" i="23" s="1" a="1"/>
  <c r="FA165" i="23" s="1"/>
  <c r="FB133" i="23"/>
  <c r="FA133" i="23" s="1" a="1"/>
  <c r="FA133" i="23" s="1"/>
  <c r="FB302" i="23"/>
  <c r="FA302" i="23" s="1" a="1"/>
  <c r="FA302" i="23" s="1"/>
  <c r="FB76" i="23"/>
  <c r="FA76" i="23" s="1" a="1"/>
  <c r="FA76" i="23" s="1"/>
  <c r="EY12" i="23"/>
  <c r="FB89" i="23"/>
  <c r="FA89" i="23" s="1" a="1"/>
  <c r="FA89" i="23" s="1"/>
  <c r="FB81" i="23"/>
  <c r="FA81" i="23" s="1" a="1"/>
  <c r="FA81" i="23" s="1"/>
  <c r="FB65" i="23"/>
  <c r="FA65" i="23" s="1" a="1"/>
  <c r="FA65" i="23" s="1"/>
  <c r="FB49" i="23"/>
  <c r="FA49" i="23" s="1" a="1"/>
  <c r="FA49" i="23" s="1"/>
  <c r="FB41" i="23"/>
  <c r="FA41" i="23" s="1" a="1"/>
  <c r="FA41" i="23" s="1"/>
  <c r="ET307" i="23"/>
  <c r="ES307" i="23" s="1" a="1"/>
  <c r="ES307" i="23" s="1"/>
  <c r="ET291" i="23"/>
  <c r="ES291" i="23" s="1" a="1"/>
  <c r="ES291" i="23" s="1"/>
  <c r="ET259" i="23"/>
  <c r="ES259" i="23" s="1" a="1"/>
  <c r="ES259" i="23" s="1"/>
  <c r="ET211" i="23"/>
  <c r="ES211" i="23" s="1" a="1"/>
  <c r="ES211" i="23" s="1"/>
  <c r="ET83" i="23"/>
  <c r="ES83" i="23" s="1" a="1"/>
  <c r="ES83" i="23" s="1"/>
  <c r="ES67" i="23" a="1"/>
  <c r="ES67" i="23" s="1"/>
  <c r="ES19" i="23" a="1"/>
  <c r="ES19" i="23" s="1"/>
  <c r="ET246" i="23"/>
  <c r="ES246" i="23" s="1" a="1"/>
  <c r="ES246" i="23" s="1"/>
  <c r="ET238" i="23"/>
  <c r="ES238" i="23" s="1" a="1"/>
  <c r="ES238" i="23" s="1"/>
  <c r="ET230" i="23"/>
  <c r="ES230" i="23" s="1" a="1"/>
  <c r="ES230" i="23" s="1"/>
  <c r="ES198" i="23" a="1"/>
  <c r="ES198" i="23" s="1"/>
  <c r="ET182" i="23"/>
  <c r="ES182" i="23" s="1" a="1"/>
  <c r="ES182" i="23" s="1"/>
  <c r="ET166" i="23"/>
  <c r="ES166" i="23" s="1" a="1"/>
  <c r="ES166" i="23" s="1"/>
  <c r="ET158" i="23"/>
  <c r="ES158" i="23" s="1" a="1"/>
  <c r="ES158" i="23" s="1"/>
  <c r="ES150" i="23" a="1"/>
  <c r="ES150" i="23" s="1"/>
  <c r="ET142" i="23"/>
  <c r="ES142" i="23" s="1" a="1"/>
  <c r="ES142" i="23" s="1"/>
  <c r="ET134" i="23"/>
  <c r="ES134" i="23" s="1" a="1"/>
  <c r="ES134" i="23" s="1"/>
  <c r="ET118" i="23"/>
  <c r="ES118" i="23" s="1" a="1"/>
  <c r="ES118" i="23" s="1"/>
  <c r="ET102" i="23"/>
  <c r="ES102" i="23" s="1" a="1"/>
  <c r="ES102" i="23" s="1"/>
  <c r="ET94" i="23"/>
  <c r="ES94" i="23" s="1" a="1"/>
  <c r="ES94" i="23" s="1"/>
  <c r="FB58" i="23"/>
  <c r="FA58" i="23" s="1" a="1"/>
  <c r="FA58" i="23" s="1"/>
  <c r="FB189" i="23"/>
  <c r="FA189" i="23" s="1" a="1"/>
  <c r="FA189" i="23" s="1"/>
  <c r="FB26" i="23"/>
  <c r="FA26" i="23" s="1" a="1"/>
  <c r="FA26" i="23" s="1"/>
  <c r="FB213" i="23"/>
  <c r="FA213" i="23" s="1" a="1"/>
  <c r="FA213" i="23" s="1"/>
  <c r="FB74" i="23"/>
  <c r="FA74" i="23" s="1" a="1"/>
  <c r="FA74" i="23" s="1"/>
  <c r="FB267" i="23"/>
  <c r="FA267" i="23" s="1" a="1"/>
  <c r="FA267" i="23" s="1"/>
  <c r="FB235" i="23"/>
  <c r="FA235" i="23" s="1" a="1"/>
  <c r="FA235" i="23" s="1"/>
  <c r="FB171" i="23"/>
  <c r="FA171" i="23" s="1" a="1"/>
  <c r="FA171" i="23" s="1"/>
  <c r="FB139" i="23"/>
  <c r="FA139" i="23" s="1" a="1"/>
  <c r="FA139" i="23" s="1"/>
  <c r="FB107" i="23"/>
  <c r="FA107" i="23" s="1" a="1"/>
  <c r="FA107" i="23" s="1"/>
  <c r="FB54" i="23"/>
  <c r="FA54" i="23" s="1" a="1"/>
  <c r="FA54" i="23" s="1"/>
  <c r="FB301" i="23"/>
  <c r="FA301" i="23" s="1" a="1"/>
  <c r="FA301" i="23" s="1"/>
  <c r="FB281" i="23"/>
  <c r="FA281" i="23" s="1" a="1"/>
  <c r="FA281" i="23" s="1"/>
  <c r="FB249" i="23"/>
  <c r="FA249" i="23" s="1" a="1"/>
  <c r="FA249" i="23" s="1"/>
  <c r="FB185" i="23"/>
  <c r="FA185" i="23" s="1" a="1"/>
  <c r="FA185" i="23" s="1"/>
  <c r="FB153" i="23"/>
  <c r="FA153" i="23" s="1" a="1"/>
  <c r="FA153" i="23" s="1"/>
  <c r="FB82" i="23"/>
  <c r="FA82" i="23" s="1" a="1"/>
  <c r="FA82" i="23" s="1"/>
  <c r="FB263" i="23"/>
  <c r="FA263" i="23" s="1" a="1"/>
  <c r="FA263" i="23" s="1"/>
  <c r="FB231" i="23"/>
  <c r="FA231" i="23" s="1" a="1"/>
  <c r="FA231" i="23" s="1"/>
  <c r="FB135" i="23"/>
  <c r="FA135" i="23" s="1" a="1"/>
  <c r="FA135" i="23" s="1"/>
  <c r="FB103" i="23"/>
  <c r="FA103" i="23" s="1" a="1"/>
  <c r="FA103" i="23" s="1"/>
  <c r="FB46" i="23"/>
  <c r="FA46" i="23" s="1" a="1"/>
  <c r="FA46" i="23" s="1"/>
  <c r="FB304" i="23"/>
  <c r="FA304" i="23" s="1" a="1"/>
  <c r="FA304" i="23" s="1"/>
  <c r="FB296" i="23"/>
  <c r="FA296" i="23" s="1" a="1"/>
  <c r="FA296" i="23" s="1"/>
  <c r="FB272" i="23"/>
  <c r="FA272" i="23" s="1" a="1"/>
  <c r="FA272" i="23" s="1"/>
  <c r="FB264" i="23"/>
  <c r="FA264" i="23" s="1" a="1"/>
  <c r="FA264" i="23" s="1"/>
  <c r="FB240" i="23"/>
  <c r="FA240" i="23" s="1" a="1"/>
  <c r="FA240" i="23" s="1"/>
  <c r="FB232" i="23"/>
  <c r="FA232" i="23" s="1" a="1"/>
  <c r="FA232" i="23" s="1"/>
  <c r="FB216" i="23"/>
  <c r="FA216" i="23" s="1" a="1"/>
  <c r="FA216" i="23" s="1"/>
  <c r="FB208" i="23"/>
  <c r="FA208" i="23" s="1" a="1"/>
  <c r="FA208" i="23" s="1"/>
  <c r="FB200" i="23"/>
  <c r="FA200" i="23" s="1" a="1"/>
  <c r="FA200" i="23" s="1"/>
  <c r="FB192" i="23"/>
  <c r="FA192" i="23" s="1" a="1"/>
  <c r="FA192" i="23" s="1"/>
  <c r="FB184" i="23"/>
  <c r="FA184" i="23" s="1" a="1"/>
  <c r="FA184" i="23" s="1"/>
  <c r="FB176" i="23"/>
  <c r="FA176" i="23" s="1" a="1"/>
  <c r="FA176" i="23" s="1"/>
  <c r="FB168" i="23"/>
  <c r="FA168" i="23" s="1" a="1"/>
  <c r="FA168" i="23" s="1"/>
  <c r="FB152" i="23"/>
  <c r="FA152" i="23" s="1" a="1"/>
  <c r="FA152" i="23" s="1"/>
  <c r="FB136" i="23"/>
  <c r="FA136" i="23" s="1" a="1"/>
  <c r="FA136" i="23" s="1"/>
  <c r="FB120" i="23"/>
  <c r="FA120" i="23" s="1" a="1"/>
  <c r="FA120" i="23" s="1"/>
  <c r="FB112" i="23"/>
  <c r="FA112" i="23" s="1" a="1"/>
  <c r="FA112" i="23" s="1"/>
  <c r="FB96" i="23"/>
  <c r="FA96" i="23" s="1" a="1"/>
  <c r="FA96" i="23" s="1"/>
  <c r="FB80" i="23"/>
  <c r="FA80" i="23" s="1" a="1"/>
  <c r="FA80" i="23" s="1"/>
  <c r="FB32" i="23"/>
  <c r="FA32" i="23" s="1" a="1"/>
  <c r="FA32" i="23" s="1"/>
  <c r="FB93" i="23"/>
  <c r="FA93" i="23" s="1" a="1"/>
  <c r="FA93" i="23" s="1"/>
  <c r="FB85" i="23"/>
  <c r="FA85" i="23" s="1" a="1"/>
  <c r="FA85" i="23" s="1"/>
  <c r="FB77" i="23"/>
  <c r="FA77" i="23" s="1" a="1"/>
  <c r="FA77" i="23" s="1"/>
  <c r="FB69" i="23"/>
  <c r="FA69" i="23" s="1" a="1"/>
  <c r="FA69" i="23" s="1"/>
  <c r="FB61" i="23"/>
  <c r="FA61" i="23" s="1" a="1"/>
  <c r="FA61" i="23" s="1"/>
  <c r="FB53" i="23"/>
  <c r="FA53" i="23" s="1" a="1"/>
  <c r="FA53" i="23" s="1"/>
  <c r="FB45" i="23"/>
  <c r="FA45" i="23" s="1" a="1"/>
  <c r="FA45" i="23" s="1"/>
  <c r="FB37" i="23"/>
  <c r="FA37" i="23" s="1" a="1"/>
  <c r="FA37" i="23" s="1"/>
  <c r="FB29" i="23"/>
  <c r="FA29" i="23" s="1" a="1"/>
  <c r="FA29" i="23" s="1"/>
  <c r="FB21" i="23"/>
  <c r="FA21" i="23" s="1" a="1"/>
  <c r="FA21" i="23" s="1"/>
  <c r="FB13" i="23"/>
  <c r="FA13" i="23" s="1" a="1"/>
  <c r="FA13" i="23" s="1"/>
  <c r="FB211" i="23"/>
  <c r="FA211" i="23" s="1" a="1"/>
  <c r="FA211" i="23" s="1"/>
  <c r="FB203" i="23"/>
  <c r="FA203" i="23" s="1" a="1"/>
  <c r="FA203" i="23" s="1"/>
  <c r="FB292" i="23"/>
  <c r="FA292" i="23" s="1" a="1"/>
  <c r="FA292" i="23" s="1"/>
  <c r="FB276" i="23"/>
  <c r="FA276" i="23" s="1" a="1"/>
  <c r="FA276" i="23" s="1"/>
  <c r="FB132" i="23"/>
  <c r="FA132" i="23" s="1" a="1"/>
  <c r="FA132" i="23" s="1"/>
  <c r="FB72" i="23"/>
  <c r="FA72" i="23" s="1" a="1"/>
  <c r="FA72" i="23" s="1"/>
  <c r="FB56" i="23"/>
  <c r="FA56" i="23" s="1" a="1"/>
  <c r="FA56" i="23" s="1"/>
  <c r="FB71" i="23"/>
  <c r="FA71" i="23" s="1" a="1"/>
  <c r="FA71" i="23" s="1"/>
  <c r="FB55" i="23"/>
  <c r="FA55" i="23" s="1" a="1"/>
  <c r="FA55" i="23" s="1"/>
  <c r="FB39" i="23"/>
  <c r="FA39" i="23" s="1" a="1"/>
  <c r="FA39" i="23" s="1"/>
  <c r="FB15" i="23"/>
  <c r="FA15" i="23" s="1" a="1"/>
  <c r="FA15" i="23" s="1"/>
  <c r="EA10" i="23"/>
  <c r="ED10" i="23" s="1"/>
  <c r="EC10" i="23" s="1" a="1"/>
  <c r="EC10" i="23" s="1"/>
  <c r="EA23" i="23"/>
  <c r="ED23" i="23" s="1"/>
  <c r="EC23" i="23" s="1" a="1"/>
  <c r="EC23" i="23" s="1"/>
  <c r="EA39" i="23"/>
  <c r="ED39" i="23" s="1"/>
  <c r="EC39" i="23" s="1" a="1"/>
  <c r="EC39" i="23" s="1"/>
  <c r="EA44" i="23"/>
  <c r="ED44" i="23" s="1"/>
  <c r="EC44" i="23" s="1" a="1"/>
  <c r="EC44" i="23" s="1"/>
  <c r="EA46" i="23"/>
  <c r="ED46" i="23" s="1"/>
  <c r="EC46" i="23" s="1" a="1"/>
  <c r="EC46" i="23" s="1"/>
  <c r="EA48" i="23"/>
  <c r="ED48" i="23" s="1"/>
  <c r="EC48" i="23" s="1" a="1"/>
  <c r="EC48" i="23" s="1"/>
  <c r="EA52" i="23"/>
  <c r="ED52" i="23" s="1"/>
  <c r="EC52" i="23" s="1" a="1"/>
  <c r="EC52" i="23" s="1"/>
  <c r="EA54" i="23"/>
  <c r="ED54" i="23" s="1"/>
  <c r="EC54" i="23" s="1" a="1"/>
  <c r="EC54" i="23" s="1"/>
  <c r="EA56" i="23"/>
  <c r="ED56" i="23" s="1"/>
  <c r="EC56" i="23" s="1" a="1"/>
  <c r="EC56" i="23" s="1"/>
  <c r="EA60" i="23"/>
  <c r="ED60" i="23" s="1"/>
  <c r="EC60" i="23" s="1" a="1"/>
  <c r="EC60" i="23" s="1"/>
  <c r="EA62" i="23"/>
  <c r="ED62" i="23" s="1"/>
  <c r="EC62" i="23" s="1" a="1"/>
  <c r="EC62" i="23" s="1"/>
  <c r="EA64" i="23"/>
  <c r="ED64" i="23" s="1"/>
  <c r="EC64" i="23" s="1" a="1"/>
  <c r="EC64" i="23" s="1"/>
  <c r="EA68" i="23"/>
  <c r="EA70" i="23"/>
  <c r="ED70" i="23" s="1"/>
  <c r="EC70" i="23" s="1" a="1"/>
  <c r="EC70" i="23" s="1"/>
  <c r="EA76" i="23"/>
  <c r="ED76" i="23" s="1"/>
  <c r="EC76" i="23" s="1" a="1"/>
  <c r="EC76" i="23" s="1"/>
  <c r="EA78" i="23"/>
  <c r="ED78" i="23" s="1"/>
  <c r="EC78" i="23" s="1" a="1"/>
  <c r="EC78" i="23" s="1"/>
  <c r="EA80" i="23"/>
  <c r="ED80" i="23" s="1"/>
  <c r="EC80" i="23" s="1" a="1"/>
  <c r="EC80" i="23" s="1"/>
  <c r="EA84" i="23"/>
  <c r="ED84" i="23" s="1"/>
  <c r="EA86" i="23"/>
  <c r="ED86" i="23" s="1"/>
  <c r="EC86" i="23" s="1" a="1"/>
  <c r="EC86" i="23" s="1"/>
  <c r="EA92" i="23"/>
  <c r="ED92" i="23" s="1"/>
  <c r="EC92" i="23" s="1" a="1"/>
  <c r="EC92" i="23" s="1"/>
  <c r="EA94" i="23"/>
  <c r="ED94" i="23" s="1"/>
  <c r="EC94" i="23" s="1" a="1"/>
  <c r="EC94" i="23" s="1"/>
  <c r="EA96" i="23"/>
  <c r="ED96" i="23" s="1"/>
  <c r="EC96" i="23" s="1" a="1"/>
  <c r="EC96" i="23" s="1"/>
  <c r="EA100" i="23"/>
  <c r="ED100" i="23" s="1"/>
  <c r="EC100" i="23" s="1" a="1"/>
  <c r="EC100" i="23" s="1"/>
  <c r="EA102" i="23"/>
  <c r="ED102" i="23" s="1"/>
  <c r="EC102" i="23" s="1" a="1"/>
  <c r="EC102" i="23" s="1"/>
  <c r="EA108" i="23"/>
  <c r="ED108" i="23" s="1"/>
  <c r="EC108" i="23" s="1" a="1"/>
  <c r="EC108" i="23" s="1"/>
  <c r="EA110" i="23"/>
  <c r="ED110" i="23" s="1"/>
  <c r="EC110" i="23" s="1" a="1"/>
  <c r="EC110" i="23" s="1"/>
  <c r="EA112" i="23"/>
  <c r="ED112" i="23" s="1"/>
  <c r="EC112" i="23" s="1" a="1"/>
  <c r="EC112" i="23" s="1"/>
  <c r="EA116" i="23"/>
  <c r="ED116" i="23" s="1"/>
  <c r="EC116" i="23" s="1" a="1"/>
  <c r="EC116" i="23" s="1"/>
  <c r="EA118" i="23"/>
  <c r="ED118" i="23" s="1"/>
  <c r="EC118" i="23" s="1" a="1"/>
  <c r="EC118" i="23" s="1"/>
  <c r="EA120" i="23"/>
  <c r="ED120" i="23" s="1"/>
  <c r="EC120" i="23" s="1" a="1"/>
  <c r="EC120" i="23" s="1"/>
  <c r="EA124" i="23"/>
  <c r="ED124" i="23" s="1"/>
  <c r="EC124" i="23" s="1" a="1"/>
  <c r="EC124" i="23" s="1"/>
  <c r="EA126" i="23"/>
  <c r="ED126" i="23" s="1"/>
  <c r="EC126" i="23" s="1" a="1"/>
  <c r="EC126" i="23" s="1"/>
  <c r="EA128" i="23"/>
  <c r="ED128" i="23" s="1"/>
  <c r="EC128" i="23" s="1" a="1"/>
  <c r="EC128" i="23" s="1"/>
  <c r="EA130" i="23"/>
  <c r="ED130" i="23" s="1"/>
  <c r="EC130" i="23" s="1" a="1"/>
  <c r="EC130" i="23" s="1"/>
  <c r="EA136" i="23"/>
  <c r="ED136" i="23" s="1"/>
  <c r="EC136" i="23" s="1" a="1"/>
  <c r="EC136" i="23" s="1"/>
  <c r="EA140" i="23"/>
  <c r="ED140" i="23" s="1"/>
  <c r="EC140" i="23" s="1" a="1"/>
  <c r="EC140" i="23" s="1"/>
  <c r="EA142" i="23"/>
  <c r="ED142" i="23" s="1"/>
  <c r="EC142" i="23" s="1" a="1"/>
  <c r="EC142" i="23" s="1"/>
  <c r="EA144" i="23"/>
  <c r="ED144" i="23" s="1"/>
  <c r="EC144" i="23" s="1" a="1"/>
  <c r="EC144" i="23" s="1"/>
  <c r="EA146" i="23"/>
  <c r="ED146" i="23" s="1"/>
  <c r="EC146" i="23" s="1" a="1"/>
  <c r="EC146" i="23" s="1"/>
  <c r="EA148" i="23"/>
  <c r="ED148" i="23" s="1"/>
  <c r="EC148" i="23" s="1" a="1"/>
  <c r="EC148" i="23" s="1"/>
  <c r="EA150" i="23"/>
  <c r="ED150" i="23" s="1"/>
  <c r="EC150" i="23" s="1" a="1"/>
  <c r="EC150" i="23" s="1"/>
  <c r="EA152" i="23"/>
  <c r="ED152" i="23" s="1"/>
  <c r="EC152" i="23" s="1" a="1"/>
  <c r="EC152" i="23" s="1"/>
  <c r="EA156" i="23"/>
  <c r="ED156" i="23" s="1"/>
  <c r="EC156" i="23" s="1" a="1"/>
  <c r="EC156" i="23" s="1"/>
  <c r="EA158" i="23"/>
  <c r="ED158" i="23" s="1"/>
  <c r="EC158" i="23" s="1" a="1"/>
  <c r="EC158" i="23" s="1"/>
  <c r="EA160" i="23"/>
  <c r="ED160" i="23" s="1"/>
  <c r="EC160" i="23" s="1" a="1"/>
  <c r="EC160" i="23" s="1"/>
  <c r="EA162" i="23"/>
  <c r="ED162" i="23" s="1"/>
  <c r="EC162" i="23" s="1" a="1"/>
  <c r="EC162" i="23" s="1"/>
  <c r="EA168" i="23"/>
  <c r="ED168" i="23" s="1"/>
  <c r="EC168" i="23" s="1" a="1"/>
  <c r="EC168" i="23" s="1"/>
  <c r="EA172" i="23"/>
  <c r="ED172" i="23" s="1"/>
  <c r="EC172" i="23" s="1" a="1"/>
  <c r="EC172" i="23" s="1"/>
  <c r="EA174" i="23"/>
  <c r="ED174" i="23" s="1"/>
  <c r="EC174" i="23" s="1" a="1"/>
  <c r="EC174" i="23" s="1"/>
  <c r="EA176" i="23"/>
  <c r="ED176" i="23" s="1"/>
  <c r="EC176" i="23" s="1" a="1"/>
  <c r="EC176" i="23" s="1"/>
  <c r="EA178" i="23"/>
  <c r="ED178" i="23" s="1"/>
  <c r="EC178" i="23" s="1" a="1"/>
  <c r="EC178" i="23" s="1"/>
  <c r="EA180" i="23"/>
  <c r="ED180" i="23" s="1"/>
  <c r="EC180" i="23" s="1" a="1"/>
  <c r="EC180" i="23" s="1"/>
  <c r="EA184" i="23"/>
  <c r="ED184" i="23" s="1"/>
  <c r="EC184" i="23" s="1" a="1"/>
  <c r="EC184" i="23" s="1"/>
  <c r="EA190" i="23"/>
  <c r="ED190" i="23" s="1"/>
  <c r="EC190" i="23" s="1" a="1"/>
  <c r="EC190" i="23" s="1"/>
  <c r="EA192" i="23"/>
  <c r="ED192" i="23" s="1"/>
  <c r="EC192" i="23" s="1" a="1"/>
  <c r="EC192" i="23" s="1"/>
  <c r="EA194" i="23"/>
  <c r="ED194" i="23" s="1"/>
  <c r="EC194" i="23" s="1" a="1"/>
  <c r="EC194" i="23" s="1"/>
  <c r="EA196" i="23"/>
  <c r="ED196" i="23" s="1"/>
  <c r="EC196" i="23" s="1" a="1"/>
  <c r="EC196" i="23" s="1"/>
  <c r="EA200" i="23"/>
  <c r="ED200" i="23" s="1"/>
  <c r="EC200" i="23" s="1" a="1"/>
  <c r="EC200" i="23" s="1"/>
  <c r="EA206" i="23"/>
  <c r="ED206" i="23" s="1"/>
  <c r="EC206" i="23" s="1" a="1"/>
  <c r="EC206" i="23" s="1"/>
  <c r="EA208" i="23"/>
  <c r="ED208" i="23" s="1"/>
  <c r="EC208" i="23" s="1" a="1"/>
  <c r="EC208" i="23" s="1"/>
  <c r="EA210" i="23"/>
  <c r="ED210" i="23" s="1"/>
  <c r="EC210" i="23" s="1" a="1"/>
  <c r="EC210" i="23" s="1"/>
  <c r="EA212" i="23"/>
  <c r="ED212" i="23" s="1"/>
  <c r="EC212" i="23" s="1" a="1"/>
  <c r="EC212" i="23" s="1"/>
  <c r="EA216" i="23"/>
  <c r="ED216" i="23" s="1"/>
  <c r="EC216" i="23" s="1" a="1"/>
  <c r="EC216" i="23" s="1"/>
  <c r="EA222" i="23"/>
  <c r="ED222" i="23" s="1"/>
  <c r="EC222" i="23" s="1" a="1"/>
  <c r="EC222" i="23" s="1"/>
  <c r="EA224" i="23"/>
  <c r="ED224" i="23" s="1"/>
  <c r="EC224" i="23" s="1" a="1"/>
  <c r="EC224" i="23" s="1"/>
  <c r="EA226" i="23"/>
  <c r="ED226" i="23" s="1"/>
  <c r="EC226" i="23" s="1" a="1"/>
  <c r="EC226" i="23" s="1"/>
  <c r="EA228" i="23"/>
  <c r="ED228" i="23" s="1"/>
  <c r="EC228" i="23" s="1" a="1"/>
  <c r="EC228" i="23" s="1"/>
  <c r="EA232" i="23"/>
  <c r="ED232" i="23" s="1"/>
  <c r="EC232" i="23" s="1" a="1"/>
  <c r="EC232" i="23" s="1"/>
  <c r="EA238" i="23"/>
  <c r="ED238" i="23" s="1"/>
  <c r="EC238" i="23" s="1" a="1"/>
  <c r="EC238" i="23" s="1"/>
  <c r="EA240" i="23"/>
  <c r="EA242" i="23"/>
  <c r="ED242" i="23" s="1"/>
  <c r="EC242" i="23" s="1" a="1"/>
  <c r="EC242" i="23" s="1"/>
  <c r="EA244" i="23"/>
  <c r="ED244" i="23" s="1"/>
  <c r="EC244" i="23" s="1" a="1"/>
  <c r="EC244" i="23" s="1"/>
  <c r="EA248" i="23"/>
  <c r="ED248" i="23" s="1"/>
  <c r="EC248" i="23" s="1" a="1"/>
  <c r="EC248" i="23" s="1"/>
  <c r="EA254" i="23"/>
  <c r="ED254" i="23" s="1"/>
  <c r="EC254" i="23" s="1" a="1"/>
  <c r="EC254" i="23" s="1"/>
  <c r="EA256" i="23"/>
  <c r="ED256" i="23" s="1"/>
  <c r="EC256" i="23" s="1" a="1"/>
  <c r="EC256" i="23" s="1"/>
  <c r="EA258" i="23"/>
  <c r="ED258" i="23" s="1"/>
  <c r="EC258" i="23" s="1" a="1"/>
  <c r="EC258" i="23" s="1"/>
  <c r="EA260" i="23"/>
  <c r="ED260" i="23" s="1"/>
  <c r="EC260" i="23" s="1" a="1"/>
  <c r="EC260" i="23" s="1"/>
  <c r="EA264" i="23"/>
  <c r="ED264" i="23" s="1"/>
  <c r="EA270" i="23"/>
  <c r="ED270" i="23" s="1"/>
  <c r="EC270" i="23" s="1" a="1"/>
  <c r="EC270" i="23" s="1"/>
  <c r="EA16" i="23"/>
  <c r="ED16" i="23" s="1"/>
  <c r="EC16" i="23" s="1" a="1"/>
  <c r="EC16" i="23" s="1"/>
  <c r="EA21" i="23"/>
  <c r="ED21" i="23" s="1"/>
  <c r="EC21" i="23" s="1" a="1"/>
  <c r="EC21" i="23" s="1"/>
  <c r="EA32" i="23"/>
  <c r="ED32" i="23" s="1"/>
  <c r="EC32" i="23" s="1" a="1"/>
  <c r="EC32" i="23" s="1"/>
  <c r="EA37" i="23"/>
  <c r="EA8" i="23"/>
  <c r="ED8" i="23" s="1"/>
  <c r="EC8" i="23" s="1" a="1"/>
  <c r="EC8" i="23" s="1"/>
  <c r="DY12" i="23"/>
  <c r="EA17" i="23"/>
  <c r="ED17" i="23" s="1"/>
  <c r="EC17" i="23" s="1" a="1"/>
  <c r="EC17" i="23" s="1"/>
  <c r="EA28" i="23"/>
  <c r="ED28" i="23" s="1"/>
  <c r="EC28" i="23" s="1" a="1"/>
  <c r="EC28" i="23" s="1"/>
  <c r="EA33" i="23"/>
  <c r="ED33" i="23" s="1"/>
  <c r="EC33" i="23" s="1" a="1"/>
  <c r="EC33" i="23" s="1"/>
  <c r="EA274" i="23"/>
  <c r="ED274" i="23" s="1"/>
  <c r="EC274" i="23" s="1" a="1"/>
  <c r="EC274" i="23" s="1"/>
  <c r="EA285" i="23"/>
  <c r="ED285" i="23" s="1"/>
  <c r="EC285" i="23" s="1" a="1"/>
  <c r="EC285" i="23" s="1"/>
  <c r="EA290" i="23"/>
  <c r="ED290" i="23" s="1"/>
  <c r="EC290" i="23" s="1" a="1"/>
  <c r="EC290" i="23" s="1"/>
  <c r="EA293" i="23"/>
  <c r="ED293" i="23" s="1"/>
  <c r="EC293" i="23" s="1" a="1"/>
  <c r="EC293" i="23" s="1"/>
  <c r="EA301" i="23"/>
  <c r="ED301" i="23" s="1"/>
  <c r="EC301" i="23" s="1" a="1"/>
  <c r="EC301" i="23" s="1"/>
  <c r="EA306" i="23"/>
  <c r="ED306" i="23" s="1"/>
  <c r="EC306" i="23" s="1" a="1"/>
  <c r="EC306" i="23" s="1"/>
  <c r="EA22" i="23"/>
  <c r="ED22" i="23" s="1"/>
  <c r="EC22" i="23" s="1" a="1"/>
  <c r="EC22" i="23" s="1"/>
  <c r="EA43" i="23"/>
  <c r="EA51" i="23"/>
  <c r="ED51" i="23" s="1"/>
  <c r="EC51" i="23" s="1" a="1"/>
  <c r="EC51" i="23" s="1"/>
  <c r="EA59" i="23"/>
  <c r="EA67" i="23"/>
  <c r="ED67" i="23" s="1"/>
  <c r="EC67" i="23" s="1" a="1"/>
  <c r="EC67" i="23" s="1"/>
  <c r="EA75" i="23"/>
  <c r="ED75" i="23" s="1"/>
  <c r="EC75" i="23" s="1" a="1"/>
  <c r="EC75" i="23" s="1"/>
  <c r="EA83" i="23"/>
  <c r="EA99" i="23"/>
  <c r="ED99" i="23" s="1"/>
  <c r="EC99" i="23" s="1" a="1"/>
  <c r="EC99" i="23" s="1"/>
  <c r="EA107" i="23"/>
  <c r="ED107" i="23" s="1"/>
  <c r="EC107" i="23" s="1" a="1"/>
  <c r="EC107" i="23" s="1"/>
  <c r="EA123" i="23"/>
  <c r="EA131" i="23"/>
  <c r="ED131" i="23" s="1"/>
  <c r="EC131" i="23" s="1" a="1"/>
  <c r="EC131" i="23" s="1"/>
  <c r="EA139" i="23"/>
  <c r="ED139" i="23" s="1"/>
  <c r="EC139" i="23" s="1" a="1"/>
  <c r="EC139" i="23" s="1"/>
  <c r="EA155" i="23"/>
  <c r="ED155" i="23" s="1"/>
  <c r="EC155" i="23" s="1" a="1"/>
  <c r="EC155" i="23" s="1"/>
  <c r="EA163" i="23"/>
  <c r="ED163" i="23" s="1"/>
  <c r="EC163" i="23" s="1" a="1"/>
  <c r="EC163" i="23" s="1"/>
  <c r="EA171" i="23"/>
  <c r="ED171" i="23" s="1"/>
  <c r="EC171" i="23" s="1" a="1"/>
  <c r="EC171" i="23" s="1"/>
  <c r="EA179" i="23"/>
  <c r="ED179" i="23" s="1"/>
  <c r="EC179" i="23" s="1" a="1"/>
  <c r="EC179" i="23" s="1"/>
  <c r="EA187" i="23"/>
  <c r="ED187" i="23" s="1"/>
  <c r="EC187" i="23" s="1" a="1"/>
  <c r="EC187" i="23" s="1"/>
  <c r="EA203" i="23"/>
  <c r="ED203" i="23" s="1"/>
  <c r="EC203" i="23" s="1" a="1"/>
  <c r="EC203" i="23" s="1"/>
  <c r="EA211" i="23"/>
  <c r="EA219" i="23"/>
  <c r="EA235" i="23"/>
  <c r="ED235" i="23" s="1"/>
  <c r="EC235" i="23" s="1" a="1"/>
  <c r="EC235" i="23" s="1"/>
  <c r="EA243" i="23"/>
  <c r="ED243" i="23" s="1"/>
  <c r="EC243" i="23" s="1" a="1"/>
  <c r="EC243" i="23" s="1"/>
  <c r="EA251" i="23"/>
  <c r="ED251" i="23" s="1"/>
  <c r="EC251" i="23" s="1" a="1"/>
  <c r="EC251" i="23" s="1"/>
  <c r="EA267" i="23"/>
  <c r="EA276" i="23"/>
  <c r="ED276" i="23" s="1"/>
  <c r="EC276" i="23" s="1" a="1"/>
  <c r="EC276" i="23" s="1"/>
  <c r="EA287" i="23"/>
  <c r="ED287" i="23" s="1"/>
  <c r="EC287" i="23" s="1" a="1"/>
  <c r="EC287" i="23" s="1"/>
  <c r="EA292" i="23"/>
  <c r="ED292" i="23" s="1"/>
  <c r="EC292" i="23" s="1" a="1"/>
  <c r="EC292" i="23" s="1"/>
  <c r="EA303" i="23"/>
  <c r="ED303" i="23" s="1"/>
  <c r="EC303" i="23" s="1" a="1"/>
  <c r="EC303" i="23" s="1"/>
  <c r="EA14" i="23"/>
  <c r="ED14" i="23" s="1"/>
  <c r="EC14" i="23" s="1" a="1"/>
  <c r="EC14" i="23" s="1"/>
  <c r="EA19" i="23"/>
  <c r="ED19" i="23" s="1"/>
  <c r="EC19" i="23" s="1" a="1"/>
  <c r="EC19" i="23" s="1"/>
  <c r="EA30" i="23"/>
  <c r="ED30" i="23" s="1"/>
  <c r="EC30" i="23" s="1" a="1"/>
  <c r="EC30" i="23" s="1"/>
  <c r="EA35" i="23"/>
  <c r="ED35" i="23" s="1"/>
  <c r="EC35" i="23" s="1" a="1"/>
  <c r="EC35" i="23" s="1"/>
  <c r="EA49" i="23"/>
  <c r="ED49" i="23" s="1"/>
  <c r="EC49" i="23" s="1" a="1"/>
  <c r="EC49" i="23" s="1"/>
  <c r="EA53" i="23"/>
  <c r="ED53" i="23" s="1"/>
  <c r="EC53" i="23" s="1" a="1"/>
  <c r="EC53" i="23" s="1"/>
  <c r="EA57" i="23"/>
  <c r="ED57" i="23" s="1"/>
  <c r="EC57" i="23" s="1" a="1"/>
  <c r="EC57" i="23" s="1"/>
  <c r="EA65" i="23"/>
  <c r="ED65" i="23" s="1"/>
  <c r="EC65" i="23" s="1" a="1"/>
  <c r="EC65" i="23" s="1"/>
  <c r="EA69" i="23"/>
  <c r="ED69" i="23" s="1"/>
  <c r="EC69" i="23" s="1" a="1"/>
  <c r="EC69" i="23" s="1"/>
  <c r="EA73" i="23"/>
  <c r="ED73" i="23" s="1"/>
  <c r="EC73" i="23" s="1" a="1"/>
  <c r="EC73" i="23" s="1"/>
  <c r="EA81" i="23"/>
  <c r="EA93" i="23"/>
  <c r="ED93" i="23" s="1"/>
  <c r="EC93" i="23" s="1" a="1"/>
  <c r="EC93" i="23" s="1"/>
  <c r="EA101" i="23"/>
  <c r="ED101" i="23" s="1"/>
  <c r="EC101" i="23" s="1" a="1"/>
  <c r="EC101" i="23" s="1"/>
  <c r="EA105" i="23"/>
  <c r="ED105" i="23" s="1"/>
  <c r="EC105" i="23" s="1" a="1"/>
  <c r="EC105" i="23" s="1"/>
  <c r="EA109" i="23"/>
  <c r="ED109" i="23" s="1"/>
  <c r="EC109" i="23" s="1" a="1"/>
  <c r="EC109" i="23" s="1"/>
  <c r="EA113" i="23"/>
  <c r="ED113" i="23" s="1"/>
  <c r="EC113" i="23" s="1" a="1"/>
  <c r="EC113" i="23" s="1"/>
  <c r="EA117" i="23"/>
  <c r="ED117" i="23" s="1"/>
  <c r="EC117" i="23" s="1" a="1"/>
  <c r="EC117" i="23" s="1"/>
  <c r="EA125" i="23"/>
  <c r="ED125" i="23" s="1"/>
  <c r="EC125" i="23" s="1" a="1"/>
  <c r="EC125" i="23" s="1"/>
  <c r="EA129" i="23"/>
  <c r="ED129" i="23" s="1"/>
  <c r="EC129" i="23" s="1" a="1"/>
  <c r="EC129" i="23" s="1"/>
  <c r="EA133" i="23"/>
  <c r="ED133" i="23" s="1"/>
  <c r="EC133" i="23" s="1" a="1"/>
  <c r="EC133" i="23" s="1"/>
  <c r="EA137" i="23"/>
  <c r="ED137" i="23" s="1"/>
  <c r="EC137" i="23" s="1" a="1"/>
  <c r="EC137" i="23" s="1"/>
  <c r="EA141" i="23"/>
  <c r="ED141" i="23" s="1"/>
  <c r="EC141" i="23" s="1" a="1"/>
  <c r="EC141" i="23" s="1"/>
  <c r="EA145" i="23"/>
  <c r="ED145" i="23" s="1"/>
  <c r="EC145" i="23" s="1" a="1"/>
  <c r="EC145" i="23" s="1"/>
  <c r="EA149" i="23"/>
  <c r="ED149" i="23" s="1"/>
  <c r="EC149" i="23" s="1" a="1"/>
  <c r="EC149" i="23" s="1"/>
  <c r="EA157" i="23"/>
  <c r="ED157" i="23" s="1"/>
  <c r="EC157" i="23" s="1" a="1"/>
  <c r="EC157" i="23" s="1"/>
  <c r="EA161" i="23"/>
  <c r="ED161" i="23" s="1"/>
  <c r="EC161" i="23" s="1" a="1"/>
  <c r="EC161" i="23" s="1"/>
  <c r="EA165" i="23"/>
  <c r="EA169" i="23"/>
  <c r="ED169" i="23" s="1"/>
  <c r="EC169" i="23" s="1" a="1"/>
  <c r="EC169" i="23" s="1"/>
  <c r="EA173" i="23"/>
  <c r="ED173" i="23" s="1"/>
  <c r="EC173" i="23" s="1" a="1"/>
  <c r="EC173" i="23" s="1"/>
  <c r="EA177" i="23"/>
  <c r="EA181" i="23"/>
  <c r="ED181" i="23" s="1"/>
  <c r="EC181" i="23" s="1" a="1"/>
  <c r="EC181" i="23" s="1"/>
  <c r="EA189" i="23"/>
  <c r="EA193" i="23"/>
  <c r="ED193" i="23" s="1"/>
  <c r="EC193" i="23" s="1" a="1"/>
  <c r="EC193" i="23" s="1"/>
  <c r="EA197" i="23"/>
  <c r="EA201" i="23"/>
  <c r="EA205" i="23"/>
  <c r="ED205" i="23" s="1"/>
  <c r="EC205" i="23" s="1" a="1"/>
  <c r="EC205" i="23" s="1"/>
  <c r="EA209" i="23"/>
  <c r="ED209" i="23" s="1"/>
  <c r="EC209" i="23" s="1" a="1"/>
  <c r="EC209" i="23" s="1"/>
  <c r="EA213" i="23"/>
  <c r="EA221" i="23"/>
  <c r="ED221" i="23" s="1"/>
  <c r="EC221" i="23" s="1" a="1"/>
  <c r="EC221" i="23" s="1"/>
  <c r="EA225" i="23"/>
  <c r="ED225" i="23" s="1"/>
  <c r="EC225" i="23" s="1" a="1"/>
  <c r="EC225" i="23" s="1"/>
  <c r="EA229" i="23"/>
  <c r="EA233" i="23"/>
  <c r="ED233" i="23" s="1"/>
  <c r="EC233" i="23" s="1" a="1"/>
  <c r="EC233" i="23" s="1"/>
  <c r="EA237" i="23"/>
  <c r="EA241" i="23"/>
  <c r="ED241" i="23" s="1"/>
  <c r="EC241" i="23" s="1" a="1"/>
  <c r="EC241" i="23" s="1"/>
  <c r="EA245" i="23"/>
  <c r="ED245" i="23" s="1"/>
  <c r="EC245" i="23" s="1" a="1"/>
  <c r="EC245" i="23" s="1"/>
  <c r="EA253" i="23"/>
  <c r="ED253" i="23" s="1"/>
  <c r="EC253" i="23" s="1" a="1"/>
  <c r="EC253" i="23" s="1"/>
  <c r="EA257" i="23"/>
  <c r="ED257" i="23" s="1"/>
  <c r="EC257" i="23" s="1" a="1"/>
  <c r="EC257" i="23" s="1"/>
  <c r="EA261" i="23"/>
  <c r="ED261" i="23" s="1"/>
  <c r="EC261" i="23" s="1" a="1"/>
  <c r="EC261" i="23" s="1"/>
  <c r="EA265" i="23"/>
  <c r="EA269" i="23"/>
  <c r="EA272" i="23"/>
  <c r="ED272" i="23" s="1"/>
  <c r="EC272" i="23" s="1" a="1"/>
  <c r="EC272" i="23" s="1"/>
  <c r="EA275" i="23"/>
  <c r="ED275" i="23" s="1"/>
  <c r="EC275" i="23" s="1" a="1"/>
  <c r="EC275" i="23" s="1"/>
  <c r="EA283" i="23"/>
  <c r="ED283" i="23" s="1"/>
  <c r="EC283" i="23" s="1" a="1"/>
  <c r="EC283" i="23" s="1"/>
  <c r="EA288" i="23"/>
  <c r="ED288" i="23" s="1"/>
  <c r="EA299" i="23"/>
  <c r="ED299" i="23" s="1"/>
  <c r="EC299" i="23" s="1" a="1"/>
  <c r="EC299" i="23" s="1"/>
  <c r="EA304" i="23"/>
  <c r="ED304" i="23" s="1"/>
  <c r="EC304" i="23" s="1" a="1"/>
  <c r="EC304" i="23" s="1"/>
  <c r="EA307" i="23"/>
  <c r="EA11" i="23"/>
  <c r="EA27" i="23"/>
  <c r="ED27" i="23" s="1"/>
  <c r="EC27" i="23" s="1" a="1"/>
  <c r="EC27" i="23" s="1"/>
  <c r="EA38" i="23"/>
  <c r="ED38" i="23" s="1"/>
  <c r="EC38" i="23" s="1" a="1"/>
  <c r="EC38" i="23" s="1"/>
  <c r="EA63" i="23"/>
  <c r="ED63" i="23" s="1"/>
  <c r="EC63" i="23" s="1" a="1"/>
  <c r="EC63" i="23" s="1"/>
  <c r="EA79" i="23"/>
  <c r="EA87" i="23"/>
  <c r="EA95" i="23"/>
  <c r="ED95" i="23" s="1"/>
  <c r="EC95" i="23" s="1" a="1"/>
  <c r="EC95" i="23" s="1"/>
  <c r="EA111" i="23"/>
  <c r="ED111" i="23" s="1"/>
  <c r="EC111" i="23" s="1" a="1"/>
  <c r="EC111" i="23" s="1"/>
  <c r="EA127" i="23"/>
  <c r="EA143" i="23"/>
  <c r="ED143" i="23" s="1"/>
  <c r="EC143" i="23" s="1" a="1"/>
  <c r="EC143" i="23" s="1"/>
  <c r="EA159" i="23"/>
  <c r="ED159" i="23" s="1"/>
  <c r="EC159" i="23" s="1" a="1"/>
  <c r="EC159" i="23" s="1"/>
  <c r="EA175" i="23"/>
  <c r="ED175" i="23" s="1"/>
  <c r="EC175" i="23" s="1" a="1"/>
  <c r="EC175" i="23" s="1"/>
  <c r="EA183" i="23"/>
  <c r="EA191" i="23"/>
  <c r="ED191" i="23" s="1"/>
  <c r="EC191" i="23" s="1" a="1"/>
  <c r="EC191" i="23" s="1"/>
  <c r="EA207" i="23"/>
  <c r="ED207" i="23" s="1"/>
  <c r="EC207" i="23" s="1" a="1"/>
  <c r="EC207" i="23" s="1"/>
  <c r="EA215" i="23"/>
  <c r="ED215" i="23" s="1"/>
  <c r="EC215" i="23" s="1" a="1"/>
  <c r="EC215" i="23" s="1"/>
  <c r="EA223" i="23"/>
  <c r="ED223" i="23" s="1"/>
  <c r="EC223" i="23" s="1" a="1"/>
  <c r="EC223" i="23" s="1"/>
  <c r="EA239" i="23"/>
  <c r="ED239" i="23" s="1"/>
  <c r="EC239" i="23" s="1" a="1"/>
  <c r="EC239" i="23" s="1"/>
  <c r="EA247" i="23"/>
  <c r="ED247" i="23" s="1"/>
  <c r="EC247" i="23" s="1" a="1"/>
  <c r="EC247" i="23" s="1"/>
  <c r="EA255" i="23"/>
  <c r="EA279" i="23"/>
  <c r="ED279" i="23" s="1"/>
  <c r="EC279" i="23" s="1" a="1"/>
  <c r="EC279" i="23" s="1"/>
  <c r="EA20" i="23"/>
  <c r="ED20" i="23" s="1"/>
  <c r="EC20" i="23" s="1" a="1"/>
  <c r="EC20" i="23" s="1"/>
  <c r="EA25" i="23"/>
  <c r="ED25" i="23" s="1"/>
  <c r="EC25" i="23" s="1" a="1"/>
  <c r="EC25" i="23" s="1"/>
  <c r="EA36" i="23"/>
  <c r="ED36" i="23" s="1"/>
  <c r="EC36" i="23" s="1" a="1"/>
  <c r="EC36" i="23" s="1"/>
  <c r="EA41" i="23"/>
  <c r="ED41" i="23" s="1"/>
  <c r="EC41" i="23" s="1" a="1"/>
  <c r="EC41" i="23" s="1"/>
  <c r="EA273" i="23"/>
  <c r="EA278" i="23"/>
  <c r="ED278" i="23" s="1"/>
  <c r="EC278" i="23" s="1" a="1"/>
  <c r="EC278" i="23" s="1"/>
  <c r="EA286" i="23"/>
  <c r="ED286" i="23" s="1"/>
  <c r="EC286" i="23" s="1" a="1"/>
  <c r="EC286" i="23" s="1"/>
  <c r="EA289" i="23"/>
  <c r="ED289" i="23" s="1"/>
  <c r="EC289" i="23" s="1" a="1"/>
  <c r="EC289" i="23" s="1"/>
  <c r="EA294" i="23"/>
  <c r="ED294" i="23" s="1"/>
  <c r="EC294" i="23" s="1" a="1"/>
  <c r="EC294" i="23" s="1"/>
  <c r="EA297" i="23"/>
  <c r="ED297" i="23" s="1"/>
  <c r="EC297" i="23" s="1" a="1"/>
  <c r="EC297" i="23" s="1"/>
  <c r="EA302" i="23"/>
  <c r="ED302" i="23" s="1"/>
  <c r="EC302" i="23" s="1" a="1"/>
  <c r="EC302" i="23" s="1"/>
  <c r="EA305" i="23"/>
  <c r="EA271" i="23"/>
  <c r="ET281" i="23"/>
  <c r="ES281" i="23" s="1" a="1"/>
  <c r="ES281" i="23" s="1"/>
  <c r="ET273" i="23"/>
  <c r="ES273" i="23" s="1" a="1"/>
  <c r="ES273" i="23" s="1"/>
  <c r="ET265" i="23"/>
  <c r="ES265" i="23" s="1" a="1"/>
  <c r="ES265" i="23" s="1"/>
  <c r="ES193" i="23" a="1"/>
  <c r="ES193" i="23" s="1"/>
  <c r="ET145" i="23"/>
  <c r="ES145" i="23" s="1" a="1"/>
  <c r="ES145" i="23" s="1"/>
  <c r="ET129" i="23"/>
  <c r="ES129" i="23" s="1" a="1"/>
  <c r="ES129" i="23" s="1"/>
  <c r="ET121" i="23"/>
  <c r="ES121" i="23" s="1" a="1"/>
  <c r="ES121" i="23" s="1"/>
  <c r="ET113" i="23"/>
  <c r="ES113" i="23" s="1" a="1"/>
  <c r="ES113" i="23" s="1"/>
  <c r="ET105" i="23"/>
  <c r="ES105" i="23" s="1" a="1"/>
  <c r="ES105" i="23" s="1"/>
  <c r="ET97" i="23"/>
  <c r="ES97" i="23" s="1" a="1"/>
  <c r="ES97" i="23" s="1"/>
  <c r="ET65" i="23"/>
  <c r="ES65" i="23" s="1" a="1"/>
  <c r="ES65" i="23" s="1"/>
  <c r="ET17" i="23"/>
  <c r="ES17" i="23" s="1" a="1"/>
  <c r="ES17" i="23" s="1"/>
  <c r="ET9" i="23"/>
  <c r="ES9" i="23" s="1" a="1"/>
  <c r="ES9" i="23" s="1"/>
  <c r="ET300" i="23"/>
  <c r="ES300" i="23" s="1" a="1"/>
  <c r="ES300" i="23" s="1"/>
  <c r="ET268" i="23"/>
  <c r="ES268" i="23" s="1" a="1"/>
  <c r="ES268" i="23" s="1"/>
  <c r="ET212" i="23"/>
  <c r="ES212" i="23" s="1" a="1"/>
  <c r="ES212" i="23" s="1"/>
  <c r="ET196" i="23"/>
  <c r="ES196" i="23" s="1" a="1"/>
  <c r="ES196" i="23" s="1"/>
  <c r="ET164" i="23"/>
  <c r="ES164" i="23" s="1" a="1"/>
  <c r="ES164" i="23" s="1"/>
  <c r="ET156" i="23"/>
  <c r="ES156" i="23" s="1" a="1"/>
  <c r="ES156" i="23" s="1"/>
  <c r="ET148" i="23"/>
  <c r="ES148" i="23" s="1" a="1"/>
  <c r="ES148" i="23" s="1"/>
  <c r="ET68" i="23"/>
  <c r="ES68" i="23" s="1" a="1"/>
  <c r="ES68" i="23" s="1"/>
  <c r="ET20" i="23"/>
  <c r="ES20" i="23" s="1" a="1"/>
  <c r="ES20" i="23" s="1"/>
  <c r="EQ12" i="23"/>
  <c r="ET12" i="23" s="1"/>
  <c r="ES12" i="23" s="1" a="1"/>
  <c r="ES12" i="23" s="1"/>
  <c r="FB205" i="23"/>
  <c r="FA205" i="23" s="1" a="1"/>
  <c r="FA205" i="23" s="1"/>
  <c r="FB157" i="23"/>
  <c r="FA157" i="23" s="1" a="1"/>
  <c r="FA157" i="23" s="1"/>
  <c r="FB10" i="23"/>
  <c r="FA10" i="23" s="1" a="1"/>
  <c r="FA10" i="23" s="1"/>
  <c r="FB259" i="23"/>
  <c r="FA259" i="23" s="1" a="1"/>
  <c r="FA259" i="23" s="1"/>
  <c r="FB227" i="23"/>
  <c r="FA227" i="23" s="1" a="1"/>
  <c r="FA227" i="23" s="1"/>
  <c r="FB163" i="23"/>
  <c r="FA163" i="23" s="1" a="1"/>
  <c r="FA163" i="23" s="1"/>
  <c r="FB131" i="23"/>
  <c r="FA131" i="23" s="1" a="1"/>
  <c r="FA131" i="23" s="1"/>
  <c r="FB99" i="23"/>
  <c r="FA99" i="23" s="1" a="1"/>
  <c r="FA99" i="23" s="1"/>
  <c r="FB38" i="23"/>
  <c r="FA38" i="23" s="1" a="1"/>
  <c r="FA38" i="23" s="1"/>
  <c r="FB297" i="23"/>
  <c r="FA297" i="23" s="1" a="1"/>
  <c r="FA297" i="23" s="1"/>
  <c r="FB273" i="23"/>
  <c r="FA273" i="23" s="1" a="1"/>
  <c r="FA273" i="23" s="1"/>
  <c r="FB241" i="23"/>
  <c r="FA241" i="23" s="1" a="1"/>
  <c r="FA241" i="23" s="1"/>
  <c r="FB209" i="23"/>
  <c r="FA209" i="23" s="1" a="1"/>
  <c r="FA209" i="23" s="1"/>
  <c r="FB177" i="23"/>
  <c r="FA177" i="23" s="1" a="1"/>
  <c r="FA177" i="23" s="1"/>
  <c r="FB145" i="23"/>
  <c r="FA145" i="23" s="1" a="1"/>
  <c r="FA145" i="23" s="1"/>
  <c r="FB66" i="23"/>
  <c r="FA66" i="23" s="1" a="1"/>
  <c r="FA66" i="23" s="1"/>
  <c r="FB287" i="23"/>
  <c r="FA287" i="23" s="1" a="1"/>
  <c r="FA287" i="23" s="1"/>
  <c r="FB223" i="23"/>
  <c r="FA223" i="23" s="1" a="1"/>
  <c r="FA223" i="23" s="1"/>
  <c r="FB159" i="23"/>
  <c r="FA159" i="23" s="1" a="1"/>
  <c r="FA159" i="23" s="1"/>
  <c r="FB127" i="23"/>
  <c r="FA127" i="23" s="1" a="1"/>
  <c r="FA127" i="23" s="1"/>
  <c r="FB94" i="23"/>
  <c r="FA94" i="23" s="1" a="1"/>
  <c r="FA94" i="23" s="1"/>
  <c r="FB30" i="23"/>
  <c r="FA30" i="23" s="1" a="1"/>
  <c r="FA30" i="23" s="1"/>
  <c r="FB286" i="23"/>
  <c r="FA286" i="23" s="1" a="1"/>
  <c r="FA286" i="23" s="1"/>
  <c r="FB278" i="23"/>
  <c r="FA278" i="23" s="1" a="1"/>
  <c r="FA278" i="23" s="1"/>
  <c r="FB270" i="23"/>
  <c r="FA270" i="23" s="1" a="1"/>
  <c r="FA270" i="23" s="1"/>
  <c r="FB262" i="23"/>
  <c r="FA262" i="23" s="1" a="1"/>
  <c r="FA262" i="23" s="1"/>
  <c r="FB254" i="23"/>
  <c r="FA254" i="23" s="1" a="1"/>
  <c r="FA254" i="23" s="1"/>
  <c r="FB246" i="23"/>
  <c r="FA246" i="23" s="1" a="1"/>
  <c r="FA246" i="23" s="1"/>
  <c r="FB238" i="23"/>
  <c r="FA238" i="23" s="1" a="1"/>
  <c r="FA238" i="23" s="1"/>
  <c r="FB230" i="23"/>
  <c r="FA230" i="23" s="1" a="1"/>
  <c r="FA230" i="23" s="1"/>
  <c r="FB222" i="23"/>
  <c r="FA222" i="23" s="1" a="1"/>
  <c r="FA222" i="23" s="1"/>
  <c r="FB214" i="23"/>
  <c r="FA214" i="23" s="1" a="1"/>
  <c r="FA214" i="23" s="1"/>
  <c r="FB206" i="23"/>
  <c r="FA206" i="23" s="1" a="1"/>
  <c r="FA206" i="23" s="1"/>
  <c r="FB182" i="23"/>
  <c r="FA182" i="23" s="1" a="1"/>
  <c r="FA182" i="23" s="1"/>
  <c r="FB174" i="23"/>
  <c r="FA174" i="23" s="1" a="1"/>
  <c r="FA174" i="23" s="1"/>
  <c r="FB166" i="23"/>
  <c r="FA166" i="23" s="1" a="1"/>
  <c r="FA166" i="23" s="1"/>
  <c r="FB158" i="23"/>
  <c r="FA158" i="23" s="1" a="1"/>
  <c r="FA158" i="23" s="1"/>
  <c r="FB150" i="23"/>
  <c r="FA150" i="23" s="1" a="1"/>
  <c r="FA150" i="23" s="1"/>
  <c r="FB142" i="23"/>
  <c r="FA142" i="23" s="1" a="1"/>
  <c r="FA142" i="23" s="1"/>
  <c r="FB134" i="23"/>
  <c r="FA134" i="23" s="1" a="1"/>
  <c r="FA134" i="23" s="1"/>
  <c r="FB126" i="23"/>
  <c r="FA126" i="23" s="1" a="1"/>
  <c r="FA126" i="23" s="1"/>
  <c r="FB118" i="23"/>
  <c r="FA118" i="23" s="1" a="1"/>
  <c r="FA118" i="23" s="1"/>
  <c r="FB110" i="23"/>
  <c r="FA110" i="23" s="1" a="1"/>
  <c r="FA110" i="23" s="1"/>
  <c r="FB102" i="23"/>
  <c r="FA102" i="23" s="1" a="1"/>
  <c r="FA102" i="23" s="1"/>
  <c r="FB92" i="23"/>
  <c r="FA92" i="23" s="1" a="1"/>
  <c r="FA92" i="23" s="1"/>
  <c r="FB60" i="23"/>
  <c r="FA60" i="23" s="1" a="1"/>
  <c r="FA60" i="23" s="1"/>
  <c r="FB44" i="23"/>
  <c r="FA44" i="23" s="1" a="1"/>
  <c r="FA44" i="23" s="1"/>
  <c r="FB28" i="23"/>
  <c r="FA28" i="23" s="1" a="1"/>
  <c r="FA28" i="23" s="1"/>
  <c r="FB91" i="23"/>
  <c r="FA91" i="23" s="1" a="1"/>
  <c r="FA91" i="23" s="1"/>
  <c r="FB75" i="23"/>
  <c r="FA75" i="23" s="1" a="1"/>
  <c r="FA75" i="23" s="1"/>
  <c r="FB67" i="23"/>
  <c r="FA67" i="23" s="1" a="1"/>
  <c r="FA67" i="23" s="1"/>
  <c r="FB59" i="23"/>
  <c r="FA59" i="23" s="1" a="1"/>
  <c r="FA59" i="23" s="1"/>
  <c r="FB51" i="23"/>
  <c r="FA51" i="23" s="1" a="1"/>
  <c r="FA51" i="23" s="1"/>
  <c r="FB43" i="23"/>
  <c r="FA43" i="23" s="1" a="1"/>
  <c r="FA43" i="23" s="1"/>
  <c r="FB35" i="23"/>
  <c r="FA35" i="23" s="1" a="1"/>
  <c r="FA35" i="23" s="1"/>
  <c r="FB11" i="23"/>
  <c r="FA11" i="23" s="1" a="1"/>
  <c r="FA11" i="23" s="1"/>
  <c r="ED79" i="23"/>
  <c r="EC79" i="23" s="1" a="1"/>
  <c r="EC79" i="23" s="1"/>
  <c r="D284" i="23"/>
  <c r="D15" i="23"/>
  <c r="FA193" i="23" a="1"/>
  <c r="FA193" i="23" s="1"/>
  <c r="FB169" i="23"/>
  <c r="FA169" i="23" s="1" a="1"/>
  <c r="FA169" i="23" s="1"/>
  <c r="FB18" i="23"/>
  <c r="FA18" i="23" s="1" a="1"/>
  <c r="FA18" i="23" s="1"/>
  <c r="FB298" i="23"/>
  <c r="FA298" i="23" s="1" a="1"/>
  <c r="FA298" i="23" s="1"/>
  <c r="FB194" i="23"/>
  <c r="FA194" i="23" s="1" a="1"/>
  <c r="FA194" i="23" s="1"/>
  <c r="FB186" i="23"/>
  <c r="FA186" i="23" s="1" a="1"/>
  <c r="FA186" i="23" s="1"/>
  <c r="FB52" i="23"/>
  <c r="FA52" i="23" s="1" a="1"/>
  <c r="FA52" i="23" s="1"/>
  <c r="ET303" i="23"/>
  <c r="ES303" i="23" s="1" a="1"/>
  <c r="ES303" i="23" s="1"/>
  <c r="ET263" i="23"/>
  <c r="ES263" i="23" s="1" a="1"/>
  <c r="ES263" i="23" s="1"/>
  <c r="ET215" i="23"/>
  <c r="ES215" i="23" s="1" a="1"/>
  <c r="ES215" i="23" s="1"/>
  <c r="ET191" i="23"/>
  <c r="ES191" i="23" s="1" a="1"/>
  <c r="ES191" i="23" s="1"/>
  <c r="ET79" i="23"/>
  <c r="ES79" i="23" s="1" a="1"/>
  <c r="ES79" i="23" s="1"/>
  <c r="ET242" i="23"/>
  <c r="ES242" i="23" s="1" a="1"/>
  <c r="ES242" i="23" s="1"/>
  <c r="ET226" i="23"/>
  <c r="ES226" i="23" s="1" a="1"/>
  <c r="ES226" i="23" s="1"/>
  <c r="ET178" i="23"/>
  <c r="ES178" i="23" s="1" a="1"/>
  <c r="ES178" i="23" s="1"/>
  <c r="ET138" i="23"/>
  <c r="ES138" i="23" s="1" a="1"/>
  <c r="ES138" i="23" s="1"/>
  <c r="ET130" i="23"/>
  <c r="ES130" i="23" s="1" a="1"/>
  <c r="ES130" i="23" s="1"/>
  <c r="ET122" i="23"/>
  <c r="ES122" i="23" s="1" a="1"/>
  <c r="ES122" i="23" s="1"/>
  <c r="ET114" i="23"/>
  <c r="ES114" i="23" s="1" a="1"/>
  <c r="ES114" i="23" s="1"/>
  <c r="ET106" i="23"/>
  <c r="ES106" i="23" s="1" a="1"/>
  <c r="ES106" i="23" s="1"/>
  <c r="ET98" i="23"/>
  <c r="ES98" i="23" s="1" a="1"/>
  <c r="ES98" i="23" s="1"/>
  <c r="ET82" i="23"/>
  <c r="ES82" i="23" s="1" a="1"/>
  <c r="ES82" i="23" s="1"/>
  <c r="ET74" i="23"/>
  <c r="ES74" i="23" s="1" a="1"/>
  <c r="ES74" i="23" s="1"/>
  <c r="ET58" i="23"/>
  <c r="ES58" i="23" s="1" a="1"/>
  <c r="ES58" i="23" s="1"/>
  <c r="ET50" i="23"/>
  <c r="ES50" i="23" s="1" a="1"/>
  <c r="ES50" i="23" s="1"/>
  <c r="ET42" i="23"/>
  <c r="ES42" i="23" s="1" a="1"/>
  <c r="ES42" i="23" s="1"/>
  <c r="FB269" i="23"/>
  <c r="FA269" i="23" s="1" a="1"/>
  <c r="FA269" i="23" s="1"/>
  <c r="FB109" i="23"/>
  <c r="FA109" i="23" s="1" a="1"/>
  <c r="FA109" i="23" s="1"/>
  <c r="FB101" i="23"/>
  <c r="FA101" i="23" s="1" a="1"/>
  <c r="FA101" i="23" s="1"/>
  <c r="FB253" i="23"/>
  <c r="FA253" i="23" s="1" a="1"/>
  <c r="FA253" i="23" s="1"/>
  <c r="FB125" i="23"/>
  <c r="FA125" i="23" s="1" a="1"/>
  <c r="FA125" i="23" s="1"/>
  <c r="FB277" i="23"/>
  <c r="FA277" i="23" s="1" a="1"/>
  <c r="FA277" i="23" s="1"/>
  <c r="FB149" i="23"/>
  <c r="FA149" i="23" s="1" a="1"/>
  <c r="FA149" i="23" s="1"/>
  <c r="FB283" i="23"/>
  <c r="FA283" i="23" s="1" a="1"/>
  <c r="FA283" i="23" s="1"/>
  <c r="FB251" i="23"/>
  <c r="FA251" i="23" s="1" a="1"/>
  <c r="FA251" i="23" s="1"/>
  <c r="FB219" i="23"/>
  <c r="FA219" i="23" s="1" a="1"/>
  <c r="FA219" i="23" s="1"/>
  <c r="FB123" i="23"/>
  <c r="FA123" i="23" s="1" a="1"/>
  <c r="FA123" i="23" s="1"/>
  <c r="FB86" i="23"/>
  <c r="FA86" i="23" s="1" a="1"/>
  <c r="FA86" i="23" s="1"/>
  <c r="FB22" i="23"/>
  <c r="FA22" i="23" s="1" a="1"/>
  <c r="FA22" i="23" s="1"/>
  <c r="FB293" i="23"/>
  <c r="FA293" i="23" s="1" a="1"/>
  <c r="FA293" i="23" s="1"/>
  <c r="FB265" i="23"/>
  <c r="FA265" i="23" s="1" a="1"/>
  <c r="FA265" i="23" s="1"/>
  <c r="FB233" i="23"/>
  <c r="FA233" i="23" s="1" a="1"/>
  <c r="FA233" i="23" s="1"/>
  <c r="FB201" i="23"/>
  <c r="FA201" i="23" s="1" a="1"/>
  <c r="FA201" i="23" s="1"/>
  <c r="FB50" i="23"/>
  <c r="FA50" i="23" s="1" a="1"/>
  <c r="FA50" i="23" s="1"/>
  <c r="FB247" i="23"/>
  <c r="FA247" i="23" s="1" a="1"/>
  <c r="FA247" i="23" s="1"/>
  <c r="FB215" i="23"/>
  <c r="FA215" i="23" s="1" a="1"/>
  <c r="FA215" i="23" s="1"/>
  <c r="FB183" i="23"/>
  <c r="FA183" i="23" s="1" a="1"/>
  <c r="FA183" i="23" s="1"/>
  <c r="FB119" i="23"/>
  <c r="FA119" i="23" s="1" a="1"/>
  <c r="FA119" i="23" s="1"/>
  <c r="FB78" i="23"/>
  <c r="FA78" i="23" s="1" a="1"/>
  <c r="FA78" i="23" s="1"/>
  <c r="FB14" i="23"/>
  <c r="FA14" i="23" s="1" a="1"/>
  <c r="FA14" i="23" s="1"/>
  <c r="FB300" i="23"/>
  <c r="FA300" i="23" s="1" a="1"/>
  <c r="FA300" i="23" s="1"/>
  <c r="FB284" i="23"/>
  <c r="FA284" i="23" s="1" a="1"/>
  <c r="FA284" i="23" s="1"/>
  <c r="FB268" i="23"/>
  <c r="FA268" i="23" s="1" a="1"/>
  <c r="FA268" i="23" s="1"/>
  <c r="FB260" i="23"/>
  <c r="FA260" i="23" s="1" a="1"/>
  <c r="FA260" i="23" s="1"/>
  <c r="FB252" i="23"/>
  <c r="FA252" i="23" s="1" a="1"/>
  <c r="FA252" i="23" s="1"/>
  <c r="FB244" i="23"/>
  <c r="FA244" i="23" s="1" a="1"/>
  <c r="FA244" i="23" s="1"/>
  <c r="FB236" i="23"/>
  <c r="FA236" i="23" s="1" a="1"/>
  <c r="FA236" i="23" s="1"/>
  <c r="FB228" i="23"/>
  <c r="FA228" i="23" s="1" a="1"/>
  <c r="FA228" i="23" s="1"/>
  <c r="FB220" i="23"/>
  <c r="FA220" i="23" s="1" a="1"/>
  <c r="FA220" i="23" s="1"/>
  <c r="FB212" i="23"/>
  <c r="FA212" i="23" s="1" a="1"/>
  <c r="FA212" i="23" s="1"/>
  <c r="FB204" i="23"/>
  <c r="FA204" i="23" s="1" a="1"/>
  <c r="FA204" i="23" s="1"/>
  <c r="FB196" i="23"/>
  <c r="FA196" i="23" s="1" a="1"/>
  <c r="FA196" i="23" s="1"/>
  <c r="FB188" i="23"/>
  <c r="FA188" i="23" s="1" a="1"/>
  <c r="FA188" i="23" s="1"/>
  <c r="FB180" i="23"/>
  <c r="FA180" i="23" s="1" a="1"/>
  <c r="FA180" i="23" s="1"/>
  <c r="FB172" i="23"/>
  <c r="FA172" i="23" s="1" a="1"/>
  <c r="FA172" i="23" s="1"/>
  <c r="FB164" i="23"/>
  <c r="FA164" i="23" s="1" a="1"/>
  <c r="FA164" i="23" s="1"/>
  <c r="FB148" i="23"/>
  <c r="FA148" i="23" s="1" a="1"/>
  <c r="FA148" i="23" s="1"/>
  <c r="FB124" i="23"/>
  <c r="FA124" i="23" s="1" a="1"/>
  <c r="FA124" i="23" s="1"/>
  <c r="FB100" i="23"/>
  <c r="FA100" i="23" s="1" a="1"/>
  <c r="FA100" i="23" s="1"/>
  <c r="FB88" i="23"/>
  <c r="FA88" i="23" s="1" a="1"/>
  <c r="FA88" i="23" s="1"/>
  <c r="FB40" i="23"/>
  <c r="FA40" i="23" s="1" a="1"/>
  <c r="FA40" i="23" s="1"/>
  <c r="FB24" i="23"/>
  <c r="FA24" i="23" s="1" a="1"/>
  <c r="FA24" i="23" s="1"/>
  <c r="FB8" i="23"/>
  <c r="FA8" i="23" s="1"/>
  <c r="FB73" i="23"/>
  <c r="FA73" i="23" s="1" a="1"/>
  <c r="FA73" i="23" s="1"/>
  <c r="FB57" i="23"/>
  <c r="FA57" i="23" s="1" a="1"/>
  <c r="FA57" i="23" s="1"/>
  <c r="FB33" i="23"/>
  <c r="FA33" i="23" s="1" a="1"/>
  <c r="FA33" i="23" s="1"/>
  <c r="FB25" i="23"/>
  <c r="FA25" i="23" s="1" a="1"/>
  <c r="FA25" i="23" s="1"/>
  <c r="FB17" i="23"/>
  <c r="FA17" i="23" s="1" a="1"/>
  <c r="FA17" i="23" s="1"/>
  <c r="FB9" i="23"/>
  <c r="FA9" i="23" s="1" a="1"/>
  <c r="FA9" i="23" s="1"/>
  <c r="ED229" i="23"/>
  <c r="EC229" i="23" s="1" a="1"/>
  <c r="EC229" i="23" s="1"/>
  <c r="EL270" i="23"/>
  <c r="EK270" i="23" s="1" a="1"/>
  <c r="EK270" i="23" s="1"/>
  <c r="EL251" i="23"/>
  <c r="EK251" i="23" s="1" a="1"/>
  <c r="EK251" i="23" s="1"/>
  <c r="EL57" i="23"/>
  <c r="EK57" i="23" s="1" a="1"/>
  <c r="EK57" i="23" s="1"/>
  <c r="EL243" i="23"/>
  <c r="EK243" i="23" s="1" a="1"/>
  <c r="EK243" i="23" s="1"/>
  <c r="EL149" i="23"/>
  <c r="EK149" i="23" s="1" a="1"/>
  <c r="EK149" i="23" s="1"/>
  <c r="EL21" i="23"/>
  <c r="EK21" i="23" s="1" a="1"/>
  <c r="EK21" i="23" s="1"/>
  <c r="EL81" i="23"/>
  <c r="EK81" i="23" s="1" a="1"/>
  <c r="EK81" i="23" s="1"/>
  <c r="EL154" i="23"/>
  <c r="EK154" i="23" s="1" a="1"/>
  <c r="EK154" i="23" s="1"/>
  <c r="EL188" i="23"/>
  <c r="EK188" i="23" s="1" a="1"/>
  <c r="EK188" i="23" s="1"/>
  <c r="EI12" i="23"/>
  <c r="EL12" i="23" s="1"/>
  <c r="EK12" i="23" s="1" a="1"/>
  <c r="EK12" i="23" s="1"/>
  <c r="EL51" i="23"/>
  <c r="EK51" i="23" s="1" a="1"/>
  <c r="EK51" i="23" s="1"/>
  <c r="DS10" i="23"/>
  <c r="DS12" i="23"/>
  <c r="DS14" i="23"/>
  <c r="DS16" i="23"/>
  <c r="DS18" i="23"/>
  <c r="DS20" i="23"/>
  <c r="DS22" i="23"/>
  <c r="DS24" i="23"/>
  <c r="DS26" i="23"/>
  <c r="DS28" i="23"/>
  <c r="DS30" i="23"/>
  <c r="DS32" i="23"/>
  <c r="DS34" i="23"/>
  <c r="DS36" i="23"/>
  <c r="DS38" i="23"/>
  <c r="DS40" i="23"/>
  <c r="DS42" i="23"/>
  <c r="DS44" i="23"/>
  <c r="DS46" i="23"/>
  <c r="DS48" i="23"/>
  <c r="DS50" i="23"/>
  <c r="DS52" i="23"/>
  <c r="DS54" i="23"/>
  <c r="DS56" i="23"/>
  <c r="DS58" i="23"/>
  <c r="DS60" i="23"/>
  <c r="DS62" i="23"/>
  <c r="DS64" i="23"/>
  <c r="DS66" i="23"/>
  <c r="DS68" i="23"/>
  <c r="DS70" i="23"/>
  <c r="DS72" i="23"/>
  <c r="DS74" i="23"/>
  <c r="DS76" i="23"/>
  <c r="DS78" i="23"/>
  <c r="DS80" i="23"/>
  <c r="DS82" i="23"/>
  <c r="DS84" i="23"/>
  <c r="DS86" i="23"/>
  <c r="DS88" i="23"/>
  <c r="DS90" i="23"/>
  <c r="DS92" i="23"/>
  <c r="DS94" i="23"/>
  <c r="DS96" i="23"/>
  <c r="DS98" i="23"/>
  <c r="DS100" i="23"/>
  <c r="DS102" i="23"/>
  <c r="DS104" i="23"/>
  <c r="DS106" i="23"/>
  <c r="DS108" i="23"/>
  <c r="DS110" i="23"/>
  <c r="DS112" i="23"/>
  <c r="DS114" i="23"/>
  <c r="DS116" i="23"/>
  <c r="DS118" i="23"/>
  <c r="DS120" i="23"/>
  <c r="DS122" i="23"/>
  <c r="DS124" i="23"/>
  <c r="DS126" i="23"/>
  <c r="DS128" i="23"/>
  <c r="DS130" i="23"/>
  <c r="DS132" i="23"/>
  <c r="DS134" i="23"/>
  <c r="DS136" i="23"/>
  <c r="DS138" i="23"/>
  <c r="DS140" i="23"/>
  <c r="DS142" i="23"/>
  <c r="DS144" i="23"/>
  <c r="DS146" i="23"/>
  <c r="DS148" i="23"/>
  <c r="DS150" i="23"/>
  <c r="DS152" i="23"/>
  <c r="DS154" i="23"/>
  <c r="DS156" i="23"/>
  <c r="DS158" i="23"/>
  <c r="DS160" i="23"/>
  <c r="DS162" i="23"/>
  <c r="DS164" i="23"/>
  <c r="DS166" i="23"/>
  <c r="DS168" i="23"/>
  <c r="DS170" i="23"/>
  <c r="DS172" i="23"/>
  <c r="DS174" i="23"/>
  <c r="DS176" i="23"/>
  <c r="DS178" i="23"/>
  <c r="DS180" i="23"/>
  <c r="DS182" i="23"/>
  <c r="DS184" i="23"/>
  <c r="DS186" i="23"/>
  <c r="DS188" i="23"/>
  <c r="DS190" i="23"/>
  <c r="DS192" i="23"/>
  <c r="DS194" i="23"/>
  <c r="DS196" i="23"/>
  <c r="DS198" i="23"/>
  <c r="DS200" i="23"/>
  <c r="DS202" i="23"/>
  <c r="DS204" i="23"/>
  <c r="DS206" i="23"/>
  <c r="DS208" i="23"/>
  <c r="DS210" i="23"/>
  <c r="DS212" i="23"/>
  <c r="DS214" i="23"/>
  <c r="DS216" i="23"/>
  <c r="DS218" i="23"/>
  <c r="DS220" i="23"/>
  <c r="DS222" i="23"/>
  <c r="DS224" i="23"/>
  <c r="DS226" i="23"/>
  <c r="DS228" i="23"/>
  <c r="DS230" i="23"/>
  <c r="DS232" i="23"/>
  <c r="DS234" i="23"/>
  <c r="DS236" i="23"/>
  <c r="DS238" i="23"/>
  <c r="DS240" i="23"/>
  <c r="DS242" i="23"/>
  <c r="DS244" i="23"/>
  <c r="DS246" i="23"/>
  <c r="DS248" i="23"/>
  <c r="DS250" i="23"/>
  <c r="DS252" i="23"/>
  <c r="DS254" i="23"/>
  <c r="DS256" i="23"/>
  <c r="DS258" i="23"/>
  <c r="DS260" i="23"/>
  <c r="DS262" i="23"/>
  <c r="DS264" i="23"/>
  <c r="DS266" i="23"/>
  <c r="DS268" i="23"/>
  <c r="DS270" i="23"/>
  <c r="DS272" i="23"/>
  <c r="DS274" i="23"/>
  <c r="DS276" i="23"/>
  <c r="DS278" i="23"/>
  <c r="DS280" i="23"/>
  <c r="DS282" i="23"/>
  <c r="DS284" i="23"/>
  <c r="DS286" i="23"/>
  <c r="DS288" i="23"/>
  <c r="DS290" i="23"/>
  <c r="DS292" i="23"/>
  <c r="DS294" i="23"/>
  <c r="DS296" i="23"/>
  <c r="DS298" i="23"/>
  <c r="DS300" i="23"/>
  <c r="DS302" i="23"/>
  <c r="DS304" i="23"/>
  <c r="DS306" i="23"/>
  <c r="DS9" i="23"/>
  <c r="DS11" i="23"/>
  <c r="DS13" i="23"/>
  <c r="DS15" i="23"/>
  <c r="DS17" i="23"/>
  <c r="DS19" i="23"/>
  <c r="DS21" i="23"/>
  <c r="DS23" i="23"/>
  <c r="DS25" i="23"/>
  <c r="DS27" i="23"/>
  <c r="DS29" i="23"/>
  <c r="DS31" i="23"/>
  <c r="DS33" i="23"/>
  <c r="DS35" i="23"/>
  <c r="DS37" i="23"/>
  <c r="DS39" i="23"/>
  <c r="DS41" i="23"/>
  <c r="DS43" i="23"/>
  <c r="DS45" i="23"/>
  <c r="DS47" i="23"/>
  <c r="DS49" i="23"/>
  <c r="DS51" i="23"/>
  <c r="DS53" i="23"/>
  <c r="DS55" i="23"/>
  <c r="DS57" i="23"/>
  <c r="DS59" i="23"/>
  <c r="DS61" i="23"/>
  <c r="DS63" i="23"/>
  <c r="DS65" i="23"/>
  <c r="DS67" i="23"/>
  <c r="DS69" i="23"/>
  <c r="DS71" i="23"/>
  <c r="DS73" i="23"/>
  <c r="DS75" i="23"/>
  <c r="DS77" i="23"/>
  <c r="DS79" i="23"/>
  <c r="DS81" i="23"/>
  <c r="DS83" i="23"/>
  <c r="DS85" i="23"/>
  <c r="DS87" i="23"/>
  <c r="DS89" i="23"/>
  <c r="DS91" i="23"/>
  <c r="DS93" i="23"/>
  <c r="DS95" i="23"/>
  <c r="DS97" i="23"/>
  <c r="DS99" i="23"/>
  <c r="DS101" i="23"/>
  <c r="DS103" i="23"/>
  <c r="DS105" i="23"/>
  <c r="DS107" i="23"/>
  <c r="DS109" i="23"/>
  <c r="DS111" i="23"/>
  <c r="DS113" i="23"/>
  <c r="DS115" i="23"/>
  <c r="DS117" i="23"/>
  <c r="DS119" i="23"/>
  <c r="DS121" i="23"/>
  <c r="DS123" i="23"/>
  <c r="DS125" i="23"/>
  <c r="DS127" i="23"/>
  <c r="DS129" i="23"/>
  <c r="DS131" i="23"/>
  <c r="DS133" i="23"/>
  <c r="DS135" i="23"/>
  <c r="DS137" i="23"/>
  <c r="DS139" i="23"/>
  <c r="DS141" i="23"/>
  <c r="DS143" i="23"/>
  <c r="DS145" i="23"/>
  <c r="DS147" i="23"/>
  <c r="DS149" i="23"/>
  <c r="DS151" i="23"/>
  <c r="DS153" i="23"/>
  <c r="DS155" i="23"/>
  <c r="DS157" i="23"/>
  <c r="DS159" i="23"/>
  <c r="DS161" i="23"/>
  <c r="DS163" i="23"/>
  <c r="DS165" i="23"/>
  <c r="DS167" i="23"/>
  <c r="DS169" i="23"/>
  <c r="DS171" i="23"/>
  <c r="DS173" i="23"/>
  <c r="DS175" i="23"/>
  <c r="DS177" i="23"/>
  <c r="DS179" i="23"/>
  <c r="DS181" i="23"/>
  <c r="DS183" i="23"/>
  <c r="DS185" i="23"/>
  <c r="DS187" i="23"/>
  <c r="DS189" i="23"/>
  <c r="DS191" i="23"/>
  <c r="DS193" i="23"/>
  <c r="DS195" i="23"/>
  <c r="DS197" i="23"/>
  <c r="DS199" i="23"/>
  <c r="DS201" i="23"/>
  <c r="DS203" i="23"/>
  <c r="DS205" i="23"/>
  <c r="DS207" i="23"/>
  <c r="DS209" i="23"/>
  <c r="DS211" i="23"/>
  <c r="DS213" i="23"/>
  <c r="DS215" i="23"/>
  <c r="DS217" i="23"/>
  <c r="DS219" i="23"/>
  <c r="DS221" i="23"/>
  <c r="DS223" i="23"/>
  <c r="DS225" i="23"/>
  <c r="DS227" i="23"/>
  <c r="DS229" i="23"/>
  <c r="DS231" i="23"/>
  <c r="DS233" i="23"/>
  <c r="DS235" i="23"/>
  <c r="DS237" i="23"/>
  <c r="DS239" i="23"/>
  <c r="DS241" i="23"/>
  <c r="DS243" i="23"/>
  <c r="DS245" i="23"/>
  <c r="DS247" i="23"/>
  <c r="DS249" i="23"/>
  <c r="DS251" i="23"/>
  <c r="DS253" i="23"/>
  <c r="DS255" i="23"/>
  <c r="DS257" i="23"/>
  <c r="DS259" i="23"/>
  <c r="DS261" i="23"/>
  <c r="DS263" i="23"/>
  <c r="DS265" i="23"/>
  <c r="DS267" i="23"/>
  <c r="DS269" i="23"/>
  <c r="DS271" i="23"/>
  <c r="DS273" i="23"/>
  <c r="DS275" i="23"/>
  <c r="DS277" i="23"/>
  <c r="DS279" i="23"/>
  <c r="DS281" i="23"/>
  <c r="DS283" i="23"/>
  <c r="DS285" i="23"/>
  <c r="DS287" i="23"/>
  <c r="DS289" i="23"/>
  <c r="DS291" i="23"/>
  <c r="DS293" i="23"/>
  <c r="DS295" i="23"/>
  <c r="DS297" i="23"/>
  <c r="DS299" i="23"/>
  <c r="DS301" i="23"/>
  <c r="DS303" i="23"/>
  <c r="DS305" i="23"/>
  <c r="DS307" i="23"/>
  <c r="EL275" i="23"/>
  <c r="EK275" i="23" s="1" a="1"/>
  <c r="EK275" i="23" s="1"/>
  <c r="EL285" i="23"/>
  <c r="EK285" i="23" s="1" a="1"/>
  <c r="EK285" i="23" s="1"/>
  <c r="EL295" i="23"/>
  <c r="EK295" i="23" s="1" a="1"/>
  <c r="EK295" i="23" s="1"/>
  <c r="EL263" i="23"/>
  <c r="EK263" i="23" s="1" a="1"/>
  <c r="EK263" i="23" s="1"/>
  <c r="EL231" i="23"/>
  <c r="EK231" i="23" s="1" a="1"/>
  <c r="EK231" i="23" s="1"/>
  <c r="EL297" i="23"/>
  <c r="EK297" i="23" s="1" a="1"/>
  <c r="EK297" i="23" s="1"/>
  <c r="EL265" i="23"/>
  <c r="EK265" i="23" s="1" a="1"/>
  <c r="EK265" i="23" s="1"/>
  <c r="EL233" i="23"/>
  <c r="EK233" i="23" s="1" a="1"/>
  <c r="EK233" i="23" s="1"/>
  <c r="EL217" i="23"/>
  <c r="EK217" i="23" s="1" a="1"/>
  <c r="EK217" i="23" s="1"/>
  <c r="EL209" i="23"/>
  <c r="EK209" i="23" s="1" a="1"/>
  <c r="EK209" i="23" s="1"/>
  <c r="EL193" i="23"/>
  <c r="EK193" i="23" s="1" a="1"/>
  <c r="EK193" i="23" s="1"/>
  <c r="EL185" i="23"/>
  <c r="EK185" i="23" s="1" a="1"/>
  <c r="EK185" i="23" s="1"/>
  <c r="EL177" i="23"/>
  <c r="EK177" i="23" s="1" a="1"/>
  <c r="EK177" i="23" s="1"/>
  <c r="EL161" i="23"/>
  <c r="EK161" i="23" s="1" a="1"/>
  <c r="EK161" i="23" s="1"/>
  <c r="EL153" i="23"/>
  <c r="EK153" i="23" s="1" a="1"/>
  <c r="EK153" i="23" s="1"/>
  <c r="EL145" i="23"/>
  <c r="EK145" i="23" s="1" a="1"/>
  <c r="EK145" i="23" s="1"/>
  <c r="EL137" i="23"/>
  <c r="EK137" i="23" s="1" a="1"/>
  <c r="EK137" i="23" s="1"/>
  <c r="EL129" i="23"/>
  <c r="EK129" i="23" s="1" a="1"/>
  <c r="EK129" i="23" s="1"/>
  <c r="EL121" i="23"/>
  <c r="EK121" i="23" s="1" a="1"/>
  <c r="EK121" i="23" s="1"/>
  <c r="EL113" i="23"/>
  <c r="EK113" i="23" s="1" a="1"/>
  <c r="EK113" i="23" s="1"/>
  <c r="EL105" i="23"/>
  <c r="EK105" i="23" s="1" a="1"/>
  <c r="EK105" i="23" s="1"/>
  <c r="EL97" i="23"/>
  <c r="EK97" i="23" s="1" a="1"/>
  <c r="EK97" i="23" s="1"/>
  <c r="EL89" i="23"/>
  <c r="EK89" i="23" s="1" a="1"/>
  <c r="EK89" i="23" s="1"/>
  <c r="EL292" i="23"/>
  <c r="EK292" i="23" s="1" a="1"/>
  <c r="EK292" i="23" s="1"/>
  <c r="EL284" i="23"/>
  <c r="EK284" i="23" s="1" a="1"/>
  <c r="EK284" i="23" s="1"/>
  <c r="EL276" i="23"/>
  <c r="EK276" i="23" s="1" a="1"/>
  <c r="EK276" i="23" s="1"/>
  <c r="EL268" i="23"/>
  <c r="EK268" i="23" s="1" a="1"/>
  <c r="EK268" i="23" s="1"/>
  <c r="EL260" i="23"/>
  <c r="EK260" i="23" s="1" a="1"/>
  <c r="EK260" i="23" s="1"/>
  <c r="EL252" i="23"/>
  <c r="EK252" i="23" s="1" a="1"/>
  <c r="EK252" i="23" s="1"/>
  <c r="EL244" i="23"/>
  <c r="EK244" i="23" s="1" a="1"/>
  <c r="EK244" i="23" s="1"/>
  <c r="EL228" i="23"/>
  <c r="EK228" i="23" s="1" a="1"/>
  <c r="EK228" i="23" s="1"/>
  <c r="EL220" i="23"/>
  <c r="EK220" i="23" s="1" a="1"/>
  <c r="EK220" i="23" s="1"/>
  <c r="EL212" i="23"/>
  <c r="EK212" i="23" s="1" a="1"/>
  <c r="EK212" i="23" s="1"/>
  <c r="EL204" i="23"/>
  <c r="EK204" i="23" s="1" a="1"/>
  <c r="EK204" i="23" s="1"/>
  <c r="EL180" i="23"/>
  <c r="EK180" i="23" s="1" a="1"/>
  <c r="EK180" i="23" s="1"/>
  <c r="EL172" i="23"/>
  <c r="EK172" i="23" s="1" a="1"/>
  <c r="EK172" i="23" s="1"/>
  <c r="EL164" i="23"/>
  <c r="EK164" i="23" s="1" a="1"/>
  <c r="EK164" i="23" s="1"/>
  <c r="EL156" i="23"/>
  <c r="EK156" i="23" s="1" a="1"/>
  <c r="EK156" i="23" s="1"/>
  <c r="EL148" i="23"/>
  <c r="EK148" i="23" s="1" a="1"/>
  <c r="EK148" i="23" s="1"/>
  <c r="EL140" i="23"/>
  <c r="EK140" i="23" s="1" a="1"/>
  <c r="EK140" i="23" s="1"/>
  <c r="EL132" i="23"/>
  <c r="EK132" i="23" s="1" a="1"/>
  <c r="EK132" i="23" s="1"/>
  <c r="EL116" i="23"/>
  <c r="EK116" i="23" s="1" a="1"/>
  <c r="EK116" i="23" s="1"/>
  <c r="EL108" i="23"/>
  <c r="EK108" i="23" s="1" a="1"/>
  <c r="EK108" i="23" s="1"/>
  <c r="EL100" i="23"/>
  <c r="EK100" i="23" s="1" a="1"/>
  <c r="EK100" i="23" s="1"/>
  <c r="EL84" i="23"/>
  <c r="EK84" i="23" s="1" a="1"/>
  <c r="EK84" i="23" s="1"/>
  <c r="EL76" i="23"/>
  <c r="EK76" i="23" s="1" a="1"/>
  <c r="EK76" i="23" s="1"/>
  <c r="EL68" i="23"/>
  <c r="EK68" i="23" s="1" a="1"/>
  <c r="EK68" i="23" s="1"/>
  <c r="EL60" i="23"/>
  <c r="EK60" i="23" s="1" a="1"/>
  <c r="EK60" i="23" s="1"/>
  <c r="EL52" i="23"/>
  <c r="EK52" i="23" s="1" a="1"/>
  <c r="EK52" i="23" s="1"/>
  <c r="EL44" i="23"/>
  <c r="EK44" i="23" s="1" a="1"/>
  <c r="EK44" i="23" s="1"/>
  <c r="EL36" i="23"/>
  <c r="EK36" i="23" s="1" a="1"/>
  <c r="EK36" i="23" s="1"/>
  <c r="EL28" i="23"/>
  <c r="EK28" i="23" s="1" a="1"/>
  <c r="EK28" i="23" s="1"/>
  <c r="EL20" i="23"/>
  <c r="EK20" i="23" s="1" a="1"/>
  <c r="EK20" i="23" s="1"/>
  <c r="ED68" i="23"/>
  <c r="EC68" i="23" s="1" a="1"/>
  <c r="EC68" i="23" s="1"/>
  <c r="ED37" i="23"/>
  <c r="EC37" i="23" s="1" a="1"/>
  <c r="EC37" i="23" s="1"/>
  <c r="EL169" i="23"/>
  <c r="EK169" i="23" s="1" a="1"/>
  <c r="EK169" i="23" s="1"/>
  <c r="EL41" i="23"/>
  <c r="EK41" i="23" s="1" a="1"/>
  <c r="EK41" i="23" s="1"/>
  <c r="EL205" i="23"/>
  <c r="EK205" i="23" s="1" a="1"/>
  <c r="EK205" i="23" s="1"/>
  <c r="EL65" i="23"/>
  <c r="EK65" i="23" s="1" a="1"/>
  <c r="EK65" i="23" s="1"/>
  <c r="EL50" i="23"/>
  <c r="EK50" i="23" s="1" a="1"/>
  <c r="EK50" i="23" s="1"/>
  <c r="EL239" i="23"/>
  <c r="EK239" i="23" s="1" a="1"/>
  <c r="EK239" i="23" s="1"/>
  <c r="EL143" i="23"/>
  <c r="EK143" i="23" s="1" a="1"/>
  <c r="EK143" i="23" s="1"/>
  <c r="EL259" i="23"/>
  <c r="EK259" i="23" s="1" a="1"/>
  <c r="EK259" i="23" s="1"/>
  <c r="EL261" i="23"/>
  <c r="EK261" i="23" s="1" a="1"/>
  <c r="EK261" i="23" s="1"/>
  <c r="EL269" i="23"/>
  <c r="EK269" i="23" s="1" a="1"/>
  <c r="EK269" i="23" s="1"/>
  <c r="EL245" i="23"/>
  <c r="EK245" i="23" s="1" a="1"/>
  <c r="EK245" i="23" s="1"/>
  <c r="EL287" i="23"/>
  <c r="EK287" i="23" s="1" a="1"/>
  <c r="EK287" i="23" s="1"/>
  <c r="EL255" i="23"/>
  <c r="EK255" i="23" s="1" a="1"/>
  <c r="EK255" i="23" s="1"/>
  <c r="EL289" i="23"/>
  <c r="EK289" i="23" s="1" a="1"/>
  <c r="EK289" i="23" s="1"/>
  <c r="EL225" i="23"/>
  <c r="EK225" i="23" s="1" a="1"/>
  <c r="EK225" i="23" s="1"/>
  <c r="EL207" i="23"/>
  <c r="EK207" i="23" s="1" a="1"/>
  <c r="EK207" i="23" s="1"/>
  <c r="EL199" i="23"/>
  <c r="EK199" i="23" s="1" a="1"/>
  <c r="EK199" i="23" s="1"/>
  <c r="EL191" i="23"/>
  <c r="EK191" i="23" s="1" a="1"/>
  <c r="EK191" i="23" s="1"/>
  <c r="EL175" i="23"/>
  <c r="EK175" i="23" s="1" a="1"/>
  <c r="EK175" i="23" s="1"/>
  <c r="EL151" i="23"/>
  <c r="EK151" i="23" s="1" a="1"/>
  <c r="EK151" i="23" s="1"/>
  <c r="EL127" i="23"/>
  <c r="EK127" i="23" s="1" a="1"/>
  <c r="EK127" i="23" s="1"/>
  <c r="EL119" i="23"/>
  <c r="EK119" i="23" s="1" a="1"/>
  <c r="EK119" i="23" s="1"/>
  <c r="EL111" i="23"/>
  <c r="EK111" i="23" s="1" a="1"/>
  <c r="EK111" i="23" s="1"/>
  <c r="EL95" i="23"/>
  <c r="EK95" i="23" s="1" a="1"/>
  <c r="EK95" i="23" s="1"/>
  <c r="EL87" i="23"/>
  <c r="EK87" i="23" s="1" a="1"/>
  <c r="EK87" i="23" s="1"/>
  <c r="EL79" i="23"/>
  <c r="EK79" i="23" s="1" a="1"/>
  <c r="EK79" i="23" s="1"/>
  <c r="EL63" i="23"/>
  <c r="EK63" i="23" s="1" a="1"/>
  <c r="EK63" i="23" s="1"/>
  <c r="EL47" i="23"/>
  <c r="EK47" i="23" s="1" a="1"/>
  <c r="EK47" i="23" s="1"/>
  <c r="EL39" i="23"/>
  <c r="EK39" i="23" s="1" a="1"/>
  <c r="EK39" i="23" s="1"/>
  <c r="EL31" i="23"/>
  <c r="EK31" i="23" s="1" a="1"/>
  <c r="EK31" i="23" s="1"/>
  <c r="EL23" i="23"/>
  <c r="EK23" i="23" s="1" a="1"/>
  <c r="EK23" i="23" s="1"/>
  <c r="EL15" i="23"/>
  <c r="EK15" i="23" s="1" a="1"/>
  <c r="EK15" i="23" s="1"/>
  <c r="EL306" i="23"/>
  <c r="EK306" i="23" s="1" a="1"/>
  <c r="EK306" i="23" s="1"/>
  <c r="EL298" i="23"/>
  <c r="EK298" i="23" s="1" a="1"/>
  <c r="EK298" i="23" s="1"/>
  <c r="EL282" i="23"/>
  <c r="EK282" i="23" s="1" a="1"/>
  <c r="EK282" i="23" s="1"/>
  <c r="EL266" i="23"/>
  <c r="EK266" i="23" s="1" a="1"/>
  <c r="EK266" i="23" s="1"/>
  <c r="EL250" i="23"/>
  <c r="EK250" i="23" s="1" a="1"/>
  <c r="EK250" i="23" s="1"/>
  <c r="EL242" i="23"/>
  <c r="EK242" i="23" s="1" a="1"/>
  <c r="EK242" i="23" s="1"/>
  <c r="EL234" i="23"/>
  <c r="EK234" i="23" s="1" a="1"/>
  <c r="EK234" i="23" s="1"/>
  <c r="EL226" i="23"/>
  <c r="EK226" i="23" s="1" a="1"/>
  <c r="EK226" i="23" s="1"/>
  <c r="EL218" i="23"/>
  <c r="EK218" i="23" s="1" a="1"/>
  <c r="EK218" i="23" s="1"/>
  <c r="EL210" i="23"/>
  <c r="EK210" i="23" s="1" a="1"/>
  <c r="EK210" i="23" s="1"/>
  <c r="EL202" i="23"/>
  <c r="EK202" i="23" s="1" a="1"/>
  <c r="EK202" i="23" s="1"/>
  <c r="EL194" i="23"/>
  <c r="EK194" i="23" s="1" a="1"/>
  <c r="EK194" i="23" s="1"/>
  <c r="EL186" i="23"/>
  <c r="EK186" i="23" s="1" a="1"/>
  <c r="EK186" i="23" s="1"/>
  <c r="EL178" i="23"/>
  <c r="EK178" i="23" s="1" a="1"/>
  <c r="EK178" i="23" s="1"/>
  <c r="EL170" i="23"/>
  <c r="EK170" i="23" s="1" a="1"/>
  <c r="EK170" i="23" s="1"/>
  <c r="EL162" i="23"/>
  <c r="EK162" i="23" s="1" a="1"/>
  <c r="EK162" i="23" s="1"/>
  <c r="EL146" i="23"/>
  <c r="EK146" i="23" s="1" a="1"/>
  <c r="EK146" i="23" s="1"/>
  <c r="EL138" i="23"/>
  <c r="EK138" i="23" s="1" a="1"/>
  <c r="EK138" i="23" s="1"/>
  <c r="EL122" i="23"/>
  <c r="EK122" i="23" s="1" a="1"/>
  <c r="EK122" i="23" s="1"/>
  <c r="EL114" i="23"/>
  <c r="EK114" i="23" s="1" a="1"/>
  <c r="EK114" i="23" s="1"/>
  <c r="EL106" i="23"/>
  <c r="EK106" i="23" s="1" a="1"/>
  <c r="EK106" i="23" s="1"/>
  <c r="EL98" i="23"/>
  <c r="EK98" i="23" s="1" a="1"/>
  <c r="EK98" i="23" s="1"/>
  <c r="EL90" i="23"/>
  <c r="EK90" i="23" s="1" a="1"/>
  <c r="EK90" i="23" s="1"/>
  <c r="EL82" i="23"/>
  <c r="EK82" i="23" s="1" a="1"/>
  <c r="EK82" i="23" s="1"/>
  <c r="EL74" i="23"/>
  <c r="EK74" i="23" s="1" a="1"/>
  <c r="EK74" i="23" s="1"/>
  <c r="EL58" i="23"/>
  <c r="EK58" i="23" s="1" a="1"/>
  <c r="EK58" i="23" s="1"/>
  <c r="EL42" i="23"/>
  <c r="EK42" i="23" s="1" a="1"/>
  <c r="EK42" i="23" s="1"/>
  <c r="EL34" i="23"/>
  <c r="EK34" i="23" s="1" a="1"/>
  <c r="EK34" i="23" s="1"/>
  <c r="EL26" i="23"/>
  <c r="EK26" i="23" s="1" a="1"/>
  <c r="EK26" i="23" s="1"/>
  <c r="EL18" i="23"/>
  <c r="EK18" i="23" s="1" a="1"/>
  <c r="EK18" i="23" s="1"/>
  <c r="EL227" i="23"/>
  <c r="EK227" i="23" s="1" a="1"/>
  <c r="EK227" i="23" s="1"/>
  <c r="EL304" i="23"/>
  <c r="EK304" i="23" s="1" a="1"/>
  <c r="EK304" i="23" s="1"/>
  <c r="EL49" i="23"/>
  <c r="EK49" i="23" s="1" a="1"/>
  <c r="EK49" i="23" s="1"/>
  <c r="EL196" i="23"/>
  <c r="EK196" i="23" s="1" a="1"/>
  <c r="EK196" i="23" s="1"/>
  <c r="EL300" i="23"/>
  <c r="EK300" i="23" s="1" a="1"/>
  <c r="EK300" i="23" s="1"/>
  <c r="EL91" i="23"/>
  <c r="EK91" i="23" s="1" a="1"/>
  <c r="EK91" i="23" s="1"/>
  <c r="EL59" i="23"/>
  <c r="EK59" i="23" s="1" a="1"/>
  <c r="EK59" i="23" s="1"/>
  <c r="EL307" i="23"/>
  <c r="EK307" i="23" s="1" a="1"/>
  <c r="EK307" i="23" s="1"/>
  <c r="EL229" i="23"/>
  <c r="EK229" i="23" s="1" a="1"/>
  <c r="EK229" i="23" s="1"/>
  <c r="EL253" i="23"/>
  <c r="EK253" i="23" s="1" a="1"/>
  <c r="EK253" i="23" s="1"/>
  <c r="EL299" i="23"/>
  <c r="EK299" i="23" s="1" a="1"/>
  <c r="EK299" i="23" s="1"/>
  <c r="EL247" i="23"/>
  <c r="EK247" i="23" s="1" a="1"/>
  <c r="EK247" i="23" s="1"/>
  <c r="EL249" i="23"/>
  <c r="EK249" i="23" s="1" a="1"/>
  <c r="EK249" i="23" s="1"/>
  <c r="EL221" i="23"/>
  <c r="EK221" i="23" s="1" a="1"/>
  <c r="EK221" i="23" s="1"/>
  <c r="EL213" i="23"/>
  <c r="EK213" i="23" s="1" a="1"/>
  <c r="EK213" i="23" s="1"/>
  <c r="EL181" i="23"/>
  <c r="EK181" i="23" s="1" a="1"/>
  <c r="EK181" i="23" s="1"/>
  <c r="EL173" i="23"/>
  <c r="EK173" i="23" s="1" a="1"/>
  <c r="EK173" i="23" s="1"/>
  <c r="EL165" i="23"/>
  <c r="EK165" i="23" s="1" a="1"/>
  <c r="EK165" i="23" s="1"/>
  <c r="EL141" i="23"/>
  <c r="EK141" i="23" s="1" a="1"/>
  <c r="EK141" i="23" s="1"/>
  <c r="EL133" i="23"/>
  <c r="EK133" i="23" s="1" a="1"/>
  <c r="EK133" i="23" s="1"/>
  <c r="EL125" i="23"/>
  <c r="EK125" i="23" s="1" a="1"/>
  <c r="EK125" i="23" s="1"/>
  <c r="EL117" i="23"/>
  <c r="EK117" i="23" s="1" a="1"/>
  <c r="EK117" i="23" s="1"/>
  <c r="EL109" i="23"/>
  <c r="EK109" i="23" s="1" a="1"/>
  <c r="EK109" i="23" s="1"/>
  <c r="EL101" i="23"/>
  <c r="EK101" i="23" s="1" a="1"/>
  <c r="EK101" i="23" s="1"/>
  <c r="EL93" i="23"/>
  <c r="EK93" i="23" s="1" a="1"/>
  <c r="EK93" i="23" s="1"/>
  <c r="EL85" i="23"/>
  <c r="EK85" i="23" s="1" a="1"/>
  <c r="EK85" i="23" s="1"/>
  <c r="EL77" i="23"/>
  <c r="EK77" i="23" s="1" a="1"/>
  <c r="EK77" i="23" s="1"/>
  <c r="EL69" i="23"/>
  <c r="EK69" i="23" s="1" a="1"/>
  <c r="EK69" i="23" s="1"/>
  <c r="EL61" i="23"/>
  <c r="EK61" i="23" s="1" a="1"/>
  <c r="EK61" i="23" s="1"/>
  <c r="EL53" i="23"/>
  <c r="EK53" i="23" s="1" a="1"/>
  <c r="EK53" i="23" s="1"/>
  <c r="EL37" i="23"/>
  <c r="EK37" i="23" s="1" a="1"/>
  <c r="EK37" i="23" s="1"/>
  <c r="EL13" i="23"/>
  <c r="EK13" i="23" s="1" a="1"/>
  <c r="EK13" i="23" s="1"/>
  <c r="EL296" i="23"/>
  <c r="EK296" i="23" s="1" a="1"/>
  <c r="EK296" i="23" s="1"/>
  <c r="EL288" i="23"/>
  <c r="EK288" i="23" s="1" a="1"/>
  <c r="EK288" i="23" s="1"/>
  <c r="EL280" i="23"/>
  <c r="EK280" i="23" s="1" a="1"/>
  <c r="EK280" i="23" s="1"/>
  <c r="EL272" i="23"/>
  <c r="EK272" i="23" s="1" a="1"/>
  <c r="EK272" i="23" s="1"/>
  <c r="EL264" i="23"/>
  <c r="EK264" i="23" s="1" a="1"/>
  <c r="EK264" i="23" s="1"/>
  <c r="EL256" i="23"/>
  <c r="EK256" i="23" s="1" a="1"/>
  <c r="EK256" i="23" s="1"/>
  <c r="EL248" i="23"/>
  <c r="EK248" i="23" s="1" a="1"/>
  <c r="EK248" i="23" s="1"/>
  <c r="EL240" i="23"/>
  <c r="EK240" i="23" s="1" a="1"/>
  <c r="EK240" i="23" s="1"/>
  <c r="EL232" i="23"/>
  <c r="EK232" i="23" s="1" a="1"/>
  <c r="EK232" i="23" s="1"/>
  <c r="EL224" i="23"/>
  <c r="EK224" i="23" s="1" a="1"/>
  <c r="EK224" i="23" s="1"/>
  <c r="EL216" i="23"/>
  <c r="EK216" i="23" s="1" a="1"/>
  <c r="EK216" i="23" s="1"/>
  <c r="EL200" i="23"/>
  <c r="EK200" i="23" s="1" a="1"/>
  <c r="EK200" i="23" s="1"/>
  <c r="EL192" i="23"/>
  <c r="EK192" i="23" s="1" a="1"/>
  <c r="EK192" i="23" s="1"/>
  <c r="EL176" i="23"/>
  <c r="EK176" i="23" s="1" a="1"/>
  <c r="EK176" i="23" s="1"/>
  <c r="EL168" i="23"/>
  <c r="EK168" i="23" s="1" a="1"/>
  <c r="EK168" i="23" s="1"/>
  <c r="EL160" i="23"/>
  <c r="EK160" i="23" s="1" a="1"/>
  <c r="EK160" i="23" s="1"/>
  <c r="EL152" i="23"/>
  <c r="EK152" i="23" s="1" a="1"/>
  <c r="EK152" i="23" s="1"/>
  <c r="EL144" i="23"/>
  <c r="EK144" i="23" s="1" a="1"/>
  <c r="EK144" i="23" s="1"/>
  <c r="EL136" i="23"/>
  <c r="EK136" i="23" s="1" a="1"/>
  <c r="EK136" i="23" s="1"/>
  <c r="EL128" i="23"/>
  <c r="EK128" i="23" s="1" a="1"/>
  <c r="EK128" i="23" s="1"/>
  <c r="EL120" i="23"/>
  <c r="EK120" i="23" s="1" a="1"/>
  <c r="EK120" i="23" s="1"/>
  <c r="EL104" i="23"/>
  <c r="EK104" i="23" s="1" a="1"/>
  <c r="EK104" i="23" s="1"/>
  <c r="EL96" i="23"/>
  <c r="EK96" i="23" s="1" a="1"/>
  <c r="EK96" i="23" s="1"/>
  <c r="EL88" i="23"/>
  <c r="EK88" i="23" s="1" a="1"/>
  <c r="EK88" i="23" s="1"/>
  <c r="EL80" i="23"/>
  <c r="EK80" i="23" s="1" a="1"/>
  <c r="EK80" i="23" s="1"/>
  <c r="EL72" i="23"/>
  <c r="EK72" i="23" s="1" a="1"/>
  <c r="EK72" i="23" s="1"/>
  <c r="EL64" i="23"/>
  <c r="EK64" i="23" s="1" a="1"/>
  <c r="EK64" i="23" s="1"/>
  <c r="EL56" i="23"/>
  <c r="EK56" i="23" s="1" a="1"/>
  <c r="EK56" i="23" s="1"/>
  <c r="EL48" i="23"/>
  <c r="EK48" i="23" s="1" a="1"/>
  <c r="EK48" i="23" s="1"/>
  <c r="EL40" i="23"/>
  <c r="EK40" i="23" s="1" a="1"/>
  <c r="EK40" i="23" s="1"/>
  <c r="EL32" i="23"/>
  <c r="EK32" i="23" s="1" a="1"/>
  <c r="EK32" i="23" s="1"/>
  <c r="EL24" i="23"/>
  <c r="EK24" i="23" s="1" a="1"/>
  <c r="EK24" i="23" s="1"/>
  <c r="EL16" i="23"/>
  <c r="EK16" i="23" s="1" a="1"/>
  <c r="EK16" i="23" s="1"/>
  <c r="DT8" i="23"/>
  <c r="DT11" i="23"/>
  <c r="DT15" i="23"/>
  <c r="DT17" i="23"/>
  <c r="DT21" i="23"/>
  <c r="DT25" i="23"/>
  <c r="DT31" i="23"/>
  <c r="DT35" i="23"/>
  <c r="DT39" i="23"/>
  <c r="DT45" i="23"/>
  <c r="DT49" i="23"/>
  <c r="DT55" i="23"/>
  <c r="DT61" i="23"/>
  <c r="DT65" i="23"/>
  <c r="DT71" i="23"/>
  <c r="DT77" i="23"/>
  <c r="DT83" i="23"/>
  <c r="DT89" i="23"/>
  <c r="DT95" i="23"/>
  <c r="DT101" i="23"/>
  <c r="DT109" i="23"/>
  <c r="DT115" i="23"/>
  <c r="DT121" i="23"/>
  <c r="DT127" i="23"/>
  <c r="DT133" i="23"/>
  <c r="DT139" i="23"/>
  <c r="DT145" i="23"/>
  <c r="DT151" i="23"/>
  <c r="DT157" i="23"/>
  <c r="DT163" i="23"/>
  <c r="DT167" i="23"/>
  <c r="DT173" i="23"/>
  <c r="DT179" i="23"/>
  <c r="DT185" i="23"/>
  <c r="DT189" i="23"/>
  <c r="DT193" i="23"/>
  <c r="DT199" i="23"/>
  <c r="DT205" i="23"/>
  <c r="DT211" i="23"/>
  <c r="DT215" i="23"/>
  <c r="DT221" i="23"/>
  <c r="DT227" i="23"/>
  <c r="DT233" i="23"/>
  <c r="DT239" i="23"/>
  <c r="DT245" i="23"/>
  <c r="DT251" i="23"/>
  <c r="DT257" i="23"/>
  <c r="DT263" i="23"/>
  <c r="DT269" i="23"/>
  <c r="DT275" i="23"/>
  <c r="DT281" i="23"/>
  <c r="DT287" i="23"/>
  <c r="DT293" i="23"/>
  <c r="DT299" i="23"/>
  <c r="DT305" i="23"/>
  <c r="DT10" i="23"/>
  <c r="DT12" i="23"/>
  <c r="DT14" i="23"/>
  <c r="DT16" i="23"/>
  <c r="DT18" i="23"/>
  <c r="DT20" i="23"/>
  <c r="DT22" i="23"/>
  <c r="DT24" i="23"/>
  <c r="DT26" i="23"/>
  <c r="DT28" i="23"/>
  <c r="DT30" i="23"/>
  <c r="DT32" i="23"/>
  <c r="DT34" i="23"/>
  <c r="DT36" i="23"/>
  <c r="DT38" i="23"/>
  <c r="DT40" i="23"/>
  <c r="DT42" i="23"/>
  <c r="DT44" i="23"/>
  <c r="DT46" i="23"/>
  <c r="DT48" i="23"/>
  <c r="DT50" i="23"/>
  <c r="DT52" i="23"/>
  <c r="DT54" i="23"/>
  <c r="DT56" i="23"/>
  <c r="DT58" i="23"/>
  <c r="DT60" i="23"/>
  <c r="DT62" i="23"/>
  <c r="DT64" i="23"/>
  <c r="DT66" i="23"/>
  <c r="DT68" i="23"/>
  <c r="DT70" i="23"/>
  <c r="DT72" i="23"/>
  <c r="DT74" i="23"/>
  <c r="DT76" i="23"/>
  <c r="DT78" i="23"/>
  <c r="DT80" i="23"/>
  <c r="DT82" i="23"/>
  <c r="DT84" i="23"/>
  <c r="DT86" i="23"/>
  <c r="DT88" i="23"/>
  <c r="DT90" i="23"/>
  <c r="DT92" i="23"/>
  <c r="DT94" i="23"/>
  <c r="DT96" i="23"/>
  <c r="DT98" i="23"/>
  <c r="DT100" i="23"/>
  <c r="DT102" i="23"/>
  <c r="DT104" i="23"/>
  <c r="DT106" i="23"/>
  <c r="DT108" i="23"/>
  <c r="DT110" i="23"/>
  <c r="DT112" i="23"/>
  <c r="DT114" i="23"/>
  <c r="DT116" i="23"/>
  <c r="DT118" i="23"/>
  <c r="DT120" i="23"/>
  <c r="DT122" i="23"/>
  <c r="DT124" i="23"/>
  <c r="DT126" i="23"/>
  <c r="DT128" i="23"/>
  <c r="DT130" i="23"/>
  <c r="DT132" i="23"/>
  <c r="DT134" i="23"/>
  <c r="DT136" i="23"/>
  <c r="DT138" i="23"/>
  <c r="DT140" i="23"/>
  <c r="DT142" i="23"/>
  <c r="DT144" i="23"/>
  <c r="DT146" i="23"/>
  <c r="DT148" i="23"/>
  <c r="DT150" i="23"/>
  <c r="DT152" i="23"/>
  <c r="DT154" i="23"/>
  <c r="DT156" i="23"/>
  <c r="DT158" i="23"/>
  <c r="DT160" i="23"/>
  <c r="DT162" i="23"/>
  <c r="DT164" i="23"/>
  <c r="DT166" i="23"/>
  <c r="DT168" i="23"/>
  <c r="DT170" i="23"/>
  <c r="DT172" i="23"/>
  <c r="DT174" i="23"/>
  <c r="DT176" i="23"/>
  <c r="DT178" i="23"/>
  <c r="DT180" i="23"/>
  <c r="DT182" i="23"/>
  <c r="DT184" i="23"/>
  <c r="DT186" i="23"/>
  <c r="DT188" i="23"/>
  <c r="DT190" i="23"/>
  <c r="DT192" i="23"/>
  <c r="DT194" i="23"/>
  <c r="DT196" i="23"/>
  <c r="DT198" i="23"/>
  <c r="DT200" i="23"/>
  <c r="DT202" i="23"/>
  <c r="DT204" i="23"/>
  <c r="DT206" i="23"/>
  <c r="DT208" i="23"/>
  <c r="DT210" i="23"/>
  <c r="DT212" i="23"/>
  <c r="DT214" i="23"/>
  <c r="DT216" i="23"/>
  <c r="DT218" i="23"/>
  <c r="DT220" i="23"/>
  <c r="DT222" i="23"/>
  <c r="DT224" i="23"/>
  <c r="DT226" i="23"/>
  <c r="DT228" i="23"/>
  <c r="DT230" i="23"/>
  <c r="DT232" i="23"/>
  <c r="DT234" i="23"/>
  <c r="DT236" i="23"/>
  <c r="DT238" i="23"/>
  <c r="DT240" i="23"/>
  <c r="DT242" i="23"/>
  <c r="DT244" i="23"/>
  <c r="DT246" i="23"/>
  <c r="DT248" i="23"/>
  <c r="DT250" i="23"/>
  <c r="DT252" i="23"/>
  <c r="DT254" i="23"/>
  <c r="DT256" i="23"/>
  <c r="DT258" i="23"/>
  <c r="DT260" i="23"/>
  <c r="DT262" i="23"/>
  <c r="DT264" i="23"/>
  <c r="DT266" i="23"/>
  <c r="DT268" i="23"/>
  <c r="DT270" i="23"/>
  <c r="DT272" i="23"/>
  <c r="DT274" i="23"/>
  <c r="DT276" i="23"/>
  <c r="DT278" i="23"/>
  <c r="DT280" i="23"/>
  <c r="DT282" i="23"/>
  <c r="DT284" i="23"/>
  <c r="DT286" i="23"/>
  <c r="DT288" i="23"/>
  <c r="DT290" i="23"/>
  <c r="DT292" i="23"/>
  <c r="DT294" i="23"/>
  <c r="DT296" i="23"/>
  <c r="DT298" i="23"/>
  <c r="DT300" i="23"/>
  <c r="DT302" i="23"/>
  <c r="DT304" i="23"/>
  <c r="DT306" i="23"/>
  <c r="DT9" i="23"/>
  <c r="DT13" i="23"/>
  <c r="DT19" i="23"/>
  <c r="DT23" i="23"/>
  <c r="DT27" i="23"/>
  <c r="DT33" i="23"/>
  <c r="DT37" i="23"/>
  <c r="DT41" i="23"/>
  <c r="DT47" i="23"/>
  <c r="DT53" i="23"/>
  <c r="DT57" i="23"/>
  <c r="DT63" i="23"/>
  <c r="DT69" i="23"/>
  <c r="DT75" i="23"/>
  <c r="DT81" i="23"/>
  <c r="DT87" i="23"/>
  <c r="DT93" i="23"/>
  <c r="DT97" i="23"/>
  <c r="DT103" i="23"/>
  <c r="DT107" i="23"/>
  <c r="DT113" i="23"/>
  <c r="DT119" i="23"/>
  <c r="DT125" i="23"/>
  <c r="DT131" i="23"/>
  <c r="DT137" i="23"/>
  <c r="DT143" i="23"/>
  <c r="DT149" i="23"/>
  <c r="DT155" i="23"/>
  <c r="DT159" i="23"/>
  <c r="DT165" i="23"/>
  <c r="DT171" i="23"/>
  <c r="DT177" i="23"/>
  <c r="DT183" i="23"/>
  <c r="DT187" i="23"/>
  <c r="DT195" i="23"/>
  <c r="DT201" i="23"/>
  <c r="DT207" i="23"/>
  <c r="DT213" i="23"/>
  <c r="DT219" i="23"/>
  <c r="DT225" i="23"/>
  <c r="DT231" i="23"/>
  <c r="DT237" i="23"/>
  <c r="DT243" i="23"/>
  <c r="DT249" i="23"/>
  <c r="DT255" i="23"/>
  <c r="DT261" i="23"/>
  <c r="DT267" i="23"/>
  <c r="DT273" i="23"/>
  <c r="DT279" i="23"/>
  <c r="DT285" i="23"/>
  <c r="DT291" i="23"/>
  <c r="DT297" i="23"/>
  <c r="DT303" i="23"/>
  <c r="DT307" i="23"/>
  <c r="DT29" i="23"/>
  <c r="DT43" i="23"/>
  <c r="DT51" i="23"/>
  <c r="DT59" i="23"/>
  <c r="DT67" i="23"/>
  <c r="DT73" i="23"/>
  <c r="DT79" i="23"/>
  <c r="DT85" i="23"/>
  <c r="DT91" i="23"/>
  <c r="DT99" i="23"/>
  <c r="DT105" i="23"/>
  <c r="DT111" i="23"/>
  <c r="DT117" i="23"/>
  <c r="DT123" i="23"/>
  <c r="DT129" i="23"/>
  <c r="DT135" i="23"/>
  <c r="DT141" i="23"/>
  <c r="DT147" i="23"/>
  <c r="DT153" i="23"/>
  <c r="DT161" i="23"/>
  <c r="DT169" i="23"/>
  <c r="DT175" i="23"/>
  <c r="DT181" i="23"/>
  <c r="DT191" i="23"/>
  <c r="DT197" i="23"/>
  <c r="DT203" i="23"/>
  <c r="DT209" i="23"/>
  <c r="DT217" i="23"/>
  <c r="DT223" i="23"/>
  <c r="DT229" i="23"/>
  <c r="DT235" i="23"/>
  <c r="DT241" i="23"/>
  <c r="DT247" i="23"/>
  <c r="DT253" i="23"/>
  <c r="DT259" i="23"/>
  <c r="DT265" i="23"/>
  <c r="DT271" i="23"/>
  <c r="DT277" i="23"/>
  <c r="DT283" i="23"/>
  <c r="DT289" i="23"/>
  <c r="DT295" i="23"/>
  <c r="DT301" i="23"/>
  <c r="EL182" i="23"/>
  <c r="EK182" i="23" s="1" a="1"/>
  <c r="EK182" i="23" s="1"/>
  <c r="EL201" i="23"/>
  <c r="EK201" i="23" s="1" a="1"/>
  <c r="EK201" i="23" s="1"/>
  <c r="EL73" i="23"/>
  <c r="EK73" i="23" s="1" a="1"/>
  <c r="EK73" i="23" s="1"/>
  <c r="EL157" i="23"/>
  <c r="EK157" i="23" s="1" a="1"/>
  <c r="EK157" i="23" s="1"/>
  <c r="EL33" i="23"/>
  <c r="EK33" i="23" s="1" a="1"/>
  <c r="EK33" i="23" s="1"/>
  <c r="EL130" i="23"/>
  <c r="EK130" i="23" s="1" a="1"/>
  <c r="EK130" i="23" s="1"/>
  <c r="EL66" i="23"/>
  <c r="EK66" i="23" s="1" a="1"/>
  <c r="EK66" i="23" s="1"/>
  <c r="EL258" i="23"/>
  <c r="EK258" i="23" s="1" a="1"/>
  <c r="EK258" i="23" s="1"/>
  <c r="EL208" i="23"/>
  <c r="EK208" i="23" s="1" a="1"/>
  <c r="EK208" i="23" s="1"/>
  <c r="EL215" i="23"/>
  <c r="EK215" i="23" s="1" a="1"/>
  <c r="EK215" i="23" s="1"/>
  <c r="EL167" i="23"/>
  <c r="EK167" i="23" s="1" a="1"/>
  <c r="EK167" i="23" s="1"/>
  <c r="EL8" i="23"/>
  <c r="EK8" i="23" s="1"/>
  <c r="EL291" i="23"/>
  <c r="EK291" i="23" s="1" a="1"/>
  <c r="EK291" i="23" s="1"/>
  <c r="EL301" i="23"/>
  <c r="EK301" i="23" s="1" a="1"/>
  <c r="EK301" i="23" s="1"/>
  <c r="EL237" i="23"/>
  <c r="EK237" i="23" s="1" a="1"/>
  <c r="EK237" i="23" s="1"/>
  <c r="EL283" i="23"/>
  <c r="EK283" i="23" s="1" a="1"/>
  <c r="EK283" i="23" s="1"/>
  <c r="EL303" i="23"/>
  <c r="EK303" i="23" s="1" a="1"/>
  <c r="EK303" i="23" s="1"/>
  <c r="EL271" i="23"/>
  <c r="EK271" i="23" s="1" a="1"/>
  <c r="EK271" i="23" s="1"/>
  <c r="EL273" i="23"/>
  <c r="EK273" i="23" s="1" a="1"/>
  <c r="EK273" i="23" s="1"/>
  <c r="EL241" i="23"/>
  <c r="EK241" i="23" s="1" a="1"/>
  <c r="EK241" i="23" s="1"/>
  <c r="EL211" i="23"/>
  <c r="EK211" i="23" s="1" a="1"/>
  <c r="EK211" i="23" s="1"/>
  <c r="EL203" i="23"/>
  <c r="EK203" i="23" s="1" a="1"/>
  <c r="EK203" i="23" s="1"/>
  <c r="EL195" i="23"/>
  <c r="EK195" i="23" s="1" a="1"/>
  <c r="EK195" i="23" s="1"/>
  <c r="EL187" i="23"/>
  <c r="EK187" i="23" s="1" a="1"/>
  <c r="EK187" i="23" s="1"/>
  <c r="EL179" i="23"/>
  <c r="EK179" i="23" s="1" a="1"/>
  <c r="EK179" i="23" s="1"/>
  <c r="EL171" i="23"/>
  <c r="EK171" i="23" s="1" a="1"/>
  <c r="EK171" i="23" s="1"/>
  <c r="EL163" i="23"/>
  <c r="EK163" i="23" s="1" a="1"/>
  <c r="EK163" i="23" s="1"/>
  <c r="EL155" i="23"/>
  <c r="EK155" i="23" s="1" a="1"/>
  <c r="EK155" i="23" s="1"/>
  <c r="EL147" i="23"/>
  <c r="EK147" i="23" s="1" a="1"/>
  <c r="EK147" i="23" s="1"/>
  <c r="EL139" i="23"/>
  <c r="EK139" i="23" s="1" a="1"/>
  <c r="EK139" i="23" s="1"/>
  <c r="EL123" i="23"/>
  <c r="EK123" i="23" s="1" a="1"/>
  <c r="EK123" i="23" s="1"/>
  <c r="EL115" i="23"/>
  <c r="EK115" i="23" s="1" a="1"/>
  <c r="EK115" i="23" s="1"/>
  <c r="EL107" i="23"/>
  <c r="EK107" i="23" s="1" a="1"/>
  <c r="EK107" i="23" s="1"/>
  <c r="EL83" i="23"/>
  <c r="EK83" i="23" s="1" a="1"/>
  <c r="EK83" i="23" s="1"/>
  <c r="EL75" i="23"/>
  <c r="EK75" i="23" s="1" a="1"/>
  <c r="EK75" i="23" s="1"/>
  <c r="EL67" i="23"/>
  <c r="EK67" i="23" s="1" a="1"/>
  <c r="EK67" i="23" s="1"/>
  <c r="EL43" i="23"/>
  <c r="EK43" i="23" s="1" a="1"/>
  <c r="EK43" i="23" s="1"/>
  <c r="EL27" i="23"/>
  <c r="EK27" i="23" s="1" a="1"/>
  <c r="EK27" i="23" s="1"/>
  <c r="EL19" i="23"/>
  <c r="EK19" i="23" s="1" a="1"/>
  <c r="EK19" i="23" s="1"/>
  <c r="EL11" i="23"/>
  <c r="EK11" i="23" s="1" a="1"/>
  <c r="EK11" i="23" s="1"/>
  <c r="EL302" i="23"/>
  <c r="EK302" i="23" s="1" a="1"/>
  <c r="EK302" i="23" s="1"/>
  <c r="EL286" i="23"/>
  <c r="EK286" i="23" s="1" a="1"/>
  <c r="EK286" i="23" s="1"/>
  <c r="EL278" i="23"/>
  <c r="EK278" i="23" s="1" a="1"/>
  <c r="EK278" i="23" s="1"/>
  <c r="EL262" i="23"/>
  <c r="EK262" i="23" s="1" a="1"/>
  <c r="EK262" i="23" s="1"/>
  <c r="EL254" i="23"/>
  <c r="EK254" i="23" s="1" a="1"/>
  <c r="EK254" i="23" s="1"/>
  <c r="EL246" i="23"/>
  <c r="EK246" i="23" s="1" a="1"/>
  <c r="EK246" i="23" s="1"/>
  <c r="EL238" i="23"/>
  <c r="EK238" i="23" s="1" a="1"/>
  <c r="EK238" i="23" s="1"/>
  <c r="EL230" i="23"/>
  <c r="EK230" i="23" s="1" a="1"/>
  <c r="EK230" i="23" s="1"/>
  <c r="EL222" i="23"/>
  <c r="EK222" i="23" s="1" a="1"/>
  <c r="EK222" i="23" s="1"/>
  <c r="EL214" i="23"/>
  <c r="EK214" i="23" s="1" a="1"/>
  <c r="EK214" i="23" s="1"/>
  <c r="EL206" i="23"/>
  <c r="EK206" i="23" s="1" a="1"/>
  <c r="EK206" i="23" s="1"/>
  <c r="EL198" i="23"/>
  <c r="EK198" i="23" s="1" a="1"/>
  <c r="EK198" i="23" s="1"/>
  <c r="EL190" i="23"/>
  <c r="EK190" i="23" s="1" a="1"/>
  <c r="EK190" i="23" s="1"/>
  <c r="EL174" i="23"/>
  <c r="EK174" i="23" s="1" a="1"/>
  <c r="EK174" i="23" s="1"/>
  <c r="EL166" i="23"/>
  <c r="EK166" i="23" s="1" a="1"/>
  <c r="EK166" i="23" s="1"/>
  <c r="EL158" i="23"/>
  <c r="EK158" i="23" s="1" a="1"/>
  <c r="EK158" i="23" s="1"/>
  <c r="EL150" i="23"/>
  <c r="EK150" i="23" s="1" a="1"/>
  <c r="EK150" i="23" s="1"/>
  <c r="EL142" i="23"/>
  <c r="EK142" i="23" s="1" a="1"/>
  <c r="EK142" i="23" s="1"/>
  <c r="EL126" i="23"/>
  <c r="EK126" i="23" s="1" a="1"/>
  <c r="EK126" i="23" s="1"/>
  <c r="EL118" i="23"/>
  <c r="EK118" i="23" s="1" a="1"/>
  <c r="EK118" i="23" s="1"/>
  <c r="EL94" i="23"/>
  <c r="EK94" i="23" s="1" a="1"/>
  <c r="EK94" i="23" s="1"/>
  <c r="EL86" i="23"/>
  <c r="EK86" i="23" s="1" a="1"/>
  <c r="EK86" i="23" s="1"/>
  <c r="EL78" i="23"/>
  <c r="EK78" i="23" s="1" a="1"/>
  <c r="EK78" i="23" s="1"/>
  <c r="EL70" i="23"/>
  <c r="EK70" i="23" s="1" a="1"/>
  <c r="EK70" i="23" s="1"/>
  <c r="EL62" i="23"/>
  <c r="EK62" i="23" s="1" a="1"/>
  <c r="EK62" i="23" s="1"/>
  <c r="EL54" i="23"/>
  <c r="EK54" i="23" s="1" a="1"/>
  <c r="EK54" i="23" s="1"/>
  <c r="EL46" i="23"/>
  <c r="EK46" i="23" s="1" a="1"/>
  <c r="EK46" i="23" s="1"/>
  <c r="EL38" i="23"/>
  <c r="EK38" i="23" s="1" a="1"/>
  <c r="EK38" i="23" s="1"/>
  <c r="EL30" i="23"/>
  <c r="EK30" i="23" s="1" a="1"/>
  <c r="EK30" i="23" s="1"/>
  <c r="EL22" i="23"/>
  <c r="EK22" i="23" s="1" a="1"/>
  <c r="EK22" i="23" s="1"/>
  <c r="EL14" i="23"/>
  <c r="EK14" i="23" s="1" a="1"/>
  <c r="EK14" i="23" s="1"/>
  <c r="D39" i="23"/>
  <c r="D216" i="23"/>
  <c r="F216" i="23" s="1"/>
  <c r="H216" i="23" s="1"/>
  <c r="D189" i="23"/>
  <c r="D122" i="23"/>
  <c r="F122" i="23" s="1"/>
  <c r="H122" i="23" s="1"/>
  <c r="D222" i="23"/>
  <c r="D157" i="23"/>
  <c r="F157" i="23" s="1"/>
  <c r="H157" i="23" s="1"/>
  <c r="D23" i="23"/>
  <c r="F222" i="23"/>
  <c r="F23" i="23"/>
  <c r="F220" i="23"/>
  <c r="H220" i="23" s="1"/>
  <c r="F284" i="23"/>
  <c r="F92" i="23"/>
  <c r="H92" i="23" s="1"/>
  <c r="F15" i="23"/>
  <c r="H15" i="23" s="1"/>
  <c r="F184" i="23"/>
  <c r="H184" i="23" s="1"/>
  <c r="F39" i="23"/>
  <c r="F189" i="23"/>
  <c r="F70" i="23"/>
  <c r="H70" i="23" s="1"/>
  <c r="F168" i="23"/>
  <c r="H168" i="23" s="1"/>
  <c r="F64" i="23"/>
  <c r="H64" i="23" s="1"/>
  <c r="D11" i="23"/>
  <c r="C10" i="23"/>
  <c r="F12" i="23"/>
  <c r="H12" i="23" s="1"/>
  <c r="D71" i="23"/>
  <c r="D234" i="23"/>
  <c r="D233" i="23"/>
  <c r="D285" i="23"/>
  <c r="D213" i="23"/>
  <c r="D94" i="23"/>
  <c r="D167" i="23"/>
  <c r="D41" i="23"/>
  <c r="D76" i="23"/>
  <c r="D102" i="23"/>
  <c r="D271" i="23"/>
  <c r="D270" i="23"/>
  <c r="D254" i="23"/>
  <c r="D212" i="23"/>
  <c r="D63" i="23"/>
  <c r="D166" i="23"/>
  <c r="D22" i="23"/>
  <c r="D50" i="23"/>
  <c r="D214" i="23"/>
  <c r="D246" i="23"/>
  <c r="D8" i="23"/>
  <c r="D245" i="23"/>
  <c r="D300" i="23"/>
  <c r="D306" i="23"/>
  <c r="D238" i="23"/>
  <c r="D175" i="23"/>
  <c r="D158" i="23"/>
  <c r="D57" i="23"/>
  <c r="D16" i="23"/>
  <c r="D136" i="23"/>
  <c r="D80" i="23"/>
  <c r="D101" i="23"/>
  <c r="D180" i="23"/>
  <c r="D52" i="23"/>
  <c r="D247" i="23"/>
  <c r="D276" i="23"/>
  <c r="D272" i="23"/>
  <c r="D268" i="23"/>
  <c r="D298" i="23"/>
  <c r="D294" i="23"/>
  <c r="D265" i="23"/>
  <c r="D69" i="23"/>
  <c r="D297" i="23"/>
  <c r="D293" i="23"/>
  <c r="D264" i="23"/>
  <c r="D60" i="23"/>
  <c r="D262" i="23"/>
  <c r="D281" i="23"/>
  <c r="D163" i="23"/>
  <c r="D46" i="23"/>
  <c r="D227" i="23"/>
  <c r="D148" i="23"/>
  <c r="D117" i="23"/>
  <c r="D123" i="23"/>
  <c r="D73" i="23"/>
  <c r="D111" i="23"/>
  <c r="D97" i="23"/>
  <c r="D21" i="23"/>
  <c r="D130" i="23"/>
  <c r="D211" i="23"/>
  <c r="D198" i="23"/>
  <c r="D59" i="23"/>
  <c r="D86" i="23"/>
  <c r="D62" i="23"/>
  <c r="D228" i="23"/>
  <c r="D129" i="23"/>
  <c r="D131" i="23"/>
  <c r="D58" i="23"/>
  <c r="D10" i="23"/>
  <c r="D280" i="23"/>
  <c r="D257" i="23"/>
  <c r="D240" i="23"/>
  <c r="D305" i="23"/>
  <c r="D256" i="23"/>
  <c r="D215" i="23"/>
  <c r="D250" i="23"/>
  <c r="D199" i="23"/>
  <c r="D296" i="23"/>
  <c r="D107" i="23"/>
  <c r="D147" i="23"/>
  <c r="D115" i="23"/>
  <c r="D25" i="23"/>
  <c r="D150" i="23"/>
  <c r="D132" i="23"/>
  <c r="D113" i="23"/>
  <c r="D27" i="23"/>
  <c r="D178" i="23"/>
  <c r="D54" i="23"/>
  <c r="D261" i="23"/>
  <c r="D119" i="23"/>
  <c r="D137" i="23"/>
  <c r="D192" i="23"/>
  <c r="D260" i="23"/>
  <c r="D279" i="23"/>
  <c r="D143" i="23"/>
  <c r="D106" i="23"/>
  <c r="D259" i="23"/>
  <c r="D278" i="23"/>
  <c r="D133" i="23"/>
  <c r="D93" i="23"/>
  <c r="D241" i="23"/>
  <c r="D273" i="23"/>
  <c r="D146" i="23"/>
  <c r="D20" i="23"/>
  <c r="D253" i="23"/>
  <c r="D128" i="23"/>
  <c r="D204" i="23"/>
  <c r="D196" i="23"/>
  <c r="D51" i="23"/>
  <c r="D82" i="23"/>
  <c r="D53" i="23"/>
  <c r="D217" i="23"/>
  <c r="D224" i="23"/>
  <c r="D191" i="23"/>
  <c r="D170" i="23"/>
  <c r="D98" i="23"/>
  <c r="D67" i="23"/>
  <c r="D33" i="23"/>
  <c r="D263" i="23"/>
  <c r="D179" i="23"/>
  <c r="D169" i="23"/>
  <c r="D85" i="23"/>
  <c r="C117" i="23"/>
  <c r="D29" i="23"/>
  <c r="D138" i="23"/>
  <c r="D236" i="23"/>
  <c r="D299" i="23"/>
  <c r="D304" i="23"/>
  <c r="D288" i="23"/>
  <c r="D218" i="23"/>
  <c r="D243" i="23"/>
  <c r="D232" i="23"/>
  <c r="D275" i="23"/>
  <c r="D230" i="23"/>
  <c r="D193" i="23"/>
  <c r="D165" i="23"/>
  <c r="D56" i="23"/>
  <c r="D301" i="23"/>
  <c r="D242" i="23"/>
  <c r="D307" i="23"/>
  <c r="D274" i="23"/>
  <c r="D229" i="23"/>
  <c r="D173" i="23"/>
  <c r="D141" i="23"/>
  <c r="D42" i="23"/>
  <c r="D289" i="23"/>
  <c r="D226" i="23"/>
  <c r="D292" i="23"/>
  <c r="D269" i="23"/>
  <c r="D252" i="23"/>
  <c r="D203" i="23"/>
  <c r="D47" i="23"/>
  <c r="D48" i="23"/>
  <c r="D231" i="23"/>
  <c r="D225" i="23"/>
  <c r="D154" i="23"/>
  <c r="D120" i="23"/>
  <c r="D139" i="23"/>
  <c r="D200" i="23"/>
  <c r="D151" i="23"/>
  <c r="D176" i="23"/>
  <c r="D88" i="23"/>
  <c r="D121" i="23"/>
  <c r="D14" i="23"/>
  <c r="D74" i="23"/>
  <c r="D108" i="23"/>
  <c r="D35" i="23"/>
  <c r="D30" i="23"/>
  <c r="D206" i="23"/>
  <c r="D140" i="23"/>
  <c r="D183" i="23"/>
  <c r="D221" i="23"/>
  <c r="D182" i="23"/>
  <c r="D210" i="23"/>
  <c r="D164" i="23"/>
  <c r="D68" i="23"/>
  <c r="D90" i="23"/>
  <c r="D105" i="23"/>
  <c r="D55" i="23"/>
  <c r="D89" i="23"/>
  <c r="D13" i="23"/>
  <c r="D235" i="23"/>
  <c r="D244" i="23"/>
  <c r="D149" i="23"/>
  <c r="D124" i="23"/>
  <c r="D161" i="23"/>
  <c r="D155" i="23"/>
  <c r="D87" i="23"/>
  <c r="D66" i="23"/>
  <c r="D38" i="23"/>
  <c r="D118" i="23"/>
  <c r="D153" i="23"/>
  <c r="D239" i="23"/>
  <c r="D171" i="23"/>
  <c r="D295" i="23"/>
  <c r="D83" i="23"/>
  <c r="D291" i="23"/>
  <c r="D114" i="23"/>
  <c r="D287" i="23"/>
  <c r="D303" i="23"/>
  <c r="D283" i="23"/>
  <c r="D267" i="23"/>
  <c r="D207" i="23"/>
  <c r="D188" i="23"/>
  <c r="D91" i="23"/>
  <c r="D19" i="23"/>
  <c r="D286" i="23"/>
  <c r="D302" i="23"/>
  <c r="D282" i="23"/>
  <c r="D255" i="23"/>
  <c r="D185" i="23"/>
  <c r="D172" i="23"/>
  <c r="D72" i="23"/>
  <c r="D31" i="23"/>
  <c r="D258" i="23"/>
  <c r="D249" i="23"/>
  <c r="D277" i="23"/>
  <c r="D237" i="23"/>
  <c r="D127" i="23"/>
  <c r="D187" i="23"/>
  <c r="D81" i="23"/>
  <c r="D248" i="23"/>
  <c r="D266" i="23"/>
  <c r="D194" i="23"/>
  <c r="D134" i="23"/>
  <c r="D174" i="23"/>
  <c r="D219" i="23"/>
  <c r="D177" i="23"/>
  <c r="D208" i="23"/>
  <c r="D144" i="23"/>
  <c r="D61" i="23"/>
  <c r="D79" i="23"/>
  <c r="D103" i="23"/>
  <c r="D49" i="23"/>
  <c r="D77" i="23"/>
  <c r="D32" i="23"/>
  <c r="D251" i="23"/>
  <c r="D160" i="23"/>
  <c r="D126" i="23"/>
  <c r="D145" i="23"/>
  <c r="D202" i="23"/>
  <c r="D156" i="23"/>
  <c r="D186" i="23"/>
  <c r="D99" i="23"/>
  <c r="D44" i="23"/>
  <c r="D43" i="23"/>
  <c r="D78" i="23"/>
  <c r="D110" i="23"/>
  <c r="D45" i="23"/>
  <c r="D37" i="23"/>
  <c r="D290" i="23"/>
  <c r="D195" i="23"/>
  <c r="D223" i="23"/>
  <c r="D205" i="23"/>
  <c r="D197" i="23"/>
  <c r="D65" i="23"/>
  <c r="D112" i="23"/>
  <c r="D84" i="23"/>
  <c r="D100" i="23"/>
  <c r="D18" i="23"/>
  <c r="C22" i="23"/>
  <c r="C112" i="23"/>
  <c r="C237" i="23"/>
  <c r="D135" i="23"/>
  <c r="D162" i="23"/>
  <c r="D190" i="23"/>
  <c r="D209" i="23"/>
  <c r="D116" i="23"/>
  <c r="D95" i="23"/>
  <c r="D104" i="23"/>
  <c r="D34" i="23"/>
  <c r="D28" i="23"/>
  <c r="C243" i="23"/>
  <c r="C39" i="23"/>
  <c r="C223" i="23"/>
  <c r="C49" i="23"/>
  <c r="C59" i="23"/>
  <c r="C152" i="23"/>
  <c r="C179" i="23"/>
  <c r="C120" i="23"/>
  <c r="C176" i="23"/>
  <c r="C280" i="23"/>
  <c r="C169" i="23"/>
  <c r="C53" i="23"/>
  <c r="C211" i="23"/>
  <c r="C175" i="23"/>
  <c r="C106" i="23"/>
  <c r="C93" i="23"/>
  <c r="C203" i="23"/>
  <c r="C198" i="23"/>
  <c r="C73" i="23"/>
  <c r="C23" i="23"/>
  <c r="C195" i="23"/>
  <c r="C58" i="23"/>
  <c r="C248" i="23"/>
  <c r="C84" i="23"/>
  <c r="C288" i="23"/>
  <c r="C150" i="23"/>
  <c r="C229" i="23"/>
  <c r="C240" i="23"/>
  <c r="C15" i="23"/>
  <c r="C275" i="23"/>
  <c r="C153" i="23"/>
  <c r="C123" i="23"/>
  <c r="C103" i="23"/>
  <c r="C304" i="23"/>
  <c r="C228" i="23"/>
  <c r="C174" i="23"/>
  <c r="C27" i="23"/>
  <c r="C35" i="23"/>
  <c r="C233" i="23"/>
  <c r="C165" i="23"/>
  <c r="C201" i="23"/>
  <c r="C37" i="23"/>
  <c r="C9" i="23"/>
  <c r="D26" i="23"/>
  <c r="C98" i="23"/>
  <c r="C30" i="23"/>
  <c r="C262" i="23"/>
  <c r="C136" i="23"/>
  <c r="C293" i="23"/>
  <c r="C166" i="23"/>
  <c r="C263" i="23"/>
  <c r="C128" i="23"/>
  <c r="C66" i="23"/>
  <c r="C246" i="23"/>
  <c r="C274" i="23"/>
  <c r="C292" i="23"/>
  <c r="C21" i="23"/>
  <c r="C47" i="23"/>
  <c r="C250" i="23"/>
  <c r="C218" i="23"/>
  <c r="C189" i="23"/>
  <c r="C91" i="23"/>
  <c r="C302" i="23"/>
  <c r="C269" i="23"/>
  <c r="C135" i="23"/>
  <c r="C101" i="23"/>
  <c r="C78" i="23"/>
  <c r="C297" i="23"/>
  <c r="C215" i="23"/>
  <c r="C146" i="23"/>
  <c r="C96" i="23"/>
  <c r="C17" i="23"/>
  <c r="C126" i="23"/>
  <c r="C222" i="23"/>
  <c r="C48" i="23"/>
  <c r="C181" i="23"/>
  <c r="C31" i="23"/>
  <c r="C157" i="23"/>
  <c r="C294" i="23"/>
  <c r="C138" i="23"/>
  <c r="C252" i="23"/>
  <c r="C56" i="23"/>
  <c r="C83" i="23"/>
  <c r="C192" i="23"/>
  <c r="C249" i="23"/>
  <c r="C217" i="23"/>
  <c r="C188" i="23"/>
  <c r="C90" i="23"/>
  <c r="C303" i="23"/>
  <c r="C270" i="23"/>
  <c r="C140" i="23"/>
  <c r="C102" i="23"/>
  <c r="C81" i="23"/>
  <c r="C299" i="23"/>
  <c r="C226" i="23"/>
  <c r="C162" i="23"/>
  <c r="C107" i="23"/>
  <c r="C24" i="23"/>
  <c r="C253" i="23"/>
  <c r="C289" i="23"/>
  <c r="C224" i="23"/>
  <c r="C279" i="23"/>
  <c r="C247" i="23"/>
  <c r="C210" i="23"/>
  <c r="C164" i="23"/>
  <c r="C163" i="23"/>
  <c r="C127" i="23"/>
  <c r="C145" i="23"/>
  <c r="C200" i="23"/>
  <c r="C151" i="23"/>
  <c r="C77" i="23"/>
  <c r="C88" i="23"/>
  <c r="C114" i="23"/>
  <c r="C111" i="23"/>
  <c r="C63" i="23"/>
  <c r="C14" i="23"/>
  <c r="C12" i="23"/>
  <c r="C307" i="23"/>
  <c r="C260" i="23"/>
  <c r="C239" i="23"/>
  <c r="C273" i="23"/>
  <c r="C235" i="23"/>
  <c r="C196" i="23"/>
  <c r="C214" i="23"/>
  <c r="C149" i="23"/>
  <c r="C212" i="23"/>
  <c r="C122" i="23"/>
  <c r="C182" i="23"/>
  <c r="C110" i="23"/>
  <c r="C45" i="23"/>
  <c r="C68" i="23"/>
  <c r="C87" i="23"/>
  <c r="C86" i="23"/>
  <c r="C41" i="23"/>
  <c r="C13" i="23"/>
  <c r="C290" i="23"/>
  <c r="C301" i="23"/>
  <c r="C242" i="23"/>
  <c r="C291" i="23"/>
  <c r="C268" i="23"/>
  <c r="C227" i="23"/>
  <c r="C171" i="23"/>
  <c r="C194" i="23"/>
  <c r="C134" i="23"/>
  <c r="C173" i="23"/>
  <c r="C205" i="23"/>
  <c r="C161" i="23"/>
  <c r="C100" i="23"/>
  <c r="C116" i="23"/>
  <c r="C52" i="23"/>
  <c r="C57" i="23"/>
  <c r="C75" i="23"/>
  <c r="C34" i="23"/>
  <c r="C18" i="23"/>
  <c r="D9" i="23"/>
  <c r="P21" i="9"/>
  <c r="O21" i="9" s="1"/>
  <c r="C209" i="23"/>
  <c r="C236" i="23"/>
  <c r="C42" i="23"/>
  <c r="C60" i="23"/>
  <c r="C184" i="23"/>
  <c r="C43" i="23"/>
  <c r="C258" i="23"/>
  <c r="C220" i="23"/>
  <c r="C271" i="23"/>
  <c r="C230" i="23"/>
  <c r="C186" i="23"/>
  <c r="C207" i="23"/>
  <c r="C143" i="23"/>
  <c r="C183" i="23"/>
  <c r="C219" i="23"/>
  <c r="C177" i="23"/>
  <c r="C108" i="23"/>
  <c r="C36" i="23"/>
  <c r="C61" i="23"/>
  <c r="C72" i="23"/>
  <c r="C82" i="23"/>
  <c r="C26" i="23"/>
  <c r="C32" i="23"/>
  <c r="C264" i="23"/>
  <c r="C298" i="23"/>
  <c r="C234" i="23"/>
  <c r="C281" i="23"/>
  <c r="C254" i="23"/>
  <c r="C225" i="23"/>
  <c r="C168" i="23"/>
  <c r="C180" i="23"/>
  <c r="C129" i="23"/>
  <c r="C147" i="23"/>
  <c r="C202" i="23"/>
  <c r="C156" i="23"/>
  <c r="C89" i="23"/>
  <c r="C99" i="23"/>
  <c r="C44" i="23"/>
  <c r="C113" i="23"/>
  <c r="C67" i="23"/>
  <c r="C20" i="23"/>
  <c r="G8" i="23"/>
  <c r="C244" i="23"/>
  <c r="C286" i="23"/>
  <c r="C256" i="23"/>
  <c r="C276" i="23"/>
  <c r="C238" i="23"/>
  <c r="C199" i="23"/>
  <c r="C141" i="23"/>
  <c r="C154" i="23"/>
  <c r="C121" i="23"/>
  <c r="C137" i="23"/>
  <c r="C190" i="23"/>
  <c r="C131" i="23"/>
  <c r="C54" i="23"/>
  <c r="C76" i="23"/>
  <c r="C94" i="23"/>
  <c r="C104" i="23"/>
  <c r="C50" i="23"/>
  <c r="C28" i="23"/>
  <c r="C11" i="23"/>
  <c r="C278" i="23"/>
  <c r="C285" i="23"/>
  <c r="C119" i="23"/>
  <c r="C257" i="23"/>
  <c r="C216" i="23"/>
  <c r="C282" i="23"/>
  <c r="C296" i="23"/>
  <c r="C160" i="23"/>
  <c r="C70" i="23"/>
  <c r="C142" i="23"/>
  <c r="C155" i="23"/>
  <c r="C261" i="23"/>
  <c r="C197" i="23"/>
  <c r="C124" i="23"/>
  <c r="C69" i="23"/>
  <c r="C19" i="23"/>
  <c r="C306" i="23"/>
  <c r="C206" i="23"/>
  <c r="C172" i="23"/>
  <c r="C64" i="23"/>
  <c r="C265" i="23"/>
  <c r="C255" i="23"/>
  <c r="C130" i="23"/>
  <c r="C92" i="23"/>
  <c r="C71" i="23"/>
  <c r="C266" i="23"/>
  <c r="C300" i="23"/>
  <c r="C241" i="23"/>
  <c r="C283" i="23"/>
  <c r="C267" i="23"/>
  <c r="C221" i="23"/>
  <c r="C170" i="23"/>
  <c r="C185" i="23"/>
  <c r="C133" i="23"/>
  <c r="C167" i="23"/>
  <c r="C204" i="23"/>
  <c r="C158" i="23"/>
  <c r="C97" i="23"/>
  <c r="C115" i="23"/>
  <c r="C51" i="23"/>
  <c r="C46" i="23"/>
  <c r="C74" i="23"/>
  <c r="C25" i="23"/>
  <c r="C16" i="23"/>
  <c r="C251" i="23"/>
  <c r="C287" i="23"/>
  <c r="C284" i="23"/>
  <c r="C277" i="23"/>
  <c r="C245" i="23"/>
  <c r="C208" i="23"/>
  <c r="C144" i="23"/>
  <c r="C159" i="23"/>
  <c r="C125" i="23"/>
  <c r="C139" i="23"/>
  <c r="C191" i="23"/>
  <c r="C132" i="23"/>
  <c r="C62" i="23"/>
  <c r="C80" i="23"/>
  <c r="C95" i="23"/>
  <c r="C105" i="23"/>
  <c r="C55" i="23"/>
  <c r="C33" i="23"/>
  <c r="C305" i="23"/>
  <c r="C295" i="23"/>
  <c r="C259" i="23"/>
  <c r="C232" i="23"/>
  <c r="C272" i="23"/>
  <c r="C231" i="23"/>
  <c r="C187" i="23"/>
  <c r="C213" i="23"/>
  <c r="C148" i="23"/>
  <c r="C193" i="23"/>
  <c r="C118" i="23"/>
  <c r="C178" i="23"/>
  <c r="C109" i="23"/>
  <c r="C40" i="23"/>
  <c r="C65" i="23"/>
  <c r="C79" i="23"/>
  <c r="C85" i="23"/>
  <c r="C29" i="23"/>
  <c r="C38" i="23"/>
  <c r="D159" i="23"/>
  <c r="D125" i="23"/>
  <c r="D142" i="23"/>
  <c r="D201" i="23"/>
  <c r="D152" i="23"/>
  <c r="D181" i="23"/>
  <c r="D96" i="23"/>
  <c r="D17" i="23"/>
  <c r="D24" i="23"/>
  <c r="D75" i="23"/>
  <c r="D109" i="23"/>
  <c r="D40" i="23"/>
  <c r="D36" i="23"/>
  <c r="P25" i="9"/>
  <c r="O25" i="9" s="1" a="1"/>
  <c r="O25" i="9" s="1"/>
  <c r="P23" i="9"/>
  <c r="O23" i="9" s="1" a="1"/>
  <c r="O23" i="9" s="1"/>
  <c r="K10" i="23"/>
  <c r="K18" i="23"/>
  <c r="K31" i="23"/>
  <c r="K28" i="23"/>
  <c r="K16" i="23"/>
  <c r="K25" i="23"/>
  <c r="K41" i="23"/>
  <c r="K56" i="23"/>
  <c r="K71" i="23"/>
  <c r="K81" i="23"/>
  <c r="K103" i="23"/>
  <c r="K111" i="23"/>
  <c r="K39" i="23"/>
  <c r="K57" i="23"/>
  <c r="K79" i="23"/>
  <c r="K94" i="23"/>
  <c r="K30" i="23"/>
  <c r="K59" i="23"/>
  <c r="K68" i="23"/>
  <c r="K76" i="23"/>
  <c r="K99" i="23"/>
  <c r="K26" i="23"/>
  <c r="K45" i="23"/>
  <c r="K54" i="23"/>
  <c r="K84" i="23"/>
  <c r="K97" i="23"/>
  <c r="K108" i="23"/>
  <c r="K118" i="23"/>
  <c r="K144" i="23"/>
  <c r="K157" i="23"/>
  <c r="K171" i="23"/>
  <c r="K182" i="23"/>
  <c r="K191" i="23"/>
  <c r="K202" i="23"/>
  <c r="K215" i="23"/>
  <c r="K136" i="23"/>
  <c r="K146" i="23"/>
  <c r="K173" i="23"/>
  <c r="K211" i="23"/>
  <c r="K125" i="23"/>
  <c r="K129" i="23"/>
  <c r="K134" i="23"/>
  <c r="K142" i="23"/>
  <c r="K152" i="23"/>
  <c r="K163" i="23"/>
  <c r="K180" i="23"/>
  <c r="K195" i="23"/>
  <c r="K214" i="23"/>
  <c r="K150" i="23"/>
  <c r="K169" i="23"/>
  <c r="K186" i="23"/>
  <c r="K198" i="23"/>
  <c r="K210" i="23"/>
  <c r="K228" i="23"/>
  <c r="K235" i="23"/>
  <c r="K245" i="23"/>
  <c r="K254" i="23"/>
  <c r="K269" i="23"/>
  <c r="K273" i="23"/>
  <c r="K277" i="23"/>
  <c r="K281" i="23"/>
  <c r="K292" i="23"/>
  <c r="K219" i="23"/>
  <c r="K250" i="23"/>
  <c r="K222" i="23"/>
  <c r="K234" i="23"/>
  <c r="K243" i="23"/>
  <c r="K260" i="23"/>
  <c r="K287" i="23"/>
  <c r="K298" i="23"/>
  <c r="K296" i="23"/>
  <c r="K244" i="23"/>
  <c r="K263" i="23"/>
  <c r="K290" i="23"/>
  <c r="K294" i="23"/>
  <c r="K11" i="23"/>
  <c r="K21" i="23"/>
  <c r="K38" i="23"/>
  <c r="K32" i="23"/>
  <c r="K17" i="23"/>
  <c r="K34" i="23"/>
  <c r="K42" i="23"/>
  <c r="K63" i="23"/>
  <c r="K74" i="23"/>
  <c r="K85" i="23"/>
  <c r="K104" i="23"/>
  <c r="K112" i="23"/>
  <c r="K43" i="23"/>
  <c r="K58" i="23"/>
  <c r="K82" i="23"/>
  <c r="K95" i="23"/>
  <c r="K36" i="23"/>
  <c r="K60" i="23"/>
  <c r="K69" i="23"/>
  <c r="K83" i="23"/>
  <c r="K107" i="23"/>
  <c r="K29" i="23"/>
  <c r="K47" i="23"/>
  <c r="K62" i="23"/>
  <c r="K88" i="23"/>
  <c r="K100" i="23"/>
  <c r="K109" i="23"/>
  <c r="K122" i="23"/>
  <c r="K151" i="23"/>
  <c r="K160" i="23"/>
  <c r="K172" i="23"/>
  <c r="K188" i="23"/>
  <c r="K192" i="23"/>
  <c r="K203" i="23"/>
  <c r="K216" i="23"/>
  <c r="K138" i="23"/>
  <c r="K147" i="23"/>
  <c r="K174" i="23"/>
  <c r="K212" i="23"/>
  <c r="K126" i="23"/>
  <c r="K130" i="23"/>
  <c r="K135" i="23"/>
  <c r="K143" i="23"/>
  <c r="K153" i="23"/>
  <c r="K167" i="23"/>
  <c r="K184" i="23"/>
  <c r="K206" i="23"/>
  <c r="K217" i="23"/>
  <c r="K164" i="23"/>
  <c r="K170" i="23"/>
  <c r="K187" i="23"/>
  <c r="K199" i="23"/>
  <c r="K225" i="23"/>
  <c r="K229" i="23"/>
  <c r="K236" i="23"/>
  <c r="K246" i="23"/>
  <c r="K255" i="23"/>
  <c r="K270" i="23"/>
  <c r="K274" i="23"/>
  <c r="K278" i="23"/>
  <c r="K282" i="23"/>
  <c r="K295" i="23"/>
  <c r="K224" i="23"/>
  <c r="K256" i="23"/>
  <c r="K223" i="23"/>
  <c r="K240" i="23"/>
  <c r="K257" i="23"/>
  <c r="K261" i="23"/>
  <c r="K288" i="23"/>
  <c r="K299" i="23"/>
  <c r="K304" i="23"/>
  <c r="K251" i="23"/>
  <c r="K264" i="23"/>
  <c r="K302" i="23"/>
  <c r="K306" i="23"/>
  <c r="K9" i="23"/>
  <c r="K15" i="23"/>
  <c r="K27" i="23"/>
  <c r="K23" i="23"/>
  <c r="K14" i="23"/>
  <c r="K24" i="23"/>
  <c r="K20" i="23"/>
  <c r="K55" i="23"/>
  <c r="K67" i="23"/>
  <c r="K80" i="23"/>
  <c r="K93" i="23"/>
  <c r="K106" i="23"/>
  <c r="K37" i="23"/>
  <c r="K50" i="23"/>
  <c r="K78" i="23"/>
  <c r="K90" i="23"/>
  <c r="K114" i="23"/>
  <c r="K52" i="23"/>
  <c r="K65" i="23"/>
  <c r="K73" i="23"/>
  <c r="K96" i="23"/>
  <c r="K116" i="23"/>
  <c r="K44" i="23"/>
  <c r="K53" i="23"/>
  <c r="K77" i="23"/>
  <c r="K92" i="23"/>
  <c r="K102" i="23"/>
  <c r="K117" i="23"/>
  <c r="K131" i="23"/>
  <c r="K156" i="23"/>
  <c r="K166" i="23"/>
  <c r="K178" i="23"/>
  <c r="K190" i="23"/>
  <c r="K201" i="23"/>
  <c r="K205" i="23"/>
  <c r="K124" i="23"/>
  <c r="K145" i="23"/>
  <c r="K162" i="23"/>
  <c r="K193" i="23"/>
  <c r="K120" i="23"/>
  <c r="K128" i="23"/>
  <c r="K133" i="23"/>
  <c r="K140" i="23"/>
  <c r="K149" i="23"/>
  <c r="K159" i="23"/>
  <c r="K179" i="23"/>
  <c r="K194" i="23"/>
  <c r="K213" i="23"/>
  <c r="K141" i="23"/>
  <c r="K168" i="23"/>
  <c r="K181" i="23"/>
  <c r="K197" i="23"/>
  <c r="K209" i="23"/>
  <c r="K227" i="23"/>
  <c r="K231" i="23"/>
  <c r="K238" i="23"/>
  <c r="K248" i="23"/>
  <c r="K268" i="23"/>
  <c r="K272" i="23"/>
  <c r="K276" i="23"/>
  <c r="K280" i="23"/>
  <c r="K291" i="23"/>
  <c r="K307" i="23"/>
  <c r="K249" i="23"/>
  <c r="K285" i="23"/>
  <c r="K233" i="23"/>
  <c r="K242" i="23"/>
  <c r="K259" i="23"/>
  <c r="K286" i="23"/>
  <c r="K297" i="23"/>
  <c r="K301" i="23"/>
  <c r="K226" i="23"/>
  <c r="K253" i="23"/>
  <c r="K266" i="23"/>
  <c r="K293" i="23"/>
  <c r="K22" i="23"/>
  <c r="K35" i="23"/>
  <c r="K86" i="23"/>
  <c r="K64" i="23"/>
  <c r="K61" i="23"/>
  <c r="K40" i="23"/>
  <c r="K101" i="23"/>
  <c r="K161" i="23"/>
  <c r="K204" i="23"/>
  <c r="K183" i="23"/>
  <c r="K137" i="23"/>
  <c r="K185" i="23"/>
  <c r="K176" i="23"/>
  <c r="K230" i="23"/>
  <c r="K271" i="23"/>
  <c r="K305" i="23"/>
  <c r="K241" i="23"/>
  <c r="K300" i="23"/>
  <c r="K303" i="23"/>
  <c r="K13" i="23"/>
  <c r="K49" i="23"/>
  <c r="K105" i="23"/>
  <c r="K87" i="23"/>
  <c r="K72" i="23"/>
  <c r="K48" i="23"/>
  <c r="K110" i="23"/>
  <c r="K177" i="23"/>
  <c r="K121" i="23"/>
  <c r="K119" i="23"/>
  <c r="K148" i="23"/>
  <c r="K207" i="23"/>
  <c r="K196" i="23"/>
  <c r="K237" i="23"/>
  <c r="K275" i="23"/>
  <c r="K239" i="23"/>
  <c r="K258" i="23"/>
  <c r="K221" i="23"/>
  <c r="K12" i="23"/>
  <c r="K8" i="23"/>
  <c r="K19" i="23"/>
  <c r="K75" i="23"/>
  <c r="K46" i="23"/>
  <c r="K51" i="23"/>
  <c r="K115" i="23"/>
  <c r="K89" i="23"/>
  <c r="K155" i="23"/>
  <c r="K200" i="23"/>
  <c r="K158" i="23"/>
  <c r="K132" i="23"/>
  <c r="K175" i="23"/>
  <c r="K165" i="23"/>
  <c r="K220" i="23"/>
  <c r="K267" i="23"/>
  <c r="K283" i="23"/>
  <c r="K232" i="23"/>
  <c r="K289" i="23"/>
  <c r="K265" i="23"/>
  <c r="K113" i="23"/>
  <c r="K123" i="23"/>
  <c r="K154" i="23"/>
  <c r="K279" i="23"/>
  <c r="K98" i="23"/>
  <c r="K189" i="23"/>
  <c r="K218" i="23"/>
  <c r="K284" i="23"/>
  <c r="K66" i="23"/>
  <c r="K70" i="23"/>
  <c r="K127" i="23"/>
  <c r="K247" i="23"/>
  <c r="K252" i="23"/>
  <c r="K33" i="23"/>
  <c r="K262" i="23"/>
  <c r="K91" i="23"/>
  <c r="K208" i="23"/>
  <c r="K139" i="23"/>
  <c r="S9" i="23"/>
  <c r="S10" i="23"/>
  <c r="S11" i="23"/>
  <c r="S14" i="23"/>
  <c r="S37" i="23"/>
  <c r="S27" i="23"/>
  <c r="S16" i="23"/>
  <c r="S28" i="23"/>
  <c r="S41" i="23"/>
  <c r="S63" i="23"/>
  <c r="S74" i="23"/>
  <c r="S85" i="23"/>
  <c r="S105" i="23"/>
  <c r="S113" i="23"/>
  <c r="S42" i="23"/>
  <c r="S57" i="23"/>
  <c r="S78" i="23"/>
  <c r="S93" i="23"/>
  <c r="S114" i="23"/>
  <c r="S51" i="23"/>
  <c r="S61" i="23"/>
  <c r="S72" i="23"/>
  <c r="S87" i="23"/>
  <c r="S107" i="23"/>
  <c r="S38" i="23"/>
  <c r="S48" i="23"/>
  <c r="S15" i="23"/>
  <c r="S18" i="23"/>
  <c r="S32" i="23"/>
  <c r="S19" i="23"/>
  <c r="S34" i="23"/>
  <c r="S49" i="23"/>
  <c r="S66" i="23"/>
  <c r="S77" i="23"/>
  <c r="S86" i="23"/>
  <c r="S106" i="23"/>
  <c r="S17" i="23"/>
  <c r="S43" i="23"/>
  <c r="S58" i="23"/>
  <c r="S82" i="23"/>
  <c r="S94" i="23"/>
  <c r="S26" i="23"/>
  <c r="S52" i="23"/>
  <c r="S65" i="23"/>
  <c r="S75" i="23"/>
  <c r="S21" i="23"/>
  <c r="S22" i="23"/>
  <c r="S33" i="23"/>
  <c r="S24" i="23"/>
  <c r="S35" i="23"/>
  <c r="S55" i="23"/>
  <c r="S67" i="23"/>
  <c r="S80" i="23"/>
  <c r="S103" i="23"/>
  <c r="S111" i="23"/>
  <c r="S30" i="23"/>
  <c r="S45" i="23"/>
  <c r="S64" i="23"/>
  <c r="S89" i="23"/>
  <c r="S95" i="23"/>
  <c r="S29" i="23"/>
  <c r="S59" i="23"/>
  <c r="S68" i="23"/>
  <c r="S76" i="23"/>
  <c r="S96" i="23"/>
  <c r="S116" i="23"/>
  <c r="S44" i="23"/>
  <c r="S54" i="23"/>
  <c r="S84" i="23"/>
  <c r="S100" i="23"/>
  <c r="S109" i="23"/>
  <c r="S23" i="23"/>
  <c r="S56" i="23"/>
  <c r="S112" i="23"/>
  <c r="S90" i="23"/>
  <c r="S69" i="23"/>
  <c r="S115" i="23"/>
  <c r="S53" i="23"/>
  <c r="S88" i="23"/>
  <c r="S102" i="23"/>
  <c r="S121" i="23"/>
  <c r="S141" i="23"/>
  <c r="S156" i="23"/>
  <c r="S172" i="23"/>
  <c r="S188" i="23"/>
  <c r="S192" i="23"/>
  <c r="S203" i="23"/>
  <c r="S215" i="23"/>
  <c r="S145" i="23"/>
  <c r="S161" i="23"/>
  <c r="S183" i="23"/>
  <c r="S216" i="23"/>
  <c r="S126" i="23"/>
  <c r="S130" i="23"/>
  <c r="S139" i="23"/>
  <c r="S149" i="23"/>
  <c r="S162" i="23"/>
  <c r="S179" i="23"/>
  <c r="S194" i="23"/>
  <c r="S217" i="23"/>
  <c r="S135" i="23"/>
  <c r="S154" i="23"/>
  <c r="S169" i="23"/>
  <c r="S186" i="23"/>
  <c r="S198" i="23"/>
  <c r="S209" i="23"/>
  <c r="S227" i="23"/>
  <c r="S231" i="23"/>
  <c r="S244" i="23"/>
  <c r="S248" i="23"/>
  <c r="S268" i="23"/>
  <c r="S272" i="23"/>
  <c r="S276" i="23"/>
  <c r="S280" i="23"/>
  <c r="S291" i="23"/>
  <c r="S238" i="23"/>
  <c r="S256" i="23"/>
  <c r="S222" i="23"/>
  <c r="S240" i="23"/>
  <c r="S257" i="23"/>
  <c r="S261" i="23"/>
  <c r="S288" i="23"/>
  <c r="S299" i="23"/>
  <c r="S305" i="23"/>
  <c r="S251" i="23"/>
  <c r="S264" i="23"/>
  <c r="S302" i="23"/>
  <c r="S304" i="23"/>
  <c r="S13" i="23"/>
  <c r="S73" i="23"/>
  <c r="S36" i="23"/>
  <c r="S98" i="23"/>
  <c r="S79" i="23"/>
  <c r="S20" i="23"/>
  <c r="S62" i="23"/>
  <c r="S92" i="23"/>
  <c r="S108" i="23"/>
  <c r="S122" i="23"/>
  <c r="S144" i="23"/>
  <c r="S157" i="23"/>
  <c r="S177" i="23"/>
  <c r="S189" i="23"/>
  <c r="S200" i="23"/>
  <c r="S204" i="23"/>
  <c r="S124" i="23"/>
  <c r="S146" i="23"/>
  <c r="S166" i="23"/>
  <c r="S193" i="23"/>
  <c r="S119" i="23"/>
  <c r="S127" i="23"/>
  <c r="S132" i="23"/>
  <c r="S140" i="23"/>
  <c r="S152" i="23"/>
  <c r="S163" i="23"/>
  <c r="S180" i="23"/>
  <c r="S195" i="23"/>
  <c r="S218" i="23"/>
  <c r="S137" i="23"/>
  <c r="S164" i="23"/>
  <c r="S170" i="23"/>
  <c r="S187" i="23"/>
  <c r="S199" i="23"/>
  <c r="S214" i="23"/>
  <c r="S228" i="23"/>
  <c r="S235" i="23"/>
  <c r="S245" i="23"/>
  <c r="S254" i="23"/>
  <c r="S269" i="23"/>
  <c r="S273" i="23"/>
  <c r="S277" i="23"/>
  <c r="S281" i="23"/>
  <c r="S294" i="23"/>
  <c r="S239" i="23"/>
  <c r="S284" i="23"/>
  <c r="S232" i="23"/>
  <c r="S241" i="23"/>
  <c r="S258" i="23"/>
  <c r="S262" i="23"/>
  <c r="S289" i="23"/>
  <c r="S300" i="23"/>
  <c r="S306" i="23"/>
  <c r="S252" i="23"/>
  <c r="S265" i="23"/>
  <c r="S303" i="23"/>
  <c r="S307" i="23"/>
  <c r="S8" i="23"/>
  <c r="S25" i="23"/>
  <c r="S81" i="23"/>
  <c r="S46" i="23"/>
  <c r="S50" i="23"/>
  <c r="S91" i="23"/>
  <c r="S40" i="23"/>
  <c r="S70" i="23"/>
  <c r="S97" i="23"/>
  <c r="S110" i="23"/>
  <c r="S123" i="23"/>
  <c r="S151" i="23"/>
  <c r="S160" i="23"/>
  <c r="S178" i="23"/>
  <c r="S190" i="23"/>
  <c r="S201" i="23"/>
  <c r="S205" i="23"/>
  <c r="S136" i="23"/>
  <c r="S147" i="23"/>
  <c r="S173" i="23"/>
  <c r="S211" i="23"/>
  <c r="S120" i="23"/>
  <c r="S128" i="23"/>
  <c r="S133" i="23"/>
  <c r="S142" i="23"/>
  <c r="S153" i="23"/>
  <c r="S167" i="23"/>
  <c r="S184" i="23"/>
  <c r="S206" i="23"/>
  <c r="S224" i="23"/>
  <c r="S143" i="23"/>
  <c r="S165" i="23"/>
  <c r="S176" i="23"/>
  <c r="S196" i="23"/>
  <c r="S207" i="23"/>
  <c r="S225" i="23"/>
  <c r="S229" i="23"/>
  <c r="S236" i="23"/>
  <c r="S246" i="23"/>
  <c r="S255" i="23"/>
  <c r="S270" i="23"/>
  <c r="S274" i="23"/>
  <c r="S278" i="23"/>
  <c r="S282" i="23"/>
  <c r="S296" i="23"/>
  <c r="S249" i="23"/>
  <c r="S285" i="23"/>
  <c r="S233" i="23"/>
  <c r="S242" i="23"/>
  <c r="S259" i="23"/>
  <c r="S286" i="23"/>
  <c r="S297" i="23"/>
  <c r="S301" i="23"/>
  <c r="S220" i="23"/>
  <c r="S253" i="23"/>
  <c r="S266" i="23"/>
  <c r="S292" i="23"/>
  <c r="S12" i="23"/>
  <c r="S104" i="23"/>
  <c r="S47" i="23"/>
  <c r="S131" i="23"/>
  <c r="S191" i="23"/>
  <c r="S158" i="23"/>
  <c r="S129" i="23"/>
  <c r="S175" i="23"/>
  <c r="S150" i="23"/>
  <c r="S208" i="23"/>
  <c r="S247" i="23"/>
  <c r="S279" i="23"/>
  <c r="S221" i="23"/>
  <c r="S287" i="23"/>
  <c r="S263" i="23"/>
  <c r="S71" i="23"/>
  <c r="S83" i="23"/>
  <c r="S155" i="23"/>
  <c r="S202" i="23"/>
  <c r="S174" i="23"/>
  <c r="S134" i="23"/>
  <c r="S185" i="23"/>
  <c r="S168" i="23"/>
  <c r="S219" i="23"/>
  <c r="S267" i="23"/>
  <c r="S283" i="23"/>
  <c r="S234" i="23"/>
  <c r="S298" i="23"/>
  <c r="S290" i="23"/>
  <c r="S31" i="23"/>
  <c r="S60" i="23"/>
  <c r="S101" i="23"/>
  <c r="S171" i="23"/>
  <c r="S210" i="23"/>
  <c r="S212" i="23"/>
  <c r="S148" i="23"/>
  <c r="S213" i="23"/>
  <c r="S181" i="23"/>
  <c r="S230" i="23"/>
  <c r="S271" i="23"/>
  <c r="S223" i="23"/>
  <c r="S243" i="23"/>
  <c r="S293" i="23"/>
  <c r="S295" i="23"/>
  <c r="S99" i="23"/>
  <c r="S125" i="23"/>
  <c r="S237" i="23"/>
  <c r="S226" i="23"/>
  <c r="S117" i="23"/>
  <c r="S159" i="23"/>
  <c r="S275" i="23"/>
  <c r="S182" i="23"/>
  <c r="S118" i="23"/>
  <c r="S250" i="23"/>
  <c r="S39" i="23"/>
  <c r="S138" i="23"/>
  <c r="S197" i="23"/>
  <c r="S260" i="23"/>
  <c r="T9" i="23"/>
  <c r="T10" i="23"/>
  <c r="T11" i="23"/>
  <c r="T8" i="23"/>
  <c r="T29" i="23"/>
  <c r="T15" i="23"/>
  <c r="T38" i="23"/>
  <c r="T27" i="23"/>
  <c r="T19" i="23"/>
  <c r="T47" i="23"/>
  <c r="T62" i="23"/>
  <c r="T88" i="23"/>
  <c r="T101" i="23"/>
  <c r="T110" i="23"/>
  <c r="T55" i="23"/>
  <c r="T67" i="23"/>
  <c r="T80" i="23"/>
  <c r="T103" i="23"/>
  <c r="T111" i="23"/>
  <c r="T16" i="23"/>
  <c r="T45" i="23"/>
  <c r="T64" i="23"/>
  <c r="T89" i="23"/>
  <c r="T95" i="23"/>
  <c r="T25" i="23"/>
  <c r="T51" i="23"/>
  <c r="T61" i="23"/>
  <c r="T72" i="23"/>
  <c r="T87" i="23"/>
  <c r="T107" i="23"/>
  <c r="T135" i="23"/>
  <c r="T154" i="23"/>
  <c r="T169" i="23"/>
  <c r="T186" i="23"/>
  <c r="T198" i="23"/>
  <c r="T209" i="23"/>
  <c r="T131" i="23"/>
  <c r="T155" i="23"/>
  <c r="T171" i="23"/>
  <c r="T182" i="23"/>
  <c r="T191" i="23"/>
  <c r="T202" i="23"/>
  <c r="T210" i="23"/>
  <c r="T221" i="23"/>
  <c r="T145" i="23"/>
  <c r="T161" i="23"/>
  <c r="T183" i="23"/>
  <c r="T216" i="23"/>
  <c r="T120" i="23"/>
  <c r="T128" i="23"/>
  <c r="T133" i="23"/>
  <c r="T142" i="23"/>
  <c r="T153" i="23"/>
  <c r="T167" i="23"/>
  <c r="T184" i="23"/>
  <c r="T206" i="23"/>
  <c r="T224" i="23"/>
  <c r="T253" i="23"/>
  <c r="T266" i="23"/>
  <c r="T307" i="23"/>
  <c r="T230" i="23"/>
  <c r="T237" i="23"/>
  <c r="T247" i="23"/>
  <c r="T267" i="23"/>
  <c r="T271" i="23"/>
  <c r="T275" i="23"/>
  <c r="T279" i="23"/>
  <c r="T283" i="23"/>
  <c r="T294" i="23"/>
  <c r="T238" i="23"/>
  <c r="T256" i="23"/>
  <c r="T306" i="23"/>
  <c r="T240" i="23"/>
  <c r="T257" i="23"/>
  <c r="T261" i="23"/>
  <c r="T288" i="23"/>
  <c r="T299" i="23"/>
  <c r="T12" i="23"/>
  <c r="T17" i="23"/>
  <c r="T30" i="23"/>
  <c r="T21" i="23"/>
  <c r="T18" i="23"/>
  <c r="T32" i="23"/>
  <c r="T24" i="23"/>
  <c r="T48" i="23"/>
  <c r="T70" i="23"/>
  <c r="T92" i="23"/>
  <c r="T102" i="23"/>
  <c r="T13" i="23"/>
  <c r="T56" i="23"/>
  <c r="T73" i="23"/>
  <c r="T81" i="23"/>
  <c r="T104" i="23"/>
  <c r="T112" i="23"/>
  <c r="T35" i="23"/>
  <c r="T46" i="23"/>
  <c r="T71" i="23"/>
  <c r="T90" i="23"/>
  <c r="T98" i="23"/>
  <c r="T28" i="23"/>
  <c r="T52" i="23"/>
  <c r="T65" i="23"/>
  <c r="T75" i="23"/>
  <c r="T91" i="23"/>
  <c r="T115" i="23"/>
  <c r="T137" i="23"/>
  <c r="T164" i="23"/>
  <c r="T170" i="23"/>
  <c r="T187" i="23"/>
  <c r="T199" i="23"/>
  <c r="T214" i="23"/>
  <c r="T141" i="23"/>
  <c r="T156" i="23"/>
  <c r="T172" i="23"/>
  <c r="T188" i="23"/>
  <c r="T192" i="23"/>
  <c r="T203" i="23"/>
  <c r="T215" i="23"/>
  <c r="T124" i="23"/>
  <c r="T146" i="23"/>
  <c r="T166" i="23"/>
  <c r="T193" i="23"/>
  <c r="T222" i="23"/>
  <c r="T125" i="23"/>
  <c r="T129" i="23"/>
  <c r="T134" i="23"/>
  <c r="T148" i="23"/>
  <c r="T159" i="23"/>
  <c r="T175" i="23"/>
  <c r="T185" i="23"/>
  <c r="T213" i="23"/>
  <c r="T226" i="23"/>
  <c r="T263" i="23"/>
  <c r="T290" i="23"/>
  <c r="T227" i="23"/>
  <c r="T231" i="23"/>
  <c r="T244" i="23"/>
  <c r="T248" i="23"/>
  <c r="T268" i="23"/>
  <c r="T272" i="23"/>
  <c r="T276" i="23"/>
  <c r="T280" i="23"/>
  <c r="T291" i="23"/>
  <c r="T295" i="23"/>
  <c r="T239" i="23"/>
  <c r="T284" i="23"/>
  <c r="T232" i="23"/>
  <c r="T241" i="23"/>
  <c r="T258" i="23"/>
  <c r="T262" i="23"/>
  <c r="T289" i="23"/>
  <c r="T300" i="23"/>
  <c r="T20" i="23"/>
  <c r="T36" i="23"/>
  <c r="T31" i="23"/>
  <c r="T22" i="23"/>
  <c r="T33" i="23"/>
  <c r="T40" i="23"/>
  <c r="T53" i="23"/>
  <c r="T83" i="23"/>
  <c r="T97" i="23"/>
  <c r="T108" i="23"/>
  <c r="T41" i="23"/>
  <c r="T63" i="23"/>
  <c r="T74" i="23"/>
  <c r="T85" i="23"/>
  <c r="T105" i="23"/>
  <c r="T113" i="23"/>
  <c r="T42" i="23"/>
  <c r="T57" i="23"/>
  <c r="T78" i="23"/>
  <c r="T93" i="23"/>
  <c r="T114" i="23"/>
  <c r="T34" i="23"/>
  <c r="T59" i="23"/>
  <c r="T68" i="23"/>
  <c r="T76" i="23"/>
  <c r="T96" i="23"/>
  <c r="T116" i="23"/>
  <c r="T143" i="23"/>
  <c r="T165" i="23"/>
  <c r="T176" i="23"/>
  <c r="T196" i="23"/>
  <c r="T207" i="23"/>
  <c r="T122" i="23"/>
  <c r="T144" i="23"/>
  <c r="T157" i="23"/>
  <c r="T177" i="23"/>
  <c r="T189" i="23"/>
  <c r="T200" i="23"/>
  <c r="T204" i="23"/>
  <c r="T219" i="23"/>
  <c r="T136" i="23"/>
  <c r="T147" i="23"/>
  <c r="T173" i="23"/>
  <c r="T211" i="23"/>
  <c r="T223" i="23"/>
  <c r="T126" i="23"/>
  <c r="T130" i="23"/>
  <c r="T139" i="23"/>
  <c r="T149" i="23"/>
  <c r="T162" i="23"/>
  <c r="T179" i="23"/>
  <c r="T194" i="23"/>
  <c r="T217" i="23"/>
  <c r="T251" i="23"/>
  <c r="T264" i="23"/>
  <c r="T303" i="23"/>
  <c r="T228" i="23"/>
  <c r="T235" i="23"/>
  <c r="T245" i="23"/>
  <c r="T254" i="23"/>
  <c r="T269" i="23"/>
  <c r="T273" i="23"/>
  <c r="T277" i="23"/>
  <c r="T281" i="23"/>
  <c r="T292" i="23"/>
  <c r="T296" i="23"/>
  <c r="T249" i="23"/>
  <c r="T285" i="23"/>
  <c r="T233" i="23"/>
  <c r="T242" i="23"/>
  <c r="T259" i="23"/>
  <c r="T286" i="23"/>
  <c r="T297" i="23"/>
  <c r="T301" i="23"/>
  <c r="T37" i="23"/>
  <c r="T54" i="23"/>
  <c r="T49" i="23"/>
  <c r="T106" i="23"/>
  <c r="T82" i="23"/>
  <c r="T60" i="23"/>
  <c r="T117" i="23"/>
  <c r="T197" i="23"/>
  <c r="T160" i="23"/>
  <c r="T205" i="23"/>
  <c r="T174" i="23"/>
  <c r="T132" i="23"/>
  <c r="T180" i="23"/>
  <c r="T265" i="23"/>
  <c r="T246" i="23"/>
  <c r="T278" i="23"/>
  <c r="T250" i="23"/>
  <c r="T260" i="23"/>
  <c r="T23" i="23"/>
  <c r="T84" i="23"/>
  <c r="T66" i="23"/>
  <c r="T118" i="23"/>
  <c r="T94" i="23"/>
  <c r="T69" i="23"/>
  <c r="T150" i="23"/>
  <c r="T208" i="23"/>
  <c r="T178" i="23"/>
  <c r="T220" i="23"/>
  <c r="T212" i="23"/>
  <c r="T140" i="23"/>
  <c r="T195" i="23"/>
  <c r="T304" i="23"/>
  <c r="T255" i="23"/>
  <c r="T282" i="23"/>
  <c r="T302" i="23"/>
  <c r="T287" i="23"/>
  <c r="T26" i="23"/>
  <c r="T39" i="23"/>
  <c r="T100" i="23"/>
  <c r="T77" i="23"/>
  <c r="T43" i="23"/>
  <c r="T121" i="23"/>
  <c r="T79" i="23"/>
  <c r="T168" i="23"/>
  <c r="T123" i="23"/>
  <c r="T190" i="23"/>
  <c r="T138" i="23"/>
  <c r="T119" i="23"/>
  <c r="T152" i="23"/>
  <c r="T218" i="23"/>
  <c r="T229" i="23"/>
  <c r="T270" i="23"/>
  <c r="T293" i="23"/>
  <c r="T234" i="23"/>
  <c r="T298" i="23"/>
  <c r="T14" i="23"/>
  <c r="T44" i="23"/>
  <c r="T109" i="23"/>
  <c r="T86" i="23"/>
  <c r="T58" i="23"/>
  <c r="T50" i="23"/>
  <c r="T99" i="23"/>
  <c r="T181" i="23"/>
  <c r="T151" i="23"/>
  <c r="T201" i="23"/>
  <c r="T158" i="23"/>
  <c r="T127" i="23"/>
  <c r="T163" i="23"/>
  <c r="T252" i="23"/>
  <c r="T236" i="23"/>
  <c r="T274" i="23"/>
  <c r="T225" i="23"/>
  <c r="T243" i="23"/>
  <c r="T305" i="23"/>
  <c r="AB11" i="23"/>
  <c r="AB10" i="23"/>
  <c r="AB9" i="23"/>
  <c r="AB26" i="23"/>
  <c r="AB14" i="23"/>
  <c r="AB30" i="23"/>
  <c r="AB22" i="23"/>
  <c r="AB13" i="23"/>
  <c r="AB47" i="23"/>
  <c r="AB76" i="23"/>
  <c r="AB96" i="23"/>
  <c r="AB101" i="23"/>
  <c r="AB110" i="23"/>
  <c r="AB48" i="23"/>
  <c r="AB63" i="23"/>
  <c r="AB8" i="23"/>
  <c r="AB29" i="23"/>
  <c r="AB20" i="23"/>
  <c r="AB35" i="23"/>
  <c r="AB17" i="23"/>
  <c r="AB37" i="23"/>
  <c r="AB32" i="23"/>
  <c r="AB39" i="23"/>
  <c r="AB54" i="23"/>
  <c r="AB88" i="23"/>
  <c r="AB99" i="23"/>
  <c r="AB108" i="23"/>
  <c r="AB40" i="23"/>
  <c r="AB55" i="23"/>
  <c r="AB67" i="23"/>
  <c r="AB25" i="23"/>
  <c r="AB31" i="23"/>
  <c r="AB23" i="23"/>
  <c r="AB83" i="23"/>
  <c r="AB102" i="23"/>
  <c r="AB49" i="23"/>
  <c r="AB73" i="23"/>
  <c r="AB81" i="23"/>
  <c r="AB103" i="23"/>
  <c r="AB112" i="23"/>
  <c r="AB42" i="23"/>
  <c r="AB64" i="23"/>
  <c r="AB89" i="23"/>
  <c r="AB95" i="23"/>
  <c r="AB121" i="23"/>
  <c r="AB43" i="23"/>
  <c r="AB52" i="23"/>
  <c r="AB65" i="23"/>
  <c r="AB75" i="23"/>
  <c r="AB107" i="23"/>
  <c r="AB137" i="23"/>
  <c r="AB164" i="23"/>
  <c r="AB170" i="23"/>
  <c r="AB186" i="23"/>
  <c r="AB207" i="23"/>
  <c r="AB122" i="23"/>
  <c r="AB150" i="23"/>
  <c r="AB157" i="23"/>
  <c r="AB177" i="23"/>
  <c r="AB188" i="23"/>
  <c r="AB192" i="23"/>
  <c r="AB202" i="23"/>
  <c r="AB210" i="23"/>
  <c r="AB221" i="23"/>
  <c r="AB141" i="23"/>
  <c r="AB161" i="23"/>
  <c r="AB178" i="23"/>
  <c r="AB216" i="23"/>
  <c r="AB118" i="23"/>
  <c r="AB126" i="23"/>
  <c r="AB132" i="23"/>
  <c r="AB140" i="23"/>
  <c r="AB149" i="23"/>
  <c r="AB159" i="23"/>
  <c r="AB180" i="23"/>
  <c r="AB195" i="23"/>
  <c r="AB218" i="23"/>
  <c r="AB252" i="23"/>
  <c r="AB265" i="23"/>
  <c r="AB225" i="23"/>
  <c r="AB230" i="23"/>
  <c r="AB237" i="23"/>
  <c r="AB247" i="23"/>
  <c r="AB267" i="23"/>
  <c r="AB271" i="23"/>
  <c r="AB275" i="23"/>
  <c r="AB279" i="23"/>
  <c r="AB291" i="23"/>
  <c r="AB295" i="23"/>
  <c r="AB249" i="23"/>
  <c r="AB303" i="23"/>
  <c r="AB240" i="23"/>
  <c r="AB250" i="23"/>
  <c r="AB259" i="23"/>
  <c r="AB285" i="23"/>
  <c r="AB289" i="23"/>
  <c r="AB300" i="23"/>
  <c r="AB307" i="23"/>
  <c r="AB36" i="23"/>
  <c r="AB18" i="23"/>
  <c r="AB44" i="23"/>
  <c r="AB91" i="23"/>
  <c r="AB109" i="23"/>
  <c r="AB56" i="23"/>
  <c r="AB74" i="23"/>
  <c r="AB84" i="23"/>
  <c r="AB104" i="23"/>
  <c r="AB113" i="23"/>
  <c r="AB45" i="23"/>
  <c r="AB71" i="23"/>
  <c r="AB90" i="23"/>
  <c r="AB98" i="23"/>
  <c r="AB19" i="23"/>
  <c r="AB46" i="23"/>
  <c r="AB59" i="23"/>
  <c r="AB68" i="23"/>
  <c r="AB79" i="23"/>
  <c r="AB115" i="23"/>
  <c r="AB143" i="23"/>
  <c r="AB167" i="23"/>
  <c r="AB175" i="23"/>
  <c r="AB196" i="23"/>
  <c r="AB208" i="23"/>
  <c r="AB123" i="23"/>
  <c r="AB151" i="23"/>
  <c r="AB160" i="23"/>
  <c r="AB181" i="23"/>
  <c r="AB189" i="23"/>
  <c r="AB199" i="23"/>
  <c r="AB203" i="23"/>
  <c r="AB215" i="23"/>
  <c r="AB124" i="23"/>
  <c r="AB144" i="23"/>
  <c r="AB166" i="23"/>
  <c r="AB193" i="23"/>
  <c r="AB222" i="23"/>
  <c r="AB119" i="23"/>
  <c r="AB127" i="23"/>
  <c r="AB133" i="23"/>
  <c r="AB142" i="23"/>
  <c r="AB152" i="23"/>
  <c r="AB162" i="23"/>
  <c r="AB183" i="23"/>
  <c r="AB206" i="23"/>
  <c r="AB224" i="23"/>
  <c r="AB253" i="23"/>
  <c r="AB266" i="23"/>
  <c r="AB227" i="23"/>
  <c r="AB231" i="23"/>
  <c r="AB244" i="23"/>
  <c r="AB248" i="23"/>
  <c r="AB268" i="23"/>
  <c r="AB272" i="23"/>
  <c r="AB276" i="23"/>
  <c r="AB280" i="23"/>
  <c r="AB292" i="23"/>
  <c r="AB305" i="23"/>
  <c r="AB283" i="23"/>
  <c r="AB232" i="23"/>
  <c r="AB241" i="23"/>
  <c r="AB256" i="23"/>
  <c r="AB260" i="23"/>
  <c r="AB286" i="23"/>
  <c r="AB297" i="23"/>
  <c r="AB301" i="23"/>
  <c r="AB12" i="23"/>
  <c r="AB15" i="23"/>
  <c r="AB27" i="23"/>
  <c r="AB53" i="23"/>
  <c r="AB97" i="23"/>
  <c r="AB16" i="23"/>
  <c r="AB66" i="23"/>
  <c r="AB77" i="23"/>
  <c r="AB85" i="23"/>
  <c r="AB105" i="23"/>
  <c r="AB28" i="23"/>
  <c r="AB57" i="23"/>
  <c r="AB78" i="23"/>
  <c r="AB93" i="23"/>
  <c r="AB106" i="23"/>
  <c r="AB24" i="23"/>
  <c r="AB50" i="23"/>
  <c r="AB60" i="23"/>
  <c r="AB69" i="23"/>
  <c r="AB82" i="23"/>
  <c r="AB116" i="23"/>
  <c r="AB154" i="23"/>
  <c r="AB168" i="23"/>
  <c r="AB176" i="23"/>
  <c r="AB197" i="23"/>
  <c r="AB209" i="23"/>
  <c r="AB131" i="23"/>
  <c r="AB155" i="23"/>
  <c r="AB165" i="23"/>
  <c r="AB182" i="23"/>
  <c r="AB190" i="23"/>
  <c r="AB200" i="23"/>
  <c r="AB204" i="23"/>
  <c r="AB219" i="23"/>
  <c r="AB136" i="23"/>
  <c r="AB145" i="23"/>
  <c r="AB172" i="23"/>
  <c r="AB211" i="23"/>
  <c r="AB223" i="23"/>
  <c r="AB120" i="23"/>
  <c r="AB128" i="23"/>
  <c r="AB147" i="23"/>
  <c r="AB153" i="23"/>
  <c r="AB174" i="23"/>
  <c r="AB184" i="23"/>
  <c r="AB213" i="23"/>
  <c r="AB226" i="23"/>
  <c r="AB263" i="23"/>
  <c r="AB290" i="23"/>
  <c r="AB235" i="23"/>
  <c r="AB245" i="23"/>
  <c r="AB269" i="23"/>
  <c r="AB277" i="23"/>
  <c r="AB238" i="23"/>
  <c r="AB233" i="23"/>
  <c r="AB21" i="23"/>
  <c r="AB38" i="23"/>
  <c r="AB62" i="23"/>
  <c r="AB100" i="23"/>
  <c r="AB41" i="23"/>
  <c r="AB70" i="23"/>
  <c r="AB80" i="23"/>
  <c r="AB92" i="23"/>
  <c r="AB111" i="23"/>
  <c r="AB34" i="23"/>
  <c r="AB58" i="23"/>
  <c r="AB86" i="23"/>
  <c r="AB94" i="23"/>
  <c r="AB114" i="23"/>
  <c r="AB33" i="23"/>
  <c r="AB51" i="23"/>
  <c r="AB61" i="23"/>
  <c r="AB72" i="23"/>
  <c r="AB87" i="23"/>
  <c r="AB130" i="23"/>
  <c r="AB163" i="23"/>
  <c r="AB169" i="23"/>
  <c r="AB185" i="23"/>
  <c r="AB198" i="23"/>
  <c r="AB214" i="23"/>
  <c r="AB135" i="23"/>
  <c r="AB156" i="23"/>
  <c r="AB171" i="23"/>
  <c r="AB187" i="23"/>
  <c r="AB191" i="23"/>
  <c r="AB201" i="23"/>
  <c r="AB205" i="23"/>
  <c r="AB220" i="23"/>
  <c r="AB138" i="23"/>
  <c r="AB146" i="23"/>
  <c r="AB173" i="23"/>
  <c r="AB212" i="23"/>
  <c r="AB117" i="23"/>
  <c r="AB125" i="23"/>
  <c r="AB129" i="23"/>
  <c r="AB139" i="23"/>
  <c r="AB148" i="23"/>
  <c r="AB158" i="23"/>
  <c r="AB179" i="23"/>
  <c r="AB194" i="23"/>
  <c r="AB217" i="23"/>
  <c r="AB251" i="23"/>
  <c r="AB264" i="23"/>
  <c r="AB302" i="23"/>
  <c r="AB229" i="23"/>
  <c r="AB236" i="23"/>
  <c r="AB246" i="23"/>
  <c r="AB255" i="23"/>
  <c r="AB270" i="23"/>
  <c r="AB274" i="23"/>
  <c r="AB278" i="23"/>
  <c r="AB282" i="23"/>
  <c r="AB294" i="23"/>
  <c r="AB239" i="23"/>
  <c r="AB296" i="23"/>
  <c r="AB234" i="23"/>
  <c r="AB243" i="23"/>
  <c r="AB258" i="23"/>
  <c r="AB262" i="23"/>
  <c r="AB288" i="23"/>
  <c r="AB299" i="23"/>
  <c r="AB306" i="23"/>
  <c r="AB134" i="23"/>
  <c r="AB228" i="23"/>
  <c r="AB254" i="23"/>
  <c r="AB273" i="23"/>
  <c r="AB281" i="23"/>
  <c r="AB293" i="23"/>
  <c r="AB284" i="23"/>
  <c r="AB242" i="23"/>
  <c r="AB257" i="23"/>
  <c r="AB261" i="23"/>
  <c r="AB287" i="23"/>
  <c r="AB298" i="23"/>
  <c r="AB304" i="23"/>
  <c r="P24" i="9"/>
  <c r="O24" i="9" s="1" a="1"/>
  <c r="O24" i="9" s="1"/>
  <c r="AJ10" i="23"/>
  <c r="AJ11" i="23"/>
  <c r="AJ9" i="23"/>
  <c r="AJ20" i="23"/>
  <c r="AJ35" i="23"/>
  <c r="AJ17" i="23"/>
  <c r="AJ37" i="23"/>
  <c r="AJ32" i="23"/>
  <c r="AJ44" i="23"/>
  <c r="AJ61" i="23"/>
  <c r="AJ88" i="23"/>
  <c r="AJ100" i="23"/>
  <c r="AJ109" i="23"/>
  <c r="AJ41" i="23"/>
  <c r="AJ55" i="23"/>
  <c r="AJ70" i="23"/>
  <c r="AJ80" i="23"/>
  <c r="AJ92" i="23"/>
  <c r="AJ104" i="23"/>
  <c r="AJ112" i="23"/>
  <c r="AJ33" i="23"/>
  <c r="AJ57" i="23"/>
  <c r="AJ86" i="23"/>
  <c r="AJ94" i="23"/>
  <c r="AJ13" i="23"/>
  <c r="AJ50" i="23"/>
  <c r="AJ60" i="23"/>
  <c r="AJ72" i="23"/>
  <c r="AJ87" i="23"/>
  <c r="AJ115" i="23"/>
  <c r="AJ143" i="23"/>
  <c r="AJ167" i="23"/>
  <c r="AJ175" i="23"/>
  <c r="AJ195" i="23"/>
  <c r="AJ207" i="23"/>
  <c r="AJ122" i="23"/>
  <c r="AJ151" i="23"/>
  <c r="AJ160" i="23"/>
  <c r="AJ177" i="23"/>
  <c r="AJ189" i="23"/>
  <c r="AJ200" i="23"/>
  <c r="AJ204" i="23"/>
  <c r="AJ220" i="23"/>
  <c r="AJ138" i="23"/>
  <c r="AJ146" i="23"/>
  <c r="AJ173" i="23"/>
  <c r="AJ205" i="23"/>
  <c r="AJ222" i="23"/>
  <c r="AJ119" i="23"/>
  <c r="AJ127" i="23"/>
  <c r="AJ133" i="23"/>
  <c r="AJ142" i="23"/>
  <c r="AJ152" i="23"/>
  <c r="AJ162" i="23"/>
  <c r="AJ184" i="23"/>
  <c r="AJ213" i="23"/>
  <c r="AJ225" i="23"/>
  <c r="AJ251" i="23"/>
  <c r="AJ265" i="23"/>
  <c r="AJ228" i="23"/>
  <c r="AJ235" i="23"/>
  <c r="AJ245" i="23"/>
  <c r="AJ254" i="23"/>
  <c r="AJ268" i="23"/>
  <c r="AJ272" i="23"/>
  <c r="AJ276" i="23"/>
  <c r="AJ280" i="23"/>
  <c r="AJ291" i="23"/>
  <c r="AJ295" i="23"/>
  <c r="AJ239" i="23"/>
  <c r="AJ284" i="23"/>
  <c r="AJ240" i="23"/>
  <c r="AJ256" i="23"/>
  <c r="AJ260" i="23"/>
  <c r="AJ286" i="23"/>
  <c r="AJ296" i="23"/>
  <c r="AJ300" i="23"/>
  <c r="AJ25" i="23"/>
  <c r="AJ36" i="23"/>
  <c r="AJ21" i="23"/>
  <c r="AJ18" i="23"/>
  <c r="AJ38" i="23"/>
  <c r="AJ47" i="23"/>
  <c r="AJ69" i="23"/>
  <c r="AJ91" i="23"/>
  <c r="AJ101" i="23"/>
  <c r="AJ28" i="23"/>
  <c r="AJ48" i="23"/>
  <c r="AJ62" i="23"/>
  <c r="AJ73" i="23"/>
  <c r="AJ81" i="23"/>
  <c r="AJ97" i="23"/>
  <c r="AJ105" i="23"/>
  <c r="AJ117" i="23"/>
  <c r="AJ42" i="23"/>
  <c r="AJ63" i="23"/>
  <c r="AJ89" i="23"/>
  <c r="AJ106" i="23"/>
  <c r="AJ23" i="23"/>
  <c r="AJ51" i="23"/>
  <c r="AJ64" i="23"/>
  <c r="AJ75" i="23"/>
  <c r="AJ95" i="23"/>
  <c r="AJ121" i="23"/>
  <c r="AJ154" i="23"/>
  <c r="AJ168" i="23"/>
  <c r="AJ180" i="23"/>
  <c r="AJ196" i="23"/>
  <c r="AJ208" i="23"/>
  <c r="AJ131" i="23"/>
  <c r="AJ155" i="23"/>
  <c r="AJ165" i="23"/>
  <c r="AJ181" i="23"/>
  <c r="AJ190" i="23"/>
  <c r="AJ201" i="23"/>
  <c r="AJ210" i="23"/>
  <c r="AJ221" i="23"/>
  <c r="AJ141" i="23"/>
  <c r="AJ161" i="23"/>
  <c r="AJ178" i="23"/>
  <c r="AJ211" i="23"/>
  <c r="AJ223" i="23"/>
  <c r="AJ124" i="23"/>
  <c r="AJ128" i="23"/>
  <c r="AJ134" i="23"/>
  <c r="AJ147" i="23"/>
  <c r="AJ153" i="23"/>
  <c r="AJ174" i="23"/>
  <c r="AJ193" i="23"/>
  <c r="AJ217" i="23"/>
  <c r="AJ226" i="23"/>
  <c r="AJ252" i="23"/>
  <c r="AJ301" i="23"/>
  <c r="AJ229" i="23"/>
  <c r="AJ236" i="23"/>
  <c r="AJ246" i="23"/>
  <c r="AJ255" i="23"/>
  <c r="AJ269" i="23"/>
  <c r="AJ273" i="23"/>
  <c r="AJ277" i="23"/>
  <c r="AJ281" i="23"/>
  <c r="AJ292" i="23"/>
  <c r="AJ304" i="23"/>
  <c r="AJ248" i="23"/>
  <c r="AJ305" i="23"/>
  <c r="AJ241" i="23"/>
  <c r="AJ257" i="23"/>
  <c r="AJ261" i="23"/>
  <c r="AJ287" i="23"/>
  <c r="AJ297" i="23"/>
  <c r="AJ302" i="23"/>
  <c r="AJ26" i="23"/>
  <c r="AJ14" i="23"/>
  <c r="AJ30" i="23"/>
  <c r="AJ22" i="23"/>
  <c r="AJ16" i="23"/>
  <c r="AJ52" i="23"/>
  <c r="AJ76" i="23"/>
  <c r="AJ96" i="23"/>
  <c r="AJ107" i="23"/>
  <c r="AJ34" i="23"/>
  <c r="AJ49" i="23"/>
  <c r="AJ65" i="23"/>
  <c r="AJ74" i="23"/>
  <c r="AJ84" i="23"/>
  <c r="AJ102" i="23"/>
  <c r="AJ110" i="23"/>
  <c r="AJ19" i="23"/>
  <c r="AJ45" i="23"/>
  <c r="AJ71" i="23"/>
  <c r="AJ90" i="23"/>
  <c r="AJ113" i="23"/>
  <c r="AJ43" i="23"/>
  <c r="AJ58" i="23"/>
  <c r="AJ67" i="23"/>
  <c r="AJ79" i="23"/>
  <c r="AJ98" i="23"/>
  <c r="AJ130" i="23"/>
  <c r="AJ163" i="23"/>
  <c r="AJ169" i="23"/>
  <c r="AJ185" i="23"/>
  <c r="AJ197" i="23"/>
  <c r="AJ209" i="23"/>
  <c r="AJ135" i="23"/>
  <c r="AJ156" i="23"/>
  <c r="AJ171" i="23"/>
  <c r="AJ187" i="23"/>
  <c r="AJ191" i="23"/>
  <c r="AJ202" i="23"/>
  <c r="AJ215" i="23"/>
  <c r="AJ123" i="23"/>
  <c r="AJ144" i="23"/>
  <c r="AJ166" i="23"/>
  <c r="AJ182" i="23"/>
  <c r="AJ212" i="23"/>
  <c r="AJ116" i="23"/>
  <c r="AJ125" i="23"/>
  <c r="AJ129" i="23"/>
  <c r="AJ139" i="23"/>
  <c r="AJ148" i="23"/>
  <c r="AJ158" i="23"/>
  <c r="AJ179" i="23"/>
  <c r="AJ194" i="23"/>
  <c r="AJ218" i="23"/>
  <c r="AJ234" i="23"/>
  <c r="AJ263" i="23"/>
  <c r="AJ306" i="23"/>
  <c r="AJ230" i="23"/>
  <c r="AJ237" i="23"/>
  <c r="AJ247" i="23"/>
  <c r="AJ266" i="23"/>
  <c r="AJ270" i="23"/>
  <c r="AJ274" i="23"/>
  <c r="AJ278" i="23"/>
  <c r="AJ282" i="23"/>
  <c r="AJ293" i="23"/>
  <c r="AJ307" i="23"/>
  <c r="AJ249" i="23"/>
  <c r="AJ232" i="23"/>
  <c r="AJ242" i="23"/>
  <c r="AJ258" i="23"/>
  <c r="AJ262" i="23"/>
  <c r="AJ288" i="23"/>
  <c r="AJ298" i="23"/>
  <c r="AJ303" i="23"/>
  <c r="AJ29" i="23"/>
  <c r="AJ39" i="23"/>
  <c r="AJ108" i="23"/>
  <c r="AJ77" i="23"/>
  <c r="AJ24" i="23"/>
  <c r="AJ120" i="23"/>
  <c r="AJ82" i="23"/>
  <c r="AJ170" i="23"/>
  <c r="AJ150" i="23"/>
  <c r="AJ199" i="23"/>
  <c r="AJ145" i="23"/>
  <c r="AJ118" i="23"/>
  <c r="AJ149" i="23"/>
  <c r="AJ224" i="23"/>
  <c r="AJ231" i="23"/>
  <c r="AJ271" i="23"/>
  <c r="AJ294" i="23"/>
  <c r="AJ250" i="23"/>
  <c r="AJ299" i="23"/>
  <c r="AJ15" i="23"/>
  <c r="AJ53" i="23"/>
  <c r="AJ40" i="23"/>
  <c r="AJ85" i="23"/>
  <c r="AJ56" i="23"/>
  <c r="AJ46" i="23"/>
  <c r="AJ114" i="23"/>
  <c r="AJ186" i="23"/>
  <c r="AJ157" i="23"/>
  <c r="AJ203" i="23"/>
  <c r="AJ172" i="23"/>
  <c r="AJ126" i="23"/>
  <c r="AJ159" i="23"/>
  <c r="AJ243" i="23"/>
  <c r="AJ244" i="23"/>
  <c r="AJ275" i="23"/>
  <c r="AJ238" i="23"/>
  <c r="AJ259" i="23"/>
  <c r="AJ12" i="23"/>
  <c r="AJ31" i="23"/>
  <c r="AJ83" i="23"/>
  <c r="AJ54" i="23"/>
  <c r="AJ103" i="23"/>
  <c r="AJ78" i="23"/>
  <c r="AJ59" i="23"/>
  <c r="AJ137" i="23"/>
  <c r="AJ198" i="23"/>
  <c r="AJ176" i="23"/>
  <c r="AJ219" i="23"/>
  <c r="AJ192" i="23"/>
  <c r="AJ132" i="23"/>
  <c r="AJ183" i="23"/>
  <c r="AJ264" i="23"/>
  <c r="AJ253" i="23"/>
  <c r="AJ279" i="23"/>
  <c r="AJ283" i="23"/>
  <c r="AJ285" i="23"/>
  <c r="AJ66" i="23"/>
  <c r="AJ164" i="23"/>
  <c r="AJ216" i="23"/>
  <c r="AJ267" i="23"/>
  <c r="AJ8" i="23"/>
  <c r="AJ111" i="23"/>
  <c r="AJ214" i="23"/>
  <c r="AJ140" i="23"/>
  <c r="AJ290" i="23"/>
  <c r="AJ27" i="23"/>
  <c r="AJ93" i="23"/>
  <c r="AJ188" i="23"/>
  <c r="AJ206" i="23"/>
  <c r="AJ233" i="23"/>
  <c r="AJ99" i="23"/>
  <c r="AJ68" i="23"/>
  <c r="AJ136" i="23"/>
  <c r="AJ227" i="23"/>
  <c r="AJ289" i="23"/>
  <c r="L20" i="23"/>
  <c r="L36" i="23"/>
  <c r="L21" i="23"/>
  <c r="L9" i="23"/>
  <c r="L26" i="23"/>
  <c r="L37" i="23"/>
  <c r="L22" i="23"/>
  <c r="L11" i="23"/>
  <c r="L8" i="23"/>
  <c r="L30" i="23"/>
  <c r="L18" i="23"/>
  <c r="L31" i="23"/>
  <c r="L27" i="23"/>
  <c r="L28" i="23"/>
  <c r="L25" i="23"/>
  <c r="L45" i="23"/>
  <c r="L54" i="23"/>
  <c r="L84" i="23"/>
  <c r="L97" i="23"/>
  <c r="L108" i="23"/>
  <c r="L19" i="23"/>
  <c r="L49" i="23"/>
  <c r="L66" i="23"/>
  <c r="L75" i="23"/>
  <c r="L86" i="23"/>
  <c r="L105" i="23"/>
  <c r="L113" i="23"/>
  <c r="L46" i="23"/>
  <c r="L64" i="23"/>
  <c r="L87" i="23"/>
  <c r="L98" i="23"/>
  <c r="L35" i="23"/>
  <c r="L60" i="23"/>
  <c r="L69" i="23"/>
  <c r="L83" i="23"/>
  <c r="L107" i="23"/>
  <c r="L141" i="23"/>
  <c r="L168" i="23"/>
  <c r="L181" i="23"/>
  <c r="L197" i="23"/>
  <c r="L209" i="23"/>
  <c r="L131" i="23"/>
  <c r="L156" i="23"/>
  <c r="L166" i="23"/>
  <c r="L178" i="23"/>
  <c r="L190" i="23"/>
  <c r="L201" i="23"/>
  <c r="L205" i="23"/>
  <c r="L220" i="23"/>
  <c r="L136" i="23"/>
  <c r="L146" i="23"/>
  <c r="L173" i="23"/>
  <c r="L211" i="23"/>
  <c r="L119" i="23"/>
  <c r="L127" i="23"/>
  <c r="L132" i="23"/>
  <c r="L137" i="23"/>
  <c r="L148" i="23"/>
  <c r="L154" i="23"/>
  <c r="L175" i="23"/>
  <c r="L185" i="23"/>
  <c r="L207" i="23"/>
  <c r="L218" i="23"/>
  <c r="L252" i="23"/>
  <c r="L265" i="23"/>
  <c r="L227" i="23"/>
  <c r="L231" i="23"/>
  <c r="L238" i="23"/>
  <c r="L248" i="23"/>
  <c r="L268" i="23"/>
  <c r="L272" i="23"/>
  <c r="L276" i="23"/>
  <c r="L280" i="23"/>
  <c r="L291" i="23"/>
  <c r="L295" i="23"/>
  <c r="L250" i="23"/>
  <c r="L10" i="23"/>
  <c r="L38" i="23"/>
  <c r="L32" i="23"/>
  <c r="L34" i="23"/>
  <c r="L47" i="23"/>
  <c r="L62" i="23"/>
  <c r="L88" i="23"/>
  <c r="L100" i="23"/>
  <c r="L109" i="23"/>
  <c r="L24" i="23"/>
  <c r="L55" i="23"/>
  <c r="L67" i="23"/>
  <c r="L80" i="23"/>
  <c r="L93" i="23"/>
  <c r="L106" i="23"/>
  <c r="L118" i="23"/>
  <c r="L50" i="23"/>
  <c r="L78" i="23"/>
  <c r="L90" i="23"/>
  <c r="L114" i="23"/>
  <c r="L51" i="23"/>
  <c r="L61" i="23"/>
  <c r="L72" i="23"/>
  <c r="L91" i="23"/>
  <c r="L115" i="23"/>
  <c r="L150" i="23"/>
  <c r="L169" i="23"/>
  <c r="L186" i="23"/>
  <c r="L198" i="23"/>
  <c r="L210" i="23"/>
  <c r="L144" i="23"/>
  <c r="L157" i="23"/>
  <c r="L171" i="23"/>
  <c r="L182" i="23"/>
  <c r="L191" i="23"/>
  <c r="L202" i="23"/>
  <c r="L215" i="23"/>
  <c r="L221" i="23"/>
  <c r="L138" i="23"/>
  <c r="L147" i="23"/>
  <c r="L174" i="23"/>
  <c r="L212" i="23"/>
  <c r="L120" i="23"/>
  <c r="L128" i="23"/>
  <c r="L133" i="23"/>
  <c r="L140" i="23"/>
  <c r="L149" i="23"/>
  <c r="L159" i="23"/>
  <c r="L179" i="23"/>
  <c r="L194" i="23"/>
  <c r="L213" i="23"/>
  <c r="L226" i="23"/>
  <c r="L253" i="23"/>
  <c r="L266" i="23"/>
  <c r="L228" i="23"/>
  <c r="L235" i="23"/>
  <c r="L245" i="23"/>
  <c r="L254" i="23"/>
  <c r="L269" i="23"/>
  <c r="L273" i="23"/>
  <c r="L277" i="23"/>
  <c r="L281" i="23"/>
  <c r="L292" i="23"/>
  <c r="L296" i="23"/>
  <c r="L256" i="23"/>
  <c r="L15" i="23"/>
  <c r="L23" i="23"/>
  <c r="L39" i="23"/>
  <c r="L44" i="23"/>
  <c r="L53" i="23"/>
  <c r="L77" i="23"/>
  <c r="L92" i="23"/>
  <c r="L102" i="23"/>
  <c r="L14" i="23"/>
  <c r="L42" i="23"/>
  <c r="L63" i="23"/>
  <c r="L74" i="23"/>
  <c r="L85" i="23"/>
  <c r="L104" i="23"/>
  <c r="L112" i="23"/>
  <c r="L43" i="23"/>
  <c r="L58" i="23"/>
  <c r="L82" i="23"/>
  <c r="L95" i="23"/>
  <c r="L16" i="23"/>
  <c r="L59" i="23"/>
  <c r="L68" i="23"/>
  <c r="L76" i="23"/>
  <c r="L99" i="23"/>
  <c r="L122" i="23"/>
  <c r="L165" i="23"/>
  <c r="L176" i="23"/>
  <c r="L196" i="23"/>
  <c r="L208" i="23"/>
  <c r="L123" i="23"/>
  <c r="L155" i="23"/>
  <c r="L161" i="23"/>
  <c r="L177" i="23"/>
  <c r="L189" i="23"/>
  <c r="L200" i="23"/>
  <c r="L204" i="23"/>
  <c r="L219" i="23"/>
  <c r="L124" i="23"/>
  <c r="L145" i="23"/>
  <c r="L162" i="23"/>
  <c r="L193" i="23"/>
  <c r="L224" i="23"/>
  <c r="L126" i="23"/>
  <c r="L130" i="23"/>
  <c r="L135" i="23"/>
  <c r="L143" i="23"/>
  <c r="L153" i="23"/>
  <c r="L167" i="23"/>
  <c r="L184" i="23"/>
  <c r="L206" i="23"/>
  <c r="L217" i="23"/>
  <c r="L251" i="23"/>
  <c r="L264" i="23"/>
  <c r="L305" i="23"/>
  <c r="L230" i="23"/>
  <c r="L237" i="23"/>
  <c r="L247" i="23"/>
  <c r="L267" i="23"/>
  <c r="L271" i="23"/>
  <c r="L275" i="23"/>
  <c r="L279" i="23"/>
  <c r="L283" i="23"/>
  <c r="L294" i="23"/>
  <c r="L249" i="23"/>
  <c r="L285" i="23"/>
  <c r="L232" i="23"/>
  <c r="L241" i="23"/>
  <c r="L258" i="23"/>
  <c r="L262" i="23"/>
  <c r="L289" i="23"/>
  <c r="L300" i="23"/>
  <c r="L306" i="23"/>
  <c r="L29" i="23"/>
  <c r="L48" i="23"/>
  <c r="L110" i="23"/>
  <c r="L81" i="23"/>
  <c r="L57" i="23"/>
  <c r="L52" i="23"/>
  <c r="L116" i="23"/>
  <c r="L199" i="23"/>
  <c r="L172" i="23"/>
  <c r="L216" i="23"/>
  <c r="L183" i="23"/>
  <c r="L134" i="23"/>
  <c r="L180" i="23"/>
  <c r="L263" i="23"/>
  <c r="L246" i="23"/>
  <c r="L278" i="23"/>
  <c r="L284" i="23"/>
  <c r="L233" i="23"/>
  <c r="L243" i="23"/>
  <c r="L261" i="23"/>
  <c r="L297" i="23"/>
  <c r="L302" i="23"/>
  <c r="L13" i="23"/>
  <c r="L70" i="23"/>
  <c r="L41" i="23"/>
  <c r="L103" i="23"/>
  <c r="L79" i="23"/>
  <c r="L65" i="23"/>
  <c r="L164" i="23"/>
  <c r="L117" i="23"/>
  <c r="L188" i="23"/>
  <c r="L222" i="23"/>
  <c r="L223" i="23"/>
  <c r="L142" i="23"/>
  <c r="L195" i="23"/>
  <c r="L290" i="23"/>
  <c r="L255" i="23"/>
  <c r="L282" i="23"/>
  <c r="L304" i="23"/>
  <c r="L234" i="23"/>
  <c r="L257" i="23"/>
  <c r="L286" i="23"/>
  <c r="L298" i="23"/>
  <c r="L303" i="23"/>
  <c r="L40" i="23"/>
  <c r="L101" i="23"/>
  <c r="L71" i="23"/>
  <c r="L17" i="23"/>
  <c r="L121" i="23"/>
  <c r="L96" i="23"/>
  <c r="L187" i="23"/>
  <c r="L160" i="23"/>
  <c r="L203" i="23"/>
  <c r="L158" i="23"/>
  <c r="L129" i="23"/>
  <c r="L163" i="23"/>
  <c r="L244" i="23"/>
  <c r="L236" i="23"/>
  <c r="L274" i="23"/>
  <c r="L239" i="23"/>
  <c r="L225" i="23"/>
  <c r="L242" i="23"/>
  <c r="L260" i="23"/>
  <c r="L288" i="23"/>
  <c r="L301" i="23"/>
  <c r="L111" i="23"/>
  <c r="L151" i="23"/>
  <c r="L152" i="23"/>
  <c r="L293" i="23"/>
  <c r="L287" i="23"/>
  <c r="L33" i="23"/>
  <c r="L94" i="23"/>
  <c r="L192" i="23"/>
  <c r="L214" i="23"/>
  <c r="L307" i="23"/>
  <c r="L299" i="23"/>
  <c r="L56" i="23"/>
  <c r="L170" i="23"/>
  <c r="L125" i="23"/>
  <c r="L270" i="23"/>
  <c r="L259" i="23"/>
  <c r="L229" i="23"/>
  <c r="L89" i="23"/>
  <c r="L240" i="23"/>
  <c r="L73" i="23"/>
  <c r="L12" i="23"/>
  <c r="L139" i="23"/>
  <c r="AA11" i="23"/>
  <c r="AA10" i="23"/>
  <c r="AA9" i="23"/>
  <c r="AA8" i="23"/>
  <c r="AA21" i="23"/>
  <c r="AA18" i="23"/>
  <c r="AA38" i="23"/>
  <c r="AA23" i="23"/>
  <c r="AA34" i="23"/>
  <c r="AA48" i="23"/>
  <c r="AA63" i="23"/>
  <c r="AA73" i="23"/>
  <c r="AA81" i="23"/>
  <c r="AA103" i="23"/>
  <c r="AA112" i="23"/>
  <c r="AA42" i="23"/>
  <c r="AA64" i="23"/>
  <c r="AA89" i="23"/>
  <c r="AA95" i="23"/>
  <c r="AA20" i="23"/>
  <c r="AA50" i="23"/>
  <c r="AA60" i="23"/>
  <c r="AA69" i="23"/>
  <c r="AA82" i="23"/>
  <c r="AA116" i="23"/>
  <c r="AA53" i="23"/>
  <c r="AA83" i="23"/>
  <c r="AA14" i="23"/>
  <c r="AA30" i="23"/>
  <c r="AA22" i="23"/>
  <c r="AA13" i="23"/>
  <c r="AA24" i="23"/>
  <c r="AA36" i="23"/>
  <c r="AA49" i="23"/>
  <c r="AA66" i="23"/>
  <c r="AA74" i="23"/>
  <c r="AA84" i="23"/>
  <c r="AA104" i="23"/>
  <c r="AA26" i="23"/>
  <c r="AA45" i="23"/>
  <c r="AA71" i="23"/>
  <c r="AA90" i="23"/>
  <c r="AA98" i="23"/>
  <c r="AA25" i="23"/>
  <c r="AA51" i="23"/>
  <c r="AA61" i="23"/>
  <c r="AA15" i="23"/>
  <c r="AA31" i="23"/>
  <c r="AA27" i="23"/>
  <c r="AA16" i="23"/>
  <c r="AA28" i="23"/>
  <c r="AA40" i="23"/>
  <c r="AA55" i="23"/>
  <c r="AA67" i="23"/>
  <c r="AA77" i="23"/>
  <c r="AA85" i="23"/>
  <c r="AA105" i="23"/>
  <c r="AA29" i="23"/>
  <c r="AA57" i="23"/>
  <c r="AA78" i="23"/>
  <c r="AA93" i="23"/>
  <c r="AA106" i="23"/>
  <c r="AA43" i="23"/>
  <c r="AA52" i="23"/>
  <c r="AA65" i="23"/>
  <c r="AA75" i="23"/>
  <c r="AA107" i="23"/>
  <c r="AA44" i="23"/>
  <c r="AA62" i="23"/>
  <c r="AA91" i="23"/>
  <c r="AA32" i="23"/>
  <c r="AA56" i="23"/>
  <c r="AA111" i="23"/>
  <c r="AA94" i="23"/>
  <c r="AA68" i="23"/>
  <c r="AA115" i="23"/>
  <c r="AA76" i="23"/>
  <c r="AA99" i="23"/>
  <c r="AA108" i="23"/>
  <c r="AA122" i="23"/>
  <c r="AA150" i="23"/>
  <c r="AA157" i="23"/>
  <c r="AA177" i="23"/>
  <c r="AA188" i="23"/>
  <c r="AA192" i="23"/>
  <c r="AA202" i="23"/>
  <c r="AA210" i="23"/>
  <c r="AA136" i="23"/>
  <c r="AA145" i="23"/>
  <c r="AA172" i="23"/>
  <c r="AA211" i="23"/>
  <c r="AA119" i="23"/>
  <c r="AA127" i="23"/>
  <c r="AA133" i="23"/>
  <c r="AA142" i="23"/>
  <c r="AA152" i="23"/>
  <c r="AA162" i="23"/>
  <c r="AA183" i="23"/>
  <c r="AA206" i="23"/>
  <c r="AA224" i="23"/>
  <c r="AA143" i="23"/>
  <c r="AA167" i="23"/>
  <c r="AA175" i="23"/>
  <c r="AA196" i="23"/>
  <c r="AA208" i="23"/>
  <c r="AA223" i="23"/>
  <c r="AA230" i="23"/>
  <c r="AA237" i="23"/>
  <c r="AA247" i="23"/>
  <c r="AA267" i="23"/>
  <c r="AA271" i="23"/>
  <c r="AA275" i="23"/>
  <c r="AA279" i="23"/>
  <c r="AA291" i="23"/>
  <c r="AA306" i="23"/>
  <c r="AA239" i="23"/>
  <c r="AA296" i="23"/>
  <c r="AA234" i="23"/>
  <c r="AA243" i="23"/>
  <c r="AA258" i="23"/>
  <c r="AA262" i="23"/>
  <c r="AA288" i="23"/>
  <c r="AA299" i="23"/>
  <c r="AA307" i="23"/>
  <c r="AA252" i="23"/>
  <c r="AA265" i="23"/>
  <c r="AA302" i="23"/>
  <c r="AA19" i="23"/>
  <c r="AA70" i="23"/>
  <c r="AA35" i="23"/>
  <c r="AA114" i="23"/>
  <c r="AA72" i="23"/>
  <c r="AA39" i="23"/>
  <c r="AA88" i="23"/>
  <c r="AA100" i="23"/>
  <c r="AA109" i="23"/>
  <c r="AA123" i="23"/>
  <c r="AA151" i="23"/>
  <c r="AA160" i="23"/>
  <c r="AA181" i="23"/>
  <c r="AA189" i="23"/>
  <c r="AA199" i="23"/>
  <c r="AA203" i="23"/>
  <c r="AA215" i="23"/>
  <c r="AA138" i="23"/>
  <c r="AA146" i="23"/>
  <c r="AA173" i="23"/>
  <c r="AA212" i="23"/>
  <c r="AA120" i="23"/>
  <c r="AA128" i="23"/>
  <c r="AA134" i="23"/>
  <c r="AA147" i="23"/>
  <c r="AA153" i="23"/>
  <c r="AA174" i="23"/>
  <c r="AA184" i="23"/>
  <c r="AA213" i="23"/>
  <c r="AA121" i="23"/>
  <c r="AA154" i="23"/>
  <c r="AA168" i="23"/>
  <c r="AA176" i="23"/>
  <c r="AA197" i="23"/>
  <c r="AA209" i="23"/>
  <c r="AA227" i="23"/>
  <c r="AA231" i="23"/>
  <c r="AA244" i="23"/>
  <c r="AA248" i="23"/>
  <c r="AA268" i="23"/>
  <c r="AA272" i="23"/>
  <c r="AA276" i="23"/>
  <c r="AA280" i="23"/>
  <c r="AA292" i="23"/>
  <c r="AA221" i="23"/>
  <c r="AA249" i="23"/>
  <c r="AA220" i="23"/>
  <c r="AA240" i="23"/>
  <c r="AA250" i="23"/>
  <c r="AA259" i="23"/>
  <c r="AA285" i="23"/>
  <c r="AA289" i="23"/>
  <c r="AA300" i="23"/>
  <c r="AA219" i="23"/>
  <c r="AA253" i="23"/>
  <c r="AA266" i="23"/>
  <c r="AA303" i="23"/>
  <c r="AA17" i="23"/>
  <c r="AA33" i="23"/>
  <c r="AA80" i="23"/>
  <c r="AA58" i="23"/>
  <c r="AA46" i="23"/>
  <c r="AA79" i="23"/>
  <c r="AA47" i="23"/>
  <c r="AA96" i="23"/>
  <c r="AA101" i="23"/>
  <c r="AA110" i="23"/>
  <c r="AA131" i="23"/>
  <c r="AA155" i="23"/>
  <c r="AA165" i="23"/>
  <c r="AA182" i="23"/>
  <c r="AA190" i="23"/>
  <c r="AA200" i="23"/>
  <c r="AA204" i="23"/>
  <c r="AA113" i="23"/>
  <c r="AA141" i="23"/>
  <c r="AA161" i="23"/>
  <c r="AA178" i="23"/>
  <c r="AA216" i="23"/>
  <c r="AA125" i="23"/>
  <c r="AA129" i="23"/>
  <c r="AA139" i="23"/>
  <c r="AA148" i="23"/>
  <c r="AA158" i="23"/>
  <c r="AA179" i="23"/>
  <c r="AA194" i="23"/>
  <c r="AA217" i="23"/>
  <c r="AA130" i="23"/>
  <c r="AA163" i="23"/>
  <c r="AA169" i="23"/>
  <c r="AA185" i="23"/>
  <c r="AA198" i="23"/>
  <c r="AA214" i="23"/>
  <c r="AA228" i="23"/>
  <c r="AA235" i="23"/>
  <c r="AA245" i="23"/>
  <c r="AA254" i="23"/>
  <c r="AA269" i="23"/>
  <c r="AA273" i="23"/>
  <c r="AA277" i="23"/>
  <c r="AA281" i="23"/>
  <c r="AA293" i="23"/>
  <c r="AA222" i="23"/>
  <c r="AA283" i="23"/>
  <c r="AA232" i="23"/>
  <c r="AA241" i="23"/>
  <c r="AA256" i="23"/>
  <c r="AA260" i="23"/>
  <c r="AA286" i="23"/>
  <c r="AA297" i="23"/>
  <c r="AA294" i="23"/>
  <c r="AA226" i="23"/>
  <c r="AA263" i="23"/>
  <c r="AA290" i="23"/>
  <c r="AA305" i="23"/>
  <c r="AA37" i="23"/>
  <c r="AA59" i="23"/>
  <c r="AA102" i="23"/>
  <c r="AA171" i="23"/>
  <c r="AA205" i="23"/>
  <c r="AA193" i="23"/>
  <c r="AA140" i="23"/>
  <c r="AA195" i="23"/>
  <c r="AA170" i="23"/>
  <c r="AA229" i="23"/>
  <c r="AA270" i="23"/>
  <c r="AA304" i="23"/>
  <c r="AA242" i="23"/>
  <c r="AA298" i="23"/>
  <c r="AA301" i="23"/>
  <c r="AA41" i="23"/>
  <c r="AA87" i="23"/>
  <c r="AA117" i="23"/>
  <c r="AA187" i="23"/>
  <c r="AA124" i="23"/>
  <c r="AA118" i="23"/>
  <c r="AA149" i="23"/>
  <c r="AA218" i="23"/>
  <c r="AA186" i="23"/>
  <c r="AA236" i="23"/>
  <c r="AA274" i="23"/>
  <c r="AA238" i="23"/>
  <c r="AA257" i="23"/>
  <c r="AA295" i="23"/>
  <c r="AA12" i="23"/>
  <c r="AA92" i="23"/>
  <c r="AA54" i="23"/>
  <c r="AA135" i="23"/>
  <c r="AA191" i="23"/>
  <c r="AA144" i="23"/>
  <c r="AA126" i="23"/>
  <c r="AA159" i="23"/>
  <c r="AA137" i="23"/>
  <c r="AA207" i="23"/>
  <c r="AA246" i="23"/>
  <c r="AA278" i="23"/>
  <c r="AA284" i="23"/>
  <c r="AA261" i="23"/>
  <c r="AA251" i="23"/>
  <c r="AA86" i="23"/>
  <c r="AA97" i="23"/>
  <c r="AA156" i="23"/>
  <c r="AA201" i="23"/>
  <c r="AA166" i="23"/>
  <c r="AA132" i="23"/>
  <c r="AA180" i="23"/>
  <c r="AA164" i="23"/>
  <c r="AA225" i="23"/>
  <c r="AA255" i="23"/>
  <c r="AA282" i="23"/>
  <c r="AA233" i="23"/>
  <c r="AA287" i="23"/>
  <c r="AA264" i="23"/>
  <c r="AI9" i="23"/>
  <c r="AI10" i="23"/>
  <c r="AI17" i="23"/>
  <c r="AI37" i="23"/>
  <c r="AI32" i="23"/>
  <c r="AI15" i="23"/>
  <c r="AI18" i="23"/>
  <c r="AI13" i="23"/>
  <c r="AI24" i="23"/>
  <c r="AI26" i="23"/>
  <c r="AI41" i="23"/>
  <c r="AI55" i="23"/>
  <c r="AI70" i="23"/>
  <c r="AI80" i="23"/>
  <c r="AI92" i="23"/>
  <c r="AI104" i="23"/>
  <c r="AI112" i="23"/>
  <c r="AI45" i="23"/>
  <c r="AI71" i="23"/>
  <c r="AI90" i="23"/>
  <c r="AI113" i="23"/>
  <c r="AI51" i="23"/>
  <c r="AI64" i="23"/>
  <c r="AI75" i="23"/>
  <c r="AI95" i="23"/>
  <c r="AI121" i="23"/>
  <c r="AI47" i="23"/>
  <c r="AI69" i="23"/>
  <c r="AI91" i="23"/>
  <c r="AI101" i="23"/>
  <c r="AI116" i="23"/>
  <c r="AI150" i="23"/>
  <c r="AI157" i="23"/>
  <c r="AI176" i="23"/>
  <c r="AI188" i="23"/>
  <c r="AI199" i="23"/>
  <c r="AI203" i="23"/>
  <c r="AI123" i="23"/>
  <c r="AI144" i="23"/>
  <c r="AI166" i="23"/>
  <c r="AI182" i="23"/>
  <c r="AI212" i="23"/>
  <c r="AI119" i="23"/>
  <c r="AI127" i="23"/>
  <c r="AI133" i="23"/>
  <c r="AI142" i="23"/>
  <c r="AI152" i="23"/>
  <c r="AI162" i="23"/>
  <c r="AI184" i="23"/>
  <c r="AI213" i="23"/>
  <c r="AI120" i="23"/>
  <c r="AI154" i="23"/>
  <c r="AI168" i="23"/>
  <c r="AI180" i="23"/>
  <c r="AI196" i="23"/>
  <c r="AI208" i="23"/>
  <c r="AI221" i="23"/>
  <c r="AI229" i="23"/>
  <c r="AI236" i="23"/>
  <c r="AI246" i="23"/>
  <c r="AI255" i="23"/>
  <c r="AI269" i="23"/>
  <c r="AI273" i="23"/>
  <c r="AI11" i="23"/>
  <c r="AI21" i="23"/>
  <c r="AI22" i="23"/>
  <c r="AI16" i="23"/>
  <c r="AI28" i="23"/>
  <c r="AI29" i="23"/>
  <c r="AI48" i="23"/>
  <c r="AI62" i="23"/>
  <c r="AI73" i="23"/>
  <c r="AI81" i="23"/>
  <c r="AI97" i="23"/>
  <c r="AI105" i="23"/>
  <c r="AI20" i="23"/>
  <c r="AI56" i="23"/>
  <c r="AI78" i="23"/>
  <c r="AI93" i="23"/>
  <c r="AI43" i="23"/>
  <c r="AI58" i="23"/>
  <c r="AI67" i="23"/>
  <c r="AI79" i="23"/>
  <c r="AI98" i="23"/>
  <c r="AI36" i="23"/>
  <c r="AI52" i="23"/>
  <c r="AI76" i="23"/>
  <c r="AI96" i="23"/>
  <c r="AI107" i="23"/>
  <c r="AI122" i="23"/>
  <c r="AI151" i="23"/>
  <c r="AI160" i="23"/>
  <c r="AI177" i="23"/>
  <c r="AI189" i="23"/>
  <c r="AI200" i="23"/>
  <c r="AI204" i="23"/>
  <c r="AI136" i="23"/>
  <c r="AI145" i="23"/>
  <c r="AI172" i="23"/>
  <c r="AI192" i="23"/>
  <c r="AI216" i="23"/>
  <c r="AI124" i="23"/>
  <c r="AI128" i="23"/>
  <c r="AI134" i="23"/>
  <c r="AI147" i="23"/>
  <c r="AI153" i="23"/>
  <c r="AI174" i="23"/>
  <c r="AI193" i="23"/>
  <c r="AI217" i="23"/>
  <c r="AI130" i="23"/>
  <c r="AI163" i="23"/>
  <c r="AI169" i="23"/>
  <c r="AI185" i="23"/>
  <c r="AI197" i="23"/>
  <c r="AI209" i="23"/>
  <c r="AI222" i="23"/>
  <c r="AI230" i="23"/>
  <c r="AI237" i="23"/>
  <c r="AI247" i="23"/>
  <c r="AI266" i="23"/>
  <c r="AI270" i="23"/>
  <c r="AI274" i="23"/>
  <c r="AI14" i="23"/>
  <c r="AI31" i="23"/>
  <c r="AI38" i="23"/>
  <c r="AI23" i="23"/>
  <c r="AI34" i="23"/>
  <c r="AI40" i="23"/>
  <c r="AI54" i="23"/>
  <c r="AI66" i="23"/>
  <c r="AI77" i="23"/>
  <c r="AI85" i="23"/>
  <c r="AI103" i="23"/>
  <c r="AI111" i="23"/>
  <c r="AI42" i="23"/>
  <c r="AI63" i="23"/>
  <c r="AI89" i="23"/>
  <c r="AI106" i="23"/>
  <c r="AI50" i="23"/>
  <c r="AI60" i="23"/>
  <c r="AI72" i="23"/>
  <c r="AI87" i="23"/>
  <c r="AI115" i="23"/>
  <c r="AI44" i="23"/>
  <c r="AI61" i="23"/>
  <c r="AI88" i="23"/>
  <c r="AI100" i="23"/>
  <c r="AI109" i="23"/>
  <c r="AI135" i="23"/>
  <c r="AI156" i="23"/>
  <c r="AI171" i="23"/>
  <c r="AI187" i="23"/>
  <c r="AI191" i="23"/>
  <c r="AI202" i="23"/>
  <c r="AI215" i="23"/>
  <c r="AI141" i="23"/>
  <c r="AI161" i="23"/>
  <c r="AI178" i="23"/>
  <c r="AI211" i="23"/>
  <c r="AI118" i="23"/>
  <c r="AI126" i="23"/>
  <c r="AI132" i="23"/>
  <c r="AI140" i="23"/>
  <c r="AI149" i="23"/>
  <c r="AI159" i="23"/>
  <c r="AI183" i="23"/>
  <c r="AI206" i="23"/>
  <c r="AI224" i="23"/>
  <c r="AI143" i="23"/>
  <c r="AI167" i="23"/>
  <c r="AI175" i="23"/>
  <c r="AI195" i="23"/>
  <c r="AI207" i="23"/>
  <c r="AI225" i="23"/>
  <c r="AI228" i="23"/>
  <c r="AI235" i="23"/>
  <c r="AI245" i="23"/>
  <c r="AI254" i="23"/>
  <c r="AI268" i="23"/>
  <c r="AI272" i="23"/>
  <c r="AI276" i="23"/>
  <c r="AI27" i="23"/>
  <c r="AI49" i="23"/>
  <c r="AI102" i="23"/>
  <c r="AI86" i="23"/>
  <c r="AI68" i="23"/>
  <c r="AI53" i="23"/>
  <c r="AI131" i="23"/>
  <c r="AI190" i="23"/>
  <c r="AI146" i="23"/>
  <c r="AI125" i="23"/>
  <c r="AI158" i="23"/>
  <c r="AI137" i="23"/>
  <c r="AI198" i="23"/>
  <c r="AI244" i="23"/>
  <c r="AI275" i="23"/>
  <c r="AI280" i="23"/>
  <c r="AI291" i="23"/>
  <c r="AI239" i="23"/>
  <c r="AI284" i="23"/>
  <c r="AI240" i="23"/>
  <c r="AI256" i="23"/>
  <c r="AI260" i="23"/>
  <c r="AI286" i="23"/>
  <c r="AI296" i="23"/>
  <c r="AI300" i="23"/>
  <c r="AI223" i="23"/>
  <c r="AI251" i="23"/>
  <c r="AI265" i="23"/>
  <c r="AI293" i="23"/>
  <c r="AI12" i="23"/>
  <c r="AI19" i="23"/>
  <c r="AI65" i="23"/>
  <c r="AI110" i="23"/>
  <c r="AI94" i="23"/>
  <c r="AI82" i="23"/>
  <c r="AI83" i="23"/>
  <c r="AI155" i="23"/>
  <c r="AI201" i="23"/>
  <c r="AI173" i="23"/>
  <c r="AI129" i="23"/>
  <c r="AI179" i="23"/>
  <c r="AI164" i="23"/>
  <c r="AI214" i="23"/>
  <c r="AI253" i="23"/>
  <c r="AI277" i="23"/>
  <c r="AI281" i="23"/>
  <c r="AI295" i="23"/>
  <c r="AI248" i="23"/>
  <c r="AI219" i="23"/>
  <c r="AI241" i="23"/>
  <c r="AI257" i="23"/>
  <c r="AI261" i="23"/>
  <c r="AI287" i="23"/>
  <c r="AI297" i="23"/>
  <c r="AI292" i="23"/>
  <c r="AI226" i="23"/>
  <c r="AI252" i="23"/>
  <c r="AI301" i="23"/>
  <c r="AI294" i="23"/>
  <c r="AI30" i="23"/>
  <c r="AI35" i="23"/>
  <c r="AI84" i="23"/>
  <c r="AI57" i="23"/>
  <c r="AI59" i="23"/>
  <c r="AI39" i="23"/>
  <c r="AI108" i="23"/>
  <c r="AI181" i="23"/>
  <c r="AI138" i="23"/>
  <c r="AI117" i="23"/>
  <c r="AI148" i="23"/>
  <c r="AI218" i="23"/>
  <c r="AI186" i="23"/>
  <c r="AI231" i="23"/>
  <c r="AI271" i="23"/>
  <c r="AI279" i="23"/>
  <c r="AI290" i="23"/>
  <c r="AI238" i="23"/>
  <c r="AI283" i="23"/>
  <c r="AI233" i="23"/>
  <c r="AI250" i="23"/>
  <c r="AI259" i="23"/>
  <c r="AI285" i="23"/>
  <c r="AI289" i="23"/>
  <c r="AI299" i="23"/>
  <c r="AI305" i="23"/>
  <c r="AI243" i="23"/>
  <c r="AI264" i="23"/>
  <c r="AI303" i="23"/>
  <c r="AI307" i="23"/>
  <c r="AI74" i="23"/>
  <c r="AI99" i="23"/>
  <c r="AI139" i="23"/>
  <c r="AI267" i="23"/>
  <c r="AI249" i="23"/>
  <c r="AI262" i="23"/>
  <c r="AI234" i="23"/>
  <c r="AI25" i="23"/>
  <c r="AI165" i="23"/>
  <c r="AI194" i="23"/>
  <c r="AI278" i="23"/>
  <c r="AI232" i="23"/>
  <c r="AI288" i="23"/>
  <c r="AI263" i="23"/>
  <c r="AI46" i="23"/>
  <c r="AI210" i="23"/>
  <c r="AI170" i="23"/>
  <c r="AI282" i="23"/>
  <c r="AI242" i="23"/>
  <c r="AI298" i="23"/>
  <c r="AI302" i="23"/>
  <c r="AI227" i="23"/>
  <c r="AI306" i="23"/>
  <c r="AI33" i="23"/>
  <c r="AI220" i="23"/>
  <c r="AI114" i="23"/>
  <c r="AI258" i="23"/>
  <c r="AI205" i="23"/>
  <c r="AI304" i="23"/>
  <c r="P22" i="9"/>
  <c r="O22" i="9" s="1"/>
  <c r="DV153" i="23" l="1"/>
  <c r="DU153" i="23" s="1"/>
  <c r="DV105" i="23"/>
  <c r="DU105" i="23" s="1"/>
  <c r="DV9" i="23"/>
  <c r="DU9" i="23" s="1"/>
  <c r="FB12" i="23"/>
  <c r="FA12" i="23" s="1" a="1"/>
  <c r="FA12" i="23" s="1"/>
  <c r="DV301" i="23"/>
  <c r="DU301" i="23" s="1"/>
  <c r="DV277" i="23"/>
  <c r="DU277" i="23" s="1"/>
  <c r="DV253" i="23"/>
  <c r="DU253" i="23" s="1"/>
  <c r="DV229" i="23"/>
  <c r="DU229" i="23" s="1"/>
  <c r="DV101" i="23"/>
  <c r="DU101" i="23" s="1"/>
  <c r="DV77" i="23"/>
  <c r="DU77" i="23" s="1"/>
  <c r="DV141" i="23"/>
  <c r="DU141" i="23" s="1"/>
  <c r="DV117" i="23"/>
  <c r="DU117" i="23" s="1"/>
  <c r="DV29" i="23"/>
  <c r="DU29" i="23" s="1"/>
  <c r="DV149" i="23"/>
  <c r="DU149" i="23" s="1"/>
  <c r="DV125" i="23"/>
  <c r="DU125" i="23" s="1"/>
  <c r="DV37" i="23"/>
  <c r="DU37" i="23" s="1"/>
  <c r="DV261" i="23"/>
  <c r="DU261" i="23" s="1"/>
  <c r="DV165" i="23"/>
  <c r="DU165" i="23" s="1"/>
  <c r="DV45" i="23"/>
  <c r="DU45" i="23" s="1"/>
  <c r="DV285" i="23"/>
  <c r="DU285" i="23" s="1"/>
  <c r="DV237" i="23"/>
  <c r="DU237" i="23" s="1"/>
  <c r="DV53" i="23"/>
  <c r="DU53" i="23" s="1"/>
  <c r="DV205" i="23"/>
  <c r="DU205" i="23" s="1"/>
  <c r="DV69" i="23"/>
  <c r="DU69" i="23" s="1"/>
  <c r="DV293" i="23"/>
  <c r="DU293" i="23" s="1"/>
  <c r="DV269" i="23"/>
  <c r="DU269" i="23" s="1"/>
  <c r="DV245" i="23"/>
  <c r="DU245" i="23" s="1"/>
  <c r="DV221" i="23"/>
  <c r="DU221" i="23" s="1"/>
  <c r="DV157" i="23"/>
  <c r="DU157" i="23" s="1"/>
  <c r="DV109" i="23"/>
  <c r="DU109" i="23" s="1"/>
  <c r="DV61" i="23"/>
  <c r="DU61" i="23" s="1"/>
  <c r="DV290" i="23"/>
  <c r="DU290" i="23" s="1"/>
  <c r="DV282" i="23"/>
  <c r="DU282" i="23" s="1"/>
  <c r="DV274" i="23"/>
  <c r="DU274" i="23" s="1"/>
  <c r="DV266" i="23"/>
  <c r="DU266" i="23" s="1"/>
  <c r="DV258" i="23"/>
  <c r="DU258" i="23" s="1"/>
  <c r="DV250" i="23"/>
  <c r="DU250" i="23" s="1"/>
  <c r="DV242" i="23"/>
  <c r="DU242" i="23" s="1"/>
  <c r="DV234" i="23"/>
  <c r="DU234" i="23" s="1"/>
  <c r="DV226" i="23"/>
  <c r="DU226" i="23" s="1"/>
  <c r="DV218" i="23"/>
  <c r="DU218" i="23" s="1"/>
  <c r="DV194" i="23"/>
  <c r="DU194" i="23" s="1"/>
  <c r="DV178" i="23"/>
  <c r="DU178" i="23" s="1"/>
  <c r="DV170" i="23"/>
  <c r="DU170" i="23" s="1"/>
  <c r="DV162" i="23"/>
  <c r="DU162" i="23" s="1"/>
  <c r="DV154" i="23"/>
  <c r="DU154" i="23" s="1"/>
  <c r="DV146" i="23"/>
  <c r="DU146" i="23" s="1"/>
  <c r="DV138" i="23"/>
  <c r="DU138" i="23" s="1"/>
  <c r="DV130" i="23"/>
  <c r="DU130" i="23" s="1"/>
  <c r="DV122" i="23"/>
  <c r="DU122" i="23" s="1"/>
  <c r="DV114" i="23"/>
  <c r="DU114" i="23" s="1"/>
  <c r="DV106" i="23"/>
  <c r="DU106" i="23" s="1"/>
  <c r="DV98" i="23"/>
  <c r="DU98" i="23" s="1"/>
  <c r="DV90" i="23"/>
  <c r="DU90" i="23" s="1"/>
  <c r="DV82" i="23"/>
  <c r="DU82" i="23" s="1"/>
  <c r="DV74" i="23"/>
  <c r="DU74" i="23" s="1"/>
  <c r="DV66" i="23"/>
  <c r="DU66" i="23" s="1"/>
  <c r="DV58" i="23"/>
  <c r="DU58" i="23" s="1"/>
  <c r="DV50" i="23"/>
  <c r="DU50" i="23" s="1"/>
  <c r="DV42" i="23"/>
  <c r="DU42" i="23" s="1"/>
  <c r="DV34" i="23"/>
  <c r="DU34" i="23" s="1"/>
  <c r="DV18" i="23"/>
  <c r="DU18" i="23" s="1"/>
  <c r="DV10" i="23"/>
  <c r="DU10" i="23" s="1"/>
  <c r="DV51" i="23"/>
  <c r="DU51" i="23" s="1"/>
  <c r="DV27" i="23"/>
  <c r="DU27" i="23" s="1"/>
  <c r="DV179" i="23"/>
  <c r="DU179" i="23" s="1"/>
  <c r="EA12" i="23"/>
  <c r="FN12" i="23"/>
  <c r="DV79" i="23"/>
  <c r="DU79" i="23" s="1"/>
  <c r="DV303" i="23"/>
  <c r="DU303" i="23" s="1"/>
  <c r="DV300" i="23"/>
  <c r="DU300" i="23" s="1"/>
  <c r="DV292" i="23"/>
  <c r="DU292" i="23" s="1"/>
  <c r="DV284" i="23"/>
  <c r="DU284" i="23" s="1"/>
  <c r="DV276" i="23"/>
  <c r="DU276" i="23" s="1"/>
  <c r="DV268" i="23"/>
  <c r="DU268" i="23" s="1"/>
  <c r="DV260" i="23"/>
  <c r="DU260" i="23" s="1"/>
  <c r="DV252" i="23"/>
  <c r="DU252" i="23" s="1"/>
  <c r="DV236" i="23"/>
  <c r="DU236" i="23" s="1"/>
  <c r="DV220" i="23"/>
  <c r="DU220" i="23" s="1"/>
  <c r="DV212" i="23"/>
  <c r="DU212" i="23" s="1"/>
  <c r="DV204" i="23"/>
  <c r="DU204" i="23" s="1"/>
  <c r="DV188" i="23"/>
  <c r="DU188" i="23" s="1"/>
  <c r="DV172" i="23"/>
  <c r="DU172" i="23" s="1"/>
  <c r="DV164" i="23"/>
  <c r="DU164" i="23" s="1"/>
  <c r="DV156" i="23"/>
  <c r="DU156" i="23" s="1"/>
  <c r="DV148" i="23"/>
  <c r="DU148" i="23" s="1"/>
  <c r="DV140" i="23"/>
  <c r="DV132" i="23"/>
  <c r="DU132" i="23" s="1"/>
  <c r="DV124" i="23"/>
  <c r="DU124" i="23" s="1"/>
  <c r="DV116" i="23"/>
  <c r="DU116" i="23" s="1"/>
  <c r="DV108" i="23"/>
  <c r="DU108" i="23" s="1"/>
  <c r="DV84" i="23"/>
  <c r="DU84" i="23" s="1"/>
  <c r="DV76" i="23"/>
  <c r="DU76" i="23" s="1"/>
  <c r="DV68" i="23"/>
  <c r="DU68" i="23" s="1"/>
  <c r="DV60" i="23"/>
  <c r="DU60" i="23" s="1"/>
  <c r="DV52" i="23"/>
  <c r="DU52" i="23" s="1"/>
  <c r="DV44" i="23"/>
  <c r="DU44" i="23" s="1"/>
  <c r="DV36" i="23"/>
  <c r="DU36" i="23" s="1"/>
  <c r="DV28" i="23"/>
  <c r="DU28" i="23" s="1"/>
  <c r="DV20" i="23"/>
  <c r="DU20" i="23" s="1"/>
  <c r="DV199" i="23"/>
  <c r="DU199" i="23" s="1"/>
  <c r="DV8" i="23"/>
  <c r="DU8" i="23" s="1"/>
  <c r="DV263" i="23"/>
  <c r="DU263" i="23" s="1"/>
  <c r="DV295" i="23"/>
  <c r="DU295" i="23" s="1"/>
  <c r="DV271" i="23"/>
  <c r="DU271" i="23" s="1"/>
  <c r="DV167" i="23"/>
  <c r="DU167" i="23" s="1"/>
  <c r="DV95" i="23"/>
  <c r="DU95" i="23" s="1"/>
  <c r="DV31" i="23"/>
  <c r="DU31" i="23" s="1"/>
  <c r="H284" i="23"/>
  <c r="DV73" i="23"/>
  <c r="DU73" i="23" s="1"/>
  <c r="DV225" i="23"/>
  <c r="DU225" i="23" s="1"/>
  <c r="DV201" i="23"/>
  <c r="DU201" i="23" s="1"/>
  <c r="DV177" i="23"/>
  <c r="DU177" i="23" s="1"/>
  <c r="DV41" i="23"/>
  <c r="DU41" i="23" s="1"/>
  <c r="DV193" i="23"/>
  <c r="DU193" i="23" s="1"/>
  <c r="DV81" i="23"/>
  <c r="DU81" i="23" s="1"/>
  <c r="DV57" i="23"/>
  <c r="DU57" i="23" s="1"/>
  <c r="DV281" i="23"/>
  <c r="DU281" i="23" s="1"/>
  <c r="DV257" i="23"/>
  <c r="DU257" i="23" s="1"/>
  <c r="DV233" i="23"/>
  <c r="DU233" i="23" s="1"/>
  <c r="DV49" i="23"/>
  <c r="DU49" i="23" s="1"/>
  <c r="DV289" i="23"/>
  <c r="DU289" i="23" s="1"/>
  <c r="DV265" i="23"/>
  <c r="DU265" i="23" s="1"/>
  <c r="DV241" i="23"/>
  <c r="DU241" i="23" s="1"/>
  <c r="DV161" i="23"/>
  <c r="DU161" i="23" s="1"/>
  <c r="DV97" i="23"/>
  <c r="DU97" i="23" s="1"/>
  <c r="DV302" i="23"/>
  <c r="DU302" i="23" s="1"/>
  <c r="DV294" i="23"/>
  <c r="DU294" i="23" s="1"/>
  <c r="DV286" i="23"/>
  <c r="DU286" i="23" s="1"/>
  <c r="DV278" i="23"/>
  <c r="DU278" i="23" s="1"/>
  <c r="DV262" i="23"/>
  <c r="DU262" i="23" s="1"/>
  <c r="DV254" i="23"/>
  <c r="DU254" i="23" s="1"/>
  <c r="DV246" i="23"/>
  <c r="DU246" i="23" s="1"/>
  <c r="DV238" i="23"/>
  <c r="DU238" i="23" s="1"/>
  <c r="DV230" i="23"/>
  <c r="DU230" i="23" s="1"/>
  <c r="DV222" i="23"/>
  <c r="DU222" i="23" s="1"/>
  <c r="DV206" i="23"/>
  <c r="DU206" i="23" s="1"/>
  <c r="DV198" i="23"/>
  <c r="DU198" i="23" s="1"/>
  <c r="DV190" i="23"/>
  <c r="DU190" i="23" s="1"/>
  <c r="DV182" i="23"/>
  <c r="DU182" i="23" s="1"/>
  <c r="DV174" i="23"/>
  <c r="DU174" i="23" s="1"/>
  <c r="DV166" i="23"/>
  <c r="DU166" i="23" s="1"/>
  <c r="DV158" i="23"/>
  <c r="DU158" i="23" s="1"/>
  <c r="DV150" i="23"/>
  <c r="DU150" i="23" s="1"/>
  <c r="DV142" i="23"/>
  <c r="DU142" i="23" s="1"/>
  <c r="DV134" i="23"/>
  <c r="DU134" i="23" s="1"/>
  <c r="DV126" i="23"/>
  <c r="DU126" i="23" s="1"/>
  <c r="DV118" i="23"/>
  <c r="DU118" i="23" s="1"/>
  <c r="DV110" i="23"/>
  <c r="DU110" i="23" s="1"/>
  <c r="DV102" i="23"/>
  <c r="DU102" i="23" s="1"/>
  <c r="DV94" i="23"/>
  <c r="DU94" i="23" s="1"/>
  <c r="DV86" i="23"/>
  <c r="DU86" i="23" s="1"/>
  <c r="DV78" i="23"/>
  <c r="DU78" i="23" s="1"/>
  <c r="DV70" i="23"/>
  <c r="DU70" i="23" s="1"/>
  <c r="DV54" i="23"/>
  <c r="DU54" i="23" s="1"/>
  <c r="DV46" i="23"/>
  <c r="DU46" i="23" s="1"/>
  <c r="DV38" i="23"/>
  <c r="DU38" i="23" s="1"/>
  <c r="DV14" i="23"/>
  <c r="DU14" i="23" s="1"/>
  <c r="DV185" i="23"/>
  <c r="DU185" i="23" s="1"/>
  <c r="DV65" i="23"/>
  <c r="DU65" i="23" s="1"/>
  <c r="DV203" i="23"/>
  <c r="DU203" i="23" s="1"/>
  <c r="DV43" i="23"/>
  <c r="DU43" i="23" s="1"/>
  <c r="ED12" i="23"/>
  <c r="EC12" i="23" s="1" a="1"/>
  <c r="EC12" i="23" s="1"/>
  <c r="DV67" i="23"/>
  <c r="DU67" i="23" s="1"/>
  <c r="DV171" i="23"/>
  <c r="DU171" i="23" s="1"/>
  <c r="DV19" i="23"/>
  <c r="DU19" i="23" s="1"/>
  <c r="DV304" i="23"/>
  <c r="DU304" i="23" s="1"/>
  <c r="DV296" i="23"/>
  <c r="DU296" i="23" s="1"/>
  <c r="DV288" i="23"/>
  <c r="DU288" i="23" s="1"/>
  <c r="DV280" i="23"/>
  <c r="DU280" i="23" s="1"/>
  <c r="DV272" i="23"/>
  <c r="DU272" i="23" s="1"/>
  <c r="DV264" i="23"/>
  <c r="DU264" i="23" s="1"/>
  <c r="DV256" i="23"/>
  <c r="DU256" i="23" s="1"/>
  <c r="DV248" i="23"/>
  <c r="DU248" i="23" s="1"/>
  <c r="DV240" i="23"/>
  <c r="DU240" i="23" s="1"/>
  <c r="DV224" i="23"/>
  <c r="DU224" i="23" s="1"/>
  <c r="DV216" i="23"/>
  <c r="DU216" i="23" s="1"/>
  <c r="DV208" i="23"/>
  <c r="DU208" i="23" s="1"/>
  <c r="DV200" i="23"/>
  <c r="DU200" i="23" s="1"/>
  <c r="DV192" i="23"/>
  <c r="DU192" i="23" s="1"/>
  <c r="DV184" i="23"/>
  <c r="DU184" i="23" s="1"/>
  <c r="DV176" i="23"/>
  <c r="DU176" i="23" s="1"/>
  <c r="DV168" i="23"/>
  <c r="DU168" i="23" s="1"/>
  <c r="DV160" i="23"/>
  <c r="DU160" i="23" s="1"/>
  <c r="DV152" i="23"/>
  <c r="DU152" i="23" s="1"/>
  <c r="DV136" i="23"/>
  <c r="DU136" i="23" s="1"/>
  <c r="DV128" i="23"/>
  <c r="DU128" i="23" s="1"/>
  <c r="DV112" i="23"/>
  <c r="DU112" i="23" s="1"/>
  <c r="DV104" i="23"/>
  <c r="DU104" i="23" s="1"/>
  <c r="DV96" i="23"/>
  <c r="DU96" i="23" s="1"/>
  <c r="DV80" i="23"/>
  <c r="DU80" i="23" s="1"/>
  <c r="DV72" i="23"/>
  <c r="DU72" i="23" s="1"/>
  <c r="DV64" i="23"/>
  <c r="DU64" i="23" s="1"/>
  <c r="DV48" i="23"/>
  <c r="DU48" i="23" s="1"/>
  <c r="DV32" i="23"/>
  <c r="DU32" i="23" s="1"/>
  <c r="DV24" i="23"/>
  <c r="DU24" i="23" s="1"/>
  <c r="DV16" i="23"/>
  <c r="DU16" i="23" s="1"/>
  <c r="DV211" i="23"/>
  <c r="DU211" i="23" s="1"/>
  <c r="DV59" i="23"/>
  <c r="DU59" i="23" s="1"/>
  <c r="DV187" i="23"/>
  <c r="DU187" i="23" s="1"/>
  <c r="DV75" i="23"/>
  <c r="DU75" i="23" s="1"/>
  <c r="DV299" i="23"/>
  <c r="DU299" i="23" s="1"/>
  <c r="DV275" i="23"/>
  <c r="DU275" i="23" s="1"/>
  <c r="DV163" i="23"/>
  <c r="DU163" i="23" s="1"/>
  <c r="DV11" i="23"/>
  <c r="DU11" i="23" s="1"/>
  <c r="H39" i="23"/>
  <c r="DV287" i="23"/>
  <c r="DU287" i="23" s="1"/>
  <c r="DV279" i="23"/>
  <c r="DU279" i="23" s="1"/>
  <c r="DV255" i="23"/>
  <c r="DU255" i="23" s="1"/>
  <c r="DV247" i="23"/>
  <c r="DU247" i="23" s="1"/>
  <c r="DV239" i="23"/>
  <c r="DU239" i="23" s="1"/>
  <c r="DV231" i="23"/>
  <c r="DU231" i="23" s="1"/>
  <c r="DV223" i="23"/>
  <c r="DU223" i="23" s="1"/>
  <c r="DV215" i="23"/>
  <c r="DU215" i="23" s="1"/>
  <c r="DV207" i="23"/>
  <c r="DU207" i="23" s="1"/>
  <c r="DV191" i="23"/>
  <c r="DU191" i="23" s="1"/>
  <c r="DV183" i="23"/>
  <c r="DU183" i="23" s="1"/>
  <c r="DV175" i="23"/>
  <c r="DU175" i="23" s="1"/>
  <c r="DV159" i="23"/>
  <c r="DU159" i="23" s="1"/>
  <c r="DV151" i="23"/>
  <c r="DU151" i="23" s="1"/>
  <c r="DV143" i="23"/>
  <c r="DU143" i="23" s="1"/>
  <c r="DV135" i="23"/>
  <c r="DU135" i="23" s="1"/>
  <c r="DV127" i="23"/>
  <c r="DU127" i="23" s="1"/>
  <c r="DV119" i="23"/>
  <c r="DU119" i="23" s="1"/>
  <c r="DV111" i="23"/>
  <c r="DU111" i="23" s="1"/>
  <c r="DV103" i="23"/>
  <c r="DU103" i="23" s="1"/>
  <c r="DV87" i="23"/>
  <c r="DU87" i="23" s="1"/>
  <c r="DV71" i="23"/>
  <c r="DU71" i="23" s="1"/>
  <c r="DV63" i="23"/>
  <c r="DU63" i="23" s="1"/>
  <c r="DV55" i="23"/>
  <c r="DU55" i="23" s="1"/>
  <c r="DV47" i="23"/>
  <c r="DU47" i="23" s="1"/>
  <c r="DV39" i="23"/>
  <c r="DU39" i="23" s="1"/>
  <c r="DV23" i="23"/>
  <c r="DU23" i="23" s="1"/>
  <c r="DV15" i="23"/>
  <c r="DU15" i="23" s="1"/>
  <c r="DV244" i="23"/>
  <c r="DU244" i="23" s="1"/>
  <c r="DV228" i="23"/>
  <c r="DU228" i="23" s="1"/>
  <c r="DV196" i="23"/>
  <c r="DU196" i="23" s="1"/>
  <c r="DV180" i="23"/>
  <c r="DU180" i="23" s="1"/>
  <c r="DU140" i="23"/>
  <c r="DV100" i="23"/>
  <c r="DU100" i="23" s="1"/>
  <c r="DV92" i="23"/>
  <c r="DU92" i="23" s="1"/>
  <c r="DV12" i="23"/>
  <c r="DU12" i="23" s="1"/>
  <c r="ED71" i="23"/>
  <c r="EC71" i="23" s="1" a="1"/>
  <c r="EC71" i="23" s="1"/>
  <c r="EC288" i="23" a="1"/>
  <c r="EC288" i="23" s="1"/>
  <c r="ED177" i="23"/>
  <c r="EC177" i="23" s="1" a="1"/>
  <c r="EC177" i="23" s="1"/>
  <c r="ED81" i="23"/>
  <c r="EC81" i="23" s="1" a="1"/>
  <c r="EC81" i="23" s="1"/>
  <c r="ED219" i="23"/>
  <c r="EC219" i="23" s="1" a="1"/>
  <c r="EC219" i="23" s="1"/>
  <c r="ED123" i="23"/>
  <c r="EC123" i="23" s="1" a="1"/>
  <c r="EC123" i="23" s="1"/>
  <c r="ED59" i="23"/>
  <c r="EC59" i="23" s="1" a="1"/>
  <c r="EC59" i="23" s="1"/>
  <c r="ED202" i="23"/>
  <c r="EC202" i="23" s="1" a="1"/>
  <c r="EC202" i="23" s="1"/>
  <c r="EC154" i="23" a="1"/>
  <c r="EC154" i="23" s="1"/>
  <c r="ED82" i="23"/>
  <c r="EC82" i="23" s="1" a="1"/>
  <c r="EC82" i="23" s="1"/>
  <c r="ED66" i="23"/>
  <c r="EC66" i="23" s="1" a="1"/>
  <c r="EC66" i="23" s="1"/>
  <c r="DV213" i="23"/>
  <c r="DU213" i="23" s="1"/>
  <c r="DV197" i="23"/>
  <c r="DU197" i="23" s="1"/>
  <c r="DV189" i="23"/>
  <c r="DU189" i="23" s="1"/>
  <c r="DV181" i="23"/>
  <c r="DU181" i="23" s="1"/>
  <c r="DV173" i="23"/>
  <c r="DU173" i="23" s="1"/>
  <c r="DV133" i="23"/>
  <c r="DU133" i="23" s="1"/>
  <c r="DV93" i="23"/>
  <c r="DU93" i="23" s="1"/>
  <c r="DV85" i="23"/>
  <c r="DU85" i="23" s="1"/>
  <c r="DV21" i="23"/>
  <c r="DU21" i="23" s="1"/>
  <c r="DV13" i="23"/>
  <c r="DU13" i="23" s="1"/>
  <c r="DV306" i="23"/>
  <c r="DU306" i="23" s="1"/>
  <c r="DV298" i="23"/>
  <c r="DU298" i="23" s="1"/>
  <c r="DV210" i="23"/>
  <c r="DU210" i="23" s="1"/>
  <c r="DV202" i="23"/>
  <c r="DU202" i="23" s="1"/>
  <c r="DV186" i="23"/>
  <c r="DU186" i="23" s="1"/>
  <c r="DV26" i="23"/>
  <c r="DU26" i="23" s="1"/>
  <c r="ED271" i="23"/>
  <c r="EC271" i="23" s="1" a="1"/>
  <c r="EC271" i="23" s="1"/>
  <c r="ED255" i="23"/>
  <c r="EC255" i="23" s="1" a="1"/>
  <c r="EC255" i="23" s="1"/>
  <c r="ED127" i="23"/>
  <c r="EC127" i="23" s="1" a="1"/>
  <c r="EC127" i="23" s="1"/>
  <c r="ED269" i="23"/>
  <c r="EC269" i="23" s="1" a="1"/>
  <c r="EC269" i="23" s="1"/>
  <c r="ED189" i="23"/>
  <c r="EC189" i="23" s="1" a="1"/>
  <c r="EC189" i="23" s="1"/>
  <c r="ED211" i="23"/>
  <c r="EC211" i="23" s="1" a="1"/>
  <c r="EC211" i="23" s="1"/>
  <c r="ED83" i="23"/>
  <c r="EC83" i="23" s="1" a="1"/>
  <c r="EC83" i="23" s="1"/>
  <c r="ED13" i="23"/>
  <c r="EC13" i="23" s="1" a="1"/>
  <c r="EC13" i="23" s="1"/>
  <c r="EC264" i="23" a="1"/>
  <c r="EC264" i="23" s="1"/>
  <c r="ED240" i="23"/>
  <c r="EC240" i="23" s="1" a="1"/>
  <c r="EC240" i="23" s="1"/>
  <c r="ED104" i="23"/>
  <c r="EC104" i="23" s="1" a="1"/>
  <c r="EC104" i="23" s="1"/>
  <c r="DV307" i="23"/>
  <c r="DU307" i="23" s="1"/>
  <c r="DV291" i="23"/>
  <c r="DU291" i="23" s="1"/>
  <c r="DV283" i="23"/>
  <c r="DU283" i="23" s="1"/>
  <c r="DV267" i="23"/>
  <c r="DU267" i="23" s="1"/>
  <c r="DV259" i="23"/>
  <c r="DU259" i="23" s="1"/>
  <c r="DV251" i="23"/>
  <c r="DU251" i="23" s="1"/>
  <c r="DV243" i="23"/>
  <c r="DU243" i="23" s="1"/>
  <c r="DV235" i="23"/>
  <c r="DU235" i="23" s="1"/>
  <c r="DV227" i="23"/>
  <c r="DU227" i="23" s="1"/>
  <c r="DV219" i="23"/>
  <c r="DU219" i="23" s="1"/>
  <c r="DV195" i="23"/>
  <c r="DU195" i="23" s="1"/>
  <c r="DV155" i="23"/>
  <c r="DU155" i="23" s="1"/>
  <c r="DV147" i="23"/>
  <c r="DU147" i="23" s="1"/>
  <c r="DV139" i="23"/>
  <c r="DU139" i="23" s="1"/>
  <c r="DV131" i="23"/>
  <c r="DU131" i="23" s="1"/>
  <c r="DV123" i="23"/>
  <c r="DU123" i="23" s="1"/>
  <c r="DV115" i="23"/>
  <c r="DU115" i="23" s="1"/>
  <c r="DV107" i="23"/>
  <c r="DU107" i="23" s="1"/>
  <c r="DV99" i="23"/>
  <c r="DU99" i="23" s="1"/>
  <c r="DV91" i="23"/>
  <c r="DU91" i="23" s="1"/>
  <c r="DV83" i="23"/>
  <c r="DU83" i="23" s="1"/>
  <c r="DV35" i="23"/>
  <c r="DU35" i="23" s="1"/>
  <c r="DV232" i="23"/>
  <c r="DU232" i="23" s="1"/>
  <c r="DV144" i="23"/>
  <c r="DU144" i="23" s="1"/>
  <c r="DV120" i="23"/>
  <c r="DU120" i="23" s="1"/>
  <c r="DV88" i="23"/>
  <c r="DU88" i="23" s="1"/>
  <c r="DV56" i="23"/>
  <c r="DU56" i="23" s="1"/>
  <c r="DV40" i="23"/>
  <c r="DU40" i="23" s="1"/>
  <c r="ED305" i="23"/>
  <c r="EC305" i="23" s="1" a="1"/>
  <c r="EC305" i="23" s="1"/>
  <c r="ED273" i="23"/>
  <c r="EC273" i="23" s="1" a="1"/>
  <c r="EC273" i="23" s="1"/>
  <c r="ED183" i="23"/>
  <c r="EC183" i="23" s="1" a="1"/>
  <c r="EC183" i="23" s="1"/>
  <c r="ED87" i="23"/>
  <c r="EC87" i="23" s="1" a="1"/>
  <c r="EC87" i="23" s="1"/>
  <c r="ED11" i="23"/>
  <c r="EC11" i="23" s="1" a="1"/>
  <c r="EC11" i="23" s="1"/>
  <c r="ED265" i="23"/>
  <c r="EC265" i="23" s="1" a="1"/>
  <c r="EC265" i="23" s="1"/>
  <c r="ED217" i="23"/>
  <c r="EC217" i="23" s="1" a="1"/>
  <c r="EC217" i="23" s="1"/>
  <c r="ED201" i="23"/>
  <c r="EC201" i="23" s="1" a="1"/>
  <c r="EC201" i="23" s="1"/>
  <c r="EC121" i="23" a="1"/>
  <c r="EC121" i="23" s="1"/>
  <c r="ED89" i="23"/>
  <c r="EC89" i="23" s="1" a="1"/>
  <c r="EC89" i="23" s="1"/>
  <c r="ED267" i="23"/>
  <c r="EC267" i="23" s="1" a="1"/>
  <c r="EC267" i="23" s="1"/>
  <c r="ED43" i="23"/>
  <c r="EC43" i="23" s="1" a="1"/>
  <c r="EC43" i="23" s="1"/>
  <c r="ED298" i="23"/>
  <c r="EC298" i="23" s="1" a="1"/>
  <c r="EC298" i="23" s="1"/>
  <c r="DV305" i="23"/>
  <c r="DU305" i="23" s="1"/>
  <c r="DV297" i="23"/>
  <c r="DU297" i="23" s="1"/>
  <c r="DV273" i="23"/>
  <c r="DU273" i="23" s="1"/>
  <c r="DV249" i="23"/>
  <c r="DU249" i="23" s="1"/>
  <c r="DV217" i="23"/>
  <c r="DU217" i="23" s="1"/>
  <c r="DV209" i="23"/>
  <c r="DU209" i="23" s="1"/>
  <c r="DV169" i="23"/>
  <c r="DU169" i="23" s="1"/>
  <c r="DV145" i="23"/>
  <c r="DU145" i="23" s="1"/>
  <c r="DV137" i="23"/>
  <c r="DU137" i="23" s="1"/>
  <c r="DV129" i="23"/>
  <c r="DU129" i="23" s="1"/>
  <c r="DV121" i="23"/>
  <c r="DU121" i="23" s="1"/>
  <c r="DV113" i="23"/>
  <c r="DU113" i="23" s="1"/>
  <c r="DV89" i="23"/>
  <c r="DU89" i="23" s="1"/>
  <c r="DV33" i="23"/>
  <c r="DU33" i="23" s="1"/>
  <c r="DV25" i="23"/>
  <c r="DU25" i="23" s="1"/>
  <c r="DV17" i="23"/>
  <c r="DU17" i="23" s="1"/>
  <c r="DV270" i="23"/>
  <c r="DU270" i="23" s="1"/>
  <c r="DV214" i="23"/>
  <c r="DU214" i="23" s="1"/>
  <c r="DV62" i="23"/>
  <c r="DU62" i="23" s="1"/>
  <c r="DV30" i="23"/>
  <c r="DU30" i="23" s="1"/>
  <c r="DV22" i="23"/>
  <c r="DU22" i="23" s="1"/>
  <c r="ED307" i="23"/>
  <c r="EC307" i="23" s="1" a="1"/>
  <c r="EC307" i="23" s="1"/>
  <c r="ED291" i="23"/>
  <c r="EC291" i="23" s="1" a="1"/>
  <c r="EC291" i="23" s="1"/>
  <c r="ED213" i="23"/>
  <c r="EC213" i="23" s="1" a="1"/>
  <c r="EC213" i="23" s="1"/>
  <c r="ED197" i="23"/>
  <c r="EC197" i="23" s="1" a="1"/>
  <c r="EC197" i="23" s="1"/>
  <c r="ED165" i="23"/>
  <c r="EC165" i="23" s="1" a="1"/>
  <c r="EC165" i="23" s="1"/>
  <c r="ED132" i="23"/>
  <c r="EC132" i="23" s="1" a="1"/>
  <c r="EC132" i="23" s="1"/>
  <c r="EC84" i="23" a="1"/>
  <c r="EC84" i="23" s="1"/>
  <c r="ED237" i="23"/>
  <c r="EC237" i="23" s="1" a="1"/>
  <c r="EC237" i="23" s="1"/>
  <c r="H189" i="23"/>
  <c r="H222" i="23"/>
  <c r="H23" i="23"/>
  <c r="CW27" i="23"/>
  <c r="CW25" i="23"/>
  <c r="CW105" i="23"/>
  <c r="CW19" i="23"/>
  <c r="CW75" i="23"/>
  <c r="CW231" i="23"/>
  <c r="CW49" i="23"/>
  <c r="CW191" i="23"/>
  <c r="CW109" i="23"/>
  <c r="CW201" i="23"/>
  <c r="CW70" i="23"/>
  <c r="CW94" i="23"/>
  <c r="CW118" i="23"/>
  <c r="CW193" i="23"/>
  <c r="CW241" i="23"/>
  <c r="CW133" i="23"/>
  <c r="CW174" i="23"/>
  <c r="CW226" i="23"/>
  <c r="CW126" i="23"/>
  <c r="CW172" i="23"/>
  <c r="CW202" i="23"/>
  <c r="CW246" i="23"/>
  <c r="CW158" i="23"/>
  <c r="CW291" i="23"/>
  <c r="CW155" i="23"/>
  <c r="CW290" i="23"/>
  <c r="CV9" i="23"/>
  <c r="CV16" i="23"/>
  <c r="CV158" i="23"/>
  <c r="CV13" i="23"/>
  <c r="CV127" i="23"/>
  <c r="CV286" i="23"/>
  <c r="CV35" i="23"/>
  <c r="CV59" i="23"/>
  <c r="CV83" i="23"/>
  <c r="CV107" i="23"/>
  <c r="CV157" i="23"/>
  <c r="CV299" i="23"/>
  <c r="CV76" i="23"/>
  <c r="CV100" i="23"/>
  <c r="CV151" i="23"/>
  <c r="CV305" i="23"/>
  <c r="CV179" i="23"/>
  <c r="CV204" i="23"/>
  <c r="CV225" i="23"/>
  <c r="CV250" i="23"/>
  <c r="CV141" i="23"/>
  <c r="CV168" i="23"/>
  <c r="CV192" i="23"/>
  <c r="CV218" i="23"/>
  <c r="CV267" i="23"/>
  <c r="CW9" i="23"/>
  <c r="CW51" i="23"/>
  <c r="CW117" i="23"/>
  <c r="CW18" i="23"/>
  <c r="CW31" i="23"/>
  <c r="CW52" i="23"/>
  <c r="CW89" i="23"/>
  <c r="CW141" i="23"/>
  <c r="CW227" i="23"/>
  <c r="CW17" i="23"/>
  <c r="CW29" i="23"/>
  <c r="CW45" i="23"/>
  <c r="CW67" i="23"/>
  <c r="CW99" i="23"/>
  <c r="CW145" i="23"/>
  <c r="CW215" i="23"/>
  <c r="CW69" i="23"/>
  <c r="CW14" i="23"/>
  <c r="CW46" i="23"/>
  <c r="CW63" i="23"/>
  <c r="CW95" i="23"/>
  <c r="CW175" i="23"/>
  <c r="CW239" i="23"/>
  <c r="CW32" i="23"/>
  <c r="CW85" i="23"/>
  <c r="CW22" i="23"/>
  <c r="CW55" i="23"/>
  <c r="CW163" i="23"/>
  <c r="CW60" i="23"/>
  <c r="CW68" i="23"/>
  <c r="CW76" i="23"/>
  <c r="CW84" i="23"/>
  <c r="CW92" i="23"/>
  <c r="CW100" i="23"/>
  <c r="CW108" i="23"/>
  <c r="CW116" i="23"/>
  <c r="CW143" i="23"/>
  <c r="CW173" i="23"/>
  <c r="CW189" i="23"/>
  <c r="CW205" i="23"/>
  <c r="CW221" i="23"/>
  <c r="CW237" i="23"/>
  <c r="CW255" i="23"/>
  <c r="CW271" i="23"/>
  <c r="CW131" i="23"/>
  <c r="CW139" i="23"/>
  <c r="CW170" i="23"/>
  <c r="CW186" i="23"/>
  <c r="CW204" i="23"/>
  <c r="CW222" i="23"/>
  <c r="CW238" i="23"/>
  <c r="CW256" i="23"/>
  <c r="CW272" i="23"/>
  <c r="CW132" i="23"/>
  <c r="CW142" i="23"/>
  <c r="CW168" i="23"/>
  <c r="CW184" i="23"/>
  <c r="CW200" i="23"/>
  <c r="CW214" i="23"/>
  <c r="CW228" i="23"/>
  <c r="CW244" i="23"/>
  <c r="CW258" i="23"/>
  <c r="CW140" i="23"/>
  <c r="CW156" i="23"/>
  <c r="CW275" i="23"/>
  <c r="CW281" i="23"/>
  <c r="CW289" i="23"/>
  <c r="CW297" i="23"/>
  <c r="CW305" i="23"/>
  <c r="CW153" i="23"/>
  <c r="CW160" i="23"/>
  <c r="CW280" i="23"/>
  <c r="CW288" i="23"/>
  <c r="CW296" i="23"/>
  <c r="CW304" i="23"/>
  <c r="CV154" i="23"/>
  <c r="CV19" i="23"/>
  <c r="CV280" i="23"/>
  <c r="CV32" i="23"/>
  <c r="CV132" i="23"/>
  <c r="CV300" i="23"/>
  <c r="CV38" i="23"/>
  <c r="CV304" i="23"/>
  <c r="CV136" i="23"/>
  <c r="CV18" i="23"/>
  <c r="CV36" i="23"/>
  <c r="CV42" i="23"/>
  <c r="CV125" i="23"/>
  <c r="CV133" i="23"/>
  <c r="CV140" i="23"/>
  <c r="CV282" i="23"/>
  <c r="CV298" i="23"/>
  <c r="CV25" i="23"/>
  <c r="CV33" i="23"/>
  <c r="CV41" i="23"/>
  <c r="CV49" i="23"/>
  <c r="CV57" i="23"/>
  <c r="CV65" i="23"/>
  <c r="CV73" i="23"/>
  <c r="CV81" i="23"/>
  <c r="CV89" i="23"/>
  <c r="CV97" i="23"/>
  <c r="CV105" i="23"/>
  <c r="CV113" i="23"/>
  <c r="CV121" i="23"/>
  <c r="CV153" i="23"/>
  <c r="CV279" i="23"/>
  <c r="CV295" i="23"/>
  <c r="CV58" i="23"/>
  <c r="CV66" i="23"/>
  <c r="CV74" i="23"/>
  <c r="CV82" i="23"/>
  <c r="CV90" i="23"/>
  <c r="CV98" i="23"/>
  <c r="CV106" i="23"/>
  <c r="CV114" i="23"/>
  <c r="CV122" i="23"/>
  <c r="CV161" i="23"/>
  <c r="CV285" i="23"/>
  <c r="CV301" i="23"/>
  <c r="CV146" i="23"/>
  <c r="CV169" i="23"/>
  <c r="CV177" i="23"/>
  <c r="CV185" i="23"/>
  <c r="CV193" i="23"/>
  <c r="CV202" i="23"/>
  <c r="CV209" i="23"/>
  <c r="CV215" i="23"/>
  <c r="CV223" i="23"/>
  <c r="CV231" i="23"/>
  <c r="CV239" i="23"/>
  <c r="CV248" i="23"/>
  <c r="CV256" i="23"/>
  <c r="CV264" i="23"/>
  <c r="CV272" i="23"/>
  <c r="CV147" i="23"/>
  <c r="CV166" i="23"/>
  <c r="CV174" i="23"/>
  <c r="CV182" i="23"/>
  <c r="CV190" i="23"/>
  <c r="CV198" i="23"/>
  <c r="CV206" i="23"/>
  <c r="CV216" i="23"/>
  <c r="CV224" i="23"/>
  <c r="CV232" i="23"/>
  <c r="CV240" i="23"/>
  <c r="CV249" i="23"/>
  <c r="CV257" i="23"/>
  <c r="CV265" i="23"/>
  <c r="CW61" i="23"/>
  <c r="CW39" i="23"/>
  <c r="CW179" i="23"/>
  <c r="CW34" i="23"/>
  <c r="CW107" i="23"/>
  <c r="CW101" i="23"/>
  <c r="CW71" i="23"/>
  <c r="CW249" i="23"/>
  <c r="CW41" i="23"/>
  <c r="CW62" i="23"/>
  <c r="CW86" i="23"/>
  <c r="CW110" i="23"/>
  <c r="CW177" i="23"/>
  <c r="CW225" i="23"/>
  <c r="CW125" i="23"/>
  <c r="CW206" i="23"/>
  <c r="CW260" i="23"/>
  <c r="CW146" i="23"/>
  <c r="CW216" i="23"/>
  <c r="CW262" i="23"/>
  <c r="CW277" i="23"/>
  <c r="CW299" i="23"/>
  <c r="CY299" i="23" s="1"/>
  <c r="CX299" i="23" s="1" a="1"/>
  <c r="CX299" i="23" s="1"/>
  <c r="CW245" i="23"/>
  <c r="CW298" i="23"/>
  <c r="CV276" i="23"/>
  <c r="CV40" i="23"/>
  <c r="CV44" i="23"/>
  <c r="CV50" i="23"/>
  <c r="CV27" i="23"/>
  <c r="CV43" i="23"/>
  <c r="CV67" i="23"/>
  <c r="CV91" i="23"/>
  <c r="CV115" i="23"/>
  <c r="CV283" i="23"/>
  <c r="CV68" i="23"/>
  <c r="CV92" i="23"/>
  <c r="CV273" i="23"/>
  <c r="CV163" i="23"/>
  <c r="CV187" i="23"/>
  <c r="CV211" i="23"/>
  <c r="CV233" i="23"/>
  <c r="CV258" i="23"/>
  <c r="CV148" i="23"/>
  <c r="CV184" i="23"/>
  <c r="CV208" i="23"/>
  <c r="CV242" i="23"/>
  <c r="CW35" i="23"/>
  <c r="CW77" i="23"/>
  <c r="CW261" i="23"/>
  <c r="CW33" i="23"/>
  <c r="CW44" i="23"/>
  <c r="CW65" i="23"/>
  <c r="CW113" i="23"/>
  <c r="CW195" i="23"/>
  <c r="CW13" i="23"/>
  <c r="CW21" i="23"/>
  <c r="CW37" i="23"/>
  <c r="CW53" i="23"/>
  <c r="CW83" i="23"/>
  <c r="CW115" i="23"/>
  <c r="CW183" i="23"/>
  <c r="CW257" i="23"/>
  <c r="CW171" i="23"/>
  <c r="CW30" i="23"/>
  <c r="CW54" i="23"/>
  <c r="CW79" i="23"/>
  <c r="CW111" i="23"/>
  <c r="CW207" i="23"/>
  <c r="CW265" i="23"/>
  <c r="CW48" i="23"/>
  <c r="CW235" i="23"/>
  <c r="CW28" i="23"/>
  <c r="CW97" i="23"/>
  <c r="CY97" i="23" s="1"/>
  <c r="CX97" i="23" s="1" a="1"/>
  <c r="CX97" i="23" s="1"/>
  <c r="CW243" i="23"/>
  <c r="CW64" i="23"/>
  <c r="CW72" i="23"/>
  <c r="CW80" i="23"/>
  <c r="CW88" i="23"/>
  <c r="CW96" i="23"/>
  <c r="CW104" i="23"/>
  <c r="CW112" i="23"/>
  <c r="CW120" i="23"/>
  <c r="CW165" i="23"/>
  <c r="CW181" i="23"/>
  <c r="CW197" i="23"/>
  <c r="CW213" i="23"/>
  <c r="CW229" i="23"/>
  <c r="CW247" i="23"/>
  <c r="CW263" i="23"/>
  <c r="CW127" i="23"/>
  <c r="CW135" i="23"/>
  <c r="CW162" i="23"/>
  <c r="CW178" i="23"/>
  <c r="CW194" i="23"/>
  <c r="CW210" i="23"/>
  <c r="CW230" i="23"/>
  <c r="CW248" i="23"/>
  <c r="CW264" i="23"/>
  <c r="CW128" i="23"/>
  <c r="CW136" i="23"/>
  <c r="CW148" i="23"/>
  <c r="CW176" i="23"/>
  <c r="CW192" i="23"/>
  <c r="CW208" i="23"/>
  <c r="CW220" i="23"/>
  <c r="CW236" i="23"/>
  <c r="CW250" i="23"/>
  <c r="CW266" i="23"/>
  <c r="CW152" i="23"/>
  <c r="CW161" i="23"/>
  <c r="CW278" i="23"/>
  <c r="CW285" i="23"/>
  <c r="CW293" i="23"/>
  <c r="CW301" i="23"/>
  <c r="CW149" i="23"/>
  <c r="CW157" i="23"/>
  <c r="CW274" i="23"/>
  <c r="CW284" i="23"/>
  <c r="CW292" i="23"/>
  <c r="CW300" i="23"/>
  <c r="CV14" i="23"/>
  <c r="CV288" i="23"/>
  <c r="CV34" i="23"/>
  <c r="CV11" i="23"/>
  <c r="CV48" i="23"/>
  <c r="CV278" i="23"/>
  <c r="CV22" i="23"/>
  <c r="CV54" i="23"/>
  <c r="CV52" i="23"/>
  <c r="CV292" i="23"/>
  <c r="CV160" i="23"/>
  <c r="CV17" i="23"/>
  <c r="CV138" i="23"/>
  <c r="CV129" i="23"/>
  <c r="CV137" i="23"/>
  <c r="CV156" i="23"/>
  <c r="CV290" i="23"/>
  <c r="CV306" i="23"/>
  <c r="CV29" i="23"/>
  <c r="CV37" i="23"/>
  <c r="CV45" i="23"/>
  <c r="CV53" i="23"/>
  <c r="CV61" i="23"/>
  <c r="CV69" i="23"/>
  <c r="CV77" i="23"/>
  <c r="CV85" i="23"/>
  <c r="CV93" i="23"/>
  <c r="CV101" i="23"/>
  <c r="CV109" i="23"/>
  <c r="CV117" i="23"/>
  <c r="CV124" i="23"/>
  <c r="CV245" i="23"/>
  <c r="CV287" i="23"/>
  <c r="CV303" i="23"/>
  <c r="CV62" i="23"/>
  <c r="CV70" i="23"/>
  <c r="CV78" i="23"/>
  <c r="CV86" i="23"/>
  <c r="CV94" i="23"/>
  <c r="CV102" i="23"/>
  <c r="CV110" i="23"/>
  <c r="CV118" i="23"/>
  <c r="CV155" i="23"/>
  <c r="CV277" i="23"/>
  <c r="CV293" i="23"/>
  <c r="CV142" i="23"/>
  <c r="CV165" i="23"/>
  <c r="CV173" i="23"/>
  <c r="CV181" i="23"/>
  <c r="CV189" i="23"/>
  <c r="CY189" i="23" s="1"/>
  <c r="CX189" i="23" s="1" a="1"/>
  <c r="CX189" i="23" s="1"/>
  <c r="CV197" i="23"/>
  <c r="CV205" i="23"/>
  <c r="CV213" i="23"/>
  <c r="CV219" i="23"/>
  <c r="CV227" i="23"/>
  <c r="CV235" i="23"/>
  <c r="CV243" i="23"/>
  <c r="CV252" i="23"/>
  <c r="CV260" i="23"/>
  <c r="CV268" i="23"/>
  <c r="CV143" i="23"/>
  <c r="CV162" i="23"/>
  <c r="CV170" i="23"/>
  <c r="CV178" i="23"/>
  <c r="CV186" i="23"/>
  <c r="CV194" i="23"/>
  <c r="CV201" i="23"/>
  <c r="CV210" i="23"/>
  <c r="CV220" i="23"/>
  <c r="CV228" i="23"/>
  <c r="CV236" i="23"/>
  <c r="CV244" i="23"/>
  <c r="CV253" i="23"/>
  <c r="CV261" i="23"/>
  <c r="CV269" i="23"/>
  <c r="CW187" i="23"/>
  <c r="CW58" i="23"/>
  <c r="CW253" i="23"/>
  <c r="CW50" i="23"/>
  <c r="CW167" i="23"/>
  <c r="CW20" i="23"/>
  <c r="CW103" i="23"/>
  <c r="CW40" i="23"/>
  <c r="CW73" i="23"/>
  <c r="CW78" i="23"/>
  <c r="CW102" i="23"/>
  <c r="CW147" i="23"/>
  <c r="CW209" i="23"/>
  <c r="CW259" i="23"/>
  <c r="CW144" i="23"/>
  <c r="CW190" i="23"/>
  <c r="CY190" i="23" s="1"/>
  <c r="CX190" i="23" s="1" a="1"/>
  <c r="CX190" i="23" s="1"/>
  <c r="CW242" i="23"/>
  <c r="CW134" i="23"/>
  <c r="CW188" i="23"/>
  <c r="CW232" i="23"/>
  <c r="CW150" i="23"/>
  <c r="CW283" i="23"/>
  <c r="CW307" i="23"/>
  <c r="CW282" i="23"/>
  <c r="CW306" i="23"/>
  <c r="CV26" i="23"/>
  <c r="CV150" i="23"/>
  <c r="CV46" i="23"/>
  <c r="CV126" i="23"/>
  <c r="CV152" i="23"/>
  <c r="CV302" i="23"/>
  <c r="CV51" i="23"/>
  <c r="CV75" i="23"/>
  <c r="CV99" i="23"/>
  <c r="CV123" i="23"/>
  <c r="CV60" i="23"/>
  <c r="CV84" i="23"/>
  <c r="CV108" i="23"/>
  <c r="CV116" i="23"/>
  <c r="CV289" i="23"/>
  <c r="CV171" i="23"/>
  <c r="CV195" i="23"/>
  <c r="CV217" i="23"/>
  <c r="CV241" i="23"/>
  <c r="CV266" i="23"/>
  <c r="CV176" i="23"/>
  <c r="CV200" i="23"/>
  <c r="CV226" i="23"/>
  <c r="CV234" i="23"/>
  <c r="CV251" i="23"/>
  <c r="CV259" i="23"/>
  <c r="CW43" i="23"/>
  <c r="CW93" i="23"/>
  <c r="CW12" i="23"/>
  <c r="CW23" i="23"/>
  <c r="CW47" i="23"/>
  <c r="CW81" i="23"/>
  <c r="CW124" i="23"/>
  <c r="CW211" i="23"/>
  <c r="CW15" i="23"/>
  <c r="CW26" i="23"/>
  <c r="CW42" i="23"/>
  <c r="CW59" i="23"/>
  <c r="CY59" i="23" s="1"/>
  <c r="CX59" i="23" s="1" a="1"/>
  <c r="CX59" i="23" s="1"/>
  <c r="CW91" i="23"/>
  <c r="CW123" i="23"/>
  <c r="CW199" i="23"/>
  <c r="CW11" i="23"/>
  <c r="CW219" i="23"/>
  <c r="CW38" i="23"/>
  <c r="CW57" i="23"/>
  <c r="CW87" i="23"/>
  <c r="CW119" i="23"/>
  <c r="CW223" i="23"/>
  <c r="CW24" i="23"/>
  <c r="CW56" i="23"/>
  <c r="CW16" i="23"/>
  <c r="CW36" i="23"/>
  <c r="CW121" i="23"/>
  <c r="CW269" i="23"/>
  <c r="CW66" i="23"/>
  <c r="CW74" i="23"/>
  <c r="CW82" i="23"/>
  <c r="CW90" i="23"/>
  <c r="CW98" i="23"/>
  <c r="CW106" i="23"/>
  <c r="CW114" i="23"/>
  <c r="CW122" i="23"/>
  <c r="CW169" i="23"/>
  <c r="CW185" i="23"/>
  <c r="CW203" i="23"/>
  <c r="CW217" i="23"/>
  <c r="CW233" i="23"/>
  <c r="CW251" i="23"/>
  <c r="CW267" i="23"/>
  <c r="CW129" i="23"/>
  <c r="CW137" i="23"/>
  <c r="CY137" i="23" s="1"/>
  <c r="CX137" i="23" s="1" a="1"/>
  <c r="CX137" i="23" s="1"/>
  <c r="CW166" i="23"/>
  <c r="CW182" i="23"/>
  <c r="CW198" i="23"/>
  <c r="CW218" i="23"/>
  <c r="CW234" i="23"/>
  <c r="CW252" i="23"/>
  <c r="CW268" i="23"/>
  <c r="CW130" i="23"/>
  <c r="CW138" i="23"/>
  <c r="CW164" i="23"/>
  <c r="CW180" i="23"/>
  <c r="CW196" i="23"/>
  <c r="CW212" i="23"/>
  <c r="CW224" i="23"/>
  <c r="CW240" i="23"/>
  <c r="CW254" i="23"/>
  <c r="CW270" i="23"/>
  <c r="CW154" i="23"/>
  <c r="CW273" i="23"/>
  <c r="CW279" i="23"/>
  <c r="CW287" i="23"/>
  <c r="CW295" i="23"/>
  <c r="CW303" i="23"/>
  <c r="CW151" i="23"/>
  <c r="CW159" i="23"/>
  <c r="CW276" i="23"/>
  <c r="CW286" i="23"/>
  <c r="CW294" i="23"/>
  <c r="CW302" i="23"/>
  <c r="CV20" i="23"/>
  <c r="CV15" i="23"/>
  <c r="CV130" i="23"/>
  <c r="CV24" i="23"/>
  <c r="CV56" i="23"/>
  <c r="CV284" i="23"/>
  <c r="CV30" i="23"/>
  <c r="CV134" i="23"/>
  <c r="CV128" i="23"/>
  <c r="CV12" i="23"/>
  <c r="CV28" i="23"/>
  <c r="CV21" i="23"/>
  <c r="CV296" i="23"/>
  <c r="CV131" i="23"/>
  <c r="CV139" i="23"/>
  <c r="CV274" i="23"/>
  <c r="CV294" i="23"/>
  <c r="CV23" i="23"/>
  <c r="CV31" i="23"/>
  <c r="CV39" i="23"/>
  <c r="CV47" i="23"/>
  <c r="CV55" i="23"/>
  <c r="CV63" i="23"/>
  <c r="CV71" i="23"/>
  <c r="CV79" i="23"/>
  <c r="CV87" i="23"/>
  <c r="CV95" i="23"/>
  <c r="CV103" i="23"/>
  <c r="CV111" i="23"/>
  <c r="CV119" i="23"/>
  <c r="CV149" i="23"/>
  <c r="CV275" i="23"/>
  <c r="CV291" i="23"/>
  <c r="CV307" i="23"/>
  <c r="CV64" i="23"/>
  <c r="CV72" i="23"/>
  <c r="CV80" i="23"/>
  <c r="CV88" i="23"/>
  <c r="CV96" i="23"/>
  <c r="CV104" i="23"/>
  <c r="CV112" i="23"/>
  <c r="CV120" i="23"/>
  <c r="CV159" i="23"/>
  <c r="CV297" i="23"/>
  <c r="CV144" i="23"/>
  <c r="CV167" i="23"/>
  <c r="CV175" i="23"/>
  <c r="CV183" i="23"/>
  <c r="CV191" i="23"/>
  <c r="CV199" i="23"/>
  <c r="CV207" i="23"/>
  <c r="CV214" i="23"/>
  <c r="CV221" i="23"/>
  <c r="CV229" i="23"/>
  <c r="CV237" i="23"/>
  <c r="CV246" i="23"/>
  <c r="CV254" i="23"/>
  <c r="CV262" i="23"/>
  <c r="CV270" i="23"/>
  <c r="CV145" i="23"/>
  <c r="CV164" i="23"/>
  <c r="CV172" i="23"/>
  <c r="CV180" i="23"/>
  <c r="CV188" i="23"/>
  <c r="CV196" i="23"/>
  <c r="CV203" i="23"/>
  <c r="CV212" i="23"/>
  <c r="CV222" i="23"/>
  <c r="CV230" i="23"/>
  <c r="CV238" i="23"/>
  <c r="CV247" i="23"/>
  <c r="CV255" i="23"/>
  <c r="CV263" i="23"/>
  <c r="CV271" i="23"/>
  <c r="AK288" i="23"/>
  <c r="AK243" i="23"/>
  <c r="AM243" i="23" s="1"/>
  <c r="AK84" i="23"/>
  <c r="AK164" i="23"/>
  <c r="AM164" i="23" s="1"/>
  <c r="AK260" i="23"/>
  <c r="AK53" i="23"/>
  <c r="AM53" i="23" s="1"/>
  <c r="AK175" i="23"/>
  <c r="AK100" i="23"/>
  <c r="AM100" i="23" s="1"/>
  <c r="AK34" i="23"/>
  <c r="AK128" i="23"/>
  <c r="AM128" i="23" s="1"/>
  <c r="AK79" i="23"/>
  <c r="AK273" i="23"/>
  <c r="AM273" i="23" s="1"/>
  <c r="AK188" i="23"/>
  <c r="AK71" i="23"/>
  <c r="AM71" i="23" s="1"/>
  <c r="AC166" i="23"/>
  <c r="AC135" i="23"/>
  <c r="AE135" i="23" s="1"/>
  <c r="AC87" i="23"/>
  <c r="AC226" i="23"/>
  <c r="AE226" i="23" s="1"/>
  <c r="AC198" i="23"/>
  <c r="AC141" i="23"/>
  <c r="AE141" i="23" s="1"/>
  <c r="AC80" i="23"/>
  <c r="AC266" i="23"/>
  <c r="AE266" i="23" s="1"/>
  <c r="AC289" i="23"/>
  <c r="AC240" i="23"/>
  <c r="AE240" i="23" s="1"/>
  <c r="AC292" i="23"/>
  <c r="AC268" i="23"/>
  <c r="AE268" i="23" s="1"/>
  <c r="AC227" i="23"/>
  <c r="AC173" i="23"/>
  <c r="AE173" i="23" s="1"/>
  <c r="AC203" i="23"/>
  <c r="AC160" i="23"/>
  <c r="AE160" i="23" s="1"/>
  <c r="AC100" i="23"/>
  <c r="AC114" i="23"/>
  <c r="AE114" i="23" s="1"/>
  <c r="AC302" i="23"/>
  <c r="AC299" i="23"/>
  <c r="AE299" i="23" s="1"/>
  <c r="AC243" i="23"/>
  <c r="AC306" i="23"/>
  <c r="AE306" i="23" s="1"/>
  <c r="AC271" i="23"/>
  <c r="AC230" i="23"/>
  <c r="AE230" i="23" s="1"/>
  <c r="AC175" i="23"/>
  <c r="AC206" i="23"/>
  <c r="AE206" i="23" s="1"/>
  <c r="AC142" i="23"/>
  <c r="AC211" i="23"/>
  <c r="AE211" i="23" s="1"/>
  <c r="AC210" i="23"/>
  <c r="AC177" i="23"/>
  <c r="AE177" i="23" s="1"/>
  <c r="AC108" i="23"/>
  <c r="AC68" i="23"/>
  <c r="AE68" i="23" s="1"/>
  <c r="AC32" i="23"/>
  <c r="AC107" i="23"/>
  <c r="AE107" i="23" s="1"/>
  <c r="AC43" i="23"/>
  <c r="AC57" i="23"/>
  <c r="AE57" i="23" s="1"/>
  <c r="AC77" i="23"/>
  <c r="AC28" i="23"/>
  <c r="AE28" i="23" s="1"/>
  <c r="AC15" i="23"/>
  <c r="AC98" i="23"/>
  <c r="AE98" i="23" s="1"/>
  <c r="AC26" i="23"/>
  <c r="AC66" i="23"/>
  <c r="AE66" i="23" s="1"/>
  <c r="AC83" i="23"/>
  <c r="AC69" i="23"/>
  <c r="AE69" i="23" s="1"/>
  <c r="AC95" i="23"/>
  <c r="AC112" i="23"/>
  <c r="AE112" i="23" s="1"/>
  <c r="AC63" i="23"/>
  <c r="AC38" i="23"/>
  <c r="AE38" i="23" s="1"/>
  <c r="N229" i="23"/>
  <c r="P229" i="23" s="1"/>
  <c r="N170" i="23"/>
  <c r="P170" i="23" s="1"/>
  <c r="N214" i="23"/>
  <c r="P214" i="23" s="1"/>
  <c r="N287" i="23"/>
  <c r="P287" i="23" s="1"/>
  <c r="N111" i="23"/>
  <c r="P111" i="23" s="1"/>
  <c r="N242" i="23"/>
  <c r="P242" i="23" s="1"/>
  <c r="N236" i="23"/>
  <c r="P236" i="23" s="1"/>
  <c r="N158" i="23"/>
  <c r="P158" i="23" s="1"/>
  <c r="N96" i="23"/>
  <c r="P96" i="23" s="1"/>
  <c r="N101" i="23"/>
  <c r="P101" i="23" s="1"/>
  <c r="N286" i="23"/>
  <c r="P286" i="23" s="1"/>
  <c r="N282" i="23"/>
  <c r="P282" i="23" s="1"/>
  <c r="N142" i="23"/>
  <c r="P142" i="23" s="1"/>
  <c r="N117" i="23"/>
  <c r="P117" i="23" s="1"/>
  <c r="N103" i="23"/>
  <c r="P103" i="23" s="1"/>
  <c r="N302" i="23"/>
  <c r="P302" i="23" s="1"/>
  <c r="N233" i="23"/>
  <c r="P233" i="23" s="1"/>
  <c r="N263" i="23"/>
  <c r="P263" i="23" s="1"/>
  <c r="N216" i="23"/>
  <c r="P216" i="23" s="1"/>
  <c r="N52" i="23"/>
  <c r="P52" i="23" s="1"/>
  <c r="N48" i="23"/>
  <c r="P48" i="23" s="1"/>
  <c r="N289" i="23"/>
  <c r="P289" i="23" s="1"/>
  <c r="N232" i="23"/>
  <c r="P232" i="23" s="1"/>
  <c r="N283" i="23"/>
  <c r="P283" i="23" s="1"/>
  <c r="N267" i="23"/>
  <c r="P267" i="23" s="1"/>
  <c r="N305" i="23"/>
  <c r="P305" i="23" s="1"/>
  <c r="N206" i="23"/>
  <c r="P206" i="23" s="1"/>
  <c r="N143" i="23"/>
  <c r="P143" i="23" s="1"/>
  <c r="N224" i="23"/>
  <c r="P224" i="23" s="1"/>
  <c r="N124" i="23"/>
  <c r="P124" i="23" s="1"/>
  <c r="N189" i="23"/>
  <c r="P189" i="23" s="1"/>
  <c r="N123" i="23"/>
  <c r="P123" i="23" s="1"/>
  <c r="N165" i="23"/>
  <c r="P165" i="23" s="1"/>
  <c r="N68" i="23"/>
  <c r="P68" i="23" s="1"/>
  <c r="N82" i="23"/>
  <c r="P82" i="23" s="1"/>
  <c r="N104" i="23"/>
  <c r="P104" i="23" s="1"/>
  <c r="N42" i="23"/>
  <c r="P42" i="23" s="1"/>
  <c r="N77" i="23"/>
  <c r="P77" i="23" s="1"/>
  <c r="N23" i="23"/>
  <c r="P23" i="23" s="1"/>
  <c r="N292" i="23"/>
  <c r="P292" i="23" s="1"/>
  <c r="N269" i="23"/>
  <c r="P269" i="23" s="1"/>
  <c r="N228" i="23"/>
  <c r="P228" i="23" s="1"/>
  <c r="N213" i="23"/>
  <c r="P213" i="23" s="1"/>
  <c r="N149" i="23"/>
  <c r="P149" i="23" s="1"/>
  <c r="N120" i="23"/>
  <c r="P120" i="23" s="1"/>
  <c r="N138" i="23"/>
  <c r="P138" i="23" s="1"/>
  <c r="N191" i="23"/>
  <c r="P191" i="23" s="1"/>
  <c r="N144" i="23"/>
  <c r="P144" i="23" s="1"/>
  <c r="N169" i="23"/>
  <c r="P169" i="23" s="1"/>
  <c r="N72" i="23"/>
  <c r="P72" i="23" s="1"/>
  <c r="N90" i="23"/>
  <c r="P90" i="23" s="1"/>
  <c r="N106" i="23"/>
  <c r="P106" i="23" s="1"/>
  <c r="N55" i="23"/>
  <c r="P55" i="23" s="1"/>
  <c r="N88" i="23"/>
  <c r="P88" i="23" s="1"/>
  <c r="N32" i="23"/>
  <c r="P32" i="23" s="1"/>
  <c r="N295" i="23"/>
  <c r="P295" i="23" s="1"/>
  <c r="N272" i="23"/>
  <c r="P272" i="23" s="1"/>
  <c r="N231" i="23"/>
  <c r="P231" i="23" s="1"/>
  <c r="N218" i="23"/>
  <c r="P218" i="23" s="1"/>
  <c r="N154" i="23"/>
  <c r="P154" i="23" s="1"/>
  <c r="N127" i="23"/>
  <c r="P127" i="23" s="1"/>
  <c r="N146" i="23"/>
  <c r="P146" i="23" s="1"/>
  <c r="N201" i="23"/>
  <c r="P201" i="23" s="1"/>
  <c r="N156" i="23"/>
  <c r="P156" i="23" s="1"/>
  <c r="N181" i="23"/>
  <c r="P181" i="23" s="1"/>
  <c r="N83" i="23"/>
  <c r="P83" i="23" s="1"/>
  <c r="N98" i="23"/>
  <c r="P98" i="23" s="1"/>
  <c r="N113" i="23"/>
  <c r="P113" i="23" s="1"/>
  <c r="N66" i="23"/>
  <c r="P66" i="23" s="1"/>
  <c r="N97" i="23"/>
  <c r="P97" i="23" s="1"/>
  <c r="N25" i="23"/>
  <c r="P25" i="23" s="1"/>
  <c r="N18" i="23"/>
  <c r="P18" i="23" s="1"/>
  <c r="N22" i="23"/>
  <c r="P22" i="23" s="1"/>
  <c r="N21" i="23"/>
  <c r="P21" i="23" s="1"/>
  <c r="AL227" i="23"/>
  <c r="AL233" i="23"/>
  <c r="AL27" i="23"/>
  <c r="AN27" i="23" s="1"/>
  <c r="AL111" i="23"/>
  <c r="AL164" i="23"/>
  <c r="AL279" i="23"/>
  <c r="AL132" i="23"/>
  <c r="AL198" i="23"/>
  <c r="AL103" i="23"/>
  <c r="AL244" i="23"/>
  <c r="AL172" i="23"/>
  <c r="AL114" i="23"/>
  <c r="AL40" i="23"/>
  <c r="AL250" i="23"/>
  <c r="AL224" i="23"/>
  <c r="AL199" i="23"/>
  <c r="AL120" i="23"/>
  <c r="AL39" i="23"/>
  <c r="AL288" i="23"/>
  <c r="AL232" i="23"/>
  <c r="AL282" i="23"/>
  <c r="AL266" i="23"/>
  <c r="AL306" i="23"/>
  <c r="AL194" i="23"/>
  <c r="AL139" i="23"/>
  <c r="AL212" i="23"/>
  <c r="AL123" i="23"/>
  <c r="AL187" i="23"/>
  <c r="AL209" i="23"/>
  <c r="AL163" i="23"/>
  <c r="AL67" i="23"/>
  <c r="AL90" i="23"/>
  <c r="AL110" i="23"/>
  <c r="AL65" i="23"/>
  <c r="AL96" i="23"/>
  <c r="AL22" i="23"/>
  <c r="AN22" i="23" s="1"/>
  <c r="AL302" i="23"/>
  <c r="AL257" i="23"/>
  <c r="AL304" i="23"/>
  <c r="AL273" i="23"/>
  <c r="AL236" i="23"/>
  <c r="AL226" i="23"/>
  <c r="AL153" i="23"/>
  <c r="AL124" i="23"/>
  <c r="AL161" i="23"/>
  <c r="AL201" i="23"/>
  <c r="AL155" i="23"/>
  <c r="AL180" i="23"/>
  <c r="AL95" i="23"/>
  <c r="AL23" i="23"/>
  <c r="AN23" i="23" s="1"/>
  <c r="AL42" i="23"/>
  <c r="AL81" i="23"/>
  <c r="AL28" i="23"/>
  <c r="AN28" i="23" s="1"/>
  <c r="AL47" i="23"/>
  <c r="AL36" i="23"/>
  <c r="AL286" i="23"/>
  <c r="AL284" i="23"/>
  <c r="AL280" i="23"/>
  <c r="AL254" i="23"/>
  <c r="AL265" i="23"/>
  <c r="AL184" i="23"/>
  <c r="AL133" i="23"/>
  <c r="AL205" i="23"/>
  <c r="AL220" i="23"/>
  <c r="AL177" i="23"/>
  <c r="AL207" i="23"/>
  <c r="AL143" i="23"/>
  <c r="AL60" i="23"/>
  <c r="AL86" i="23"/>
  <c r="AL104" i="23"/>
  <c r="AL55" i="23"/>
  <c r="AL88" i="23"/>
  <c r="AL37" i="23"/>
  <c r="AD304" i="23"/>
  <c r="AD257" i="23"/>
  <c r="AD281" i="23"/>
  <c r="AD134" i="23"/>
  <c r="AD262" i="23"/>
  <c r="AD296" i="23"/>
  <c r="AD278" i="23"/>
  <c r="AD246" i="23"/>
  <c r="AD264" i="23"/>
  <c r="AD179" i="23"/>
  <c r="AD129" i="23"/>
  <c r="AD173" i="23"/>
  <c r="AD205" i="23"/>
  <c r="AD171" i="23"/>
  <c r="AD198" i="23"/>
  <c r="AD130" i="23"/>
  <c r="AD51" i="23"/>
  <c r="AD86" i="23"/>
  <c r="AD92" i="23"/>
  <c r="AD100" i="23"/>
  <c r="AD233" i="23"/>
  <c r="AD245" i="23"/>
  <c r="AD226" i="23"/>
  <c r="AD153" i="23"/>
  <c r="AD223" i="23"/>
  <c r="AD136" i="23"/>
  <c r="AD190" i="23"/>
  <c r="AD131" i="23"/>
  <c r="AD168" i="23"/>
  <c r="AD69" i="23"/>
  <c r="AD106" i="23"/>
  <c r="AD28" i="23"/>
  <c r="AF28" i="23" s="1"/>
  <c r="AD66" i="23"/>
  <c r="AD27" i="23"/>
  <c r="AF27" i="23" s="1"/>
  <c r="AD297" i="23"/>
  <c r="AD241" i="23"/>
  <c r="AD292" i="23"/>
  <c r="AD268" i="23"/>
  <c r="AD227" i="23"/>
  <c r="AD206" i="23"/>
  <c r="AD142" i="23"/>
  <c r="AD222" i="23"/>
  <c r="AD124" i="23"/>
  <c r="AD189" i="23"/>
  <c r="AD123" i="23"/>
  <c r="AD167" i="23"/>
  <c r="AD68" i="23"/>
  <c r="AD98" i="23"/>
  <c r="AD113" i="23"/>
  <c r="AD56" i="23"/>
  <c r="AD18" i="23"/>
  <c r="AF18" i="23" s="1"/>
  <c r="AD289" i="23"/>
  <c r="AD240" i="23"/>
  <c r="AD291" i="23"/>
  <c r="AD267" i="23"/>
  <c r="AD225" i="23"/>
  <c r="AD195" i="23"/>
  <c r="AD140" i="23"/>
  <c r="AD216" i="23"/>
  <c r="AD221" i="23"/>
  <c r="AD188" i="23"/>
  <c r="AD122" i="23"/>
  <c r="AD164" i="23"/>
  <c r="AD65" i="23"/>
  <c r="AD95" i="23"/>
  <c r="AD112" i="23"/>
  <c r="AD49" i="23"/>
  <c r="AD31" i="23"/>
  <c r="AF31" i="23" s="1"/>
  <c r="AD40" i="23"/>
  <c r="AD54" i="23"/>
  <c r="AD17" i="23"/>
  <c r="AF17" i="23" s="1"/>
  <c r="AD101" i="23"/>
  <c r="AD26" i="23"/>
  <c r="AF26" i="23" s="1"/>
  <c r="V305" i="23"/>
  <c r="X305" i="23" s="1"/>
  <c r="V236" i="23"/>
  <c r="X236" i="23" s="1"/>
  <c r="V158" i="23"/>
  <c r="X158" i="23" s="1"/>
  <c r="V99" i="23"/>
  <c r="X99" i="23" s="1"/>
  <c r="V109" i="23"/>
  <c r="X109" i="23" s="1"/>
  <c r="V234" i="23"/>
  <c r="X234" i="23" s="1"/>
  <c r="V218" i="23"/>
  <c r="X218" i="23" s="1"/>
  <c r="V190" i="23"/>
  <c r="X190" i="23" s="1"/>
  <c r="V121" i="23"/>
  <c r="X121" i="23" s="1"/>
  <c r="V39" i="23"/>
  <c r="X39" i="23" s="1"/>
  <c r="V282" i="23"/>
  <c r="X282" i="23" s="1"/>
  <c r="V140" i="23"/>
  <c r="X140" i="23" s="1"/>
  <c r="V208" i="23"/>
  <c r="X208" i="23" s="1"/>
  <c r="V118" i="23"/>
  <c r="X118" i="23" s="1"/>
  <c r="V260" i="23"/>
  <c r="X260" i="23" s="1"/>
  <c r="V265" i="23"/>
  <c r="X265" i="23" s="1"/>
  <c r="V205" i="23"/>
  <c r="X205" i="23" s="1"/>
  <c r="V60" i="23"/>
  <c r="X60" i="23" s="1"/>
  <c r="V54" i="23"/>
  <c r="X54" i="23" s="1"/>
  <c r="V286" i="23"/>
  <c r="X286" i="23" s="1"/>
  <c r="V285" i="23"/>
  <c r="X285" i="23" s="1"/>
  <c r="V281" i="23"/>
  <c r="X281" i="23" s="1"/>
  <c r="V254" i="23"/>
  <c r="X254" i="23" s="1"/>
  <c r="V303" i="23"/>
  <c r="X303" i="23" s="1"/>
  <c r="V194" i="23"/>
  <c r="X194" i="23" s="1"/>
  <c r="V139" i="23"/>
  <c r="X139" i="23" s="1"/>
  <c r="V211" i="23"/>
  <c r="X211" i="23" s="1"/>
  <c r="V219" i="23"/>
  <c r="X219" i="23" s="1"/>
  <c r="V177" i="23"/>
  <c r="X177" i="23" s="1"/>
  <c r="V207" i="23"/>
  <c r="X207" i="23" s="1"/>
  <c r="V143" i="23"/>
  <c r="X143" i="23" s="1"/>
  <c r="V68" i="23"/>
  <c r="X68" i="23" s="1"/>
  <c r="V93" i="23"/>
  <c r="X93" i="23" s="1"/>
  <c r="V113" i="23"/>
  <c r="X113" i="23" s="1"/>
  <c r="V63" i="23"/>
  <c r="X63" i="23" s="1"/>
  <c r="V83" i="23"/>
  <c r="X83" i="23" s="1"/>
  <c r="V22" i="23"/>
  <c r="X22" i="23" s="1"/>
  <c r="V300" i="23"/>
  <c r="X300" i="23" s="1"/>
  <c r="V241" i="23"/>
  <c r="X241" i="23" s="1"/>
  <c r="V295" i="23"/>
  <c r="X295" i="23" s="1"/>
  <c r="V272" i="23"/>
  <c r="X272" i="23" s="1"/>
  <c r="V231" i="23"/>
  <c r="X231" i="23" s="1"/>
  <c r="V226" i="23"/>
  <c r="X226" i="23" s="1"/>
  <c r="V159" i="23"/>
  <c r="X159" i="23" s="1"/>
  <c r="V125" i="23"/>
  <c r="X125" i="23" s="1"/>
  <c r="V146" i="23"/>
  <c r="X146" i="23" s="1"/>
  <c r="V192" i="23"/>
  <c r="X192" i="23" s="1"/>
  <c r="V141" i="23"/>
  <c r="X141" i="23" s="1"/>
  <c r="V170" i="23"/>
  <c r="X170" i="23" s="1"/>
  <c r="V91" i="23"/>
  <c r="X91" i="23" s="1"/>
  <c r="V28" i="23"/>
  <c r="X28" i="23" s="1"/>
  <c r="V46" i="23"/>
  <c r="X46" i="23" s="1"/>
  <c r="V81" i="23"/>
  <c r="X81" i="23" s="1"/>
  <c r="V102" i="23"/>
  <c r="X102" i="23" s="1"/>
  <c r="V24" i="23"/>
  <c r="X24" i="23" s="1"/>
  <c r="V30" i="23"/>
  <c r="X30" i="23" s="1"/>
  <c r="V288" i="23"/>
  <c r="X288" i="23" s="1"/>
  <c r="V306" i="23"/>
  <c r="X306" i="23" s="1"/>
  <c r="V283" i="23"/>
  <c r="X283" i="23" s="1"/>
  <c r="V267" i="23"/>
  <c r="X267" i="23" s="1"/>
  <c r="V307" i="23"/>
  <c r="X307" i="23" s="1"/>
  <c r="V206" i="23"/>
  <c r="X206" i="23" s="1"/>
  <c r="V142" i="23"/>
  <c r="X142" i="23" s="1"/>
  <c r="V216" i="23"/>
  <c r="X216" i="23" s="1"/>
  <c r="V221" i="23"/>
  <c r="X221" i="23" s="1"/>
  <c r="V182" i="23"/>
  <c r="X182" i="23" s="1"/>
  <c r="V209" i="23"/>
  <c r="X209" i="23" s="1"/>
  <c r="V154" i="23"/>
  <c r="X154" i="23" s="1"/>
  <c r="V72" i="23"/>
  <c r="X72" i="23" s="1"/>
  <c r="V95" i="23"/>
  <c r="X95" i="23" s="1"/>
  <c r="V67" i="23"/>
  <c r="X67" i="23" s="1"/>
  <c r="V88" i="23"/>
  <c r="X88" i="23" s="1"/>
  <c r="V27" i="23"/>
  <c r="X27" i="23" s="1"/>
  <c r="U260" i="23"/>
  <c r="U250" i="23"/>
  <c r="U159" i="23"/>
  <c r="W159" i="23" s="1"/>
  <c r="U125" i="23"/>
  <c r="U243" i="23"/>
  <c r="U181" i="23"/>
  <c r="U210" i="23"/>
  <c r="U31" i="23"/>
  <c r="U283" i="23"/>
  <c r="U185" i="23"/>
  <c r="U155" i="23"/>
  <c r="W155" i="23" s="1"/>
  <c r="U287" i="23"/>
  <c r="U208" i="23"/>
  <c r="U158" i="23"/>
  <c r="U104" i="23"/>
  <c r="U253" i="23"/>
  <c r="U286" i="23"/>
  <c r="U285" i="23"/>
  <c r="U278" i="23"/>
  <c r="W278" i="23" s="1"/>
  <c r="U246" i="23"/>
  <c r="U207" i="23"/>
  <c r="AU207" i="23" s="1"/>
  <c r="U143" i="23"/>
  <c r="U167" i="23"/>
  <c r="U128" i="23"/>
  <c r="U147" i="23"/>
  <c r="U190" i="23"/>
  <c r="U123" i="23"/>
  <c r="W123" i="23" s="1"/>
  <c r="U40" i="23"/>
  <c r="U81" i="23"/>
  <c r="U303" i="23"/>
  <c r="U300" i="23"/>
  <c r="U241" i="23"/>
  <c r="U294" i="23"/>
  <c r="U269" i="23"/>
  <c r="U228" i="23"/>
  <c r="W228" i="23" s="1"/>
  <c r="U170" i="23"/>
  <c r="U195" i="23"/>
  <c r="U140" i="23"/>
  <c r="U193" i="23"/>
  <c r="U204" i="23"/>
  <c r="U157" i="23"/>
  <c r="U92" i="23"/>
  <c r="U98" i="23"/>
  <c r="W98" i="23" s="1"/>
  <c r="U304" i="23"/>
  <c r="U305" i="23"/>
  <c r="U257" i="23"/>
  <c r="U238" i="23"/>
  <c r="U272" i="23"/>
  <c r="U231" i="23"/>
  <c r="U186" i="23"/>
  <c r="U217" i="23"/>
  <c r="W217" i="23" s="1"/>
  <c r="U149" i="23"/>
  <c r="U216" i="23"/>
  <c r="U215" i="23"/>
  <c r="U172" i="23"/>
  <c r="U102" i="23"/>
  <c r="U69" i="23"/>
  <c r="U23" i="23"/>
  <c r="U54" i="23"/>
  <c r="W54" i="23" s="1"/>
  <c r="U76" i="23"/>
  <c r="U95" i="23"/>
  <c r="U30" i="23"/>
  <c r="U67" i="23"/>
  <c r="U33" i="23"/>
  <c r="U65" i="23"/>
  <c r="U82" i="23"/>
  <c r="U106" i="23"/>
  <c r="W106" i="23" s="1"/>
  <c r="U49" i="23"/>
  <c r="U18" i="23"/>
  <c r="U107" i="23"/>
  <c r="U51" i="23"/>
  <c r="U57" i="23"/>
  <c r="U85" i="23"/>
  <c r="U28" i="23"/>
  <c r="U14" i="23"/>
  <c r="W14" i="23" s="1"/>
  <c r="M139" i="23"/>
  <c r="M33" i="23"/>
  <c r="M70" i="23"/>
  <c r="M189" i="23"/>
  <c r="M123" i="23"/>
  <c r="M232" i="23"/>
  <c r="M165" i="23"/>
  <c r="M200" i="23"/>
  <c r="O200" i="23" s="1"/>
  <c r="M51" i="23"/>
  <c r="M239" i="23"/>
  <c r="M207" i="23"/>
  <c r="M177" i="23"/>
  <c r="M87" i="23"/>
  <c r="M303" i="23"/>
  <c r="M271" i="23"/>
  <c r="M137" i="23"/>
  <c r="O137" i="23" s="1"/>
  <c r="M101" i="23"/>
  <c r="M86" i="23"/>
  <c r="M266" i="23"/>
  <c r="M297" i="23"/>
  <c r="M233" i="23"/>
  <c r="M291" i="23"/>
  <c r="M268" i="23"/>
  <c r="M227" i="23"/>
  <c r="O227" i="23" s="1"/>
  <c r="M168" i="23"/>
  <c r="M179" i="23"/>
  <c r="M133" i="23"/>
  <c r="M162" i="23"/>
  <c r="M201" i="23"/>
  <c r="M156" i="23"/>
  <c r="M92" i="23"/>
  <c r="M116" i="23"/>
  <c r="O116" i="23" s="1"/>
  <c r="M52" i="23"/>
  <c r="M50" i="23"/>
  <c r="M80" i="23"/>
  <c r="M24" i="23"/>
  <c r="M15" i="23"/>
  <c r="M264" i="23"/>
  <c r="M288" i="23"/>
  <c r="M223" i="23"/>
  <c r="O223" i="23" s="1"/>
  <c r="M282" i="23"/>
  <c r="M255" i="23"/>
  <c r="M225" i="23"/>
  <c r="M164" i="23"/>
  <c r="M167" i="23"/>
  <c r="M130" i="23"/>
  <c r="M147" i="23"/>
  <c r="M192" i="23"/>
  <c r="O192" i="23" s="1"/>
  <c r="M151" i="23"/>
  <c r="M88" i="23"/>
  <c r="M107" i="23"/>
  <c r="M36" i="23"/>
  <c r="M43" i="23"/>
  <c r="M74" i="23"/>
  <c r="M17" i="23"/>
  <c r="M11" i="23"/>
  <c r="O11" i="23" s="1"/>
  <c r="M244" i="23"/>
  <c r="M260" i="23"/>
  <c r="M250" i="23"/>
  <c r="M277" i="23"/>
  <c r="M245" i="23"/>
  <c r="M198" i="23"/>
  <c r="M214" i="23"/>
  <c r="M152" i="23"/>
  <c r="O152" i="23" s="1"/>
  <c r="M125" i="23"/>
  <c r="M136" i="23"/>
  <c r="M182" i="23"/>
  <c r="M118" i="23"/>
  <c r="M54" i="23"/>
  <c r="M76" i="23"/>
  <c r="M94" i="23"/>
  <c r="M111" i="23"/>
  <c r="M56" i="23"/>
  <c r="M28" i="23"/>
  <c r="F109" i="23"/>
  <c r="H109" i="23" s="1"/>
  <c r="F96" i="23"/>
  <c r="H96" i="23" s="1"/>
  <c r="F142" i="23"/>
  <c r="H142" i="23" s="1"/>
  <c r="E29" i="23"/>
  <c r="E40" i="23"/>
  <c r="E193" i="23"/>
  <c r="G193" i="23" s="1"/>
  <c r="E231" i="23"/>
  <c r="E295" i="23"/>
  <c r="E105" i="23"/>
  <c r="E132" i="23"/>
  <c r="E159" i="23"/>
  <c r="E277" i="23"/>
  <c r="E51" i="23"/>
  <c r="E204" i="23"/>
  <c r="G204" i="23" s="1"/>
  <c r="E170" i="23"/>
  <c r="E241" i="23"/>
  <c r="E92" i="23"/>
  <c r="E64" i="23"/>
  <c r="E19" i="23"/>
  <c r="E261" i="23"/>
  <c r="E160" i="23"/>
  <c r="E257" i="23"/>
  <c r="G257" i="23" s="1"/>
  <c r="E11" i="23"/>
  <c r="E94" i="23"/>
  <c r="E190" i="23"/>
  <c r="E141" i="23"/>
  <c r="E256" i="23"/>
  <c r="E20" i="23"/>
  <c r="E99" i="23"/>
  <c r="E147" i="23"/>
  <c r="G147" i="23" s="1"/>
  <c r="E225" i="23"/>
  <c r="E298" i="23"/>
  <c r="E82" i="23"/>
  <c r="E108" i="23"/>
  <c r="E143" i="23"/>
  <c r="E271" i="23"/>
  <c r="E184" i="23"/>
  <c r="E209" i="23"/>
  <c r="G209" i="23" s="1"/>
  <c r="E34" i="23"/>
  <c r="E116" i="23"/>
  <c r="E173" i="23"/>
  <c r="E227" i="23"/>
  <c r="E301" i="23"/>
  <c r="E86" i="23"/>
  <c r="E110" i="23"/>
  <c r="E149" i="23"/>
  <c r="G149" i="23" s="1"/>
  <c r="E273" i="23"/>
  <c r="E114" i="23"/>
  <c r="E200" i="23"/>
  <c r="E164" i="23"/>
  <c r="E224" i="23"/>
  <c r="E107" i="23"/>
  <c r="E81" i="23"/>
  <c r="E303" i="23"/>
  <c r="G303" i="23" s="1"/>
  <c r="E249" i="23"/>
  <c r="E252" i="23"/>
  <c r="E31" i="23"/>
  <c r="E126" i="23"/>
  <c r="E215" i="23"/>
  <c r="E135" i="23"/>
  <c r="E189" i="23"/>
  <c r="E21" i="23"/>
  <c r="G21" i="23" s="1"/>
  <c r="E66" i="23"/>
  <c r="E293" i="23"/>
  <c r="E98" i="23"/>
  <c r="E201" i="23"/>
  <c r="E27" i="23"/>
  <c r="E103" i="23"/>
  <c r="E15" i="23"/>
  <c r="E288" i="23"/>
  <c r="G288" i="23" s="1"/>
  <c r="E195" i="23"/>
  <c r="E203" i="23"/>
  <c r="E211" i="23"/>
  <c r="E176" i="23"/>
  <c r="E59" i="23"/>
  <c r="E243" i="23"/>
  <c r="F95" i="23"/>
  <c r="H95" i="23" s="1"/>
  <c r="F162" i="23"/>
  <c r="H162" i="23" s="1"/>
  <c r="E22" i="23"/>
  <c r="F112" i="23"/>
  <c r="H112" i="23" s="1"/>
  <c r="F223" i="23"/>
  <c r="H223" i="23" s="1"/>
  <c r="F45" i="23"/>
  <c r="H45" i="23" s="1"/>
  <c r="F44" i="23"/>
  <c r="H44" i="23" s="1"/>
  <c r="F202" i="23"/>
  <c r="H202" i="23" s="1"/>
  <c r="F251" i="23"/>
  <c r="H251" i="23" s="1"/>
  <c r="F103" i="23"/>
  <c r="H103" i="23" s="1"/>
  <c r="F208" i="23"/>
  <c r="H208" i="23" s="1"/>
  <c r="F134" i="23"/>
  <c r="H134" i="23" s="1"/>
  <c r="F81" i="23"/>
  <c r="H81" i="23" s="1"/>
  <c r="F277" i="23"/>
  <c r="H277" i="23" s="1"/>
  <c r="F72" i="23"/>
  <c r="H72" i="23" s="1"/>
  <c r="F282" i="23"/>
  <c r="H282" i="23" s="1"/>
  <c r="F91" i="23"/>
  <c r="H91" i="23" s="1"/>
  <c r="F283" i="23"/>
  <c r="H283" i="23" s="1"/>
  <c r="F291" i="23"/>
  <c r="H291" i="23" s="1"/>
  <c r="F239" i="23"/>
  <c r="H239" i="23" s="1"/>
  <c r="F66" i="23"/>
  <c r="H66" i="23" s="1"/>
  <c r="F124" i="23"/>
  <c r="H124" i="23" s="1"/>
  <c r="F90" i="23"/>
  <c r="H90" i="23" s="1"/>
  <c r="F182" i="23"/>
  <c r="H182" i="23" s="1"/>
  <c r="F206" i="23"/>
  <c r="H206" i="23" s="1"/>
  <c r="F74" i="23"/>
  <c r="H74" i="23" s="1"/>
  <c r="F176" i="23"/>
  <c r="H176" i="23" s="1"/>
  <c r="F120" i="23"/>
  <c r="H120" i="23" s="1"/>
  <c r="F48" i="23"/>
  <c r="H48" i="23" s="1"/>
  <c r="F269" i="23"/>
  <c r="H269" i="23" s="1"/>
  <c r="F42" i="23"/>
  <c r="H42" i="23" s="1"/>
  <c r="F274" i="23"/>
  <c r="H274" i="23" s="1"/>
  <c r="F56" i="23"/>
  <c r="H56" i="23" s="1"/>
  <c r="F275" i="23"/>
  <c r="H275" i="23" s="1"/>
  <c r="F288" i="23"/>
  <c r="H288" i="23" s="1"/>
  <c r="F138" i="23"/>
  <c r="H138" i="23" s="1"/>
  <c r="F169" i="23"/>
  <c r="H169" i="23" s="1"/>
  <c r="F67" i="23"/>
  <c r="H67" i="23" s="1"/>
  <c r="F224" i="23"/>
  <c r="H224" i="23" s="1"/>
  <c r="F51" i="23"/>
  <c r="H51" i="23" s="1"/>
  <c r="F253" i="23"/>
  <c r="H253" i="23" s="1"/>
  <c r="F241" i="23"/>
  <c r="H241" i="23" s="1"/>
  <c r="F259" i="23"/>
  <c r="H259" i="23" s="1"/>
  <c r="F260" i="23"/>
  <c r="H260" i="23" s="1"/>
  <c r="F261" i="23"/>
  <c r="H261" i="23" s="1"/>
  <c r="F113" i="23"/>
  <c r="H113" i="23" s="1"/>
  <c r="F115" i="23"/>
  <c r="H115" i="23" s="1"/>
  <c r="F199" i="23"/>
  <c r="H199" i="23" s="1"/>
  <c r="F305" i="23"/>
  <c r="H305" i="23" s="1"/>
  <c r="F10" i="23"/>
  <c r="H10" i="23" s="1"/>
  <c r="F228" i="23"/>
  <c r="H228" i="23" s="1"/>
  <c r="F198" i="23"/>
  <c r="H198" i="23" s="1"/>
  <c r="F97" i="23"/>
  <c r="H97" i="23" s="1"/>
  <c r="F117" i="23"/>
  <c r="H117" i="23" s="1"/>
  <c r="F163" i="23"/>
  <c r="H163" i="23" s="1"/>
  <c r="F264" i="23"/>
  <c r="H264" i="23" s="1"/>
  <c r="F265" i="23"/>
  <c r="H265" i="23" s="1"/>
  <c r="F272" i="23"/>
  <c r="H272" i="23" s="1"/>
  <c r="F180" i="23"/>
  <c r="H180" i="23" s="1"/>
  <c r="F238" i="23"/>
  <c r="H238" i="23" s="1"/>
  <c r="F22" i="23"/>
  <c r="H22" i="23" s="1"/>
  <c r="F254" i="23"/>
  <c r="H254" i="23" s="1"/>
  <c r="F76" i="23"/>
  <c r="H76" i="23" s="1"/>
  <c r="F213" i="23"/>
  <c r="H213" i="23" s="1"/>
  <c r="F71" i="23"/>
  <c r="H71" i="23" s="1"/>
  <c r="AK170" i="23"/>
  <c r="AM170" i="23" s="1"/>
  <c r="AK74" i="23"/>
  <c r="AK283" i="23"/>
  <c r="AK108" i="23"/>
  <c r="AK281" i="23"/>
  <c r="AK125" i="23"/>
  <c r="AK228" i="23"/>
  <c r="AK211" i="23"/>
  <c r="AK115" i="23"/>
  <c r="AM115" i="23" s="1"/>
  <c r="AK77" i="23"/>
  <c r="AK209" i="23"/>
  <c r="AK172" i="23"/>
  <c r="AK76" i="23"/>
  <c r="AK105" i="23"/>
  <c r="AK236" i="23"/>
  <c r="AK119" i="23"/>
  <c r="AK64" i="23"/>
  <c r="AM64" i="23" s="1"/>
  <c r="AK18" i="23"/>
  <c r="AC287" i="23"/>
  <c r="AC278" i="23"/>
  <c r="AC118" i="23"/>
  <c r="AC205" i="23"/>
  <c r="AC283" i="23"/>
  <c r="AC130" i="23"/>
  <c r="AC190" i="23"/>
  <c r="AC184" i="23"/>
  <c r="AK298" i="23"/>
  <c r="AK25" i="23"/>
  <c r="AK259" i="23"/>
  <c r="AK39" i="23"/>
  <c r="AK287" i="23"/>
  <c r="AK155" i="23"/>
  <c r="AK256" i="23"/>
  <c r="AM256" i="23" s="1"/>
  <c r="AK68" i="23"/>
  <c r="AK225" i="23"/>
  <c r="AK178" i="23"/>
  <c r="AK87" i="23"/>
  <c r="AK23" i="23"/>
  <c r="AK197" i="23"/>
  <c r="AK124" i="23"/>
  <c r="AK122" i="23"/>
  <c r="AK97" i="23"/>
  <c r="AM97" i="23" s="1"/>
  <c r="AK229" i="23"/>
  <c r="AK142" i="23"/>
  <c r="AM142" i="23" s="1"/>
  <c r="AK176" i="23"/>
  <c r="AK51" i="23"/>
  <c r="AM51" i="23" s="1"/>
  <c r="AC201" i="23"/>
  <c r="AC126" i="23"/>
  <c r="AE126" i="23" s="1"/>
  <c r="AC124" i="23"/>
  <c r="AC171" i="23"/>
  <c r="AE171" i="23" s="1"/>
  <c r="AC222" i="23"/>
  <c r="AC185" i="23"/>
  <c r="AE185" i="23" s="1"/>
  <c r="AC113" i="23"/>
  <c r="AC33" i="23"/>
  <c r="AE33" i="23" s="1"/>
  <c r="AC220" i="23"/>
  <c r="AC174" i="23"/>
  <c r="AE174" i="23" s="1"/>
  <c r="AC199" i="23"/>
  <c r="AC265" i="23"/>
  <c r="AE265" i="23" s="1"/>
  <c r="AC267" i="23"/>
  <c r="AC133" i="23"/>
  <c r="AE133" i="23" s="1"/>
  <c r="AC157" i="23"/>
  <c r="AC75" i="23"/>
  <c r="AE75" i="23" s="1"/>
  <c r="AC49" i="23"/>
  <c r="AC89" i="23"/>
  <c r="AE89" i="23" s="1"/>
  <c r="AC18" i="23"/>
  <c r="N56" i="23"/>
  <c r="P56" i="23" s="1"/>
  <c r="N225" i="23"/>
  <c r="P225" i="23" s="1"/>
  <c r="N40" i="23"/>
  <c r="P40" i="23" s="1"/>
  <c r="N284" i="23"/>
  <c r="P284" i="23" s="1"/>
  <c r="N208" i="23"/>
  <c r="P208" i="23" s="1"/>
  <c r="N37" i="23"/>
  <c r="P37" i="23" s="1"/>
  <c r="AL206" i="23"/>
  <c r="AL137" i="23"/>
  <c r="AL243" i="23"/>
  <c r="AL53" i="23"/>
  <c r="AL150" i="23"/>
  <c r="AL262" i="23"/>
  <c r="AL263" i="23"/>
  <c r="AL215" i="23"/>
  <c r="AL58" i="23"/>
  <c r="AL49" i="23"/>
  <c r="AL297" i="23"/>
  <c r="AL292" i="23"/>
  <c r="AL269" i="23"/>
  <c r="AL217" i="23"/>
  <c r="AL147" i="23"/>
  <c r="AL223" i="23"/>
  <c r="AL141" i="23"/>
  <c r="AL190" i="23"/>
  <c r="AL131" i="23"/>
  <c r="AL168" i="23"/>
  <c r="AL75" i="23"/>
  <c r="AL106" i="23"/>
  <c r="AL117" i="23"/>
  <c r="AL73" i="23"/>
  <c r="AL101" i="23"/>
  <c r="AL38" i="23"/>
  <c r="AL25" i="23"/>
  <c r="AN25" i="23" s="1"/>
  <c r="AL260" i="23"/>
  <c r="AL239" i="23"/>
  <c r="AL276" i="23"/>
  <c r="AL245" i="23"/>
  <c r="AL127" i="23"/>
  <c r="AL173" i="23"/>
  <c r="AL204" i="23"/>
  <c r="AL160" i="23"/>
  <c r="AL195" i="23"/>
  <c r="AL115" i="23"/>
  <c r="AL50" i="23"/>
  <c r="AL57" i="23"/>
  <c r="AL92" i="23"/>
  <c r="AL41" i="23"/>
  <c r="AL61" i="23"/>
  <c r="AL17" i="23"/>
  <c r="AN17" i="23" s="1"/>
  <c r="AL11" i="23"/>
  <c r="AN11" i="23" s="1"/>
  <c r="AD298" i="23"/>
  <c r="AD242" i="23"/>
  <c r="AD273" i="23"/>
  <c r="AD306" i="23"/>
  <c r="AD258" i="23"/>
  <c r="AD239" i="23"/>
  <c r="AD274" i="23"/>
  <c r="AD236" i="23"/>
  <c r="AD251" i="23"/>
  <c r="AD158" i="23"/>
  <c r="AD125" i="23"/>
  <c r="AD146" i="23"/>
  <c r="AD201" i="23"/>
  <c r="AD156" i="23"/>
  <c r="AD185" i="23"/>
  <c r="AD87" i="23"/>
  <c r="AD33" i="23"/>
  <c r="AF33" i="23" s="1"/>
  <c r="AD58" i="23"/>
  <c r="AD80" i="23"/>
  <c r="AD62" i="23"/>
  <c r="AD238" i="23"/>
  <c r="AD235" i="23"/>
  <c r="AD213" i="23"/>
  <c r="AD147" i="23"/>
  <c r="AD211" i="23"/>
  <c r="AD219" i="23"/>
  <c r="AD182" i="23"/>
  <c r="AD209" i="23"/>
  <c r="AD154" i="23"/>
  <c r="AD60" i="23"/>
  <c r="AD93" i="23"/>
  <c r="AD105" i="23"/>
  <c r="AD15" i="23"/>
  <c r="AF15" i="23" s="1"/>
  <c r="AD286" i="23"/>
  <c r="AD232" i="23"/>
  <c r="AD280" i="23"/>
  <c r="AD248" i="23"/>
  <c r="AD266" i="23"/>
  <c r="AD183" i="23"/>
  <c r="AD133" i="23"/>
  <c r="AD193" i="23"/>
  <c r="AD215" i="23"/>
  <c r="AD181" i="23"/>
  <c r="AD208" i="23"/>
  <c r="AD143" i="23"/>
  <c r="AD59" i="23"/>
  <c r="AD90" i="23"/>
  <c r="AD104" i="23"/>
  <c r="AD109" i="23"/>
  <c r="AD36" i="23"/>
  <c r="AD285" i="23"/>
  <c r="AD303" i="23"/>
  <c r="AD279" i="23"/>
  <c r="AD247" i="23"/>
  <c r="AD265" i="23"/>
  <c r="AD180" i="23"/>
  <c r="AD132" i="23"/>
  <c r="AD178" i="23"/>
  <c r="AD210" i="23"/>
  <c r="AD177" i="23"/>
  <c r="AD207" i="23"/>
  <c r="AD137" i="23"/>
  <c r="AD52" i="23"/>
  <c r="AD89" i="23"/>
  <c r="AD103" i="23"/>
  <c r="AD102" i="23"/>
  <c r="AD25" i="23"/>
  <c r="AF25" i="23" s="1"/>
  <c r="AD108" i="23"/>
  <c r="AD39" i="23"/>
  <c r="AD35" i="23"/>
  <c r="AF35" i="23" s="1"/>
  <c r="AD63" i="23"/>
  <c r="AD96" i="23"/>
  <c r="AD22" i="23"/>
  <c r="AF22" i="23" s="1"/>
  <c r="V243" i="23"/>
  <c r="X243" i="23" s="1"/>
  <c r="V252" i="23"/>
  <c r="X252" i="23" s="1"/>
  <c r="V201" i="23"/>
  <c r="X201" i="23" s="1"/>
  <c r="V50" i="23"/>
  <c r="X50" i="23" s="1"/>
  <c r="V44" i="23"/>
  <c r="X44" i="23" s="1"/>
  <c r="V293" i="23"/>
  <c r="X293" i="23" s="1"/>
  <c r="V152" i="23"/>
  <c r="X152" i="23" s="1"/>
  <c r="V123" i="23"/>
  <c r="X123" i="23" s="1"/>
  <c r="V43" i="23"/>
  <c r="X43" i="23" s="1"/>
  <c r="V26" i="23"/>
  <c r="X26" i="23" s="1"/>
  <c r="V255" i="23"/>
  <c r="X255" i="23" s="1"/>
  <c r="V212" i="23"/>
  <c r="X212" i="23" s="1"/>
  <c r="V150" i="23"/>
  <c r="X150" i="23" s="1"/>
  <c r="V66" i="23"/>
  <c r="X66" i="23" s="1"/>
  <c r="V250" i="23"/>
  <c r="X250" i="23" s="1"/>
  <c r="V180" i="23"/>
  <c r="X180" i="23" s="1"/>
  <c r="V160" i="23"/>
  <c r="X160" i="23" s="1"/>
  <c r="V82" i="23"/>
  <c r="X82" i="23" s="1"/>
  <c r="V37" i="23"/>
  <c r="X37" i="23" s="1"/>
  <c r="V259" i="23"/>
  <c r="X259" i="23" s="1"/>
  <c r="V249" i="23"/>
  <c r="X249" i="23" s="1"/>
  <c r="V277" i="23"/>
  <c r="X277" i="23" s="1"/>
  <c r="V245" i="23"/>
  <c r="X245" i="23" s="1"/>
  <c r="V264" i="23"/>
  <c r="X264" i="23" s="1"/>
  <c r="V179" i="23"/>
  <c r="X179" i="23" s="1"/>
  <c r="V130" i="23"/>
  <c r="X130" i="23" s="1"/>
  <c r="V173" i="23"/>
  <c r="X173" i="23" s="1"/>
  <c r="V204" i="23"/>
  <c r="X204" i="23" s="1"/>
  <c r="V157" i="23"/>
  <c r="X157" i="23" s="1"/>
  <c r="V196" i="23"/>
  <c r="X196" i="23" s="1"/>
  <c r="V116" i="23"/>
  <c r="X116" i="23" s="1"/>
  <c r="V59" i="23"/>
  <c r="X59" i="23" s="1"/>
  <c r="V78" i="23"/>
  <c r="X78" i="23" s="1"/>
  <c r="V105" i="23"/>
  <c r="X105" i="23" s="1"/>
  <c r="V41" i="23"/>
  <c r="X41" i="23" s="1"/>
  <c r="V53" i="23"/>
  <c r="X53" i="23" s="1"/>
  <c r="V31" i="23"/>
  <c r="X31" i="23" s="1"/>
  <c r="V289" i="23"/>
  <c r="X289" i="23" s="1"/>
  <c r="V232" i="23"/>
  <c r="X232" i="23" s="1"/>
  <c r="V291" i="23"/>
  <c r="X291" i="23" s="1"/>
  <c r="V268" i="23"/>
  <c r="X268" i="23" s="1"/>
  <c r="V227" i="23"/>
  <c r="X227" i="23" s="1"/>
  <c r="V213" i="23"/>
  <c r="X213" i="23" s="1"/>
  <c r="V148" i="23"/>
  <c r="X148" i="23" s="1"/>
  <c r="V222" i="23"/>
  <c r="X222" i="23" s="1"/>
  <c r="V124" i="23"/>
  <c r="X124" i="23" s="1"/>
  <c r="V188" i="23"/>
  <c r="X188" i="23" s="1"/>
  <c r="V214" i="23"/>
  <c r="X214" i="23" s="1"/>
  <c r="V164" i="23"/>
  <c r="X164" i="23" s="1"/>
  <c r="V75" i="23"/>
  <c r="X75" i="23" s="1"/>
  <c r="V98" i="23"/>
  <c r="X98" i="23" s="1"/>
  <c r="V35" i="23"/>
  <c r="X35" i="23" s="1"/>
  <c r="V73" i="23"/>
  <c r="X73" i="23" s="1"/>
  <c r="V92" i="23"/>
  <c r="X92" i="23" s="1"/>
  <c r="V32" i="23"/>
  <c r="X32" i="23" s="1"/>
  <c r="V17" i="23"/>
  <c r="X17" i="23" s="1"/>
  <c r="V261" i="23"/>
  <c r="X261" i="23" s="1"/>
  <c r="V256" i="23"/>
  <c r="X256" i="23" s="1"/>
  <c r="V279" i="23"/>
  <c r="X279" i="23" s="1"/>
  <c r="V247" i="23"/>
  <c r="X247" i="23" s="1"/>
  <c r="V266" i="23"/>
  <c r="X266" i="23" s="1"/>
  <c r="V184" i="23"/>
  <c r="X184" i="23" s="1"/>
  <c r="V133" i="23"/>
  <c r="X133" i="23" s="1"/>
  <c r="V183" i="23"/>
  <c r="X183" i="23" s="1"/>
  <c r="V210" i="23"/>
  <c r="X210" i="23" s="1"/>
  <c r="V171" i="23"/>
  <c r="X171" i="23" s="1"/>
  <c r="V198" i="23"/>
  <c r="X198" i="23" s="1"/>
  <c r="V135" i="23"/>
  <c r="X135" i="23" s="1"/>
  <c r="V61" i="23"/>
  <c r="X61" i="23" s="1"/>
  <c r="V89" i="23"/>
  <c r="X89" i="23" s="1"/>
  <c r="V111" i="23"/>
  <c r="X111" i="23" s="1"/>
  <c r="V55" i="23"/>
  <c r="X55" i="23" s="1"/>
  <c r="V62" i="23"/>
  <c r="X62" i="23" s="1"/>
  <c r="V38" i="23"/>
  <c r="X38" i="23" s="1"/>
  <c r="V11" i="23"/>
  <c r="X11" i="23" s="1"/>
  <c r="U197" i="23"/>
  <c r="W197" i="23" s="1"/>
  <c r="U118" i="23"/>
  <c r="U117" i="23"/>
  <c r="U99" i="23"/>
  <c r="U223" i="23"/>
  <c r="W223" i="23" s="1"/>
  <c r="U213" i="23"/>
  <c r="U171" i="23"/>
  <c r="U290" i="23"/>
  <c r="U267" i="23"/>
  <c r="U134" i="23"/>
  <c r="U83" i="23"/>
  <c r="U221" i="23"/>
  <c r="U150" i="23"/>
  <c r="W150" i="23" s="1"/>
  <c r="U191" i="23"/>
  <c r="U220" i="23"/>
  <c r="U259" i="23"/>
  <c r="U249" i="23"/>
  <c r="W249" i="23" s="1"/>
  <c r="U274" i="23"/>
  <c r="U236" i="23"/>
  <c r="U196" i="23"/>
  <c r="U224" i="23"/>
  <c r="W224" i="23" s="1"/>
  <c r="U153" i="23"/>
  <c r="U120" i="23"/>
  <c r="U136" i="23"/>
  <c r="U178" i="23"/>
  <c r="W178" i="23" s="1"/>
  <c r="U110" i="23"/>
  <c r="U91" i="23"/>
  <c r="U25" i="23"/>
  <c r="U265" i="23"/>
  <c r="U289" i="23"/>
  <c r="U232" i="23"/>
  <c r="U281" i="23"/>
  <c r="U254" i="23"/>
  <c r="U214" i="23"/>
  <c r="U164" i="23"/>
  <c r="U180" i="23"/>
  <c r="U132" i="23"/>
  <c r="W132" i="23" s="1"/>
  <c r="U166" i="23"/>
  <c r="U200" i="23"/>
  <c r="U144" i="23"/>
  <c r="U62" i="23"/>
  <c r="W62" i="23" s="1"/>
  <c r="U36" i="23"/>
  <c r="U302" i="23"/>
  <c r="U299" i="23"/>
  <c r="U240" i="23"/>
  <c r="W240" i="23" s="1"/>
  <c r="U291" i="23"/>
  <c r="U268" i="23"/>
  <c r="U227" i="23"/>
  <c r="U169" i="23"/>
  <c r="W169" i="23" s="1"/>
  <c r="U194" i="23"/>
  <c r="U139" i="23"/>
  <c r="U183" i="23"/>
  <c r="U203" i="23"/>
  <c r="W203" i="23" s="1"/>
  <c r="U156" i="23"/>
  <c r="U88" i="23"/>
  <c r="U90" i="23"/>
  <c r="U109" i="23"/>
  <c r="U44" i="23"/>
  <c r="U68" i="23"/>
  <c r="U89" i="23"/>
  <c r="U111" i="23"/>
  <c r="U55" i="23"/>
  <c r="U22" i="23"/>
  <c r="U52" i="23"/>
  <c r="U58" i="23"/>
  <c r="W58" i="23" s="1"/>
  <c r="U86" i="23"/>
  <c r="U34" i="23"/>
  <c r="U15" i="23"/>
  <c r="U87" i="23"/>
  <c r="W87" i="23" s="1"/>
  <c r="U114" i="23"/>
  <c r="U42" i="23"/>
  <c r="U74" i="23"/>
  <c r="U11" i="23"/>
  <c r="M208" i="23"/>
  <c r="M252" i="23"/>
  <c r="M66" i="23"/>
  <c r="M98" i="23"/>
  <c r="O98" i="23" s="1"/>
  <c r="M113" i="23"/>
  <c r="M283" i="23"/>
  <c r="M175" i="23"/>
  <c r="M155" i="23"/>
  <c r="O155" i="23" s="1"/>
  <c r="M46" i="23"/>
  <c r="M275" i="23"/>
  <c r="M148" i="23"/>
  <c r="M110" i="23"/>
  <c r="O110" i="23" s="1"/>
  <c r="M105" i="23"/>
  <c r="M300" i="23"/>
  <c r="M230" i="23"/>
  <c r="M183" i="23"/>
  <c r="O183" i="23" s="1"/>
  <c r="M40" i="23"/>
  <c r="M35" i="23"/>
  <c r="M253" i="23"/>
  <c r="M286" i="23"/>
  <c r="M285" i="23"/>
  <c r="M280" i="23"/>
  <c r="M248" i="23"/>
  <c r="M209" i="23"/>
  <c r="O209" i="23" s="1"/>
  <c r="M141" i="23"/>
  <c r="M159" i="23"/>
  <c r="M128" i="23"/>
  <c r="M145" i="23"/>
  <c r="O145" i="23" s="1"/>
  <c r="M190" i="23"/>
  <c r="M131" i="23"/>
  <c r="M77" i="23"/>
  <c r="M96" i="23"/>
  <c r="M114" i="23"/>
  <c r="M37" i="23"/>
  <c r="M67" i="23"/>
  <c r="M14" i="23"/>
  <c r="O14" i="23" s="1"/>
  <c r="M251" i="23"/>
  <c r="M261" i="23"/>
  <c r="M256" i="23"/>
  <c r="M278" i="23"/>
  <c r="O278" i="23" s="1"/>
  <c r="M246" i="23"/>
  <c r="M199" i="23"/>
  <c r="M217" i="23"/>
  <c r="M153" i="23"/>
  <c r="O153" i="23" s="1"/>
  <c r="M126" i="23"/>
  <c r="M138" i="23"/>
  <c r="M188" i="23"/>
  <c r="M122" i="23"/>
  <c r="O122" i="23" s="1"/>
  <c r="M62" i="23"/>
  <c r="M83" i="23"/>
  <c r="M95" i="23"/>
  <c r="M112" i="23"/>
  <c r="O112" i="23" s="1"/>
  <c r="M63" i="23"/>
  <c r="M32" i="23"/>
  <c r="M294" i="23"/>
  <c r="M296" i="23"/>
  <c r="O296" i="23" s="1"/>
  <c r="M243" i="23"/>
  <c r="M219" i="23"/>
  <c r="M273" i="23"/>
  <c r="M235" i="23"/>
  <c r="O235" i="23" s="1"/>
  <c r="M186" i="23"/>
  <c r="M195" i="23"/>
  <c r="M142" i="23"/>
  <c r="M211" i="23"/>
  <c r="O211" i="23" s="1"/>
  <c r="M215" i="23"/>
  <c r="M171" i="23"/>
  <c r="M108" i="23"/>
  <c r="M45" i="23"/>
  <c r="O45" i="23" s="1"/>
  <c r="M68" i="23"/>
  <c r="M79" i="23"/>
  <c r="M103" i="23"/>
  <c r="M41" i="23"/>
  <c r="O41" i="23" s="1"/>
  <c r="M31" i="23"/>
  <c r="F75" i="23"/>
  <c r="H75" i="23" s="1"/>
  <c r="F181" i="23"/>
  <c r="H181" i="23" s="1"/>
  <c r="F125" i="23"/>
  <c r="H125" i="23" s="1"/>
  <c r="E85" i="23"/>
  <c r="E109" i="23"/>
  <c r="E148" i="23"/>
  <c r="E272" i="23"/>
  <c r="E305" i="23"/>
  <c r="E95" i="23"/>
  <c r="E191" i="23"/>
  <c r="E144" i="23"/>
  <c r="G144" i="23" s="1"/>
  <c r="E284" i="23"/>
  <c r="E25" i="23"/>
  <c r="E115" i="23"/>
  <c r="E167" i="23"/>
  <c r="E221" i="23"/>
  <c r="E300" i="23"/>
  <c r="E130" i="23"/>
  <c r="E172" i="23"/>
  <c r="G172" i="23" s="1"/>
  <c r="E69" i="23"/>
  <c r="E155" i="23"/>
  <c r="E296" i="23"/>
  <c r="E119" i="23"/>
  <c r="G119" i="23" s="1"/>
  <c r="E28" i="23"/>
  <c r="E76" i="23"/>
  <c r="E137" i="23"/>
  <c r="E199" i="23"/>
  <c r="E286" i="23"/>
  <c r="E67" i="23"/>
  <c r="E89" i="23"/>
  <c r="E129" i="23"/>
  <c r="G129" i="23" s="1"/>
  <c r="E254" i="23"/>
  <c r="E264" i="23"/>
  <c r="E72" i="23"/>
  <c r="E177" i="23"/>
  <c r="G177" i="23" s="1"/>
  <c r="E207" i="23"/>
  <c r="E220" i="23"/>
  <c r="AS220" i="23" s="1"/>
  <c r="E60" i="23"/>
  <c r="E75" i="23"/>
  <c r="G75" i="23" s="1"/>
  <c r="E100" i="23"/>
  <c r="E134" i="23"/>
  <c r="E268" i="23"/>
  <c r="E290" i="23"/>
  <c r="G290" i="23" s="1"/>
  <c r="E87" i="23"/>
  <c r="E182" i="23"/>
  <c r="E214" i="23"/>
  <c r="E239" i="23"/>
  <c r="G239" i="23" s="1"/>
  <c r="E14" i="23"/>
  <c r="E88" i="23"/>
  <c r="E145" i="23"/>
  <c r="E210" i="23"/>
  <c r="G210" i="23" s="1"/>
  <c r="E289" i="23"/>
  <c r="E162" i="23"/>
  <c r="E102" i="23"/>
  <c r="E90" i="23"/>
  <c r="E192" i="23"/>
  <c r="E138" i="23"/>
  <c r="E181" i="23"/>
  <c r="E17" i="23"/>
  <c r="G17" i="23" s="1"/>
  <c r="E297" i="23"/>
  <c r="E269" i="23"/>
  <c r="E218" i="23"/>
  <c r="E292" i="23"/>
  <c r="G292" i="23" s="1"/>
  <c r="E128" i="23"/>
  <c r="E136" i="23"/>
  <c r="F26" i="23"/>
  <c r="H26" i="23" s="1"/>
  <c r="E165" i="23"/>
  <c r="G165" i="23" s="1"/>
  <c r="E174" i="23"/>
  <c r="E123" i="23"/>
  <c r="E240" i="23"/>
  <c r="E84" i="23"/>
  <c r="G84" i="23" s="1"/>
  <c r="E23" i="23"/>
  <c r="E93" i="23"/>
  <c r="E53" i="23"/>
  <c r="E120" i="23"/>
  <c r="G120" i="23" s="1"/>
  <c r="E49" i="23"/>
  <c r="F28" i="23"/>
  <c r="H28" i="23" s="1"/>
  <c r="F116" i="23"/>
  <c r="H116" i="23" s="1"/>
  <c r="F135" i="23"/>
  <c r="H135" i="23" s="1"/>
  <c r="F18" i="23"/>
  <c r="H18" i="23" s="1"/>
  <c r="F65" i="23"/>
  <c r="H65" i="23" s="1"/>
  <c r="F195" i="23"/>
  <c r="H195" i="23" s="1"/>
  <c r="F110" i="23"/>
  <c r="H110" i="23" s="1"/>
  <c r="F99" i="23"/>
  <c r="H99" i="23" s="1"/>
  <c r="F145" i="23"/>
  <c r="H145" i="23" s="1"/>
  <c r="F32" i="23"/>
  <c r="H32" i="23" s="1"/>
  <c r="F79" i="23"/>
  <c r="H79" i="23" s="1"/>
  <c r="F177" i="23"/>
  <c r="H177" i="23" s="1"/>
  <c r="F194" i="23"/>
  <c r="H194" i="23" s="1"/>
  <c r="F187" i="23"/>
  <c r="H187" i="23" s="1"/>
  <c r="F249" i="23"/>
  <c r="H249" i="23" s="1"/>
  <c r="F172" i="23"/>
  <c r="H172" i="23" s="1"/>
  <c r="F302" i="23"/>
  <c r="H302" i="23" s="1"/>
  <c r="F188" i="23"/>
  <c r="H188" i="23" s="1"/>
  <c r="F303" i="23"/>
  <c r="H303" i="23" s="1"/>
  <c r="F83" i="23"/>
  <c r="H83" i="23" s="1"/>
  <c r="F153" i="23"/>
  <c r="H153" i="23" s="1"/>
  <c r="F87" i="23"/>
  <c r="H87" i="23" s="1"/>
  <c r="F149" i="23"/>
  <c r="H149" i="23" s="1"/>
  <c r="F89" i="23"/>
  <c r="H89" i="23" s="1"/>
  <c r="F68" i="23"/>
  <c r="H68" i="23" s="1"/>
  <c r="F221" i="23"/>
  <c r="H221" i="23" s="1"/>
  <c r="F30" i="23"/>
  <c r="H30" i="23" s="1"/>
  <c r="F14" i="23"/>
  <c r="H14" i="23" s="1"/>
  <c r="F151" i="23"/>
  <c r="H151" i="23" s="1"/>
  <c r="F154" i="23"/>
  <c r="H154" i="23" s="1"/>
  <c r="F47" i="23"/>
  <c r="H47" i="23" s="1"/>
  <c r="F292" i="23"/>
  <c r="H292" i="23" s="1"/>
  <c r="F141" i="23"/>
  <c r="H141" i="23" s="1"/>
  <c r="F307" i="23"/>
  <c r="H307" i="23" s="1"/>
  <c r="F165" i="23"/>
  <c r="H165" i="23" s="1"/>
  <c r="F232" i="23"/>
  <c r="H232" i="23" s="1"/>
  <c r="F304" i="23"/>
  <c r="H304" i="23" s="1"/>
  <c r="F29" i="23"/>
  <c r="H29" i="23" s="1"/>
  <c r="F179" i="23"/>
  <c r="H179" i="23" s="1"/>
  <c r="F98" i="23"/>
  <c r="H98" i="23" s="1"/>
  <c r="F217" i="23"/>
  <c r="H217" i="23" s="1"/>
  <c r="F196" i="23"/>
  <c r="H196" i="23" s="1"/>
  <c r="F20" i="23"/>
  <c r="H20" i="23" s="1"/>
  <c r="F93" i="23"/>
  <c r="H93" i="23" s="1"/>
  <c r="F106" i="23"/>
  <c r="H106" i="23" s="1"/>
  <c r="F192" i="23"/>
  <c r="H192" i="23" s="1"/>
  <c r="F54" i="23"/>
  <c r="H54" i="23" s="1"/>
  <c r="F132" i="23"/>
  <c r="H132" i="23" s="1"/>
  <c r="F147" i="23"/>
  <c r="H147" i="23" s="1"/>
  <c r="F250" i="23"/>
  <c r="H250" i="23" s="1"/>
  <c r="F240" i="23"/>
  <c r="H240" i="23" s="1"/>
  <c r="F58" i="23"/>
  <c r="H58" i="23" s="1"/>
  <c r="F62" i="23"/>
  <c r="H62" i="23" s="1"/>
  <c r="F211" i="23"/>
  <c r="H211" i="23" s="1"/>
  <c r="F111" i="23"/>
  <c r="H111" i="23" s="1"/>
  <c r="F148" i="23"/>
  <c r="H148" i="23" s="1"/>
  <c r="F281" i="23"/>
  <c r="H281" i="23" s="1"/>
  <c r="F293" i="23"/>
  <c r="H293" i="23" s="1"/>
  <c r="F294" i="23"/>
  <c r="H294" i="23" s="1"/>
  <c r="F276" i="23"/>
  <c r="H276" i="23" s="1"/>
  <c r="F101" i="23"/>
  <c r="H101" i="23" s="1"/>
  <c r="F57" i="23"/>
  <c r="H57" i="23" s="1"/>
  <c r="F306" i="23"/>
  <c r="H306" i="23" s="1"/>
  <c r="F246" i="23"/>
  <c r="H246" i="23" s="1"/>
  <c r="F166" i="23"/>
  <c r="H166" i="23" s="1"/>
  <c r="F270" i="23"/>
  <c r="H270" i="23" s="1"/>
  <c r="F41" i="23"/>
  <c r="H41" i="23" s="1"/>
  <c r="F285" i="23"/>
  <c r="H285" i="23" s="1"/>
  <c r="F11" i="23"/>
  <c r="H11" i="23" s="1"/>
  <c r="AK220" i="23"/>
  <c r="AM220" i="23" s="1"/>
  <c r="AK249" i="23"/>
  <c r="AM249" i="23" s="1"/>
  <c r="AK271" i="23"/>
  <c r="AM271" i="23" s="1"/>
  <c r="AK301" i="23"/>
  <c r="AM301" i="23" s="1"/>
  <c r="AK241" i="23"/>
  <c r="AM241" i="23" s="1"/>
  <c r="AK94" i="23"/>
  <c r="AM94" i="23" s="1"/>
  <c r="AK239" i="23"/>
  <c r="AM239" i="23" s="1"/>
  <c r="AK49" i="23"/>
  <c r="AM49" i="23" s="1"/>
  <c r="AK206" i="23"/>
  <c r="AK215" i="23"/>
  <c r="AK50" i="23"/>
  <c r="AM50" i="23" s="1"/>
  <c r="AK14" i="23"/>
  <c r="AM14" i="23" s="1"/>
  <c r="AK163" i="23"/>
  <c r="AM163" i="23" s="1"/>
  <c r="AK151" i="23"/>
  <c r="AM151" i="23" s="1"/>
  <c r="AK62" i="23"/>
  <c r="AM62" i="23" s="1"/>
  <c r="AK196" i="23"/>
  <c r="AM196" i="23" s="1"/>
  <c r="AK152" i="23"/>
  <c r="AM152" i="23" s="1"/>
  <c r="AK116" i="23"/>
  <c r="AM116" i="23" s="1"/>
  <c r="AK92" i="23"/>
  <c r="AM92" i="23" s="1"/>
  <c r="AC225" i="23"/>
  <c r="AC159" i="23"/>
  <c r="AE159" i="23" s="1"/>
  <c r="AC236" i="23"/>
  <c r="AC170" i="23"/>
  <c r="AE170" i="23" s="1"/>
  <c r="AC260" i="23"/>
  <c r="AE260" i="23" s="1"/>
  <c r="AC245" i="23"/>
  <c r="AC125" i="23"/>
  <c r="AC47" i="23"/>
  <c r="AE47" i="23" s="1"/>
  <c r="AC168" i="23"/>
  <c r="AK205" i="23"/>
  <c r="AK210" i="23"/>
  <c r="AM210" i="23" s="1"/>
  <c r="AK267" i="23"/>
  <c r="AM267" i="23" s="1"/>
  <c r="AK305" i="23"/>
  <c r="AM305" i="23" s="1"/>
  <c r="AK231" i="23"/>
  <c r="AM231" i="23" s="1"/>
  <c r="AK35" i="23"/>
  <c r="AM35" i="23" s="1"/>
  <c r="AK219" i="23"/>
  <c r="AM219" i="23" s="1"/>
  <c r="AK179" i="23"/>
  <c r="AM179" i="23" s="1"/>
  <c r="AK293" i="23"/>
  <c r="AM293" i="23" s="1"/>
  <c r="AK291" i="23"/>
  <c r="AM291" i="23" s="1"/>
  <c r="AK146" i="23"/>
  <c r="AM146" i="23" s="1"/>
  <c r="AK254" i="23"/>
  <c r="AK183" i="23"/>
  <c r="AM183" i="23" s="1"/>
  <c r="AK202" i="23"/>
  <c r="AM202" i="23" s="1"/>
  <c r="AK88" i="23"/>
  <c r="AK111" i="23"/>
  <c r="AK274" i="23"/>
  <c r="AM274" i="23" s="1"/>
  <c r="AK130" i="23"/>
  <c r="AM130" i="23" s="1"/>
  <c r="AK145" i="23"/>
  <c r="AM145" i="23" s="1"/>
  <c r="AK67" i="23"/>
  <c r="AK48" i="23"/>
  <c r="AM48" i="23" s="1"/>
  <c r="AK269" i="23"/>
  <c r="AK213" i="23"/>
  <c r="AM213" i="23" s="1"/>
  <c r="AK212" i="23"/>
  <c r="AK101" i="23"/>
  <c r="AK45" i="23"/>
  <c r="AM45" i="23" s="1"/>
  <c r="AK26" i="23"/>
  <c r="AM26" i="23" s="1"/>
  <c r="AC164" i="23"/>
  <c r="AC246" i="23"/>
  <c r="AE246" i="23" s="1"/>
  <c r="AC257" i="23"/>
  <c r="AC41" i="23"/>
  <c r="AE41" i="23" s="1"/>
  <c r="AC195" i="23"/>
  <c r="AC294" i="23"/>
  <c r="AE294" i="23" s="1"/>
  <c r="AC273" i="23"/>
  <c r="AC217" i="23"/>
  <c r="AE217" i="23" s="1"/>
  <c r="AC216" i="23"/>
  <c r="AE216" i="23" s="1"/>
  <c r="AC79" i="23"/>
  <c r="AC285" i="23"/>
  <c r="AC248" i="23"/>
  <c r="AC154" i="23"/>
  <c r="AC146" i="23"/>
  <c r="AC88" i="23"/>
  <c r="AE88" i="23" s="1"/>
  <c r="AC288" i="23"/>
  <c r="AE288" i="23" s="1"/>
  <c r="AC291" i="23"/>
  <c r="AV291" i="23" s="1"/>
  <c r="AC167" i="23"/>
  <c r="AE167" i="23" s="1"/>
  <c r="AC172" i="23"/>
  <c r="AE172" i="23" s="1"/>
  <c r="AC99" i="23"/>
  <c r="AE99" i="23" s="1"/>
  <c r="AC91" i="23"/>
  <c r="AE91" i="23" s="1"/>
  <c r="AC29" i="23"/>
  <c r="AE29" i="23" s="1"/>
  <c r="AC61" i="23"/>
  <c r="AE61" i="23" s="1"/>
  <c r="AC104" i="23"/>
  <c r="AC53" i="23"/>
  <c r="AC103" i="23"/>
  <c r="AE103" i="23" s="1"/>
  <c r="N73" i="23"/>
  <c r="P73" i="23" s="1"/>
  <c r="N192" i="23"/>
  <c r="P192" i="23" s="1"/>
  <c r="N301" i="23"/>
  <c r="P301" i="23" s="1"/>
  <c r="N203" i="23"/>
  <c r="P203" i="23" s="1"/>
  <c r="N255" i="23"/>
  <c r="P255" i="23" s="1"/>
  <c r="N164" i="23"/>
  <c r="P164" i="23" s="1"/>
  <c r="N41" i="23"/>
  <c r="P41" i="23" s="1"/>
  <c r="N180" i="23"/>
  <c r="P180" i="23" s="1"/>
  <c r="N29" i="23"/>
  <c r="P29" i="23" s="1"/>
  <c r="N279" i="23"/>
  <c r="P279" i="23" s="1"/>
  <c r="N264" i="23"/>
  <c r="P264" i="23" s="1"/>
  <c r="N135" i="23"/>
  <c r="P135" i="23" s="1"/>
  <c r="N219" i="23"/>
  <c r="P219" i="23" s="1"/>
  <c r="N122" i="23"/>
  <c r="P122" i="23" s="1"/>
  <c r="N58" i="23"/>
  <c r="P58" i="23" s="1"/>
  <c r="N14" i="23"/>
  <c r="P14" i="23" s="1"/>
  <c r="N15" i="23"/>
  <c r="P15" i="23" s="1"/>
  <c r="N254" i="23"/>
  <c r="P254" i="23" s="1"/>
  <c r="N194" i="23"/>
  <c r="P194" i="23" s="1"/>
  <c r="N212" i="23"/>
  <c r="P212" i="23" s="1"/>
  <c r="N182" i="23"/>
  <c r="P182" i="23" s="1"/>
  <c r="N150" i="23"/>
  <c r="P150" i="23" s="1"/>
  <c r="N78" i="23"/>
  <c r="P78" i="23" s="1"/>
  <c r="N24" i="23"/>
  <c r="P24" i="23" s="1"/>
  <c r="N38" i="23"/>
  <c r="P38" i="23" s="1"/>
  <c r="N268" i="23"/>
  <c r="P268" i="23" s="1"/>
  <c r="N207" i="23"/>
  <c r="P207" i="23" s="1"/>
  <c r="N119" i="23"/>
  <c r="P119" i="23" s="1"/>
  <c r="N190" i="23"/>
  <c r="P190" i="23" s="1"/>
  <c r="N168" i="23"/>
  <c r="P168" i="23" s="1"/>
  <c r="N87" i="23"/>
  <c r="P87" i="23" s="1"/>
  <c r="N49" i="23"/>
  <c r="P49" i="23" s="1"/>
  <c r="N28" i="23"/>
  <c r="P28" i="23" s="1"/>
  <c r="N36" i="23"/>
  <c r="P36" i="23" s="1"/>
  <c r="AL290" i="23"/>
  <c r="AL253" i="23"/>
  <c r="AL54" i="23"/>
  <c r="AL203" i="23"/>
  <c r="AL294" i="23"/>
  <c r="AL24" i="23"/>
  <c r="AN24" i="23" s="1"/>
  <c r="AL249" i="23"/>
  <c r="AL247" i="23"/>
  <c r="AL129" i="23"/>
  <c r="AL182" i="23"/>
  <c r="AL197" i="23"/>
  <c r="AL71" i="23"/>
  <c r="AL102" i="23"/>
  <c r="AL30" i="23"/>
  <c r="AN30" i="23" s="1"/>
  <c r="AL241" i="23"/>
  <c r="AL229" i="23"/>
  <c r="AL251" i="23"/>
  <c r="AK258" i="23"/>
  <c r="AM258" i="23" s="1"/>
  <c r="AK242" i="23"/>
  <c r="AM242" i="23" s="1"/>
  <c r="AK278" i="23"/>
  <c r="AM278" i="23" s="1"/>
  <c r="AK303" i="23"/>
  <c r="AM303" i="23" s="1"/>
  <c r="AK290" i="23"/>
  <c r="AM290" i="23" s="1"/>
  <c r="AK138" i="23"/>
  <c r="AM138" i="23" s="1"/>
  <c r="AK30" i="23"/>
  <c r="AK248" i="23"/>
  <c r="AM248" i="23" s="1"/>
  <c r="AK129" i="23"/>
  <c r="AM129" i="23" s="1"/>
  <c r="AK265" i="23"/>
  <c r="AK240" i="23"/>
  <c r="AM240" i="23" s="1"/>
  <c r="AK190" i="23"/>
  <c r="AM190" i="23" s="1"/>
  <c r="AK276" i="23"/>
  <c r="AM276" i="23" s="1"/>
  <c r="AK207" i="23"/>
  <c r="AK126" i="23"/>
  <c r="AM126" i="23" s="1"/>
  <c r="AK191" i="23"/>
  <c r="AK61" i="23"/>
  <c r="AM61" i="23" s="1"/>
  <c r="AK89" i="23"/>
  <c r="AK38" i="23"/>
  <c r="AK230" i="23"/>
  <c r="AK185" i="23"/>
  <c r="AM185" i="23" s="1"/>
  <c r="AK147" i="23"/>
  <c r="AK216" i="23"/>
  <c r="AM216" i="23" s="1"/>
  <c r="AK136" i="23"/>
  <c r="AK177" i="23"/>
  <c r="AM177" i="23" s="1"/>
  <c r="AK107" i="23"/>
  <c r="AK36" i="23"/>
  <c r="AK58" i="23"/>
  <c r="AK56" i="23"/>
  <c r="AM56" i="23" s="1"/>
  <c r="AK81" i="23"/>
  <c r="AK29" i="23"/>
  <c r="AM29" i="23" s="1"/>
  <c r="AK21" i="23"/>
  <c r="AK255" i="23"/>
  <c r="AM255" i="23" s="1"/>
  <c r="AK221" i="23"/>
  <c r="AK168" i="23"/>
  <c r="AK184" i="23"/>
  <c r="AK133" i="23"/>
  <c r="AK182" i="23"/>
  <c r="AK203" i="23"/>
  <c r="AK157" i="23"/>
  <c r="AK91" i="23"/>
  <c r="AM91" i="23" s="1"/>
  <c r="AK95" i="23"/>
  <c r="AK113" i="23"/>
  <c r="AM113" i="23" s="1"/>
  <c r="AK112" i="23"/>
  <c r="AK70" i="23"/>
  <c r="AM70" i="23" s="1"/>
  <c r="AK24" i="23"/>
  <c r="AK32" i="23"/>
  <c r="AM32" i="23" s="1"/>
  <c r="AC282" i="23"/>
  <c r="AC180" i="23"/>
  <c r="AE180" i="23" s="1"/>
  <c r="AC156" i="23"/>
  <c r="AC261" i="23"/>
  <c r="AE261" i="23" s="1"/>
  <c r="AC207" i="23"/>
  <c r="AC144" i="23"/>
  <c r="AE144" i="23" s="1"/>
  <c r="AC92" i="23"/>
  <c r="AC238" i="23"/>
  <c r="AC218" i="23"/>
  <c r="AC187" i="23"/>
  <c r="AE187" i="23" s="1"/>
  <c r="AC301" i="23"/>
  <c r="AC270" i="23"/>
  <c r="AE270" i="23" s="1"/>
  <c r="AC140" i="23"/>
  <c r="AV140" i="23" s="1"/>
  <c r="AC102" i="23"/>
  <c r="AE102" i="23" s="1"/>
  <c r="AC290" i="23"/>
  <c r="AC297" i="23"/>
  <c r="AC241" i="23"/>
  <c r="AC293" i="23"/>
  <c r="AE293" i="23" s="1"/>
  <c r="AC269" i="23"/>
  <c r="AC228" i="23"/>
  <c r="AE228" i="23" s="1"/>
  <c r="AC169" i="23"/>
  <c r="AC194" i="23"/>
  <c r="AE194" i="23" s="1"/>
  <c r="AC139" i="23"/>
  <c r="AC178" i="23"/>
  <c r="AE178" i="23" s="1"/>
  <c r="AC204" i="23"/>
  <c r="AC165" i="23"/>
  <c r="AE165" i="23" s="1"/>
  <c r="AC101" i="23"/>
  <c r="AC46" i="23"/>
  <c r="AC17" i="23"/>
  <c r="AC219" i="23"/>
  <c r="AE219" i="23" s="1"/>
  <c r="AC259" i="23"/>
  <c r="AC249" i="23"/>
  <c r="AE249" i="23" s="1"/>
  <c r="AC276" i="23"/>
  <c r="AC244" i="23"/>
  <c r="AE244" i="23" s="1"/>
  <c r="AC197" i="23"/>
  <c r="AC121" i="23"/>
  <c r="AE121" i="23" s="1"/>
  <c r="AC153" i="23"/>
  <c r="AC120" i="23"/>
  <c r="AE120" i="23" s="1"/>
  <c r="AC138" i="23"/>
  <c r="AC189" i="23"/>
  <c r="AC123" i="23"/>
  <c r="AC39" i="23"/>
  <c r="AC70" i="23"/>
  <c r="AC252" i="23"/>
  <c r="AE252" i="23" s="1"/>
  <c r="AC262" i="23"/>
  <c r="AC296" i="23"/>
  <c r="AC279" i="23"/>
  <c r="AC247" i="23"/>
  <c r="AE247" i="23" s="1"/>
  <c r="AC208" i="23"/>
  <c r="AC143" i="23"/>
  <c r="AE143" i="23" s="1"/>
  <c r="AC162" i="23"/>
  <c r="AC127" i="23"/>
  <c r="AE127" i="23" s="1"/>
  <c r="AC145" i="23"/>
  <c r="AC192" i="23"/>
  <c r="AE192" i="23" s="1"/>
  <c r="AC150" i="23"/>
  <c r="AC76" i="23"/>
  <c r="AE76" i="23" s="1"/>
  <c r="AC111" i="23"/>
  <c r="AC62" i="23"/>
  <c r="AE62" i="23" s="1"/>
  <c r="AC65" i="23"/>
  <c r="AC93" i="23"/>
  <c r="AC105" i="23"/>
  <c r="AC55" i="23"/>
  <c r="AE55" i="23" s="1"/>
  <c r="AC27" i="23"/>
  <c r="AC51" i="23"/>
  <c r="AE51" i="23" s="1"/>
  <c r="AC71" i="23"/>
  <c r="AC84" i="23"/>
  <c r="AE84" i="23" s="1"/>
  <c r="AC36" i="23"/>
  <c r="AC30" i="23"/>
  <c r="AE30" i="23" s="1"/>
  <c r="AC116" i="23"/>
  <c r="AC50" i="23"/>
  <c r="AC64" i="23"/>
  <c r="AC81" i="23"/>
  <c r="AE81" i="23" s="1"/>
  <c r="AC34" i="23"/>
  <c r="AC21" i="23"/>
  <c r="AE21" i="23" s="1"/>
  <c r="AC11" i="23"/>
  <c r="N240" i="23"/>
  <c r="P240" i="23" s="1"/>
  <c r="N270" i="23"/>
  <c r="P270" i="23" s="1"/>
  <c r="N299" i="23"/>
  <c r="P299" i="23" s="1"/>
  <c r="N94" i="23"/>
  <c r="P94" i="23" s="1"/>
  <c r="N152" i="23"/>
  <c r="P152" i="23" s="1"/>
  <c r="N288" i="23"/>
  <c r="P288" i="23" s="1"/>
  <c r="N239" i="23"/>
  <c r="P239" i="23" s="1"/>
  <c r="N163" i="23"/>
  <c r="P163" i="23" s="1"/>
  <c r="N160" i="23"/>
  <c r="P160" i="23" s="1"/>
  <c r="N17" i="23"/>
  <c r="P17" i="23" s="1"/>
  <c r="N303" i="23"/>
  <c r="P303" i="23" s="1"/>
  <c r="N234" i="23"/>
  <c r="P234" i="23" s="1"/>
  <c r="N290" i="23"/>
  <c r="P290" i="23" s="1"/>
  <c r="N222" i="23"/>
  <c r="P222" i="23" s="1"/>
  <c r="N65" i="23"/>
  <c r="P65" i="23" s="1"/>
  <c r="N70" i="23"/>
  <c r="P70" i="23" s="1"/>
  <c r="N261" i="23"/>
  <c r="P261" i="23" s="1"/>
  <c r="N278" i="23"/>
  <c r="P278" i="23" s="1"/>
  <c r="N134" i="23"/>
  <c r="P134" i="23" s="1"/>
  <c r="N199" i="23"/>
  <c r="P199" i="23" s="1"/>
  <c r="N81" i="23"/>
  <c r="P81" i="23" s="1"/>
  <c r="N306" i="23"/>
  <c r="P306" i="23" s="1"/>
  <c r="N258" i="23"/>
  <c r="P258" i="23" s="1"/>
  <c r="N249" i="23"/>
  <c r="P249" i="23" s="1"/>
  <c r="N275" i="23"/>
  <c r="P275" i="23" s="1"/>
  <c r="N237" i="23"/>
  <c r="P237" i="23" s="1"/>
  <c r="N251" i="23"/>
  <c r="P251" i="23" s="1"/>
  <c r="N167" i="23"/>
  <c r="P167" i="23" s="1"/>
  <c r="N130" i="23"/>
  <c r="P130" i="23" s="1"/>
  <c r="N162" i="23"/>
  <c r="P162" i="23" s="1"/>
  <c r="N204" i="23"/>
  <c r="P204" i="23" s="1"/>
  <c r="N161" i="23"/>
  <c r="P161" i="23" s="1"/>
  <c r="N196" i="23"/>
  <c r="P196" i="23" s="1"/>
  <c r="N99" i="23"/>
  <c r="P99" i="23" s="1"/>
  <c r="N43" i="23"/>
  <c r="P43" i="23" s="1"/>
  <c r="N74" i="23"/>
  <c r="P74" i="23" s="1"/>
  <c r="N102" i="23"/>
  <c r="P102" i="23" s="1"/>
  <c r="N44" i="23"/>
  <c r="P44" i="23" s="1"/>
  <c r="N256" i="23"/>
  <c r="P256" i="23" s="1"/>
  <c r="N277" i="23"/>
  <c r="P277" i="23" s="1"/>
  <c r="N245" i="23"/>
  <c r="P245" i="23" s="1"/>
  <c r="N253" i="23"/>
  <c r="P253" i="23" s="1"/>
  <c r="N179" i="23"/>
  <c r="P179" i="23" s="1"/>
  <c r="N133" i="23"/>
  <c r="P133" i="23" s="1"/>
  <c r="N174" i="23"/>
  <c r="P174" i="23" s="1"/>
  <c r="N215" i="23"/>
  <c r="P215" i="23" s="1"/>
  <c r="N171" i="23"/>
  <c r="P171" i="23" s="1"/>
  <c r="N198" i="23"/>
  <c r="P198" i="23" s="1"/>
  <c r="N115" i="23"/>
  <c r="P115" i="23" s="1"/>
  <c r="N51" i="23"/>
  <c r="P51" i="23" s="1"/>
  <c r="N50" i="23"/>
  <c r="P50" i="23" s="1"/>
  <c r="N80" i="23"/>
  <c r="P80" i="23" s="1"/>
  <c r="N109" i="23"/>
  <c r="P109" i="23" s="1"/>
  <c r="N47" i="23"/>
  <c r="P47" i="23" s="1"/>
  <c r="N10" i="23"/>
  <c r="P10" i="23" s="1"/>
  <c r="N280" i="23"/>
  <c r="P280" i="23" s="1"/>
  <c r="N248" i="23"/>
  <c r="P248" i="23" s="1"/>
  <c r="N265" i="23"/>
  <c r="P265" i="23" s="1"/>
  <c r="N185" i="23"/>
  <c r="P185" i="23" s="1"/>
  <c r="N137" i="23"/>
  <c r="P137" i="23" s="1"/>
  <c r="N211" i="23"/>
  <c r="P211" i="23" s="1"/>
  <c r="N220" i="23"/>
  <c r="P220" i="23" s="1"/>
  <c r="N178" i="23"/>
  <c r="P178" i="23" s="1"/>
  <c r="N209" i="23"/>
  <c r="P209" i="23" s="1"/>
  <c r="N141" i="23"/>
  <c r="P141" i="23" s="1"/>
  <c r="N60" i="23"/>
  <c r="P60" i="23" s="1"/>
  <c r="N64" i="23"/>
  <c r="P64" i="23" s="1"/>
  <c r="N86" i="23"/>
  <c r="P86" i="23" s="1"/>
  <c r="N19" i="23"/>
  <c r="P19" i="23" s="1"/>
  <c r="N54" i="23"/>
  <c r="P54" i="23" s="1"/>
  <c r="N27" i="23"/>
  <c r="P27" i="23" s="1"/>
  <c r="N26" i="23"/>
  <c r="P26" i="23" s="1"/>
  <c r="N20" i="23"/>
  <c r="P20" i="23" s="1"/>
  <c r="AL68" i="23"/>
  <c r="AL188" i="23"/>
  <c r="AL140" i="23"/>
  <c r="AL267" i="23"/>
  <c r="AL285" i="23"/>
  <c r="AL264" i="23"/>
  <c r="AL219" i="23"/>
  <c r="AL59" i="23"/>
  <c r="AL83" i="23"/>
  <c r="AL238" i="23"/>
  <c r="AL159" i="23"/>
  <c r="AL157" i="23"/>
  <c r="AL56" i="23"/>
  <c r="AL15" i="23"/>
  <c r="AN15" i="23" s="1"/>
  <c r="AL271" i="23"/>
  <c r="AL118" i="23"/>
  <c r="AL170" i="23"/>
  <c r="AL77" i="23"/>
  <c r="AL303" i="23"/>
  <c r="AL258" i="23"/>
  <c r="AL307" i="23"/>
  <c r="AL274" i="23"/>
  <c r="AL237" i="23"/>
  <c r="AL234" i="23"/>
  <c r="AL158" i="23"/>
  <c r="AL125" i="23"/>
  <c r="AL166" i="23"/>
  <c r="AL202" i="23"/>
  <c r="AL156" i="23"/>
  <c r="AL185" i="23"/>
  <c r="AL98" i="23"/>
  <c r="AL43" i="23"/>
  <c r="AL45" i="23"/>
  <c r="AL84" i="23"/>
  <c r="AL34" i="23"/>
  <c r="AN34" i="23" s="1"/>
  <c r="AL52" i="23"/>
  <c r="AL14" i="23"/>
  <c r="AN14" i="23" s="1"/>
  <c r="AL287" i="23"/>
  <c r="AL305" i="23"/>
  <c r="AL281" i="23"/>
  <c r="AL255" i="23"/>
  <c r="AL301" i="23"/>
  <c r="AL193" i="23"/>
  <c r="AL134" i="23"/>
  <c r="AL211" i="23"/>
  <c r="AL221" i="23"/>
  <c r="AL181" i="23"/>
  <c r="AL208" i="23"/>
  <c r="AL154" i="23"/>
  <c r="AL64" i="23"/>
  <c r="AL89" i="23"/>
  <c r="AL105" i="23"/>
  <c r="AL62" i="23"/>
  <c r="AL91" i="23"/>
  <c r="AL18" i="23"/>
  <c r="AN18" i="23" s="1"/>
  <c r="AL300" i="23"/>
  <c r="AL256" i="23"/>
  <c r="AL295" i="23"/>
  <c r="AL272" i="23"/>
  <c r="AL235" i="23"/>
  <c r="AL225" i="23"/>
  <c r="AL152" i="23"/>
  <c r="AL119" i="23"/>
  <c r="AL146" i="23"/>
  <c r="AL200" i="23"/>
  <c r="AL151" i="23"/>
  <c r="AL175" i="23"/>
  <c r="AL87" i="23"/>
  <c r="AL33" i="23"/>
  <c r="AN33" i="23" s="1"/>
  <c r="AL80" i="23"/>
  <c r="AL109" i="23"/>
  <c r="AL44" i="23"/>
  <c r="AL35" i="23"/>
  <c r="AN35" i="23" s="1"/>
  <c r="AD287" i="23"/>
  <c r="AD284" i="23"/>
  <c r="AD254" i="23"/>
  <c r="AD299" i="23"/>
  <c r="AD243" i="23"/>
  <c r="AD294" i="23"/>
  <c r="AD270" i="23"/>
  <c r="AD229" i="23"/>
  <c r="AD217" i="23"/>
  <c r="AD148" i="23"/>
  <c r="AD117" i="23"/>
  <c r="AD138" i="23"/>
  <c r="AD191" i="23"/>
  <c r="AD135" i="23"/>
  <c r="AD169" i="23"/>
  <c r="AD72" i="23"/>
  <c r="AD114" i="23"/>
  <c r="AD34" i="23"/>
  <c r="AF34" i="23" s="1"/>
  <c r="AD70" i="23"/>
  <c r="AD38" i="23"/>
  <c r="AD277" i="23"/>
  <c r="AD290" i="23"/>
  <c r="AD184" i="23"/>
  <c r="AD128" i="23"/>
  <c r="AD172" i="23"/>
  <c r="AD204" i="23"/>
  <c r="AD165" i="23"/>
  <c r="AD197" i="23"/>
  <c r="AD116" i="23"/>
  <c r="AD50" i="23"/>
  <c r="AD78" i="23"/>
  <c r="AD85" i="23"/>
  <c r="AD97" i="23"/>
  <c r="AD260" i="23"/>
  <c r="AD283" i="23"/>
  <c r="AD276" i="23"/>
  <c r="AD244" i="23"/>
  <c r="AD253" i="23"/>
  <c r="AD162" i="23"/>
  <c r="AD127" i="23"/>
  <c r="AD166" i="23"/>
  <c r="AD203" i="23"/>
  <c r="AD160" i="23"/>
  <c r="AD196" i="23"/>
  <c r="AD115" i="23"/>
  <c r="AD46" i="23"/>
  <c r="AD71" i="23"/>
  <c r="AD84" i="23"/>
  <c r="AD91" i="23"/>
  <c r="AD307" i="23"/>
  <c r="AD259" i="23"/>
  <c r="AD249" i="23"/>
  <c r="AD275" i="23"/>
  <c r="AD237" i="23"/>
  <c r="AD252" i="23"/>
  <c r="AD159" i="23"/>
  <c r="AD126" i="23"/>
  <c r="AD161" i="23"/>
  <c r="AD202" i="23"/>
  <c r="AD157" i="23"/>
  <c r="AD186" i="23"/>
  <c r="AD107" i="23"/>
  <c r="AD43" i="23"/>
  <c r="AD64" i="23"/>
  <c r="AD81" i="23"/>
  <c r="AD83" i="23"/>
  <c r="AD67" i="23"/>
  <c r="AD99" i="23"/>
  <c r="AD32" i="23"/>
  <c r="AF32" i="23" s="1"/>
  <c r="AD20" i="23"/>
  <c r="AF20" i="23" s="1"/>
  <c r="AD48" i="23"/>
  <c r="AD76" i="23"/>
  <c r="AD30" i="23"/>
  <c r="AF30" i="23" s="1"/>
  <c r="AD10" i="23"/>
  <c r="AF10" i="23" s="1"/>
  <c r="V225" i="23"/>
  <c r="X225" i="23" s="1"/>
  <c r="V163" i="23"/>
  <c r="X163" i="23" s="1"/>
  <c r="V151" i="23"/>
  <c r="X151" i="23" s="1"/>
  <c r="V58" i="23"/>
  <c r="X58" i="23" s="1"/>
  <c r="V14" i="23"/>
  <c r="X14" i="23" s="1"/>
  <c r="V270" i="23"/>
  <c r="X270" i="23" s="1"/>
  <c r="V119" i="23"/>
  <c r="X119" i="23" s="1"/>
  <c r="V168" i="23"/>
  <c r="X168" i="23" s="1"/>
  <c r="V77" i="23"/>
  <c r="X77" i="23" s="1"/>
  <c r="V287" i="23"/>
  <c r="X287" i="23" s="1"/>
  <c r="V304" i="23"/>
  <c r="X304" i="23" s="1"/>
  <c r="V220" i="23"/>
  <c r="X220" i="23" s="1"/>
  <c r="V69" i="23"/>
  <c r="X69" i="23" s="1"/>
  <c r="V84" i="23"/>
  <c r="X84" i="23" s="1"/>
  <c r="V278" i="23"/>
  <c r="X278" i="23" s="1"/>
  <c r="V132" i="23"/>
  <c r="X132" i="23" s="1"/>
  <c r="V197" i="23"/>
  <c r="X197" i="23" s="1"/>
  <c r="V106" i="23"/>
  <c r="X106" i="23" s="1"/>
  <c r="V301" i="23"/>
  <c r="X301" i="23" s="1"/>
  <c r="V242" i="23"/>
  <c r="X242" i="23" s="1"/>
  <c r="V296" i="23"/>
  <c r="X296" i="23" s="1"/>
  <c r="V273" i="23"/>
  <c r="X273" i="23" s="1"/>
  <c r="V235" i="23"/>
  <c r="X235" i="23" s="1"/>
  <c r="V251" i="23"/>
  <c r="X251" i="23" s="1"/>
  <c r="V162" i="23"/>
  <c r="X162" i="23" s="1"/>
  <c r="V126" i="23"/>
  <c r="X126" i="23" s="1"/>
  <c r="V147" i="23"/>
  <c r="X147" i="23" s="1"/>
  <c r="V200" i="23"/>
  <c r="X200" i="23" s="1"/>
  <c r="V144" i="23"/>
  <c r="X144" i="23" s="1"/>
  <c r="V176" i="23"/>
  <c r="X176" i="23" s="1"/>
  <c r="V96" i="23"/>
  <c r="X96" i="23" s="1"/>
  <c r="V34" i="23"/>
  <c r="X34" i="23" s="1"/>
  <c r="V57" i="23"/>
  <c r="X57" i="23" s="1"/>
  <c r="V85" i="23"/>
  <c r="X85" i="23" s="1"/>
  <c r="V108" i="23"/>
  <c r="X108" i="23" s="1"/>
  <c r="V40" i="23"/>
  <c r="X40" i="23" s="1"/>
  <c r="V36" i="23"/>
  <c r="X36" i="23" s="1"/>
  <c r="V262" i="23"/>
  <c r="X262" i="23" s="1"/>
  <c r="V284" i="23"/>
  <c r="X284" i="23" s="1"/>
  <c r="V280" i="23"/>
  <c r="X280" i="23" s="1"/>
  <c r="V248" i="23"/>
  <c r="X248" i="23" s="1"/>
  <c r="V290" i="23"/>
  <c r="X290" i="23" s="1"/>
  <c r="V185" i="23"/>
  <c r="X185" i="23" s="1"/>
  <c r="V134" i="23"/>
  <c r="X134" i="23" s="1"/>
  <c r="V193" i="23"/>
  <c r="X193" i="23" s="1"/>
  <c r="V215" i="23"/>
  <c r="X215" i="23" s="1"/>
  <c r="V172" i="23"/>
  <c r="X172" i="23" s="1"/>
  <c r="V199" i="23"/>
  <c r="X199" i="23" s="1"/>
  <c r="V137" i="23"/>
  <c r="X137" i="23" s="1"/>
  <c r="V65" i="23"/>
  <c r="X65" i="23" s="1"/>
  <c r="V90" i="23"/>
  <c r="X90" i="23" s="1"/>
  <c r="V112" i="23"/>
  <c r="X112" i="23" s="1"/>
  <c r="V56" i="23"/>
  <c r="X56" i="23" s="1"/>
  <c r="V70" i="23"/>
  <c r="X70" i="23" s="1"/>
  <c r="V18" i="23"/>
  <c r="X18" i="23" s="1"/>
  <c r="V257" i="23"/>
  <c r="X257" i="23" s="1"/>
  <c r="V238" i="23"/>
  <c r="X238" i="23" s="1"/>
  <c r="V275" i="23"/>
  <c r="X275" i="23" s="1"/>
  <c r="V237" i="23"/>
  <c r="X237" i="23" s="1"/>
  <c r="V253" i="23"/>
  <c r="X253" i="23" s="1"/>
  <c r="V167" i="23"/>
  <c r="X167" i="23" s="1"/>
  <c r="V128" i="23"/>
  <c r="X128" i="23" s="1"/>
  <c r="V161" i="23"/>
  <c r="X161" i="23" s="1"/>
  <c r="V202" i="23"/>
  <c r="X202" i="23" s="1"/>
  <c r="V155" i="23"/>
  <c r="X155" i="23" s="1"/>
  <c r="V186" i="23"/>
  <c r="X186" i="23" s="1"/>
  <c r="V107" i="23"/>
  <c r="X107" i="23" s="1"/>
  <c r="V51" i="23"/>
  <c r="X51" i="23" s="1"/>
  <c r="V64" i="23"/>
  <c r="X64" i="23" s="1"/>
  <c r="V103" i="23"/>
  <c r="X103" i="23" s="1"/>
  <c r="V110" i="23"/>
  <c r="X110" i="23" s="1"/>
  <c r="V47" i="23"/>
  <c r="X47" i="23" s="1"/>
  <c r="V15" i="23"/>
  <c r="X15" i="23" s="1"/>
  <c r="U138" i="23"/>
  <c r="U182" i="23"/>
  <c r="U226" i="23"/>
  <c r="U295" i="23"/>
  <c r="U271" i="23"/>
  <c r="U148" i="23"/>
  <c r="U101" i="23"/>
  <c r="U298" i="23"/>
  <c r="U219" i="23"/>
  <c r="U174" i="23"/>
  <c r="U71" i="23"/>
  <c r="U279" i="23"/>
  <c r="U175" i="23"/>
  <c r="U131" i="23"/>
  <c r="W131" i="23" s="1"/>
  <c r="U292" i="23"/>
  <c r="U301" i="23"/>
  <c r="U242" i="23"/>
  <c r="U296" i="23"/>
  <c r="U270" i="23"/>
  <c r="U229" i="23"/>
  <c r="W229" i="23" s="1"/>
  <c r="U176" i="23"/>
  <c r="U206" i="23"/>
  <c r="U142" i="23"/>
  <c r="U211" i="23"/>
  <c r="U205" i="23"/>
  <c r="U160" i="23"/>
  <c r="U97" i="23"/>
  <c r="U50" i="23"/>
  <c r="U252" i="23"/>
  <c r="U262" i="23"/>
  <c r="W262" i="23" s="1"/>
  <c r="U284" i="23"/>
  <c r="U277" i="23"/>
  <c r="U245" i="23"/>
  <c r="U199" i="23"/>
  <c r="U137" i="23"/>
  <c r="U163" i="23"/>
  <c r="U127" i="23"/>
  <c r="U146" i="23"/>
  <c r="U189" i="23"/>
  <c r="U122" i="23"/>
  <c r="U20" i="23"/>
  <c r="U73" i="23"/>
  <c r="U264" i="23"/>
  <c r="U288" i="23"/>
  <c r="U222" i="23"/>
  <c r="U280" i="23"/>
  <c r="U248" i="23"/>
  <c r="U209" i="23"/>
  <c r="U154" i="23"/>
  <c r="U179" i="23"/>
  <c r="U130" i="23"/>
  <c r="U161" i="23"/>
  <c r="U192" i="23"/>
  <c r="U141" i="23"/>
  <c r="W141" i="23" s="1"/>
  <c r="U53" i="23"/>
  <c r="U112" i="23"/>
  <c r="U100" i="23"/>
  <c r="U116" i="23"/>
  <c r="AU116" i="23" s="1"/>
  <c r="U59" i="23"/>
  <c r="U64" i="23"/>
  <c r="U103" i="23"/>
  <c r="U35" i="23"/>
  <c r="W35" i="23" s="1"/>
  <c r="U21" i="23"/>
  <c r="U26" i="23"/>
  <c r="U43" i="23"/>
  <c r="U77" i="23"/>
  <c r="U19" i="23"/>
  <c r="U48" i="23"/>
  <c r="W48" i="23" s="1"/>
  <c r="U72" i="23"/>
  <c r="U93" i="23"/>
  <c r="U113" i="23"/>
  <c r="U63" i="23"/>
  <c r="U27" i="23"/>
  <c r="M91" i="23"/>
  <c r="M247" i="23"/>
  <c r="M284" i="23"/>
  <c r="M279" i="23"/>
  <c r="M265" i="23"/>
  <c r="O265" i="23" s="1"/>
  <c r="M267" i="23"/>
  <c r="M132" i="23"/>
  <c r="M89" i="23"/>
  <c r="M75" i="23"/>
  <c r="M221" i="23"/>
  <c r="M237" i="23"/>
  <c r="M119" i="23"/>
  <c r="M48" i="23"/>
  <c r="O48" i="23" s="1"/>
  <c r="M49" i="23"/>
  <c r="M241" i="23"/>
  <c r="M176" i="23"/>
  <c r="M204" i="23"/>
  <c r="M61" i="23"/>
  <c r="M22" i="23"/>
  <c r="M226" i="23"/>
  <c r="M259" i="23"/>
  <c r="O259" i="23" s="1"/>
  <c r="M249" i="23"/>
  <c r="M276" i="23"/>
  <c r="M238" i="23"/>
  <c r="M197" i="23"/>
  <c r="M213" i="23"/>
  <c r="M149" i="23"/>
  <c r="AT149" i="23" s="1"/>
  <c r="M120" i="23"/>
  <c r="M124" i="23"/>
  <c r="M178" i="23"/>
  <c r="M117" i="23"/>
  <c r="M53" i="23"/>
  <c r="M73" i="23"/>
  <c r="M90" i="23"/>
  <c r="M106" i="23"/>
  <c r="M55" i="23"/>
  <c r="M23" i="23"/>
  <c r="M306" i="23"/>
  <c r="M304" i="23"/>
  <c r="M257" i="23"/>
  <c r="M224" i="23"/>
  <c r="M274" i="23"/>
  <c r="M236" i="23"/>
  <c r="M187" i="23"/>
  <c r="M206" i="23"/>
  <c r="O206" i="23" s="1"/>
  <c r="M143" i="23"/>
  <c r="M212" i="23"/>
  <c r="M216" i="23"/>
  <c r="M172" i="23"/>
  <c r="M109" i="23"/>
  <c r="M47" i="23"/>
  <c r="M69" i="23"/>
  <c r="M82" i="23"/>
  <c r="M104" i="23"/>
  <c r="M42" i="23"/>
  <c r="M38" i="23"/>
  <c r="M290" i="23"/>
  <c r="M298" i="23"/>
  <c r="M234" i="23"/>
  <c r="M292" i="23"/>
  <c r="M269" i="23"/>
  <c r="M228" i="23"/>
  <c r="M169" i="23"/>
  <c r="M180" i="23"/>
  <c r="M134" i="23"/>
  <c r="M173" i="23"/>
  <c r="M202" i="23"/>
  <c r="O202" i="23" s="1"/>
  <c r="M157" i="23"/>
  <c r="M97" i="23"/>
  <c r="M26" i="23"/>
  <c r="M59" i="23"/>
  <c r="M57" i="23"/>
  <c r="M81" i="23"/>
  <c r="M25" i="23"/>
  <c r="M18" i="23"/>
  <c r="F36" i="23"/>
  <c r="H36" i="23" s="1"/>
  <c r="F24" i="23"/>
  <c r="H24" i="23" s="1"/>
  <c r="F152" i="23"/>
  <c r="H152" i="23" s="1"/>
  <c r="F159" i="23"/>
  <c r="H159" i="23" s="1"/>
  <c r="E79" i="23"/>
  <c r="E178" i="23"/>
  <c r="E213" i="23"/>
  <c r="E232" i="23"/>
  <c r="AS232" i="23" s="1"/>
  <c r="E33" i="23"/>
  <c r="E80" i="23"/>
  <c r="G80" i="23" s="1"/>
  <c r="E139" i="23"/>
  <c r="E208" i="23"/>
  <c r="E287" i="23"/>
  <c r="E74" i="23"/>
  <c r="E97" i="23"/>
  <c r="E133" i="23"/>
  <c r="E267" i="23"/>
  <c r="G267" i="23" s="1"/>
  <c r="E266" i="23"/>
  <c r="E255" i="23"/>
  <c r="G255" i="23" s="1"/>
  <c r="E206" i="23"/>
  <c r="E124" i="23"/>
  <c r="G124" i="23" s="1"/>
  <c r="E142" i="23"/>
  <c r="E282" i="23"/>
  <c r="E285" i="23"/>
  <c r="AS285" i="23" s="1"/>
  <c r="E50" i="23"/>
  <c r="G50" i="23" s="1"/>
  <c r="E54" i="23"/>
  <c r="E121" i="23"/>
  <c r="G121" i="23" s="1"/>
  <c r="E238" i="23"/>
  <c r="E244" i="23"/>
  <c r="G244" i="23" s="1"/>
  <c r="E113" i="23"/>
  <c r="E156" i="23"/>
  <c r="G156" i="23" s="1"/>
  <c r="E180" i="23"/>
  <c r="E281" i="23"/>
  <c r="E32" i="23"/>
  <c r="E61" i="23"/>
  <c r="G61" i="23" s="1"/>
  <c r="E219" i="23"/>
  <c r="E186" i="23"/>
  <c r="G186" i="23" s="1"/>
  <c r="E258" i="23"/>
  <c r="E42" i="23"/>
  <c r="E57" i="23"/>
  <c r="E161" i="23"/>
  <c r="G161" i="23" s="1"/>
  <c r="E194" i="23"/>
  <c r="E291" i="23"/>
  <c r="E68" i="23"/>
  <c r="E122" i="23"/>
  <c r="AS122" i="23" s="1"/>
  <c r="E196" i="23"/>
  <c r="E260" i="23"/>
  <c r="E63" i="23"/>
  <c r="E77" i="23"/>
  <c r="G77" i="23" s="1"/>
  <c r="E127" i="23"/>
  <c r="E247" i="23"/>
  <c r="G247" i="23" s="1"/>
  <c r="E253" i="23"/>
  <c r="E226" i="23"/>
  <c r="G226" i="23" s="1"/>
  <c r="E140" i="23"/>
  <c r="E188" i="23"/>
  <c r="E83" i="23"/>
  <c r="E294" i="23"/>
  <c r="E48" i="23"/>
  <c r="E96" i="23"/>
  <c r="G96" i="23" s="1"/>
  <c r="E78" i="23"/>
  <c r="E302" i="23"/>
  <c r="G302" i="23" s="1"/>
  <c r="E250" i="23"/>
  <c r="E274" i="23"/>
  <c r="E263" i="23"/>
  <c r="E262" i="23"/>
  <c r="G262" i="23" s="1"/>
  <c r="E233" i="23"/>
  <c r="E228" i="23"/>
  <c r="G228" i="23" s="1"/>
  <c r="E153" i="23"/>
  <c r="E229" i="23"/>
  <c r="G229" i="23" s="1"/>
  <c r="E248" i="23"/>
  <c r="E73" i="23"/>
  <c r="G73" i="23" s="1"/>
  <c r="E106" i="23"/>
  <c r="E169" i="23"/>
  <c r="E179" i="23"/>
  <c r="E223" i="23"/>
  <c r="F34" i="23"/>
  <c r="H34" i="23" s="1"/>
  <c r="F209" i="23"/>
  <c r="H209" i="23" s="1"/>
  <c r="E237" i="23"/>
  <c r="F100" i="23"/>
  <c r="H100" i="23" s="1"/>
  <c r="F197" i="23"/>
  <c r="H197" i="23" s="1"/>
  <c r="F290" i="23"/>
  <c r="H290" i="23" s="1"/>
  <c r="F78" i="23"/>
  <c r="H78" i="23" s="1"/>
  <c r="F186" i="23"/>
  <c r="H186" i="23" s="1"/>
  <c r="F126" i="23"/>
  <c r="H126" i="23" s="1"/>
  <c r="F77" i="23"/>
  <c r="H77" i="23" s="1"/>
  <c r="F61" i="23"/>
  <c r="H61" i="23" s="1"/>
  <c r="F219" i="23"/>
  <c r="H219" i="23" s="1"/>
  <c r="F266" i="23"/>
  <c r="H266" i="23" s="1"/>
  <c r="F127" i="23"/>
  <c r="H127" i="23" s="1"/>
  <c r="F258" i="23"/>
  <c r="H258" i="23" s="1"/>
  <c r="F185" i="23"/>
  <c r="H185" i="23" s="1"/>
  <c r="F286" i="23"/>
  <c r="H286" i="23" s="1"/>
  <c r="F207" i="23"/>
  <c r="H207" i="23" s="1"/>
  <c r="F287" i="23"/>
  <c r="H287" i="23" s="1"/>
  <c r="F295" i="23"/>
  <c r="H295" i="23" s="1"/>
  <c r="F118" i="23"/>
  <c r="H118" i="23" s="1"/>
  <c r="F155" i="23"/>
  <c r="H155" i="23" s="1"/>
  <c r="F244" i="23"/>
  <c r="H244" i="23" s="1"/>
  <c r="F55" i="23"/>
  <c r="H55" i="23" s="1"/>
  <c r="F164" i="23"/>
  <c r="H164" i="23" s="1"/>
  <c r="F183" i="23"/>
  <c r="H183" i="23" s="1"/>
  <c r="F35" i="23"/>
  <c r="H35" i="23" s="1"/>
  <c r="F121" i="23"/>
  <c r="H121" i="23" s="1"/>
  <c r="F200" i="23"/>
  <c r="H200" i="23" s="1"/>
  <c r="F225" i="23"/>
  <c r="H225" i="23" s="1"/>
  <c r="F203" i="23"/>
  <c r="H203" i="23" s="1"/>
  <c r="F226" i="23"/>
  <c r="H226" i="23" s="1"/>
  <c r="F173" i="23"/>
  <c r="H173" i="23" s="1"/>
  <c r="F242" i="23"/>
  <c r="H242" i="23" s="1"/>
  <c r="F193" i="23"/>
  <c r="H193" i="23" s="1"/>
  <c r="F243" i="23"/>
  <c r="H243" i="23" s="1"/>
  <c r="F299" i="23"/>
  <c r="H299" i="23" s="1"/>
  <c r="E117" i="23"/>
  <c r="F263" i="23"/>
  <c r="H263" i="23" s="1"/>
  <c r="F170" i="23"/>
  <c r="H170" i="23" s="1"/>
  <c r="F53" i="23"/>
  <c r="H53" i="23" s="1"/>
  <c r="F204" i="23"/>
  <c r="H204" i="23" s="1"/>
  <c r="F146" i="23"/>
  <c r="H146" i="23" s="1"/>
  <c r="F133" i="23"/>
  <c r="H133" i="23" s="1"/>
  <c r="F143" i="23"/>
  <c r="H143" i="23" s="1"/>
  <c r="F137" i="23"/>
  <c r="H137" i="23" s="1"/>
  <c r="F178" i="23"/>
  <c r="H178" i="23" s="1"/>
  <c r="F150" i="23"/>
  <c r="H150" i="23" s="1"/>
  <c r="F107" i="23"/>
  <c r="H107" i="23" s="1"/>
  <c r="F215" i="23"/>
  <c r="H215" i="23" s="1"/>
  <c r="F257" i="23"/>
  <c r="H257" i="23" s="1"/>
  <c r="F131" i="23"/>
  <c r="H131" i="23" s="1"/>
  <c r="F86" i="23"/>
  <c r="H86" i="23" s="1"/>
  <c r="F130" i="23"/>
  <c r="H130" i="23" s="1"/>
  <c r="F73" i="23"/>
  <c r="H73" i="23" s="1"/>
  <c r="F227" i="23"/>
  <c r="H227" i="23" s="1"/>
  <c r="F262" i="23"/>
  <c r="H262" i="23" s="1"/>
  <c r="F297" i="23"/>
  <c r="H297" i="23" s="1"/>
  <c r="F298" i="23"/>
  <c r="H298" i="23" s="1"/>
  <c r="F247" i="23"/>
  <c r="H247" i="23" s="1"/>
  <c r="F80" i="23"/>
  <c r="H80" i="23" s="1"/>
  <c r="F158" i="23"/>
  <c r="H158" i="23" s="1"/>
  <c r="F300" i="23"/>
  <c r="H300" i="23" s="1"/>
  <c r="F214" i="23"/>
  <c r="H214" i="23" s="1"/>
  <c r="F63" i="23"/>
  <c r="H63" i="23" s="1"/>
  <c r="F271" i="23"/>
  <c r="H271" i="23" s="1"/>
  <c r="F167" i="23"/>
  <c r="H167" i="23" s="1"/>
  <c r="F233" i="23"/>
  <c r="H233" i="23" s="1"/>
  <c r="AK304" i="23"/>
  <c r="AK302" i="23"/>
  <c r="AK165" i="23"/>
  <c r="AK285" i="23"/>
  <c r="AK148" i="23"/>
  <c r="AK297" i="23"/>
  <c r="AM297" i="23" s="1"/>
  <c r="AK201" i="23"/>
  <c r="AK223" i="23"/>
  <c r="AK244" i="23"/>
  <c r="AK268" i="23"/>
  <c r="AK140" i="23"/>
  <c r="AK171" i="23"/>
  <c r="AM171" i="23" s="1"/>
  <c r="AK42" i="23"/>
  <c r="AK247" i="23"/>
  <c r="AM247" i="23" s="1"/>
  <c r="AK174" i="23"/>
  <c r="AK200" i="23"/>
  <c r="AK93" i="23"/>
  <c r="AK120" i="23"/>
  <c r="AK144" i="23"/>
  <c r="AK47" i="23"/>
  <c r="AK41" i="23"/>
  <c r="AK17" i="23"/>
  <c r="AM17" i="23" s="1"/>
  <c r="AC86" i="23"/>
  <c r="AC295" i="23"/>
  <c r="AE295" i="23" s="1"/>
  <c r="AC242" i="23"/>
  <c r="AV242" i="23" s="1"/>
  <c r="AC37" i="23"/>
  <c r="AE37" i="23" s="1"/>
  <c r="AC277" i="23"/>
  <c r="AC158" i="23"/>
  <c r="AC131" i="23"/>
  <c r="AC134" i="23"/>
  <c r="AK33" i="23"/>
  <c r="AK232" i="23"/>
  <c r="AK307" i="23"/>
  <c r="AK238" i="23"/>
  <c r="AK117" i="23"/>
  <c r="AK252" i="23"/>
  <c r="AM252" i="23" s="1"/>
  <c r="AK277" i="23"/>
  <c r="AK110" i="23"/>
  <c r="AK300" i="23"/>
  <c r="AK198" i="23"/>
  <c r="AK27" i="23"/>
  <c r="AK167" i="23"/>
  <c r="AM167" i="23" s="1"/>
  <c r="AK132" i="23"/>
  <c r="AK156" i="23"/>
  <c r="AK106" i="23"/>
  <c r="AK66" i="23"/>
  <c r="AM66" i="23" s="1"/>
  <c r="AK237" i="23"/>
  <c r="AK153" i="23"/>
  <c r="AM153" i="23" s="1"/>
  <c r="AK189" i="23"/>
  <c r="AK52" i="23"/>
  <c r="AM52" i="23" s="1"/>
  <c r="AK78" i="23"/>
  <c r="AK22" i="23"/>
  <c r="AK180" i="23"/>
  <c r="AK123" i="23"/>
  <c r="AM123" i="23" s="1"/>
  <c r="AK121" i="23"/>
  <c r="AK80" i="23"/>
  <c r="AK15" i="23"/>
  <c r="AC233" i="23"/>
  <c r="AC251" i="23"/>
  <c r="AC54" i="23"/>
  <c r="AC186" i="23"/>
  <c r="AC304" i="23"/>
  <c r="AE304" i="23" s="1"/>
  <c r="AC305" i="23"/>
  <c r="AC256" i="23"/>
  <c r="AE256" i="23" s="1"/>
  <c r="AC235" i="23"/>
  <c r="AC148" i="23"/>
  <c r="AC182" i="23"/>
  <c r="AC110" i="23"/>
  <c r="AE110" i="23" s="1"/>
  <c r="AC253" i="23"/>
  <c r="AC280" i="23"/>
  <c r="AC209" i="23"/>
  <c r="AC128" i="23"/>
  <c r="AC151" i="23"/>
  <c r="AC35" i="23"/>
  <c r="AE35" i="23" s="1"/>
  <c r="AC234" i="23"/>
  <c r="AC223" i="23"/>
  <c r="AC183" i="23"/>
  <c r="AC202" i="23"/>
  <c r="AE202" i="23" s="1"/>
  <c r="AC94" i="23"/>
  <c r="AC106" i="23"/>
  <c r="AC67" i="23"/>
  <c r="AC90" i="23"/>
  <c r="AC22" i="23"/>
  <c r="AC60" i="23"/>
  <c r="AC48" i="23"/>
  <c r="AC10" i="23"/>
  <c r="N259" i="23"/>
  <c r="P259" i="23" s="1"/>
  <c r="N293" i="23"/>
  <c r="P293" i="23" s="1"/>
  <c r="N244" i="23"/>
  <c r="P244" i="23" s="1"/>
  <c r="N121" i="23"/>
  <c r="P121" i="23" s="1"/>
  <c r="N257" i="23"/>
  <c r="P257" i="23" s="1"/>
  <c r="N223" i="23"/>
  <c r="P223" i="23" s="1"/>
  <c r="N297" i="23"/>
  <c r="P297" i="23" s="1"/>
  <c r="N172" i="23"/>
  <c r="P172" i="23" s="1"/>
  <c r="N57" i="23"/>
  <c r="P57" i="23" s="1"/>
  <c r="N262" i="23"/>
  <c r="P262" i="23" s="1"/>
  <c r="N285" i="23"/>
  <c r="P285" i="23" s="1"/>
  <c r="N247" i="23"/>
  <c r="P247" i="23" s="1"/>
  <c r="N184" i="23"/>
  <c r="P184" i="23" s="1"/>
  <c r="N193" i="23"/>
  <c r="P193" i="23" s="1"/>
  <c r="N177" i="23"/>
  <c r="P177" i="23" s="1"/>
  <c r="N59" i="23"/>
  <c r="P59" i="23" s="1"/>
  <c r="N85" i="23"/>
  <c r="P85" i="23" s="1"/>
  <c r="N53" i="23"/>
  <c r="P53" i="23" s="1"/>
  <c r="N281" i="23"/>
  <c r="P281" i="23" s="1"/>
  <c r="N266" i="23"/>
  <c r="P266" i="23" s="1"/>
  <c r="N140" i="23"/>
  <c r="P140" i="23" s="1"/>
  <c r="N221" i="23"/>
  <c r="P221" i="23" s="1"/>
  <c r="N210" i="23"/>
  <c r="P210" i="23" s="1"/>
  <c r="N61" i="23"/>
  <c r="P61" i="23" s="1"/>
  <c r="N93" i="23"/>
  <c r="P93" i="23" s="1"/>
  <c r="N62" i="23"/>
  <c r="P62" i="23" s="1"/>
  <c r="N291" i="23"/>
  <c r="P291" i="23" s="1"/>
  <c r="N227" i="23"/>
  <c r="P227" i="23" s="1"/>
  <c r="N148" i="23"/>
  <c r="P148" i="23" s="1"/>
  <c r="N136" i="23"/>
  <c r="P136" i="23" s="1"/>
  <c r="N131" i="23"/>
  <c r="P131" i="23" s="1"/>
  <c r="N69" i="23"/>
  <c r="P69" i="23" s="1"/>
  <c r="N105" i="23"/>
  <c r="P105" i="23" s="1"/>
  <c r="N84" i="23"/>
  <c r="P84" i="23" s="1"/>
  <c r="N30" i="23"/>
  <c r="P30" i="23" s="1"/>
  <c r="AL136" i="23"/>
  <c r="AL66" i="23"/>
  <c r="AL192" i="23"/>
  <c r="AL259" i="23"/>
  <c r="AL46" i="23"/>
  <c r="AL149" i="23"/>
  <c r="AL29" i="23"/>
  <c r="AN29" i="23" s="1"/>
  <c r="AL278" i="23"/>
  <c r="AL179" i="23"/>
  <c r="AL171" i="23"/>
  <c r="AL130" i="23"/>
  <c r="AL76" i="23"/>
  <c r="AL162" i="23"/>
  <c r="AK306" i="23"/>
  <c r="AK46" i="23"/>
  <c r="AM46" i="23" s="1"/>
  <c r="AK234" i="23"/>
  <c r="AK139" i="23"/>
  <c r="AK299" i="23"/>
  <c r="AK250" i="23"/>
  <c r="AK186" i="23"/>
  <c r="AK59" i="23"/>
  <c r="AK226" i="23"/>
  <c r="AK261" i="23"/>
  <c r="AM261" i="23" s="1"/>
  <c r="AK253" i="23"/>
  <c r="AK83" i="23"/>
  <c r="AK65" i="23"/>
  <c r="AK296" i="23"/>
  <c r="AM296" i="23" s="1"/>
  <c r="AK280" i="23"/>
  <c r="AK137" i="23"/>
  <c r="AK86" i="23"/>
  <c r="AK245" i="23"/>
  <c r="AK143" i="23"/>
  <c r="AK159" i="23"/>
  <c r="AK161" i="23"/>
  <c r="AK135" i="23"/>
  <c r="AM135" i="23" s="1"/>
  <c r="AK72" i="23"/>
  <c r="AK103" i="23"/>
  <c r="AK54" i="23"/>
  <c r="AK270" i="23"/>
  <c r="AM270" i="23" s="1"/>
  <c r="AK217" i="23"/>
  <c r="AK114" i="23"/>
  <c r="AK227" i="23"/>
  <c r="AK282" i="23"/>
  <c r="AK263" i="23"/>
  <c r="AK194" i="23"/>
  <c r="AK262" i="23"/>
  <c r="AK99" i="23"/>
  <c r="AM99" i="23" s="1"/>
  <c r="AK264" i="23"/>
  <c r="AK289" i="23"/>
  <c r="AM289" i="23" s="1"/>
  <c r="AK233" i="23"/>
  <c r="AK279" i="23"/>
  <c r="AK218" i="23"/>
  <c r="AK181" i="23"/>
  <c r="AM181" i="23" s="1"/>
  <c r="AK57" i="23"/>
  <c r="AK294" i="23"/>
  <c r="AM294" i="23" s="1"/>
  <c r="AK292" i="23"/>
  <c r="AK257" i="23"/>
  <c r="AK295" i="23"/>
  <c r="AK214" i="23"/>
  <c r="AM214" i="23" s="1"/>
  <c r="AK173" i="23"/>
  <c r="AK82" i="23"/>
  <c r="AM82" i="23" s="1"/>
  <c r="AK19" i="23"/>
  <c r="AK251" i="23"/>
  <c r="AM251" i="23" s="1"/>
  <c r="AK286" i="23"/>
  <c r="AK284" i="23"/>
  <c r="AK275" i="23"/>
  <c r="AK158" i="23"/>
  <c r="AK131" i="23"/>
  <c r="AK102" i="23"/>
  <c r="AK272" i="23"/>
  <c r="AK235" i="23"/>
  <c r="AM235" i="23" s="1"/>
  <c r="AK195" i="23"/>
  <c r="AK224" i="23"/>
  <c r="AK149" i="23"/>
  <c r="AK118" i="23"/>
  <c r="AK141" i="23"/>
  <c r="AK187" i="23"/>
  <c r="AK109" i="23"/>
  <c r="AK44" i="23"/>
  <c r="AM44" i="23" s="1"/>
  <c r="AK60" i="23"/>
  <c r="AK63" i="23"/>
  <c r="AK85" i="23"/>
  <c r="AK40" i="23"/>
  <c r="AK31" i="23"/>
  <c r="AK266" i="23"/>
  <c r="AK222" i="23"/>
  <c r="AK169" i="23"/>
  <c r="AM169" i="23" s="1"/>
  <c r="AK193" i="23"/>
  <c r="AK134" i="23"/>
  <c r="AM134" i="23" s="1"/>
  <c r="AK192" i="23"/>
  <c r="AK204" i="23"/>
  <c r="AK160" i="23"/>
  <c r="AK96" i="23"/>
  <c r="AK98" i="23"/>
  <c r="AK43" i="23"/>
  <c r="AK20" i="23"/>
  <c r="AK73" i="23"/>
  <c r="AK28" i="23"/>
  <c r="AK11" i="23"/>
  <c r="AK246" i="23"/>
  <c r="AK208" i="23"/>
  <c r="AK154" i="23"/>
  <c r="AK162" i="23"/>
  <c r="AM162" i="23" s="1"/>
  <c r="AK127" i="23"/>
  <c r="AK166" i="23"/>
  <c r="AK199" i="23"/>
  <c r="AK150" i="23"/>
  <c r="AK69" i="23"/>
  <c r="AK75" i="23"/>
  <c r="AK90" i="23"/>
  <c r="AK104" i="23"/>
  <c r="AM104" i="23" s="1"/>
  <c r="AK55" i="23"/>
  <c r="AK37" i="23"/>
  <c r="AC264" i="23"/>
  <c r="AC255" i="23"/>
  <c r="AE255" i="23" s="1"/>
  <c r="AC132" i="23"/>
  <c r="AC97" i="23"/>
  <c r="AC284" i="23"/>
  <c r="AC137" i="23"/>
  <c r="AE137" i="23" s="1"/>
  <c r="AC191" i="23"/>
  <c r="AC274" i="23"/>
  <c r="AC149" i="23"/>
  <c r="AC117" i="23"/>
  <c r="AE117" i="23" s="1"/>
  <c r="AC298" i="23"/>
  <c r="AC229" i="23"/>
  <c r="AC193" i="23"/>
  <c r="AC59" i="23"/>
  <c r="AC263" i="23"/>
  <c r="AC286" i="23"/>
  <c r="AC232" i="23"/>
  <c r="AC281" i="23"/>
  <c r="AC254" i="23"/>
  <c r="AC214" i="23"/>
  <c r="AE214" i="23" s="1"/>
  <c r="AC163" i="23"/>
  <c r="AC179" i="23"/>
  <c r="AC129" i="23"/>
  <c r="AC161" i="23"/>
  <c r="AC200" i="23"/>
  <c r="AC155" i="23"/>
  <c r="AE155" i="23" s="1"/>
  <c r="AC96" i="23"/>
  <c r="AC58" i="23"/>
  <c r="AC303" i="23"/>
  <c r="AC300" i="23"/>
  <c r="AE300" i="23" s="1"/>
  <c r="AC250" i="23"/>
  <c r="AC221" i="23"/>
  <c r="AC272" i="23"/>
  <c r="AC231" i="23"/>
  <c r="AE231" i="23" s="1"/>
  <c r="AC176" i="23"/>
  <c r="AC213" i="23"/>
  <c r="AC147" i="23"/>
  <c r="AC212" i="23"/>
  <c r="AE212" i="23" s="1"/>
  <c r="AC215" i="23"/>
  <c r="AC181" i="23"/>
  <c r="AC109" i="23"/>
  <c r="AC72" i="23"/>
  <c r="AC19" i="23"/>
  <c r="AC307" i="23"/>
  <c r="AC258" i="23"/>
  <c r="AC239" i="23"/>
  <c r="AC275" i="23"/>
  <c r="AC237" i="23"/>
  <c r="AE237" i="23" s="1"/>
  <c r="AC196" i="23"/>
  <c r="AC224" i="23"/>
  <c r="AE224" i="23" s="1"/>
  <c r="AC152" i="23"/>
  <c r="AC119" i="23"/>
  <c r="AE119" i="23" s="1"/>
  <c r="AC136" i="23"/>
  <c r="AC188" i="23"/>
  <c r="AC122" i="23"/>
  <c r="AC115" i="23"/>
  <c r="AC56" i="23"/>
  <c r="AC44" i="23"/>
  <c r="AE44" i="23" s="1"/>
  <c r="AC52" i="23"/>
  <c r="AC78" i="23"/>
  <c r="AC85" i="23"/>
  <c r="AC40" i="23"/>
  <c r="AC31" i="23"/>
  <c r="AC25" i="23"/>
  <c r="AV25" i="23" s="1"/>
  <c r="AC45" i="23"/>
  <c r="AC74" i="23"/>
  <c r="AE74" i="23" s="1"/>
  <c r="AC24" i="23"/>
  <c r="AC14" i="23"/>
  <c r="AC82" i="23"/>
  <c r="AC20" i="23"/>
  <c r="AC42" i="23"/>
  <c r="AC73" i="23"/>
  <c r="AE73" i="23" s="1"/>
  <c r="AC23" i="23"/>
  <c r="N139" i="23"/>
  <c r="P139" i="23" s="1"/>
  <c r="N89" i="23"/>
  <c r="P89" i="23" s="1"/>
  <c r="N125" i="23"/>
  <c r="P125" i="23" s="1"/>
  <c r="N307" i="23"/>
  <c r="P307" i="23" s="1"/>
  <c r="N33" i="23"/>
  <c r="P33" i="23" s="1"/>
  <c r="N151" i="23"/>
  <c r="P151" i="23" s="1"/>
  <c r="N260" i="23"/>
  <c r="P260" i="23" s="1"/>
  <c r="N274" i="23"/>
  <c r="P274" i="23" s="1"/>
  <c r="N129" i="23"/>
  <c r="P129" i="23" s="1"/>
  <c r="N187" i="23"/>
  <c r="P187" i="23" s="1"/>
  <c r="N71" i="23"/>
  <c r="P71" i="23" s="1"/>
  <c r="N298" i="23"/>
  <c r="P298" i="23" s="1"/>
  <c r="N304" i="23"/>
  <c r="P304" i="23" s="1"/>
  <c r="N195" i="23"/>
  <c r="P195" i="23" s="1"/>
  <c r="N188" i="23"/>
  <c r="P188" i="23" s="1"/>
  <c r="N79" i="23"/>
  <c r="P79" i="23" s="1"/>
  <c r="N243" i="23"/>
  <c r="P243" i="23" s="1"/>
  <c r="N246" i="23"/>
  <c r="P246" i="23" s="1"/>
  <c r="N183" i="23"/>
  <c r="P183" i="23" s="1"/>
  <c r="N116" i="23"/>
  <c r="P116" i="23" s="1"/>
  <c r="N110" i="23"/>
  <c r="P110" i="23" s="1"/>
  <c r="N300" i="23"/>
  <c r="P300" i="23" s="1"/>
  <c r="N241" i="23"/>
  <c r="P241" i="23" s="1"/>
  <c r="N294" i="23"/>
  <c r="P294" i="23" s="1"/>
  <c r="N271" i="23"/>
  <c r="P271" i="23" s="1"/>
  <c r="N230" i="23"/>
  <c r="P230" i="23" s="1"/>
  <c r="N217" i="23"/>
  <c r="P217" i="23" s="1"/>
  <c r="N153" i="23"/>
  <c r="P153" i="23" s="1"/>
  <c r="N126" i="23"/>
  <c r="P126" i="23" s="1"/>
  <c r="N145" i="23"/>
  <c r="P145" i="23" s="1"/>
  <c r="N200" i="23"/>
  <c r="P200" i="23" s="1"/>
  <c r="N155" i="23"/>
  <c r="P155" i="23" s="1"/>
  <c r="N176" i="23"/>
  <c r="P176" i="23" s="1"/>
  <c r="N76" i="23"/>
  <c r="P76" i="23" s="1"/>
  <c r="N95" i="23"/>
  <c r="P95" i="23" s="1"/>
  <c r="N112" i="23"/>
  <c r="P112" i="23" s="1"/>
  <c r="N63" i="23"/>
  <c r="P63" i="23" s="1"/>
  <c r="N92" i="23"/>
  <c r="P92" i="23" s="1"/>
  <c r="N39" i="23"/>
  <c r="P39" i="23" s="1"/>
  <c r="N296" i="23"/>
  <c r="P296" i="23" s="1"/>
  <c r="N273" i="23"/>
  <c r="P273" i="23" s="1"/>
  <c r="N235" i="23"/>
  <c r="P235" i="23" s="1"/>
  <c r="N226" i="23"/>
  <c r="P226" i="23" s="1"/>
  <c r="N159" i="23"/>
  <c r="P159" i="23" s="1"/>
  <c r="N128" i="23"/>
  <c r="P128" i="23" s="1"/>
  <c r="N147" i="23"/>
  <c r="P147" i="23" s="1"/>
  <c r="N202" i="23"/>
  <c r="P202" i="23" s="1"/>
  <c r="N157" i="23"/>
  <c r="P157" i="23" s="1"/>
  <c r="N186" i="23"/>
  <c r="P186" i="23" s="1"/>
  <c r="N91" i="23"/>
  <c r="P91" i="23" s="1"/>
  <c r="N114" i="23"/>
  <c r="P114" i="23" s="1"/>
  <c r="N118" i="23"/>
  <c r="P118" i="23" s="1"/>
  <c r="N67" i="23"/>
  <c r="P67" i="23" s="1"/>
  <c r="N100" i="23"/>
  <c r="P100" i="23" s="1"/>
  <c r="N34" i="23"/>
  <c r="P34" i="23" s="1"/>
  <c r="N250" i="23"/>
  <c r="P250" i="23" s="1"/>
  <c r="N276" i="23"/>
  <c r="P276" i="23" s="1"/>
  <c r="N238" i="23"/>
  <c r="P238" i="23" s="1"/>
  <c r="N252" i="23"/>
  <c r="P252" i="23" s="1"/>
  <c r="N175" i="23"/>
  <c r="P175" i="23" s="1"/>
  <c r="N132" i="23"/>
  <c r="P132" i="23" s="1"/>
  <c r="N173" i="23"/>
  <c r="P173" i="23" s="1"/>
  <c r="N205" i="23"/>
  <c r="P205" i="23" s="1"/>
  <c r="N166" i="23"/>
  <c r="P166" i="23" s="1"/>
  <c r="N197" i="23"/>
  <c r="P197" i="23" s="1"/>
  <c r="N107" i="23"/>
  <c r="P107" i="23" s="1"/>
  <c r="N35" i="23"/>
  <c r="P35" i="23" s="1"/>
  <c r="N46" i="23"/>
  <c r="P46" i="23" s="1"/>
  <c r="N75" i="23"/>
  <c r="P75" i="23" s="1"/>
  <c r="N108" i="23"/>
  <c r="P108" i="23" s="1"/>
  <c r="N45" i="23"/>
  <c r="P45" i="23" s="1"/>
  <c r="N31" i="23"/>
  <c r="P31" i="23" s="1"/>
  <c r="N11" i="23"/>
  <c r="P11" i="23" s="1"/>
  <c r="AL289" i="23"/>
  <c r="AL99" i="23"/>
  <c r="AL93" i="23"/>
  <c r="AL214" i="23"/>
  <c r="AL216" i="23"/>
  <c r="AL283" i="23"/>
  <c r="AL183" i="23"/>
  <c r="AL176" i="23"/>
  <c r="AL78" i="23"/>
  <c r="AL31" i="23"/>
  <c r="AN31" i="23" s="1"/>
  <c r="AL275" i="23"/>
  <c r="AL126" i="23"/>
  <c r="AL186" i="23"/>
  <c r="AL85" i="23"/>
  <c r="AL299" i="23"/>
  <c r="AL231" i="23"/>
  <c r="AL145" i="23"/>
  <c r="AL82" i="23"/>
  <c r="AL108" i="23"/>
  <c r="AL298" i="23"/>
  <c r="AL242" i="23"/>
  <c r="AL293" i="23"/>
  <c r="AL270" i="23"/>
  <c r="AL230" i="23"/>
  <c r="AL218" i="23"/>
  <c r="AL148" i="23"/>
  <c r="AL116" i="23"/>
  <c r="AL144" i="23"/>
  <c r="AL191" i="23"/>
  <c r="AL135" i="23"/>
  <c r="AL169" i="23"/>
  <c r="AL79" i="23"/>
  <c r="AL113" i="23"/>
  <c r="AL19" i="23"/>
  <c r="AN19" i="23" s="1"/>
  <c r="AL74" i="23"/>
  <c r="AL107" i="23"/>
  <c r="AL26" i="23"/>
  <c r="AN26" i="23" s="1"/>
  <c r="AL261" i="23"/>
  <c r="AL248" i="23"/>
  <c r="AL277" i="23"/>
  <c r="AL246" i="23"/>
  <c r="AL252" i="23"/>
  <c r="AL174" i="23"/>
  <c r="AL128" i="23"/>
  <c r="AL178" i="23"/>
  <c r="AL210" i="23"/>
  <c r="AL165" i="23"/>
  <c r="AL196" i="23"/>
  <c r="AL121" i="23"/>
  <c r="AL51" i="23"/>
  <c r="AL63" i="23"/>
  <c r="AL97" i="23"/>
  <c r="AL48" i="23"/>
  <c r="AL69" i="23"/>
  <c r="AL21" i="23"/>
  <c r="AN21" i="23" s="1"/>
  <c r="AL296" i="23"/>
  <c r="AL240" i="23"/>
  <c r="AL291" i="23"/>
  <c r="AL268" i="23"/>
  <c r="AL228" i="23"/>
  <c r="AL213" i="23"/>
  <c r="AL142" i="23"/>
  <c r="AL222" i="23"/>
  <c r="AL138" i="23"/>
  <c r="AL189" i="23"/>
  <c r="AL122" i="23"/>
  <c r="AL167" i="23"/>
  <c r="AL72" i="23"/>
  <c r="AL94" i="23"/>
  <c r="AL112" i="23"/>
  <c r="AL70" i="23"/>
  <c r="AL100" i="23"/>
  <c r="AL32" i="23"/>
  <c r="AN32" i="23" s="1"/>
  <c r="AP32" i="23" s="1"/>
  <c r="AO32" i="23" s="1" a="1"/>
  <c r="AO32" i="23" s="1"/>
  <c r="AL20" i="23"/>
  <c r="AN20" i="23" s="1"/>
  <c r="AD261" i="23"/>
  <c r="AD293" i="23"/>
  <c r="AD228" i="23"/>
  <c r="AD288" i="23"/>
  <c r="AD234" i="23"/>
  <c r="AD282" i="23"/>
  <c r="AD255" i="23"/>
  <c r="AD302" i="23"/>
  <c r="AD194" i="23"/>
  <c r="AD139" i="23"/>
  <c r="AD212" i="23"/>
  <c r="AD220" i="23"/>
  <c r="AD187" i="23"/>
  <c r="AD214" i="23"/>
  <c r="AD163" i="23"/>
  <c r="AD61" i="23"/>
  <c r="AD94" i="23"/>
  <c r="AD111" i="23"/>
  <c r="AD41" i="23"/>
  <c r="AD21" i="23"/>
  <c r="AF21" i="23" s="1"/>
  <c r="AD269" i="23"/>
  <c r="AD263" i="23"/>
  <c r="AD174" i="23"/>
  <c r="AD120" i="23"/>
  <c r="AD145" i="23"/>
  <c r="AD200" i="23"/>
  <c r="AD155" i="23"/>
  <c r="AD176" i="23"/>
  <c r="AD82" i="23"/>
  <c r="AD24" i="23"/>
  <c r="AF24" i="23" s="1"/>
  <c r="AD57" i="23"/>
  <c r="AD77" i="23"/>
  <c r="AD53" i="23"/>
  <c r="AD301" i="23"/>
  <c r="AD256" i="23"/>
  <c r="AD305" i="23"/>
  <c r="AD272" i="23"/>
  <c r="AD231" i="23"/>
  <c r="AD224" i="23"/>
  <c r="AD152" i="23"/>
  <c r="AD119" i="23"/>
  <c r="AD144" i="23"/>
  <c r="AD199" i="23"/>
  <c r="AD151" i="23"/>
  <c r="AD175" i="23"/>
  <c r="AD79" i="23"/>
  <c r="AD19" i="23"/>
  <c r="AF19" i="23" s="1"/>
  <c r="AD45" i="23"/>
  <c r="AD74" i="23"/>
  <c r="AD44" i="23"/>
  <c r="AD300" i="23"/>
  <c r="AD250" i="23"/>
  <c r="AD295" i="23"/>
  <c r="AD271" i="23"/>
  <c r="AD230" i="23"/>
  <c r="AD218" i="23"/>
  <c r="AD149" i="23"/>
  <c r="AD118" i="23"/>
  <c r="AD141" i="23"/>
  <c r="AD192" i="23"/>
  <c r="AD150" i="23"/>
  <c r="AD170" i="23"/>
  <c r="AD75" i="23"/>
  <c r="AD121" i="23"/>
  <c r="AD42" i="23"/>
  <c r="AD73" i="23"/>
  <c r="AD23" i="23"/>
  <c r="AF23" i="23" s="1"/>
  <c r="AD55" i="23"/>
  <c r="AD88" i="23"/>
  <c r="AD37" i="23"/>
  <c r="AD29" i="23"/>
  <c r="AF29" i="23" s="1"/>
  <c r="AD110" i="23"/>
  <c r="AD47" i="23"/>
  <c r="AD14" i="23"/>
  <c r="AF14" i="23" s="1"/>
  <c r="AD11" i="23"/>
  <c r="AF11" i="23" s="1"/>
  <c r="V274" i="23"/>
  <c r="X274" i="23" s="1"/>
  <c r="V127" i="23"/>
  <c r="X127" i="23" s="1"/>
  <c r="V181" i="23"/>
  <c r="X181" i="23" s="1"/>
  <c r="V86" i="23"/>
  <c r="X86" i="23" s="1"/>
  <c r="V298" i="23"/>
  <c r="X298" i="23" s="1"/>
  <c r="V229" i="23"/>
  <c r="X229" i="23" s="1"/>
  <c r="V138" i="23"/>
  <c r="X138" i="23" s="1"/>
  <c r="V79" i="23"/>
  <c r="X79" i="23" s="1"/>
  <c r="V100" i="23"/>
  <c r="X100" i="23" s="1"/>
  <c r="V302" i="23"/>
  <c r="X302" i="23" s="1"/>
  <c r="V195" i="23"/>
  <c r="X195" i="23" s="1"/>
  <c r="V178" i="23"/>
  <c r="X178" i="23" s="1"/>
  <c r="V94" i="23"/>
  <c r="X94" i="23" s="1"/>
  <c r="V23" i="23"/>
  <c r="X23" i="23" s="1"/>
  <c r="V246" i="23"/>
  <c r="X246" i="23" s="1"/>
  <c r="V174" i="23"/>
  <c r="X174" i="23" s="1"/>
  <c r="V117" i="23"/>
  <c r="X117" i="23" s="1"/>
  <c r="V49" i="23"/>
  <c r="X49" i="23" s="1"/>
  <c r="V297" i="23"/>
  <c r="X297" i="23" s="1"/>
  <c r="V233" i="23"/>
  <c r="X233" i="23" s="1"/>
  <c r="V292" i="23"/>
  <c r="X292" i="23" s="1"/>
  <c r="V269" i="23"/>
  <c r="X269" i="23" s="1"/>
  <c r="V228" i="23"/>
  <c r="X228" i="23" s="1"/>
  <c r="V217" i="23"/>
  <c r="X217" i="23" s="1"/>
  <c r="Z217" i="23" s="1"/>
  <c r="Y217" i="23" s="1" a="1"/>
  <c r="Y217" i="23" s="1"/>
  <c r="V149" i="23"/>
  <c r="X149" i="23" s="1"/>
  <c r="V223" i="23"/>
  <c r="X223" i="23" s="1"/>
  <c r="V136" i="23"/>
  <c r="X136" i="23" s="1"/>
  <c r="V189" i="23"/>
  <c r="X189" i="23" s="1"/>
  <c r="V122" i="23"/>
  <c r="X122" i="23" s="1"/>
  <c r="V165" i="23"/>
  <c r="X165" i="23" s="1"/>
  <c r="V76" i="23"/>
  <c r="X76" i="23" s="1"/>
  <c r="V114" i="23"/>
  <c r="X114" i="23" s="1"/>
  <c r="V42" i="23"/>
  <c r="X42" i="23" s="1"/>
  <c r="V74" i="23"/>
  <c r="X74" i="23" s="1"/>
  <c r="V97" i="23"/>
  <c r="X97" i="23" s="1"/>
  <c r="V33" i="23"/>
  <c r="X33" i="23" s="1"/>
  <c r="V20" i="23"/>
  <c r="X20" i="23" s="1"/>
  <c r="V258" i="23"/>
  <c r="X258" i="23" s="1"/>
  <c r="V239" i="23"/>
  <c r="X239" i="23" s="1"/>
  <c r="V276" i="23"/>
  <c r="X276" i="23" s="1"/>
  <c r="V244" i="23"/>
  <c r="X244" i="23" s="1"/>
  <c r="V263" i="23"/>
  <c r="X263" i="23" s="1"/>
  <c r="V175" i="23"/>
  <c r="X175" i="23" s="1"/>
  <c r="V129" i="23"/>
  <c r="X129" i="23" s="1"/>
  <c r="V166" i="23"/>
  <c r="X166" i="23" s="1"/>
  <c r="V203" i="23"/>
  <c r="X203" i="23" s="1"/>
  <c r="V156" i="23"/>
  <c r="X156" i="23" s="1"/>
  <c r="V187" i="23"/>
  <c r="X187" i="23" s="1"/>
  <c r="V115" i="23"/>
  <c r="X115" i="23" s="1"/>
  <c r="V52" i="23"/>
  <c r="X52" i="23" s="1"/>
  <c r="V71" i="23"/>
  <c r="X71" i="23" s="1"/>
  <c r="V104" i="23"/>
  <c r="X104" i="23" s="1"/>
  <c r="V48" i="23"/>
  <c r="X48" i="23" s="1"/>
  <c r="V21" i="23"/>
  <c r="X21" i="23" s="1"/>
  <c r="V299" i="23"/>
  <c r="X299" i="23" s="1"/>
  <c r="V240" i="23"/>
  <c r="X240" i="23" s="1"/>
  <c r="V294" i="23"/>
  <c r="X294" i="23" s="1"/>
  <c r="V271" i="23"/>
  <c r="X271" i="23" s="1"/>
  <c r="V230" i="23"/>
  <c r="X230" i="23" s="1"/>
  <c r="V224" i="23"/>
  <c r="X224" i="23" s="1"/>
  <c r="V153" i="23"/>
  <c r="X153" i="23" s="1"/>
  <c r="V120" i="23"/>
  <c r="X120" i="23" s="1"/>
  <c r="V145" i="23"/>
  <c r="X145" i="23" s="1"/>
  <c r="V191" i="23"/>
  <c r="X191" i="23" s="1"/>
  <c r="V131" i="23"/>
  <c r="X131" i="23" s="1"/>
  <c r="V169" i="23"/>
  <c r="X169" i="23" s="1"/>
  <c r="V87" i="23"/>
  <c r="X87" i="23" s="1"/>
  <c r="V25" i="23"/>
  <c r="X25" i="23" s="1"/>
  <c r="V45" i="23"/>
  <c r="X45" i="23" s="1"/>
  <c r="V80" i="23"/>
  <c r="X80" i="23" s="1"/>
  <c r="V101" i="23"/>
  <c r="X101" i="23" s="1"/>
  <c r="V19" i="23"/>
  <c r="X19" i="23" s="1"/>
  <c r="V29" i="23"/>
  <c r="X29" i="23" s="1"/>
  <c r="U39" i="23"/>
  <c r="U275" i="23"/>
  <c r="W275" i="23" s="1"/>
  <c r="U237" i="23"/>
  <c r="U293" i="23"/>
  <c r="U230" i="23"/>
  <c r="U212" i="23"/>
  <c r="U60" i="23"/>
  <c r="U234" i="23"/>
  <c r="U168" i="23"/>
  <c r="U202" i="23"/>
  <c r="U263" i="23"/>
  <c r="U247" i="23"/>
  <c r="U129" i="23"/>
  <c r="U47" i="23"/>
  <c r="U266" i="23"/>
  <c r="U297" i="23"/>
  <c r="U233" i="23"/>
  <c r="U282" i="23"/>
  <c r="W282" i="23" s="1"/>
  <c r="U255" i="23"/>
  <c r="U225" i="23"/>
  <c r="U165" i="23"/>
  <c r="U184" i="23"/>
  <c r="U133" i="23"/>
  <c r="U173" i="23"/>
  <c r="U201" i="23"/>
  <c r="U151" i="23"/>
  <c r="U70" i="23"/>
  <c r="U46" i="23"/>
  <c r="U307" i="23"/>
  <c r="U306" i="23"/>
  <c r="W306" i="23" s="1"/>
  <c r="U258" i="23"/>
  <c r="U239" i="23"/>
  <c r="U273" i="23"/>
  <c r="U235" i="23"/>
  <c r="W235" i="23" s="1"/>
  <c r="U187" i="23"/>
  <c r="U218" i="23"/>
  <c r="U152" i="23"/>
  <c r="U119" i="23"/>
  <c r="W119" i="23" s="1"/>
  <c r="U124" i="23"/>
  <c r="U177" i="23"/>
  <c r="AU177" i="23" s="1"/>
  <c r="U108" i="23"/>
  <c r="U79" i="23"/>
  <c r="W79" i="23" s="1"/>
  <c r="U251" i="23"/>
  <c r="U261" i="23"/>
  <c r="U256" i="23"/>
  <c r="U276" i="23"/>
  <c r="W276" i="23" s="1"/>
  <c r="U244" i="23"/>
  <c r="U198" i="23"/>
  <c r="U135" i="23"/>
  <c r="U162" i="23"/>
  <c r="U126" i="23"/>
  <c r="U145" i="23"/>
  <c r="U188" i="23"/>
  <c r="U121" i="23"/>
  <c r="U115" i="23"/>
  <c r="U56" i="23"/>
  <c r="U84" i="23"/>
  <c r="U96" i="23"/>
  <c r="W96" i="23" s="1"/>
  <c r="U29" i="23"/>
  <c r="U45" i="23"/>
  <c r="AU45" i="23" s="1"/>
  <c r="U80" i="23"/>
  <c r="U24" i="23"/>
  <c r="U75" i="23"/>
  <c r="U94" i="23"/>
  <c r="U17" i="23"/>
  <c r="U66" i="23"/>
  <c r="W66" i="23" s="1"/>
  <c r="U32" i="23"/>
  <c r="U38" i="23"/>
  <c r="U61" i="23"/>
  <c r="U78" i="23"/>
  <c r="U105" i="23"/>
  <c r="U41" i="23"/>
  <c r="U37" i="23"/>
  <c r="M262" i="23"/>
  <c r="M127" i="23"/>
  <c r="M218" i="23"/>
  <c r="M154" i="23"/>
  <c r="M289" i="23"/>
  <c r="M220" i="23"/>
  <c r="M158" i="23"/>
  <c r="O158" i="23" s="1"/>
  <c r="M115" i="23"/>
  <c r="M19" i="23"/>
  <c r="O19" i="23" s="1"/>
  <c r="M258" i="23"/>
  <c r="M196" i="23"/>
  <c r="M121" i="23"/>
  <c r="M72" i="23"/>
  <c r="M305" i="23"/>
  <c r="M185" i="23"/>
  <c r="M161" i="23"/>
  <c r="M64" i="23"/>
  <c r="M293" i="23"/>
  <c r="M301" i="23"/>
  <c r="M242" i="23"/>
  <c r="M307" i="23"/>
  <c r="M272" i="23"/>
  <c r="M231" i="23"/>
  <c r="M181" i="23"/>
  <c r="M194" i="23"/>
  <c r="O194" i="23" s="1"/>
  <c r="M140" i="23"/>
  <c r="M193" i="23"/>
  <c r="M205" i="23"/>
  <c r="M166" i="23"/>
  <c r="M102" i="23"/>
  <c r="M44" i="23"/>
  <c r="M65" i="23"/>
  <c r="M78" i="23"/>
  <c r="M93" i="23"/>
  <c r="M20" i="23"/>
  <c r="M27" i="23"/>
  <c r="M302" i="23"/>
  <c r="M299" i="23"/>
  <c r="M240" i="23"/>
  <c r="M295" i="23"/>
  <c r="M270" i="23"/>
  <c r="M229" i="23"/>
  <c r="M170" i="23"/>
  <c r="M184" i="23"/>
  <c r="M135" i="23"/>
  <c r="M174" i="23"/>
  <c r="M203" i="23"/>
  <c r="M160" i="23"/>
  <c r="M100" i="23"/>
  <c r="M29" i="23"/>
  <c r="M60" i="23"/>
  <c r="M58" i="23"/>
  <c r="M85" i="23"/>
  <c r="M34" i="23"/>
  <c r="M21" i="23"/>
  <c r="M263" i="23"/>
  <c r="M287" i="23"/>
  <c r="O287" i="23" s="1"/>
  <c r="M222" i="23"/>
  <c r="M281" i="23"/>
  <c r="M254" i="23"/>
  <c r="M210" i="23"/>
  <c r="O210" i="23" s="1"/>
  <c r="M150" i="23"/>
  <c r="M163" i="23"/>
  <c r="M129" i="23"/>
  <c r="M146" i="23"/>
  <c r="M191" i="23"/>
  <c r="M144" i="23"/>
  <c r="M84" i="23"/>
  <c r="M99" i="23"/>
  <c r="M30" i="23"/>
  <c r="M39" i="23"/>
  <c r="M71" i="23"/>
  <c r="M10" i="23"/>
  <c r="F40" i="23"/>
  <c r="H40" i="23" s="1"/>
  <c r="F17" i="23"/>
  <c r="H17" i="23" s="1"/>
  <c r="F201" i="23"/>
  <c r="H201" i="23" s="1"/>
  <c r="E38" i="23"/>
  <c r="G38" i="23" s="1"/>
  <c r="E65" i="23"/>
  <c r="E118" i="23"/>
  <c r="E187" i="23"/>
  <c r="E259" i="23"/>
  <c r="E55" i="23"/>
  <c r="E62" i="23"/>
  <c r="E125" i="23"/>
  <c r="E245" i="23"/>
  <c r="G245" i="23" s="1"/>
  <c r="E251" i="23"/>
  <c r="E46" i="23"/>
  <c r="G46" i="23" s="1"/>
  <c r="E158" i="23"/>
  <c r="E185" i="23"/>
  <c r="G185" i="23" s="1"/>
  <c r="E283" i="23"/>
  <c r="E71" i="23"/>
  <c r="E265" i="23"/>
  <c r="E306" i="23"/>
  <c r="E197" i="23"/>
  <c r="E70" i="23"/>
  <c r="AS70" i="23" s="1"/>
  <c r="E216" i="23"/>
  <c r="E278" i="23"/>
  <c r="G278" i="23" s="1"/>
  <c r="E104" i="23"/>
  <c r="E131" i="23"/>
  <c r="E154" i="23"/>
  <c r="E276" i="23"/>
  <c r="E44" i="23"/>
  <c r="E202" i="23"/>
  <c r="E168" i="23"/>
  <c r="E234" i="23"/>
  <c r="G234" i="23" s="1"/>
  <c r="E26" i="23"/>
  <c r="E36" i="23"/>
  <c r="AS36" i="23" s="1"/>
  <c r="E183" i="23"/>
  <c r="E230" i="23"/>
  <c r="G230" i="23" s="1"/>
  <c r="E43" i="23"/>
  <c r="E236" i="23"/>
  <c r="G236" i="23" s="1"/>
  <c r="E18" i="23"/>
  <c r="E52" i="23"/>
  <c r="G52" i="23" s="1"/>
  <c r="E205" i="23"/>
  <c r="E171" i="23"/>
  <c r="E242" i="23"/>
  <c r="E41" i="23"/>
  <c r="E45" i="23"/>
  <c r="E212" i="23"/>
  <c r="G212" i="23" s="1"/>
  <c r="E235" i="23"/>
  <c r="E307" i="23"/>
  <c r="E111" i="23"/>
  <c r="E151" i="23"/>
  <c r="E163" i="23"/>
  <c r="E279" i="23"/>
  <c r="G279" i="23" s="1"/>
  <c r="E24" i="23"/>
  <c r="E299" i="23"/>
  <c r="E270" i="23"/>
  <c r="E217" i="23"/>
  <c r="G217" i="23" s="1"/>
  <c r="E56" i="23"/>
  <c r="E157" i="23"/>
  <c r="AS157" i="23" s="1"/>
  <c r="E222" i="23"/>
  <c r="E146" i="23"/>
  <c r="E101" i="23"/>
  <c r="E91" i="23"/>
  <c r="G91" i="23" s="1"/>
  <c r="E47" i="23"/>
  <c r="E246" i="23"/>
  <c r="E166" i="23"/>
  <c r="E30" i="23"/>
  <c r="E37" i="23"/>
  <c r="E35" i="23"/>
  <c r="G35" i="23" s="1"/>
  <c r="E304" i="23"/>
  <c r="E275" i="23"/>
  <c r="E150" i="23"/>
  <c r="E58" i="23"/>
  <c r="E198" i="23"/>
  <c r="E175" i="23"/>
  <c r="E280" i="23"/>
  <c r="E152" i="23"/>
  <c r="E39" i="23"/>
  <c r="F104" i="23"/>
  <c r="H104" i="23" s="1"/>
  <c r="F190" i="23"/>
  <c r="H190" i="23" s="1"/>
  <c r="E112" i="23"/>
  <c r="F84" i="23"/>
  <c r="H84" i="23" s="1"/>
  <c r="F205" i="23"/>
  <c r="H205" i="23" s="1"/>
  <c r="F37" i="23"/>
  <c r="H37" i="23" s="1"/>
  <c r="F43" i="23"/>
  <c r="H43" i="23" s="1"/>
  <c r="F156" i="23"/>
  <c r="H156" i="23" s="1"/>
  <c r="F160" i="23"/>
  <c r="H160" i="23" s="1"/>
  <c r="F49" i="23"/>
  <c r="H49" i="23" s="1"/>
  <c r="F144" i="23"/>
  <c r="H144" i="23" s="1"/>
  <c r="F174" i="23"/>
  <c r="H174" i="23" s="1"/>
  <c r="F248" i="23"/>
  <c r="H248" i="23" s="1"/>
  <c r="F237" i="23"/>
  <c r="H237" i="23" s="1"/>
  <c r="F31" i="23"/>
  <c r="H31" i="23" s="1"/>
  <c r="F255" i="23"/>
  <c r="H255" i="23" s="1"/>
  <c r="F19" i="23"/>
  <c r="H19" i="23" s="1"/>
  <c r="F267" i="23"/>
  <c r="H267" i="23" s="1"/>
  <c r="F114" i="23"/>
  <c r="H114" i="23" s="1"/>
  <c r="F171" i="23"/>
  <c r="H171" i="23" s="1"/>
  <c r="F38" i="23"/>
  <c r="H38" i="23" s="1"/>
  <c r="F161" i="23"/>
  <c r="H161" i="23" s="1"/>
  <c r="F235" i="23"/>
  <c r="H235" i="23" s="1"/>
  <c r="F105" i="23"/>
  <c r="H105" i="23" s="1"/>
  <c r="F210" i="23"/>
  <c r="H210" i="23" s="1"/>
  <c r="F140" i="23"/>
  <c r="H140" i="23" s="1"/>
  <c r="F108" i="23"/>
  <c r="H108" i="23" s="1"/>
  <c r="F88" i="23"/>
  <c r="H88" i="23" s="1"/>
  <c r="F139" i="23"/>
  <c r="H139" i="23" s="1"/>
  <c r="F231" i="23"/>
  <c r="H231" i="23" s="1"/>
  <c r="F252" i="23"/>
  <c r="H252" i="23" s="1"/>
  <c r="F289" i="23"/>
  <c r="H289" i="23" s="1"/>
  <c r="F229" i="23"/>
  <c r="H229" i="23" s="1"/>
  <c r="F301" i="23"/>
  <c r="H301" i="23" s="1"/>
  <c r="F230" i="23"/>
  <c r="H230" i="23" s="1"/>
  <c r="F218" i="23"/>
  <c r="H218" i="23" s="1"/>
  <c r="F236" i="23"/>
  <c r="H236" i="23" s="1"/>
  <c r="F85" i="23"/>
  <c r="H85" i="23" s="1"/>
  <c r="F33" i="23"/>
  <c r="H33" i="23" s="1"/>
  <c r="F191" i="23"/>
  <c r="H191" i="23" s="1"/>
  <c r="F82" i="23"/>
  <c r="H82" i="23" s="1"/>
  <c r="F128" i="23"/>
  <c r="H128" i="23" s="1"/>
  <c r="F273" i="23"/>
  <c r="H273" i="23" s="1"/>
  <c r="F278" i="23"/>
  <c r="H278" i="23" s="1"/>
  <c r="F279" i="23"/>
  <c r="H279" i="23" s="1"/>
  <c r="F119" i="23"/>
  <c r="H119" i="23" s="1"/>
  <c r="F27" i="23"/>
  <c r="H27" i="23" s="1"/>
  <c r="F25" i="23"/>
  <c r="H25" i="23" s="1"/>
  <c r="F296" i="23"/>
  <c r="H296" i="23" s="1"/>
  <c r="F256" i="23"/>
  <c r="H256" i="23" s="1"/>
  <c r="F280" i="23"/>
  <c r="H280" i="23" s="1"/>
  <c r="F129" i="23"/>
  <c r="H129" i="23" s="1"/>
  <c r="F59" i="23"/>
  <c r="H59" i="23" s="1"/>
  <c r="F21" i="23"/>
  <c r="H21" i="23" s="1"/>
  <c r="F123" i="23"/>
  <c r="H123" i="23" s="1"/>
  <c r="F46" i="23"/>
  <c r="H46" i="23" s="1"/>
  <c r="F60" i="23"/>
  <c r="H60" i="23" s="1"/>
  <c r="F69" i="23"/>
  <c r="H69" i="23" s="1"/>
  <c r="F268" i="23"/>
  <c r="H268" i="23" s="1"/>
  <c r="F52" i="23"/>
  <c r="H52" i="23" s="1"/>
  <c r="F136" i="23"/>
  <c r="H136" i="23" s="1"/>
  <c r="F175" i="23"/>
  <c r="H175" i="23" s="1"/>
  <c r="F245" i="23"/>
  <c r="H245" i="23" s="1"/>
  <c r="F50" i="23"/>
  <c r="H50" i="23" s="1"/>
  <c r="F212" i="23"/>
  <c r="H212" i="23" s="1"/>
  <c r="F102" i="23"/>
  <c r="H102" i="23" s="1"/>
  <c r="F94" i="23"/>
  <c r="H94" i="23" s="1"/>
  <c r="F234" i="23"/>
  <c r="H234" i="23" s="1"/>
  <c r="E10" i="23"/>
  <c r="AC12" i="23"/>
  <c r="AE12" i="23" s="1"/>
  <c r="N12" i="23"/>
  <c r="P12" i="23" s="1"/>
  <c r="E12" i="23"/>
  <c r="AS12" i="23" s="1"/>
  <c r="M12" i="23"/>
  <c r="E9" i="23"/>
  <c r="G9" i="23" s="1"/>
  <c r="AL8" i="23"/>
  <c r="AN8" i="23" s="1"/>
  <c r="N8" i="23"/>
  <c r="P8" i="23" s="1"/>
  <c r="U8" i="23"/>
  <c r="AK8" i="23"/>
  <c r="AC8" i="23"/>
  <c r="AD8" i="23"/>
  <c r="AF8" i="23" s="1"/>
  <c r="V8" i="23"/>
  <c r="X8" i="23" s="1"/>
  <c r="M8" i="23"/>
  <c r="F8" i="23"/>
  <c r="H8" i="23" s="1"/>
  <c r="V10" i="23"/>
  <c r="X10" i="23" s="1"/>
  <c r="AL10" i="23"/>
  <c r="AN10" i="23" s="1"/>
  <c r="U10" i="23"/>
  <c r="AK10" i="23"/>
  <c r="N9" i="23"/>
  <c r="P9" i="23" s="1"/>
  <c r="V9" i="23"/>
  <c r="X9" i="23" s="1"/>
  <c r="U9" i="23"/>
  <c r="AK9" i="23"/>
  <c r="AM9" i="23" s="1"/>
  <c r="F9" i="23"/>
  <c r="AC9" i="23"/>
  <c r="AE9" i="23" s="1"/>
  <c r="AL9" i="23"/>
  <c r="AN9" i="23" s="1"/>
  <c r="AD9" i="23"/>
  <c r="AF9" i="23" s="1"/>
  <c r="M9" i="23"/>
  <c r="AK12" i="23"/>
  <c r="AL12" i="23"/>
  <c r="AN12" i="23" s="1"/>
  <c r="AD13" i="23"/>
  <c r="AF13" i="23" s="1"/>
  <c r="AL13" i="23"/>
  <c r="AN13" i="23" s="1"/>
  <c r="AD12" i="23"/>
  <c r="V12" i="23"/>
  <c r="X12" i="23" s="1"/>
  <c r="AK13" i="23"/>
  <c r="N13" i="23"/>
  <c r="P13" i="23" s="1"/>
  <c r="V13" i="23"/>
  <c r="X13" i="23" s="1"/>
  <c r="U13" i="23"/>
  <c r="W13" i="23" s="1"/>
  <c r="M13" i="23"/>
  <c r="AC13" i="23"/>
  <c r="U12" i="23"/>
  <c r="N16" i="23"/>
  <c r="P16" i="23" s="1"/>
  <c r="AL16" i="23"/>
  <c r="AN16" i="23" s="1"/>
  <c r="M16" i="23"/>
  <c r="AK16" i="23"/>
  <c r="AM16" i="23" s="1"/>
  <c r="V16" i="23"/>
  <c r="X16" i="23" s="1"/>
  <c r="E16" i="23"/>
  <c r="G16" i="23" s="1"/>
  <c r="F16" i="23"/>
  <c r="H16" i="23" s="1"/>
  <c r="AC16" i="23"/>
  <c r="AE16" i="23" s="1"/>
  <c r="AD16" i="23"/>
  <c r="AF16" i="23" s="1"/>
  <c r="U16" i="23"/>
  <c r="W16" i="23" s="1"/>
  <c r="E13" i="23"/>
  <c r="F13" i="23"/>
  <c r="H13" i="23" s="1"/>
  <c r="CY202" i="23" l="1"/>
  <c r="CX202" i="23" s="1" a="1"/>
  <c r="CX202" i="23" s="1"/>
  <c r="CY42" i="23"/>
  <c r="CX42" i="23" s="1" a="1"/>
  <c r="CX42" i="23" s="1"/>
  <c r="CY195" i="23"/>
  <c r="CX195" i="23" s="1" a="1"/>
  <c r="CX195" i="23" s="1"/>
  <c r="CY108" i="23"/>
  <c r="CX108" i="23" s="1" a="1"/>
  <c r="CX108" i="23" s="1"/>
  <c r="CY290" i="23"/>
  <c r="CX290" i="23" s="1" a="1"/>
  <c r="CX290" i="23" s="1"/>
  <c r="CY231" i="23"/>
  <c r="CX231" i="23" s="1" a="1"/>
  <c r="CX231" i="23" s="1"/>
  <c r="AS57" i="23"/>
  <c r="CY106" i="23"/>
  <c r="CX106" i="23" s="1" a="1"/>
  <c r="CX106" i="23" s="1"/>
  <c r="CY74" i="23"/>
  <c r="CX74" i="23" s="1" a="1"/>
  <c r="CX74" i="23" s="1"/>
  <c r="CY73" i="23"/>
  <c r="CX73" i="23" s="1" a="1"/>
  <c r="CX73" i="23" s="1"/>
  <c r="AT85" i="23"/>
  <c r="AW81" i="23"/>
  <c r="AW265" i="23"/>
  <c r="CY279" i="23"/>
  <c r="CX279" i="23" s="1" a="1"/>
  <c r="CX279" i="23" s="1"/>
  <c r="CY218" i="23"/>
  <c r="CX218" i="23" s="1" a="1"/>
  <c r="CX218" i="23" s="1"/>
  <c r="CY282" i="23"/>
  <c r="CX282" i="23" s="1" a="1"/>
  <c r="CX282" i="23" s="1"/>
  <c r="CY209" i="23"/>
  <c r="CX209" i="23" s="1" a="1"/>
  <c r="CX209" i="23" s="1"/>
  <c r="J228" i="23"/>
  <c r="I228" i="23" s="1"/>
  <c r="AP14" i="23"/>
  <c r="AO14" i="23" s="1" a="1"/>
  <c r="AO14" i="23" s="1"/>
  <c r="AW205" i="23"/>
  <c r="CY250" i="23"/>
  <c r="CX250" i="23" s="1" a="1"/>
  <c r="CX250" i="23" s="1"/>
  <c r="CY13" i="23"/>
  <c r="CX13" i="23" s="1" a="1"/>
  <c r="CX13" i="23" s="1"/>
  <c r="AF37" i="23"/>
  <c r="AF73" i="23"/>
  <c r="AH73" i="23" s="1"/>
  <c r="AF170" i="23"/>
  <c r="AF118" i="23"/>
  <c r="AF271" i="23"/>
  <c r="AF44" i="23"/>
  <c r="AF79" i="23"/>
  <c r="AF144" i="23"/>
  <c r="AH144" i="23" s="1"/>
  <c r="AF231" i="23"/>
  <c r="AH231" i="23" s="1"/>
  <c r="AF301" i="23"/>
  <c r="AF200" i="23"/>
  <c r="AF263" i="23"/>
  <c r="AF111" i="23"/>
  <c r="AF214" i="23"/>
  <c r="AH214" i="23" s="1"/>
  <c r="AF139" i="23"/>
  <c r="AF282" i="23"/>
  <c r="AF293" i="23"/>
  <c r="AN100" i="23"/>
  <c r="AP100" i="23" s="1"/>
  <c r="AO100" i="23" s="1" a="1"/>
  <c r="AO100" i="23" s="1"/>
  <c r="AN72" i="23"/>
  <c r="AN138" i="23"/>
  <c r="AN228" i="23"/>
  <c r="AN296" i="23"/>
  <c r="AP296" i="23" s="1"/>
  <c r="AO296" i="23" s="1" a="1"/>
  <c r="AO296" i="23" s="1"/>
  <c r="AN97" i="23"/>
  <c r="AP97" i="23" s="1"/>
  <c r="AO97" i="23" s="1" a="1"/>
  <c r="AO97" i="23" s="1"/>
  <c r="AN196" i="23"/>
  <c r="AP196" i="23" s="1"/>
  <c r="AO196" i="23" s="1" a="1"/>
  <c r="AO196" i="23" s="1"/>
  <c r="AN128" i="23"/>
  <c r="AP128" i="23" s="1"/>
  <c r="AO128" i="23" s="1" a="1"/>
  <c r="AO128" i="23" s="1"/>
  <c r="AN277" i="23"/>
  <c r="AN107" i="23"/>
  <c r="AN79" i="23"/>
  <c r="AN144" i="23"/>
  <c r="AN230" i="23"/>
  <c r="AN298" i="23"/>
  <c r="AN231" i="23"/>
  <c r="AP231" i="23" s="1"/>
  <c r="AO231" i="23" s="1" a="1"/>
  <c r="AO231" i="23" s="1"/>
  <c r="AN126" i="23"/>
  <c r="AP126" i="23" s="1"/>
  <c r="AO126" i="23" s="1" a="1"/>
  <c r="AO126" i="23" s="1"/>
  <c r="AN176" i="23"/>
  <c r="AN214" i="23"/>
  <c r="AP214" i="23" s="1"/>
  <c r="AO214" i="23" s="1" a="1"/>
  <c r="AO214" i="23" s="1"/>
  <c r="AN130" i="23"/>
  <c r="AN192" i="23"/>
  <c r="AF83" i="23"/>
  <c r="AF107" i="23"/>
  <c r="AF161" i="23"/>
  <c r="AF237" i="23"/>
  <c r="AH237" i="23" s="1"/>
  <c r="AF307" i="23"/>
  <c r="AF46" i="23"/>
  <c r="AF203" i="23"/>
  <c r="AF253" i="23"/>
  <c r="AF260" i="23"/>
  <c r="AH260" i="23" s="1"/>
  <c r="AF50" i="23"/>
  <c r="AF204" i="23"/>
  <c r="AF290" i="23"/>
  <c r="AF135" i="23"/>
  <c r="AH135" i="23" s="1"/>
  <c r="AF148" i="23"/>
  <c r="AF294" i="23"/>
  <c r="AH294" i="23" s="1"/>
  <c r="AF284" i="23"/>
  <c r="AN109" i="23"/>
  <c r="AN175" i="23"/>
  <c r="AN119" i="23"/>
  <c r="AN272" i="23"/>
  <c r="AN89" i="23"/>
  <c r="AN181" i="23"/>
  <c r="AP181" i="23" s="1"/>
  <c r="AO181" i="23" s="1" a="1"/>
  <c r="AO181" i="23" s="1"/>
  <c r="AN193" i="23"/>
  <c r="AN305" i="23"/>
  <c r="AN98" i="23"/>
  <c r="AN166" i="23"/>
  <c r="AN237" i="23"/>
  <c r="AN303" i="23"/>
  <c r="AP303" i="23" s="1"/>
  <c r="AO303" i="23" s="1" a="1"/>
  <c r="AO303" i="23" s="1"/>
  <c r="AN271" i="23"/>
  <c r="AP271" i="23" s="1"/>
  <c r="AO271" i="23" s="1" a="1"/>
  <c r="AO271" i="23" s="1"/>
  <c r="AN159" i="23"/>
  <c r="AN219" i="23"/>
  <c r="AP219" i="23" s="1"/>
  <c r="AO219" i="23" s="1" a="1"/>
  <c r="AO219" i="23" s="1"/>
  <c r="AN140" i="23"/>
  <c r="AN241" i="23"/>
  <c r="AP241" i="23" s="1"/>
  <c r="AO241" i="23" s="1" a="1"/>
  <c r="AO241" i="23" s="1"/>
  <c r="AN197" i="23"/>
  <c r="AN249" i="23"/>
  <c r="AN54" i="23"/>
  <c r="AF39" i="23"/>
  <c r="AF103" i="23"/>
  <c r="AF207" i="23"/>
  <c r="AF132" i="23"/>
  <c r="AF279" i="23"/>
  <c r="AF109" i="23"/>
  <c r="AF143" i="23"/>
  <c r="AH143" i="23" s="1"/>
  <c r="AF193" i="23"/>
  <c r="AF248" i="23"/>
  <c r="AF154" i="23"/>
  <c r="AF211" i="23"/>
  <c r="AH211" i="23" s="1"/>
  <c r="AF238" i="23"/>
  <c r="AF201" i="23"/>
  <c r="AF251" i="23"/>
  <c r="AF258" i="23"/>
  <c r="AF298" i="23"/>
  <c r="AN41" i="23"/>
  <c r="AN115" i="23"/>
  <c r="AP115" i="23" s="1"/>
  <c r="AO115" i="23" s="1" a="1"/>
  <c r="AO115" i="23" s="1"/>
  <c r="AN173" i="23"/>
  <c r="AN239" i="23"/>
  <c r="AN101" i="23"/>
  <c r="AN75" i="23"/>
  <c r="AN141" i="23"/>
  <c r="AN269" i="23"/>
  <c r="AN58" i="23"/>
  <c r="AN150" i="23"/>
  <c r="AN206" i="23"/>
  <c r="AF101" i="23"/>
  <c r="AF65" i="23"/>
  <c r="AF221" i="23"/>
  <c r="AF225" i="23"/>
  <c r="AF289" i="23"/>
  <c r="AF98" i="23"/>
  <c r="AF189" i="23"/>
  <c r="AF206" i="23"/>
  <c r="AH206" i="23" s="1"/>
  <c r="AF241" i="23"/>
  <c r="AF131" i="23"/>
  <c r="AF153" i="23"/>
  <c r="AF100" i="23"/>
  <c r="AF130" i="23"/>
  <c r="AF173" i="23"/>
  <c r="AH173" i="23" s="1"/>
  <c r="AF246" i="23"/>
  <c r="AF134" i="23"/>
  <c r="AN37" i="23"/>
  <c r="AN86" i="23"/>
  <c r="AN177" i="23"/>
  <c r="AP177" i="23" s="1"/>
  <c r="AO177" i="23" s="1" a="1"/>
  <c r="AO177" i="23" s="1"/>
  <c r="AN184" i="23"/>
  <c r="AN284" i="23"/>
  <c r="AN95" i="23"/>
  <c r="AN161" i="23"/>
  <c r="AN236" i="23"/>
  <c r="AN302" i="23"/>
  <c r="AN110" i="23"/>
  <c r="AN209" i="23"/>
  <c r="AN139" i="23"/>
  <c r="AN282" i="23"/>
  <c r="AN120" i="23"/>
  <c r="AN40" i="23"/>
  <c r="AN103" i="23"/>
  <c r="AN164" i="23"/>
  <c r="AN227" i="23"/>
  <c r="AF47" i="23"/>
  <c r="AH47" i="23" s="1"/>
  <c r="AF88" i="23"/>
  <c r="AH88" i="23" s="1"/>
  <c r="AF42" i="23"/>
  <c r="AF150" i="23"/>
  <c r="AF149" i="23"/>
  <c r="AF295" i="23"/>
  <c r="AH295" i="23" s="1"/>
  <c r="AF74" i="23"/>
  <c r="AH74" i="23" s="1"/>
  <c r="AF175" i="23"/>
  <c r="AF119" i="23"/>
  <c r="AF272" i="23"/>
  <c r="AF53" i="23"/>
  <c r="AF82" i="23"/>
  <c r="AF145" i="23"/>
  <c r="AF269" i="23"/>
  <c r="AF94" i="23"/>
  <c r="AF187" i="23"/>
  <c r="AF194" i="23"/>
  <c r="AH194" i="23" s="1"/>
  <c r="AF234" i="23"/>
  <c r="AF261" i="23"/>
  <c r="AH261" i="23" s="1"/>
  <c r="AN70" i="23"/>
  <c r="AP70" i="23" s="1"/>
  <c r="AO70" i="23" s="1" a="1"/>
  <c r="AO70" i="23" s="1"/>
  <c r="AN167" i="23"/>
  <c r="AP167" i="23" s="1"/>
  <c r="AO167" i="23" s="1" a="1"/>
  <c r="AO167" i="23" s="1"/>
  <c r="AN222" i="23"/>
  <c r="AN268" i="23"/>
  <c r="AN63" i="23"/>
  <c r="AN165" i="23"/>
  <c r="AN174" i="23"/>
  <c r="AN248" i="23"/>
  <c r="AN74" i="23"/>
  <c r="AN169" i="23"/>
  <c r="AP169" i="23" s="1"/>
  <c r="AO169" i="23" s="1" a="1"/>
  <c r="AO169" i="23" s="1"/>
  <c r="AN116" i="23"/>
  <c r="AP116" i="23" s="1"/>
  <c r="AO116" i="23" s="1" a="1"/>
  <c r="AO116" i="23" s="1"/>
  <c r="AN270" i="23"/>
  <c r="AP270" i="23" s="1"/>
  <c r="AO270" i="23" s="1" a="1"/>
  <c r="AO270" i="23" s="1"/>
  <c r="AN108" i="23"/>
  <c r="AN299" i="23"/>
  <c r="AN275" i="23"/>
  <c r="AN183" i="23"/>
  <c r="AN93" i="23"/>
  <c r="AN171" i="23"/>
  <c r="AP171" i="23" s="1"/>
  <c r="AO171" i="23" s="1" a="1"/>
  <c r="AO171" i="23" s="1"/>
  <c r="AN149" i="23"/>
  <c r="AN66" i="23"/>
  <c r="AP66" i="23" s="1"/>
  <c r="AO66" i="23" s="1" a="1"/>
  <c r="AO66" i="23" s="1"/>
  <c r="AF81" i="23"/>
  <c r="AF186" i="23"/>
  <c r="AF126" i="23"/>
  <c r="AH126" i="23" s="1"/>
  <c r="AF275" i="23"/>
  <c r="AF91" i="23"/>
  <c r="AH91" i="23" s="1"/>
  <c r="AF115" i="23"/>
  <c r="AF166" i="23"/>
  <c r="AF244" i="23"/>
  <c r="AH244" i="23" s="1"/>
  <c r="AF97" i="23"/>
  <c r="AF116" i="23"/>
  <c r="AF172" i="23"/>
  <c r="AH172" i="23" s="1"/>
  <c r="AF277" i="23"/>
  <c r="AF114" i="23"/>
  <c r="AH114" i="23" s="1"/>
  <c r="AF191" i="23"/>
  <c r="AF217" i="23"/>
  <c r="AH217" i="23" s="1"/>
  <c r="AF243" i="23"/>
  <c r="AF287" i="23"/>
  <c r="AN80" i="23"/>
  <c r="AN151" i="23"/>
  <c r="AP151" i="23" s="1"/>
  <c r="AO151" i="23" s="1" a="1"/>
  <c r="AO151" i="23" s="1"/>
  <c r="AN152" i="23"/>
  <c r="AP152" i="23" s="1"/>
  <c r="AO152" i="23" s="1" a="1"/>
  <c r="AO152" i="23" s="1"/>
  <c r="AN295" i="23"/>
  <c r="AN91" i="23"/>
  <c r="AP91" i="23" s="1"/>
  <c r="AO91" i="23" s="1" a="1"/>
  <c r="AO91" i="23" s="1"/>
  <c r="AN64" i="23"/>
  <c r="AN221" i="23"/>
  <c r="AN301" i="23"/>
  <c r="AP301" i="23" s="1"/>
  <c r="AO301" i="23" s="1" a="1"/>
  <c r="AO301" i="23" s="1"/>
  <c r="AN287" i="23"/>
  <c r="AN84" i="23"/>
  <c r="AN185" i="23"/>
  <c r="AN125" i="23"/>
  <c r="AN274" i="23"/>
  <c r="AP274" i="23" s="1"/>
  <c r="AO274" i="23" s="1" a="1"/>
  <c r="AO274" i="23" s="1"/>
  <c r="AN77" i="23"/>
  <c r="AN238" i="23"/>
  <c r="AN264" i="23"/>
  <c r="AN188" i="23"/>
  <c r="AN182" i="23"/>
  <c r="AN253" i="23"/>
  <c r="AF96" i="23"/>
  <c r="AF108" i="23"/>
  <c r="AF89" i="23"/>
  <c r="AH89" i="23" s="1"/>
  <c r="AF177" i="23"/>
  <c r="AH177" i="23" s="1"/>
  <c r="AF180" i="23"/>
  <c r="AF303" i="23"/>
  <c r="AF104" i="23"/>
  <c r="AF208" i="23"/>
  <c r="AF133" i="23"/>
  <c r="AH133" i="23" s="1"/>
  <c r="AF280" i="23"/>
  <c r="AF105" i="23"/>
  <c r="AF209" i="23"/>
  <c r="AF147" i="23"/>
  <c r="AF62" i="23"/>
  <c r="AH62" i="23" s="1"/>
  <c r="AF87" i="23"/>
  <c r="AF146" i="23"/>
  <c r="AF236" i="23"/>
  <c r="AF306" i="23"/>
  <c r="AN92" i="23"/>
  <c r="AP92" i="23" s="1"/>
  <c r="AO92" i="23" s="1" a="1"/>
  <c r="AO92" i="23" s="1"/>
  <c r="AN195" i="23"/>
  <c r="AN127" i="23"/>
  <c r="AN260" i="23"/>
  <c r="AN73" i="23"/>
  <c r="AN168" i="23"/>
  <c r="AN223" i="23"/>
  <c r="AN292" i="23"/>
  <c r="AN215" i="23"/>
  <c r="AN53" i="23"/>
  <c r="AP53" i="23" s="1"/>
  <c r="AO53" i="23" s="1" a="1"/>
  <c r="AO53" i="23" s="1"/>
  <c r="AF49" i="23"/>
  <c r="AF164" i="23"/>
  <c r="AF216" i="23"/>
  <c r="AF267" i="23"/>
  <c r="AF68" i="23"/>
  <c r="AF124" i="23"/>
  <c r="AF227" i="23"/>
  <c r="AF297" i="23"/>
  <c r="AF106" i="23"/>
  <c r="AF190" i="23"/>
  <c r="AF226" i="23"/>
  <c r="AH226" i="23" s="1"/>
  <c r="AF92" i="23"/>
  <c r="AF198" i="23"/>
  <c r="AF129" i="23"/>
  <c r="AF278" i="23"/>
  <c r="AF281" i="23"/>
  <c r="AN88" i="23"/>
  <c r="AN60" i="23"/>
  <c r="AN220" i="23"/>
  <c r="AP220" i="23" s="1"/>
  <c r="AO220" i="23" s="1" a="1"/>
  <c r="AO220" i="23" s="1"/>
  <c r="AN265" i="23"/>
  <c r="AN286" i="23"/>
  <c r="AN81" i="23"/>
  <c r="AN180" i="23"/>
  <c r="AN124" i="23"/>
  <c r="AN273" i="23"/>
  <c r="AP273" i="23" s="1"/>
  <c r="AO273" i="23" s="1" a="1"/>
  <c r="AO273" i="23" s="1"/>
  <c r="AN90" i="23"/>
  <c r="AN187" i="23"/>
  <c r="AN194" i="23"/>
  <c r="AN232" i="23"/>
  <c r="AN199" i="23"/>
  <c r="AN114" i="23"/>
  <c r="AN198" i="23"/>
  <c r="AN111" i="23"/>
  <c r="AF110" i="23"/>
  <c r="AH110" i="23" s="1"/>
  <c r="AF55" i="23"/>
  <c r="AH55" i="23" s="1"/>
  <c r="AF121" i="23"/>
  <c r="AH121" i="23" s="1"/>
  <c r="AF192" i="23"/>
  <c r="AH192" i="23" s="1"/>
  <c r="AF218" i="23"/>
  <c r="AF250" i="23"/>
  <c r="AF45" i="23"/>
  <c r="AF151" i="23"/>
  <c r="AF152" i="23"/>
  <c r="AF305" i="23"/>
  <c r="AF77" i="23"/>
  <c r="AF176" i="23"/>
  <c r="AF120" i="23"/>
  <c r="AH120" i="23" s="1"/>
  <c r="AF61" i="23"/>
  <c r="AH61" i="23" s="1"/>
  <c r="AF220" i="23"/>
  <c r="AF302" i="23"/>
  <c r="AF288" i="23"/>
  <c r="AH288" i="23" s="1"/>
  <c r="AN112" i="23"/>
  <c r="AN122" i="23"/>
  <c r="AN142" i="23"/>
  <c r="AP142" i="23" s="1"/>
  <c r="AO142" i="23" s="1" a="1"/>
  <c r="AO142" i="23" s="1"/>
  <c r="AN291" i="23"/>
  <c r="AP291" i="23" s="1"/>
  <c r="AO291" i="23" s="1" a="1"/>
  <c r="AO291" i="23" s="1"/>
  <c r="AN69" i="23"/>
  <c r="AN51" i="23"/>
  <c r="AP51" i="23" s="1"/>
  <c r="AO51" i="23" s="1" a="1"/>
  <c r="AO51" i="23" s="1"/>
  <c r="AN210" i="23"/>
  <c r="AN252" i="23"/>
  <c r="AP252" i="23" s="1"/>
  <c r="AO252" i="23" s="1" a="1"/>
  <c r="AO252" i="23" s="1"/>
  <c r="AN261" i="23"/>
  <c r="AN135" i="23"/>
  <c r="AP135" i="23" s="1"/>
  <c r="AO135" i="23" s="1" a="1"/>
  <c r="AO135" i="23" s="1"/>
  <c r="AN148" i="23"/>
  <c r="AN293" i="23"/>
  <c r="AP293" i="23" s="1"/>
  <c r="AO293" i="23" s="1" a="1"/>
  <c r="AO293" i="23" s="1"/>
  <c r="AN82" i="23"/>
  <c r="AP82" i="23" s="1"/>
  <c r="AO82" i="23" s="1" a="1"/>
  <c r="AO82" i="23" s="1"/>
  <c r="AN85" i="23"/>
  <c r="AN283" i="23"/>
  <c r="AN99" i="23"/>
  <c r="AN162" i="23"/>
  <c r="AP162" i="23" s="1"/>
  <c r="AO162" i="23" s="1" a="1"/>
  <c r="AO162" i="23" s="1"/>
  <c r="AN179" i="23"/>
  <c r="AN46" i="23"/>
  <c r="AP46" i="23" s="1"/>
  <c r="AO46" i="23" s="1" a="1"/>
  <c r="AO46" i="23" s="1"/>
  <c r="AN136" i="23"/>
  <c r="AF76" i="23"/>
  <c r="AF99" i="23"/>
  <c r="AH99" i="23" s="1"/>
  <c r="AF64" i="23"/>
  <c r="AF157" i="23"/>
  <c r="AF159" i="23"/>
  <c r="AH159" i="23" s="1"/>
  <c r="AF249" i="23"/>
  <c r="AH249" i="23" s="1"/>
  <c r="AF84" i="23"/>
  <c r="AH84" i="23" s="1"/>
  <c r="AF196" i="23"/>
  <c r="AF127" i="23"/>
  <c r="AH127" i="23" s="1"/>
  <c r="AF276" i="23"/>
  <c r="AF85" i="23"/>
  <c r="AF197" i="23"/>
  <c r="AF128" i="23"/>
  <c r="AF38" i="23"/>
  <c r="AH38" i="23" s="1"/>
  <c r="AF72" i="23"/>
  <c r="AF138" i="23"/>
  <c r="AF229" i="23"/>
  <c r="AF299" i="23"/>
  <c r="AH299" i="23" s="1"/>
  <c r="AN200" i="23"/>
  <c r="AN225" i="23"/>
  <c r="AN256" i="23"/>
  <c r="AN62" i="23"/>
  <c r="AP62" i="23" s="1"/>
  <c r="AO62" i="23" s="1" a="1"/>
  <c r="AO62" i="23" s="1"/>
  <c r="AN154" i="23"/>
  <c r="AN211" i="23"/>
  <c r="AN255" i="23"/>
  <c r="AP255" i="23" s="1"/>
  <c r="AO255" i="23" s="1" a="1"/>
  <c r="AO255" i="23" s="1"/>
  <c r="AN45" i="23"/>
  <c r="AN156" i="23"/>
  <c r="AN158" i="23"/>
  <c r="AN307" i="23"/>
  <c r="AN170" i="23"/>
  <c r="AP170" i="23" s="1"/>
  <c r="AO170" i="23" s="1" a="1"/>
  <c r="AO170" i="23" s="1"/>
  <c r="AN56" i="23"/>
  <c r="AN83" i="23"/>
  <c r="AN285" i="23"/>
  <c r="AN68" i="23"/>
  <c r="AN251" i="23"/>
  <c r="AN102" i="23"/>
  <c r="AN129" i="23"/>
  <c r="AP129" i="23" s="1"/>
  <c r="AO129" i="23" s="1" a="1"/>
  <c r="AO129" i="23" s="1"/>
  <c r="AN294" i="23"/>
  <c r="AP294" i="23" s="1"/>
  <c r="AO294" i="23" s="1" a="1"/>
  <c r="AO294" i="23" s="1"/>
  <c r="AN290" i="23"/>
  <c r="AF63" i="23"/>
  <c r="AF52" i="23"/>
  <c r="AF210" i="23"/>
  <c r="AF265" i="23"/>
  <c r="AF285" i="23"/>
  <c r="AF90" i="23"/>
  <c r="AF181" i="23"/>
  <c r="AF183" i="23"/>
  <c r="AF232" i="23"/>
  <c r="AF93" i="23"/>
  <c r="AF182" i="23"/>
  <c r="AF213" i="23"/>
  <c r="AF80" i="23"/>
  <c r="AF185" i="23"/>
  <c r="AH185" i="23" s="1"/>
  <c r="AF125" i="23"/>
  <c r="AF274" i="23"/>
  <c r="AF273" i="23"/>
  <c r="AN57" i="23"/>
  <c r="AN160" i="23"/>
  <c r="AN245" i="23"/>
  <c r="AN117" i="23"/>
  <c r="AN131" i="23"/>
  <c r="AN147" i="23"/>
  <c r="AN297" i="23"/>
  <c r="AP297" i="23" s="1"/>
  <c r="AO297" i="23" s="1" a="1"/>
  <c r="AO297" i="23" s="1"/>
  <c r="AN263" i="23"/>
  <c r="AN243" i="23"/>
  <c r="AP243" i="23" s="1"/>
  <c r="AO243" i="23" s="1" a="1"/>
  <c r="AO243" i="23" s="1"/>
  <c r="AF54" i="23"/>
  <c r="AF112" i="23"/>
  <c r="AH112" i="23" s="1"/>
  <c r="AF122" i="23"/>
  <c r="AF140" i="23"/>
  <c r="AF291" i="23"/>
  <c r="AF56" i="23"/>
  <c r="AF167" i="23"/>
  <c r="AH167" i="23" s="1"/>
  <c r="AF222" i="23"/>
  <c r="AF268" i="23"/>
  <c r="AH268" i="23" s="1"/>
  <c r="AF69" i="23"/>
  <c r="AH69" i="23" s="1"/>
  <c r="AF136" i="23"/>
  <c r="AF245" i="23"/>
  <c r="AF86" i="23"/>
  <c r="AF171" i="23"/>
  <c r="AF179" i="23"/>
  <c r="AF296" i="23"/>
  <c r="AF257" i="23"/>
  <c r="AN55" i="23"/>
  <c r="AN143" i="23"/>
  <c r="AN205" i="23"/>
  <c r="AN254" i="23"/>
  <c r="AN36" i="23"/>
  <c r="AN42" i="23"/>
  <c r="AN155" i="23"/>
  <c r="AN153" i="23"/>
  <c r="AN304" i="23"/>
  <c r="AN96" i="23"/>
  <c r="AN67" i="23"/>
  <c r="AN123" i="23"/>
  <c r="AP123" i="23" s="1"/>
  <c r="AO123" i="23" s="1" a="1"/>
  <c r="AO123" i="23" s="1"/>
  <c r="AN306" i="23"/>
  <c r="AN288" i="23"/>
  <c r="AN224" i="23"/>
  <c r="AN172" i="23"/>
  <c r="AN132" i="23"/>
  <c r="AF75" i="23"/>
  <c r="AH75" i="23" s="1"/>
  <c r="AF141" i="23"/>
  <c r="AH141" i="23" s="1"/>
  <c r="AF230" i="23"/>
  <c r="AH230" i="23" s="1"/>
  <c r="AF300" i="23"/>
  <c r="AH300" i="23" s="1"/>
  <c r="AF199" i="23"/>
  <c r="AF224" i="23"/>
  <c r="AH224" i="23" s="1"/>
  <c r="AF256" i="23"/>
  <c r="AH256" i="23" s="1"/>
  <c r="AF57" i="23"/>
  <c r="AH57" i="23" s="1"/>
  <c r="AF155" i="23"/>
  <c r="AH155" i="23" s="1"/>
  <c r="AF174" i="23"/>
  <c r="AH174" i="23" s="1"/>
  <c r="AF41" i="23"/>
  <c r="AH41" i="23" s="1"/>
  <c r="AF163" i="23"/>
  <c r="AF212" i="23"/>
  <c r="AH212" i="23" s="1"/>
  <c r="AF255" i="23"/>
  <c r="AH255" i="23" s="1"/>
  <c r="AF228" i="23"/>
  <c r="AH228" i="23" s="1"/>
  <c r="AN94" i="23"/>
  <c r="AN189" i="23"/>
  <c r="AN213" i="23"/>
  <c r="AP213" i="23" s="1"/>
  <c r="AO213" i="23" s="1" a="1"/>
  <c r="AO213" i="23" s="1"/>
  <c r="AN240" i="23"/>
  <c r="AP240" i="23" s="1"/>
  <c r="AO240" i="23" s="1" a="1"/>
  <c r="AO240" i="23" s="1"/>
  <c r="AN48" i="23"/>
  <c r="AN121" i="23"/>
  <c r="AN178" i="23"/>
  <c r="AN246" i="23"/>
  <c r="AN113" i="23"/>
  <c r="AP113" i="23" s="1"/>
  <c r="AO113" i="23" s="1" a="1"/>
  <c r="AO113" i="23" s="1"/>
  <c r="AN191" i="23"/>
  <c r="AN218" i="23"/>
  <c r="AN242" i="23"/>
  <c r="AP242" i="23" s="1"/>
  <c r="AO242" i="23" s="1" a="1"/>
  <c r="AO242" i="23" s="1"/>
  <c r="AN145" i="23"/>
  <c r="AP145" i="23" s="1"/>
  <c r="AO145" i="23" s="1" a="1"/>
  <c r="AO145" i="23" s="1"/>
  <c r="AN186" i="23"/>
  <c r="AN78" i="23"/>
  <c r="AN216" i="23"/>
  <c r="AP216" i="23" s="1"/>
  <c r="AO216" i="23" s="1" a="1"/>
  <c r="AO216" i="23" s="1"/>
  <c r="AN289" i="23"/>
  <c r="AN76" i="23"/>
  <c r="AN278" i="23"/>
  <c r="AP278" i="23" s="1"/>
  <c r="AO278" i="23" s="1" a="1"/>
  <c r="AO278" i="23" s="1"/>
  <c r="AN259" i="23"/>
  <c r="AF48" i="23"/>
  <c r="AF67" i="23"/>
  <c r="AF43" i="23"/>
  <c r="AF202" i="23"/>
  <c r="AH202" i="23" s="1"/>
  <c r="AF252" i="23"/>
  <c r="AF259" i="23"/>
  <c r="AF71" i="23"/>
  <c r="AF160" i="23"/>
  <c r="AH160" i="23" s="1"/>
  <c r="AF162" i="23"/>
  <c r="AF283" i="23"/>
  <c r="AF78" i="23"/>
  <c r="AF165" i="23"/>
  <c r="AH165" i="23" s="1"/>
  <c r="AF184" i="23"/>
  <c r="AF70" i="23"/>
  <c r="AF169" i="23"/>
  <c r="AF117" i="23"/>
  <c r="AH117" i="23" s="1"/>
  <c r="AF270" i="23"/>
  <c r="AH270" i="23" s="1"/>
  <c r="AF254" i="23"/>
  <c r="AN44" i="23"/>
  <c r="AP44" i="23" s="1"/>
  <c r="AO44" i="23" s="1" a="1"/>
  <c r="AO44" i="23" s="1"/>
  <c r="AN87" i="23"/>
  <c r="AN146" i="23"/>
  <c r="AP146" i="23" s="1"/>
  <c r="AO146" i="23" s="1" a="1"/>
  <c r="AO146" i="23" s="1"/>
  <c r="AN235" i="23"/>
  <c r="AP235" i="23" s="1"/>
  <c r="AO235" i="23" s="1" a="1"/>
  <c r="AO235" i="23" s="1"/>
  <c r="AN300" i="23"/>
  <c r="AN105" i="23"/>
  <c r="AN208" i="23"/>
  <c r="AN134" i="23"/>
  <c r="AN281" i="23"/>
  <c r="AN52" i="23"/>
  <c r="AP52" i="23" s="1"/>
  <c r="AO52" i="23" s="1" a="1"/>
  <c r="AO52" i="23" s="1"/>
  <c r="AN43" i="23"/>
  <c r="AN202" i="23"/>
  <c r="AP202" i="23" s="1"/>
  <c r="AO202" i="23" s="1" a="1"/>
  <c r="AO202" i="23" s="1"/>
  <c r="AN234" i="23"/>
  <c r="AN258" i="23"/>
  <c r="AP258" i="23" s="1"/>
  <c r="AO258" i="23" s="1" a="1"/>
  <c r="AO258" i="23" s="1"/>
  <c r="AN118" i="23"/>
  <c r="AN157" i="23"/>
  <c r="AN59" i="23"/>
  <c r="AN267" i="23"/>
  <c r="AP267" i="23" s="1"/>
  <c r="AO267" i="23" s="1" a="1"/>
  <c r="AO267" i="23" s="1"/>
  <c r="AN229" i="23"/>
  <c r="AN71" i="23"/>
  <c r="AP71" i="23" s="1"/>
  <c r="AO71" i="23" s="1" a="1"/>
  <c r="AO71" i="23" s="1"/>
  <c r="AN247" i="23"/>
  <c r="AP247" i="23" s="1"/>
  <c r="AO247" i="23" s="1" a="1"/>
  <c r="AO247" i="23" s="1"/>
  <c r="AN203" i="23"/>
  <c r="AF102" i="23"/>
  <c r="AH102" i="23" s="1"/>
  <c r="AF137" i="23"/>
  <c r="AF178" i="23"/>
  <c r="AH178" i="23" s="1"/>
  <c r="AF247" i="23"/>
  <c r="AH247" i="23" s="1"/>
  <c r="AF36" i="23"/>
  <c r="AF59" i="23"/>
  <c r="AF215" i="23"/>
  <c r="AF266" i="23"/>
  <c r="AH266" i="23" s="1"/>
  <c r="AF286" i="23"/>
  <c r="AF60" i="23"/>
  <c r="AF219" i="23"/>
  <c r="AH219" i="23" s="1"/>
  <c r="AF235" i="23"/>
  <c r="AF58" i="23"/>
  <c r="AF156" i="23"/>
  <c r="AF158" i="23"/>
  <c r="AF239" i="23"/>
  <c r="AF242" i="23"/>
  <c r="AN61" i="23"/>
  <c r="AP61" i="23" s="1"/>
  <c r="AO61" i="23" s="1" a="1"/>
  <c r="AO61" i="23" s="1"/>
  <c r="AN50" i="23"/>
  <c r="AP50" i="23" s="1"/>
  <c r="AO50" i="23" s="1" a="1"/>
  <c r="AO50" i="23" s="1"/>
  <c r="AN204" i="23"/>
  <c r="AN276" i="23"/>
  <c r="AP276" i="23" s="1"/>
  <c r="AO276" i="23" s="1" a="1"/>
  <c r="AO276" i="23" s="1"/>
  <c r="AN38" i="23"/>
  <c r="AN106" i="23"/>
  <c r="AN190" i="23"/>
  <c r="AP190" i="23" s="1"/>
  <c r="AO190" i="23" s="1" a="1"/>
  <c r="AO190" i="23" s="1"/>
  <c r="AN217" i="23"/>
  <c r="AN49" i="23"/>
  <c r="AP49" i="23" s="1"/>
  <c r="AO49" i="23" s="1" a="1"/>
  <c r="AO49" i="23" s="1"/>
  <c r="AN262" i="23"/>
  <c r="AN137" i="23"/>
  <c r="AF40" i="23"/>
  <c r="AF95" i="23"/>
  <c r="AF188" i="23"/>
  <c r="AF195" i="23"/>
  <c r="AF240" i="23"/>
  <c r="AH240" i="23" s="1"/>
  <c r="AF113" i="23"/>
  <c r="AF123" i="23"/>
  <c r="AF142" i="23"/>
  <c r="AF292" i="23"/>
  <c r="AF66" i="23"/>
  <c r="AH66" i="23" s="1"/>
  <c r="AF168" i="23"/>
  <c r="AF223" i="23"/>
  <c r="AF233" i="23"/>
  <c r="AF51" i="23"/>
  <c r="AH51" i="23" s="1"/>
  <c r="AF205" i="23"/>
  <c r="AF264" i="23"/>
  <c r="AF262" i="23"/>
  <c r="AF304" i="23"/>
  <c r="AH304" i="23" s="1"/>
  <c r="AN104" i="23"/>
  <c r="AP104" i="23" s="1"/>
  <c r="AO104" i="23" s="1" a="1"/>
  <c r="AO104" i="23" s="1"/>
  <c r="AN207" i="23"/>
  <c r="AN133" i="23"/>
  <c r="AN280" i="23"/>
  <c r="AN47" i="23"/>
  <c r="AN201" i="23"/>
  <c r="AN226" i="23"/>
  <c r="AN257" i="23"/>
  <c r="AN65" i="23"/>
  <c r="AN163" i="23"/>
  <c r="AP163" i="23" s="1"/>
  <c r="AO163" i="23" s="1" a="1"/>
  <c r="AO163" i="23" s="1"/>
  <c r="AN212" i="23"/>
  <c r="AN266" i="23"/>
  <c r="AN39" i="23"/>
  <c r="AN250" i="23"/>
  <c r="AN244" i="23"/>
  <c r="AN279" i="23"/>
  <c r="AN233" i="23"/>
  <c r="AT9" i="23"/>
  <c r="AW304" i="23"/>
  <c r="AV297" i="23"/>
  <c r="AT21" i="23"/>
  <c r="CY78" i="23"/>
  <c r="CX78" i="23" s="1" a="1"/>
  <c r="CX78" i="23" s="1"/>
  <c r="AU173" i="23"/>
  <c r="CY41" i="23"/>
  <c r="CX41" i="23" s="1" a="1"/>
  <c r="CX41" i="23" s="1"/>
  <c r="CY285" i="23"/>
  <c r="CX285" i="23" s="1" a="1"/>
  <c r="CX285" i="23" s="1"/>
  <c r="CY305" i="23"/>
  <c r="CX305" i="23" s="1" a="1"/>
  <c r="CX305" i="23" s="1"/>
  <c r="CY249" i="23"/>
  <c r="CX249" i="23" s="1" a="1"/>
  <c r="CX249" i="23" s="1"/>
  <c r="J262" i="23"/>
  <c r="I262" i="23" s="1"/>
  <c r="AV245" i="23"/>
  <c r="AV179" i="23"/>
  <c r="AH107" i="23"/>
  <c r="AH33" i="23"/>
  <c r="AG33" i="23" s="1" a="1"/>
  <c r="AG33" i="23" s="1"/>
  <c r="AT99" i="23"/>
  <c r="AS299" i="23"/>
  <c r="CY14" i="23"/>
  <c r="CX14" i="23" s="1" a="1"/>
  <c r="CX14" i="23" s="1"/>
  <c r="R287" i="23"/>
  <c r="Q287" i="23" s="1" a="1"/>
  <c r="Q287" i="23" s="1"/>
  <c r="AT302" i="23"/>
  <c r="R137" i="23"/>
  <c r="Q137" i="23" s="1" a="1"/>
  <c r="Q137" i="23" s="1"/>
  <c r="AH170" i="23"/>
  <c r="AV188" i="23"/>
  <c r="R223" i="23"/>
  <c r="Q223" i="23" s="1" a="1"/>
  <c r="Q223" i="23" s="1"/>
  <c r="R116" i="23"/>
  <c r="Q116" i="23" s="1" a="1"/>
  <c r="Q116" i="23" s="1"/>
  <c r="AU261" i="23"/>
  <c r="J209" i="23"/>
  <c r="I209" i="23" s="1"/>
  <c r="J124" i="23"/>
  <c r="I124" i="23" s="1"/>
  <c r="J147" i="23"/>
  <c r="I147" i="23" s="1"/>
  <c r="AS162" i="23"/>
  <c r="AU218" i="23"/>
  <c r="AV221" i="23"/>
  <c r="AS8" i="23"/>
  <c r="R259" i="23"/>
  <c r="Q259" i="23" s="1" a="1"/>
  <c r="Q259" i="23" s="1"/>
  <c r="AV65" i="23"/>
  <c r="AV238" i="23"/>
  <c r="AP130" i="23"/>
  <c r="AO130" i="23" s="1" a="1"/>
  <c r="AO130" i="23" s="1"/>
  <c r="AP45" i="23"/>
  <c r="AO45" i="23" s="1" a="1"/>
  <c r="AO45" i="23" s="1"/>
  <c r="CY216" i="23"/>
  <c r="CX216" i="23" s="1" a="1"/>
  <c r="CX216" i="23" s="1"/>
  <c r="Z240" i="23"/>
  <c r="Y240" i="23" s="1" a="1"/>
  <c r="Y240" i="23" s="1"/>
  <c r="AT10" i="23"/>
  <c r="AU24" i="23"/>
  <c r="AS206" i="23"/>
  <c r="AU50" i="23"/>
  <c r="AW58" i="23"/>
  <c r="Z35" i="23"/>
  <c r="Y35" i="23" s="1" a="1"/>
  <c r="Y35" i="23" s="1"/>
  <c r="CY11" i="23"/>
  <c r="CX11" i="23" s="1" a="1"/>
  <c r="CX11" i="23" s="1"/>
  <c r="CY224" i="23"/>
  <c r="CX224" i="23" s="1" a="1"/>
  <c r="CX224" i="23" s="1"/>
  <c r="CY186" i="23"/>
  <c r="CX186" i="23" s="1" a="1"/>
  <c r="CX186" i="23" s="1"/>
  <c r="AV105" i="23"/>
  <c r="AV236" i="23"/>
  <c r="CY154" i="23"/>
  <c r="CX154" i="23" s="1" a="1"/>
  <c r="CX154" i="23" s="1"/>
  <c r="CY152" i="23"/>
  <c r="CX152" i="23" s="1" a="1"/>
  <c r="CX152" i="23" s="1"/>
  <c r="CY248" i="23"/>
  <c r="CX248" i="23" s="1" a="1"/>
  <c r="CX248" i="23" s="1"/>
  <c r="CY273" i="23"/>
  <c r="CX273" i="23" s="1" a="1"/>
  <c r="CX273" i="23" s="1"/>
  <c r="CY99" i="23"/>
  <c r="CX99" i="23" s="1" a="1"/>
  <c r="CX99" i="23" s="1"/>
  <c r="CY52" i="23"/>
  <c r="CX52" i="23" s="1" a="1"/>
  <c r="CX52" i="23" s="1"/>
  <c r="CY158" i="23"/>
  <c r="CX158" i="23" s="1" a="1"/>
  <c r="CX158" i="23" s="1"/>
  <c r="CY109" i="23"/>
  <c r="CX109" i="23" s="1" a="1"/>
  <c r="CX109" i="23" s="1"/>
  <c r="AP29" i="23"/>
  <c r="AO29" i="23" s="1" a="1"/>
  <c r="AO29" i="23" s="1"/>
  <c r="AS68" i="23"/>
  <c r="AT234" i="23"/>
  <c r="AT237" i="23"/>
  <c r="AP134" i="23"/>
  <c r="AO134" i="23" s="1" a="1"/>
  <c r="AO134" i="23" s="1"/>
  <c r="Z87" i="23"/>
  <c r="Y87" i="23" s="1" a="1"/>
  <c r="Y87" i="23" s="1"/>
  <c r="Z178" i="23"/>
  <c r="Y178" i="23" s="1" a="1"/>
  <c r="Y178" i="23" s="1"/>
  <c r="AW300" i="23"/>
  <c r="AP251" i="23"/>
  <c r="AO251" i="23" s="1" a="1"/>
  <c r="AO251" i="23" s="1"/>
  <c r="R41" i="23"/>
  <c r="Q41" i="23" s="1" a="1"/>
  <c r="Q41" i="23" s="1"/>
  <c r="AW206" i="23"/>
  <c r="Z98" i="23"/>
  <c r="Y98" i="23" s="1" a="1"/>
  <c r="Y98" i="23" s="1"/>
  <c r="AT232" i="23"/>
  <c r="CY287" i="23"/>
  <c r="CX287" i="23" s="1" a="1"/>
  <c r="CX287" i="23" s="1"/>
  <c r="CY138" i="23"/>
  <c r="CX138" i="23" s="1" a="1"/>
  <c r="CX138" i="23" s="1"/>
  <c r="CY251" i="23"/>
  <c r="CX251" i="23" s="1" a="1"/>
  <c r="CX251" i="23" s="1"/>
  <c r="CY185" i="23"/>
  <c r="CX185" i="23" s="1" a="1"/>
  <c r="CX185" i="23" s="1"/>
  <c r="CY36" i="23"/>
  <c r="CX36" i="23" s="1" a="1"/>
  <c r="CX36" i="23" s="1"/>
  <c r="CY38" i="23"/>
  <c r="CX38" i="23" s="1" a="1"/>
  <c r="CX38" i="23" s="1"/>
  <c r="CY26" i="23"/>
  <c r="CX26" i="23" s="1" a="1"/>
  <c r="CX26" i="23" s="1"/>
  <c r="CY17" i="23"/>
  <c r="CX17" i="23" s="1" a="1"/>
  <c r="CX17" i="23" s="1"/>
  <c r="CY157" i="23"/>
  <c r="CX157" i="23" s="1" a="1"/>
  <c r="CX157" i="23" s="1"/>
  <c r="CY208" i="23"/>
  <c r="CX208" i="23" s="1" a="1"/>
  <c r="CX208" i="23" s="1"/>
  <c r="CY136" i="23"/>
  <c r="CX136" i="23" s="1" a="1"/>
  <c r="CX136" i="23" s="1"/>
  <c r="CY115" i="23"/>
  <c r="CX115" i="23" s="1" a="1"/>
  <c r="CX115" i="23" s="1"/>
  <c r="CY65" i="23"/>
  <c r="CX65" i="23" s="1" a="1"/>
  <c r="CX65" i="23" s="1"/>
  <c r="CY110" i="23"/>
  <c r="CX110" i="23" s="1" a="1"/>
  <c r="CX110" i="23" s="1"/>
  <c r="CY9" i="23"/>
  <c r="CX9" i="23" s="1" a="1"/>
  <c r="CX9" i="23" s="1"/>
  <c r="R14" i="23"/>
  <c r="Q14" i="23" s="1" a="1"/>
  <c r="Q14" i="23" s="1"/>
  <c r="AV78" i="23"/>
  <c r="AV181" i="23"/>
  <c r="AS179" i="23"/>
  <c r="AS54" i="23"/>
  <c r="Z141" i="23"/>
  <c r="Y141" i="23" s="1" a="1"/>
  <c r="Y141" i="23" s="1"/>
  <c r="AU179" i="23"/>
  <c r="AU160" i="23"/>
  <c r="AU296" i="23"/>
  <c r="AS182" i="23"/>
  <c r="AS109" i="23"/>
  <c r="CY151" i="23"/>
  <c r="CX151" i="23" s="1" a="1"/>
  <c r="CX151" i="23" s="1"/>
  <c r="CY233" i="23"/>
  <c r="CX233" i="23" s="1" a="1"/>
  <c r="CX233" i="23" s="1"/>
  <c r="CY169" i="23"/>
  <c r="CX169" i="23" s="1" a="1"/>
  <c r="CX169" i="23" s="1"/>
  <c r="CY98" i="23"/>
  <c r="CX98" i="23" s="1" a="1"/>
  <c r="CX98" i="23" s="1"/>
  <c r="CY66" i="23"/>
  <c r="CX66" i="23" s="1" a="1"/>
  <c r="CX66" i="23" s="1"/>
  <c r="CY192" i="23"/>
  <c r="CX192" i="23" s="1" a="1"/>
  <c r="CX192" i="23" s="1"/>
  <c r="CY35" i="23"/>
  <c r="CX35" i="23" s="1" a="1"/>
  <c r="CX35" i="23" s="1"/>
  <c r="R278" i="23"/>
  <c r="Q278" i="23" s="1" a="1"/>
  <c r="Q278" i="23" s="1"/>
  <c r="AH180" i="23"/>
  <c r="AH306" i="23"/>
  <c r="AP185" i="23"/>
  <c r="AO185" i="23" s="1" a="1"/>
  <c r="AO185" i="23" s="1"/>
  <c r="AS30" i="23"/>
  <c r="AS202" i="23"/>
  <c r="AT44" i="23"/>
  <c r="J239" i="23"/>
  <c r="I239" i="23" s="1"/>
  <c r="AU46" i="23"/>
  <c r="AU225" i="23"/>
  <c r="AU247" i="23"/>
  <c r="Z223" i="23"/>
  <c r="Y223" i="23" s="1" a="1"/>
  <c r="Y223" i="23" s="1"/>
  <c r="AP56" i="23"/>
  <c r="AO56" i="23" s="1" a="1"/>
  <c r="AO56" i="23" s="1"/>
  <c r="AW182" i="23"/>
  <c r="R227" i="23"/>
  <c r="Q227" i="23" s="1" a="1"/>
  <c r="Q227" i="23" s="1"/>
  <c r="CY199" i="23"/>
  <c r="CX199" i="23" s="1" a="1"/>
  <c r="CX199" i="23" s="1"/>
  <c r="CY253" i="23"/>
  <c r="CX253" i="23" s="1" a="1"/>
  <c r="CX253" i="23" s="1"/>
  <c r="CY161" i="23"/>
  <c r="CX161" i="23" s="1" a="1"/>
  <c r="CX161" i="23" s="1"/>
  <c r="CY257" i="23"/>
  <c r="CX257" i="23" s="1" a="1"/>
  <c r="CX257" i="23" s="1"/>
  <c r="CY33" i="23"/>
  <c r="CX33" i="23" s="1" a="1"/>
  <c r="CX33" i="23" s="1"/>
  <c r="CY225" i="23"/>
  <c r="CX225" i="23" s="1" a="1"/>
  <c r="CX225" i="23" s="1"/>
  <c r="CY45" i="23"/>
  <c r="CX45" i="23" s="1" a="1"/>
  <c r="CX45" i="23" s="1"/>
  <c r="CY105" i="23"/>
  <c r="CX105" i="23" s="1" a="1"/>
  <c r="CX105" i="23" s="1"/>
  <c r="CY50" i="23"/>
  <c r="CX50" i="23" s="1" a="1"/>
  <c r="CX50" i="23" s="1"/>
  <c r="CY262" i="23"/>
  <c r="CX262" i="23" s="1" a="1"/>
  <c r="CX262" i="23" s="1"/>
  <c r="CY201" i="23"/>
  <c r="CX201" i="23" s="1" a="1"/>
  <c r="CX201" i="23" s="1"/>
  <c r="CY148" i="23"/>
  <c r="CX148" i="23" s="1" a="1"/>
  <c r="CX148" i="23" s="1"/>
  <c r="CY155" i="23"/>
  <c r="CX155" i="23" s="1" a="1"/>
  <c r="CX155" i="23" s="1"/>
  <c r="CY121" i="23"/>
  <c r="CX121" i="23" s="1" a="1"/>
  <c r="CX121" i="23" s="1"/>
  <c r="CY160" i="23"/>
  <c r="CX160" i="23" s="1" a="1"/>
  <c r="CX160" i="23" s="1"/>
  <c r="CY68" i="23"/>
  <c r="CX68" i="23" s="1" a="1"/>
  <c r="CX68" i="23" s="1"/>
  <c r="CY111" i="23"/>
  <c r="CX111" i="23" s="1" a="1"/>
  <c r="CX111" i="23" s="1"/>
  <c r="CY93" i="23"/>
  <c r="CX93" i="23" s="1" a="1"/>
  <c r="CX93" i="23" s="1"/>
  <c r="CY62" i="23"/>
  <c r="CX62" i="23" s="1" a="1"/>
  <c r="CX62" i="23" s="1"/>
  <c r="CY34" i="23"/>
  <c r="CX34" i="23" s="1" a="1"/>
  <c r="CX34" i="23" s="1"/>
  <c r="CY22" i="23"/>
  <c r="CX22" i="23" s="1" a="1"/>
  <c r="CX22" i="23" s="1"/>
  <c r="CY100" i="23"/>
  <c r="CX100" i="23" s="1" a="1"/>
  <c r="CX100" i="23" s="1"/>
  <c r="CY187" i="23"/>
  <c r="CX187" i="23" s="1" a="1"/>
  <c r="CX187" i="23" s="1"/>
  <c r="CY12" i="23"/>
  <c r="CX12" i="23" s="1" a="1"/>
  <c r="CX12" i="23" s="1"/>
  <c r="CY198" i="23"/>
  <c r="CX198" i="23" s="1" a="1"/>
  <c r="CX198" i="23" s="1"/>
  <c r="CY124" i="23"/>
  <c r="CX124" i="23" s="1" a="1"/>
  <c r="CX124" i="23" s="1"/>
  <c r="CY232" i="23"/>
  <c r="CX232" i="23" s="1" a="1"/>
  <c r="CX232" i="23" s="1"/>
  <c r="CY94" i="23"/>
  <c r="CX94" i="23" s="1" a="1"/>
  <c r="CX94" i="23" s="1"/>
  <c r="CY25" i="23"/>
  <c r="CX25" i="23" s="1" a="1"/>
  <c r="CX25" i="23" s="1"/>
  <c r="CY289" i="23"/>
  <c r="CX289" i="23" s="1" a="1"/>
  <c r="CX289" i="23" s="1"/>
  <c r="CY269" i="23"/>
  <c r="CX269" i="23" s="1" a="1"/>
  <c r="CX269" i="23" s="1"/>
  <c r="CY29" i="23"/>
  <c r="CX29" i="23" s="1" a="1"/>
  <c r="CX29" i="23" s="1"/>
  <c r="CY170" i="23"/>
  <c r="CX170" i="23" s="1" a="1"/>
  <c r="CX170" i="23" s="1"/>
  <c r="J129" i="23"/>
  <c r="I129" i="23" s="1"/>
  <c r="J210" i="23"/>
  <c r="I210" i="23" s="1"/>
  <c r="J84" i="23"/>
  <c r="I84" i="23" s="1"/>
  <c r="CY91" i="23"/>
  <c r="CX91" i="23" s="1" a="1"/>
  <c r="CX91" i="23" s="1"/>
  <c r="CY143" i="23"/>
  <c r="CX143" i="23" s="1" a="1"/>
  <c r="CX143" i="23" s="1"/>
  <c r="CY60" i="23"/>
  <c r="CX60" i="23" s="1" a="1"/>
  <c r="CX60" i="23" s="1"/>
  <c r="CY67" i="23"/>
  <c r="CX67" i="23" s="1" a="1"/>
  <c r="CX67" i="23" s="1"/>
  <c r="CY227" i="23"/>
  <c r="CX227" i="23" s="1" a="1"/>
  <c r="CX227" i="23" s="1"/>
  <c r="CY243" i="23"/>
  <c r="CX243" i="23" s="1" a="1"/>
  <c r="CX243" i="23" s="1"/>
  <c r="CY245" i="23"/>
  <c r="CX245" i="23" s="1" a="1"/>
  <c r="CX245" i="23" s="1"/>
  <c r="AE134" i="23"/>
  <c r="AE46" i="23"/>
  <c r="AE50" i="23"/>
  <c r="AW83" i="23"/>
  <c r="AE146" i="23"/>
  <c r="AE79" i="23"/>
  <c r="G291" i="23"/>
  <c r="J291" i="23" s="1"/>
  <c r="I291" i="23" s="1"/>
  <c r="R194" i="23"/>
  <c r="Q194" i="23" s="1" a="1"/>
  <c r="Q194" i="23" s="1"/>
  <c r="AU94" i="23"/>
  <c r="AT224" i="23"/>
  <c r="AT204" i="23"/>
  <c r="AH187" i="23"/>
  <c r="R209" i="23"/>
  <c r="Q209" i="23" s="1" a="1"/>
  <c r="Q209" i="23" s="1"/>
  <c r="R265" i="23"/>
  <c r="Q265" i="23" s="1" a="1"/>
  <c r="Q265" i="23" s="1"/>
  <c r="AU297" i="23"/>
  <c r="AU234" i="23"/>
  <c r="Z48" i="23"/>
  <c r="Y48" i="23" s="1" a="1"/>
  <c r="Y48" i="23" s="1"/>
  <c r="AP289" i="23"/>
  <c r="AO289" i="23" s="1" a="1"/>
  <c r="AO289" i="23" s="1"/>
  <c r="R45" i="23"/>
  <c r="Q45" i="23" s="1" a="1"/>
  <c r="Q45" i="23" s="1"/>
  <c r="R202" i="23"/>
  <c r="Q202" i="23" s="1" a="1"/>
  <c r="Q202" i="23" s="1"/>
  <c r="R183" i="23"/>
  <c r="Q183" i="23" s="1" a="1"/>
  <c r="Q183" i="23" s="1"/>
  <c r="AW117" i="23"/>
  <c r="AW33" i="23"/>
  <c r="AW285" i="23"/>
  <c r="J247" i="23"/>
  <c r="I247" i="23" s="1"/>
  <c r="AS253" i="23"/>
  <c r="AU280" i="23"/>
  <c r="AU73" i="23"/>
  <c r="AH30" i="23"/>
  <c r="AG30" i="23" s="1" a="1"/>
  <c r="AG30" i="23" s="1"/>
  <c r="AH81" i="23"/>
  <c r="Z169" i="23"/>
  <c r="Y169" i="23" s="1" a="1"/>
  <c r="Y169" i="23" s="1"/>
  <c r="Z224" i="23"/>
  <c r="Y224" i="23" s="1" a="1"/>
  <c r="Y224" i="23" s="1"/>
  <c r="Z197" i="23"/>
  <c r="Y197" i="23" s="1" a="1"/>
  <c r="Y197" i="23" s="1"/>
  <c r="CY122" i="23"/>
  <c r="CX122" i="23" s="1" a="1"/>
  <c r="CX122" i="23" s="1"/>
  <c r="CY306" i="23"/>
  <c r="CX306" i="23" s="1" a="1"/>
  <c r="CX306" i="23" s="1"/>
  <c r="CY133" i="23"/>
  <c r="CX133" i="23" s="1" a="1"/>
  <c r="CX133" i="23" s="1"/>
  <c r="CY58" i="23"/>
  <c r="CX58" i="23" s="1" a="1"/>
  <c r="CX58" i="23" s="1"/>
  <c r="CY286" i="23"/>
  <c r="CX286" i="23" s="1" a="1"/>
  <c r="CX286" i="23" s="1"/>
  <c r="CY163" i="23"/>
  <c r="CX163" i="23" s="1" a="1"/>
  <c r="CX163" i="23" s="1"/>
  <c r="CY182" i="23"/>
  <c r="CX182" i="23" s="1" a="1"/>
  <c r="CX182" i="23" s="1"/>
  <c r="CY16" i="23"/>
  <c r="CX16" i="23" s="1" a="1"/>
  <c r="CX16" i="23" s="1"/>
  <c r="CY61" i="23"/>
  <c r="CX61" i="23" s="1" a="1"/>
  <c r="CX61" i="23" s="1"/>
  <c r="CY240" i="23"/>
  <c r="CX240" i="23" s="1" a="1"/>
  <c r="CX240" i="23" s="1"/>
  <c r="CY206" i="23"/>
  <c r="CX206" i="23" s="1" a="1"/>
  <c r="CX206" i="23" s="1"/>
  <c r="AP26" i="23"/>
  <c r="AO26" i="23" s="1" a="1"/>
  <c r="AO26" i="23" s="1"/>
  <c r="R200" i="23"/>
  <c r="Q200" i="23" s="1" a="1"/>
  <c r="Q200" i="23" s="1"/>
  <c r="Z14" i="23"/>
  <c r="Y14" i="23" s="1" a="1"/>
  <c r="Y14" i="23" s="1"/>
  <c r="AS71" i="23"/>
  <c r="AS118" i="23"/>
  <c r="AT203" i="23"/>
  <c r="AT240" i="23"/>
  <c r="Z275" i="23"/>
  <c r="Y275" i="23" s="1" a="1"/>
  <c r="Y275" i="23" s="1"/>
  <c r="AH21" i="23"/>
  <c r="AG21" i="23" s="1" a="1"/>
  <c r="AG21" i="23" s="1"/>
  <c r="AP248" i="23"/>
  <c r="AO248" i="23" s="1" a="1"/>
  <c r="AO248" i="23" s="1"/>
  <c r="AV161" i="23"/>
  <c r="AW294" i="23"/>
  <c r="AW139" i="23"/>
  <c r="AW41" i="23"/>
  <c r="AS250" i="23"/>
  <c r="AS48" i="23"/>
  <c r="AS196" i="23"/>
  <c r="AS32" i="23"/>
  <c r="AV92" i="23"/>
  <c r="AV164" i="23"/>
  <c r="AW67" i="23"/>
  <c r="AW254" i="23"/>
  <c r="AU88" i="23"/>
  <c r="CY222" i="23"/>
  <c r="CX222" i="23" s="1" a="1"/>
  <c r="CX222" i="23" s="1"/>
  <c r="CY166" i="23"/>
  <c r="CX166" i="23" s="1" a="1"/>
  <c r="CX166" i="23" s="1"/>
  <c r="CY223" i="23"/>
  <c r="CX223" i="23" s="1" a="1"/>
  <c r="CX223" i="23" s="1"/>
  <c r="CY92" i="23"/>
  <c r="CX92" i="23" s="1" a="1"/>
  <c r="CX92" i="23" s="1"/>
  <c r="CY146" i="23"/>
  <c r="CX146" i="23" s="1" a="1"/>
  <c r="CX146" i="23" s="1"/>
  <c r="CY193" i="23"/>
  <c r="CX193" i="23" s="1" a="1"/>
  <c r="CX193" i="23" s="1"/>
  <c r="CY86" i="23"/>
  <c r="CX86" i="23" s="1" a="1"/>
  <c r="CX86" i="23" s="1"/>
  <c r="CY19" i="23"/>
  <c r="CX19" i="23" s="1" a="1"/>
  <c r="CX19" i="23" s="1"/>
  <c r="CY117" i="23"/>
  <c r="CX117" i="23" s="1" a="1"/>
  <c r="CX117" i="23" s="1"/>
  <c r="CY266" i="23"/>
  <c r="CX266" i="23" s="1" a="1"/>
  <c r="CX266" i="23" s="1"/>
  <c r="CY44" i="23"/>
  <c r="CX44" i="23" s="1" a="1"/>
  <c r="CX44" i="23" s="1"/>
  <c r="CY168" i="23"/>
  <c r="CX168" i="23" s="1" a="1"/>
  <c r="CX168" i="23" s="1"/>
  <c r="CY265" i="23"/>
  <c r="CX265" i="23" s="1" a="1"/>
  <c r="CX265" i="23" s="1"/>
  <c r="J35" i="23"/>
  <c r="I35" i="23" s="1"/>
  <c r="R145" i="23"/>
  <c r="Q145" i="23" s="1" a="1"/>
  <c r="Q145" i="23" s="1"/>
  <c r="Z123" i="23"/>
  <c r="Y123" i="23" s="1" a="1"/>
  <c r="Y123" i="23" s="1"/>
  <c r="CY90" i="23"/>
  <c r="CX90" i="23" s="1" a="1"/>
  <c r="CX90" i="23" s="1"/>
  <c r="CY57" i="23"/>
  <c r="CX57" i="23" s="1" a="1"/>
  <c r="CX57" i="23" s="1"/>
  <c r="CY118" i="23"/>
  <c r="CX118" i="23" s="1" a="1"/>
  <c r="CX118" i="23" s="1"/>
  <c r="CY43" i="23"/>
  <c r="CX43" i="23" s="1" a="1"/>
  <c r="CX43" i="23" s="1"/>
  <c r="CY204" i="23"/>
  <c r="CX204" i="23" s="1" a="1"/>
  <c r="CX204" i="23" s="1"/>
  <c r="CY300" i="23"/>
  <c r="CX300" i="23" s="1" a="1"/>
  <c r="CX300" i="23" s="1"/>
  <c r="AP164" i="23"/>
  <c r="AO164" i="23" s="1" a="1"/>
  <c r="AO164" i="23" s="1"/>
  <c r="AP138" i="23"/>
  <c r="AO138" i="23" s="1" a="1"/>
  <c r="AO138" i="23" s="1"/>
  <c r="AP48" i="23"/>
  <c r="AO48" i="23" s="1" a="1"/>
  <c r="AO48" i="23" s="1"/>
  <c r="AP64" i="23"/>
  <c r="AO64" i="23" s="1" a="1"/>
  <c r="AO64" i="23" s="1"/>
  <c r="R296" i="23"/>
  <c r="Q296" i="23" s="1" a="1"/>
  <c r="Q296" i="23" s="1"/>
  <c r="R19" i="23"/>
  <c r="Q19" i="23" s="1" a="1"/>
  <c r="Q19" i="23" s="1"/>
  <c r="AS275" i="23"/>
  <c r="AS151" i="23"/>
  <c r="AU198" i="23"/>
  <c r="AE179" i="23"/>
  <c r="AW159" i="23"/>
  <c r="AW140" i="23"/>
  <c r="AS153" i="23"/>
  <c r="AU141" i="23"/>
  <c r="R211" i="23"/>
  <c r="Q211" i="23" s="1" a="1"/>
  <c r="Q211" i="23" s="1"/>
  <c r="AV27" i="23"/>
  <c r="AW203" i="23"/>
  <c r="AT32" i="23"/>
  <c r="CY268" i="23"/>
  <c r="CX268" i="23" s="1" a="1"/>
  <c r="CX268" i="23" s="1"/>
  <c r="CY277" i="23"/>
  <c r="CX277" i="23" s="1" a="1"/>
  <c r="CX277" i="23" s="1"/>
  <c r="CY125" i="23"/>
  <c r="CX125" i="23" s="1" a="1"/>
  <c r="CX125" i="23" s="1"/>
  <c r="CY70" i="23"/>
  <c r="CX70" i="23" s="1" a="1"/>
  <c r="CX70" i="23" s="1"/>
  <c r="CY244" i="23"/>
  <c r="CX244" i="23" s="1" a="1"/>
  <c r="CX244" i="23" s="1"/>
  <c r="CY267" i="23"/>
  <c r="CX267" i="23" s="1" a="1"/>
  <c r="CX267" i="23" s="1"/>
  <c r="CY83" i="23"/>
  <c r="CX83" i="23" s="1" a="1"/>
  <c r="CX83" i="23" s="1"/>
  <c r="CY84" i="23"/>
  <c r="CX84" i="23" s="1" a="1"/>
  <c r="CX84" i="23" s="1"/>
  <c r="CY295" i="23"/>
  <c r="CX295" i="23" s="1" a="1"/>
  <c r="CX295" i="23" s="1"/>
  <c r="CY234" i="23"/>
  <c r="CX234" i="23" s="1" a="1"/>
  <c r="CX234" i="23" s="1"/>
  <c r="CY113" i="23"/>
  <c r="CX113" i="23" s="1" a="1"/>
  <c r="CX113" i="23" s="1"/>
  <c r="J21" i="23"/>
  <c r="I21" i="23" s="1"/>
  <c r="J144" i="23"/>
  <c r="I144" i="23" s="1"/>
  <c r="AE188" i="23"/>
  <c r="AW132" i="23"/>
  <c r="AW244" i="23"/>
  <c r="AE164" i="23"/>
  <c r="AP239" i="23"/>
  <c r="AO239" i="23" s="1" a="1"/>
  <c r="AO239" i="23" s="1"/>
  <c r="Z54" i="23"/>
  <c r="Y54" i="23" s="1" a="1"/>
  <c r="Y54" i="23" s="1"/>
  <c r="CY205" i="23"/>
  <c r="CX205" i="23" s="1" a="1"/>
  <c r="CX205" i="23" s="1"/>
  <c r="CY76" i="23"/>
  <c r="CX76" i="23" s="1" a="1"/>
  <c r="CX76" i="23" s="1"/>
  <c r="CY298" i="23"/>
  <c r="CX298" i="23" s="1" a="1"/>
  <c r="CX298" i="23" s="1"/>
  <c r="CY174" i="23"/>
  <c r="CX174" i="23" s="1" a="1"/>
  <c r="CX174" i="23" s="1"/>
  <c r="CY49" i="23"/>
  <c r="CX49" i="23" s="1" a="1"/>
  <c r="CX49" i="23" s="1"/>
  <c r="CY171" i="23"/>
  <c r="CX171" i="23" s="1" a="1"/>
  <c r="CX171" i="23" s="1"/>
  <c r="CY141" i="23"/>
  <c r="CX141" i="23" s="1" a="1"/>
  <c r="CX141" i="23" s="1"/>
  <c r="CY114" i="23"/>
  <c r="CX114" i="23" s="1" a="1"/>
  <c r="CX114" i="23" s="1"/>
  <c r="CY40" i="23"/>
  <c r="CX40" i="23" s="1" a="1"/>
  <c r="CX40" i="23" s="1"/>
  <c r="CV135" i="23"/>
  <c r="CY135" i="23" s="1"/>
  <c r="CX135" i="23" s="1" a="1"/>
  <c r="CX135" i="23" s="1"/>
  <c r="AH68" i="23"/>
  <c r="AS10" i="23"/>
  <c r="AS306" i="23"/>
  <c r="AT231" i="23"/>
  <c r="AH44" i="23"/>
  <c r="AS194" i="23"/>
  <c r="AS113" i="23"/>
  <c r="AU161" i="23"/>
  <c r="Z155" i="23"/>
  <c r="Y155" i="23" s="1" a="1"/>
  <c r="Y155" i="23" s="1"/>
  <c r="J303" i="23"/>
  <c r="I303" i="23" s="1"/>
  <c r="AU111" i="23"/>
  <c r="AU286" i="23"/>
  <c r="CY81" i="23"/>
  <c r="CX81" i="23" s="1" a="1"/>
  <c r="CX81" i="23" s="1"/>
  <c r="CY156" i="23"/>
  <c r="CX156" i="23" s="1" a="1"/>
  <c r="CX156" i="23" s="1"/>
  <c r="CY173" i="23"/>
  <c r="CX173" i="23" s="1" a="1"/>
  <c r="CX173" i="23" s="1"/>
  <c r="CY69" i="23"/>
  <c r="CX69" i="23" s="1" a="1"/>
  <c r="CX69" i="23" s="1"/>
  <c r="CY184" i="23"/>
  <c r="CX184" i="23" s="1" a="1"/>
  <c r="CX184" i="23" s="1"/>
  <c r="CY82" i="23"/>
  <c r="CX82" i="23" s="1" a="1"/>
  <c r="CX82" i="23" s="1"/>
  <c r="CY211" i="23"/>
  <c r="CX211" i="23" s="1" a="1"/>
  <c r="CX211" i="23" s="1"/>
  <c r="CY102" i="23"/>
  <c r="CX102" i="23" s="1" a="1"/>
  <c r="CX102" i="23" s="1"/>
  <c r="CY301" i="23"/>
  <c r="CX301" i="23" s="1" a="1"/>
  <c r="CX301" i="23" s="1"/>
  <c r="CY127" i="23"/>
  <c r="CX127" i="23" s="1" a="1"/>
  <c r="CX127" i="23" s="1"/>
  <c r="CY260" i="23"/>
  <c r="CX260" i="23" s="1" a="1"/>
  <c r="CX260" i="23" s="1"/>
  <c r="CY179" i="23"/>
  <c r="CX179" i="23" s="1" a="1"/>
  <c r="CX179" i="23" s="1"/>
  <c r="CY276" i="23"/>
  <c r="CX276" i="23" s="1" a="1"/>
  <c r="CX276" i="23" s="1"/>
  <c r="CY203" i="23"/>
  <c r="CX203" i="23" s="1" a="1"/>
  <c r="CX203" i="23" s="1"/>
  <c r="CY15" i="23"/>
  <c r="CX15" i="23" s="1" a="1"/>
  <c r="CX15" i="23" s="1"/>
  <c r="CY210" i="23"/>
  <c r="CX210" i="23" s="1" a="1"/>
  <c r="CX210" i="23" s="1"/>
  <c r="CY235" i="23"/>
  <c r="CX235" i="23" s="1" a="1"/>
  <c r="CX235" i="23" s="1"/>
  <c r="CY272" i="23"/>
  <c r="CX272" i="23" s="1" a="1"/>
  <c r="CX272" i="23" s="1"/>
  <c r="CY188" i="23"/>
  <c r="CX188" i="23" s="1" a="1"/>
  <c r="CX188" i="23" s="1"/>
  <c r="CY284" i="23"/>
  <c r="CX284" i="23" s="1" a="1"/>
  <c r="CX284" i="23" s="1"/>
  <c r="CY236" i="23"/>
  <c r="CX236" i="23" s="1" a="1"/>
  <c r="CX236" i="23" s="1"/>
  <c r="CY176" i="23"/>
  <c r="CX176" i="23" s="1" a="1"/>
  <c r="CX176" i="23" s="1"/>
  <c r="CY264" i="23"/>
  <c r="CX264" i="23" s="1" a="1"/>
  <c r="CX264" i="23" s="1"/>
  <c r="CY213" i="23"/>
  <c r="CX213" i="23" s="1" a="1"/>
  <c r="CX213" i="23" s="1"/>
  <c r="CY48" i="23"/>
  <c r="CX48" i="23" s="1" a="1"/>
  <c r="CX48" i="23" s="1"/>
  <c r="CY79" i="23"/>
  <c r="CX79" i="23" s="1" a="1"/>
  <c r="CX79" i="23" s="1"/>
  <c r="CY101" i="23"/>
  <c r="CX101" i="23" s="1" a="1"/>
  <c r="CX101" i="23" s="1"/>
  <c r="CY24" i="23"/>
  <c r="CX24" i="23" s="1" a="1"/>
  <c r="CX24" i="23" s="1"/>
  <c r="CY140" i="23"/>
  <c r="CX140" i="23" s="1" a="1"/>
  <c r="CX140" i="23" s="1"/>
  <c r="CY164" i="23"/>
  <c r="CX164" i="23" s="1" a="1"/>
  <c r="CX164" i="23" s="1"/>
  <c r="CY212" i="23"/>
  <c r="CX212" i="23" s="1" a="1"/>
  <c r="CX212" i="23" s="1"/>
  <c r="CY194" i="23"/>
  <c r="CX194" i="23" s="1" a="1"/>
  <c r="CX194" i="23" s="1"/>
  <c r="CY120" i="23"/>
  <c r="CX120" i="23" s="1" a="1"/>
  <c r="CX120" i="23" s="1"/>
  <c r="CY53" i="23"/>
  <c r="CX53" i="23" s="1" a="1"/>
  <c r="CX53" i="23" s="1"/>
  <c r="CY129" i="23"/>
  <c r="CX129" i="23" s="1" a="1"/>
  <c r="CX129" i="23" s="1"/>
  <c r="CY219" i="23"/>
  <c r="CX219" i="23" s="1" a="1"/>
  <c r="CX219" i="23" s="1"/>
  <c r="CY147" i="23"/>
  <c r="CX147" i="23" s="1" a="1"/>
  <c r="CX147" i="23" s="1"/>
  <c r="CY142" i="23"/>
  <c r="CX142" i="23" s="1" a="1"/>
  <c r="CX142" i="23" s="1"/>
  <c r="CY217" i="23"/>
  <c r="CX217" i="23" s="1" a="1"/>
  <c r="CX217" i="23" s="1"/>
  <c r="CY180" i="23"/>
  <c r="CX180" i="23" s="1" a="1"/>
  <c r="CX180" i="23" s="1"/>
  <c r="CY56" i="23"/>
  <c r="CX56" i="23" s="1" a="1"/>
  <c r="CX56" i="23" s="1"/>
  <c r="CY119" i="23"/>
  <c r="CX119" i="23" s="1" a="1"/>
  <c r="CX119" i="23" s="1"/>
  <c r="CY47" i="23"/>
  <c r="CX47" i="23" s="1" a="1"/>
  <c r="CX47" i="23" s="1"/>
  <c r="CY292" i="23"/>
  <c r="CX292" i="23" s="1" a="1"/>
  <c r="CX292" i="23" s="1"/>
  <c r="CY149" i="23"/>
  <c r="CX149" i="23" s="1" a="1"/>
  <c r="CX149" i="23" s="1"/>
  <c r="CY278" i="23"/>
  <c r="CX278" i="23" s="1" a="1"/>
  <c r="CX278" i="23" s="1"/>
  <c r="CY128" i="23"/>
  <c r="CX128" i="23" s="1" a="1"/>
  <c r="CX128" i="23" s="1"/>
  <c r="CY229" i="23"/>
  <c r="CX229" i="23" s="1" a="1"/>
  <c r="CX229" i="23" s="1"/>
  <c r="CY165" i="23"/>
  <c r="CX165" i="23" s="1" a="1"/>
  <c r="CX165" i="23" s="1"/>
  <c r="CY96" i="23"/>
  <c r="CX96" i="23" s="1" a="1"/>
  <c r="CX96" i="23" s="1"/>
  <c r="CY64" i="23"/>
  <c r="CX64" i="23" s="1" a="1"/>
  <c r="CX64" i="23" s="1"/>
  <c r="CY71" i="23"/>
  <c r="CX71" i="23" s="1" a="1"/>
  <c r="CX71" i="23" s="1"/>
  <c r="CY275" i="23"/>
  <c r="CX275" i="23" s="1" a="1"/>
  <c r="CX275" i="23" s="1"/>
  <c r="CY131" i="23"/>
  <c r="CX131" i="23" s="1" a="1"/>
  <c r="CX131" i="23" s="1"/>
  <c r="CY221" i="23"/>
  <c r="CX221" i="23" s="1" a="1"/>
  <c r="CX221" i="23" s="1"/>
  <c r="CY95" i="23"/>
  <c r="CX95" i="23" s="1" a="1"/>
  <c r="CX95" i="23" s="1"/>
  <c r="CY31" i="23"/>
  <c r="CX31" i="23" s="1" a="1"/>
  <c r="CX31" i="23" s="1"/>
  <c r="CY291" i="23"/>
  <c r="CX291" i="23" s="1" a="1"/>
  <c r="CX291" i="23" s="1"/>
  <c r="CY172" i="23"/>
  <c r="CX172" i="23" s="1" a="1"/>
  <c r="CX172" i="23" s="1"/>
  <c r="CY191" i="23"/>
  <c r="CX191" i="23" s="1" a="1"/>
  <c r="CX191" i="23" s="1"/>
  <c r="CY254" i="23"/>
  <c r="CX254" i="23" s="1" a="1"/>
  <c r="CX254" i="23" s="1"/>
  <c r="CY307" i="23"/>
  <c r="CX307" i="23" s="1" a="1"/>
  <c r="CX307" i="23" s="1"/>
  <c r="CY103" i="23"/>
  <c r="CX103" i="23" s="1" a="1"/>
  <c r="CX103" i="23" s="1"/>
  <c r="CY88" i="23"/>
  <c r="CX88" i="23" s="1" a="1"/>
  <c r="CX88" i="23" s="1"/>
  <c r="CY85" i="23"/>
  <c r="CX85" i="23" s="1" a="1"/>
  <c r="CX85" i="23" s="1"/>
  <c r="CY123" i="23"/>
  <c r="CX123" i="23" s="1" a="1"/>
  <c r="CX123" i="23" s="1"/>
  <c r="CY258" i="23"/>
  <c r="CX258" i="23" s="1" a="1"/>
  <c r="CX258" i="23" s="1"/>
  <c r="CY46" i="23"/>
  <c r="CX46" i="23" s="1" a="1"/>
  <c r="CX46" i="23" s="1"/>
  <c r="CY51" i="23"/>
  <c r="CX51" i="23" s="1" a="1"/>
  <c r="CX51" i="23" s="1"/>
  <c r="CV281" i="23"/>
  <c r="CY281" i="23" s="1"/>
  <c r="CX281" i="23" s="1" a="1"/>
  <c r="CX281" i="23" s="1"/>
  <c r="CY283" i="23"/>
  <c r="CX283" i="23" s="1" a="1"/>
  <c r="CX283" i="23" s="1"/>
  <c r="CY134" i="23"/>
  <c r="CX134" i="23" s="1" a="1"/>
  <c r="CX134" i="23" s="1"/>
  <c r="CY259" i="23"/>
  <c r="CX259" i="23" s="1" a="1"/>
  <c r="CX259" i="23" s="1"/>
  <c r="CY20" i="23"/>
  <c r="CX20" i="23" s="1" a="1"/>
  <c r="CX20" i="23" s="1"/>
  <c r="CY274" i="23"/>
  <c r="CX274" i="23" s="1" a="1"/>
  <c r="CX274" i="23" s="1"/>
  <c r="CY293" i="23"/>
  <c r="CX293" i="23" s="1" a="1"/>
  <c r="CX293" i="23" s="1"/>
  <c r="CY220" i="23"/>
  <c r="CX220" i="23" s="1" a="1"/>
  <c r="CX220" i="23" s="1"/>
  <c r="CY178" i="23"/>
  <c r="CX178" i="23" s="1" a="1"/>
  <c r="CX178" i="23" s="1"/>
  <c r="CY263" i="23"/>
  <c r="CX263" i="23" s="1" a="1"/>
  <c r="CX263" i="23" s="1"/>
  <c r="CY197" i="23"/>
  <c r="CX197" i="23" s="1" a="1"/>
  <c r="CX197" i="23" s="1"/>
  <c r="CY112" i="23"/>
  <c r="CX112" i="23" s="1" a="1"/>
  <c r="CX112" i="23" s="1"/>
  <c r="CY80" i="23"/>
  <c r="CX80" i="23" s="1" a="1"/>
  <c r="CX80" i="23" s="1"/>
  <c r="CY54" i="23"/>
  <c r="CX54" i="23" s="1" a="1"/>
  <c r="CX54" i="23" s="1"/>
  <c r="CY183" i="23"/>
  <c r="CX183" i="23" s="1" a="1"/>
  <c r="CX183" i="23" s="1"/>
  <c r="CY37" i="23"/>
  <c r="CX37" i="23" s="1" a="1"/>
  <c r="CX37" i="23" s="1"/>
  <c r="CY261" i="23"/>
  <c r="CX261" i="23" s="1" a="1"/>
  <c r="CX261" i="23" s="1"/>
  <c r="CY130" i="23"/>
  <c r="CX130" i="23" s="1" a="1"/>
  <c r="CX130" i="23" s="1"/>
  <c r="CY87" i="23"/>
  <c r="CX87" i="23" s="1" a="1"/>
  <c r="CX87" i="23" s="1"/>
  <c r="CY23" i="23"/>
  <c r="CX23" i="23" s="1" a="1"/>
  <c r="CX23" i="23" s="1"/>
  <c r="CY144" i="23"/>
  <c r="CX144" i="23" s="1" a="1"/>
  <c r="CX144" i="23" s="1"/>
  <c r="CY303" i="23"/>
  <c r="CX303" i="23" s="1" a="1"/>
  <c r="CX303" i="23" s="1"/>
  <c r="CY252" i="23"/>
  <c r="CX252" i="23" s="1" a="1"/>
  <c r="CX252" i="23" s="1"/>
  <c r="CY177" i="23"/>
  <c r="CX177" i="23" s="1" a="1"/>
  <c r="CX177" i="23" s="1"/>
  <c r="CY288" i="23"/>
  <c r="CX288" i="23" s="1" a="1"/>
  <c r="CX288" i="23" s="1"/>
  <c r="CY228" i="23"/>
  <c r="CX228" i="23" s="1" a="1"/>
  <c r="CX228" i="23" s="1"/>
  <c r="CY302" i="23"/>
  <c r="CX302" i="23" s="1" a="1"/>
  <c r="CX302" i="23" s="1"/>
  <c r="CY200" i="23"/>
  <c r="CX200" i="23" s="1" a="1"/>
  <c r="CX200" i="23" s="1"/>
  <c r="CY116" i="23"/>
  <c r="CX116" i="23" s="1" a="1"/>
  <c r="CX116" i="23" s="1"/>
  <c r="CY294" i="23"/>
  <c r="CX294" i="23" s="1" a="1"/>
  <c r="CX294" i="23" s="1"/>
  <c r="CY159" i="23"/>
  <c r="CX159" i="23" s="1" a="1"/>
  <c r="CX159" i="23" s="1"/>
  <c r="CY270" i="23"/>
  <c r="CX270" i="23" s="1" a="1"/>
  <c r="CX270" i="23" s="1"/>
  <c r="CY196" i="23"/>
  <c r="CX196" i="23" s="1" a="1"/>
  <c r="CX196" i="23" s="1"/>
  <c r="CY150" i="23"/>
  <c r="CX150" i="23" s="1" a="1"/>
  <c r="CX150" i="23" s="1"/>
  <c r="CY242" i="23"/>
  <c r="CX242" i="23" s="1" a="1"/>
  <c r="CX242" i="23" s="1"/>
  <c r="CY167" i="23"/>
  <c r="CX167" i="23" s="1" a="1"/>
  <c r="CX167" i="23" s="1"/>
  <c r="CY230" i="23"/>
  <c r="CX230" i="23" s="1" a="1"/>
  <c r="CX230" i="23" s="1"/>
  <c r="CY162" i="23"/>
  <c r="CX162" i="23" s="1" a="1"/>
  <c r="CX162" i="23" s="1"/>
  <c r="CY247" i="23"/>
  <c r="CX247" i="23" s="1" a="1"/>
  <c r="CX247" i="23" s="1"/>
  <c r="CY181" i="23"/>
  <c r="CX181" i="23" s="1" a="1"/>
  <c r="CX181" i="23" s="1"/>
  <c r="CY104" i="23"/>
  <c r="CX104" i="23" s="1" a="1"/>
  <c r="CX104" i="23" s="1"/>
  <c r="CY72" i="23"/>
  <c r="CX72" i="23" s="1" a="1"/>
  <c r="CX72" i="23" s="1"/>
  <c r="CY28" i="23"/>
  <c r="CX28" i="23" s="1" a="1"/>
  <c r="CX28" i="23" s="1"/>
  <c r="CY207" i="23"/>
  <c r="CX207" i="23" s="1" a="1"/>
  <c r="CX207" i="23" s="1"/>
  <c r="CY30" i="23"/>
  <c r="CX30" i="23" s="1" a="1"/>
  <c r="CX30" i="23" s="1"/>
  <c r="CY21" i="23"/>
  <c r="CX21" i="23" s="1" a="1"/>
  <c r="CX21" i="23" s="1"/>
  <c r="CY77" i="23"/>
  <c r="CX77" i="23" s="1" a="1"/>
  <c r="CX77" i="23" s="1"/>
  <c r="CY280" i="23"/>
  <c r="CX280" i="23" s="1" a="1"/>
  <c r="CX280" i="23" s="1"/>
  <c r="CY297" i="23"/>
  <c r="CX297" i="23" s="1" a="1"/>
  <c r="CX297" i="23" s="1"/>
  <c r="CY256" i="23"/>
  <c r="CX256" i="23" s="1" a="1"/>
  <c r="CX256" i="23" s="1"/>
  <c r="CY271" i="23"/>
  <c r="CX271" i="23" s="1" a="1"/>
  <c r="CX271" i="23" s="1"/>
  <c r="CY32" i="23"/>
  <c r="CX32" i="23" s="1" a="1"/>
  <c r="CX32" i="23" s="1"/>
  <c r="CY63" i="23"/>
  <c r="CX63" i="23" s="1" a="1"/>
  <c r="CX63" i="23" s="1"/>
  <c r="CY215" i="23"/>
  <c r="CX215" i="23" s="1" a="1"/>
  <c r="CX215" i="23" s="1"/>
  <c r="CY18" i="23"/>
  <c r="CX18" i="23" s="1" a="1"/>
  <c r="CX18" i="23" s="1"/>
  <c r="CY126" i="23"/>
  <c r="CX126" i="23" s="1" a="1"/>
  <c r="CX126" i="23" s="1"/>
  <c r="CY241" i="23"/>
  <c r="CX241" i="23" s="1" a="1"/>
  <c r="CX241" i="23" s="1"/>
  <c r="CY107" i="23"/>
  <c r="CX107" i="23" s="1" a="1"/>
  <c r="CX107" i="23" s="1"/>
  <c r="CY39" i="23"/>
  <c r="CX39" i="23" s="1" a="1"/>
  <c r="CX39" i="23" s="1"/>
  <c r="CY304" i="23"/>
  <c r="CX304" i="23" s="1" a="1"/>
  <c r="CX304" i="23" s="1"/>
  <c r="CY214" i="23"/>
  <c r="CX214" i="23" s="1" a="1"/>
  <c r="CX214" i="23" s="1"/>
  <c r="CY238" i="23"/>
  <c r="CX238" i="23" s="1" a="1"/>
  <c r="CX238" i="23" s="1"/>
  <c r="CY255" i="23"/>
  <c r="CX255" i="23" s="1" a="1"/>
  <c r="CX255" i="23" s="1"/>
  <c r="CY55" i="23"/>
  <c r="CX55" i="23" s="1" a="1"/>
  <c r="CX55" i="23" s="1"/>
  <c r="CY239" i="23"/>
  <c r="CX239" i="23" s="1" a="1"/>
  <c r="CX239" i="23" s="1"/>
  <c r="CY145" i="23"/>
  <c r="CX145" i="23" s="1" a="1"/>
  <c r="CX145" i="23" s="1"/>
  <c r="CY89" i="23"/>
  <c r="CX89" i="23" s="1" a="1"/>
  <c r="CX89" i="23" s="1"/>
  <c r="CY246" i="23"/>
  <c r="CX246" i="23" s="1" a="1"/>
  <c r="CX246" i="23" s="1"/>
  <c r="CY226" i="23"/>
  <c r="CX226" i="23" s="1" a="1"/>
  <c r="CX226" i="23" s="1"/>
  <c r="CY296" i="23"/>
  <c r="CX296" i="23" s="1" a="1"/>
  <c r="CX296" i="23" s="1"/>
  <c r="CY153" i="23"/>
  <c r="CX153" i="23" s="1" a="1"/>
  <c r="CX153" i="23" s="1"/>
  <c r="CY132" i="23"/>
  <c r="CX132" i="23" s="1" a="1"/>
  <c r="CX132" i="23" s="1"/>
  <c r="CY139" i="23"/>
  <c r="CX139" i="23" s="1" a="1"/>
  <c r="CX139" i="23" s="1"/>
  <c r="CY237" i="23"/>
  <c r="CX237" i="23" s="1" a="1"/>
  <c r="CX237" i="23" s="1"/>
  <c r="CY175" i="23"/>
  <c r="CX175" i="23" s="1" a="1"/>
  <c r="CX175" i="23" s="1"/>
  <c r="CY75" i="23"/>
  <c r="CX75" i="23" s="1" a="1"/>
  <c r="CX75" i="23" s="1"/>
  <c r="CY27" i="23"/>
  <c r="CX27" i="23" s="1" a="1"/>
  <c r="CX27" i="23" s="1"/>
  <c r="AM110" i="23"/>
  <c r="AV59" i="23"/>
  <c r="AE59" i="23"/>
  <c r="O82" i="23"/>
  <c r="R82" i="23" s="1"/>
  <c r="Q82" i="23" s="1" a="1"/>
  <c r="Q82" i="23" s="1"/>
  <c r="AP17" i="23"/>
  <c r="AO17" i="23" s="1" a="1"/>
  <c r="AO17" i="23" s="1"/>
  <c r="AT270" i="23"/>
  <c r="O270" i="23"/>
  <c r="R270" i="23" s="1"/>
  <c r="Q270" i="23" s="1" a="1"/>
  <c r="Q270" i="23" s="1"/>
  <c r="AM63" i="23"/>
  <c r="AE280" i="23"/>
  <c r="AM268" i="23"/>
  <c r="AP268" i="23" s="1"/>
  <c r="AO268" i="23" s="1" a="1"/>
  <c r="AO268" i="23" s="1"/>
  <c r="AU162" i="23"/>
  <c r="W162" i="23"/>
  <c r="Z162" i="23" s="1"/>
  <c r="Y162" i="23" s="1" a="1"/>
  <c r="Y162" i="23" s="1"/>
  <c r="AE239" i="23"/>
  <c r="AW43" i="23"/>
  <c r="AM43" i="23"/>
  <c r="AW245" i="23"/>
  <c r="AM245" i="23"/>
  <c r="AP94" i="23"/>
  <c r="AO94" i="23" s="1" a="1"/>
  <c r="AO94" i="23" s="1"/>
  <c r="AP183" i="23"/>
  <c r="AO183" i="23" s="1" a="1"/>
  <c r="AO183" i="23" s="1"/>
  <c r="AP35" i="23"/>
  <c r="AO35" i="23" s="1" a="1"/>
  <c r="AO35" i="23" s="1"/>
  <c r="AH29" i="23"/>
  <c r="AG29" i="23" s="1" a="1"/>
  <c r="AG29" i="23" s="1"/>
  <c r="AU275" i="23"/>
  <c r="Z228" i="23"/>
  <c r="Y228" i="23" s="1" a="1"/>
  <c r="Y228" i="23" s="1"/>
  <c r="AT106" i="23"/>
  <c r="AT22" i="23"/>
  <c r="AT284" i="23"/>
  <c r="AU64" i="23"/>
  <c r="AV189" i="23"/>
  <c r="AV207" i="23"/>
  <c r="AV248" i="23"/>
  <c r="AU171" i="23"/>
  <c r="AH137" i="23"/>
  <c r="AW236" i="23"/>
  <c r="AH98" i="23"/>
  <c r="AP305" i="23"/>
  <c r="AO305" i="23" s="1" a="1"/>
  <c r="AO305" i="23" s="1"/>
  <c r="R11" i="23"/>
  <c r="Q11" i="23" s="1" a="1"/>
  <c r="Q11" i="23" s="1"/>
  <c r="Z229" i="23"/>
  <c r="Y229" i="23" s="1" a="1"/>
  <c r="Y229" i="23" s="1"/>
  <c r="AH293" i="23"/>
  <c r="AV60" i="23"/>
  <c r="AW106" i="23"/>
  <c r="AV277" i="23"/>
  <c r="AV86" i="23"/>
  <c r="AW42" i="23"/>
  <c r="AE53" i="23"/>
  <c r="AM67" i="23"/>
  <c r="AP67" i="23" s="1"/>
  <c r="AO67" i="23" s="1" a="1"/>
  <c r="AO67" i="23" s="1"/>
  <c r="AP249" i="23"/>
  <c r="AO249" i="23" s="1" a="1"/>
  <c r="AO249" i="23" s="1"/>
  <c r="AU231" i="23"/>
  <c r="AP153" i="23"/>
  <c r="AO153" i="23" s="1" a="1"/>
  <c r="AO153" i="23" s="1"/>
  <c r="R206" i="23"/>
  <c r="Q206" i="23" s="1" a="1"/>
  <c r="Q206" i="23" s="1"/>
  <c r="R152" i="23"/>
  <c r="Q152" i="23" s="1" a="1"/>
  <c r="Q152" i="23" s="1"/>
  <c r="R153" i="23"/>
  <c r="Q153" i="23" s="1" a="1"/>
  <c r="Q153" i="23" s="1"/>
  <c r="R122" i="23"/>
  <c r="Q122" i="23" s="1" a="1"/>
  <c r="Q122" i="23" s="1"/>
  <c r="AV286" i="23"/>
  <c r="AV223" i="23"/>
  <c r="AW17" i="23"/>
  <c r="AU182" i="23"/>
  <c r="Z132" i="23"/>
  <c r="Y132" i="23" s="1" a="1"/>
  <c r="Y132" i="23" s="1"/>
  <c r="Z58" i="23"/>
  <c r="Y58" i="23" s="1" a="1"/>
  <c r="Y58" i="23" s="1"/>
  <c r="AW30" i="23"/>
  <c r="AE291" i="23"/>
  <c r="AH291" i="23" s="1"/>
  <c r="AW88" i="23"/>
  <c r="AM254" i="23"/>
  <c r="J73" i="23"/>
  <c r="I73" i="23" s="1"/>
  <c r="J288" i="23"/>
  <c r="I288" i="23" s="1"/>
  <c r="J119" i="23"/>
  <c r="I119" i="23" s="1"/>
  <c r="J156" i="23"/>
  <c r="I156" i="23" s="1"/>
  <c r="J229" i="23"/>
  <c r="I229" i="23" s="1"/>
  <c r="G306" i="23"/>
  <c r="J306" i="23" s="1"/>
  <c r="I306" i="23" s="1"/>
  <c r="J257" i="23"/>
  <c r="I257" i="23" s="1"/>
  <c r="G122" i="23"/>
  <c r="J122" i="23" s="1"/>
  <c r="I122" i="23" s="1"/>
  <c r="J302" i="23"/>
  <c r="I302" i="23" s="1"/>
  <c r="J120" i="23"/>
  <c r="I120" i="23" s="1"/>
  <c r="J38" i="23"/>
  <c r="I38" i="23" s="1"/>
  <c r="AS152" i="23"/>
  <c r="G152" i="23"/>
  <c r="J152" i="23" s="1"/>
  <c r="I152" i="23" s="1"/>
  <c r="AT64" i="23"/>
  <c r="O64" i="23"/>
  <c r="R64" i="23" s="1"/>
  <c r="Q64" i="23" s="1" a="1"/>
  <c r="Q64" i="23" s="1"/>
  <c r="AU151" i="23"/>
  <c r="W151" i="23"/>
  <c r="Z151" i="23" s="1"/>
  <c r="Y151" i="23" s="1" a="1"/>
  <c r="Y151" i="23" s="1"/>
  <c r="AW40" i="23"/>
  <c r="AM40" i="23"/>
  <c r="AW279" i="23"/>
  <c r="AM279" i="23"/>
  <c r="AW250" i="23"/>
  <c r="AM250" i="23"/>
  <c r="AV233" i="23"/>
  <c r="AE233" i="23"/>
  <c r="AW223" i="23"/>
  <c r="AM223" i="23"/>
  <c r="AS188" i="23"/>
  <c r="G188" i="23"/>
  <c r="J188" i="23" s="1"/>
  <c r="I188" i="23" s="1"/>
  <c r="AS282" i="23"/>
  <c r="G282" i="23"/>
  <c r="J282" i="23" s="1"/>
  <c r="I282" i="23" s="1"/>
  <c r="AU206" i="23"/>
  <c r="W206" i="23"/>
  <c r="Z206" i="23" s="1"/>
  <c r="Y206" i="23" s="1" a="1"/>
  <c r="Y206" i="23" s="1"/>
  <c r="AW168" i="23"/>
  <c r="AM168" i="23"/>
  <c r="AP168" i="23" s="1"/>
  <c r="AO168" i="23" s="1" a="1"/>
  <c r="AO168" i="23" s="1"/>
  <c r="AV154" i="23"/>
  <c r="AE154" i="23"/>
  <c r="G167" i="23"/>
  <c r="J167" i="23" s="1"/>
  <c r="I167" i="23" s="1"/>
  <c r="AS241" i="23"/>
  <c r="AH35" i="23"/>
  <c r="AG35" i="23" s="1" a="1"/>
  <c r="AG35" i="23" s="1"/>
  <c r="AH265" i="23"/>
  <c r="AH28" i="23"/>
  <c r="AG28" i="23" s="1" a="1"/>
  <c r="AG28" i="23" s="1"/>
  <c r="AH246" i="23"/>
  <c r="AP290" i="23"/>
  <c r="AO290" i="23" s="1" a="1"/>
  <c r="AO290" i="23" s="1"/>
  <c r="R235" i="23"/>
  <c r="Q235" i="23" s="1" a="1"/>
  <c r="Q235" i="23" s="1"/>
  <c r="AH37" i="23"/>
  <c r="R192" i="23"/>
  <c r="Q192" i="23" s="1" a="1"/>
  <c r="Q192" i="23" s="1"/>
  <c r="AS146" i="23"/>
  <c r="G146" i="23"/>
  <c r="J146" i="23" s="1"/>
  <c r="I146" i="23" s="1"/>
  <c r="AT146" i="23"/>
  <c r="O146" i="23"/>
  <c r="R146" i="23" s="1"/>
  <c r="Q146" i="23" s="1" a="1"/>
  <c r="Q146" i="23" s="1"/>
  <c r="AT20" i="23"/>
  <c r="AT289" i="23"/>
  <c r="AT262" i="23"/>
  <c r="O262" i="23"/>
  <c r="R262" i="23" s="1"/>
  <c r="Q262" i="23" s="1" a="1"/>
  <c r="Q262" i="23" s="1"/>
  <c r="AU202" i="23"/>
  <c r="W202" i="23"/>
  <c r="Z202" i="23" s="1"/>
  <c r="Y202" i="23" s="1" a="1"/>
  <c r="Y202" i="23" s="1"/>
  <c r="AV40" i="23"/>
  <c r="AW150" i="23"/>
  <c r="AM150" i="23"/>
  <c r="AW118" i="23"/>
  <c r="AM118" i="23"/>
  <c r="AP118" i="23" s="1"/>
  <c r="AO118" i="23" s="1" a="1"/>
  <c r="AO118" i="23" s="1"/>
  <c r="AW282" i="23"/>
  <c r="AM282" i="23"/>
  <c r="AP282" i="23" s="1"/>
  <c r="AO282" i="23" s="1" a="1"/>
  <c r="AO282" i="23" s="1"/>
  <c r="AV10" i="23"/>
  <c r="AV90" i="23"/>
  <c r="AE90" i="23"/>
  <c r="AW232" i="23"/>
  <c r="AM232" i="23"/>
  <c r="AS260" i="23"/>
  <c r="G260" i="23"/>
  <c r="J260" i="23" s="1"/>
  <c r="I260" i="23" s="1"/>
  <c r="AS97" i="23"/>
  <c r="G97" i="23"/>
  <c r="J97" i="23" s="1"/>
  <c r="I97" i="23" s="1"/>
  <c r="AT236" i="23"/>
  <c r="AS41" i="23"/>
  <c r="G41" i="23"/>
  <c r="J41" i="23" s="1"/>
  <c r="I41" i="23" s="1"/>
  <c r="AT100" i="23"/>
  <c r="O100" i="23"/>
  <c r="R100" i="23" s="1"/>
  <c r="Q100" i="23" s="1" a="1"/>
  <c r="Q100" i="23" s="1"/>
  <c r="AU239" i="23"/>
  <c r="AV281" i="23"/>
  <c r="AE281" i="23"/>
  <c r="AH281" i="23" s="1"/>
  <c r="AW11" i="23"/>
  <c r="AM11" i="23"/>
  <c r="AP11" i="23" s="1"/>
  <c r="AO11" i="23" s="1" a="1"/>
  <c r="AO11" i="23" s="1"/>
  <c r="AW158" i="23"/>
  <c r="AM158" i="23"/>
  <c r="G223" i="23"/>
  <c r="J223" i="23" s="1"/>
  <c r="I223" i="23" s="1"/>
  <c r="AS42" i="23"/>
  <c r="G42" i="23"/>
  <c r="J42" i="23" s="1"/>
  <c r="I42" i="23" s="1"/>
  <c r="AW38" i="23"/>
  <c r="AM38" i="23"/>
  <c r="AP38" i="23" s="1"/>
  <c r="AO38" i="23" s="1" a="1"/>
  <c r="AO38" i="23" s="1"/>
  <c r="AW212" i="23"/>
  <c r="AM212" i="23"/>
  <c r="AV225" i="23"/>
  <c r="AE225" i="23"/>
  <c r="AU254" i="23"/>
  <c r="W254" i="23"/>
  <c r="Z254" i="23" s="1"/>
  <c r="Y254" i="23" s="1" a="1"/>
  <c r="Y254" i="23" s="1"/>
  <c r="Z203" i="23"/>
  <c r="Y203" i="23" s="1" a="1"/>
  <c r="Y203" i="23" s="1"/>
  <c r="AP256" i="23"/>
  <c r="AO256" i="23" s="1" a="1"/>
  <c r="AO256" i="23" s="1"/>
  <c r="AH76" i="23"/>
  <c r="Z106" i="23"/>
  <c r="Y106" i="23" s="1" a="1"/>
  <c r="Y106" i="23" s="1"/>
  <c r="R155" i="23"/>
  <c r="Q155" i="23" s="1" a="1"/>
  <c r="Q155" i="23" s="1"/>
  <c r="AP179" i="23"/>
  <c r="AO179" i="23" s="1" a="1"/>
  <c r="AO179" i="23" s="1"/>
  <c r="AS276" i="23"/>
  <c r="G276" i="23"/>
  <c r="J276" i="23" s="1"/>
  <c r="I276" i="23" s="1"/>
  <c r="AT78" i="23"/>
  <c r="O78" i="23"/>
  <c r="R78" i="23" s="1"/>
  <c r="Q78" i="23" s="1" a="1"/>
  <c r="Q78" i="23" s="1"/>
  <c r="R110" i="23"/>
  <c r="Q110" i="23" s="1" a="1"/>
  <c r="Q110" i="23" s="1"/>
  <c r="AV72" i="23"/>
  <c r="AE72" i="23"/>
  <c r="AW204" i="23"/>
  <c r="AM204" i="23"/>
  <c r="AW200" i="23"/>
  <c r="AM200" i="23"/>
  <c r="J204" i="23"/>
  <c r="I204" i="23" s="1"/>
  <c r="AS274" i="23"/>
  <c r="G274" i="23"/>
  <c r="J274" i="23" s="1"/>
  <c r="I274" i="23" s="1"/>
  <c r="J61" i="23"/>
  <c r="I61" i="23" s="1"/>
  <c r="AT23" i="23"/>
  <c r="AV39" i="23"/>
  <c r="AE39" i="23"/>
  <c r="AH39" i="23" s="1"/>
  <c r="J50" i="23"/>
  <c r="I50" i="23" s="1"/>
  <c r="J161" i="23"/>
  <c r="I161" i="23" s="1"/>
  <c r="J267" i="23"/>
  <c r="I267" i="23" s="1"/>
  <c r="AS175" i="23"/>
  <c r="AS171" i="23"/>
  <c r="AT287" i="23"/>
  <c r="AT194" i="23"/>
  <c r="AT185" i="23"/>
  <c r="AT196" i="23"/>
  <c r="AU56" i="23"/>
  <c r="AV137" i="23"/>
  <c r="AW37" i="23"/>
  <c r="AW284" i="23"/>
  <c r="AV131" i="23"/>
  <c r="AW297" i="23"/>
  <c r="AS233" i="23"/>
  <c r="AS83" i="23"/>
  <c r="AS127" i="23"/>
  <c r="AV93" i="23"/>
  <c r="AE93" i="23"/>
  <c r="AW36" i="23"/>
  <c r="AM36" i="23"/>
  <c r="AV195" i="23"/>
  <c r="AE195" i="23"/>
  <c r="AV168" i="23"/>
  <c r="AE168" i="23"/>
  <c r="AT138" i="23"/>
  <c r="AW124" i="23"/>
  <c r="AM124" i="23"/>
  <c r="J149" i="23"/>
  <c r="I149" i="23" s="1"/>
  <c r="J255" i="23"/>
  <c r="I255" i="23" s="1"/>
  <c r="AS35" i="23"/>
  <c r="AS131" i="23"/>
  <c r="AT163" i="23"/>
  <c r="AT19" i="23"/>
  <c r="AP261" i="23"/>
  <c r="AO261" i="23" s="1" a="1"/>
  <c r="AO261" i="23" s="1"/>
  <c r="AV115" i="23"/>
  <c r="AV274" i="23"/>
  <c r="AW104" i="23"/>
  <c r="AW44" i="23"/>
  <c r="AW224" i="23"/>
  <c r="AW251" i="23"/>
  <c r="AW257" i="23"/>
  <c r="AW114" i="23"/>
  <c r="AW80" i="23"/>
  <c r="AW247" i="23"/>
  <c r="AS302" i="23"/>
  <c r="AS219" i="23"/>
  <c r="AS180" i="23"/>
  <c r="AT81" i="23"/>
  <c r="AT134" i="23"/>
  <c r="AT290" i="23"/>
  <c r="AW111" i="23"/>
  <c r="AM111" i="23"/>
  <c r="AS199" i="23"/>
  <c r="G199" i="23"/>
  <c r="J199" i="23" s="1"/>
  <c r="I199" i="23" s="1"/>
  <c r="R112" i="23"/>
  <c r="Q112" i="23" s="1" a="1"/>
  <c r="Q112" i="23" s="1"/>
  <c r="R98" i="23"/>
  <c r="Q98" i="23" s="1" a="1"/>
  <c r="Q98" i="23" s="1"/>
  <c r="AH103" i="23"/>
  <c r="J193" i="23"/>
  <c r="I193" i="23" s="1"/>
  <c r="AH216" i="23"/>
  <c r="AH171" i="23"/>
  <c r="R48" i="23"/>
  <c r="Q48" i="23" s="1" a="1"/>
  <c r="Q48" i="23" s="1"/>
  <c r="AV241" i="23"/>
  <c r="AV216" i="23"/>
  <c r="AS239" i="23"/>
  <c r="AU232" i="23"/>
  <c r="AV143" i="23"/>
  <c r="AV279" i="23"/>
  <c r="AV123" i="23"/>
  <c r="AV180" i="23"/>
  <c r="AW24" i="23"/>
  <c r="AW184" i="23"/>
  <c r="AV104" i="23"/>
  <c r="AW101" i="23"/>
  <c r="AW49" i="23"/>
  <c r="AT98" i="23"/>
  <c r="AS103" i="23"/>
  <c r="Z159" i="23"/>
  <c r="Y159" i="23" s="1" a="1"/>
  <c r="Y159" i="23" s="1"/>
  <c r="AV97" i="23"/>
  <c r="AE97" i="23"/>
  <c r="AH97" i="23" s="1"/>
  <c r="AW208" i="23"/>
  <c r="AM208" i="23"/>
  <c r="AW266" i="23"/>
  <c r="AM266" i="23"/>
  <c r="AW102" i="23"/>
  <c r="AM102" i="23"/>
  <c r="AU11" i="23"/>
  <c r="W11" i="23"/>
  <c r="Z11" i="23" s="1"/>
  <c r="Y11" i="23" s="1" a="1"/>
  <c r="Y11" i="23" s="1"/>
  <c r="AS58" i="23"/>
  <c r="G58" i="23"/>
  <c r="J58" i="23" s="1"/>
  <c r="I58" i="23" s="1"/>
  <c r="AS259" i="23"/>
  <c r="G259" i="23"/>
  <c r="J259" i="23" s="1"/>
  <c r="I259" i="23" s="1"/>
  <c r="AT135" i="23"/>
  <c r="O135" i="23"/>
  <c r="R135" i="23" s="1"/>
  <c r="Q135" i="23" s="1" a="1"/>
  <c r="Q135" i="23" s="1"/>
  <c r="AT72" i="23"/>
  <c r="O72" i="23"/>
  <c r="R72" i="23" s="1"/>
  <c r="Q72" i="23" s="1" a="1"/>
  <c r="Q72" i="23" s="1"/>
  <c r="AU121" i="23"/>
  <c r="W121" i="23"/>
  <c r="Z121" i="23" s="1"/>
  <c r="Y121" i="23" s="1" a="1"/>
  <c r="Y121" i="23" s="1"/>
  <c r="AU184" i="23"/>
  <c r="W184" i="23"/>
  <c r="Z184" i="23" s="1"/>
  <c r="Y184" i="23" s="1" a="1"/>
  <c r="Y184" i="23" s="1"/>
  <c r="AV20" i="23"/>
  <c r="AE20" i="23"/>
  <c r="AH20" i="23" s="1"/>
  <c r="AG20" i="23" s="1" a="1"/>
  <c r="AG20" i="23" s="1"/>
  <c r="AV128" i="23"/>
  <c r="AE128" i="23"/>
  <c r="AW198" i="23"/>
  <c r="AM198" i="23"/>
  <c r="AT97" i="23"/>
  <c r="O97" i="23"/>
  <c r="R97" i="23" s="1"/>
  <c r="Q97" i="23" s="1" a="1"/>
  <c r="Q97" i="23" s="1"/>
  <c r="AW207" i="23"/>
  <c r="AM207" i="23"/>
  <c r="AV285" i="23"/>
  <c r="AE285" i="23"/>
  <c r="AW269" i="23"/>
  <c r="AM269" i="23"/>
  <c r="AU265" i="23"/>
  <c r="W265" i="23"/>
  <c r="Z265" i="23" s="1"/>
  <c r="Y265" i="23" s="1" a="1"/>
  <c r="Y265" i="23" s="1"/>
  <c r="AV213" i="23"/>
  <c r="AE213" i="23"/>
  <c r="AW59" i="23"/>
  <c r="AM59" i="23"/>
  <c r="AW47" i="23"/>
  <c r="AM47" i="23"/>
  <c r="AP47" i="23" s="1"/>
  <c r="AO47" i="23" s="1" a="1"/>
  <c r="AO47" i="23" s="1"/>
  <c r="AH119" i="23"/>
  <c r="AT166" i="23"/>
  <c r="O166" i="23"/>
  <c r="R166" i="23" s="1"/>
  <c r="Q166" i="23" s="1" a="1"/>
  <c r="Q166" i="23" s="1"/>
  <c r="AU78" i="23"/>
  <c r="W78" i="23"/>
  <c r="Z78" i="23" s="1"/>
  <c r="Y78" i="23" s="1" a="1"/>
  <c r="Y78" i="23" s="1"/>
  <c r="AU212" i="23"/>
  <c r="W212" i="23"/>
  <c r="Z212" i="23" s="1"/>
  <c r="Y212" i="23" s="1" a="1"/>
  <c r="Y212" i="23" s="1"/>
  <c r="AV106" i="23"/>
  <c r="AE106" i="23"/>
  <c r="AH106" i="23" s="1"/>
  <c r="AV257" i="23"/>
  <c r="AE257" i="23"/>
  <c r="AH257" i="23" s="1"/>
  <c r="AV125" i="23"/>
  <c r="AE125" i="23"/>
  <c r="AW215" i="23"/>
  <c r="AM215" i="23"/>
  <c r="AT286" i="23"/>
  <c r="O286" i="23"/>
  <c r="R286" i="23" s="1"/>
  <c r="Q286" i="23" s="1" a="1"/>
  <c r="Q286" i="23" s="1"/>
  <c r="AV190" i="23"/>
  <c r="AE190" i="23"/>
  <c r="AS246" i="23"/>
  <c r="G246" i="23"/>
  <c r="J246" i="23" s="1"/>
  <c r="I246" i="23" s="1"/>
  <c r="AW103" i="23"/>
  <c r="AM103" i="23"/>
  <c r="AW22" i="23"/>
  <c r="AM22" i="23"/>
  <c r="AP22" i="23" s="1"/>
  <c r="AO22" i="23" s="1" a="1"/>
  <c r="AO22" i="23" s="1"/>
  <c r="AS90" i="23"/>
  <c r="G90" i="23"/>
  <c r="J90" i="23" s="1"/>
  <c r="I90" i="23" s="1"/>
  <c r="Z278" i="23"/>
  <c r="Y278" i="23" s="1" a="1"/>
  <c r="Y278" i="23" s="1"/>
  <c r="AS112" i="23"/>
  <c r="G112" i="23"/>
  <c r="J112" i="23" s="1"/>
  <c r="I112" i="23" s="1"/>
  <c r="AS307" i="23"/>
  <c r="G307" i="23"/>
  <c r="J307" i="23" s="1"/>
  <c r="I307" i="23" s="1"/>
  <c r="J17" i="23"/>
  <c r="I17" i="23" s="1"/>
  <c r="AT39" i="23"/>
  <c r="AP210" i="23"/>
  <c r="AO210" i="23" s="1" a="1"/>
  <c r="AO210" i="23" s="1"/>
  <c r="AV307" i="23"/>
  <c r="AE307" i="23"/>
  <c r="AV58" i="23"/>
  <c r="AE58" i="23"/>
  <c r="AH58" i="23" s="1"/>
  <c r="AV229" i="23"/>
  <c r="AE229" i="23"/>
  <c r="AH229" i="23" s="1"/>
  <c r="AW75" i="23"/>
  <c r="AM75" i="23"/>
  <c r="AW96" i="23"/>
  <c r="AM96" i="23"/>
  <c r="AP96" i="23" s="1"/>
  <c r="AO96" i="23" s="1" a="1"/>
  <c r="AO96" i="23" s="1"/>
  <c r="AW187" i="23"/>
  <c r="AM187" i="23"/>
  <c r="AW194" i="23"/>
  <c r="AM194" i="23"/>
  <c r="AW137" i="23"/>
  <c r="AM137" i="23"/>
  <c r="AP137" i="23" s="1"/>
  <c r="AO137" i="23" s="1" a="1"/>
  <c r="AO137" i="23" s="1"/>
  <c r="AV148" i="23"/>
  <c r="AE148" i="23"/>
  <c r="AH148" i="23" s="1"/>
  <c r="AW238" i="23"/>
  <c r="AM238" i="23"/>
  <c r="AU267" i="23"/>
  <c r="W267" i="23"/>
  <c r="Z267" i="23" s="1"/>
  <c r="Y267" i="23" s="1" a="1"/>
  <c r="Y267" i="23" s="1"/>
  <c r="AT111" i="23"/>
  <c r="O111" i="23"/>
  <c r="R111" i="23" s="1"/>
  <c r="Q111" i="23" s="1" a="1"/>
  <c r="Q111" i="23" s="1"/>
  <c r="AT307" i="23"/>
  <c r="AU41" i="23"/>
  <c r="AU47" i="23"/>
  <c r="Z131" i="23"/>
  <c r="Y131" i="23" s="1" a="1"/>
  <c r="Y131" i="23" s="1"/>
  <c r="AW166" i="23"/>
  <c r="AW73" i="23"/>
  <c r="AW120" i="23"/>
  <c r="AV208" i="23"/>
  <c r="AW147" i="23"/>
  <c r="AV273" i="23"/>
  <c r="AT96" i="23"/>
  <c r="O96" i="23"/>
  <c r="R96" i="23" s="1"/>
  <c r="Q96" i="23" s="1" a="1"/>
  <c r="Q96" i="23" s="1"/>
  <c r="AW23" i="23"/>
  <c r="AM23" i="23"/>
  <c r="AP23" i="23" s="1"/>
  <c r="AO23" i="23" s="1" a="1"/>
  <c r="AO23" i="23" s="1"/>
  <c r="AT156" i="23"/>
  <c r="O99" i="23"/>
  <c r="R99" i="23" s="1"/>
  <c r="Q99" i="23" s="1" a="1"/>
  <c r="Q99" i="23" s="1"/>
  <c r="O85" i="23"/>
  <c r="R85" i="23" s="1"/>
  <c r="Q85" i="23" s="1" a="1"/>
  <c r="Q85" i="23" s="1"/>
  <c r="O302" i="23"/>
  <c r="R302" i="23" s="1"/>
  <c r="Q302" i="23" s="1" a="1"/>
  <c r="Q302" i="23" s="1"/>
  <c r="O307" i="23"/>
  <c r="R307" i="23" s="1"/>
  <c r="Q307" i="23" s="1" a="1"/>
  <c r="Q307" i="23" s="1"/>
  <c r="O289" i="23"/>
  <c r="R289" i="23" s="1"/>
  <c r="Q289" i="23" s="1" a="1"/>
  <c r="Q289" i="23" s="1"/>
  <c r="W24" i="23"/>
  <c r="Z24" i="23" s="1"/>
  <c r="Y24" i="23" s="1" a="1"/>
  <c r="Y24" i="23" s="1"/>
  <c r="AU145" i="23"/>
  <c r="W47" i="23"/>
  <c r="Z47" i="23" s="1"/>
  <c r="Y47" i="23" s="1" a="1"/>
  <c r="Y47" i="23" s="1"/>
  <c r="AP99" i="23"/>
  <c r="AO99" i="23" s="1" a="1"/>
  <c r="AO99" i="23" s="1"/>
  <c r="AE40" i="23"/>
  <c r="AE115" i="23"/>
  <c r="AH115" i="23" s="1"/>
  <c r="AE181" i="23"/>
  <c r="AH181" i="23" s="1"/>
  <c r="AE221" i="23"/>
  <c r="AE161" i="23"/>
  <c r="AE286" i="23"/>
  <c r="AE274" i="23"/>
  <c r="AM37" i="23"/>
  <c r="AP37" i="23" s="1"/>
  <c r="AO37" i="23" s="1" a="1"/>
  <c r="AO37" i="23" s="1"/>
  <c r="AM166" i="23"/>
  <c r="AM73" i="23"/>
  <c r="AM224" i="23"/>
  <c r="AM284" i="23"/>
  <c r="AP284" i="23" s="1"/>
  <c r="AO284" i="23" s="1" a="1"/>
  <c r="AO284" i="23" s="1"/>
  <c r="AM257" i="23"/>
  <c r="AM114" i="23"/>
  <c r="AM159" i="23"/>
  <c r="AM83" i="23"/>
  <c r="AM139" i="23"/>
  <c r="AE60" i="23"/>
  <c r="AH60" i="23" s="1"/>
  <c r="AE223" i="23"/>
  <c r="AM80" i="23"/>
  <c r="AP80" i="23" s="1"/>
  <c r="AO80" i="23" s="1" a="1"/>
  <c r="AO80" i="23" s="1"/>
  <c r="AW156" i="23"/>
  <c r="AM156" i="23"/>
  <c r="AM120" i="23"/>
  <c r="AW302" i="23"/>
  <c r="AM302" i="23"/>
  <c r="AP302" i="23" s="1"/>
  <c r="AO302" i="23" s="1" a="1"/>
  <c r="AO302" i="23" s="1"/>
  <c r="AS117" i="23"/>
  <c r="G117" i="23"/>
  <c r="J117" i="23" s="1"/>
  <c r="I117" i="23" s="1"/>
  <c r="J290" i="23"/>
  <c r="I290" i="23" s="1"/>
  <c r="J96" i="23"/>
  <c r="I96" i="23" s="1"/>
  <c r="AS281" i="23"/>
  <c r="G281" i="23"/>
  <c r="J281" i="23" s="1"/>
  <c r="I281" i="23" s="1"/>
  <c r="J121" i="23"/>
  <c r="I121" i="23" s="1"/>
  <c r="AT47" i="23"/>
  <c r="O23" i="23"/>
  <c r="R23" i="23" s="1"/>
  <c r="Q23" i="23" s="1" a="1"/>
  <c r="Q23" i="23" s="1"/>
  <c r="AT73" i="23"/>
  <c r="AT124" i="23"/>
  <c r="O124" i="23"/>
  <c r="R124" i="23" s="1"/>
  <c r="Q124" i="23" s="1" a="1"/>
  <c r="Q124" i="23" s="1"/>
  <c r="W280" i="23"/>
  <c r="Z280" i="23" s="1"/>
  <c r="Y280" i="23" s="1" a="1"/>
  <c r="Y280" i="23" s="1"/>
  <c r="AU146" i="23"/>
  <c r="W146" i="23"/>
  <c r="Z146" i="23" s="1"/>
  <c r="Y146" i="23" s="1" a="1"/>
  <c r="Y146" i="23" s="1"/>
  <c r="AU295" i="23"/>
  <c r="AW133" i="23"/>
  <c r="AM133" i="23"/>
  <c r="AW190" i="23"/>
  <c r="AM265" i="23"/>
  <c r="AE273" i="23"/>
  <c r="AE236" i="23"/>
  <c r="W111" i="23"/>
  <c r="Z111" i="23" s="1"/>
  <c r="Y111" i="23" s="1" a="1"/>
  <c r="Y111" i="23" s="1"/>
  <c r="AU109" i="23"/>
  <c r="W109" i="23"/>
  <c r="Z109" i="23" s="1"/>
  <c r="Y109" i="23" s="1" a="1"/>
  <c r="Y109" i="23" s="1"/>
  <c r="AU150" i="23"/>
  <c r="J46" i="23"/>
  <c r="I46" i="23" s="1"/>
  <c r="AT60" i="23"/>
  <c r="AV239" i="23"/>
  <c r="AW162" i="23"/>
  <c r="AW46" i="23"/>
  <c r="AV35" i="23"/>
  <c r="AV54" i="23"/>
  <c r="AE54" i="23"/>
  <c r="AH54" i="23" s="1"/>
  <c r="AW153" i="23"/>
  <c r="AV158" i="23"/>
  <c r="AE158" i="23"/>
  <c r="AS169" i="23"/>
  <c r="G169" i="23"/>
  <c r="J169" i="23" s="1"/>
  <c r="I169" i="23" s="1"/>
  <c r="AS294" i="23"/>
  <c r="G294" i="23"/>
  <c r="J294" i="23" s="1"/>
  <c r="I294" i="23" s="1"/>
  <c r="AT269" i="23"/>
  <c r="O269" i="23"/>
  <c r="R269" i="23" s="1"/>
  <c r="Q269" i="23" s="1" a="1"/>
  <c r="Q269" i="23" s="1"/>
  <c r="AU93" i="23"/>
  <c r="W93" i="23"/>
  <c r="Z93" i="23" s="1"/>
  <c r="Y93" i="23" s="1" a="1"/>
  <c r="Y93" i="23" s="1"/>
  <c r="AU163" i="23"/>
  <c r="AU148" i="23"/>
  <c r="W148" i="23"/>
  <c r="Z148" i="23" s="1"/>
  <c r="Y148" i="23" s="1" a="1"/>
  <c r="Y148" i="23" s="1"/>
  <c r="AV296" i="23"/>
  <c r="AE296" i="23"/>
  <c r="AH296" i="23" s="1"/>
  <c r="AS272" i="23"/>
  <c r="G272" i="23"/>
  <c r="J272" i="23" s="1"/>
  <c r="I272" i="23" s="1"/>
  <c r="AV280" i="23"/>
  <c r="AV304" i="23"/>
  <c r="AW123" i="23"/>
  <c r="AW27" i="23"/>
  <c r="AW110" i="23"/>
  <c r="AW307" i="23"/>
  <c r="AV134" i="23"/>
  <c r="AM285" i="23"/>
  <c r="AS106" i="23"/>
  <c r="AS124" i="23"/>
  <c r="AS133" i="23"/>
  <c r="AT206" i="23"/>
  <c r="AT48" i="23"/>
  <c r="AU288" i="23"/>
  <c r="AU279" i="23"/>
  <c r="AV62" i="23"/>
  <c r="AV262" i="23"/>
  <c r="AE189" i="23"/>
  <c r="AV153" i="23"/>
  <c r="AV17" i="23"/>
  <c r="AE297" i="23"/>
  <c r="AE238" i="23"/>
  <c r="AM203" i="23"/>
  <c r="AW177" i="23"/>
  <c r="AW61" i="23"/>
  <c r="AM30" i="23"/>
  <c r="AP30" i="23" s="1"/>
  <c r="AO30" i="23" s="1" a="1"/>
  <c r="AO30" i="23" s="1"/>
  <c r="AE104" i="23"/>
  <c r="AE248" i="23"/>
  <c r="AM101" i="23"/>
  <c r="AP101" i="23" s="1"/>
  <c r="AO101" i="23" s="1" a="1"/>
  <c r="AO101" i="23" s="1"/>
  <c r="AM88" i="23"/>
  <c r="AM205" i="23"/>
  <c r="AE245" i="23"/>
  <c r="AM206" i="23"/>
  <c r="AV171" i="23"/>
  <c r="AU159" i="23"/>
  <c r="AW201" i="23"/>
  <c r="AS223" i="23"/>
  <c r="AS228" i="23"/>
  <c r="AS96" i="23"/>
  <c r="AS291" i="23"/>
  <c r="AS142" i="23"/>
  <c r="AS74" i="23"/>
  <c r="AT18" i="23"/>
  <c r="AT82" i="23"/>
  <c r="AU35" i="23"/>
  <c r="AU199" i="23"/>
  <c r="AV51" i="23"/>
  <c r="AV247" i="23"/>
  <c r="AV101" i="23"/>
  <c r="AV156" i="23"/>
  <c r="AW95" i="23"/>
  <c r="AV103" i="23"/>
  <c r="AV167" i="23"/>
  <c r="AV146" i="23"/>
  <c r="AV246" i="23"/>
  <c r="AW92" i="23"/>
  <c r="AW163" i="23"/>
  <c r="AW239" i="23"/>
  <c r="AW220" i="23"/>
  <c r="AS269" i="23"/>
  <c r="AT283" i="23"/>
  <c r="AU22" i="23"/>
  <c r="AU260" i="23"/>
  <c r="AE10" i="23"/>
  <c r="AH10" i="23" s="1"/>
  <c r="AG10" i="23" s="1" a="1"/>
  <c r="AG10" i="23" s="1"/>
  <c r="O10" i="23"/>
  <c r="R10" i="23" s="1"/>
  <c r="Q10" i="23" s="1" a="1"/>
  <c r="Q10" i="23" s="1"/>
  <c r="J212" i="23"/>
  <c r="I212" i="23" s="1"/>
  <c r="AS280" i="23"/>
  <c r="G280" i="23"/>
  <c r="J280" i="23" s="1"/>
  <c r="I280" i="23" s="1"/>
  <c r="G275" i="23"/>
  <c r="J275" i="23" s="1"/>
  <c r="I275" i="23" s="1"/>
  <c r="AS37" i="23"/>
  <c r="G37" i="23"/>
  <c r="J37" i="23" s="1"/>
  <c r="I37" i="23" s="1"/>
  <c r="AS222" i="23"/>
  <c r="G222" i="23"/>
  <c r="J222" i="23" s="1"/>
  <c r="I222" i="23" s="1"/>
  <c r="AS217" i="23"/>
  <c r="J217" i="23"/>
  <c r="I217" i="23" s="1"/>
  <c r="G299" i="23"/>
  <c r="J299" i="23" s="1"/>
  <c r="I299" i="23" s="1"/>
  <c r="AS163" i="23"/>
  <c r="G163" i="23"/>
  <c r="J163" i="23" s="1"/>
  <c r="I163" i="23" s="1"/>
  <c r="AS242" i="23"/>
  <c r="G242" i="23"/>
  <c r="J242" i="23" s="1"/>
  <c r="I242" i="23" s="1"/>
  <c r="AS52" i="23"/>
  <c r="AS183" i="23"/>
  <c r="G183" i="23"/>
  <c r="J183" i="23" s="1"/>
  <c r="I183" i="23" s="1"/>
  <c r="AS234" i="23"/>
  <c r="G202" i="23"/>
  <c r="J202" i="23" s="1"/>
  <c r="I202" i="23" s="1"/>
  <c r="AS154" i="23"/>
  <c r="G154" i="23"/>
  <c r="J154" i="23" s="1"/>
  <c r="I154" i="23" s="1"/>
  <c r="AS278" i="23"/>
  <c r="G70" i="23"/>
  <c r="J70" i="23" s="1"/>
  <c r="I70" i="23" s="1"/>
  <c r="AS265" i="23"/>
  <c r="G265" i="23"/>
  <c r="J265" i="23" s="1"/>
  <c r="I265" i="23" s="1"/>
  <c r="AS185" i="23"/>
  <c r="J185" i="23"/>
  <c r="I185" i="23" s="1"/>
  <c r="AS125" i="23"/>
  <c r="G125" i="23"/>
  <c r="J125" i="23" s="1"/>
  <c r="I125" i="23" s="1"/>
  <c r="G118" i="23"/>
  <c r="J118" i="23" s="1"/>
  <c r="I118" i="23" s="1"/>
  <c r="O39" i="23"/>
  <c r="R39" i="23" s="1"/>
  <c r="Q39" i="23" s="1" a="1"/>
  <c r="Q39" i="23" s="1"/>
  <c r="AT84" i="23"/>
  <c r="O84" i="23"/>
  <c r="R84" i="23" s="1"/>
  <c r="Q84" i="23" s="1" a="1"/>
  <c r="Q84" i="23" s="1"/>
  <c r="O163" i="23"/>
  <c r="R163" i="23" s="1"/>
  <c r="Q163" i="23" s="1" a="1"/>
  <c r="Q163" i="23" s="1"/>
  <c r="AT254" i="23"/>
  <c r="O254" i="23"/>
  <c r="R254" i="23" s="1"/>
  <c r="Q254" i="23" s="1" a="1"/>
  <c r="Q254" i="23" s="1"/>
  <c r="O21" i="23"/>
  <c r="R21" i="23" s="1"/>
  <c r="Q21" i="23" s="1" a="1"/>
  <c r="Q21" i="23" s="1"/>
  <c r="AT58" i="23"/>
  <c r="O58" i="23"/>
  <c r="R58" i="23" s="1"/>
  <c r="Q58" i="23" s="1" a="1"/>
  <c r="Q58" i="23" s="1"/>
  <c r="O203" i="23"/>
  <c r="R203" i="23" s="1"/>
  <c r="Q203" i="23" s="1" a="1"/>
  <c r="Q203" i="23" s="1"/>
  <c r="AT184" i="23"/>
  <c r="O184" i="23"/>
  <c r="R184" i="23" s="1"/>
  <c r="Q184" i="23" s="1" a="1"/>
  <c r="Q184" i="23" s="1"/>
  <c r="O240" i="23"/>
  <c r="R240" i="23" s="1"/>
  <c r="Q240" i="23" s="1" a="1"/>
  <c r="Q240" i="23" s="1"/>
  <c r="AT27" i="23"/>
  <c r="O27" i="23"/>
  <c r="R27" i="23" s="1"/>
  <c r="Q27" i="23" s="1" a="1"/>
  <c r="Q27" i="23" s="1"/>
  <c r="O44" i="23"/>
  <c r="R44" i="23" s="1"/>
  <c r="Q44" i="23" s="1" a="1"/>
  <c r="Q44" i="23" s="1"/>
  <c r="AT205" i="23"/>
  <c r="O205" i="23"/>
  <c r="R205" i="23" s="1"/>
  <c r="Q205" i="23" s="1" a="1"/>
  <c r="Q205" i="23" s="1"/>
  <c r="O231" i="23"/>
  <c r="R231" i="23" s="1"/>
  <c r="Q231" i="23" s="1" a="1"/>
  <c r="Q231" i="23" s="1"/>
  <c r="AT242" i="23"/>
  <c r="O242" i="23"/>
  <c r="R242" i="23" s="1"/>
  <c r="Q242" i="23" s="1" a="1"/>
  <c r="Q242" i="23" s="1"/>
  <c r="O185" i="23"/>
  <c r="R185" i="23" s="1"/>
  <c r="Q185" i="23" s="1" a="1"/>
  <c r="Q185" i="23" s="1"/>
  <c r="AT121" i="23"/>
  <c r="O121" i="23"/>
  <c r="R121" i="23" s="1"/>
  <c r="Q121" i="23" s="1" a="1"/>
  <c r="Q121" i="23" s="1"/>
  <c r="AT154" i="23"/>
  <c r="O154" i="23"/>
  <c r="R154" i="23" s="1"/>
  <c r="Q154" i="23" s="1" a="1"/>
  <c r="Q154" i="23" s="1"/>
  <c r="W41" i="23"/>
  <c r="Z41" i="23" s="1"/>
  <c r="Y41" i="23" s="1" a="1"/>
  <c r="Y41" i="23" s="1"/>
  <c r="AU61" i="23"/>
  <c r="W61" i="23"/>
  <c r="Z61" i="23" s="1"/>
  <c r="Y61" i="23" s="1" a="1"/>
  <c r="Y61" i="23" s="1"/>
  <c r="AU66" i="23"/>
  <c r="Z66" i="23"/>
  <c r="Y66" i="23" s="1" a="1"/>
  <c r="Y66" i="23" s="1"/>
  <c r="W94" i="23"/>
  <c r="Z94" i="23" s="1"/>
  <c r="Y94" i="23" s="1" a="1"/>
  <c r="Y94" i="23" s="1"/>
  <c r="AU80" i="23"/>
  <c r="W80" i="23"/>
  <c r="Z80" i="23" s="1"/>
  <c r="Y80" i="23" s="1" a="1"/>
  <c r="Y80" i="23" s="1"/>
  <c r="AU96" i="23"/>
  <c r="Z96" i="23"/>
  <c r="Y96" i="23" s="1" a="1"/>
  <c r="Y96" i="23" s="1"/>
  <c r="W56" i="23"/>
  <c r="Z56" i="23" s="1"/>
  <c r="Y56" i="23" s="1" a="1"/>
  <c r="Y56" i="23" s="1"/>
  <c r="AU188" i="23"/>
  <c r="W188" i="23"/>
  <c r="Z188" i="23" s="1"/>
  <c r="Y188" i="23" s="1" a="1"/>
  <c r="Y188" i="23" s="1"/>
  <c r="W198" i="23"/>
  <c r="Z198" i="23" s="1"/>
  <c r="Y198" i="23" s="1" a="1"/>
  <c r="Y198" i="23" s="1"/>
  <c r="AU256" i="23"/>
  <c r="W256" i="23"/>
  <c r="Z256" i="23" s="1"/>
  <c r="Y256" i="23" s="1" a="1"/>
  <c r="Y256" i="23" s="1"/>
  <c r="AU79" i="23"/>
  <c r="W177" i="23"/>
  <c r="Z177" i="23" s="1"/>
  <c r="Y177" i="23" s="1" a="1"/>
  <c r="Y177" i="23" s="1"/>
  <c r="AU152" i="23"/>
  <c r="W152" i="23"/>
  <c r="Z152" i="23" s="1"/>
  <c r="Y152" i="23" s="1" a="1"/>
  <c r="Y152" i="23" s="1"/>
  <c r="AU235" i="23"/>
  <c r="Z235" i="23"/>
  <c r="Y235" i="23" s="1" a="1"/>
  <c r="Y235" i="23" s="1"/>
  <c r="W239" i="23"/>
  <c r="Z239" i="23" s="1"/>
  <c r="Y239" i="23" s="1" a="1"/>
  <c r="Y239" i="23" s="1"/>
  <c r="AU307" i="23"/>
  <c r="W307" i="23"/>
  <c r="Z307" i="23" s="1"/>
  <c r="Y307" i="23" s="1" a="1"/>
  <c r="Y307" i="23" s="1"/>
  <c r="W173" i="23"/>
  <c r="Z173" i="23" s="1"/>
  <c r="Y173" i="23" s="1" a="1"/>
  <c r="Y173" i="23" s="1"/>
  <c r="AU165" i="23"/>
  <c r="W165" i="23"/>
  <c r="Z165" i="23" s="1"/>
  <c r="AU282" i="23"/>
  <c r="Z282" i="23"/>
  <c r="Y282" i="23" s="1" a="1"/>
  <c r="Y282" i="23" s="1"/>
  <c r="W297" i="23"/>
  <c r="Z297" i="23" s="1"/>
  <c r="Y297" i="23" s="1" a="1"/>
  <c r="Y297" i="23" s="1"/>
  <c r="AU129" i="23"/>
  <c r="W129" i="23"/>
  <c r="Z129" i="23" s="1"/>
  <c r="Y129" i="23" s="1" a="1"/>
  <c r="Y129" i="23" s="1"/>
  <c r="W234" i="23"/>
  <c r="Z234" i="23" s="1"/>
  <c r="Y234" i="23" s="1" a="1"/>
  <c r="Y234" i="23" s="1"/>
  <c r="AU230" i="23"/>
  <c r="W230" i="23"/>
  <c r="Z230" i="23" s="1"/>
  <c r="Y230" i="23" s="1" a="1"/>
  <c r="Y230" i="23" s="1"/>
  <c r="AV82" i="23"/>
  <c r="AE82" i="23"/>
  <c r="AH82" i="23" s="1"/>
  <c r="AV74" i="23"/>
  <c r="AE25" i="23"/>
  <c r="AH25" i="23" s="1"/>
  <c r="AG25" i="23" s="1" a="1"/>
  <c r="AG25" i="23" s="1"/>
  <c r="AV85" i="23"/>
  <c r="AE85" i="23"/>
  <c r="AH85" i="23" s="1"/>
  <c r="AV44" i="23"/>
  <c r="AV136" i="23"/>
  <c r="AE136" i="23"/>
  <c r="AV258" i="23"/>
  <c r="AE258" i="23"/>
  <c r="AH258" i="23" s="1"/>
  <c r="AV147" i="23"/>
  <c r="AE147" i="23"/>
  <c r="AV303" i="23"/>
  <c r="AE303" i="23"/>
  <c r="AV163" i="23"/>
  <c r="AE163" i="23"/>
  <c r="AV193" i="23"/>
  <c r="AE193" i="23"/>
  <c r="AH193" i="23" s="1"/>
  <c r="AV284" i="23"/>
  <c r="AE284" i="23"/>
  <c r="AW90" i="23"/>
  <c r="AM90" i="23"/>
  <c r="AP90" i="23" s="1"/>
  <c r="AO90" i="23" s="1" a="1"/>
  <c r="AO90" i="23" s="1"/>
  <c r="AW154" i="23"/>
  <c r="AM154" i="23"/>
  <c r="AP154" i="23" s="1"/>
  <c r="AO154" i="23" s="1" a="1"/>
  <c r="AO154" i="23" s="1"/>
  <c r="AW98" i="23"/>
  <c r="AM98" i="23"/>
  <c r="AW222" i="23"/>
  <c r="AM222" i="23"/>
  <c r="AW109" i="23"/>
  <c r="AM109" i="23"/>
  <c r="AP109" i="23" s="1"/>
  <c r="AO109" i="23" s="1" a="1"/>
  <c r="AO109" i="23" s="1"/>
  <c r="AW272" i="23"/>
  <c r="AM272" i="23"/>
  <c r="AW19" i="23"/>
  <c r="AM19" i="23"/>
  <c r="AP19" i="23" s="1"/>
  <c r="AO19" i="23" s="1" a="1"/>
  <c r="AO19" i="23" s="1"/>
  <c r="AW57" i="23"/>
  <c r="AM57" i="23"/>
  <c r="AP57" i="23" s="1"/>
  <c r="AO57" i="23" s="1" a="1"/>
  <c r="AO57" i="23" s="1"/>
  <c r="AW262" i="23"/>
  <c r="AM262" i="23"/>
  <c r="AW54" i="23"/>
  <c r="AM54" i="23"/>
  <c r="AW86" i="23"/>
  <c r="AM86" i="23"/>
  <c r="AP86" i="23" s="1"/>
  <c r="AO86" i="23" s="1" a="1"/>
  <c r="AO86" i="23" s="1"/>
  <c r="AW226" i="23"/>
  <c r="AM226" i="23"/>
  <c r="AW306" i="23"/>
  <c r="AM306" i="23"/>
  <c r="AV94" i="23"/>
  <c r="AE94" i="23"/>
  <c r="AV209" i="23"/>
  <c r="AE209" i="23"/>
  <c r="AV305" i="23"/>
  <c r="AE305" i="23"/>
  <c r="AH305" i="23" s="1"/>
  <c r="AW121" i="23"/>
  <c r="AM121" i="23"/>
  <c r="AW237" i="23"/>
  <c r="AM237" i="23"/>
  <c r="AP237" i="23" s="1"/>
  <c r="AO237" i="23" s="1" a="1"/>
  <c r="AO237" i="23" s="1"/>
  <c r="J77" i="23"/>
  <c r="I77" i="23" s="1"/>
  <c r="AS213" i="23"/>
  <c r="G213" i="23"/>
  <c r="J213" i="23" s="1"/>
  <c r="I213" i="23" s="1"/>
  <c r="AT59" i="23"/>
  <c r="O59" i="23"/>
  <c r="R59" i="23" s="1"/>
  <c r="Q59" i="23" s="1" a="1"/>
  <c r="Q59" i="23" s="1"/>
  <c r="AT109" i="23"/>
  <c r="O109" i="23"/>
  <c r="R109" i="23" s="1"/>
  <c r="Q109" i="23" s="1" a="1"/>
  <c r="Q109" i="23" s="1"/>
  <c r="AT304" i="23"/>
  <c r="O304" i="23"/>
  <c r="R304" i="23" s="1"/>
  <c r="Q304" i="23" s="1" a="1"/>
  <c r="Q304" i="23" s="1"/>
  <c r="AT61" i="23"/>
  <c r="O61" i="23"/>
  <c r="R61" i="23" s="1"/>
  <c r="Q61" i="23" s="1" a="1"/>
  <c r="Q61" i="23" s="1"/>
  <c r="AT132" i="23"/>
  <c r="O132" i="23"/>
  <c r="R132" i="23" s="1"/>
  <c r="Q132" i="23" s="1" a="1"/>
  <c r="Q132" i="23" s="1"/>
  <c r="AU59" i="23"/>
  <c r="W59" i="23"/>
  <c r="Z59" i="23" s="1"/>
  <c r="Y59" i="23" s="1" a="1"/>
  <c r="Y59" i="23" s="1"/>
  <c r="AU209" i="23"/>
  <c r="W209" i="23"/>
  <c r="Z209" i="23" s="1"/>
  <c r="Y209" i="23" s="1" a="1"/>
  <c r="Y209" i="23" s="1"/>
  <c r="AU97" i="23"/>
  <c r="W97" i="23"/>
  <c r="Z97" i="23" s="1"/>
  <c r="Y97" i="23" s="1" a="1"/>
  <c r="Y97" i="23" s="1"/>
  <c r="AU301" i="23"/>
  <c r="W301" i="23"/>
  <c r="Z301" i="23" s="1"/>
  <c r="Y301" i="23" s="1" a="1"/>
  <c r="Y301" i="23" s="1"/>
  <c r="AS39" i="23"/>
  <c r="G39" i="23"/>
  <c r="J39" i="23" s="1"/>
  <c r="I39" i="23" s="1"/>
  <c r="AS304" i="23"/>
  <c r="G304" i="23"/>
  <c r="J304" i="23" s="1"/>
  <c r="I304" i="23" s="1"/>
  <c r="AS101" i="23"/>
  <c r="G101" i="23"/>
  <c r="J101" i="23" s="1"/>
  <c r="I101" i="23" s="1"/>
  <c r="AS24" i="23"/>
  <c r="G24" i="23"/>
  <c r="J24" i="23" s="1"/>
  <c r="I24" i="23" s="1"/>
  <c r="AS45" i="23"/>
  <c r="G45" i="23"/>
  <c r="J45" i="23" s="1"/>
  <c r="I45" i="23" s="1"/>
  <c r="J52" i="23"/>
  <c r="I52" i="23" s="1"/>
  <c r="AS43" i="23"/>
  <c r="G43" i="23"/>
  <c r="J43" i="23" s="1"/>
  <c r="I43" i="23" s="1"/>
  <c r="J234" i="23"/>
  <c r="I234" i="23" s="1"/>
  <c r="AS44" i="23"/>
  <c r="G44" i="23"/>
  <c r="J44" i="23" s="1"/>
  <c r="I44" i="23" s="1"/>
  <c r="J278" i="23"/>
  <c r="I278" i="23" s="1"/>
  <c r="AS197" i="23"/>
  <c r="G197" i="23"/>
  <c r="J197" i="23" s="1"/>
  <c r="I197" i="23" s="1"/>
  <c r="AS251" i="23"/>
  <c r="G251" i="23"/>
  <c r="J251" i="23" s="1"/>
  <c r="I251" i="23" s="1"/>
  <c r="AS62" i="23"/>
  <c r="AS65" i="23"/>
  <c r="G65" i="23"/>
  <c r="J65" i="23" s="1"/>
  <c r="I65" i="23" s="1"/>
  <c r="AT30" i="23"/>
  <c r="O30" i="23"/>
  <c r="R30" i="23" s="1"/>
  <c r="Q30" i="23" s="1" a="1"/>
  <c r="Q30" i="23" s="1"/>
  <c r="AT144" i="23"/>
  <c r="AT150" i="23"/>
  <c r="O150" i="23"/>
  <c r="R150" i="23" s="1"/>
  <c r="Q150" i="23" s="1" a="1"/>
  <c r="Q150" i="23" s="1"/>
  <c r="AT281" i="23"/>
  <c r="AT34" i="23"/>
  <c r="O34" i="23"/>
  <c r="R34" i="23" s="1"/>
  <c r="Q34" i="23" s="1" a="1"/>
  <c r="Q34" i="23" s="1"/>
  <c r="AT174" i="23"/>
  <c r="O174" i="23"/>
  <c r="R174" i="23" s="1"/>
  <c r="Q174" i="23" s="1" a="1"/>
  <c r="Q174" i="23" s="1"/>
  <c r="AT170" i="23"/>
  <c r="AT299" i="23"/>
  <c r="O299" i="23"/>
  <c r="R299" i="23" s="1"/>
  <c r="Q299" i="23" s="1" a="1"/>
  <c r="Q299" i="23" s="1"/>
  <c r="AT102" i="23"/>
  <c r="O102" i="23"/>
  <c r="R102" i="23" s="1"/>
  <c r="Q102" i="23" s="1" a="1"/>
  <c r="Q102" i="23" s="1"/>
  <c r="AT193" i="23"/>
  <c r="AT272" i="23"/>
  <c r="O272" i="23"/>
  <c r="R272" i="23" s="1"/>
  <c r="Q272" i="23" s="1" a="1"/>
  <c r="Q272" i="23" s="1"/>
  <c r="AT301" i="23"/>
  <c r="AT305" i="23"/>
  <c r="O305" i="23"/>
  <c r="R305" i="23" s="1"/>
  <c r="Q305" i="23" s="1" a="1"/>
  <c r="Q305" i="23" s="1"/>
  <c r="AT220" i="23"/>
  <c r="O220" i="23"/>
  <c r="R220" i="23" s="1"/>
  <c r="Q220" i="23" s="1" a="1"/>
  <c r="Q220" i="23" s="1"/>
  <c r="AT218" i="23"/>
  <c r="AU105" i="23"/>
  <c r="W105" i="23"/>
  <c r="Z105" i="23" s="1"/>
  <c r="Y105" i="23" s="1" a="1"/>
  <c r="Y105" i="23" s="1"/>
  <c r="AU38" i="23"/>
  <c r="AU75" i="23"/>
  <c r="W75" i="23"/>
  <c r="Z75" i="23" s="1"/>
  <c r="Y75" i="23" s="1" a="1"/>
  <c r="Y75" i="23" s="1"/>
  <c r="AU115" i="23"/>
  <c r="W115" i="23"/>
  <c r="Z115" i="23" s="1"/>
  <c r="Y115" i="23" s="1" a="1"/>
  <c r="Y115" i="23" s="1"/>
  <c r="AU244" i="23"/>
  <c r="W244" i="23"/>
  <c r="Z244" i="23" s="1"/>
  <c r="Y244" i="23" s="1" a="1"/>
  <c r="Y244" i="23" s="1"/>
  <c r="AU124" i="23"/>
  <c r="W124" i="23"/>
  <c r="Z124" i="23" s="1"/>
  <c r="Y124" i="23" s="1" a="1"/>
  <c r="Y124" i="23" s="1"/>
  <c r="AU258" i="23"/>
  <c r="W258" i="23"/>
  <c r="Z258" i="23" s="1"/>
  <c r="Y258" i="23" s="1" a="1"/>
  <c r="Y258" i="23" s="1"/>
  <c r="AU133" i="23"/>
  <c r="W133" i="23"/>
  <c r="Z133" i="23" s="1"/>
  <c r="Y133" i="23" s="1" a="1"/>
  <c r="Y133" i="23" s="1"/>
  <c r="AU266" i="23"/>
  <c r="W266" i="23"/>
  <c r="Z266" i="23" s="1"/>
  <c r="Y266" i="23" s="1" a="1"/>
  <c r="Y266" i="23" s="1"/>
  <c r="AU60" i="23"/>
  <c r="W60" i="23"/>
  <c r="Z60" i="23" s="1"/>
  <c r="Y60" i="23" s="1" a="1"/>
  <c r="Y60" i="23" s="1"/>
  <c r="AU293" i="23"/>
  <c r="Z276" i="23"/>
  <c r="Y276" i="23" s="1" a="1"/>
  <c r="Y276" i="23" s="1"/>
  <c r="Z79" i="23"/>
  <c r="Y79" i="23" s="1" a="1"/>
  <c r="Y79" i="23" s="1"/>
  <c r="AV42" i="23"/>
  <c r="AE42" i="23"/>
  <c r="AH42" i="23" s="1"/>
  <c r="AV14" i="23"/>
  <c r="AV31" i="23"/>
  <c r="AE31" i="23"/>
  <c r="AH31" i="23" s="1"/>
  <c r="AG31" i="23" s="1" a="1"/>
  <c r="AG31" i="23" s="1"/>
  <c r="AV122" i="23"/>
  <c r="AE122" i="23"/>
  <c r="AV275" i="23"/>
  <c r="AE275" i="23"/>
  <c r="AV215" i="23"/>
  <c r="AE215" i="23"/>
  <c r="AH215" i="23" s="1"/>
  <c r="AV250" i="23"/>
  <c r="AE250" i="23"/>
  <c r="AH250" i="23" s="1"/>
  <c r="AV129" i="23"/>
  <c r="AE129" i="23"/>
  <c r="AV263" i="23"/>
  <c r="AE263" i="23"/>
  <c r="AV191" i="23"/>
  <c r="AE191" i="23"/>
  <c r="AW55" i="23"/>
  <c r="AM55" i="23"/>
  <c r="AW127" i="23"/>
  <c r="AM127" i="23"/>
  <c r="AW20" i="23"/>
  <c r="AM20" i="23"/>
  <c r="AP20" i="23" s="1"/>
  <c r="AO20" i="23" s="1" a="1"/>
  <c r="AO20" i="23" s="1"/>
  <c r="AW193" i="23"/>
  <c r="AM193" i="23"/>
  <c r="AW60" i="23"/>
  <c r="AM60" i="23"/>
  <c r="AW195" i="23"/>
  <c r="AM195" i="23"/>
  <c r="AP195" i="23" s="1"/>
  <c r="AO195" i="23" s="1" a="1"/>
  <c r="AO195" i="23" s="1"/>
  <c r="AW286" i="23"/>
  <c r="AM286" i="23"/>
  <c r="AW292" i="23"/>
  <c r="AM292" i="23"/>
  <c r="AW264" i="23"/>
  <c r="AM264" i="23"/>
  <c r="AW217" i="23"/>
  <c r="AM217" i="23"/>
  <c r="AP217" i="23" s="1"/>
  <c r="AO217" i="23" s="1" a="1"/>
  <c r="AO217" i="23" s="1"/>
  <c r="AW143" i="23"/>
  <c r="AM143" i="23"/>
  <c r="AW253" i="23"/>
  <c r="AM253" i="23"/>
  <c r="AW234" i="23"/>
  <c r="AM234" i="23"/>
  <c r="AP234" i="23" s="1"/>
  <c r="AO234" i="23" s="1" a="1"/>
  <c r="AO234" i="23" s="1"/>
  <c r="AV67" i="23"/>
  <c r="AE67" i="23"/>
  <c r="AV151" i="23"/>
  <c r="AE151" i="23"/>
  <c r="AV235" i="23"/>
  <c r="AE235" i="23"/>
  <c r="AW15" i="23"/>
  <c r="AM15" i="23"/>
  <c r="AP15" i="23" s="1"/>
  <c r="AO15" i="23" s="1" a="1"/>
  <c r="AO15" i="23" s="1"/>
  <c r="AW189" i="23"/>
  <c r="AM189" i="23"/>
  <c r="J80" i="23"/>
  <c r="I80" i="23" s="1"/>
  <c r="AT25" i="23"/>
  <c r="O25" i="23"/>
  <c r="R25" i="23" s="1"/>
  <c r="Q25" i="23" s="1" a="1"/>
  <c r="Q25" i="23" s="1"/>
  <c r="AT169" i="23"/>
  <c r="O169" i="23"/>
  <c r="R169" i="23" s="1"/>
  <c r="Q169" i="23" s="1" a="1"/>
  <c r="Q169" i="23" s="1"/>
  <c r="AT274" i="23"/>
  <c r="O274" i="23"/>
  <c r="R274" i="23" s="1"/>
  <c r="Q274" i="23" s="1" a="1"/>
  <c r="Q274" i="23" s="1"/>
  <c r="AT117" i="23"/>
  <c r="O117" i="23"/>
  <c r="R117" i="23" s="1"/>
  <c r="Q117" i="23" s="1" a="1"/>
  <c r="Q117" i="23" s="1"/>
  <c r="AT221" i="23"/>
  <c r="O221" i="23"/>
  <c r="R221" i="23" s="1"/>
  <c r="Q221" i="23" s="1" a="1"/>
  <c r="Q221" i="23" s="1"/>
  <c r="AU63" i="23"/>
  <c r="W63" i="23"/>
  <c r="Z63" i="23" s="1"/>
  <c r="Y63" i="23" s="1" a="1"/>
  <c r="Y63" i="23" s="1"/>
  <c r="AU130" i="23"/>
  <c r="W130" i="23"/>
  <c r="Z130" i="23" s="1"/>
  <c r="Y130" i="23" s="1" a="1"/>
  <c r="Y130" i="23" s="1"/>
  <c r="AU122" i="23"/>
  <c r="W122" i="23"/>
  <c r="Z122" i="23" s="1"/>
  <c r="Y122" i="23" s="1" a="1"/>
  <c r="Y122" i="23" s="1"/>
  <c r="AU270" i="23"/>
  <c r="W270" i="23"/>
  <c r="Z270" i="23" s="1"/>
  <c r="Y270" i="23" s="1" a="1"/>
  <c r="Y270" i="23" s="1"/>
  <c r="AU298" i="23"/>
  <c r="W298" i="23"/>
  <c r="Z298" i="23" s="1"/>
  <c r="Y298" i="23" s="1" a="1"/>
  <c r="Y298" i="23" s="1"/>
  <c r="AW298" i="23"/>
  <c r="AM298" i="23"/>
  <c r="AP298" i="23" s="1"/>
  <c r="AO298" i="23" s="1" a="1"/>
  <c r="AO298" i="23" s="1"/>
  <c r="AS203" i="23"/>
  <c r="G203" i="23"/>
  <c r="J203" i="23" s="1"/>
  <c r="I203" i="23" s="1"/>
  <c r="AS116" i="23"/>
  <c r="G116" i="23"/>
  <c r="J116" i="23" s="1"/>
  <c r="I116" i="23" s="1"/>
  <c r="AS295" i="23"/>
  <c r="G295" i="23"/>
  <c r="J295" i="23" s="1"/>
  <c r="I295" i="23" s="1"/>
  <c r="AT88" i="23"/>
  <c r="O88" i="23"/>
  <c r="R88" i="23" s="1"/>
  <c r="Q88" i="23" s="1" a="1"/>
  <c r="Q88" i="23" s="1"/>
  <c r="AT86" i="23"/>
  <c r="O86" i="23"/>
  <c r="R86" i="23" s="1"/>
  <c r="Q86" i="23" s="1" a="1"/>
  <c r="Q86" i="23" s="1"/>
  <c r="AU95" i="23"/>
  <c r="W95" i="23"/>
  <c r="Z95" i="23" s="1"/>
  <c r="Y95" i="23" s="1" a="1"/>
  <c r="Y95" i="23" s="1"/>
  <c r="AU81" i="23"/>
  <c r="W81" i="23"/>
  <c r="Z81" i="23" s="1"/>
  <c r="G10" i="23"/>
  <c r="J10" i="23" s="1"/>
  <c r="I10" i="23" s="1"/>
  <c r="G175" i="23"/>
  <c r="J175" i="23" s="1"/>
  <c r="I175" i="23" s="1"/>
  <c r="AS150" i="23"/>
  <c r="G150" i="23"/>
  <c r="J150" i="23" s="1"/>
  <c r="I150" i="23" s="1"/>
  <c r="G30" i="23"/>
  <c r="J30" i="23" s="1"/>
  <c r="I30" i="23" s="1"/>
  <c r="AS47" i="23"/>
  <c r="G47" i="23"/>
  <c r="J47" i="23" s="1"/>
  <c r="I47" i="23" s="1"/>
  <c r="G157" i="23"/>
  <c r="J157" i="23" s="1"/>
  <c r="I157" i="23" s="1"/>
  <c r="AS270" i="23"/>
  <c r="G270" i="23"/>
  <c r="J270" i="23" s="1"/>
  <c r="I270" i="23" s="1"/>
  <c r="AS279" i="23"/>
  <c r="G151" i="23"/>
  <c r="J151" i="23" s="1"/>
  <c r="I151" i="23" s="1"/>
  <c r="AS235" i="23"/>
  <c r="G235" i="23"/>
  <c r="J235" i="23" s="1"/>
  <c r="I235" i="23" s="1"/>
  <c r="G171" i="23"/>
  <c r="J171" i="23" s="1"/>
  <c r="I171" i="23" s="1"/>
  <c r="AS18" i="23"/>
  <c r="G18" i="23"/>
  <c r="J18" i="23" s="1"/>
  <c r="I18" i="23" s="1"/>
  <c r="AS230" i="23"/>
  <c r="J230" i="23"/>
  <c r="I230" i="23" s="1"/>
  <c r="G36" i="23"/>
  <c r="J36" i="23" s="1"/>
  <c r="I36" i="23" s="1"/>
  <c r="AS168" i="23"/>
  <c r="G168" i="23"/>
  <c r="J168" i="23" s="1"/>
  <c r="I168" i="23" s="1"/>
  <c r="G131" i="23"/>
  <c r="J131" i="23" s="1"/>
  <c r="I131" i="23" s="1"/>
  <c r="AS216" i="23"/>
  <c r="G216" i="23"/>
  <c r="J216" i="23" s="1"/>
  <c r="I216" i="23" s="1"/>
  <c r="G71" i="23"/>
  <c r="J71" i="23" s="1"/>
  <c r="I71" i="23" s="1"/>
  <c r="AS158" i="23"/>
  <c r="G158" i="23"/>
  <c r="J158" i="23" s="1"/>
  <c r="I158" i="23" s="1"/>
  <c r="AS245" i="23"/>
  <c r="J245" i="23"/>
  <c r="I245" i="23" s="1"/>
  <c r="G62" i="23"/>
  <c r="J62" i="23" s="1"/>
  <c r="I62" i="23" s="1"/>
  <c r="AS187" i="23"/>
  <c r="G187" i="23"/>
  <c r="J187" i="23" s="1"/>
  <c r="I187" i="23" s="1"/>
  <c r="AS38" i="23"/>
  <c r="AT71" i="23"/>
  <c r="O71" i="23"/>
  <c r="R71" i="23" s="1"/>
  <c r="Q71" i="23" s="1" a="1"/>
  <c r="Q71" i="23" s="1"/>
  <c r="O144" i="23"/>
  <c r="R144" i="23" s="1"/>
  <c r="Q144" i="23" s="1" a="1"/>
  <c r="Q144" i="23" s="1"/>
  <c r="AT129" i="23"/>
  <c r="O129" i="23"/>
  <c r="R129" i="23" s="1"/>
  <c r="Q129" i="23" s="1" a="1"/>
  <c r="Q129" i="23" s="1"/>
  <c r="AT210" i="23"/>
  <c r="R210" i="23"/>
  <c r="Q210" i="23" s="1" a="1"/>
  <c r="Q210" i="23" s="1"/>
  <c r="O281" i="23"/>
  <c r="R281" i="23" s="1"/>
  <c r="Q281" i="23" s="1" a="1"/>
  <c r="Q281" i="23" s="1"/>
  <c r="AT263" i="23"/>
  <c r="O263" i="23"/>
  <c r="R263" i="23" s="1"/>
  <c r="Q263" i="23" s="1" a="1"/>
  <c r="Q263" i="23" s="1"/>
  <c r="O60" i="23"/>
  <c r="R60" i="23" s="1"/>
  <c r="Q60" i="23" s="1" a="1"/>
  <c r="Q60" i="23" s="1"/>
  <c r="AT160" i="23"/>
  <c r="O160" i="23"/>
  <c r="R160" i="23" s="1"/>
  <c r="Q160" i="23" s="1" a="1"/>
  <c r="Q160" i="23" s="1"/>
  <c r="O170" i="23"/>
  <c r="R170" i="23" s="1"/>
  <c r="Q170" i="23" s="1" a="1"/>
  <c r="Q170" i="23" s="1"/>
  <c r="AT295" i="23"/>
  <c r="O295" i="23"/>
  <c r="R295" i="23" s="1"/>
  <c r="Q295" i="23" s="1" a="1"/>
  <c r="Q295" i="23" s="1"/>
  <c r="O20" i="23"/>
  <c r="R20" i="23" s="1"/>
  <c r="Q20" i="23" s="1" a="1"/>
  <c r="Q20" i="23" s="1"/>
  <c r="AT65" i="23"/>
  <c r="O65" i="23"/>
  <c r="R65" i="23" s="1"/>
  <c r="Q65" i="23" s="1" a="1"/>
  <c r="Q65" i="23" s="1"/>
  <c r="O193" i="23"/>
  <c r="R193" i="23" s="1"/>
  <c r="Q193" i="23" s="1" a="1"/>
  <c r="Q193" i="23" s="1"/>
  <c r="AT181" i="23"/>
  <c r="O181" i="23"/>
  <c r="R181" i="23" s="1"/>
  <c r="Q181" i="23" s="1" a="1"/>
  <c r="Q181" i="23" s="1"/>
  <c r="O301" i="23"/>
  <c r="R301" i="23" s="1"/>
  <c r="Q301" i="23" s="1" a="1"/>
  <c r="Q301" i="23" s="1"/>
  <c r="AT161" i="23"/>
  <c r="O161" i="23"/>
  <c r="R161" i="23" s="1"/>
  <c r="Q161" i="23" s="1" a="1"/>
  <c r="Q161" i="23" s="1"/>
  <c r="O196" i="23"/>
  <c r="R196" i="23" s="1"/>
  <c r="Q196" i="23" s="1" a="1"/>
  <c r="Q196" i="23" s="1"/>
  <c r="AT115" i="23"/>
  <c r="O115" i="23"/>
  <c r="R115" i="23" s="1"/>
  <c r="Q115" i="23" s="1" a="1"/>
  <c r="Q115" i="23" s="1"/>
  <c r="O218" i="23"/>
  <c r="R218" i="23" s="1"/>
  <c r="Q218" i="23" s="1" a="1"/>
  <c r="Q218" i="23" s="1"/>
  <c r="AU37" i="23"/>
  <c r="W37" i="23"/>
  <c r="Z37" i="23" s="1"/>
  <c r="Y37" i="23" s="1" a="1"/>
  <c r="Y37" i="23" s="1"/>
  <c r="W38" i="23"/>
  <c r="Z38" i="23" s="1"/>
  <c r="Y38" i="23" s="1" a="1"/>
  <c r="Y38" i="23" s="1"/>
  <c r="AU17" i="23"/>
  <c r="W17" i="23"/>
  <c r="Z17" i="23" s="1"/>
  <c r="Y17" i="23" s="1" a="1"/>
  <c r="Y17" i="23" s="1"/>
  <c r="W45" i="23"/>
  <c r="Z45" i="23" s="1"/>
  <c r="Y45" i="23" s="1" a="1"/>
  <c r="Y45" i="23" s="1"/>
  <c r="AU84" i="23"/>
  <c r="W84" i="23"/>
  <c r="Z84" i="23" s="1"/>
  <c r="Y84" i="23" s="1" a="1"/>
  <c r="Y84" i="23" s="1"/>
  <c r="W145" i="23"/>
  <c r="AU135" i="23"/>
  <c r="W135" i="23"/>
  <c r="Z135" i="23" s="1"/>
  <c r="Y135" i="23" s="1" a="1"/>
  <c r="Y135" i="23" s="1"/>
  <c r="AU276" i="23"/>
  <c r="W261" i="23"/>
  <c r="Z261" i="23" s="1"/>
  <c r="Y261" i="23" s="1" a="1"/>
  <c r="Y261" i="23" s="1"/>
  <c r="AU108" i="23"/>
  <c r="W108" i="23"/>
  <c r="Z108" i="23" s="1"/>
  <c r="Y108" i="23" s="1" a="1"/>
  <c r="Y108" i="23" s="1"/>
  <c r="AU119" i="23"/>
  <c r="Z119" i="23"/>
  <c r="Y119" i="23" s="1" a="1"/>
  <c r="Y119" i="23" s="1"/>
  <c r="W218" i="23"/>
  <c r="Z218" i="23" s="1"/>
  <c r="Y218" i="23" s="1" a="1"/>
  <c r="Y218" i="23" s="1"/>
  <c r="AU273" i="23"/>
  <c r="W273" i="23"/>
  <c r="Z273" i="23" s="1"/>
  <c r="Y273" i="23" s="1" a="1"/>
  <c r="Y273" i="23" s="1"/>
  <c r="AU306" i="23"/>
  <c r="Z306" i="23"/>
  <c r="Y306" i="23" s="1" a="1"/>
  <c r="Y306" i="23" s="1"/>
  <c r="W46" i="23"/>
  <c r="Z46" i="23" s="1"/>
  <c r="Y46" i="23" s="1" a="1"/>
  <c r="Y46" i="23" s="1"/>
  <c r="AU201" i="23"/>
  <c r="W201" i="23"/>
  <c r="Z201" i="23" s="1"/>
  <c r="Y201" i="23" s="1" a="1"/>
  <c r="Y201" i="23" s="1"/>
  <c r="W225" i="23"/>
  <c r="Z225" i="23" s="1"/>
  <c r="Y225" i="23" s="1" a="1"/>
  <c r="Y225" i="23" s="1"/>
  <c r="AU233" i="23"/>
  <c r="W233" i="23"/>
  <c r="Z233" i="23" s="1"/>
  <c r="Y233" i="23" s="1" a="1"/>
  <c r="Y233" i="23" s="1"/>
  <c r="W247" i="23"/>
  <c r="Z247" i="23" s="1"/>
  <c r="Y247" i="23" s="1" a="1"/>
  <c r="Y247" i="23" s="1"/>
  <c r="AU168" i="23"/>
  <c r="W168" i="23"/>
  <c r="Z168" i="23" s="1"/>
  <c r="Y168" i="23" s="1" a="1"/>
  <c r="Y168" i="23" s="1"/>
  <c r="W293" i="23"/>
  <c r="Z293" i="23" s="1"/>
  <c r="Y293" i="23" s="1" a="1"/>
  <c r="Y293" i="23" s="1"/>
  <c r="AU39" i="23"/>
  <c r="W39" i="23"/>
  <c r="Z39" i="23" s="1"/>
  <c r="Y39" i="23" s="1" a="1"/>
  <c r="Y39" i="23" s="1"/>
  <c r="AV23" i="23"/>
  <c r="AE23" i="23"/>
  <c r="AH23" i="23" s="1"/>
  <c r="AG23" i="23" s="1" a="1"/>
  <c r="AG23" i="23" s="1"/>
  <c r="AE14" i="23"/>
  <c r="AH14" i="23" s="1"/>
  <c r="AG14" i="23" s="1" a="1"/>
  <c r="AG14" i="23" s="1"/>
  <c r="AV45" i="23"/>
  <c r="AE45" i="23"/>
  <c r="AE78" i="23"/>
  <c r="AV56" i="23"/>
  <c r="AE56" i="23"/>
  <c r="AV196" i="23"/>
  <c r="AE196" i="23"/>
  <c r="AH196" i="23" s="1"/>
  <c r="AV109" i="23"/>
  <c r="AE109" i="23"/>
  <c r="AV272" i="23"/>
  <c r="AE272" i="23"/>
  <c r="AV200" i="23"/>
  <c r="AE200" i="23"/>
  <c r="AH200" i="23" s="1"/>
  <c r="AV232" i="23"/>
  <c r="AE232" i="23"/>
  <c r="AV149" i="23"/>
  <c r="AE149" i="23"/>
  <c r="AV264" i="23"/>
  <c r="AE264" i="23"/>
  <c r="AW199" i="23"/>
  <c r="AM199" i="23"/>
  <c r="AP199" i="23" s="1"/>
  <c r="AO199" i="23" s="1" a="1"/>
  <c r="AO199" i="23" s="1"/>
  <c r="AW28" i="23"/>
  <c r="AM28" i="23"/>
  <c r="AP28" i="23" s="1"/>
  <c r="AO28" i="23" s="1" a="1"/>
  <c r="AO28" i="23" s="1"/>
  <c r="AW192" i="23"/>
  <c r="AM192" i="23"/>
  <c r="AW85" i="23"/>
  <c r="AM85" i="23"/>
  <c r="AW149" i="23"/>
  <c r="AM149" i="23"/>
  <c r="AW275" i="23"/>
  <c r="AM275" i="23"/>
  <c r="AW295" i="23"/>
  <c r="AM295" i="23"/>
  <c r="AW233" i="23"/>
  <c r="AM233" i="23"/>
  <c r="AW227" i="23"/>
  <c r="AM227" i="23"/>
  <c r="AW161" i="23"/>
  <c r="AM161" i="23"/>
  <c r="AW65" i="23"/>
  <c r="AM65" i="23"/>
  <c r="AP65" i="23" s="1"/>
  <c r="AO65" i="23" s="1" a="1"/>
  <c r="AO65" i="23" s="1"/>
  <c r="AW299" i="23"/>
  <c r="AM299" i="23"/>
  <c r="AV22" i="23"/>
  <c r="AE22" i="23"/>
  <c r="AH22" i="23" s="1"/>
  <c r="AG22" i="23" s="1" a="1"/>
  <c r="AG22" i="23" s="1"/>
  <c r="AV234" i="23"/>
  <c r="AE234" i="23"/>
  <c r="AH234" i="23" s="1"/>
  <c r="AV182" i="23"/>
  <c r="AE182" i="23"/>
  <c r="AH182" i="23" s="1"/>
  <c r="AV251" i="23"/>
  <c r="AE251" i="23"/>
  <c r="AW78" i="23"/>
  <c r="AM78" i="23"/>
  <c r="J226" i="23"/>
  <c r="I226" i="23" s="1"/>
  <c r="J186" i="23"/>
  <c r="I186" i="23" s="1"/>
  <c r="J244" i="23"/>
  <c r="I244" i="23" s="1"/>
  <c r="AS208" i="23"/>
  <c r="G208" i="23"/>
  <c r="J208" i="23" s="1"/>
  <c r="I208" i="23" s="1"/>
  <c r="AT173" i="23"/>
  <c r="O173" i="23"/>
  <c r="R173" i="23" s="1"/>
  <c r="Q173" i="23" s="1" a="1"/>
  <c r="Q173" i="23" s="1"/>
  <c r="AT42" i="23"/>
  <c r="O42" i="23"/>
  <c r="R42" i="23" s="1"/>
  <c r="Q42" i="23" s="1" a="1"/>
  <c r="Q42" i="23" s="1"/>
  <c r="AT90" i="23"/>
  <c r="O90" i="23"/>
  <c r="R90" i="23" s="1"/>
  <c r="Q90" i="23" s="1" a="1"/>
  <c r="Q90" i="23" s="1"/>
  <c r="AT276" i="23"/>
  <c r="O276" i="23"/>
  <c r="R276" i="23" s="1"/>
  <c r="Q276" i="23" s="1" a="1"/>
  <c r="Q276" i="23" s="1"/>
  <c r="AT247" i="23"/>
  <c r="O247" i="23"/>
  <c r="R247" i="23" s="1"/>
  <c r="Q247" i="23" s="1" a="1"/>
  <c r="Q247" i="23" s="1"/>
  <c r="AU26" i="23"/>
  <c r="W26" i="23"/>
  <c r="Z26" i="23" s="1"/>
  <c r="Y26" i="23" s="1" a="1"/>
  <c r="Y26" i="23" s="1"/>
  <c r="AU264" i="23"/>
  <c r="W264" i="23"/>
  <c r="Z264" i="23" s="1"/>
  <c r="Y264" i="23" s="1" a="1"/>
  <c r="Y264" i="23" s="1"/>
  <c r="AU277" i="23"/>
  <c r="W277" i="23"/>
  <c r="Z277" i="23" s="1"/>
  <c r="Y277" i="23" s="1" a="1"/>
  <c r="Y277" i="23" s="1"/>
  <c r="AU71" i="23"/>
  <c r="W71" i="23"/>
  <c r="Z71" i="23" s="1"/>
  <c r="Y71" i="23" s="1" a="1"/>
  <c r="Y71" i="23" s="1"/>
  <c r="AS198" i="23"/>
  <c r="G198" i="23"/>
  <c r="J198" i="23" s="1"/>
  <c r="I198" i="23" s="1"/>
  <c r="AS166" i="23"/>
  <c r="G166" i="23"/>
  <c r="J166" i="23" s="1"/>
  <c r="I166" i="23" s="1"/>
  <c r="AS91" i="23"/>
  <c r="J91" i="23"/>
  <c r="I91" i="23" s="1"/>
  <c r="AS56" i="23"/>
  <c r="G56" i="23"/>
  <c r="J56" i="23" s="1"/>
  <c r="I56" i="23" s="1"/>
  <c r="J279" i="23"/>
  <c r="I279" i="23" s="1"/>
  <c r="AS111" i="23"/>
  <c r="G111" i="23"/>
  <c r="J111" i="23" s="1"/>
  <c r="I111" i="23" s="1"/>
  <c r="AS212" i="23"/>
  <c r="AS205" i="23"/>
  <c r="G205" i="23"/>
  <c r="J205" i="23" s="1"/>
  <c r="I205" i="23" s="1"/>
  <c r="AS236" i="23"/>
  <c r="J236" i="23"/>
  <c r="I236" i="23" s="1"/>
  <c r="AS26" i="23"/>
  <c r="G26" i="23"/>
  <c r="J26" i="23" s="1"/>
  <c r="I26" i="23" s="1"/>
  <c r="AS104" i="23"/>
  <c r="G104" i="23"/>
  <c r="J104" i="23" s="1"/>
  <c r="I104" i="23" s="1"/>
  <c r="AS283" i="23"/>
  <c r="G283" i="23"/>
  <c r="J283" i="23" s="1"/>
  <c r="I283" i="23" s="1"/>
  <c r="AS46" i="23"/>
  <c r="AS55" i="23"/>
  <c r="G55" i="23"/>
  <c r="J55" i="23" s="1"/>
  <c r="I55" i="23" s="1"/>
  <c r="AT191" i="23"/>
  <c r="O191" i="23"/>
  <c r="R191" i="23" s="1"/>
  <c r="Q191" i="23" s="1" a="1"/>
  <c r="Q191" i="23" s="1"/>
  <c r="AT222" i="23"/>
  <c r="O222" i="23"/>
  <c r="R222" i="23" s="1"/>
  <c r="Q222" i="23" s="1" a="1"/>
  <c r="Q222" i="23" s="1"/>
  <c r="AT29" i="23"/>
  <c r="O29" i="23"/>
  <c r="R29" i="23" s="1"/>
  <c r="Q29" i="23" s="1" a="1"/>
  <c r="Q29" i="23" s="1"/>
  <c r="AT229" i="23"/>
  <c r="O229" i="23"/>
  <c r="R229" i="23" s="1"/>
  <c r="Q229" i="23" s="1" a="1"/>
  <c r="Q229" i="23" s="1"/>
  <c r="AT93" i="23"/>
  <c r="O93" i="23"/>
  <c r="R93" i="23" s="1"/>
  <c r="Q93" i="23" s="1" a="1"/>
  <c r="Q93" i="23" s="1"/>
  <c r="AT140" i="23"/>
  <c r="O140" i="23"/>
  <c r="R140" i="23" s="1"/>
  <c r="Q140" i="23" s="1" a="1"/>
  <c r="Q140" i="23" s="1"/>
  <c r="AT293" i="23"/>
  <c r="O293" i="23"/>
  <c r="R293" i="23" s="1"/>
  <c r="Q293" i="23" s="1" a="1"/>
  <c r="Q293" i="23" s="1"/>
  <c r="AT258" i="23"/>
  <c r="O258" i="23"/>
  <c r="R258" i="23" s="1"/>
  <c r="Q258" i="23" s="1" a="1"/>
  <c r="Q258" i="23" s="1"/>
  <c r="AT158" i="23"/>
  <c r="R158" i="23"/>
  <c r="Q158" i="23" s="1" a="1"/>
  <c r="Q158" i="23" s="1"/>
  <c r="AT127" i="23"/>
  <c r="O127" i="23"/>
  <c r="R127" i="23" s="1"/>
  <c r="Q127" i="23" s="1" a="1"/>
  <c r="Q127" i="23" s="1"/>
  <c r="AU32" i="23"/>
  <c r="W32" i="23"/>
  <c r="Z32" i="23" s="1"/>
  <c r="Y32" i="23" s="1" a="1"/>
  <c r="Y32" i="23" s="1"/>
  <c r="AU29" i="23"/>
  <c r="W29" i="23"/>
  <c r="Z29" i="23" s="1"/>
  <c r="Y29" i="23" s="1" a="1"/>
  <c r="Y29" i="23" s="1"/>
  <c r="AU126" i="23"/>
  <c r="W126" i="23"/>
  <c r="Z126" i="23" s="1"/>
  <c r="Y126" i="23" s="1" a="1"/>
  <c r="Y126" i="23" s="1"/>
  <c r="AU251" i="23"/>
  <c r="W251" i="23"/>
  <c r="Z251" i="23" s="1"/>
  <c r="Y251" i="23" s="1" a="1"/>
  <c r="Y251" i="23" s="1"/>
  <c r="AU187" i="23"/>
  <c r="W187" i="23"/>
  <c r="Z187" i="23" s="1"/>
  <c r="Y187" i="23" s="1" a="1"/>
  <c r="Y187" i="23" s="1"/>
  <c r="AU70" i="23"/>
  <c r="W70" i="23"/>
  <c r="Z70" i="23" s="1"/>
  <c r="Y70" i="23" s="1" a="1"/>
  <c r="Y70" i="23" s="1"/>
  <c r="AU255" i="23"/>
  <c r="W255" i="23"/>
  <c r="Z255" i="23" s="1"/>
  <c r="Y255" i="23" s="1" a="1"/>
  <c r="Y255" i="23" s="1"/>
  <c r="AU263" i="23"/>
  <c r="W263" i="23"/>
  <c r="Z263" i="23" s="1"/>
  <c r="Y263" i="23" s="1" a="1"/>
  <c r="Y263" i="23" s="1"/>
  <c r="AU237" i="23"/>
  <c r="W237" i="23"/>
  <c r="Z237" i="23" s="1"/>
  <c r="Y237" i="23" s="1" a="1"/>
  <c r="Y237" i="23" s="1"/>
  <c r="Z145" i="23"/>
  <c r="Y145" i="23" s="1" a="1"/>
  <c r="Y145" i="23" s="1"/>
  <c r="AV73" i="23"/>
  <c r="AV24" i="23"/>
  <c r="AE24" i="23"/>
  <c r="AH24" i="23" s="1"/>
  <c r="AG24" i="23" s="1" a="1"/>
  <c r="AG24" i="23" s="1"/>
  <c r="AV52" i="23"/>
  <c r="AE52" i="23"/>
  <c r="AV152" i="23"/>
  <c r="AE152" i="23"/>
  <c r="AV19" i="23"/>
  <c r="AE19" i="23"/>
  <c r="AH19" i="23" s="1"/>
  <c r="AG19" i="23" s="1" a="1"/>
  <c r="AG19" i="23" s="1"/>
  <c r="AV176" i="23"/>
  <c r="AE176" i="23"/>
  <c r="AV96" i="23"/>
  <c r="AE96" i="23"/>
  <c r="AV254" i="23"/>
  <c r="AE254" i="23"/>
  <c r="AV298" i="23"/>
  <c r="AE298" i="23"/>
  <c r="AV132" i="23"/>
  <c r="AE132" i="23"/>
  <c r="AW69" i="23"/>
  <c r="AM69" i="23"/>
  <c r="AW246" i="23"/>
  <c r="AM246" i="23"/>
  <c r="AW160" i="23"/>
  <c r="AM160" i="23"/>
  <c r="AW31" i="23"/>
  <c r="AM31" i="23"/>
  <c r="AP31" i="23" s="1"/>
  <c r="AO31" i="23" s="1" a="1"/>
  <c r="AO31" i="23" s="1"/>
  <c r="AW141" i="23"/>
  <c r="AM141" i="23"/>
  <c r="AW131" i="23"/>
  <c r="AM131" i="23"/>
  <c r="AP131" i="23" s="1"/>
  <c r="AO131" i="23" s="1" a="1"/>
  <c r="AO131" i="23" s="1"/>
  <c r="AW173" i="23"/>
  <c r="AM173" i="23"/>
  <c r="AW218" i="23"/>
  <c r="AM218" i="23"/>
  <c r="AW263" i="23"/>
  <c r="AM263" i="23"/>
  <c r="AP263" i="23" s="1"/>
  <c r="AO263" i="23" s="1" a="1"/>
  <c r="AO263" i="23" s="1"/>
  <c r="AW72" i="23"/>
  <c r="AM72" i="23"/>
  <c r="AW280" i="23"/>
  <c r="AM280" i="23"/>
  <c r="AW186" i="23"/>
  <c r="AM186" i="23"/>
  <c r="AP186" i="23" s="1"/>
  <c r="AO186" i="23" s="1" a="1"/>
  <c r="AO186" i="23" s="1"/>
  <c r="AV48" i="23"/>
  <c r="AE48" i="23"/>
  <c r="AV183" i="23"/>
  <c r="AE183" i="23"/>
  <c r="AV253" i="23"/>
  <c r="AE253" i="23"/>
  <c r="AH253" i="23" s="1"/>
  <c r="AV186" i="23"/>
  <c r="AE186" i="23"/>
  <c r="AW180" i="23"/>
  <c r="AM180" i="23"/>
  <c r="AP180" i="23" s="1"/>
  <c r="AO180" i="23" s="1" a="1"/>
  <c r="AO180" i="23" s="1"/>
  <c r="AT298" i="23"/>
  <c r="O298" i="23"/>
  <c r="R298" i="23" s="1"/>
  <c r="Q298" i="23" s="1" a="1"/>
  <c r="Q298" i="23" s="1"/>
  <c r="AT212" i="23"/>
  <c r="O212" i="23"/>
  <c r="R212" i="23" s="1"/>
  <c r="Q212" i="23" s="1" a="1"/>
  <c r="Q212" i="23" s="1"/>
  <c r="AT213" i="23"/>
  <c r="O213" i="23"/>
  <c r="R213" i="23" s="1"/>
  <c r="Q213" i="23" s="1" a="1"/>
  <c r="Q213" i="23" s="1"/>
  <c r="AT241" i="23"/>
  <c r="O241" i="23"/>
  <c r="R241" i="23" s="1"/>
  <c r="Q241" i="23" s="1" a="1"/>
  <c r="Q241" i="23" s="1"/>
  <c r="AU19" i="23"/>
  <c r="W19" i="23"/>
  <c r="Z19" i="23" s="1"/>
  <c r="Y19" i="23" s="1" a="1"/>
  <c r="Y19" i="23" s="1"/>
  <c r="AU112" i="23"/>
  <c r="W112" i="23"/>
  <c r="AU137" i="23"/>
  <c r="W137" i="23"/>
  <c r="Z137" i="23" s="1"/>
  <c r="Y137" i="23" s="1" a="1"/>
  <c r="Y137" i="23" s="1"/>
  <c r="AU211" i="23"/>
  <c r="W211" i="23"/>
  <c r="Z211" i="23" s="1"/>
  <c r="Y211" i="23" s="1" a="1"/>
  <c r="Y211" i="23" s="1"/>
  <c r="AU226" i="23"/>
  <c r="W226" i="23"/>
  <c r="Z226" i="23" s="1"/>
  <c r="Y226" i="23" s="1" a="1"/>
  <c r="Y226" i="23" s="1"/>
  <c r="AV119" i="23"/>
  <c r="AV224" i="23"/>
  <c r="AV237" i="23"/>
  <c r="AV212" i="23"/>
  <c r="AV231" i="23"/>
  <c r="AV300" i="23"/>
  <c r="AV155" i="23"/>
  <c r="AV214" i="23"/>
  <c r="AV117" i="23"/>
  <c r="AV255" i="23"/>
  <c r="AW134" i="23"/>
  <c r="AW169" i="23"/>
  <c r="AW63" i="23"/>
  <c r="AW235" i="23"/>
  <c r="AW82" i="23"/>
  <c r="AW214" i="23"/>
  <c r="AW181" i="23"/>
  <c r="AW289" i="23"/>
  <c r="AW99" i="23"/>
  <c r="AW270" i="23"/>
  <c r="AW135" i="23"/>
  <c r="AW296" i="23"/>
  <c r="AW261" i="23"/>
  <c r="AV202" i="23"/>
  <c r="AV110" i="23"/>
  <c r="AV256" i="23"/>
  <c r="AW52" i="23"/>
  <c r="AW66" i="23"/>
  <c r="AW167" i="23"/>
  <c r="AW252" i="23"/>
  <c r="AV37" i="23"/>
  <c r="AV295" i="23"/>
  <c r="AW171" i="23"/>
  <c r="AW268" i="23"/>
  <c r="AS73" i="23"/>
  <c r="AS229" i="23"/>
  <c r="AS262" i="23"/>
  <c r="AS226" i="23"/>
  <c r="AS247" i="23"/>
  <c r="AS77" i="23"/>
  <c r="AS161" i="23"/>
  <c r="AS186" i="23"/>
  <c r="AS61" i="23"/>
  <c r="AS156" i="23"/>
  <c r="AS244" i="23"/>
  <c r="AS121" i="23"/>
  <c r="AS50" i="23"/>
  <c r="AS255" i="23"/>
  <c r="AS267" i="23"/>
  <c r="AS287" i="23"/>
  <c r="G287" i="23"/>
  <c r="J287" i="23" s="1"/>
  <c r="I287" i="23" s="1"/>
  <c r="AS80" i="23"/>
  <c r="G232" i="23"/>
  <c r="J232" i="23" s="1"/>
  <c r="I232" i="23" s="1"/>
  <c r="AS79" i="23"/>
  <c r="G79" i="23"/>
  <c r="J79" i="23" s="1"/>
  <c r="I79" i="23" s="1"/>
  <c r="O18" i="23"/>
  <c r="R18" i="23" s="1"/>
  <c r="Q18" i="23" s="1" a="1"/>
  <c r="Q18" i="23" s="1"/>
  <c r="AT57" i="23"/>
  <c r="O57" i="23"/>
  <c r="R57" i="23" s="1"/>
  <c r="Q57" i="23" s="1" a="1"/>
  <c r="Q57" i="23" s="1"/>
  <c r="AT180" i="23"/>
  <c r="O180" i="23"/>
  <c r="R180" i="23" s="1"/>
  <c r="Q180" i="23" s="1" a="1"/>
  <c r="Q180" i="23" s="1"/>
  <c r="O234" i="23"/>
  <c r="R234" i="23" s="1"/>
  <c r="Q234" i="23" s="1" a="1"/>
  <c r="Q234" i="23" s="1"/>
  <c r="AT38" i="23"/>
  <c r="O38" i="23"/>
  <c r="R38" i="23" s="1"/>
  <c r="Q38" i="23" s="1" a="1"/>
  <c r="Q38" i="23" s="1"/>
  <c r="O47" i="23"/>
  <c r="R47" i="23" s="1"/>
  <c r="Q47" i="23" s="1" a="1"/>
  <c r="Q47" i="23" s="1"/>
  <c r="AT216" i="23"/>
  <c r="O216" i="23"/>
  <c r="R216" i="23" s="1"/>
  <c r="Q216" i="23" s="1" a="1"/>
  <c r="Q216" i="23" s="1"/>
  <c r="O236" i="23"/>
  <c r="R236" i="23" s="1"/>
  <c r="Q236" i="23" s="1" a="1"/>
  <c r="Q236" i="23" s="1"/>
  <c r="AT257" i="23"/>
  <c r="O257" i="23"/>
  <c r="R257" i="23" s="1"/>
  <c r="Q257" i="23" s="1" a="1"/>
  <c r="Q257" i="23" s="1"/>
  <c r="O106" i="23"/>
  <c r="R106" i="23" s="1"/>
  <c r="Q106" i="23" s="1" a="1"/>
  <c r="Q106" i="23" s="1"/>
  <c r="AT53" i="23"/>
  <c r="O53" i="23"/>
  <c r="R53" i="23" s="1"/>
  <c r="Q53" i="23" s="1" a="1"/>
  <c r="Q53" i="23" s="1"/>
  <c r="O149" i="23"/>
  <c r="R149" i="23" s="1"/>
  <c r="Q149" i="23" s="1" a="1"/>
  <c r="Q149" i="23" s="1"/>
  <c r="AT238" i="23"/>
  <c r="O238" i="23"/>
  <c r="R238" i="23" s="1"/>
  <c r="Q238" i="23" s="1" a="1"/>
  <c r="Q238" i="23" s="1"/>
  <c r="AT259" i="23"/>
  <c r="O22" i="23"/>
  <c r="R22" i="23" s="1"/>
  <c r="Q22" i="23" s="1" a="1"/>
  <c r="Q22" i="23" s="1"/>
  <c r="AT176" i="23"/>
  <c r="O176" i="23"/>
  <c r="R176" i="23" s="1"/>
  <c r="Q176" i="23" s="1" a="1"/>
  <c r="Q176" i="23" s="1"/>
  <c r="O237" i="23"/>
  <c r="R237" i="23" s="1"/>
  <c r="Q237" i="23" s="1" a="1"/>
  <c r="Q237" i="23" s="1"/>
  <c r="AT89" i="23"/>
  <c r="O89" i="23"/>
  <c r="R89" i="23" s="1"/>
  <c r="Q89" i="23" s="1" a="1"/>
  <c r="Q89" i="23" s="1"/>
  <c r="AT265" i="23"/>
  <c r="O284" i="23"/>
  <c r="R284" i="23" s="1"/>
  <c r="Q284" i="23" s="1" a="1"/>
  <c r="Q284" i="23" s="1"/>
  <c r="AU27" i="23"/>
  <c r="W27" i="23"/>
  <c r="Z27" i="23" s="1"/>
  <c r="Y27" i="23" s="1" a="1"/>
  <c r="Y27" i="23" s="1"/>
  <c r="AU43" i="23"/>
  <c r="W43" i="23"/>
  <c r="Z43" i="23" s="1"/>
  <c r="Y43" i="23" s="1" a="1"/>
  <c r="Y43" i="23" s="1"/>
  <c r="W64" i="23"/>
  <c r="Z64" i="23" s="1"/>
  <c r="AU100" i="23"/>
  <c r="W100" i="23"/>
  <c r="Z100" i="23" s="1"/>
  <c r="Y100" i="23" s="1" a="1"/>
  <c r="Y100" i="23" s="1"/>
  <c r="W161" i="23"/>
  <c r="Z161" i="23" s="1"/>
  <c r="Y161" i="23" s="1" a="1"/>
  <c r="Y161" i="23" s="1"/>
  <c r="AU154" i="23"/>
  <c r="W154" i="23"/>
  <c r="Z154" i="23" s="1"/>
  <c r="Y154" i="23" s="1" a="1"/>
  <c r="Y154" i="23" s="1"/>
  <c r="W288" i="23"/>
  <c r="Z288" i="23" s="1"/>
  <c r="Y288" i="23" s="1" a="1"/>
  <c r="Y288" i="23" s="1"/>
  <c r="AU20" i="23"/>
  <c r="W20" i="23"/>
  <c r="Z20" i="23" s="1"/>
  <c r="Y20" i="23" s="1" a="1"/>
  <c r="Y20" i="23" s="1"/>
  <c r="W163" i="23"/>
  <c r="AU245" i="23"/>
  <c r="W245" i="23"/>
  <c r="Z245" i="23" s="1"/>
  <c r="Y245" i="23" s="1" a="1"/>
  <c r="Y245" i="23" s="1"/>
  <c r="AU262" i="23"/>
  <c r="W50" i="23"/>
  <c r="Z50" i="23" s="1"/>
  <c r="Y50" i="23" s="1" a="1"/>
  <c r="Y50" i="23" s="1"/>
  <c r="AU205" i="23"/>
  <c r="W205" i="23"/>
  <c r="Z205" i="23" s="1"/>
  <c r="Y205" i="23" s="1" a="1"/>
  <c r="Y205" i="23" s="1"/>
  <c r="AU242" i="23"/>
  <c r="W242" i="23"/>
  <c r="Z242" i="23" s="1"/>
  <c r="Y242" i="23" s="1" a="1"/>
  <c r="Y242" i="23" s="1"/>
  <c r="AU131" i="23"/>
  <c r="W279" i="23"/>
  <c r="Z279" i="23" s="1"/>
  <c r="Y279" i="23" s="1" a="1"/>
  <c r="Y279" i="23" s="1"/>
  <c r="AU219" i="23"/>
  <c r="W219" i="23"/>
  <c r="Z219" i="23" s="1"/>
  <c r="Y219" i="23" s="1" a="1"/>
  <c r="Y219" i="23" s="1"/>
  <c r="W295" i="23"/>
  <c r="Z295" i="23" s="1"/>
  <c r="Y295" i="23" s="1" a="1"/>
  <c r="Y295" i="23" s="1"/>
  <c r="AU138" i="23"/>
  <c r="W138" i="23"/>
  <c r="Z138" i="23" s="1"/>
  <c r="Y138" i="23" s="1" a="1"/>
  <c r="Y138" i="23" s="1"/>
  <c r="Z163" i="23"/>
  <c r="AS174" i="23"/>
  <c r="G174" i="23"/>
  <c r="J174" i="23" s="1"/>
  <c r="I174" i="23" s="1"/>
  <c r="AS136" i="23"/>
  <c r="G136" i="23"/>
  <c r="J136" i="23" s="1"/>
  <c r="I136" i="23" s="1"/>
  <c r="AS289" i="23"/>
  <c r="G289" i="23"/>
  <c r="J289" i="23" s="1"/>
  <c r="I289" i="23" s="1"/>
  <c r="AS88" i="23"/>
  <c r="G88" i="23"/>
  <c r="J88" i="23" s="1"/>
  <c r="I88" i="23" s="1"/>
  <c r="AS207" i="23"/>
  <c r="G207" i="23"/>
  <c r="J207" i="23" s="1"/>
  <c r="I207" i="23" s="1"/>
  <c r="AS264" i="23"/>
  <c r="G264" i="23"/>
  <c r="J264" i="23" s="1"/>
  <c r="I264" i="23" s="1"/>
  <c r="AS69" i="23"/>
  <c r="G69" i="23"/>
  <c r="J69" i="23" s="1"/>
  <c r="I69" i="23" s="1"/>
  <c r="AS300" i="23"/>
  <c r="G300" i="23"/>
  <c r="J300" i="23" s="1"/>
  <c r="I300" i="23" s="1"/>
  <c r="AS85" i="23"/>
  <c r="G85" i="23"/>
  <c r="J85" i="23" s="1"/>
  <c r="I85" i="23" s="1"/>
  <c r="J75" i="23"/>
  <c r="I75" i="23" s="1"/>
  <c r="AT186" i="23"/>
  <c r="O186" i="23"/>
  <c r="R186" i="23" s="1"/>
  <c r="Q186" i="23" s="1" a="1"/>
  <c r="Q186" i="23" s="1"/>
  <c r="AT219" i="23"/>
  <c r="O219" i="23"/>
  <c r="R219" i="23" s="1"/>
  <c r="Q219" i="23" s="1" a="1"/>
  <c r="Q219" i="23" s="1"/>
  <c r="AT126" i="23"/>
  <c r="O126" i="23"/>
  <c r="R126" i="23" s="1"/>
  <c r="Q126" i="23" s="1" a="1"/>
  <c r="Q126" i="23" s="1"/>
  <c r="AT199" i="23"/>
  <c r="O199" i="23"/>
  <c r="R199" i="23" s="1"/>
  <c r="Q199" i="23" s="1" a="1"/>
  <c r="Q199" i="23" s="1"/>
  <c r="AT190" i="23"/>
  <c r="O190" i="23"/>
  <c r="R190" i="23" s="1"/>
  <c r="Q190" i="23" s="1" a="1"/>
  <c r="Q190" i="23" s="1"/>
  <c r="AT159" i="23"/>
  <c r="O159" i="23"/>
  <c r="R159" i="23" s="1"/>
  <c r="Q159" i="23" s="1" a="1"/>
  <c r="Q159" i="23" s="1"/>
  <c r="AT105" i="23"/>
  <c r="O105" i="23"/>
  <c r="R105" i="23" s="1"/>
  <c r="Q105" i="23" s="1" a="1"/>
  <c r="Q105" i="23" s="1"/>
  <c r="AT275" i="23"/>
  <c r="O275" i="23"/>
  <c r="R275" i="23" s="1"/>
  <c r="Q275" i="23" s="1" a="1"/>
  <c r="Q275" i="23" s="1"/>
  <c r="AU114" i="23"/>
  <c r="W114" i="23"/>
  <c r="Z114" i="23" s="1"/>
  <c r="Y114" i="23" s="1" a="1"/>
  <c r="Y114" i="23" s="1"/>
  <c r="AU34" i="23"/>
  <c r="W34" i="23"/>
  <c r="Z34" i="23" s="1"/>
  <c r="Y34" i="23" s="1" a="1"/>
  <c r="Y34" i="23" s="1"/>
  <c r="AU156" i="23"/>
  <c r="W156" i="23"/>
  <c r="Z156" i="23" s="1"/>
  <c r="Y156" i="23" s="1" a="1"/>
  <c r="Y156" i="23" s="1"/>
  <c r="AU139" i="23"/>
  <c r="W139" i="23"/>
  <c r="Z139" i="23" s="1"/>
  <c r="Y139" i="23" s="1" a="1"/>
  <c r="Y139" i="23" s="1"/>
  <c r="AU166" i="23"/>
  <c r="W166" i="23"/>
  <c r="Z166" i="23" s="1"/>
  <c r="Y166" i="23" s="1" a="1"/>
  <c r="Y166" i="23" s="1"/>
  <c r="AU164" i="23"/>
  <c r="W164" i="23"/>
  <c r="Z164" i="23" s="1"/>
  <c r="Y164" i="23" s="1" a="1"/>
  <c r="Y164" i="23" s="1"/>
  <c r="AU153" i="23"/>
  <c r="W153" i="23"/>
  <c r="Z153" i="23" s="1"/>
  <c r="Y153" i="23" s="1" a="1"/>
  <c r="Y153" i="23" s="1"/>
  <c r="AU236" i="23"/>
  <c r="W236" i="23"/>
  <c r="Z236" i="23" s="1"/>
  <c r="Y236" i="23" s="1" a="1"/>
  <c r="Y236" i="23" s="1"/>
  <c r="AU213" i="23"/>
  <c r="W213" i="23"/>
  <c r="Z213" i="23" s="1"/>
  <c r="Y213" i="23" s="1" a="1"/>
  <c r="Y213" i="23" s="1"/>
  <c r="AU117" i="23"/>
  <c r="W117" i="23"/>
  <c r="Z117" i="23" s="1"/>
  <c r="Y117" i="23" s="1" a="1"/>
  <c r="Y117" i="23" s="1"/>
  <c r="AV118" i="23"/>
  <c r="AE118" i="23"/>
  <c r="AS201" i="23"/>
  <c r="G201" i="23"/>
  <c r="J201" i="23" s="1"/>
  <c r="I201" i="23" s="1"/>
  <c r="AS108" i="23"/>
  <c r="G108" i="23"/>
  <c r="J108" i="23" s="1"/>
  <c r="I108" i="23" s="1"/>
  <c r="AT164" i="23"/>
  <c r="O164" i="23"/>
  <c r="R164" i="23" s="1"/>
  <c r="Q164" i="23" s="1" a="1"/>
  <c r="Q164" i="23" s="1"/>
  <c r="AT177" i="23"/>
  <c r="O177" i="23"/>
  <c r="R177" i="23" s="1"/>
  <c r="Q177" i="23" s="1" a="1"/>
  <c r="Q177" i="23" s="1"/>
  <c r="AU172" i="23"/>
  <c r="W172" i="23"/>
  <c r="Z172" i="23" s="1"/>
  <c r="Y172" i="23" s="1" a="1"/>
  <c r="Y172" i="23" s="1"/>
  <c r="AU167" i="23"/>
  <c r="W167" i="23"/>
  <c r="Z167" i="23" s="1"/>
  <c r="Y167" i="23" s="1" a="1"/>
  <c r="Y167" i="23" s="1"/>
  <c r="AW277" i="23"/>
  <c r="AW144" i="23"/>
  <c r="AW93" i="23"/>
  <c r="AW174" i="23"/>
  <c r="AW148" i="23"/>
  <c r="AW165" i="23"/>
  <c r="AS237" i="23"/>
  <c r="AS248" i="23"/>
  <c r="AS263" i="23"/>
  <c r="AS78" i="23"/>
  <c r="AS140" i="23"/>
  <c r="AS63" i="23"/>
  <c r="AS258" i="23"/>
  <c r="AS238" i="23"/>
  <c r="AS266" i="23"/>
  <c r="AS33" i="23"/>
  <c r="G33" i="23"/>
  <c r="J33" i="23" s="1"/>
  <c r="I33" i="23" s="1"/>
  <c r="AS178" i="23"/>
  <c r="AT157" i="23"/>
  <c r="O157" i="23"/>
  <c r="R157" i="23" s="1"/>
  <c r="Q157" i="23" s="1" a="1"/>
  <c r="Q157" i="23" s="1"/>
  <c r="AT292" i="23"/>
  <c r="O292" i="23"/>
  <c r="R292" i="23" s="1"/>
  <c r="Q292" i="23" s="1" a="1"/>
  <c r="Q292" i="23" s="1"/>
  <c r="AT69" i="23"/>
  <c r="O69" i="23"/>
  <c r="R69" i="23" s="1"/>
  <c r="Q69" i="23" s="1" a="1"/>
  <c r="Q69" i="23" s="1"/>
  <c r="AT172" i="23"/>
  <c r="AT187" i="23"/>
  <c r="O187" i="23"/>
  <c r="R187" i="23" s="1"/>
  <c r="Q187" i="23" s="1" a="1"/>
  <c r="Q187" i="23" s="1"/>
  <c r="AT55" i="23"/>
  <c r="O55" i="23"/>
  <c r="R55" i="23" s="1"/>
  <c r="Q55" i="23" s="1" a="1"/>
  <c r="Q55" i="23" s="1"/>
  <c r="AT120" i="23"/>
  <c r="O120" i="23"/>
  <c r="R120" i="23" s="1"/>
  <c r="Q120" i="23" s="1" a="1"/>
  <c r="Q120" i="23" s="1"/>
  <c r="AT197" i="23"/>
  <c r="AT226" i="23"/>
  <c r="O226" i="23"/>
  <c r="R226" i="23" s="1"/>
  <c r="Q226" i="23" s="1" a="1"/>
  <c r="Q226" i="23" s="1"/>
  <c r="AT119" i="23"/>
  <c r="O119" i="23"/>
  <c r="R119" i="23" s="1"/>
  <c r="Q119" i="23" s="1" a="1"/>
  <c r="Q119" i="23" s="1"/>
  <c r="AT75" i="23"/>
  <c r="AT279" i="23"/>
  <c r="O279" i="23"/>
  <c r="R279" i="23" s="1"/>
  <c r="Q279" i="23" s="1" a="1"/>
  <c r="Q279" i="23" s="1"/>
  <c r="AT91" i="23"/>
  <c r="AU72" i="23"/>
  <c r="W72" i="23"/>
  <c r="Z72" i="23" s="1"/>
  <c r="Y72" i="23" s="1" a="1"/>
  <c r="Y72" i="23" s="1"/>
  <c r="AU77" i="23"/>
  <c r="AU103" i="23"/>
  <c r="W103" i="23"/>
  <c r="AU192" i="23"/>
  <c r="W192" i="23"/>
  <c r="Z192" i="23" s="1"/>
  <c r="Y192" i="23" s="1" a="1"/>
  <c r="Y192" i="23" s="1"/>
  <c r="AU222" i="23"/>
  <c r="W222" i="23"/>
  <c r="Z222" i="23" s="1"/>
  <c r="Y222" i="23" s="1" a="1"/>
  <c r="Y222" i="23" s="1"/>
  <c r="AU127" i="23"/>
  <c r="W127" i="23"/>
  <c r="Z127" i="23" s="1"/>
  <c r="Y127" i="23" s="1" a="1"/>
  <c r="Y127" i="23" s="1"/>
  <c r="AU252" i="23"/>
  <c r="W252" i="23"/>
  <c r="Z252" i="23" s="1"/>
  <c r="Y252" i="23" s="1" a="1"/>
  <c r="Y252" i="23" s="1"/>
  <c r="AU176" i="23"/>
  <c r="W176" i="23"/>
  <c r="AU175" i="23"/>
  <c r="W175" i="23"/>
  <c r="Z175" i="23" s="1"/>
  <c r="Y175" i="23" s="1" a="1"/>
  <c r="Y175" i="23" s="1"/>
  <c r="AU174" i="23"/>
  <c r="AU271" i="23"/>
  <c r="W271" i="23"/>
  <c r="Z271" i="23" s="1"/>
  <c r="Y271" i="23" s="1" a="1"/>
  <c r="Y271" i="23" s="1"/>
  <c r="Z103" i="23"/>
  <c r="Y103" i="23" s="1" a="1"/>
  <c r="Y103" i="23" s="1"/>
  <c r="Z262" i="23"/>
  <c r="Y262" i="23" s="1" a="1"/>
  <c r="Y262" i="23" s="1"/>
  <c r="Z176" i="23"/>
  <c r="AS49" i="23"/>
  <c r="G49" i="23"/>
  <c r="J49" i="23" s="1"/>
  <c r="I49" i="23" s="1"/>
  <c r="AS93" i="23"/>
  <c r="G93" i="23"/>
  <c r="J93" i="23" s="1"/>
  <c r="I93" i="23" s="1"/>
  <c r="AS297" i="23"/>
  <c r="G297" i="23"/>
  <c r="J297" i="23" s="1"/>
  <c r="I297" i="23" s="1"/>
  <c r="AS138" i="23"/>
  <c r="G138" i="23"/>
  <c r="J138" i="23" s="1"/>
  <c r="I138" i="23" s="1"/>
  <c r="AS87" i="23"/>
  <c r="G87" i="23"/>
  <c r="J87" i="23" s="1"/>
  <c r="I87" i="23" s="1"/>
  <c r="AS134" i="23"/>
  <c r="G134" i="23"/>
  <c r="J134" i="23" s="1"/>
  <c r="I134" i="23" s="1"/>
  <c r="AS286" i="23"/>
  <c r="G286" i="23"/>
  <c r="J286" i="23" s="1"/>
  <c r="I286" i="23" s="1"/>
  <c r="AS76" i="23"/>
  <c r="G76" i="23"/>
  <c r="J76" i="23" s="1"/>
  <c r="I76" i="23" s="1"/>
  <c r="AS284" i="23"/>
  <c r="G284" i="23"/>
  <c r="J284" i="23" s="1"/>
  <c r="I284" i="23" s="1"/>
  <c r="AS95" i="23"/>
  <c r="G95" i="23"/>
  <c r="J95" i="23" s="1"/>
  <c r="I95" i="23" s="1"/>
  <c r="AT68" i="23"/>
  <c r="O68" i="23"/>
  <c r="R68" i="23" s="1"/>
  <c r="Q68" i="23" s="1" a="1"/>
  <c r="Q68" i="23" s="1"/>
  <c r="AT171" i="23"/>
  <c r="O171" i="23"/>
  <c r="R171" i="23" s="1"/>
  <c r="Q171" i="23" s="1" a="1"/>
  <c r="Q171" i="23" s="1"/>
  <c r="AT63" i="23"/>
  <c r="O63" i="23"/>
  <c r="R63" i="23" s="1"/>
  <c r="Q63" i="23" s="1" a="1"/>
  <c r="Q63" i="23" s="1"/>
  <c r="AT83" i="23"/>
  <c r="O83" i="23"/>
  <c r="R83" i="23" s="1"/>
  <c r="Q83" i="23" s="1" a="1"/>
  <c r="Q83" i="23" s="1"/>
  <c r="AT251" i="23"/>
  <c r="O251" i="23"/>
  <c r="R251" i="23" s="1"/>
  <c r="Q251" i="23" s="1" a="1"/>
  <c r="Q251" i="23" s="1"/>
  <c r="AT37" i="23"/>
  <c r="O37" i="23"/>
  <c r="R37" i="23" s="1"/>
  <c r="Q37" i="23" s="1" a="1"/>
  <c r="Q37" i="23" s="1"/>
  <c r="AT285" i="23"/>
  <c r="O285" i="23"/>
  <c r="R285" i="23" s="1"/>
  <c r="Q285" i="23" s="1" a="1"/>
  <c r="Q285" i="23" s="1"/>
  <c r="AT35" i="23"/>
  <c r="O35" i="23"/>
  <c r="R35" i="23" s="1"/>
  <c r="Q35" i="23" s="1" a="1"/>
  <c r="Q35" i="23" s="1"/>
  <c r="AT113" i="23"/>
  <c r="O113" i="23"/>
  <c r="R113" i="23" s="1"/>
  <c r="Q113" i="23" s="1" a="1"/>
  <c r="Q113" i="23" s="1"/>
  <c r="AT252" i="23"/>
  <c r="O252" i="23"/>
  <c r="R252" i="23" s="1"/>
  <c r="Q252" i="23" s="1" a="1"/>
  <c r="Q252" i="23" s="1"/>
  <c r="AU55" i="23"/>
  <c r="W55" i="23"/>
  <c r="Z55" i="23" s="1"/>
  <c r="Y55" i="23" s="1" a="1"/>
  <c r="Y55" i="23" s="1"/>
  <c r="AU68" i="23"/>
  <c r="W68" i="23"/>
  <c r="Z68" i="23" s="1"/>
  <c r="Y68" i="23" s="1" a="1"/>
  <c r="Y68" i="23" s="1"/>
  <c r="AU291" i="23"/>
  <c r="W291" i="23"/>
  <c r="Z291" i="23" s="1"/>
  <c r="Y291" i="23" s="1" a="1"/>
  <c r="Y291" i="23" s="1"/>
  <c r="AU302" i="23"/>
  <c r="W302" i="23"/>
  <c r="Z302" i="23" s="1"/>
  <c r="Y302" i="23" s="1" a="1"/>
  <c r="Y302" i="23" s="1"/>
  <c r="AU289" i="23"/>
  <c r="W289" i="23"/>
  <c r="Z289" i="23" s="1"/>
  <c r="Y289" i="23" s="1" a="1"/>
  <c r="Y289" i="23" s="1"/>
  <c r="AU91" i="23"/>
  <c r="W91" i="23"/>
  <c r="Z91" i="23" s="1"/>
  <c r="Y91" i="23" s="1" a="1"/>
  <c r="Y91" i="23" s="1"/>
  <c r="AU191" i="23"/>
  <c r="W191" i="23"/>
  <c r="Z191" i="23" s="1"/>
  <c r="Y191" i="23" s="1" a="1"/>
  <c r="Y191" i="23" s="1"/>
  <c r="AU83" i="23"/>
  <c r="W83" i="23"/>
  <c r="Z83" i="23" s="1"/>
  <c r="Y83" i="23" s="1" a="1"/>
  <c r="Y83" i="23" s="1"/>
  <c r="Z62" i="23"/>
  <c r="Y62" i="23" s="1" a="1"/>
  <c r="Y62" i="23" s="1"/>
  <c r="AV157" i="23"/>
  <c r="AE157" i="23"/>
  <c r="AV113" i="23"/>
  <c r="AE113" i="23"/>
  <c r="AW176" i="23"/>
  <c r="AM176" i="23"/>
  <c r="AW87" i="23"/>
  <c r="AM87" i="23"/>
  <c r="AP87" i="23" s="1"/>
  <c r="AO87" i="23" s="1" a="1"/>
  <c r="AO87" i="23" s="1"/>
  <c r="AW281" i="23"/>
  <c r="AM281" i="23"/>
  <c r="AS164" i="23"/>
  <c r="G164" i="23"/>
  <c r="J164" i="23" s="1"/>
  <c r="I164" i="23" s="1"/>
  <c r="AS64" i="23"/>
  <c r="G64" i="23"/>
  <c r="J64" i="23" s="1"/>
  <c r="I64" i="23" s="1"/>
  <c r="AT277" i="23"/>
  <c r="O277" i="23"/>
  <c r="R277" i="23" s="1"/>
  <c r="Q277" i="23" s="1" a="1"/>
  <c r="Q277" i="23" s="1"/>
  <c r="AT162" i="23"/>
  <c r="O162" i="23"/>
  <c r="R162" i="23" s="1"/>
  <c r="Q162" i="23" s="1" a="1"/>
  <c r="Q162" i="23" s="1"/>
  <c r="AU51" i="23"/>
  <c r="W51" i="23"/>
  <c r="Z51" i="23" s="1"/>
  <c r="Y51" i="23" s="1" a="1"/>
  <c r="Y51" i="23" s="1"/>
  <c r="AU193" i="23"/>
  <c r="W193" i="23"/>
  <c r="Z193" i="23" s="1"/>
  <c r="Y193" i="23" s="1" a="1"/>
  <c r="Y193" i="23" s="1"/>
  <c r="AU210" i="23"/>
  <c r="W210" i="23"/>
  <c r="Z210" i="23" s="1"/>
  <c r="Y210" i="23" s="1" a="1"/>
  <c r="Y210" i="23" s="1"/>
  <c r="AM106" i="23"/>
  <c r="AM132" i="23"/>
  <c r="AP132" i="23" s="1"/>
  <c r="AO132" i="23" s="1" a="1"/>
  <c r="AO132" i="23" s="1"/>
  <c r="AM27" i="23"/>
  <c r="AP27" i="23" s="1"/>
  <c r="AO27" i="23" s="1" a="1"/>
  <c r="AO27" i="23" s="1"/>
  <c r="AM300" i="23"/>
  <c r="AM277" i="23"/>
  <c r="AM117" i="23"/>
  <c r="AP117" i="23" s="1"/>
  <c r="AO117" i="23" s="1" a="1"/>
  <c r="AO117" i="23" s="1"/>
  <c r="AM307" i="23"/>
  <c r="AP307" i="23" s="1"/>
  <c r="AO307" i="23" s="1" a="1"/>
  <c r="AO307" i="23" s="1"/>
  <c r="AM33" i="23"/>
  <c r="AP33" i="23" s="1"/>
  <c r="AO33" i="23" s="1" a="1"/>
  <c r="AO33" i="23" s="1"/>
  <c r="AE131" i="23"/>
  <c r="AE277" i="23"/>
  <c r="AH277" i="23" s="1"/>
  <c r="AE242" i="23"/>
  <c r="AH242" i="23" s="1"/>
  <c r="AE86" i="23"/>
  <c r="AM41" i="23"/>
  <c r="AM144" i="23"/>
  <c r="AM93" i="23"/>
  <c r="AM174" i="23"/>
  <c r="AM42" i="23"/>
  <c r="AM140" i="23"/>
  <c r="AP140" i="23" s="1"/>
  <c r="AO140" i="23" s="1" a="1"/>
  <c r="AO140" i="23" s="1"/>
  <c r="AM244" i="23"/>
  <c r="AM201" i="23"/>
  <c r="AM148" i="23"/>
  <c r="AP148" i="23" s="1"/>
  <c r="AO148" i="23" s="1" a="1"/>
  <c r="AO148" i="23" s="1"/>
  <c r="AM165" i="23"/>
  <c r="AM304" i="23"/>
  <c r="G237" i="23"/>
  <c r="J237" i="23" s="1"/>
  <c r="I237" i="23" s="1"/>
  <c r="G179" i="23"/>
  <c r="J179" i="23" s="1"/>
  <c r="I179" i="23" s="1"/>
  <c r="G106" i="23"/>
  <c r="J106" i="23" s="1"/>
  <c r="I106" i="23" s="1"/>
  <c r="G248" i="23"/>
  <c r="J248" i="23" s="1"/>
  <c r="I248" i="23" s="1"/>
  <c r="G153" i="23"/>
  <c r="J153" i="23" s="1"/>
  <c r="I153" i="23" s="1"/>
  <c r="G233" i="23"/>
  <c r="J233" i="23" s="1"/>
  <c r="I233" i="23" s="1"/>
  <c r="G263" i="23"/>
  <c r="J263" i="23" s="1"/>
  <c r="I263" i="23" s="1"/>
  <c r="G250" i="23"/>
  <c r="J250" i="23" s="1"/>
  <c r="I250" i="23" s="1"/>
  <c r="G78" i="23"/>
  <c r="J78" i="23" s="1"/>
  <c r="I78" i="23" s="1"/>
  <c r="G48" i="23"/>
  <c r="J48" i="23" s="1"/>
  <c r="I48" i="23" s="1"/>
  <c r="G83" i="23"/>
  <c r="J83" i="23" s="1"/>
  <c r="I83" i="23" s="1"/>
  <c r="G140" i="23"/>
  <c r="J140" i="23" s="1"/>
  <c r="I140" i="23" s="1"/>
  <c r="G253" i="23"/>
  <c r="J253" i="23" s="1"/>
  <c r="I253" i="23" s="1"/>
  <c r="G127" i="23"/>
  <c r="J127" i="23" s="1"/>
  <c r="I127" i="23" s="1"/>
  <c r="G63" i="23"/>
  <c r="J63" i="23" s="1"/>
  <c r="I63" i="23" s="1"/>
  <c r="G196" i="23"/>
  <c r="J196" i="23" s="1"/>
  <c r="I196" i="23" s="1"/>
  <c r="G68" i="23"/>
  <c r="J68" i="23" s="1"/>
  <c r="I68" i="23" s="1"/>
  <c r="G194" i="23"/>
  <c r="J194" i="23" s="1"/>
  <c r="I194" i="23" s="1"/>
  <c r="G57" i="23"/>
  <c r="J57" i="23" s="1"/>
  <c r="I57" i="23" s="1"/>
  <c r="G258" i="23"/>
  <c r="J258" i="23" s="1"/>
  <c r="I258" i="23" s="1"/>
  <c r="G219" i="23"/>
  <c r="J219" i="23" s="1"/>
  <c r="I219" i="23" s="1"/>
  <c r="G32" i="23"/>
  <c r="J32" i="23" s="1"/>
  <c r="I32" i="23" s="1"/>
  <c r="G180" i="23"/>
  <c r="J180" i="23" s="1"/>
  <c r="I180" i="23" s="1"/>
  <c r="G113" i="23"/>
  <c r="J113" i="23" s="1"/>
  <c r="I113" i="23" s="1"/>
  <c r="G238" i="23"/>
  <c r="J238" i="23" s="1"/>
  <c r="I238" i="23" s="1"/>
  <c r="G54" i="23"/>
  <c r="J54" i="23" s="1"/>
  <c r="I54" i="23" s="1"/>
  <c r="G285" i="23"/>
  <c r="J285" i="23" s="1"/>
  <c r="I285" i="23" s="1"/>
  <c r="G142" i="23"/>
  <c r="J142" i="23" s="1"/>
  <c r="I142" i="23" s="1"/>
  <c r="G206" i="23"/>
  <c r="J206" i="23" s="1"/>
  <c r="I206" i="23" s="1"/>
  <c r="G266" i="23"/>
  <c r="J266" i="23" s="1"/>
  <c r="I266" i="23" s="1"/>
  <c r="G133" i="23"/>
  <c r="J133" i="23" s="1"/>
  <c r="I133" i="23" s="1"/>
  <c r="G74" i="23"/>
  <c r="J74" i="23" s="1"/>
  <c r="I74" i="23" s="1"/>
  <c r="AS139" i="23"/>
  <c r="G139" i="23"/>
  <c r="J139" i="23" s="1"/>
  <c r="I139" i="23" s="1"/>
  <c r="G178" i="23"/>
  <c r="J178" i="23" s="1"/>
  <c r="I178" i="23" s="1"/>
  <c r="O81" i="23"/>
  <c r="R81" i="23" s="1"/>
  <c r="Q81" i="23" s="1" a="1"/>
  <c r="Q81" i="23" s="1"/>
  <c r="AT26" i="23"/>
  <c r="O26" i="23"/>
  <c r="R26" i="23" s="1"/>
  <c r="Q26" i="23" s="1" a="1"/>
  <c r="Q26" i="23" s="1"/>
  <c r="AT202" i="23"/>
  <c r="O134" i="23"/>
  <c r="R134" i="23" s="1"/>
  <c r="Q134" i="23" s="1" a="1"/>
  <c r="Q134" i="23" s="1"/>
  <c r="AT228" i="23"/>
  <c r="O228" i="23"/>
  <c r="R228" i="23" s="1"/>
  <c r="Q228" i="23" s="1" a="1"/>
  <c r="Q228" i="23" s="1"/>
  <c r="O290" i="23"/>
  <c r="R290" i="23" s="1"/>
  <c r="Q290" i="23" s="1" a="1"/>
  <c r="Q290" i="23" s="1"/>
  <c r="AT104" i="23"/>
  <c r="O104" i="23"/>
  <c r="R104" i="23" s="1"/>
  <c r="Q104" i="23" s="1" a="1"/>
  <c r="Q104" i="23" s="1"/>
  <c r="O172" i="23"/>
  <c r="R172" i="23" s="1"/>
  <c r="Q172" i="23" s="1" a="1"/>
  <c r="Q172" i="23" s="1"/>
  <c r="AT143" i="23"/>
  <c r="O143" i="23"/>
  <c r="R143" i="23" s="1"/>
  <c r="Q143" i="23" s="1" a="1"/>
  <c r="Q143" i="23" s="1"/>
  <c r="O224" i="23"/>
  <c r="R224" i="23" s="1"/>
  <c r="Q224" i="23" s="1" a="1"/>
  <c r="Q224" i="23" s="1"/>
  <c r="AT306" i="23"/>
  <c r="O306" i="23"/>
  <c r="R306" i="23" s="1"/>
  <c r="Q306" i="23" s="1" a="1"/>
  <c r="Q306" i="23" s="1"/>
  <c r="O73" i="23"/>
  <c r="R73" i="23" s="1"/>
  <c r="Q73" i="23" s="1" a="1"/>
  <c r="Q73" i="23" s="1"/>
  <c r="AT178" i="23"/>
  <c r="O178" i="23"/>
  <c r="R178" i="23" s="1"/>
  <c r="Q178" i="23" s="1" a="1"/>
  <c r="Q178" i="23" s="1"/>
  <c r="O197" i="23"/>
  <c r="R197" i="23" s="1"/>
  <c r="Q197" i="23" s="1" a="1"/>
  <c r="Q197" i="23" s="1"/>
  <c r="AT249" i="23"/>
  <c r="O249" i="23"/>
  <c r="R249" i="23" s="1"/>
  <c r="Q249" i="23" s="1" a="1"/>
  <c r="Q249" i="23" s="1"/>
  <c r="O204" i="23"/>
  <c r="R204" i="23" s="1"/>
  <c r="Q204" i="23" s="1" a="1"/>
  <c r="Q204" i="23" s="1"/>
  <c r="AT49" i="23"/>
  <c r="O49" i="23"/>
  <c r="R49" i="23" s="1"/>
  <c r="Q49" i="23" s="1" a="1"/>
  <c r="Q49" i="23" s="1"/>
  <c r="O75" i="23"/>
  <c r="R75" i="23" s="1"/>
  <c r="Q75" i="23" s="1" a="1"/>
  <c r="Q75" i="23" s="1"/>
  <c r="AT267" i="23"/>
  <c r="O267" i="23"/>
  <c r="R267" i="23" s="1"/>
  <c r="Q267" i="23" s="1" a="1"/>
  <c r="Q267" i="23" s="1"/>
  <c r="O91" i="23"/>
  <c r="R91" i="23" s="1"/>
  <c r="Q91" i="23" s="1" a="1"/>
  <c r="Q91" i="23" s="1"/>
  <c r="AU113" i="23"/>
  <c r="W113" i="23"/>
  <c r="Z113" i="23" s="1"/>
  <c r="Y113" i="23" s="1" a="1"/>
  <c r="Y113" i="23" s="1"/>
  <c r="AU48" i="23"/>
  <c r="W77" i="23"/>
  <c r="Z77" i="23" s="1"/>
  <c r="Y77" i="23" s="1" a="1"/>
  <c r="Y77" i="23" s="1"/>
  <c r="AU21" i="23"/>
  <c r="W21" i="23"/>
  <c r="Z21" i="23" s="1"/>
  <c r="Y21" i="23" s="1" a="1"/>
  <c r="Y21" i="23" s="1"/>
  <c r="W116" i="23"/>
  <c r="Z116" i="23" s="1"/>
  <c r="Y116" i="23" s="1" a="1"/>
  <c r="Y116" i="23" s="1"/>
  <c r="AU53" i="23"/>
  <c r="W53" i="23"/>
  <c r="Z53" i="23" s="1"/>
  <c r="Y53" i="23" s="1" a="1"/>
  <c r="Y53" i="23" s="1"/>
  <c r="W179" i="23"/>
  <c r="Z179" i="23" s="1"/>
  <c r="Y179" i="23" s="1" a="1"/>
  <c r="Y179" i="23" s="1"/>
  <c r="AU248" i="23"/>
  <c r="W248" i="23"/>
  <c r="Z248" i="23" s="1"/>
  <c r="Y248" i="23" s="1" a="1"/>
  <c r="Y248" i="23" s="1"/>
  <c r="W73" i="23"/>
  <c r="Z73" i="23" s="1"/>
  <c r="Y73" i="23" s="1" a="1"/>
  <c r="Y73" i="23" s="1"/>
  <c r="AU189" i="23"/>
  <c r="W189" i="23"/>
  <c r="Z189" i="23" s="1"/>
  <c r="Y189" i="23" s="1" a="1"/>
  <c r="Y189" i="23" s="1"/>
  <c r="W199" i="23"/>
  <c r="Z199" i="23" s="1"/>
  <c r="AU284" i="23"/>
  <c r="W284" i="23"/>
  <c r="Z284" i="23" s="1"/>
  <c r="Y284" i="23" s="1" a="1"/>
  <c r="Y284" i="23" s="1"/>
  <c r="W160" i="23"/>
  <c r="Z160" i="23" s="1"/>
  <c r="Y160" i="23" s="1" a="1"/>
  <c r="Y160" i="23" s="1"/>
  <c r="AU142" i="23"/>
  <c r="W142" i="23"/>
  <c r="Z142" i="23" s="1"/>
  <c r="Y142" i="23" s="1" a="1"/>
  <c r="Y142" i="23" s="1"/>
  <c r="AU229" i="23"/>
  <c r="W296" i="23"/>
  <c r="Z296" i="23" s="1"/>
  <c r="Y296" i="23" s="1" a="1"/>
  <c r="Y296" i="23" s="1"/>
  <c r="AU292" i="23"/>
  <c r="W292" i="23"/>
  <c r="Z292" i="23" s="1"/>
  <c r="Y292" i="23" s="1" a="1"/>
  <c r="Y292" i="23" s="1"/>
  <c r="W174" i="23"/>
  <c r="Z174" i="23" s="1"/>
  <c r="Y174" i="23" s="1" a="1"/>
  <c r="Y174" i="23" s="1"/>
  <c r="AU101" i="23"/>
  <c r="W101" i="23"/>
  <c r="Z101" i="23" s="1"/>
  <c r="Y101" i="23" s="1" a="1"/>
  <c r="Y101" i="23" s="1"/>
  <c r="W182" i="23"/>
  <c r="Z182" i="23" s="1"/>
  <c r="Y182" i="23" s="1" a="1"/>
  <c r="Y182" i="23" s="1"/>
  <c r="J292" i="23"/>
  <c r="I292" i="23" s="1"/>
  <c r="AW209" i="23"/>
  <c r="AM209" i="23"/>
  <c r="AS252" i="23"/>
  <c r="G252" i="23"/>
  <c r="J252" i="23" s="1"/>
  <c r="I252" i="23" s="1"/>
  <c r="AS94" i="23"/>
  <c r="G94" i="23"/>
  <c r="J94" i="23" s="1"/>
  <c r="I94" i="23" s="1"/>
  <c r="AT136" i="23"/>
  <c r="O136" i="23"/>
  <c r="R136" i="23" s="1"/>
  <c r="Q136" i="23" s="1" a="1"/>
  <c r="Q136" i="23" s="1"/>
  <c r="AT50" i="23"/>
  <c r="O50" i="23"/>
  <c r="R50" i="23" s="1"/>
  <c r="Q50" i="23" s="1" a="1"/>
  <c r="Q50" i="23" s="1"/>
  <c r="AT33" i="23"/>
  <c r="O33" i="23"/>
  <c r="R33" i="23" s="1"/>
  <c r="Q33" i="23" s="1" a="1"/>
  <c r="Q33" i="23" s="1"/>
  <c r="AU305" i="23"/>
  <c r="W305" i="23"/>
  <c r="Z305" i="23" s="1"/>
  <c r="Y305" i="23" s="1" a="1"/>
  <c r="Y305" i="23" s="1"/>
  <c r="AU208" i="23"/>
  <c r="W208" i="23"/>
  <c r="Z208" i="23" s="1"/>
  <c r="Y208" i="23" s="1" a="1"/>
  <c r="Y208" i="23" s="1"/>
  <c r="AV11" i="23"/>
  <c r="AV34" i="23"/>
  <c r="AV64" i="23"/>
  <c r="AV116" i="23"/>
  <c r="AV36" i="23"/>
  <c r="AV71" i="23"/>
  <c r="AV111" i="23"/>
  <c r="AV150" i="23"/>
  <c r="AV145" i="23"/>
  <c r="AV162" i="23"/>
  <c r="AV70" i="23"/>
  <c r="AV138" i="23"/>
  <c r="AV197" i="23"/>
  <c r="AV276" i="23"/>
  <c r="AV259" i="23"/>
  <c r="AV204" i="23"/>
  <c r="AV139" i="23"/>
  <c r="AV169" i="23"/>
  <c r="AV269" i="23"/>
  <c r="AV290" i="23"/>
  <c r="AV301" i="23"/>
  <c r="AV218" i="23"/>
  <c r="AV282" i="23"/>
  <c r="AW112" i="23"/>
  <c r="AW157" i="23"/>
  <c r="AW221" i="23"/>
  <c r="AW21" i="23"/>
  <c r="AW107" i="23"/>
  <c r="AW136" i="23"/>
  <c r="AW230" i="23"/>
  <c r="AW89" i="23"/>
  <c r="AW191" i="23"/>
  <c r="AW248" i="23"/>
  <c r="AW138" i="23"/>
  <c r="AW303" i="23"/>
  <c r="AW242" i="23"/>
  <c r="AV53" i="23"/>
  <c r="AV61" i="23"/>
  <c r="AV91" i="23"/>
  <c r="AV172" i="23"/>
  <c r="AV88" i="23"/>
  <c r="AW45" i="23"/>
  <c r="AW130" i="23"/>
  <c r="AW202" i="23"/>
  <c r="AW291" i="23"/>
  <c r="AW179" i="23"/>
  <c r="AW35" i="23"/>
  <c r="AW305" i="23"/>
  <c r="AW210" i="23"/>
  <c r="AV260" i="23"/>
  <c r="AW116" i="23"/>
  <c r="AW196" i="23"/>
  <c r="AW151" i="23"/>
  <c r="AW14" i="23"/>
  <c r="AW94" i="23"/>
  <c r="AW301" i="23"/>
  <c r="AW249" i="23"/>
  <c r="AS120" i="23"/>
  <c r="AS240" i="23"/>
  <c r="G240" i="23"/>
  <c r="J240" i="23" s="1"/>
  <c r="I240" i="23" s="1"/>
  <c r="AS165" i="23"/>
  <c r="AS218" i="23"/>
  <c r="G218" i="23"/>
  <c r="J218" i="23" s="1"/>
  <c r="I218" i="23" s="1"/>
  <c r="AS17" i="23"/>
  <c r="AS102" i="23"/>
  <c r="G102" i="23"/>
  <c r="J102" i="23" s="1"/>
  <c r="I102" i="23" s="1"/>
  <c r="AS210" i="23"/>
  <c r="AS214" i="23"/>
  <c r="G214" i="23"/>
  <c r="J214" i="23" s="1"/>
  <c r="I214" i="23" s="1"/>
  <c r="AS290" i="23"/>
  <c r="AS60" i="23"/>
  <c r="G60" i="23"/>
  <c r="J60" i="23" s="1"/>
  <c r="I60" i="23" s="1"/>
  <c r="AS177" i="23"/>
  <c r="AS89" i="23"/>
  <c r="G89" i="23"/>
  <c r="J89" i="23" s="1"/>
  <c r="I89" i="23" s="1"/>
  <c r="AS296" i="23"/>
  <c r="G296" i="23"/>
  <c r="J296" i="23" s="1"/>
  <c r="I296" i="23" s="1"/>
  <c r="AS172" i="23"/>
  <c r="AS115" i="23"/>
  <c r="G115" i="23"/>
  <c r="J115" i="23" s="1"/>
  <c r="I115" i="23" s="1"/>
  <c r="AS144" i="23"/>
  <c r="AS148" i="23"/>
  <c r="G148" i="23"/>
  <c r="J148" i="23" s="1"/>
  <c r="I148" i="23" s="1"/>
  <c r="AT103" i="23"/>
  <c r="O103" i="23"/>
  <c r="R103" i="23" s="1"/>
  <c r="Q103" i="23" s="1" a="1"/>
  <c r="Q103" i="23" s="1"/>
  <c r="AT45" i="23"/>
  <c r="AT142" i="23"/>
  <c r="O142" i="23"/>
  <c r="R142" i="23" s="1"/>
  <c r="Q142" i="23" s="1" a="1"/>
  <c r="Q142" i="23" s="1"/>
  <c r="AT235" i="23"/>
  <c r="AT294" i="23"/>
  <c r="O294" i="23"/>
  <c r="R294" i="23" s="1"/>
  <c r="Q294" i="23" s="1" a="1"/>
  <c r="Q294" i="23" s="1"/>
  <c r="AT112" i="23"/>
  <c r="AT188" i="23"/>
  <c r="O188" i="23"/>
  <c r="R188" i="23" s="1"/>
  <c r="Q188" i="23" s="1" a="1"/>
  <c r="Q188" i="23" s="1"/>
  <c r="AT153" i="23"/>
  <c r="AT256" i="23"/>
  <c r="O256" i="23"/>
  <c r="R256" i="23" s="1"/>
  <c r="Q256" i="23" s="1" a="1"/>
  <c r="Q256" i="23" s="1"/>
  <c r="AT14" i="23"/>
  <c r="AT77" i="23"/>
  <c r="O77" i="23"/>
  <c r="R77" i="23" s="1"/>
  <c r="Q77" i="23" s="1" a="1"/>
  <c r="Q77" i="23" s="1"/>
  <c r="AT145" i="23"/>
  <c r="AT248" i="23"/>
  <c r="O248" i="23"/>
  <c r="R248" i="23" s="1"/>
  <c r="Q248" i="23" s="1" a="1"/>
  <c r="Q248" i="23" s="1"/>
  <c r="AT230" i="23"/>
  <c r="O230" i="23"/>
  <c r="R230" i="23" s="1"/>
  <c r="Q230" i="23" s="1" a="1"/>
  <c r="Q230" i="23" s="1"/>
  <c r="AT110" i="23"/>
  <c r="AT175" i="23"/>
  <c r="O175" i="23"/>
  <c r="R175" i="23" s="1"/>
  <c r="Q175" i="23" s="1" a="1"/>
  <c r="Q175" i="23" s="1"/>
  <c r="AU74" i="23"/>
  <c r="W74" i="23"/>
  <c r="Z74" i="23" s="1"/>
  <c r="Y74" i="23" s="1" a="1"/>
  <c r="Y74" i="23" s="1"/>
  <c r="AU87" i="23"/>
  <c r="AU52" i="23"/>
  <c r="W52" i="23"/>
  <c r="Z52" i="23" s="1"/>
  <c r="Y52" i="23" s="1" a="1"/>
  <c r="Y52" i="23" s="1"/>
  <c r="AU90" i="23"/>
  <c r="W90" i="23"/>
  <c r="Z90" i="23" s="1"/>
  <c r="Y90" i="23" s="1" a="1"/>
  <c r="Y90" i="23" s="1"/>
  <c r="AU203" i="23"/>
  <c r="AU227" i="23"/>
  <c r="W227" i="23"/>
  <c r="Z227" i="23" s="1"/>
  <c r="Y227" i="23" s="1" a="1"/>
  <c r="Y227" i="23" s="1"/>
  <c r="AU240" i="23"/>
  <c r="AU144" i="23"/>
  <c r="W144" i="23"/>
  <c r="Z144" i="23" s="1"/>
  <c r="Y144" i="23" s="1" a="1"/>
  <c r="Y144" i="23" s="1"/>
  <c r="AU132" i="23"/>
  <c r="AU281" i="23"/>
  <c r="W281" i="23"/>
  <c r="Z281" i="23" s="1"/>
  <c r="Y281" i="23" s="1" a="1"/>
  <c r="Y281" i="23" s="1"/>
  <c r="AU136" i="23"/>
  <c r="W136" i="23"/>
  <c r="Z136" i="23" s="1"/>
  <c r="Y136" i="23" s="1" a="1"/>
  <c r="Y136" i="23" s="1"/>
  <c r="AU224" i="23"/>
  <c r="AU259" i="23"/>
  <c r="W259" i="23"/>
  <c r="Z259" i="23" s="1"/>
  <c r="Y259" i="23" s="1" a="1"/>
  <c r="Y259" i="23" s="1"/>
  <c r="AU290" i="23"/>
  <c r="W290" i="23"/>
  <c r="Z290" i="23" s="1"/>
  <c r="Y290" i="23" s="1" a="1"/>
  <c r="Y290" i="23" s="1"/>
  <c r="AU223" i="23"/>
  <c r="AV49" i="23"/>
  <c r="AE49" i="23"/>
  <c r="AV220" i="23"/>
  <c r="AE220" i="23"/>
  <c r="AV201" i="23"/>
  <c r="AE201" i="23"/>
  <c r="AW197" i="23"/>
  <c r="AM197" i="23"/>
  <c r="AW39" i="23"/>
  <c r="AM39" i="23"/>
  <c r="AV130" i="23"/>
  <c r="AE130" i="23"/>
  <c r="AW105" i="23"/>
  <c r="AM105" i="23"/>
  <c r="AW211" i="23"/>
  <c r="AM211" i="23"/>
  <c r="AS59" i="23"/>
  <c r="G59" i="23"/>
  <c r="J59" i="23" s="1"/>
  <c r="I59" i="23" s="1"/>
  <c r="AS15" i="23"/>
  <c r="G15" i="23"/>
  <c r="J15" i="23" s="1"/>
  <c r="I15" i="23" s="1"/>
  <c r="AS215" i="23"/>
  <c r="G215" i="23"/>
  <c r="J215" i="23" s="1"/>
  <c r="I215" i="23" s="1"/>
  <c r="AS81" i="23"/>
  <c r="G81" i="23"/>
  <c r="J81" i="23" s="1"/>
  <c r="I81" i="23" s="1"/>
  <c r="AS301" i="23"/>
  <c r="G301" i="23"/>
  <c r="J301" i="23" s="1"/>
  <c r="I301" i="23" s="1"/>
  <c r="AS184" i="23"/>
  <c r="G184" i="23"/>
  <c r="J184" i="23" s="1"/>
  <c r="I184" i="23" s="1"/>
  <c r="AS256" i="23"/>
  <c r="G256" i="23"/>
  <c r="J256" i="23" s="1"/>
  <c r="I256" i="23" s="1"/>
  <c r="AS160" i="23"/>
  <c r="G160" i="23"/>
  <c r="J160" i="23" s="1"/>
  <c r="I160" i="23" s="1"/>
  <c r="AS159" i="23"/>
  <c r="G159" i="23"/>
  <c r="J159" i="23" s="1"/>
  <c r="I159" i="23" s="1"/>
  <c r="AS40" i="23"/>
  <c r="G40" i="23"/>
  <c r="J40" i="23" s="1"/>
  <c r="I40" i="23" s="1"/>
  <c r="AT54" i="23"/>
  <c r="O54" i="23"/>
  <c r="R54" i="23" s="1"/>
  <c r="Q54" i="23" s="1" a="1"/>
  <c r="Q54" i="23" s="1"/>
  <c r="AT214" i="23"/>
  <c r="O214" i="23"/>
  <c r="R214" i="23" s="1"/>
  <c r="Q214" i="23" s="1" a="1"/>
  <c r="Q214" i="23" s="1"/>
  <c r="AT43" i="23"/>
  <c r="O43" i="23"/>
  <c r="R43" i="23" s="1"/>
  <c r="Q43" i="23" s="1" a="1"/>
  <c r="Q43" i="23" s="1"/>
  <c r="AT147" i="23"/>
  <c r="O147" i="23"/>
  <c r="R147" i="23" s="1"/>
  <c r="Q147" i="23" s="1" a="1"/>
  <c r="Q147" i="23" s="1"/>
  <c r="AT15" i="23"/>
  <c r="O15" i="23"/>
  <c r="R15" i="23" s="1"/>
  <c r="Q15" i="23" s="1" a="1"/>
  <c r="Q15" i="23" s="1"/>
  <c r="AT92" i="23"/>
  <c r="O92" i="23"/>
  <c r="R92" i="23" s="1"/>
  <c r="Q92" i="23" s="1" a="1"/>
  <c r="Q92" i="23" s="1"/>
  <c r="AT233" i="23"/>
  <c r="O233" i="23"/>
  <c r="R233" i="23" s="1"/>
  <c r="Q233" i="23" s="1" a="1"/>
  <c r="Q233" i="23" s="1"/>
  <c r="AT271" i="23"/>
  <c r="O271" i="23"/>
  <c r="R271" i="23" s="1"/>
  <c r="Q271" i="23" s="1" a="1"/>
  <c r="Q271" i="23" s="1"/>
  <c r="AT123" i="23"/>
  <c r="O123" i="23"/>
  <c r="R123" i="23" s="1"/>
  <c r="Q123" i="23" s="1" a="1"/>
  <c r="Q123" i="23" s="1"/>
  <c r="AU28" i="23"/>
  <c r="W28" i="23"/>
  <c r="Z28" i="23" s="1"/>
  <c r="Y28" i="23" s="1" a="1"/>
  <c r="Y28" i="23" s="1"/>
  <c r="AU33" i="23"/>
  <c r="W33" i="23"/>
  <c r="Z33" i="23" s="1"/>
  <c r="Y33" i="23" s="1" a="1"/>
  <c r="Y33" i="23" s="1"/>
  <c r="AU23" i="23"/>
  <c r="W23" i="23"/>
  <c r="Z23" i="23" s="1"/>
  <c r="Y23" i="23" s="1" a="1"/>
  <c r="Y23" i="23" s="1"/>
  <c r="AU272" i="23"/>
  <c r="W272" i="23"/>
  <c r="Z272" i="23" s="1"/>
  <c r="Y272" i="23" s="1" a="1"/>
  <c r="Y272" i="23" s="1"/>
  <c r="AU92" i="23"/>
  <c r="W92" i="23"/>
  <c r="Z92" i="23" s="1"/>
  <c r="Y92" i="23" s="1" a="1"/>
  <c r="Y92" i="23" s="1"/>
  <c r="AU241" i="23"/>
  <c r="W241" i="23"/>
  <c r="Z241" i="23" s="1"/>
  <c r="Y241" i="23" s="1" a="1"/>
  <c r="Y241" i="23" s="1"/>
  <c r="AU190" i="23"/>
  <c r="W190" i="23"/>
  <c r="Z190" i="23" s="1"/>
  <c r="Y190" i="23" s="1" a="1"/>
  <c r="Y190" i="23" s="1"/>
  <c r="AU253" i="23"/>
  <c r="W253" i="23"/>
  <c r="Z253" i="23" s="1"/>
  <c r="Y253" i="23" s="1" a="1"/>
  <c r="Y253" i="23" s="1"/>
  <c r="AU185" i="23"/>
  <c r="W185" i="23"/>
  <c r="Z185" i="23" s="1"/>
  <c r="Y185" i="23" s="1" a="1"/>
  <c r="Y185" i="23" s="1"/>
  <c r="AE11" i="23"/>
  <c r="AH11" i="23" s="1"/>
  <c r="AG11" i="23" s="1" a="1"/>
  <c r="AG11" i="23" s="1"/>
  <c r="AE34" i="23"/>
  <c r="AH34" i="23" s="1"/>
  <c r="AG34" i="23" s="1" a="1"/>
  <c r="AG34" i="23" s="1"/>
  <c r="AE64" i="23"/>
  <c r="AH64" i="23" s="1"/>
  <c r="AE116" i="23"/>
  <c r="AE36" i="23"/>
  <c r="AE71" i="23"/>
  <c r="AE27" i="23"/>
  <c r="AH27" i="23" s="1"/>
  <c r="AG27" i="23" s="1" a="1"/>
  <c r="AG27" i="23" s="1"/>
  <c r="AE105" i="23"/>
  <c r="AH105" i="23" s="1"/>
  <c r="AE65" i="23"/>
  <c r="AH65" i="23" s="1"/>
  <c r="AE111" i="23"/>
  <c r="AE150" i="23"/>
  <c r="AE145" i="23"/>
  <c r="AE162" i="23"/>
  <c r="AE208" i="23"/>
  <c r="AH208" i="23" s="1"/>
  <c r="AE279" i="23"/>
  <c r="AH279" i="23" s="1"/>
  <c r="AE262" i="23"/>
  <c r="AH262" i="23" s="1"/>
  <c r="AE70" i="23"/>
  <c r="AH70" i="23" s="1"/>
  <c r="AE123" i="23"/>
  <c r="AH123" i="23" s="1"/>
  <c r="AE138" i="23"/>
  <c r="AE153" i="23"/>
  <c r="AE197" i="23"/>
  <c r="AE276" i="23"/>
  <c r="AE259" i="23"/>
  <c r="AE17" i="23"/>
  <c r="AH17" i="23" s="1"/>
  <c r="AG17" i="23" s="1" a="1"/>
  <c r="AG17" i="23" s="1"/>
  <c r="AE101" i="23"/>
  <c r="AH101" i="23" s="1"/>
  <c r="AE204" i="23"/>
  <c r="AH204" i="23" s="1"/>
  <c r="AE139" i="23"/>
  <c r="AE169" i="23"/>
  <c r="AH169" i="23" s="1"/>
  <c r="AE269" i="23"/>
  <c r="AE241" i="23"/>
  <c r="AE290" i="23"/>
  <c r="AE140" i="23"/>
  <c r="AE301" i="23"/>
  <c r="AH301" i="23" s="1"/>
  <c r="AE218" i="23"/>
  <c r="AE92" i="23"/>
  <c r="AH92" i="23" s="1"/>
  <c r="AE207" i="23"/>
  <c r="AE156" i="23"/>
  <c r="AE282" i="23"/>
  <c r="AM24" i="23"/>
  <c r="AP24" i="23" s="1"/>
  <c r="AO24" i="23" s="1" a="1"/>
  <c r="AO24" i="23" s="1"/>
  <c r="AM112" i="23"/>
  <c r="AM95" i="23"/>
  <c r="AM157" i="23"/>
  <c r="AP157" i="23" s="1"/>
  <c r="AO157" i="23" s="1" a="1"/>
  <c r="AO157" i="23" s="1"/>
  <c r="AM182" i="23"/>
  <c r="AP182" i="23" s="1"/>
  <c r="AO182" i="23" s="1" a="1"/>
  <c r="AO182" i="23" s="1"/>
  <c r="AM184" i="23"/>
  <c r="AM221" i="23"/>
  <c r="AM21" i="23"/>
  <c r="AP21" i="23" s="1"/>
  <c r="AO21" i="23" s="1" a="1"/>
  <c r="AO21" i="23" s="1"/>
  <c r="AM81" i="23"/>
  <c r="AM58" i="23"/>
  <c r="AP58" i="23" s="1"/>
  <c r="AO58" i="23" s="1" a="1"/>
  <c r="AO58" i="23" s="1"/>
  <c r="AM107" i="23"/>
  <c r="AP107" i="23" s="1"/>
  <c r="AO107" i="23" s="1" a="1"/>
  <c r="AO107" i="23" s="1"/>
  <c r="AM136" i="23"/>
  <c r="AM147" i="23"/>
  <c r="AM230" i="23"/>
  <c r="AM89" i="23"/>
  <c r="AP89" i="23" s="1"/>
  <c r="AO89" i="23" s="1" a="1"/>
  <c r="AO89" i="23" s="1"/>
  <c r="AM191" i="23"/>
  <c r="AS23" i="23"/>
  <c r="G23" i="23"/>
  <c r="J23" i="23" s="1"/>
  <c r="I23" i="23" s="1"/>
  <c r="AS123" i="23"/>
  <c r="J165" i="23"/>
  <c r="I165" i="23" s="1"/>
  <c r="AS128" i="23"/>
  <c r="G128" i="23"/>
  <c r="J128" i="23" s="1"/>
  <c r="I128" i="23" s="1"/>
  <c r="AS192" i="23"/>
  <c r="G192" i="23"/>
  <c r="J192" i="23" s="1"/>
  <c r="I192" i="23" s="1"/>
  <c r="AS14" i="23"/>
  <c r="G14" i="23"/>
  <c r="J14" i="23" s="1"/>
  <c r="I14" i="23" s="1"/>
  <c r="AS100" i="23"/>
  <c r="G100" i="23"/>
  <c r="J100" i="23" s="1"/>
  <c r="I100" i="23" s="1"/>
  <c r="J177" i="23"/>
  <c r="I177" i="23" s="1"/>
  <c r="AS254" i="23"/>
  <c r="G254" i="23"/>
  <c r="J254" i="23" s="1"/>
  <c r="I254" i="23" s="1"/>
  <c r="AS67" i="23"/>
  <c r="AS28" i="23"/>
  <c r="G28" i="23"/>
  <c r="J28" i="23" s="1"/>
  <c r="I28" i="23" s="1"/>
  <c r="AS155" i="23"/>
  <c r="J172" i="23"/>
  <c r="I172" i="23" s="1"/>
  <c r="AS221" i="23"/>
  <c r="G221" i="23"/>
  <c r="J221" i="23" s="1"/>
  <c r="I221" i="23" s="1"/>
  <c r="AS25" i="23"/>
  <c r="AS305" i="23"/>
  <c r="G305" i="23"/>
  <c r="J305" i="23" s="1"/>
  <c r="I305" i="23" s="1"/>
  <c r="AT31" i="23"/>
  <c r="O31" i="23"/>
  <c r="R31" i="23" s="1"/>
  <c r="Q31" i="23" s="1" a="1"/>
  <c r="Q31" i="23" s="1"/>
  <c r="AT79" i="23"/>
  <c r="AT215" i="23"/>
  <c r="O215" i="23"/>
  <c r="R215" i="23" s="1"/>
  <c r="Q215" i="23" s="1" a="1"/>
  <c r="Q215" i="23" s="1"/>
  <c r="AT195" i="23"/>
  <c r="AT243" i="23"/>
  <c r="O243" i="23"/>
  <c r="R243" i="23" s="1"/>
  <c r="Q243" i="23" s="1" a="1"/>
  <c r="Q243" i="23" s="1"/>
  <c r="AT62" i="23"/>
  <c r="O62" i="23"/>
  <c r="R62" i="23" s="1"/>
  <c r="Q62" i="23" s="1" a="1"/>
  <c r="Q62" i="23" s="1"/>
  <c r="AT246" i="23"/>
  <c r="O246" i="23"/>
  <c r="R246" i="23" s="1"/>
  <c r="Q246" i="23" s="1" a="1"/>
  <c r="Q246" i="23" s="1"/>
  <c r="AT261" i="23"/>
  <c r="AT114" i="23"/>
  <c r="O114" i="23"/>
  <c r="R114" i="23" s="1"/>
  <c r="Q114" i="23" s="1" a="1"/>
  <c r="Q114" i="23" s="1"/>
  <c r="AT131" i="23"/>
  <c r="AT141" i="23"/>
  <c r="O141" i="23"/>
  <c r="R141" i="23" s="1"/>
  <c r="Q141" i="23" s="1" a="1"/>
  <c r="Q141" i="23" s="1"/>
  <c r="AT280" i="23"/>
  <c r="AT40" i="23"/>
  <c r="O40" i="23"/>
  <c r="R40" i="23" s="1"/>
  <c r="Q40" i="23" s="1" a="1"/>
  <c r="Q40" i="23" s="1"/>
  <c r="AT300" i="23"/>
  <c r="AT46" i="23"/>
  <c r="O46" i="23"/>
  <c r="R46" i="23" s="1"/>
  <c r="Q46" i="23" s="1" a="1"/>
  <c r="Q46" i="23" s="1"/>
  <c r="AT208" i="23"/>
  <c r="O208" i="23"/>
  <c r="R208" i="23" s="1"/>
  <c r="Q208" i="23" s="1" a="1"/>
  <c r="Q208" i="23" s="1"/>
  <c r="AU42" i="23"/>
  <c r="AU86" i="23"/>
  <c r="W86" i="23"/>
  <c r="Z86" i="23" s="1"/>
  <c r="Y86" i="23" s="1" a="1"/>
  <c r="Y86" i="23" s="1"/>
  <c r="AU44" i="23"/>
  <c r="W44" i="23"/>
  <c r="Z44" i="23" s="1"/>
  <c r="Y44" i="23" s="1" a="1"/>
  <c r="Y44" i="23" s="1"/>
  <c r="AU194" i="23"/>
  <c r="W194" i="23"/>
  <c r="Z194" i="23" s="1"/>
  <c r="Y194" i="23" s="1" a="1"/>
  <c r="Y194" i="23" s="1"/>
  <c r="AU268" i="23"/>
  <c r="AU36" i="23"/>
  <c r="W36" i="23"/>
  <c r="Z36" i="23" s="1"/>
  <c r="Y36" i="23" s="1" a="1"/>
  <c r="Y36" i="23" s="1"/>
  <c r="AU200" i="23"/>
  <c r="AU214" i="23"/>
  <c r="W214" i="23"/>
  <c r="Z214" i="23" s="1"/>
  <c r="Y214" i="23" s="1" a="1"/>
  <c r="Y214" i="23" s="1"/>
  <c r="AU110" i="23"/>
  <c r="W110" i="23"/>
  <c r="Z110" i="23" s="1"/>
  <c r="Y110" i="23" s="1" a="1"/>
  <c r="Y110" i="23" s="1"/>
  <c r="AU120" i="23"/>
  <c r="AU274" i="23"/>
  <c r="W274" i="23"/>
  <c r="Z274" i="23" s="1"/>
  <c r="Y274" i="23" s="1" a="1"/>
  <c r="Y274" i="23" s="1"/>
  <c r="AU220" i="23"/>
  <c r="AU134" i="23"/>
  <c r="W134" i="23"/>
  <c r="Z134" i="23" s="1"/>
  <c r="Y134" i="23" s="1" a="1"/>
  <c r="Y134" i="23" s="1"/>
  <c r="AU118" i="23"/>
  <c r="W118" i="23"/>
  <c r="Z118" i="23" s="1"/>
  <c r="Y118" i="23" s="1" a="1"/>
  <c r="Y118" i="23" s="1"/>
  <c r="Z249" i="23"/>
  <c r="Y249" i="23" s="1" a="1"/>
  <c r="Y249" i="23" s="1"/>
  <c r="Z150" i="23"/>
  <c r="Y150" i="23" s="1" a="1"/>
  <c r="Y150" i="23" s="1"/>
  <c r="AV18" i="23"/>
  <c r="AE18" i="23"/>
  <c r="AH18" i="23" s="1"/>
  <c r="AG18" i="23" s="1" a="1"/>
  <c r="AG18" i="23" s="1"/>
  <c r="AV199" i="23"/>
  <c r="AE199" i="23"/>
  <c r="AH199" i="23" s="1"/>
  <c r="AV124" i="23"/>
  <c r="AE124" i="23"/>
  <c r="AW122" i="23"/>
  <c r="AM122" i="23"/>
  <c r="AP122" i="23" s="1"/>
  <c r="AO122" i="23" s="1" a="1"/>
  <c r="AO122" i="23" s="1"/>
  <c r="AW225" i="23"/>
  <c r="AW259" i="23"/>
  <c r="AM259" i="23"/>
  <c r="AV287" i="23"/>
  <c r="AW76" i="23"/>
  <c r="AM76" i="23"/>
  <c r="AW283" i="23"/>
  <c r="AS176" i="23"/>
  <c r="G176" i="23"/>
  <c r="J176" i="23" s="1"/>
  <c r="I176" i="23" s="1"/>
  <c r="AS293" i="23"/>
  <c r="AS126" i="23"/>
  <c r="G126" i="23"/>
  <c r="J126" i="23" s="1"/>
  <c r="I126" i="23" s="1"/>
  <c r="AS114" i="23"/>
  <c r="AS227" i="23"/>
  <c r="G227" i="23"/>
  <c r="J227" i="23" s="1"/>
  <c r="I227" i="23" s="1"/>
  <c r="AS298" i="23"/>
  <c r="AS141" i="23"/>
  <c r="G141" i="23"/>
  <c r="J141" i="23" s="1"/>
  <c r="I141" i="23" s="1"/>
  <c r="AS132" i="23"/>
  <c r="G132" i="23"/>
  <c r="J132" i="23" s="1"/>
  <c r="I132" i="23" s="1"/>
  <c r="AT28" i="23"/>
  <c r="AT118" i="23"/>
  <c r="O118" i="23"/>
  <c r="R118" i="23" s="1"/>
  <c r="Q118" i="23" s="1" a="1"/>
  <c r="Q118" i="23" s="1"/>
  <c r="AT260" i="23"/>
  <c r="AT36" i="23"/>
  <c r="O36" i="23"/>
  <c r="R36" i="23" s="1"/>
  <c r="Q36" i="23" s="1" a="1"/>
  <c r="Q36" i="23" s="1"/>
  <c r="AT255" i="23"/>
  <c r="AT24" i="23"/>
  <c r="O24" i="23"/>
  <c r="R24" i="23" s="1"/>
  <c r="Q24" i="23" s="1" a="1"/>
  <c r="Q24" i="23" s="1"/>
  <c r="AT179" i="23"/>
  <c r="AT297" i="23"/>
  <c r="O297" i="23"/>
  <c r="R297" i="23" s="1"/>
  <c r="Q297" i="23" s="1" a="1"/>
  <c r="Q297" i="23" s="1"/>
  <c r="AT239" i="23"/>
  <c r="AT189" i="23"/>
  <c r="O189" i="23"/>
  <c r="R189" i="23" s="1"/>
  <c r="Q189" i="23" s="1" a="1"/>
  <c r="Q189" i="23" s="1"/>
  <c r="AU18" i="23"/>
  <c r="AU67" i="23"/>
  <c r="W67" i="23"/>
  <c r="Z67" i="23" s="1"/>
  <c r="Y67" i="23" s="1" a="1"/>
  <c r="Y67" i="23" s="1"/>
  <c r="AU216" i="23"/>
  <c r="AU238" i="23"/>
  <c r="W238" i="23"/>
  <c r="Z238" i="23" s="1"/>
  <c r="Y238" i="23" s="1" a="1"/>
  <c r="Y238" i="23" s="1"/>
  <c r="AU195" i="23"/>
  <c r="AU300" i="23"/>
  <c r="W300" i="23"/>
  <c r="Z300" i="23" s="1"/>
  <c r="Y300" i="23" s="1" a="1"/>
  <c r="Y300" i="23" s="1"/>
  <c r="AU104" i="23"/>
  <c r="W104" i="23"/>
  <c r="Z104" i="23" s="1"/>
  <c r="Y104" i="23" s="1" a="1"/>
  <c r="Y104" i="23" s="1"/>
  <c r="AU243" i="23"/>
  <c r="AV21" i="23"/>
  <c r="AV81" i="23"/>
  <c r="AV50" i="23"/>
  <c r="AV30" i="23"/>
  <c r="AV84" i="23"/>
  <c r="AV55" i="23"/>
  <c r="AV76" i="23"/>
  <c r="AV192" i="23"/>
  <c r="AV127" i="23"/>
  <c r="AV252" i="23"/>
  <c r="AV120" i="23"/>
  <c r="AV121" i="23"/>
  <c r="AV244" i="23"/>
  <c r="AV249" i="23"/>
  <c r="AV219" i="23"/>
  <c r="AV46" i="23"/>
  <c r="AV165" i="23"/>
  <c r="AV178" i="23"/>
  <c r="AV194" i="23"/>
  <c r="AV228" i="23"/>
  <c r="AV293" i="23"/>
  <c r="AV102" i="23"/>
  <c r="AV270" i="23"/>
  <c r="AV187" i="23"/>
  <c r="AV144" i="23"/>
  <c r="AV261" i="23"/>
  <c r="AW32" i="23"/>
  <c r="AW70" i="23"/>
  <c r="AW113" i="23"/>
  <c r="AW91" i="23"/>
  <c r="AW255" i="23"/>
  <c r="AW29" i="23"/>
  <c r="AW56" i="23"/>
  <c r="AW216" i="23"/>
  <c r="AW185" i="23"/>
  <c r="AW126" i="23"/>
  <c r="AW276" i="23"/>
  <c r="AW240" i="23"/>
  <c r="AW129" i="23"/>
  <c r="AW290" i="23"/>
  <c r="AW278" i="23"/>
  <c r="AW258" i="23"/>
  <c r="AV29" i="23"/>
  <c r="AV99" i="23"/>
  <c r="AV288" i="23"/>
  <c r="AV79" i="23"/>
  <c r="AV217" i="23"/>
  <c r="AV294" i="23"/>
  <c r="AV41" i="23"/>
  <c r="AW26" i="23"/>
  <c r="AW213" i="23"/>
  <c r="AW48" i="23"/>
  <c r="AW145" i="23"/>
  <c r="AW274" i="23"/>
  <c r="AW183" i="23"/>
  <c r="AW146" i="23"/>
  <c r="AW293" i="23"/>
  <c r="AW219" i="23"/>
  <c r="AW231" i="23"/>
  <c r="AW267" i="23"/>
  <c r="AV47" i="23"/>
  <c r="AV170" i="23"/>
  <c r="AV159" i="23"/>
  <c r="AW152" i="23"/>
  <c r="AW62" i="23"/>
  <c r="AW50" i="23"/>
  <c r="AW241" i="23"/>
  <c r="AW271" i="23"/>
  <c r="AS53" i="23"/>
  <c r="G53" i="23"/>
  <c r="J53" i="23" s="1"/>
  <c r="I53" i="23" s="1"/>
  <c r="AS84" i="23"/>
  <c r="G123" i="23"/>
  <c r="J123" i="23" s="1"/>
  <c r="I123" i="23" s="1"/>
  <c r="AS292" i="23"/>
  <c r="G269" i="23"/>
  <c r="J269" i="23" s="1"/>
  <c r="I269" i="23" s="1"/>
  <c r="AS181" i="23"/>
  <c r="G181" i="23"/>
  <c r="G162" i="23"/>
  <c r="J162" i="23" s="1"/>
  <c r="I162" i="23" s="1"/>
  <c r="AS145" i="23"/>
  <c r="G145" i="23"/>
  <c r="J145" i="23" s="1"/>
  <c r="I145" i="23" s="1"/>
  <c r="G182" i="23"/>
  <c r="J182" i="23" s="1"/>
  <c r="I182" i="23" s="1"/>
  <c r="AS268" i="23"/>
  <c r="G268" i="23"/>
  <c r="J268" i="23" s="1"/>
  <c r="I268" i="23" s="1"/>
  <c r="AS75" i="23"/>
  <c r="G220" i="23"/>
  <c r="J220" i="23" s="1"/>
  <c r="I220" i="23" s="1"/>
  <c r="AS72" i="23"/>
  <c r="G72" i="23"/>
  <c r="J72" i="23" s="1"/>
  <c r="I72" i="23" s="1"/>
  <c r="AS129" i="23"/>
  <c r="G67" i="23"/>
  <c r="J67" i="23" s="1"/>
  <c r="I67" i="23" s="1"/>
  <c r="AS137" i="23"/>
  <c r="G137" i="23"/>
  <c r="J137" i="23" s="1"/>
  <c r="I137" i="23" s="1"/>
  <c r="AS119" i="23"/>
  <c r="G155" i="23"/>
  <c r="J155" i="23" s="1"/>
  <c r="I155" i="23" s="1"/>
  <c r="AS130" i="23"/>
  <c r="G130" i="23"/>
  <c r="J130" i="23" s="1"/>
  <c r="I130" i="23" s="1"/>
  <c r="AS167" i="23"/>
  <c r="G25" i="23"/>
  <c r="J25" i="23" s="1"/>
  <c r="I25" i="23" s="1"/>
  <c r="AS191" i="23"/>
  <c r="G191" i="23"/>
  <c r="J191" i="23" s="1"/>
  <c r="I191" i="23" s="1"/>
  <c r="G109" i="23"/>
  <c r="J109" i="23" s="1"/>
  <c r="I109" i="23" s="1"/>
  <c r="J181" i="23"/>
  <c r="I181" i="23" s="1"/>
  <c r="AT41" i="23"/>
  <c r="O79" i="23"/>
  <c r="R79" i="23" s="1"/>
  <c r="Q79" i="23" s="1" a="1"/>
  <c r="Q79" i="23" s="1"/>
  <c r="AT108" i="23"/>
  <c r="O108" i="23"/>
  <c r="R108" i="23" s="1"/>
  <c r="Q108" i="23" s="1" a="1"/>
  <c r="Q108" i="23" s="1"/>
  <c r="AT211" i="23"/>
  <c r="O195" i="23"/>
  <c r="R195" i="23" s="1"/>
  <c r="Q195" i="23" s="1" a="1"/>
  <c r="Q195" i="23" s="1"/>
  <c r="AT273" i="23"/>
  <c r="O273" i="23"/>
  <c r="R273" i="23" s="1"/>
  <c r="Q273" i="23" s="1" a="1"/>
  <c r="Q273" i="23" s="1"/>
  <c r="AT296" i="23"/>
  <c r="O32" i="23"/>
  <c r="R32" i="23" s="1"/>
  <c r="Q32" i="23" s="1" a="1"/>
  <c r="Q32" i="23" s="1"/>
  <c r="AT95" i="23"/>
  <c r="O95" i="23"/>
  <c r="R95" i="23" s="1"/>
  <c r="Q95" i="23" s="1" a="1"/>
  <c r="Q95" i="23" s="1"/>
  <c r="AT122" i="23"/>
  <c r="O138" i="23"/>
  <c r="R138" i="23" s="1"/>
  <c r="Q138" i="23" s="1" a="1"/>
  <c r="Q138" i="23" s="1"/>
  <c r="AT217" i="23"/>
  <c r="O217" i="23"/>
  <c r="R217" i="23" s="1"/>
  <c r="Q217" i="23" s="1" a="1"/>
  <c r="Q217" i="23" s="1"/>
  <c r="AT278" i="23"/>
  <c r="O261" i="23"/>
  <c r="R261" i="23" s="1"/>
  <c r="Q261" i="23" s="1" a="1"/>
  <c r="Q261" i="23" s="1"/>
  <c r="AT67" i="23"/>
  <c r="O67" i="23"/>
  <c r="R67" i="23" s="1"/>
  <c r="Q67" i="23" s="1" a="1"/>
  <c r="Q67" i="23" s="1"/>
  <c r="O131" i="23"/>
  <c r="R131" i="23" s="1"/>
  <c r="Q131" i="23" s="1" a="1"/>
  <c r="Q131" i="23" s="1"/>
  <c r="AT128" i="23"/>
  <c r="O128" i="23"/>
  <c r="R128" i="23" s="1"/>
  <c r="Q128" i="23" s="1" a="1"/>
  <c r="Q128" i="23" s="1"/>
  <c r="AT209" i="23"/>
  <c r="O280" i="23"/>
  <c r="R280" i="23" s="1"/>
  <c r="Q280" i="23" s="1" a="1"/>
  <c r="Q280" i="23" s="1"/>
  <c r="AT253" i="23"/>
  <c r="O253" i="23"/>
  <c r="R253" i="23" s="1"/>
  <c r="Q253" i="23" s="1" a="1"/>
  <c r="Q253" i="23" s="1"/>
  <c r="AT183" i="23"/>
  <c r="O300" i="23"/>
  <c r="R300" i="23" s="1"/>
  <c r="Q300" i="23" s="1" a="1"/>
  <c r="Q300" i="23" s="1"/>
  <c r="AT148" i="23"/>
  <c r="O148" i="23"/>
  <c r="R148" i="23" s="1"/>
  <c r="Q148" i="23" s="1" a="1"/>
  <c r="Q148" i="23" s="1"/>
  <c r="AT155" i="23"/>
  <c r="O283" i="23"/>
  <c r="R283" i="23" s="1"/>
  <c r="Q283" i="23" s="1" a="1"/>
  <c r="Q283" i="23" s="1"/>
  <c r="AT66" i="23"/>
  <c r="O66" i="23"/>
  <c r="R66" i="23" s="1"/>
  <c r="Q66" i="23" s="1" a="1"/>
  <c r="Q66" i="23" s="1"/>
  <c r="W42" i="23"/>
  <c r="Z42" i="23" s="1"/>
  <c r="Y42" i="23" s="1" a="1"/>
  <c r="Y42" i="23" s="1"/>
  <c r="AU15" i="23"/>
  <c r="W15" i="23"/>
  <c r="Z15" i="23" s="1"/>
  <c r="Y15" i="23" s="1" a="1"/>
  <c r="Y15" i="23" s="1"/>
  <c r="AU58" i="23"/>
  <c r="W22" i="23"/>
  <c r="Z22" i="23" s="1"/>
  <c r="Y22" i="23" s="1" a="1"/>
  <c r="Y22" i="23" s="1"/>
  <c r="AU89" i="23"/>
  <c r="W89" i="23"/>
  <c r="Z89" i="23" s="1"/>
  <c r="Y89" i="23" s="1" a="1"/>
  <c r="Y89" i="23" s="1"/>
  <c r="W88" i="23"/>
  <c r="Z88" i="23" s="1"/>
  <c r="Y88" i="23" s="1" a="1"/>
  <c r="Y88" i="23" s="1"/>
  <c r="AU183" i="23"/>
  <c r="W183" i="23"/>
  <c r="Z183" i="23" s="1"/>
  <c r="Y183" i="23" s="1" a="1"/>
  <c r="Y183" i="23" s="1"/>
  <c r="AU169" i="23"/>
  <c r="W268" i="23"/>
  <c r="Z268" i="23" s="1"/>
  <c r="Y268" i="23" s="1" a="1"/>
  <c r="Y268" i="23" s="1"/>
  <c r="AU299" i="23"/>
  <c r="W299" i="23"/>
  <c r="Z299" i="23" s="1"/>
  <c r="Y299" i="23" s="1" a="1"/>
  <c r="Y299" i="23" s="1"/>
  <c r="AU62" i="23"/>
  <c r="W200" i="23"/>
  <c r="Z200" i="23" s="1"/>
  <c r="Y200" i="23" s="1" a="1"/>
  <c r="Y200" i="23" s="1"/>
  <c r="AU180" i="23"/>
  <c r="W180" i="23"/>
  <c r="Z180" i="23" s="1"/>
  <c r="Y180" i="23" s="1" a="1"/>
  <c r="Y180" i="23" s="1"/>
  <c r="W232" i="23"/>
  <c r="Z232" i="23" s="1"/>
  <c r="Y232" i="23" s="1" a="1"/>
  <c r="Y232" i="23" s="1"/>
  <c r="AU25" i="23"/>
  <c r="W25" i="23"/>
  <c r="Z25" i="23" s="1"/>
  <c r="Y25" i="23" s="1" a="1"/>
  <c r="Y25" i="23" s="1"/>
  <c r="AU178" i="23"/>
  <c r="W120" i="23"/>
  <c r="Z120" i="23" s="1"/>
  <c r="Y120" i="23" s="1" a="1"/>
  <c r="Y120" i="23" s="1"/>
  <c r="AU196" i="23"/>
  <c r="W196" i="23"/>
  <c r="Z196" i="23" s="1"/>
  <c r="Y196" i="23" s="1" a="1"/>
  <c r="Y196" i="23" s="1"/>
  <c r="AU249" i="23"/>
  <c r="W220" i="23"/>
  <c r="Z220" i="23" s="1"/>
  <c r="Y220" i="23" s="1" a="1"/>
  <c r="Y220" i="23" s="1"/>
  <c r="AU221" i="23"/>
  <c r="W221" i="23"/>
  <c r="Z221" i="23" s="1"/>
  <c r="Y221" i="23" s="1" a="1"/>
  <c r="Y221" i="23" s="1"/>
  <c r="W171" i="23"/>
  <c r="AU99" i="23"/>
  <c r="W99" i="23"/>
  <c r="Z99" i="23" s="1"/>
  <c r="Y99" i="23" s="1" a="1"/>
  <c r="Y99" i="23" s="1"/>
  <c r="AU197" i="23"/>
  <c r="AV267" i="23"/>
  <c r="AE267" i="23"/>
  <c r="AV222" i="23"/>
  <c r="AE222" i="23"/>
  <c r="AH222" i="23" s="1"/>
  <c r="AW229" i="23"/>
  <c r="AM229" i="23"/>
  <c r="AP229" i="23" s="1"/>
  <c r="AO229" i="23" s="1" a="1"/>
  <c r="AO229" i="23" s="1"/>
  <c r="AM225" i="23"/>
  <c r="AW155" i="23"/>
  <c r="AM155" i="23"/>
  <c r="AV205" i="23"/>
  <c r="AE205" i="23"/>
  <c r="AE287" i="23"/>
  <c r="AH287" i="23" s="1"/>
  <c r="AW119" i="23"/>
  <c r="AM119" i="23"/>
  <c r="AW125" i="23"/>
  <c r="AM125" i="23"/>
  <c r="AM283" i="23"/>
  <c r="AS27" i="23"/>
  <c r="G27" i="23"/>
  <c r="J27" i="23" s="1"/>
  <c r="I27" i="23" s="1"/>
  <c r="G293" i="23"/>
  <c r="J293" i="23" s="1"/>
  <c r="I293" i="23" s="1"/>
  <c r="AS189" i="23"/>
  <c r="G189" i="23"/>
  <c r="J189" i="23" s="1"/>
  <c r="I189" i="23" s="1"/>
  <c r="AS224" i="23"/>
  <c r="G224" i="23"/>
  <c r="J224" i="23" s="1"/>
  <c r="I224" i="23" s="1"/>
  <c r="G114" i="23"/>
  <c r="J114" i="23" s="1"/>
  <c r="I114" i="23" s="1"/>
  <c r="AS110" i="23"/>
  <c r="G110" i="23"/>
  <c r="J110" i="23" s="1"/>
  <c r="I110" i="23" s="1"/>
  <c r="AS143" i="23"/>
  <c r="G143" i="23"/>
  <c r="J143" i="23" s="1"/>
  <c r="I143" i="23" s="1"/>
  <c r="G298" i="23"/>
  <c r="J298" i="23" s="1"/>
  <c r="I298" i="23" s="1"/>
  <c r="AS99" i="23"/>
  <c r="G99" i="23"/>
  <c r="J99" i="23" s="1"/>
  <c r="I99" i="23" s="1"/>
  <c r="AS19" i="23"/>
  <c r="G19" i="23"/>
  <c r="J19" i="23" s="1"/>
  <c r="I19" i="23" s="1"/>
  <c r="G241" i="23"/>
  <c r="J241" i="23" s="1"/>
  <c r="I241" i="23" s="1"/>
  <c r="AS51" i="23"/>
  <c r="G51" i="23"/>
  <c r="J51" i="23" s="1"/>
  <c r="I51" i="23" s="1"/>
  <c r="O28" i="23"/>
  <c r="R28" i="23" s="1"/>
  <c r="Q28" i="23" s="1" a="1"/>
  <c r="Q28" i="23" s="1"/>
  <c r="AT94" i="23"/>
  <c r="O94" i="23"/>
  <c r="R94" i="23" s="1"/>
  <c r="Q94" i="23" s="1" a="1"/>
  <c r="Q94" i="23" s="1"/>
  <c r="AT245" i="23"/>
  <c r="O245" i="23"/>
  <c r="R245" i="23" s="1"/>
  <c r="Q245" i="23" s="1" a="1"/>
  <c r="Q245" i="23" s="1"/>
  <c r="O260" i="23"/>
  <c r="R260" i="23" s="1"/>
  <c r="Q260" i="23" s="1" a="1"/>
  <c r="Q260" i="23" s="1"/>
  <c r="AT17" i="23"/>
  <c r="O17" i="23"/>
  <c r="R17" i="23" s="1"/>
  <c r="Q17" i="23" s="1" a="1"/>
  <c r="Q17" i="23" s="1"/>
  <c r="AT167" i="23"/>
  <c r="O167" i="23"/>
  <c r="R167" i="23" s="1"/>
  <c r="Q167" i="23" s="1" a="1"/>
  <c r="Q167" i="23" s="1"/>
  <c r="O255" i="23"/>
  <c r="R255" i="23" s="1"/>
  <c r="Q255" i="23" s="1" a="1"/>
  <c r="Q255" i="23" s="1"/>
  <c r="AT288" i="23"/>
  <c r="O288" i="23"/>
  <c r="R288" i="23" s="1"/>
  <c r="Q288" i="23" s="1" a="1"/>
  <c r="Q288" i="23" s="1"/>
  <c r="AT201" i="23"/>
  <c r="O201" i="23"/>
  <c r="R201" i="23" s="1"/>
  <c r="Q201" i="23" s="1" a="1"/>
  <c r="Q201" i="23" s="1"/>
  <c r="O179" i="23"/>
  <c r="R179" i="23" s="1"/>
  <c r="Q179" i="23" s="1" a="1"/>
  <c r="Q179" i="23" s="1"/>
  <c r="AT268" i="23"/>
  <c r="O268" i="23"/>
  <c r="R268" i="23" s="1"/>
  <c r="Q268" i="23" s="1" a="1"/>
  <c r="Q268" i="23" s="1"/>
  <c r="AT87" i="23"/>
  <c r="O87" i="23"/>
  <c r="R87" i="23" s="1"/>
  <c r="Q87" i="23" s="1" a="1"/>
  <c r="Q87" i="23" s="1"/>
  <c r="O239" i="23"/>
  <c r="R239" i="23" s="1"/>
  <c r="Q239" i="23" s="1" a="1"/>
  <c r="Q239" i="23" s="1"/>
  <c r="AT165" i="23"/>
  <c r="O165" i="23"/>
  <c r="R165" i="23" s="1"/>
  <c r="Q165" i="23" s="1" a="1"/>
  <c r="Q165" i="23" s="1"/>
  <c r="AU57" i="23"/>
  <c r="W57" i="23"/>
  <c r="Z57" i="23" s="1"/>
  <c r="Y57" i="23" s="1" a="1"/>
  <c r="Y57" i="23" s="1"/>
  <c r="W18" i="23"/>
  <c r="Z18" i="23" s="1"/>
  <c r="Y18" i="23" s="1" a="1"/>
  <c r="Y18" i="23" s="1"/>
  <c r="AU82" i="23"/>
  <c r="W82" i="23"/>
  <c r="Z82" i="23" s="1"/>
  <c r="Y82" i="23" s="1" a="1"/>
  <c r="Y82" i="23" s="1"/>
  <c r="AU102" i="23"/>
  <c r="W102" i="23"/>
  <c r="Z102" i="23" s="1"/>
  <c r="Y102" i="23" s="1" a="1"/>
  <c r="Y102" i="23" s="1"/>
  <c r="W216" i="23"/>
  <c r="Z216" i="23" s="1"/>
  <c r="Y216" i="23" s="1" a="1"/>
  <c r="Y216" i="23" s="1"/>
  <c r="AU186" i="23"/>
  <c r="W186" i="23"/>
  <c r="Z186" i="23" s="1"/>
  <c r="Y186" i="23" s="1" a="1"/>
  <c r="Y186" i="23" s="1"/>
  <c r="AU204" i="23"/>
  <c r="W204" i="23"/>
  <c r="Z204" i="23" s="1"/>
  <c r="Y204" i="23" s="1" a="1"/>
  <c r="Y204" i="23" s="1"/>
  <c r="W195" i="23"/>
  <c r="Z195" i="23" s="1"/>
  <c r="Y195" i="23" s="1" a="1"/>
  <c r="Y195" i="23" s="1"/>
  <c r="AU269" i="23"/>
  <c r="W269" i="23"/>
  <c r="Z269" i="23" s="1"/>
  <c r="Y269" i="23" s="1" a="1"/>
  <c r="Y269" i="23" s="1"/>
  <c r="AU128" i="23"/>
  <c r="W128" i="23"/>
  <c r="Z128" i="23" s="1"/>
  <c r="Y128" i="23" s="1" a="1"/>
  <c r="Y128" i="23" s="1"/>
  <c r="W207" i="23"/>
  <c r="Z207" i="23" s="1"/>
  <c r="Y207" i="23" s="1" a="1"/>
  <c r="Y207" i="23" s="1"/>
  <c r="AU285" i="23"/>
  <c r="W285" i="23"/>
  <c r="Z285" i="23" s="1"/>
  <c r="Y285" i="23" s="1" a="1"/>
  <c r="Y285" i="23" s="1"/>
  <c r="AU31" i="23"/>
  <c r="W31" i="23"/>
  <c r="Z31" i="23" s="1"/>
  <c r="Y31" i="23" s="1" a="1"/>
  <c r="Y31" i="23" s="1"/>
  <c r="W243" i="23"/>
  <c r="Z243" i="23" s="1"/>
  <c r="Y243" i="23" s="1" a="1"/>
  <c r="Y243" i="23" s="1"/>
  <c r="AU250" i="23"/>
  <c r="W250" i="23"/>
  <c r="Z250" i="23" s="1"/>
  <c r="Y250" i="23" s="1" a="1"/>
  <c r="Y250" i="23" s="1"/>
  <c r="AW68" i="23"/>
  <c r="AM68" i="23"/>
  <c r="AW287" i="23"/>
  <c r="AV184" i="23"/>
  <c r="AE184" i="23"/>
  <c r="AV283" i="23"/>
  <c r="AW18" i="23"/>
  <c r="AM18" i="23"/>
  <c r="AP18" i="23" s="1"/>
  <c r="AO18" i="23" s="1" a="1"/>
  <c r="AO18" i="23" s="1"/>
  <c r="AW77" i="23"/>
  <c r="AM77" i="23"/>
  <c r="AP77" i="23" s="1"/>
  <c r="AO77" i="23" s="1" a="1"/>
  <c r="AO77" i="23" s="1"/>
  <c r="AW228" i="23"/>
  <c r="AW74" i="23"/>
  <c r="AM74" i="23"/>
  <c r="AS22" i="23"/>
  <c r="G22" i="23"/>
  <c r="J22" i="23" s="1"/>
  <c r="I22" i="23" s="1"/>
  <c r="AS243" i="23"/>
  <c r="AS195" i="23"/>
  <c r="G195" i="23"/>
  <c r="J195" i="23" s="1"/>
  <c r="I195" i="23" s="1"/>
  <c r="AS66" i="23"/>
  <c r="G66" i="23"/>
  <c r="J66" i="23" s="1"/>
  <c r="I66" i="23" s="1"/>
  <c r="AS135" i="23"/>
  <c r="AS249" i="23"/>
  <c r="G249" i="23"/>
  <c r="J249" i="23" s="1"/>
  <c r="I249" i="23" s="1"/>
  <c r="AS107" i="23"/>
  <c r="AS273" i="23"/>
  <c r="G273" i="23"/>
  <c r="J273" i="23" s="1"/>
  <c r="I273" i="23" s="1"/>
  <c r="AS86" i="23"/>
  <c r="AS34" i="23"/>
  <c r="G34" i="23"/>
  <c r="J34" i="23" s="1"/>
  <c r="I34" i="23" s="1"/>
  <c r="AS271" i="23"/>
  <c r="AS225" i="23"/>
  <c r="G225" i="23"/>
  <c r="J225" i="23" s="1"/>
  <c r="I225" i="23" s="1"/>
  <c r="AS20" i="23"/>
  <c r="AS11" i="23"/>
  <c r="G11" i="23"/>
  <c r="J11" i="23" s="1"/>
  <c r="I11" i="23" s="1"/>
  <c r="AS261" i="23"/>
  <c r="AS170" i="23"/>
  <c r="G170" i="23"/>
  <c r="J170" i="23" s="1"/>
  <c r="I170" i="23" s="1"/>
  <c r="AS277" i="23"/>
  <c r="AS231" i="23"/>
  <c r="G231" i="23"/>
  <c r="J231" i="23" s="1"/>
  <c r="I231" i="23" s="1"/>
  <c r="AS29" i="23"/>
  <c r="AT56" i="23"/>
  <c r="O56" i="23"/>
  <c r="R56" i="23" s="1"/>
  <c r="Q56" i="23" s="1" a="1"/>
  <c r="Q56" i="23" s="1"/>
  <c r="AT76" i="23"/>
  <c r="AT125" i="23"/>
  <c r="O125" i="23"/>
  <c r="R125" i="23" s="1"/>
  <c r="Q125" i="23" s="1" a="1"/>
  <c r="Q125" i="23" s="1"/>
  <c r="AT198" i="23"/>
  <c r="AT244" i="23"/>
  <c r="O244" i="23"/>
  <c r="R244" i="23" s="1"/>
  <c r="Q244" i="23" s="1" a="1"/>
  <c r="Q244" i="23" s="1"/>
  <c r="AT74" i="23"/>
  <c r="AT151" i="23"/>
  <c r="O151" i="23"/>
  <c r="R151" i="23" s="1"/>
  <c r="Q151" i="23" s="1" a="1"/>
  <c r="Q151" i="23" s="1"/>
  <c r="AT130" i="23"/>
  <c r="AT282" i="23"/>
  <c r="O282" i="23"/>
  <c r="R282" i="23" s="1"/>
  <c r="Q282" i="23" s="1" a="1"/>
  <c r="Q282" i="23" s="1"/>
  <c r="AT264" i="23"/>
  <c r="AT52" i="23"/>
  <c r="O52" i="23"/>
  <c r="R52" i="23" s="1"/>
  <c r="Q52" i="23" s="1" a="1"/>
  <c r="Q52" i="23" s="1"/>
  <c r="AT168" i="23"/>
  <c r="O168" i="23"/>
  <c r="R168" i="23" s="1"/>
  <c r="Q168" i="23" s="1" a="1"/>
  <c r="Q168" i="23" s="1"/>
  <c r="AT291" i="23"/>
  <c r="AT101" i="23"/>
  <c r="O101" i="23"/>
  <c r="R101" i="23" s="1"/>
  <c r="Q101" i="23" s="1" a="1"/>
  <c r="Q101" i="23" s="1"/>
  <c r="AT303" i="23"/>
  <c r="AT51" i="23"/>
  <c r="O51" i="23"/>
  <c r="R51" i="23" s="1"/>
  <c r="Q51" i="23" s="1" a="1"/>
  <c r="Q51" i="23" s="1"/>
  <c r="AT139" i="23"/>
  <c r="O139" i="23"/>
  <c r="R139" i="23" s="1"/>
  <c r="Q139" i="23" s="1" a="1"/>
  <c r="Q139" i="23" s="1"/>
  <c r="AU85" i="23"/>
  <c r="AU49" i="23"/>
  <c r="W49" i="23"/>
  <c r="Z49" i="23" s="1"/>
  <c r="Y49" i="23" s="1" a="1"/>
  <c r="Y49" i="23" s="1"/>
  <c r="AU65" i="23"/>
  <c r="AU76" i="23"/>
  <c r="W76" i="23"/>
  <c r="Z76" i="23" s="1"/>
  <c r="Y76" i="23" s="1" a="1"/>
  <c r="Y76" i="23" s="1"/>
  <c r="AU69" i="23"/>
  <c r="AU149" i="23"/>
  <c r="W149" i="23"/>
  <c r="Z149" i="23" s="1"/>
  <c r="Y149" i="23" s="1" a="1"/>
  <c r="Y149" i="23" s="1"/>
  <c r="AU304" i="23"/>
  <c r="W304" i="23"/>
  <c r="Z304" i="23" s="1"/>
  <c r="Y304" i="23" s="1" a="1"/>
  <c r="Y304" i="23" s="1"/>
  <c r="AU157" i="23"/>
  <c r="AU170" i="23"/>
  <c r="W170" i="23"/>
  <c r="Z170" i="23" s="1"/>
  <c r="AU294" i="23"/>
  <c r="AU40" i="23"/>
  <c r="W40" i="23"/>
  <c r="Z40" i="23" s="1"/>
  <c r="Y40" i="23" s="1" a="1"/>
  <c r="Y40" i="23" s="1"/>
  <c r="AU147" i="23"/>
  <c r="AU246" i="23"/>
  <c r="W246" i="23"/>
  <c r="Z246" i="23" s="1"/>
  <c r="Y246" i="23" s="1" a="1"/>
  <c r="Y246" i="23" s="1"/>
  <c r="AU287" i="23"/>
  <c r="W287" i="23"/>
  <c r="Z287" i="23" s="1"/>
  <c r="Y287" i="23" s="1" a="1"/>
  <c r="Y287" i="23" s="1"/>
  <c r="AU283" i="23"/>
  <c r="AU125" i="23"/>
  <c r="W125" i="23"/>
  <c r="Z125" i="23" s="1"/>
  <c r="Y125" i="23" s="1" a="1"/>
  <c r="Y125" i="23" s="1"/>
  <c r="AV89" i="23"/>
  <c r="AV75" i="23"/>
  <c r="AV133" i="23"/>
  <c r="AV265" i="23"/>
  <c r="AV174" i="23"/>
  <c r="AV33" i="23"/>
  <c r="AV185" i="23"/>
  <c r="AV126" i="23"/>
  <c r="AW51" i="23"/>
  <c r="AW142" i="23"/>
  <c r="AW97" i="23"/>
  <c r="AW178" i="23"/>
  <c r="AM178" i="23"/>
  <c r="AW256" i="23"/>
  <c r="AM287" i="23"/>
  <c r="AW25" i="23"/>
  <c r="AM25" i="23"/>
  <c r="AP25" i="23" s="1"/>
  <c r="AO25" i="23" s="1" a="1"/>
  <c r="AO25" i="23" s="1"/>
  <c r="AE283" i="23"/>
  <c r="AV278" i="23"/>
  <c r="AE278" i="23"/>
  <c r="AW64" i="23"/>
  <c r="AM236" i="23"/>
  <c r="AW172" i="23"/>
  <c r="AM172" i="23"/>
  <c r="AW115" i="23"/>
  <c r="AM228" i="23"/>
  <c r="AW108" i="23"/>
  <c r="AM108" i="23"/>
  <c r="AW170" i="23"/>
  <c r="G243" i="23"/>
  <c r="J243" i="23" s="1"/>
  <c r="I243" i="23" s="1"/>
  <c r="AS211" i="23"/>
  <c r="G211" i="23"/>
  <c r="J211" i="23" s="1"/>
  <c r="I211" i="23" s="1"/>
  <c r="AS288" i="23"/>
  <c r="G103" i="23"/>
  <c r="J103" i="23" s="1"/>
  <c r="I103" i="23" s="1"/>
  <c r="AS98" i="23"/>
  <c r="G98" i="23"/>
  <c r="J98" i="23" s="1"/>
  <c r="I98" i="23" s="1"/>
  <c r="AS21" i="23"/>
  <c r="G135" i="23"/>
  <c r="J135" i="23" s="1"/>
  <c r="I135" i="23" s="1"/>
  <c r="AS31" i="23"/>
  <c r="G31" i="23"/>
  <c r="J31" i="23" s="1"/>
  <c r="I31" i="23" s="1"/>
  <c r="AS303" i="23"/>
  <c r="G107" i="23"/>
  <c r="J107" i="23" s="1"/>
  <c r="I107" i="23" s="1"/>
  <c r="AS200" i="23"/>
  <c r="G200" i="23"/>
  <c r="J200" i="23" s="1"/>
  <c r="I200" i="23" s="1"/>
  <c r="AS149" i="23"/>
  <c r="G86" i="23"/>
  <c r="J86" i="23" s="1"/>
  <c r="I86" i="23" s="1"/>
  <c r="AS173" i="23"/>
  <c r="G173" i="23"/>
  <c r="J173" i="23" s="1"/>
  <c r="I173" i="23" s="1"/>
  <c r="AS209" i="23"/>
  <c r="G271" i="23"/>
  <c r="J271" i="23" s="1"/>
  <c r="I271" i="23" s="1"/>
  <c r="AS82" i="23"/>
  <c r="G82" i="23"/>
  <c r="J82" i="23" s="1"/>
  <c r="I82" i="23" s="1"/>
  <c r="AS147" i="23"/>
  <c r="G20" i="23"/>
  <c r="J20" i="23" s="1"/>
  <c r="I20" i="23" s="1"/>
  <c r="AS190" i="23"/>
  <c r="G190" i="23"/>
  <c r="J190" i="23" s="1"/>
  <c r="I190" i="23" s="1"/>
  <c r="AS257" i="23"/>
  <c r="G261" i="23"/>
  <c r="J261" i="23" s="1"/>
  <c r="I261" i="23" s="1"/>
  <c r="AS92" i="23"/>
  <c r="G92" i="23"/>
  <c r="J92" i="23" s="1"/>
  <c r="I92" i="23" s="1"/>
  <c r="AS204" i="23"/>
  <c r="G277" i="23"/>
  <c r="J277" i="23" s="1"/>
  <c r="I277" i="23" s="1"/>
  <c r="AS105" i="23"/>
  <c r="G105" i="23"/>
  <c r="J105" i="23" s="1"/>
  <c r="I105" i="23" s="1"/>
  <c r="AS193" i="23"/>
  <c r="G29" i="23"/>
  <c r="J29" i="23" s="1"/>
  <c r="I29" i="23" s="1"/>
  <c r="O76" i="23"/>
  <c r="R76" i="23" s="1"/>
  <c r="Q76" i="23" s="1" a="1"/>
  <c r="Q76" i="23" s="1"/>
  <c r="AT182" i="23"/>
  <c r="O182" i="23"/>
  <c r="R182" i="23" s="1"/>
  <c r="Q182" i="23" s="1" a="1"/>
  <c r="Q182" i="23" s="1"/>
  <c r="AT152" i="23"/>
  <c r="O198" i="23"/>
  <c r="R198" i="23" s="1"/>
  <c r="Q198" i="23" s="1" a="1"/>
  <c r="Q198" i="23" s="1"/>
  <c r="AT250" i="23"/>
  <c r="O250" i="23"/>
  <c r="R250" i="23" s="1"/>
  <c r="Q250" i="23" s="1" a="1"/>
  <c r="Q250" i="23" s="1"/>
  <c r="AT11" i="23"/>
  <c r="O74" i="23"/>
  <c r="R74" i="23" s="1"/>
  <c r="Q74" i="23" s="1" a="1"/>
  <c r="Q74" i="23" s="1"/>
  <c r="AT107" i="23"/>
  <c r="O107" i="23"/>
  <c r="R107" i="23" s="1"/>
  <c r="Q107" i="23" s="1" a="1"/>
  <c r="Q107" i="23" s="1"/>
  <c r="AT192" i="23"/>
  <c r="O130" i="23"/>
  <c r="R130" i="23" s="1"/>
  <c r="Q130" i="23" s="1" a="1"/>
  <c r="Q130" i="23" s="1"/>
  <c r="AT225" i="23"/>
  <c r="O225" i="23"/>
  <c r="R225" i="23" s="1"/>
  <c r="Q225" i="23" s="1" a="1"/>
  <c r="Q225" i="23" s="1"/>
  <c r="AT223" i="23"/>
  <c r="O264" i="23"/>
  <c r="R264" i="23" s="1"/>
  <c r="Q264" i="23" s="1" a="1"/>
  <c r="Q264" i="23" s="1"/>
  <c r="AT80" i="23"/>
  <c r="O80" i="23"/>
  <c r="R80" i="23" s="1"/>
  <c r="Q80" i="23" s="1" a="1"/>
  <c r="Q80" i="23" s="1"/>
  <c r="AT116" i="23"/>
  <c r="O156" i="23"/>
  <c r="R156" i="23" s="1"/>
  <c r="Q156" i="23" s="1" a="1"/>
  <c r="Q156" i="23" s="1"/>
  <c r="AT133" i="23"/>
  <c r="O133" i="23"/>
  <c r="R133" i="23" s="1"/>
  <c r="Q133" i="23" s="1" a="1"/>
  <c r="Q133" i="23" s="1"/>
  <c r="AT227" i="23"/>
  <c r="O291" i="23"/>
  <c r="R291" i="23" s="1"/>
  <c r="Q291" i="23" s="1" a="1"/>
  <c r="Q291" i="23" s="1"/>
  <c r="AT266" i="23"/>
  <c r="O266" i="23"/>
  <c r="R266" i="23" s="1"/>
  <c r="Q266" i="23" s="1" a="1"/>
  <c r="Q266" i="23" s="1"/>
  <c r="AT137" i="23"/>
  <c r="O303" i="23"/>
  <c r="R303" i="23" s="1"/>
  <c r="Q303" i="23" s="1" a="1"/>
  <c r="Q303" i="23" s="1"/>
  <c r="AT207" i="23"/>
  <c r="O207" i="23"/>
  <c r="R207" i="23" s="1"/>
  <c r="Q207" i="23" s="1" a="1"/>
  <c r="Q207" i="23" s="1"/>
  <c r="AT200" i="23"/>
  <c r="O232" i="23"/>
  <c r="R232" i="23" s="1"/>
  <c r="Q232" i="23" s="1" a="1"/>
  <c r="Q232" i="23" s="1"/>
  <c r="AT70" i="23"/>
  <c r="O70" i="23"/>
  <c r="R70" i="23" s="1"/>
  <c r="Q70" i="23" s="1" a="1"/>
  <c r="Q70" i="23" s="1"/>
  <c r="AU14" i="23"/>
  <c r="W85" i="23"/>
  <c r="Z85" i="23" s="1"/>
  <c r="Y85" i="23" s="1" a="1"/>
  <c r="Y85" i="23" s="1"/>
  <c r="AU107" i="23"/>
  <c r="W107" i="23"/>
  <c r="Z107" i="23" s="1"/>
  <c r="Y107" i="23" s="1" a="1"/>
  <c r="Y107" i="23" s="1"/>
  <c r="AU106" i="23"/>
  <c r="W65" i="23"/>
  <c r="Z65" i="23" s="1"/>
  <c r="Y65" i="23" s="1" a="1"/>
  <c r="Y65" i="23" s="1"/>
  <c r="AU30" i="23"/>
  <c r="W30" i="23"/>
  <c r="Z30" i="23" s="1"/>
  <c r="Y30" i="23" s="1" a="1"/>
  <c r="Y30" i="23" s="1"/>
  <c r="AU54" i="23"/>
  <c r="W69" i="23"/>
  <c r="Z69" i="23" s="1"/>
  <c r="Y69" i="23" s="1" a="1"/>
  <c r="Y69" i="23" s="1"/>
  <c r="AU215" i="23"/>
  <c r="W215" i="23"/>
  <c r="Z215" i="23" s="1"/>
  <c r="Y215" i="23" s="1" a="1"/>
  <c r="Y215" i="23" s="1"/>
  <c r="AU217" i="23"/>
  <c r="W231" i="23"/>
  <c r="Z231" i="23" s="1"/>
  <c r="Y231" i="23" s="1" a="1"/>
  <c r="Y231" i="23" s="1"/>
  <c r="AU257" i="23"/>
  <c r="W257" i="23"/>
  <c r="Z257" i="23" s="1"/>
  <c r="Y257" i="23" s="1" a="1"/>
  <c r="Y257" i="23" s="1"/>
  <c r="AU98" i="23"/>
  <c r="W157" i="23"/>
  <c r="Z157" i="23" s="1"/>
  <c r="Y157" i="23" s="1" a="1"/>
  <c r="Y157" i="23" s="1"/>
  <c r="AU140" i="23"/>
  <c r="W140" i="23"/>
  <c r="Z140" i="23" s="1"/>
  <c r="Y140" i="23" s="1" a="1"/>
  <c r="Y140" i="23" s="1"/>
  <c r="AU228" i="23"/>
  <c r="W294" i="23"/>
  <c r="Z294" i="23" s="1"/>
  <c r="Y294" i="23" s="1" a="1"/>
  <c r="Y294" i="23" s="1"/>
  <c r="AU303" i="23"/>
  <c r="W303" i="23"/>
  <c r="Z303" i="23" s="1"/>
  <c r="Y303" i="23" s="1" a="1"/>
  <c r="Y303" i="23" s="1"/>
  <c r="AU123" i="23"/>
  <c r="W147" i="23"/>
  <c r="Z147" i="23" s="1"/>
  <c r="Y147" i="23" s="1" a="1"/>
  <c r="Y147" i="23" s="1"/>
  <c r="AU143" i="23"/>
  <c r="W143" i="23"/>
  <c r="Z143" i="23" s="1"/>
  <c r="Y143" i="23" s="1" a="1"/>
  <c r="Y143" i="23" s="1"/>
  <c r="AU278" i="23"/>
  <c r="W286" i="23"/>
  <c r="AU158" i="23"/>
  <c r="W158" i="23"/>
  <c r="AU155" i="23"/>
  <c r="W283" i="23"/>
  <c r="Z283" i="23" s="1"/>
  <c r="Y283" i="23" s="1" a="1"/>
  <c r="Y283" i="23" s="1"/>
  <c r="AU181" i="23"/>
  <c r="W181" i="23"/>
  <c r="Z181" i="23" s="1"/>
  <c r="Y181" i="23" s="1" a="1"/>
  <c r="Y181" i="23" s="1"/>
  <c r="W260" i="23"/>
  <c r="Z260" i="23" s="1"/>
  <c r="Y260" i="23" s="1" a="1"/>
  <c r="Y260" i="23" s="1"/>
  <c r="AV38" i="23"/>
  <c r="AV112" i="23"/>
  <c r="AV69" i="23"/>
  <c r="AV66" i="23"/>
  <c r="AV98" i="23"/>
  <c r="AV28" i="23"/>
  <c r="AV57" i="23"/>
  <c r="AV107" i="23"/>
  <c r="AV68" i="23"/>
  <c r="AV177" i="23"/>
  <c r="AV211" i="23"/>
  <c r="AV206" i="23"/>
  <c r="AV230" i="23"/>
  <c r="AV306" i="23"/>
  <c r="AV299" i="23"/>
  <c r="AV114" i="23"/>
  <c r="AV160" i="23"/>
  <c r="AV173" i="23"/>
  <c r="AV268" i="23"/>
  <c r="AV240" i="23"/>
  <c r="AV266" i="23"/>
  <c r="AV141" i="23"/>
  <c r="AV226" i="23"/>
  <c r="AV135" i="23"/>
  <c r="AW71" i="23"/>
  <c r="AW273" i="23"/>
  <c r="AW128" i="23"/>
  <c r="AW100" i="23"/>
  <c r="AW53" i="23"/>
  <c r="AW164" i="23"/>
  <c r="AW243" i="23"/>
  <c r="AV63" i="23"/>
  <c r="AV95" i="23"/>
  <c r="AV83" i="23"/>
  <c r="AV26" i="23"/>
  <c r="AV15" i="23"/>
  <c r="AV77" i="23"/>
  <c r="AV43" i="23"/>
  <c r="AV32" i="23"/>
  <c r="AV108" i="23"/>
  <c r="AV210" i="23"/>
  <c r="AV142" i="23"/>
  <c r="AV175" i="23"/>
  <c r="AV271" i="23"/>
  <c r="AV243" i="23"/>
  <c r="AV302" i="23"/>
  <c r="AV100" i="23"/>
  <c r="AV203" i="23"/>
  <c r="AV227" i="23"/>
  <c r="AV292" i="23"/>
  <c r="AV289" i="23"/>
  <c r="AV80" i="23"/>
  <c r="AV198" i="23"/>
  <c r="AV87" i="23"/>
  <c r="AV166" i="23"/>
  <c r="AW188" i="23"/>
  <c r="AW79" i="23"/>
  <c r="AW34" i="23"/>
  <c r="AW175" i="23"/>
  <c r="AW260" i="23"/>
  <c r="AW84" i="23"/>
  <c r="AW288" i="23"/>
  <c r="AE63" i="23"/>
  <c r="AE95" i="23"/>
  <c r="AE83" i="23"/>
  <c r="AE26" i="23"/>
  <c r="AH26" i="23" s="1"/>
  <c r="AG26" i="23" s="1" a="1"/>
  <c r="AG26" i="23" s="1"/>
  <c r="AE15" i="23"/>
  <c r="AH15" i="23" s="1"/>
  <c r="AG15" i="23" s="1" a="1"/>
  <c r="AG15" i="23" s="1"/>
  <c r="AE77" i="23"/>
  <c r="AE43" i="23"/>
  <c r="AH43" i="23" s="1"/>
  <c r="AE32" i="23"/>
  <c r="AH32" i="23" s="1"/>
  <c r="AG32" i="23" s="1" a="1"/>
  <c r="AG32" i="23" s="1"/>
  <c r="AE108" i="23"/>
  <c r="AH108" i="23" s="1"/>
  <c r="AE210" i="23"/>
  <c r="AE142" i="23"/>
  <c r="AE175" i="23"/>
  <c r="AE271" i="23"/>
  <c r="AH271" i="23" s="1"/>
  <c r="AE243" i="23"/>
  <c r="AE302" i="23"/>
  <c r="AH302" i="23" s="1"/>
  <c r="AE100" i="23"/>
  <c r="AH100" i="23" s="1"/>
  <c r="AE203" i="23"/>
  <c r="AH203" i="23" s="1"/>
  <c r="AE227" i="23"/>
  <c r="AE292" i="23"/>
  <c r="AE289" i="23"/>
  <c r="AE80" i="23"/>
  <c r="AE198" i="23"/>
  <c r="AE87" i="23"/>
  <c r="AE166" i="23"/>
  <c r="AM188" i="23"/>
  <c r="AP188" i="23" s="1"/>
  <c r="AO188" i="23" s="1" a="1"/>
  <c r="AO188" i="23" s="1"/>
  <c r="AM79" i="23"/>
  <c r="AM34" i="23"/>
  <c r="AP34" i="23" s="1"/>
  <c r="AO34" i="23" s="1" a="1"/>
  <c r="AO34" i="23" s="1"/>
  <c r="AM175" i="23"/>
  <c r="AM260" i="23"/>
  <c r="AM84" i="23"/>
  <c r="AM288" i="23"/>
  <c r="AP288" i="23" s="1"/>
  <c r="AO288" i="23" s="1" a="1"/>
  <c r="AO288" i="23" s="1"/>
  <c r="AV12" i="23"/>
  <c r="AT12" i="23"/>
  <c r="O12" i="23"/>
  <c r="R12" i="23" s="1"/>
  <c r="Q12" i="23" s="1" a="1"/>
  <c r="Q12" i="23" s="1"/>
  <c r="G12" i="23"/>
  <c r="J12" i="23" s="1"/>
  <c r="I12" i="23" s="1"/>
  <c r="AS9" i="23"/>
  <c r="AT8" i="23"/>
  <c r="O8" i="23"/>
  <c r="R8" i="23" s="1"/>
  <c r="Q8" i="23" s="1" a="1"/>
  <c r="Q8" i="23" s="1"/>
  <c r="AW8" i="23"/>
  <c r="AM8" i="23"/>
  <c r="AP8" i="23" s="1"/>
  <c r="AO8" i="23" s="1"/>
  <c r="J8" i="23"/>
  <c r="I8" i="23" s="1"/>
  <c r="AV8" i="23"/>
  <c r="AU8" i="23"/>
  <c r="AE8" i="23"/>
  <c r="AH8" i="23" s="1"/>
  <c r="AG8" i="23" s="1" a="1"/>
  <c r="AG8" i="23" s="1"/>
  <c r="W8" i="23"/>
  <c r="Z8" i="23" s="1"/>
  <c r="Y8" i="23" s="1" a="1"/>
  <c r="Y8" i="23" s="1"/>
  <c r="AP9" i="23"/>
  <c r="AO9" i="23" s="1" a="1"/>
  <c r="AO9" i="23" s="1"/>
  <c r="AH9" i="23"/>
  <c r="AG9" i="23" s="1" a="1"/>
  <c r="AG9" i="23" s="1"/>
  <c r="AU9" i="23"/>
  <c r="AW10" i="23"/>
  <c r="AU10" i="23"/>
  <c r="AM10" i="23"/>
  <c r="AP10" i="23" s="1"/>
  <c r="AO10" i="23" s="1" a="1"/>
  <c r="AO10" i="23" s="1"/>
  <c r="W10" i="23"/>
  <c r="Z10" i="23" s="1"/>
  <c r="Y10" i="23" s="1" a="1"/>
  <c r="Y10" i="23" s="1"/>
  <c r="AV9" i="23"/>
  <c r="AW9" i="23"/>
  <c r="O9" i="23"/>
  <c r="R9" i="23" s="1"/>
  <c r="Q9" i="23" s="1" a="1"/>
  <c r="Q9" i="23" s="1"/>
  <c r="H9" i="23"/>
  <c r="J9" i="23" s="1"/>
  <c r="I9" i="23" s="1"/>
  <c r="W9" i="23"/>
  <c r="Z9" i="23" s="1"/>
  <c r="Y9" i="23" s="1" a="1"/>
  <c r="Y9" i="23" s="1"/>
  <c r="AV13" i="23"/>
  <c r="AP16" i="23"/>
  <c r="AO16" i="23" s="1" a="1"/>
  <c r="AO16" i="23" s="1"/>
  <c r="AU13" i="23"/>
  <c r="AU16" i="23"/>
  <c r="AW16" i="23"/>
  <c r="AE13" i="23"/>
  <c r="AH13" i="23" s="1"/>
  <c r="AG13" i="23" s="1" a="1"/>
  <c r="AG13" i="23" s="1"/>
  <c r="Z13" i="23"/>
  <c r="Y13" i="23" s="1" a="1"/>
  <c r="Y13" i="23" s="1"/>
  <c r="AH16" i="23"/>
  <c r="AG16" i="23" s="1" a="1"/>
  <c r="AG16" i="23" s="1"/>
  <c r="AT16" i="23"/>
  <c r="AU12" i="23"/>
  <c r="AT13" i="23"/>
  <c r="AW13" i="23"/>
  <c r="AW12" i="23"/>
  <c r="AV16" i="23"/>
  <c r="Z16" i="23"/>
  <c r="Y16" i="23" s="1" a="1"/>
  <c r="Y16" i="23" s="1"/>
  <c r="W12" i="23"/>
  <c r="Z12" i="23" s="1"/>
  <c r="Y12" i="23" s="1" a="1"/>
  <c r="Y12" i="23" s="1"/>
  <c r="O13" i="23"/>
  <c r="R13" i="23" s="1"/>
  <c r="Q13" i="23" s="1" a="1"/>
  <c r="Q13" i="23" s="1"/>
  <c r="AM13" i="23"/>
  <c r="AP13" i="23" s="1"/>
  <c r="AO13" i="23" s="1" a="1"/>
  <c r="AO13" i="23" s="1"/>
  <c r="AF12" i="23"/>
  <c r="AH12" i="23" s="1"/>
  <c r="AG12" i="23" s="1" a="1"/>
  <c r="AG12" i="23" s="1"/>
  <c r="AM12" i="23"/>
  <c r="AP12" i="23" s="1"/>
  <c r="AO12" i="23" s="1" a="1"/>
  <c r="AO12" i="23" s="1"/>
  <c r="AS13" i="23"/>
  <c r="AS16" i="23"/>
  <c r="J16" i="23"/>
  <c r="I16" i="23" s="1"/>
  <c r="O16" i="23"/>
  <c r="R16" i="23" s="1"/>
  <c r="Q16" i="23" s="1" a="1"/>
  <c r="Q16" i="23" s="1"/>
  <c r="G13" i="23"/>
  <c r="J13" i="23" s="1"/>
  <c r="I13" i="23" s="1"/>
  <c r="AH195" i="23" l="1"/>
  <c r="AP254" i="23"/>
  <c r="AO254" i="23" s="1" a="1"/>
  <c r="AO254" i="23" s="1"/>
  <c r="AP266" i="23"/>
  <c r="AO266" i="23" s="1" a="1"/>
  <c r="AO266" i="23" s="1"/>
  <c r="AP279" i="23"/>
  <c r="AO279" i="23" s="1" a="1"/>
  <c r="AO279" i="23" s="1"/>
  <c r="AP250" i="23"/>
  <c r="AO250" i="23" s="1" a="1"/>
  <c r="AO250" i="23" s="1"/>
  <c r="AP40" i="23"/>
  <c r="AO40" i="23" s="1" a="1"/>
  <c r="AO40" i="23" s="1"/>
  <c r="AP200" i="23"/>
  <c r="AO200" i="23" s="1" a="1"/>
  <c r="AO200" i="23" s="1"/>
  <c r="AH292" i="23"/>
  <c r="AP74" i="23"/>
  <c r="AO74" i="23" s="1" a="1"/>
  <c r="AO74" i="23" s="1"/>
  <c r="AH184" i="23"/>
  <c r="AP119" i="23"/>
  <c r="AO119" i="23" s="1" a="1"/>
  <c r="AO119" i="23" s="1"/>
  <c r="AH267" i="23"/>
  <c r="AG267" i="23" s="1" a="1"/>
  <c r="AG267" i="23" s="1"/>
  <c r="AH138" i="23"/>
  <c r="AH118" i="23"/>
  <c r="AH245" i="23"/>
  <c r="AG245" i="23" s="1" a="1"/>
  <c r="AG245" i="23" s="1"/>
  <c r="AP285" i="23"/>
  <c r="AO285" i="23" s="1" a="1"/>
  <c r="AO285" i="23" s="1"/>
  <c r="AH161" i="23"/>
  <c r="AP194" i="23"/>
  <c r="AO194" i="23" s="1" a="1"/>
  <c r="AO194" i="23" s="1"/>
  <c r="AP245" i="23"/>
  <c r="AO245" i="23" s="1" a="1"/>
  <c r="AO245" i="23" s="1"/>
  <c r="AH179" i="23"/>
  <c r="AG179" i="23" s="1" a="1"/>
  <c r="AG179" i="23" s="1"/>
  <c r="AH243" i="23"/>
  <c r="AH95" i="23"/>
  <c r="AP228" i="23"/>
  <c r="AO228" i="23" s="1" a="1"/>
  <c r="AO228" i="23" s="1"/>
  <c r="AH283" i="23"/>
  <c r="AP283" i="23"/>
  <c r="AO283" i="23" s="1" a="1"/>
  <c r="AO283" i="23" s="1"/>
  <c r="AP191" i="23"/>
  <c r="AO191" i="23" s="1" a="1"/>
  <c r="AO191" i="23" s="1"/>
  <c r="AH282" i="23"/>
  <c r="AH111" i="23"/>
  <c r="AG111" i="23" s="1" a="1"/>
  <c r="AG111" i="23" s="1"/>
  <c r="AH71" i="23"/>
  <c r="AP105" i="23"/>
  <c r="AO105" i="23" s="1" a="1"/>
  <c r="AO105" i="23" s="1"/>
  <c r="AH201" i="23"/>
  <c r="AG201" i="23" s="1" a="1"/>
  <c r="AG201" i="23" s="1"/>
  <c r="AH49" i="23"/>
  <c r="AG49" i="23" s="1" a="1"/>
  <c r="AG49" i="23" s="1"/>
  <c r="AP209" i="23"/>
  <c r="AO209" i="23" s="1" a="1"/>
  <c r="AO209" i="23" s="1"/>
  <c r="AP304" i="23"/>
  <c r="AO304" i="23" s="1" a="1"/>
  <c r="AO304" i="23" s="1"/>
  <c r="AP93" i="23"/>
  <c r="AO93" i="23" s="1" a="1"/>
  <c r="AO93" i="23" s="1"/>
  <c r="AH48" i="23"/>
  <c r="AG48" i="23" s="1" a="1"/>
  <c r="AG48" i="23" s="1"/>
  <c r="AP141" i="23"/>
  <c r="AO141" i="23" s="1" a="1"/>
  <c r="AO141" i="23" s="1"/>
  <c r="AH96" i="23"/>
  <c r="AH52" i="23"/>
  <c r="AG52" i="23" s="1" a="1"/>
  <c r="AG52" i="23" s="1"/>
  <c r="AP227" i="23"/>
  <c r="AO227" i="23" s="1" a="1"/>
  <c r="AO227" i="23" s="1"/>
  <c r="AP192" i="23"/>
  <c r="AO192" i="23" s="1" a="1"/>
  <c r="AO192" i="23" s="1"/>
  <c r="AH149" i="23"/>
  <c r="AH151" i="23"/>
  <c r="AG151" i="23" s="1" a="1"/>
  <c r="AG151" i="23" s="1"/>
  <c r="AP143" i="23"/>
  <c r="AO143" i="23" s="1" a="1"/>
  <c r="AO143" i="23" s="1"/>
  <c r="AP264" i="23"/>
  <c r="AO264" i="23" s="1" a="1"/>
  <c r="AO264" i="23" s="1"/>
  <c r="AP286" i="23"/>
  <c r="AO286" i="23" s="1" a="1"/>
  <c r="AO286" i="23" s="1"/>
  <c r="AP60" i="23"/>
  <c r="AO60" i="23" s="1" a="1"/>
  <c r="AO60" i="23" s="1"/>
  <c r="AP226" i="23"/>
  <c r="AO226" i="23" s="1" a="1"/>
  <c r="AO226" i="23" s="1"/>
  <c r="AP54" i="23"/>
  <c r="AO54" i="23" s="1" a="1"/>
  <c r="AO54" i="23" s="1"/>
  <c r="AH147" i="23"/>
  <c r="AP198" i="23"/>
  <c r="AO198" i="23" s="1" a="1"/>
  <c r="AO198" i="23" s="1"/>
  <c r="AP102" i="23"/>
  <c r="AO102" i="23" s="1" a="1"/>
  <c r="AO102" i="23" s="1"/>
  <c r="AP84" i="23"/>
  <c r="AO84" i="23" s="1" a="1"/>
  <c r="AO84" i="23" s="1"/>
  <c r="AH227" i="23"/>
  <c r="AP260" i="23"/>
  <c r="AO260" i="23" s="1" a="1"/>
  <c r="AO260" i="23" s="1"/>
  <c r="AH80" i="23"/>
  <c r="AG80" i="23" s="1" a="1"/>
  <c r="AG80" i="23" s="1"/>
  <c r="AP178" i="23"/>
  <c r="AO178" i="23" s="1" a="1"/>
  <c r="AO178" i="23" s="1"/>
  <c r="AP221" i="23"/>
  <c r="AO221" i="23" s="1" a="1"/>
  <c r="AO221" i="23" s="1"/>
  <c r="AH269" i="23"/>
  <c r="AG269" i="23" s="1" a="1"/>
  <c r="AG269" i="23" s="1"/>
  <c r="AH36" i="23"/>
  <c r="AP165" i="23"/>
  <c r="AO165" i="23" s="1" a="1"/>
  <c r="AO165" i="23" s="1"/>
  <c r="AP144" i="23"/>
  <c r="AO144" i="23" s="1" a="1"/>
  <c r="AO144" i="23" s="1"/>
  <c r="AP281" i="23"/>
  <c r="AO281" i="23" s="1" a="1"/>
  <c r="AO281" i="23" s="1"/>
  <c r="AH189" i="23"/>
  <c r="AG189" i="23" s="1" a="1"/>
  <c r="AG189" i="23" s="1"/>
  <c r="AP133" i="23"/>
  <c r="AO133" i="23" s="1" a="1"/>
  <c r="AO133" i="23" s="1"/>
  <c r="AH223" i="23"/>
  <c r="AH274" i="23"/>
  <c r="AG274" i="23" s="1" a="1"/>
  <c r="AG274" i="23" s="1"/>
  <c r="AH225" i="23"/>
  <c r="AG225" i="23" s="1" a="1"/>
  <c r="AG225" i="23" s="1"/>
  <c r="AH154" i="23"/>
  <c r="AH79" i="23"/>
  <c r="AH46" i="23"/>
  <c r="AP172" i="23"/>
  <c r="AO172" i="23" s="1" a="1"/>
  <c r="AO172" i="23" s="1"/>
  <c r="AH205" i="23"/>
  <c r="AP76" i="23"/>
  <c r="AO76" i="23" s="1" a="1"/>
  <c r="AO76" i="23" s="1"/>
  <c r="AH207" i="23"/>
  <c r="AG207" i="23" s="1" a="1"/>
  <c r="AG207" i="23" s="1"/>
  <c r="AP42" i="23"/>
  <c r="AO42" i="23" s="1" a="1"/>
  <c r="AO42" i="23" s="1"/>
  <c r="AP41" i="23"/>
  <c r="AO41" i="23" s="1" a="1"/>
  <c r="AO41" i="23" s="1"/>
  <c r="AH131" i="23"/>
  <c r="AH186" i="23"/>
  <c r="AH176" i="23"/>
  <c r="AG176" i="23" s="1" a="1"/>
  <c r="AG176" i="23" s="1"/>
  <c r="AP299" i="23"/>
  <c r="AO299" i="23" s="1" a="1"/>
  <c r="AO299" i="23" s="1"/>
  <c r="AP161" i="23"/>
  <c r="AO161" i="23" s="1" a="1"/>
  <c r="AO161" i="23" s="1"/>
  <c r="AH232" i="23"/>
  <c r="AG232" i="23" s="1" a="1"/>
  <c r="AG232" i="23" s="1"/>
  <c r="AH272" i="23"/>
  <c r="AG272" i="23" s="1" a="1"/>
  <c r="AG272" i="23" s="1"/>
  <c r="AP189" i="23"/>
  <c r="AO189" i="23" s="1" a="1"/>
  <c r="AO189" i="23" s="1"/>
  <c r="AP292" i="23"/>
  <c r="AO292" i="23" s="1" a="1"/>
  <c r="AO292" i="23" s="1"/>
  <c r="AH129" i="23"/>
  <c r="AG129" i="23" s="1" a="1"/>
  <c r="AG129" i="23" s="1"/>
  <c r="AH122" i="23"/>
  <c r="AG122" i="23" s="1" a="1"/>
  <c r="AG122" i="23" s="1"/>
  <c r="AP98" i="23"/>
  <c r="AO98" i="23" s="1" a="1"/>
  <c r="AO98" i="23" s="1"/>
  <c r="AH303" i="23"/>
  <c r="AP206" i="23"/>
  <c r="AO206" i="23" s="1" a="1"/>
  <c r="AO206" i="23" s="1"/>
  <c r="AH158" i="23"/>
  <c r="AG158" i="23" s="1" a="1"/>
  <c r="AG158" i="23" s="1"/>
  <c r="AP156" i="23"/>
  <c r="AO156" i="23" s="1" a="1"/>
  <c r="AO156" i="23" s="1"/>
  <c r="AH285" i="23"/>
  <c r="AH128" i="23"/>
  <c r="AH146" i="23"/>
  <c r="AH134" i="23"/>
  <c r="AP147" i="23"/>
  <c r="AO147" i="23" s="1" a="1"/>
  <c r="AO147" i="23" s="1"/>
  <c r="AH290" i="23"/>
  <c r="AG290" i="23" s="1" a="1"/>
  <c r="AG290" i="23" s="1"/>
  <c r="AH139" i="23"/>
  <c r="AH259" i="23"/>
  <c r="AH150" i="23"/>
  <c r="AP201" i="23"/>
  <c r="AO201" i="23" s="1" a="1"/>
  <c r="AO201" i="23" s="1"/>
  <c r="AP300" i="23"/>
  <c r="AO300" i="23" s="1" a="1"/>
  <c r="AO300" i="23" s="1"/>
  <c r="AH45" i="23"/>
  <c r="AH248" i="23"/>
  <c r="AH307" i="23"/>
  <c r="AH87" i="23"/>
  <c r="AH142" i="23"/>
  <c r="AP287" i="23"/>
  <c r="AO287" i="23" s="1" a="1"/>
  <c r="AO287" i="23" s="1"/>
  <c r="AP120" i="23"/>
  <c r="AO120" i="23" s="1" a="1"/>
  <c r="AO120" i="23" s="1"/>
  <c r="AP159" i="23"/>
  <c r="AO159" i="23" s="1" a="1"/>
  <c r="AO159" i="23" s="1"/>
  <c r="AP224" i="23"/>
  <c r="AO224" i="23" s="1" a="1"/>
  <c r="AO224" i="23" s="1"/>
  <c r="AH72" i="23"/>
  <c r="AG72" i="23" s="1" a="1"/>
  <c r="AG72" i="23" s="1"/>
  <c r="AP59" i="23"/>
  <c r="AO59" i="23" s="1" a="1"/>
  <c r="AO59" i="23" s="1"/>
  <c r="AH289" i="23"/>
  <c r="AH175" i="23"/>
  <c r="AH278" i="23"/>
  <c r="AG278" i="23" s="1" a="1"/>
  <c r="AG278" i="23" s="1"/>
  <c r="AP68" i="23"/>
  <c r="AO68" i="23" s="1" a="1"/>
  <c r="AO68" i="23" s="1"/>
  <c r="AP225" i="23"/>
  <c r="AO225" i="23" s="1" a="1"/>
  <c r="AO225" i="23" s="1"/>
  <c r="AP230" i="23"/>
  <c r="AO230" i="23" s="1" a="1"/>
  <c r="AO230" i="23" s="1"/>
  <c r="AP184" i="23"/>
  <c r="AO184" i="23" s="1" a="1"/>
  <c r="AO184" i="23" s="1"/>
  <c r="AP112" i="23"/>
  <c r="AO112" i="23" s="1" a="1"/>
  <c r="AO112" i="23" s="1"/>
  <c r="AH140" i="23"/>
  <c r="AH153" i="23"/>
  <c r="AP197" i="23"/>
  <c r="AO197" i="23" s="1" a="1"/>
  <c r="AO197" i="23" s="1"/>
  <c r="AH220" i="23"/>
  <c r="AG220" i="23" s="1" a="1"/>
  <c r="AG220" i="23" s="1"/>
  <c r="AP277" i="23"/>
  <c r="AO277" i="23" s="1" a="1"/>
  <c r="AO277" i="23" s="1"/>
  <c r="AP72" i="23"/>
  <c r="AO72" i="23" s="1" a="1"/>
  <c r="AO72" i="23" s="1"/>
  <c r="AP218" i="23"/>
  <c r="AO218" i="23" s="1" a="1"/>
  <c r="AO218" i="23" s="1"/>
  <c r="AP246" i="23"/>
  <c r="AO246" i="23" s="1" a="1"/>
  <c r="AO246" i="23" s="1"/>
  <c r="AH132" i="23"/>
  <c r="AG132" i="23" s="1" a="1"/>
  <c r="AG132" i="23" s="1"/>
  <c r="AH152" i="23"/>
  <c r="AH251" i="23"/>
  <c r="AG251" i="23" s="1" a="1"/>
  <c r="AG251" i="23" s="1"/>
  <c r="AP275" i="23"/>
  <c r="AO275" i="23" s="1" a="1"/>
  <c r="AO275" i="23" s="1"/>
  <c r="AH264" i="23"/>
  <c r="AG264" i="23" s="1" a="1"/>
  <c r="AG264" i="23" s="1"/>
  <c r="AH78" i="23"/>
  <c r="AH235" i="23"/>
  <c r="AG235" i="23" s="1" a="1"/>
  <c r="AG235" i="23" s="1"/>
  <c r="AH67" i="23"/>
  <c r="AP193" i="23"/>
  <c r="AO193" i="23" s="1" a="1"/>
  <c r="AO193" i="23" s="1"/>
  <c r="AH191" i="23"/>
  <c r="AP306" i="23"/>
  <c r="AO306" i="23" s="1" a="1"/>
  <c r="AO306" i="23" s="1"/>
  <c r="AP262" i="23"/>
  <c r="AO262" i="23" s="1" a="1"/>
  <c r="AO262" i="23" s="1"/>
  <c r="AH297" i="23"/>
  <c r="AH236" i="23"/>
  <c r="AP111" i="23"/>
  <c r="AO111" i="23" s="1" a="1"/>
  <c r="AO111" i="23" s="1"/>
  <c r="AP158" i="23"/>
  <c r="AO158" i="23" s="1" a="1"/>
  <c r="AO158" i="23" s="1"/>
  <c r="AP232" i="23"/>
  <c r="AO232" i="23" s="1" a="1"/>
  <c r="AO232" i="23" s="1"/>
  <c r="AH59" i="23"/>
  <c r="AH83" i="23"/>
  <c r="AG83" i="23" s="1" a="1"/>
  <c r="AG83" i="23" s="1"/>
  <c r="AP81" i="23"/>
  <c r="AO81" i="23" s="1" a="1"/>
  <c r="AO81" i="23" s="1"/>
  <c r="AP174" i="23"/>
  <c r="AO174" i="23" s="1" a="1"/>
  <c r="AO174" i="23" s="1"/>
  <c r="AH86" i="23"/>
  <c r="AH113" i="23"/>
  <c r="AG113" i="23" s="1" a="1"/>
  <c r="AG113" i="23" s="1"/>
  <c r="AH273" i="23"/>
  <c r="AG273" i="23" s="1" a="1"/>
  <c r="AG273" i="23" s="1"/>
  <c r="AP73" i="23"/>
  <c r="AO73" i="23" s="1" a="1"/>
  <c r="AO73" i="23" s="1"/>
  <c r="AH286" i="23"/>
  <c r="AP269" i="23"/>
  <c r="AO269" i="23" s="1" a="1"/>
  <c r="AO269" i="23" s="1"/>
  <c r="AH93" i="23"/>
  <c r="AG93" i="23" s="1" a="1"/>
  <c r="AG93" i="23" s="1"/>
  <c r="AP212" i="23"/>
  <c r="AO212" i="23" s="1" a="1"/>
  <c r="AO212" i="23" s="1"/>
  <c r="AH53" i="23"/>
  <c r="AH164" i="23"/>
  <c r="AG164" i="23" s="1" a="1"/>
  <c r="AG164" i="23" s="1"/>
  <c r="AH188" i="23"/>
  <c r="AH210" i="23"/>
  <c r="AG210" i="23" s="1" a="1"/>
  <c r="AG210" i="23" s="1"/>
  <c r="AP236" i="23"/>
  <c r="AO236" i="23" s="1" a="1"/>
  <c r="AO236" i="23" s="1"/>
  <c r="AP155" i="23"/>
  <c r="AO155" i="23" s="1" a="1"/>
  <c r="AO155" i="23" s="1"/>
  <c r="AP136" i="23"/>
  <c r="AO136" i="23" s="1" a="1"/>
  <c r="AO136" i="23" s="1"/>
  <c r="AH218" i="23"/>
  <c r="AG218" i="23" s="1" a="1"/>
  <c r="AG218" i="23" s="1"/>
  <c r="AH276" i="23"/>
  <c r="AP244" i="23"/>
  <c r="AO244" i="23" s="1" a="1"/>
  <c r="AO244" i="23" s="1"/>
  <c r="AP280" i="23"/>
  <c r="AO280" i="23" s="1" a="1"/>
  <c r="AO280" i="23" s="1"/>
  <c r="AH94" i="23"/>
  <c r="AG94" i="23" s="1" a="1"/>
  <c r="AG94" i="23" s="1"/>
  <c r="AP272" i="23"/>
  <c r="AO272" i="23" s="1" a="1"/>
  <c r="AO272" i="23" s="1"/>
  <c r="AP222" i="23"/>
  <c r="AO222" i="23" s="1" a="1"/>
  <c r="AO222" i="23" s="1"/>
  <c r="AH284" i="23"/>
  <c r="AG284" i="23" s="1" a="1"/>
  <c r="AG284" i="23" s="1"/>
  <c r="AP205" i="23"/>
  <c r="AO205" i="23" s="1" a="1"/>
  <c r="AO205" i="23" s="1"/>
  <c r="AH104" i="23"/>
  <c r="AP139" i="23"/>
  <c r="AO139" i="23" s="1" a="1"/>
  <c r="AO139" i="23" s="1"/>
  <c r="AP257" i="23"/>
  <c r="AO257" i="23" s="1" a="1"/>
  <c r="AO257" i="23" s="1"/>
  <c r="AP166" i="23"/>
  <c r="AO166" i="23" s="1" a="1"/>
  <c r="AO166" i="23" s="1"/>
  <c r="AP103" i="23"/>
  <c r="AO103" i="23" s="1" a="1"/>
  <c r="AO103" i="23" s="1"/>
  <c r="AP215" i="23"/>
  <c r="AO215" i="23" s="1" a="1"/>
  <c r="AO215" i="23" s="1"/>
  <c r="AP208" i="23"/>
  <c r="AO208" i="23" s="1" a="1"/>
  <c r="AO208" i="23" s="1"/>
  <c r="AH90" i="23"/>
  <c r="AH233" i="23"/>
  <c r="AH239" i="23"/>
  <c r="AG239" i="23" s="1" a="1"/>
  <c r="AG239" i="23" s="1"/>
  <c r="AH280" i="23"/>
  <c r="AG280" i="23" s="1" a="1"/>
  <c r="AG280" i="23" s="1"/>
  <c r="AH50" i="23"/>
  <c r="AG50" i="23" s="1" a="1"/>
  <c r="AG50" i="23" s="1"/>
  <c r="AP79" i="23"/>
  <c r="AO79" i="23" s="1" a="1"/>
  <c r="AO79" i="23" s="1"/>
  <c r="AH241" i="23"/>
  <c r="AG241" i="23" s="1" a="1"/>
  <c r="AG241" i="23" s="1"/>
  <c r="AP39" i="23"/>
  <c r="AO39" i="23" s="1" a="1"/>
  <c r="AO39" i="23" s="1"/>
  <c r="AP173" i="23"/>
  <c r="AO173" i="23" s="1" a="1"/>
  <c r="AO173" i="23" s="1"/>
  <c r="AP160" i="23"/>
  <c r="AO160" i="23" s="1" a="1"/>
  <c r="AO160" i="23" s="1"/>
  <c r="AP69" i="23"/>
  <c r="AO69" i="23" s="1" a="1"/>
  <c r="AO69" i="23" s="1"/>
  <c r="AH298" i="23"/>
  <c r="AG298" i="23" s="1" a="1"/>
  <c r="AG298" i="23" s="1"/>
  <c r="AP78" i="23"/>
  <c r="AO78" i="23" s="1" a="1"/>
  <c r="AO78" i="23" s="1"/>
  <c r="AP295" i="23"/>
  <c r="AO295" i="23" s="1" a="1"/>
  <c r="AO295" i="23" s="1"/>
  <c r="AP149" i="23"/>
  <c r="AO149" i="23" s="1" a="1"/>
  <c r="AO149" i="23" s="1"/>
  <c r="AH109" i="23"/>
  <c r="AG109" i="23" s="1" a="1"/>
  <c r="AG109" i="23" s="1"/>
  <c r="AH56" i="23"/>
  <c r="AG56" i="23" s="1" a="1"/>
  <c r="AG56" i="23" s="1"/>
  <c r="AP55" i="23"/>
  <c r="AO55" i="23" s="1" a="1"/>
  <c r="AO55" i="23" s="1"/>
  <c r="AH263" i="23"/>
  <c r="AH275" i="23"/>
  <c r="AH163" i="23"/>
  <c r="AG163" i="23" s="1" a="1"/>
  <c r="AG163" i="23" s="1"/>
  <c r="AH136" i="23"/>
  <c r="AP203" i="23"/>
  <c r="AO203" i="23" s="1" a="1"/>
  <c r="AO203" i="23" s="1"/>
  <c r="AP114" i="23"/>
  <c r="AO114" i="23" s="1" a="1"/>
  <c r="AO114" i="23" s="1"/>
  <c r="AH125" i="23"/>
  <c r="AG125" i="23" s="1" a="1"/>
  <c r="AG125" i="23" s="1"/>
  <c r="AP124" i="23"/>
  <c r="AO124" i="23" s="1" a="1"/>
  <c r="AO124" i="23" s="1"/>
  <c r="AH168" i="23"/>
  <c r="AP36" i="23"/>
  <c r="AO36" i="23" s="1" a="1"/>
  <c r="AO36" i="23" s="1"/>
  <c r="AP150" i="23"/>
  <c r="AO150" i="23" s="1" a="1"/>
  <c r="AO150" i="23" s="1"/>
  <c r="AP223" i="23"/>
  <c r="AO223" i="23" s="1" a="1"/>
  <c r="AO223" i="23" s="1"/>
  <c r="AP63" i="23"/>
  <c r="AO63" i="23" s="1" a="1"/>
  <c r="AO63" i="23" s="1"/>
  <c r="AP110" i="23"/>
  <c r="AO110" i="23" s="1" a="1"/>
  <c r="AO110" i="23" s="1"/>
  <c r="AH198" i="23"/>
  <c r="AH77" i="23"/>
  <c r="AH63" i="23"/>
  <c r="AG63" i="23" s="1" a="1"/>
  <c r="AG63" i="23" s="1"/>
  <c r="AP125" i="23"/>
  <c r="AO125" i="23" s="1" a="1"/>
  <c r="AO125" i="23" s="1"/>
  <c r="AP259" i="23"/>
  <c r="AO259" i="23" s="1" a="1"/>
  <c r="AO259" i="23" s="1"/>
  <c r="AP95" i="23"/>
  <c r="AO95" i="23" s="1" a="1"/>
  <c r="AO95" i="23" s="1"/>
  <c r="AH156" i="23"/>
  <c r="AH197" i="23"/>
  <c r="AH162" i="23"/>
  <c r="AG162" i="23" s="1" a="1"/>
  <c r="AG162" i="23" s="1"/>
  <c r="AP176" i="23"/>
  <c r="AO176" i="23" s="1" a="1"/>
  <c r="AO176" i="23" s="1"/>
  <c r="AH157" i="23"/>
  <c r="AP88" i="23"/>
  <c r="AO88" i="23" s="1" a="1"/>
  <c r="AO88" i="23" s="1"/>
  <c r="AH238" i="23"/>
  <c r="AP265" i="23"/>
  <c r="AO265" i="23" s="1" a="1"/>
  <c r="AO265" i="23" s="1"/>
  <c r="AH40" i="23"/>
  <c r="AP238" i="23"/>
  <c r="AO238" i="23" s="1" a="1"/>
  <c r="AO238" i="23" s="1"/>
  <c r="AP187" i="23"/>
  <c r="AO187" i="23" s="1" a="1"/>
  <c r="AO187" i="23" s="1"/>
  <c r="AP75" i="23"/>
  <c r="AO75" i="23" s="1" a="1"/>
  <c r="AO75" i="23" s="1"/>
  <c r="AH213" i="23"/>
  <c r="AP207" i="23"/>
  <c r="AO207" i="23" s="1" a="1"/>
  <c r="AO207" i="23" s="1"/>
  <c r="AP204" i="23"/>
  <c r="AO204" i="23" s="1" a="1"/>
  <c r="AO204" i="23" s="1"/>
  <c r="AP43" i="23"/>
  <c r="AO43" i="23" s="1" a="1"/>
  <c r="AO43" i="23" s="1"/>
  <c r="AP175" i="23"/>
  <c r="AO175" i="23" s="1" a="1"/>
  <c r="AO175" i="23" s="1"/>
  <c r="AH166" i="23"/>
  <c r="AG166" i="23" s="1" a="1"/>
  <c r="AG166" i="23" s="1"/>
  <c r="AP108" i="23"/>
  <c r="AO108" i="23" s="1" a="1"/>
  <c r="AO108" i="23" s="1"/>
  <c r="AH124" i="23"/>
  <c r="AH145" i="23"/>
  <c r="AG145" i="23" s="1" a="1"/>
  <c r="AG145" i="23" s="1"/>
  <c r="AH116" i="23"/>
  <c r="AG116" i="23" s="1" a="1"/>
  <c r="AG116" i="23" s="1"/>
  <c r="AP211" i="23"/>
  <c r="AO211" i="23" s="1" a="1"/>
  <c r="AO211" i="23" s="1"/>
  <c r="AH130" i="23"/>
  <c r="AP106" i="23"/>
  <c r="AO106" i="23" s="1" a="1"/>
  <c r="AO106" i="23" s="1"/>
  <c r="AH183" i="23"/>
  <c r="AH254" i="23"/>
  <c r="AG254" i="23" s="1" a="1"/>
  <c r="AG254" i="23" s="1"/>
  <c r="AP233" i="23"/>
  <c r="AO233" i="23" s="1" a="1"/>
  <c r="AO233" i="23" s="1"/>
  <c r="AP85" i="23"/>
  <c r="AO85" i="23" s="1" a="1"/>
  <c r="AO85" i="23" s="1"/>
  <c r="AP253" i="23"/>
  <c r="AO253" i="23" s="1" a="1"/>
  <c r="AO253" i="23" s="1"/>
  <c r="AP127" i="23"/>
  <c r="AO127" i="23" s="1" a="1"/>
  <c r="AO127" i="23" s="1"/>
  <c r="AP121" i="23"/>
  <c r="AO121" i="23" s="1" a="1"/>
  <c r="AO121" i="23" s="1"/>
  <c r="AH209" i="23"/>
  <c r="AP83" i="23"/>
  <c r="AO83" i="23" s="1" a="1"/>
  <c r="AO83" i="23" s="1"/>
  <c r="AH221" i="23"/>
  <c r="AG221" i="23" s="1" a="1"/>
  <c r="AG221" i="23" s="1"/>
  <c r="AH190" i="23"/>
  <c r="AG243" i="23" a="1"/>
  <c r="AG243" i="23" s="1"/>
  <c r="AG283" i="23" a="1"/>
  <c r="AG283" i="23" s="1"/>
  <c r="AG199" i="23" a="1"/>
  <c r="AG199" i="23" s="1"/>
  <c r="AG282" i="23" a="1"/>
  <c r="AG282" i="23" s="1"/>
  <c r="AG204" i="23" a="1"/>
  <c r="AG204" i="23" s="1"/>
  <c r="AG276" i="23" a="1"/>
  <c r="AG276" i="23" s="1"/>
  <c r="AG123" i="23" a="1"/>
  <c r="AG123" i="23" s="1"/>
  <c r="AG208" i="23" a="1"/>
  <c r="AG208" i="23" s="1"/>
  <c r="AG71" i="23" a="1"/>
  <c r="AG71" i="23" s="1"/>
  <c r="AG242" i="23" a="1"/>
  <c r="AG242" i="23" s="1"/>
  <c r="AG253" i="23" a="1"/>
  <c r="AG253" i="23" s="1"/>
  <c r="AG96" i="23" a="1"/>
  <c r="AG96" i="23" s="1"/>
  <c r="AG182" i="23" a="1"/>
  <c r="AG182" i="23" s="1"/>
  <c r="AG149" i="23" a="1"/>
  <c r="AG149" i="23" s="1"/>
  <c r="AG200" i="23" a="1"/>
  <c r="AG200" i="23" s="1"/>
  <c r="AG250" i="23" a="1"/>
  <c r="AG250" i="23" s="1"/>
  <c r="AG305" i="23" a="1"/>
  <c r="AG305" i="23" s="1"/>
  <c r="AG147" i="23" a="1"/>
  <c r="AG147" i="23" s="1"/>
  <c r="AG104" i="23" a="1"/>
  <c r="AG104" i="23" s="1"/>
  <c r="AG61" i="23" a="1"/>
  <c r="AG61" i="23" s="1"/>
  <c r="AG60" i="23" a="1"/>
  <c r="AG60" i="23" s="1"/>
  <c r="AG286" i="23" a="1"/>
  <c r="AG286" i="23" s="1"/>
  <c r="AG115" i="23" a="1"/>
  <c r="AG115" i="23" s="1"/>
  <c r="AG214" i="23" a="1"/>
  <c r="AG214" i="23" s="1"/>
  <c r="AG106" i="23" a="1"/>
  <c r="AG106" i="23" s="1"/>
  <c r="AG119" i="23" a="1"/>
  <c r="AG119" i="23" s="1"/>
  <c r="AG97" i="23" a="1"/>
  <c r="AG97" i="23" s="1"/>
  <c r="AG216" i="23" a="1"/>
  <c r="AG216" i="23" s="1"/>
  <c r="AG144" i="23" a="1"/>
  <c r="AG144" i="23" s="1"/>
  <c r="AG39" i="23" a="1"/>
  <c r="AG39" i="23" s="1"/>
  <c r="AG37" i="23" a="1"/>
  <c r="AG37" i="23" s="1"/>
  <c r="AG246" i="23" a="1"/>
  <c r="AG246" i="23" s="1"/>
  <c r="AG160" i="23" a="1"/>
  <c r="AG160" i="23" s="1"/>
  <c r="AG53" i="23" a="1"/>
  <c r="AG53" i="23" s="1"/>
  <c r="AG261" i="23" a="1"/>
  <c r="AG261" i="23" s="1"/>
  <c r="AG143" i="23" a="1"/>
  <c r="AG143" i="23" s="1"/>
  <c r="AG188" i="23" a="1"/>
  <c r="AG188" i="23" s="1"/>
  <c r="AG57" i="23" a="1"/>
  <c r="AG57" i="23" s="1"/>
  <c r="AG69" i="23" a="1"/>
  <c r="AG69" i="23" s="1"/>
  <c r="AG255" i="23" a="1"/>
  <c r="AG255" i="23" s="1"/>
  <c r="AG66" i="23" a="1"/>
  <c r="AG66" i="23" s="1"/>
  <c r="AG99" i="23" a="1"/>
  <c r="AG99" i="23" s="1"/>
  <c r="AG244" i="23" a="1"/>
  <c r="AG244" i="23" s="1"/>
  <c r="AG217" i="23" a="1"/>
  <c r="AG217" i="23" s="1"/>
  <c r="AG294" i="23" a="1"/>
  <c r="AG294" i="23" s="1"/>
  <c r="AG134" i="23" a="1"/>
  <c r="AG134" i="23" s="1"/>
  <c r="AG240" i="23" a="1"/>
  <c r="AG240" i="23" s="1"/>
  <c r="AG180" i="23" a="1"/>
  <c r="AG180" i="23" s="1"/>
  <c r="AG270" i="23" a="1"/>
  <c r="AG270" i="23" s="1"/>
  <c r="AG38" i="23" a="1"/>
  <c r="AG38" i="23" s="1"/>
  <c r="AG107" i="23" a="1"/>
  <c r="AG107" i="23" s="1"/>
  <c r="AG247" i="23" a="1"/>
  <c r="AG247" i="23" s="1"/>
  <c r="AH252" i="23"/>
  <c r="AG203" i="23" a="1"/>
  <c r="AG203" i="23" s="1"/>
  <c r="AG271" i="23" a="1"/>
  <c r="AG271" i="23" s="1"/>
  <c r="AG108" i="23" a="1"/>
  <c r="AG108" i="23" s="1"/>
  <c r="AG287" i="23" a="1"/>
  <c r="AG287" i="23" s="1"/>
  <c r="AG222" i="23" a="1"/>
  <c r="AG222" i="23" s="1"/>
  <c r="AG301" i="23" a="1"/>
  <c r="AG301" i="23" s="1"/>
  <c r="AG101" i="23" a="1"/>
  <c r="AG101" i="23" s="1"/>
  <c r="AG70" i="23" a="1"/>
  <c r="AG70" i="23" s="1"/>
  <c r="AG65" i="23" a="1"/>
  <c r="AG65" i="23" s="1"/>
  <c r="AG36" i="23" a="1"/>
  <c r="AG36" i="23" s="1"/>
  <c r="AG277" i="23" a="1"/>
  <c r="AG277" i="23" s="1"/>
  <c r="AG296" i="23" a="1"/>
  <c r="AG296" i="23" s="1"/>
  <c r="AG54" i="23" a="1"/>
  <c r="AG54" i="23" s="1"/>
  <c r="AG161" i="23" a="1"/>
  <c r="AG161" i="23" s="1"/>
  <c r="AG58" i="23" a="1"/>
  <c r="AG58" i="23" s="1"/>
  <c r="AG295" i="23" a="1"/>
  <c r="AG295" i="23" s="1"/>
  <c r="AG192" i="23" a="1"/>
  <c r="AG192" i="23" s="1"/>
  <c r="AG110" i="23" a="1"/>
  <c r="AG110" i="23" s="1"/>
  <c r="AG228" i="23" a="1"/>
  <c r="AG228" i="23" s="1"/>
  <c r="AG178" i="23" a="1"/>
  <c r="AG178" i="23" s="1"/>
  <c r="AG265" i="23" a="1"/>
  <c r="AG265" i="23" s="1"/>
  <c r="AG154" i="23" a="1"/>
  <c r="AG154" i="23" s="1"/>
  <c r="AG291" i="23" a="1"/>
  <c r="AG291" i="23" s="1"/>
  <c r="AG98" i="23" a="1"/>
  <c r="AG98" i="23" s="1"/>
  <c r="AG137" i="23" a="1"/>
  <c r="AG137" i="23" s="1"/>
  <c r="AG59" i="23" a="1"/>
  <c r="AG59" i="23" s="1"/>
  <c r="AG44" i="23" a="1"/>
  <c r="AG44" i="23" s="1"/>
  <c r="AG68" i="23" a="1"/>
  <c r="AG68" i="23" s="1"/>
  <c r="AG91" i="23" a="1"/>
  <c r="AG91" i="23" s="1"/>
  <c r="AG84" i="23" a="1"/>
  <c r="AG84" i="23" s="1"/>
  <c r="AG219" i="23" a="1"/>
  <c r="AG219" i="23" s="1"/>
  <c r="AG81" i="23" a="1"/>
  <c r="AG81" i="23" s="1"/>
  <c r="AG102" i="23" a="1"/>
  <c r="AG102" i="23" s="1"/>
  <c r="AG226" i="23" a="1"/>
  <c r="AG226" i="23" s="1"/>
  <c r="AG47" i="23" a="1"/>
  <c r="AG47" i="23" s="1"/>
  <c r="AG212" i="23" a="1"/>
  <c r="AG212" i="23" s="1"/>
  <c r="AG133" i="23" a="1"/>
  <c r="AG133" i="23" s="1"/>
  <c r="AG230" i="23" a="1"/>
  <c r="AG230" i="23" s="1"/>
  <c r="AG172" i="23" a="1"/>
  <c r="AG172" i="23" s="1"/>
  <c r="AG159" i="23" a="1"/>
  <c r="AG159" i="23" s="1"/>
  <c r="AG77" i="23" a="1"/>
  <c r="AG77" i="23" s="1"/>
  <c r="AG100" i="23" a="1"/>
  <c r="AG100" i="23" s="1"/>
  <c r="AG205" i="23" a="1"/>
  <c r="AG205" i="23" s="1"/>
  <c r="AG124" i="23" a="1"/>
  <c r="AG124" i="23" s="1"/>
  <c r="AG169" i="23" a="1"/>
  <c r="AG169" i="23" s="1"/>
  <c r="AG153" i="23" a="1"/>
  <c r="AG153" i="23" s="1"/>
  <c r="AG262" i="23" a="1"/>
  <c r="AG262" i="23" s="1"/>
  <c r="AG105" i="23" a="1"/>
  <c r="AG105" i="23" s="1"/>
  <c r="AG130" i="23" a="1"/>
  <c r="AG130" i="23" s="1"/>
  <c r="AG131" i="23" a="1"/>
  <c r="AG131" i="23" s="1"/>
  <c r="AG186" i="23" a="1"/>
  <c r="AG186" i="23" s="1"/>
  <c r="AG152" i="23" a="1"/>
  <c r="AG152" i="23" s="1"/>
  <c r="AG234" i="23" a="1"/>
  <c r="AG234" i="23" s="1"/>
  <c r="AG196" i="23" a="1"/>
  <c r="AG196" i="23" s="1"/>
  <c r="AG78" i="23" a="1"/>
  <c r="AG78" i="23" s="1"/>
  <c r="AG191" i="23" a="1"/>
  <c r="AG191" i="23" s="1"/>
  <c r="AG215" i="23" a="1"/>
  <c r="AG215" i="23" s="1"/>
  <c r="AG209" i="23" a="1"/>
  <c r="AG209" i="23" s="1"/>
  <c r="AG193" i="23" a="1"/>
  <c r="AG193" i="23" s="1"/>
  <c r="AG303" i="23" a="1"/>
  <c r="AG303" i="23" s="1"/>
  <c r="AG258" i="23" a="1"/>
  <c r="AG258" i="23" s="1"/>
  <c r="AG190" i="23" a="1"/>
  <c r="AG190" i="23" s="1"/>
  <c r="AG257" i="23" a="1"/>
  <c r="AG257" i="23" s="1"/>
  <c r="AG185" i="23" a="1"/>
  <c r="AG185" i="23" s="1"/>
  <c r="AG195" i="23" a="1"/>
  <c r="AG195" i="23" s="1"/>
  <c r="AG224" i="23" a="1"/>
  <c r="AG224" i="23" s="1"/>
  <c r="AG41" i="23" a="1"/>
  <c r="AG41" i="23" s="1"/>
  <c r="AG167" i="23" a="1"/>
  <c r="AG167" i="23" s="1"/>
  <c r="AG233" i="23" a="1"/>
  <c r="AG233" i="23" s="1"/>
  <c r="AG174" i="23" a="1"/>
  <c r="AG174" i="23" s="1"/>
  <c r="AG293" i="23" a="1"/>
  <c r="AG293" i="23" s="1"/>
  <c r="AG206" i="23" a="1"/>
  <c r="AG206" i="23" s="1"/>
  <c r="AG126" i="23" a="1"/>
  <c r="AG126" i="23" s="1"/>
  <c r="AG304" i="23" a="1"/>
  <c r="AG304" i="23" s="1"/>
  <c r="AG249" i="23" a="1"/>
  <c r="AG249" i="23" s="1"/>
  <c r="AG112" i="23" a="1"/>
  <c r="AG112" i="23" s="1"/>
  <c r="AG177" i="23" a="1"/>
  <c r="AG177" i="23" s="1"/>
  <c r="AG300" i="23" a="1"/>
  <c r="AG300" i="23" s="1"/>
  <c r="AG260" i="23" a="1"/>
  <c r="AG260" i="23" s="1"/>
  <c r="AG117" i="23" a="1"/>
  <c r="AG117" i="23" s="1"/>
  <c r="AG75" i="23" a="1"/>
  <c r="AG75" i="23" s="1"/>
  <c r="AG165" i="23" a="1"/>
  <c r="AG165" i="23" s="1"/>
  <c r="AG155" i="23" a="1"/>
  <c r="AG155" i="23" s="1"/>
  <c r="AG237" i="23" a="1"/>
  <c r="AG237" i="23" s="1"/>
  <c r="AG88" i="23" a="1"/>
  <c r="AG88" i="23" s="1"/>
  <c r="AG256" i="23" a="1"/>
  <c r="AG256" i="23" s="1"/>
  <c r="AG170" i="23" a="1"/>
  <c r="AG170" i="23" s="1"/>
  <c r="AG120" i="23" a="1"/>
  <c r="AG120" i="23" s="1"/>
  <c r="AG227" i="23" a="1"/>
  <c r="AG227" i="23" s="1"/>
  <c r="AG95" i="23" a="1"/>
  <c r="AG95" i="23" s="1"/>
  <c r="AG289" i="23" a="1"/>
  <c r="AG289" i="23" s="1"/>
  <c r="AG175" i="23" a="1"/>
  <c r="AG175" i="23" s="1"/>
  <c r="AG292" i="23" a="1"/>
  <c r="AG292" i="23" s="1"/>
  <c r="AG302" i="23" a="1"/>
  <c r="AG302" i="23" s="1"/>
  <c r="AG142" i="23" a="1"/>
  <c r="AG142" i="23" s="1"/>
  <c r="AG43" i="23" a="1"/>
  <c r="AG43" i="23" s="1"/>
  <c r="AG184" i="23" a="1"/>
  <c r="AG184" i="23" s="1"/>
  <c r="AG92" i="23" a="1"/>
  <c r="AG92" i="23" s="1"/>
  <c r="AG259" i="23" a="1"/>
  <c r="AG259" i="23" s="1"/>
  <c r="AG138" i="23" a="1"/>
  <c r="AG138" i="23" s="1"/>
  <c r="AG279" i="23" a="1"/>
  <c r="AG279" i="23" s="1"/>
  <c r="AG150" i="23" a="1"/>
  <c r="AG150" i="23" s="1"/>
  <c r="AG64" i="23" a="1"/>
  <c r="AG64" i="23" s="1"/>
  <c r="AG86" i="23" a="1"/>
  <c r="AG86" i="23" s="1"/>
  <c r="AG118" i="23" a="1"/>
  <c r="AG118" i="23" s="1"/>
  <c r="AG45" i="23" a="1"/>
  <c r="AG45" i="23" s="1"/>
  <c r="AG42" i="23" a="1"/>
  <c r="AG42" i="23" s="1"/>
  <c r="AG85" i="23" a="1"/>
  <c r="AG85" i="23" s="1"/>
  <c r="AG82" i="23" a="1"/>
  <c r="AG82" i="23" s="1"/>
  <c r="AG248" i="23" a="1"/>
  <c r="AG248" i="23" s="1"/>
  <c r="AG236" i="23" a="1"/>
  <c r="AG236" i="23" s="1"/>
  <c r="AG223" i="23" a="1"/>
  <c r="AG223" i="23" s="1"/>
  <c r="AG181" i="23" a="1"/>
  <c r="AG181" i="23" s="1"/>
  <c r="AG73" i="23" a="1"/>
  <c r="AG73" i="23" s="1"/>
  <c r="AG148" i="23" a="1"/>
  <c r="AG148" i="23" s="1"/>
  <c r="AG229" i="23" a="1"/>
  <c r="AG229" i="23" s="1"/>
  <c r="AG307" i="23" a="1"/>
  <c r="AG307" i="23" s="1"/>
  <c r="AG285" i="23" a="1"/>
  <c r="AG285" i="23" s="1"/>
  <c r="AG128" i="23" a="1"/>
  <c r="AG128" i="23" s="1"/>
  <c r="AG171" i="23" a="1"/>
  <c r="AG171" i="23" s="1"/>
  <c r="AG103" i="23" a="1"/>
  <c r="AG103" i="23" s="1"/>
  <c r="AG141" i="23" a="1"/>
  <c r="AG141" i="23" s="1"/>
  <c r="AG76" i="23" a="1"/>
  <c r="AG76" i="23" s="1"/>
  <c r="AG281" i="23" a="1"/>
  <c r="AG281" i="23" s="1"/>
  <c r="AG121" i="23" a="1"/>
  <c r="AG121" i="23" s="1"/>
  <c r="AG194" i="23" a="1"/>
  <c r="AG194" i="23" s="1"/>
  <c r="AG268" i="23" a="1"/>
  <c r="AG268" i="23" s="1"/>
  <c r="AG266" i="23" a="1"/>
  <c r="AG266" i="23" s="1"/>
  <c r="AG211" i="23" a="1"/>
  <c r="AG211" i="23" s="1"/>
  <c r="AG55" i="23" a="1"/>
  <c r="AG55" i="23" s="1"/>
  <c r="AG62" i="23" a="1"/>
  <c r="AG62" i="23" s="1"/>
  <c r="AG288" i="23" a="1"/>
  <c r="AG288" i="23" s="1"/>
  <c r="AG135" i="23" a="1"/>
  <c r="AG135" i="23" s="1"/>
  <c r="AG114" i="23" a="1"/>
  <c r="AG114" i="23" s="1"/>
  <c r="AG173" i="23" a="1"/>
  <c r="AG173" i="23" s="1"/>
  <c r="AG187" i="23" a="1"/>
  <c r="AG187" i="23" s="1"/>
  <c r="AG74" i="23" a="1"/>
  <c r="AG74" i="23" s="1"/>
  <c r="AG79" i="23" a="1"/>
  <c r="AG79" i="23" s="1"/>
  <c r="AG46" i="23" a="1"/>
  <c r="AG46" i="23" s="1"/>
  <c r="AG306" i="23" a="1"/>
  <c r="AG306" i="23" s="1"/>
  <c r="AG202" i="23" a="1"/>
  <c r="AG202" i="23" s="1"/>
  <c r="AG299" i="23" a="1"/>
  <c r="AG299" i="23" s="1"/>
  <c r="AG89" i="23" a="1"/>
  <c r="AG89" i="23" s="1"/>
  <c r="AG231" i="23" a="1"/>
  <c r="AG231" i="23" s="1"/>
  <c r="AG51" i="23" a="1"/>
  <c r="AG51" i="23" s="1"/>
  <c r="AG127" i="23" a="1"/>
  <c r="AG127" i="23" s="1"/>
  <c r="Y199" i="23" a="1"/>
  <c r="Y199" i="23" s="1"/>
  <c r="Y176" i="23" a="1"/>
  <c r="Y176" i="23" s="1"/>
  <c r="Y81" i="23" a="1"/>
  <c r="Y81" i="23" s="1"/>
  <c r="Z158" i="23"/>
  <c r="Y158" i="23" s="1" a="1"/>
  <c r="Y158" i="23" s="1"/>
  <c r="Y165" i="23" a="1"/>
  <c r="Y165" i="23" s="1"/>
  <c r="Z286" i="23"/>
  <c r="Y286" i="23" s="1" a="1"/>
  <c r="Y286" i="23" s="1"/>
  <c r="Y163" i="23" a="1"/>
  <c r="Y163" i="23" s="1"/>
  <c r="Z112" i="23"/>
  <c r="Y112" i="23" s="1" a="1"/>
  <c r="Y112" i="23" s="1"/>
  <c r="Y170" i="23" a="1"/>
  <c r="Y170" i="23" s="1"/>
  <c r="Z171" i="23"/>
  <c r="Y171" i="23" s="1" a="1"/>
  <c r="Y171" i="23" s="1"/>
  <c r="Y64" i="23" a="1"/>
  <c r="Y64" i="23" s="1"/>
  <c r="AG87" i="23" l="1" a="1"/>
  <c r="AG87" i="23" s="1"/>
  <c r="AG238" i="23" a="1"/>
  <c r="AG238" i="23" s="1"/>
  <c r="AG139" i="23" a="1"/>
  <c r="AG139" i="23" s="1"/>
  <c r="AG297" i="23" a="1"/>
  <c r="AG297" i="23" s="1"/>
  <c r="AG140" i="23" a="1"/>
  <c r="AG140" i="23" s="1"/>
  <c r="AG90" i="23" a="1"/>
  <c r="AG90" i="23" s="1"/>
  <c r="AG146" i="23" a="1"/>
  <c r="AG146" i="23" s="1"/>
  <c r="AG67" i="23" a="1"/>
  <c r="AG67" i="23" s="1"/>
  <c r="AG136" i="23" a="1"/>
  <c r="AG136" i="23" s="1"/>
  <c r="AG183" i="23" a="1"/>
  <c r="AG183" i="23" s="1"/>
  <c r="AG275" i="23" a="1"/>
  <c r="AG275" i="23" s="1"/>
  <c r="AG197" i="23" a="1"/>
  <c r="AG197" i="23" s="1"/>
  <c r="AG213" i="23" a="1"/>
  <c r="AG213" i="23" s="1"/>
  <c r="AG198" i="23" a="1"/>
  <c r="AG198" i="23" s="1"/>
  <c r="AG157" i="23" a="1"/>
  <c r="AG157" i="23" s="1"/>
  <c r="AG156" i="23" a="1"/>
  <c r="AG156" i="23" s="1"/>
  <c r="AG168" i="23" a="1"/>
  <c r="AG168" i="23" s="1"/>
  <c r="AG40" i="23" a="1"/>
  <c r="AG40" i="23" s="1"/>
  <c r="AG263" i="23" a="1"/>
  <c r="AG263" i="23" s="1"/>
  <c r="AG252" i="23" a="1"/>
  <c r="AG252" i="23" s="1"/>
</calcChain>
</file>

<file path=xl/sharedStrings.xml><?xml version="1.0" encoding="utf-8"?>
<sst xmlns="http://schemas.openxmlformats.org/spreadsheetml/2006/main" count="2987" uniqueCount="226">
  <si>
    <r>
      <t>P</t>
    </r>
    <r>
      <rPr>
        <b/>
        <vertAlign val="subscript"/>
        <sz val="11"/>
        <color indexed="8"/>
        <rFont val="Times New Roman"/>
        <family val="1"/>
      </rPr>
      <t>90</t>
    </r>
  </si>
  <si>
    <r>
      <t>x</t>
    </r>
    <r>
      <rPr>
        <vertAlign val="subscript"/>
        <sz val="11"/>
        <color indexed="8"/>
        <rFont val="Times New Roman"/>
        <family val="1"/>
      </rPr>
      <t>10</t>
    </r>
  </si>
  <si>
    <r>
      <t>x</t>
    </r>
    <r>
      <rPr>
        <b/>
        <vertAlign val="subscript"/>
        <sz val="11"/>
        <color indexed="8"/>
        <rFont val="Times New Roman"/>
        <family val="1"/>
      </rPr>
      <t>90</t>
    </r>
  </si>
  <si>
    <r>
      <t>μ</t>
    </r>
    <r>
      <rPr>
        <b/>
        <vertAlign val="subscript"/>
        <sz val="11"/>
        <color indexed="8"/>
        <rFont val="Times New Roman"/>
        <family val="1"/>
      </rPr>
      <t>x</t>
    </r>
  </si>
  <si>
    <r>
      <t>σ</t>
    </r>
    <r>
      <rPr>
        <b/>
        <vertAlign val="subscript"/>
        <sz val="11"/>
        <color indexed="8"/>
        <rFont val="Times New Roman"/>
        <family val="1"/>
      </rPr>
      <t>x</t>
    </r>
  </si>
  <si>
    <r>
      <t>z</t>
    </r>
    <r>
      <rPr>
        <b/>
        <vertAlign val="subscript"/>
        <sz val="11"/>
        <color indexed="8"/>
        <rFont val="Times New Roman"/>
        <family val="1"/>
      </rPr>
      <t>90</t>
    </r>
  </si>
  <si>
    <r>
      <t>z</t>
    </r>
    <r>
      <rPr>
        <b/>
        <vertAlign val="subscript"/>
        <sz val="11"/>
        <color indexed="8"/>
        <rFont val="Times New Roman"/>
        <family val="1"/>
      </rPr>
      <t>10</t>
    </r>
  </si>
  <si>
    <r>
      <t>z</t>
    </r>
    <r>
      <rPr>
        <b/>
        <vertAlign val="subscript"/>
        <sz val="11"/>
        <color indexed="8"/>
        <rFont val="Times New Roman"/>
        <family val="1"/>
      </rPr>
      <t>90</t>
    </r>
    <r>
      <rPr>
        <b/>
        <sz val="11"/>
        <color indexed="8"/>
        <rFont val="Times New Roman"/>
        <family val="1"/>
      </rPr>
      <t>-z</t>
    </r>
    <r>
      <rPr>
        <b/>
        <vertAlign val="subscript"/>
        <sz val="11"/>
        <color indexed="8"/>
        <rFont val="Times New Roman"/>
        <family val="1"/>
      </rPr>
      <t>10</t>
    </r>
  </si>
  <si>
    <t>Net-to-Total Area</t>
  </si>
  <si>
    <t>Net-to-Gross Thickness</t>
  </si>
  <si>
    <t>Effective-to-Total Porosity</t>
  </si>
  <si>
    <t>Microscopic Displacement</t>
  </si>
  <si>
    <t>Formation Name</t>
  </si>
  <si>
    <t>Porosity</t>
  </si>
  <si>
    <t>Area</t>
  </si>
  <si>
    <t>Thickness</t>
  </si>
  <si>
    <t>Reservoir Pressure</t>
  </si>
  <si>
    <t>Clastics Lithology</t>
  </si>
  <si>
    <t>Dolomite Lithology</t>
  </si>
  <si>
    <t>Limestone Lithology</t>
  </si>
  <si>
    <t>Clastics Depositional Environment</t>
  </si>
  <si>
    <t>Dolomite Depositional Environment</t>
  </si>
  <si>
    <t>Limestone Depositional Environment</t>
  </si>
  <si>
    <t>Alluvial Fan Depositional Environment</t>
  </si>
  <si>
    <t>Delta Depositional Environment</t>
  </si>
  <si>
    <t>Eolian Depositional Environment</t>
  </si>
  <si>
    <t>Fluvial Depositional Evironment</t>
  </si>
  <si>
    <t>Peritidal Depositional Evironment</t>
  </si>
  <si>
    <t>Shallow Shelf Depositional Evironment</t>
  </si>
  <si>
    <t>Shelf Depositional Environment</t>
  </si>
  <si>
    <t>Slope Basin Depositional Environment</t>
  </si>
  <si>
    <t>Strand Plain Depositional Environment</t>
  </si>
  <si>
    <t>Peritidal Depositional Environment</t>
  </si>
  <si>
    <t>Reef Depositional Environment</t>
  </si>
  <si>
    <t>Shallow Reef Depositional Environment</t>
  </si>
  <si>
    <r>
      <t>P</t>
    </r>
    <r>
      <rPr>
        <vertAlign val="subscript"/>
        <sz val="11"/>
        <color indexed="8"/>
        <rFont val="Times New Roman"/>
        <family val="1"/>
      </rPr>
      <t>10</t>
    </r>
  </si>
  <si>
    <t>Ev</t>
  </si>
  <si>
    <t>Ed</t>
  </si>
  <si>
    <t>Reference Values</t>
  </si>
  <si>
    <t>Lithology and Depositional Environment</t>
  </si>
  <si>
    <t>Volumetric Displacement</t>
  </si>
  <si>
    <t>Choose Here</t>
  </si>
  <si>
    <t>Information</t>
  </si>
  <si>
    <t>Date</t>
  </si>
  <si>
    <t>Term</t>
  </si>
  <si>
    <t>Saline Formations</t>
  </si>
  <si>
    <t>Depositional Environment</t>
  </si>
  <si>
    <t>Temperature</t>
  </si>
  <si>
    <t>Storage Efficiency Values</t>
  </si>
  <si>
    <t>Values defining the fraction of storage likely for each storage parameter</t>
  </si>
  <si>
    <t>Symbol</t>
  </si>
  <si>
    <t>Basin</t>
  </si>
  <si>
    <t>Formation</t>
  </si>
  <si>
    <t>A depression in the crust of the Earth, caused by plate tectonic activity and subsidence, in which sediments accumulate</t>
  </si>
  <si>
    <t>The combination of physical, chemical, and biological processes under which sediment accumulates</t>
  </si>
  <si>
    <t>General Information</t>
  </si>
  <si>
    <t>Researcher Name</t>
  </si>
  <si>
    <t>Limestone: Shallow Shelf</t>
  </si>
  <si>
    <t>Limestone: Reef</t>
  </si>
  <si>
    <t>Limestone: Peritidal</t>
  </si>
  <si>
    <t>Clastics: Strand Plain</t>
  </si>
  <si>
    <t>Clastics: Slope Basin</t>
  </si>
  <si>
    <t>Clastics: Shelf</t>
  </si>
  <si>
    <t>Clastics: Shallow Shelf</t>
  </si>
  <si>
    <t>Clastics: Peritidal</t>
  </si>
  <si>
    <t>Clastics: Fluvial</t>
  </si>
  <si>
    <t>Clastics: Eolian</t>
  </si>
  <si>
    <t>Clastics: Delta</t>
  </si>
  <si>
    <t>Clastics: Alluvial Fan</t>
  </si>
  <si>
    <t>Limestone: Unspecified</t>
  </si>
  <si>
    <t>Dolomite: Unspecified</t>
  </si>
  <si>
    <t>Clastics: Unspecified</t>
  </si>
  <si>
    <r>
      <t>P</t>
    </r>
    <r>
      <rPr>
        <b/>
        <vertAlign val="subscript"/>
        <sz val="12"/>
        <color theme="1"/>
        <rFont val="Tahoma"/>
        <family val="2"/>
      </rPr>
      <t>10</t>
    </r>
  </si>
  <si>
    <r>
      <t>P</t>
    </r>
    <r>
      <rPr>
        <b/>
        <vertAlign val="subscript"/>
        <sz val="12"/>
        <color theme="1"/>
        <rFont val="Tahoma"/>
        <family val="2"/>
      </rPr>
      <t>90</t>
    </r>
  </si>
  <si>
    <r>
      <t>X</t>
    </r>
    <r>
      <rPr>
        <b/>
        <vertAlign val="subscript"/>
        <sz val="12"/>
        <color theme="1"/>
        <rFont val="Tahoma"/>
        <family val="2"/>
      </rPr>
      <t>10</t>
    </r>
  </si>
  <si>
    <r>
      <t>X</t>
    </r>
    <r>
      <rPr>
        <b/>
        <vertAlign val="subscript"/>
        <sz val="12"/>
        <color theme="1"/>
        <rFont val="Tahoma"/>
        <family val="2"/>
      </rPr>
      <t>90</t>
    </r>
  </si>
  <si>
    <r>
      <t>z</t>
    </r>
    <r>
      <rPr>
        <b/>
        <vertAlign val="subscript"/>
        <sz val="10"/>
        <color indexed="8"/>
        <rFont val="Tahoma"/>
        <family val="2"/>
      </rPr>
      <t>90</t>
    </r>
  </si>
  <si>
    <r>
      <t>z</t>
    </r>
    <r>
      <rPr>
        <b/>
        <vertAlign val="subscript"/>
        <sz val="10"/>
        <color indexed="8"/>
        <rFont val="Tahoma"/>
        <family val="2"/>
      </rPr>
      <t>10</t>
    </r>
  </si>
  <si>
    <r>
      <t>z</t>
    </r>
    <r>
      <rPr>
        <b/>
        <vertAlign val="subscript"/>
        <sz val="10"/>
        <color indexed="8"/>
        <rFont val="Tahoma"/>
        <family val="2"/>
      </rPr>
      <t>90</t>
    </r>
    <r>
      <rPr>
        <b/>
        <sz val="10"/>
        <color indexed="8"/>
        <rFont val="Tahoma"/>
        <family val="2"/>
      </rPr>
      <t>-z</t>
    </r>
    <r>
      <rPr>
        <b/>
        <vertAlign val="subscript"/>
        <sz val="10"/>
        <color indexed="8"/>
        <rFont val="Tahoma"/>
        <family val="2"/>
      </rPr>
      <t>10</t>
    </r>
  </si>
  <si>
    <t>Mean</t>
  </si>
  <si>
    <t>Std Dev</t>
  </si>
  <si>
    <t>User Specified</t>
  </si>
  <si>
    <r>
      <t>μ</t>
    </r>
    <r>
      <rPr>
        <b/>
        <vertAlign val="subscript"/>
        <sz val="11"/>
        <color indexed="8"/>
        <rFont val="Tahoma"/>
        <family val="2"/>
      </rPr>
      <t>X</t>
    </r>
  </si>
  <si>
    <r>
      <t>σ</t>
    </r>
    <r>
      <rPr>
        <b/>
        <vertAlign val="subscript"/>
        <sz val="11"/>
        <color indexed="8"/>
        <rFont val="Tahoma"/>
        <family val="2"/>
      </rPr>
      <t>X</t>
    </r>
  </si>
  <si>
    <t>Grid #</t>
  </si>
  <si>
    <t>Grid</t>
  </si>
  <si>
    <r>
      <t xml:space="preserve">Gross Thickness* </t>
    </r>
    <r>
      <rPr>
        <sz val="12"/>
        <rFont val="Tahoma"/>
        <family val="2"/>
      </rPr>
      <t xml:space="preserve"> (m)</t>
    </r>
  </si>
  <si>
    <r>
      <t xml:space="preserve">Total Porosity*  </t>
    </r>
    <r>
      <rPr>
        <sz val="12"/>
        <rFont val="Tahoma"/>
        <family val="2"/>
      </rPr>
      <t>(%)</t>
    </r>
  </si>
  <si>
    <r>
      <t xml:space="preserve">Area*  </t>
    </r>
    <r>
      <rPr>
        <sz val="12"/>
        <rFont val="Tahoma"/>
        <family val="2"/>
      </rPr>
      <t>(km</t>
    </r>
    <r>
      <rPr>
        <vertAlign val="superscript"/>
        <sz val="12"/>
        <rFont val="Tahoma"/>
        <family val="2"/>
      </rPr>
      <t>2</t>
    </r>
    <r>
      <rPr>
        <sz val="12"/>
        <rFont val="Tahoma"/>
        <family val="2"/>
      </rPr>
      <t>)</t>
    </r>
  </si>
  <si>
    <r>
      <t>Pressure</t>
    </r>
    <r>
      <rPr>
        <b/>
        <vertAlign val="superscript"/>
        <sz val="12"/>
        <rFont val="Tahoma"/>
        <family val="2"/>
      </rPr>
      <t>†</t>
    </r>
    <r>
      <rPr>
        <b/>
        <sz val="12"/>
        <rFont val="Tahoma"/>
        <family val="2"/>
      </rPr>
      <t xml:space="preserve">  </t>
    </r>
    <r>
      <rPr>
        <sz val="12"/>
        <rFont val="Tahoma"/>
        <family val="2"/>
      </rPr>
      <t>(MPa)</t>
    </r>
  </si>
  <si>
    <r>
      <t>Temperature</t>
    </r>
    <r>
      <rPr>
        <b/>
        <vertAlign val="superscript"/>
        <sz val="12"/>
        <rFont val="Tahoma"/>
        <family val="2"/>
      </rPr>
      <t>†</t>
    </r>
    <r>
      <rPr>
        <b/>
        <sz val="12"/>
        <rFont val="Tahoma"/>
        <family val="2"/>
      </rPr>
      <t xml:space="preserve">  </t>
    </r>
    <r>
      <rPr>
        <sz val="12"/>
        <rFont val="Tahoma"/>
        <family val="2"/>
      </rPr>
      <t>(°C)</t>
    </r>
  </si>
  <si>
    <t>Number of Grids</t>
  </si>
  <si>
    <r>
      <t>Summed CO</t>
    </r>
    <r>
      <rPr>
        <vertAlign val="subscript"/>
        <sz val="12"/>
        <color theme="1"/>
        <rFont val="Tahoma"/>
        <family val="2"/>
      </rPr>
      <t>2</t>
    </r>
    <r>
      <rPr>
        <sz val="12"/>
        <color theme="1"/>
        <rFont val="Tahoma"/>
        <family val="2"/>
      </rPr>
      <t xml:space="preserve"> Total</t>
    </r>
  </si>
  <si>
    <r>
      <t>Average CO</t>
    </r>
    <r>
      <rPr>
        <vertAlign val="subscript"/>
        <sz val="12"/>
        <color theme="1"/>
        <rFont val="Tahoma"/>
        <family val="2"/>
      </rPr>
      <t>2</t>
    </r>
    <r>
      <rPr>
        <sz val="12"/>
        <color theme="1"/>
        <rFont val="Tahoma"/>
        <family val="2"/>
      </rPr>
      <t xml:space="preserve"> per Grid</t>
    </r>
  </si>
  <si>
    <t>Mt</t>
  </si>
  <si>
    <t>Gt</t>
  </si>
  <si>
    <r>
      <t>CO</t>
    </r>
    <r>
      <rPr>
        <b/>
        <u/>
        <vertAlign val="subscript"/>
        <sz val="12"/>
        <color theme="1"/>
        <rFont val="Tahoma"/>
        <family val="2"/>
      </rPr>
      <t>2</t>
    </r>
    <r>
      <rPr>
        <b/>
        <u/>
        <sz val="12"/>
        <color theme="1"/>
        <rFont val="Tahoma"/>
        <family val="2"/>
      </rPr>
      <t xml:space="preserve"> Storage Statistics</t>
    </r>
  </si>
  <si>
    <t>Auto-populated</t>
  </si>
  <si>
    <t>Description</t>
  </si>
  <si>
    <t>The fundamental unit of lithostratigraphy. A body of rock that is sufficiently distinctive and continuous that it can be mapped</t>
  </si>
  <si>
    <t>A</t>
  </si>
  <si>
    <t>Physical Parameters</t>
  </si>
  <si>
    <t>h</t>
  </si>
  <si>
    <r>
      <t>The combined fraction of immediate volume surrounding an injection well that can be contacted by CO</t>
    </r>
    <r>
      <rPr>
        <vertAlign val="subscript"/>
        <sz val="10"/>
        <color theme="1"/>
        <rFont val="Times New Roman"/>
        <family val="1"/>
      </rPr>
      <t>2</t>
    </r>
    <r>
      <rPr>
        <sz val="10"/>
        <color theme="1"/>
        <rFont val="Times New Roman"/>
        <family val="1"/>
      </rPr>
      <t xml:space="preserve"> and the fraction of net thickness that is contacted by CO</t>
    </r>
    <r>
      <rPr>
        <vertAlign val="subscript"/>
        <sz val="10"/>
        <color theme="1"/>
        <rFont val="Times New Roman"/>
        <family val="1"/>
      </rPr>
      <t>2</t>
    </r>
    <r>
      <rPr>
        <sz val="10"/>
        <color theme="1"/>
        <rFont val="Times New Roman"/>
        <family val="1"/>
      </rPr>
      <t xml:space="preserve"> as a consequence of the density difference between CO</t>
    </r>
    <r>
      <rPr>
        <vertAlign val="subscript"/>
        <sz val="10"/>
        <color theme="1"/>
        <rFont val="Times New Roman"/>
        <family val="1"/>
      </rPr>
      <t>2</t>
    </r>
    <r>
      <rPr>
        <sz val="10"/>
        <color theme="1"/>
        <rFont val="Times New Roman"/>
        <family val="1"/>
      </rPr>
      <t xml:space="preserve"> and in-situ water</t>
    </r>
  </si>
  <si>
    <t>Density</t>
  </si>
  <si>
    <t>ρ</t>
  </si>
  <si>
    <r>
      <t>E</t>
    </r>
    <r>
      <rPr>
        <i/>
        <vertAlign val="subscript"/>
        <sz val="10"/>
        <color theme="1"/>
        <rFont val="Tahoma"/>
        <family val="2"/>
      </rPr>
      <t>ϕ</t>
    </r>
  </si>
  <si>
    <r>
      <t>E</t>
    </r>
    <r>
      <rPr>
        <i/>
        <vertAlign val="subscript"/>
        <sz val="10"/>
        <color theme="1"/>
        <rFont val="Times New Roman"/>
        <family val="1"/>
      </rPr>
      <t>d</t>
    </r>
  </si>
  <si>
    <r>
      <t>E</t>
    </r>
    <r>
      <rPr>
        <i/>
        <vertAlign val="subscript"/>
        <sz val="10"/>
        <color theme="1"/>
        <rFont val="Times New Roman"/>
        <family val="1"/>
      </rPr>
      <t>h</t>
    </r>
  </si>
  <si>
    <r>
      <t>E</t>
    </r>
    <r>
      <rPr>
        <i/>
        <vertAlign val="subscript"/>
        <sz val="10"/>
        <color theme="1"/>
        <rFont val="Times New Roman"/>
        <family val="1"/>
      </rPr>
      <t>A</t>
    </r>
  </si>
  <si>
    <r>
      <t>The parameters required to calculate the potential CO</t>
    </r>
    <r>
      <rPr>
        <vertAlign val="subscript"/>
        <sz val="10"/>
        <color theme="1"/>
        <rFont val="Times New Roman"/>
        <family val="1"/>
      </rPr>
      <t>2</t>
    </r>
    <r>
      <rPr>
        <sz val="10"/>
        <color theme="1"/>
        <rFont val="Times New Roman"/>
        <family val="1"/>
      </rPr>
      <t xml:space="preserve"> storage resource (i.e. area, thickness, porosity)</t>
    </r>
  </si>
  <si>
    <t>ϕ</t>
  </si>
  <si>
    <t>The volume of void space per volume of rock</t>
  </si>
  <si>
    <t>Saline Efficiency</t>
  </si>
  <si>
    <r>
      <t>E</t>
    </r>
    <r>
      <rPr>
        <i/>
        <vertAlign val="subscript"/>
        <sz val="10"/>
        <color theme="1"/>
        <rFont val="Times New Roman"/>
        <family val="1"/>
      </rPr>
      <t>saline</t>
    </r>
  </si>
  <si>
    <r>
      <t>CO</t>
    </r>
    <r>
      <rPr>
        <vertAlign val="subscript"/>
        <sz val="10"/>
        <color theme="1"/>
        <rFont val="Times New Roman"/>
        <family val="1"/>
      </rPr>
      <t>2</t>
    </r>
    <r>
      <rPr>
        <sz val="10"/>
        <color theme="1"/>
        <rFont val="Times New Roman"/>
        <family val="1"/>
      </rPr>
      <t xml:space="preserve"> storage efficiency factor that reflects a fraction of the total pore volume that is filled by CO</t>
    </r>
    <r>
      <rPr>
        <vertAlign val="subscript"/>
        <sz val="10"/>
        <color theme="1"/>
        <rFont val="Times New Roman"/>
        <family val="1"/>
      </rPr>
      <t>2</t>
    </r>
  </si>
  <si>
    <t>Subsurface geographically extensive sedimentary rock layers saturated with waters or brines that have a high total dissolved solids (TDS) content (i.e. over 10,000 mg/L TDS)</t>
  </si>
  <si>
    <r>
      <t>E</t>
    </r>
    <r>
      <rPr>
        <i/>
        <vertAlign val="subscript"/>
        <sz val="10"/>
        <color theme="1"/>
        <rFont val="Times New Roman"/>
        <family val="1"/>
      </rPr>
      <t>V</t>
    </r>
  </si>
  <si>
    <r>
      <t>Area (map view) that defines the formation being assessed for CO</t>
    </r>
    <r>
      <rPr>
        <vertAlign val="subscript"/>
        <sz val="10"/>
        <color theme="1"/>
        <rFont val="Times New Roman"/>
        <family val="1"/>
      </rPr>
      <t>2</t>
    </r>
    <r>
      <rPr>
        <sz val="10"/>
        <color theme="1"/>
        <rFont val="Times New Roman"/>
        <family val="1"/>
      </rPr>
      <t xml:space="preserve"> storage</t>
    </r>
  </si>
  <si>
    <r>
      <t>Density of CO</t>
    </r>
    <r>
      <rPr>
        <vertAlign val="subscript"/>
        <sz val="10"/>
        <color theme="1"/>
        <rFont val="Times New Roman"/>
        <family val="1"/>
      </rPr>
      <t>2</t>
    </r>
    <r>
      <rPr>
        <sz val="10"/>
        <color theme="1"/>
        <rFont val="Times New Roman"/>
        <family val="1"/>
      </rPr>
      <t xml:space="preserve"> evaluated at the pressure and temperature that represents storage conditions defined by </t>
    </r>
    <r>
      <rPr>
        <i/>
        <sz val="10"/>
        <color theme="1"/>
        <rFont val="Times New Roman"/>
        <family val="1"/>
      </rPr>
      <t>A</t>
    </r>
    <r>
      <rPr>
        <sz val="10"/>
        <color theme="1"/>
        <rFont val="Times New Roman"/>
        <family val="1"/>
      </rPr>
      <t xml:space="preserve"> and </t>
    </r>
    <r>
      <rPr>
        <i/>
        <sz val="10"/>
        <color theme="1"/>
        <rFont val="Times New Roman"/>
        <family val="1"/>
      </rPr>
      <t>h</t>
    </r>
  </si>
  <si>
    <r>
      <t>Fraction of the pore space that can store CO</t>
    </r>
    <r>
      <rPr>
        <vertAlign val="subscript"/>
        <sz val="10"/>
        <color theme="1"/>
        <rFont val="Times New Roman"/>
        <family val="1"/>
      </rPr>
      <t>2</t>
    </r>
  </si>
  <si>
    <t>The fraction of pore space unavailable due to immobile in-situ fluids</t>
  </si>
  <si>
    <r>
      <t xml:space="preserve">The pressure of the formation defined by </t>
    </r>
    <r>
      <rPr>
        <i/>
        <sz val="10"/>
        <color theme="1"/>
        <rFont val="Times New Roman"/>
        <family val="1"/>
      </rPr>
      <t>A</t>
    </r>
    <r>
      <rPr>
        <sz val="10"/>
        <color theme="1"/>
        <rFont val="Times New Roman"/>
        <family val="1"/>
      </rPr>
      <t xml:space="preserve"> and </t>
    </r>
    <r>
      <rPr>
        <i/>
        <sz val="10"/>
        <color theme="1"/>
        <rFont val="Times New Roman"/>
        <family val="1"/>
      </rPr>
      <t>h</t>
    </r>
    <r>
      <rPr>
        <sz val="10"/>
        <color theme="1"/>
        <rFont val="Times New Roman"/>
        <family val="1"/>
      </rPr>
      <t xml:space="preserve"> at storage conditions</t>
    </r>
  </si>
  <si>
    <r>
      <t xml:space="preserve">The temperature of the formation defined by </t>
    </r>
    <r>
      <rPr>
        <i/>
        <sz val="10"/>
        <color theme="1"/>
        <rFont val="Times New Roman"/>
        <family val="1"/>
      </rPr>
      <t>A</t>
    </r>
    <r>
      <rPr>
        <sz val="10"/>
        <color theme="1"/>
        <rFont val="Times New Roman"/>
        <family val="1"/>
      </rPr>
      <t xml:space="preserve"> and </t>
    </r>
    <r>
      <rPr>
        <i/>
        <sz val="10"/>
        <color theme="1"/>
        <rFont val="Times New Roman"/>
        <family val="1"/>
      </rPr>
      <t>h</t>
    </r>
    <r>
      <rPr>
        <sz val="10"/>
        <color theme="1"/>
        <rFont val="Times New Roman"/>
        <family val="1"/>
      </rPr>
      <t xml:space="preserve"> at storage conditions</t>
    </r>
  </si>
  <si>
    <r>
      <t>Thickness of the formation for which CO</t>
    </r>
    <r>
      <rPr>
        <vertAlign val="subscript"/>
        <sz val="10"/>
        <color theme="1"/>
        <rFont val="Times New Roman"/>
        <family val="1"/>
      </rPr>
      <t>2</t>
    </r>
    <r>
      <rPr>
        <sz val="10"/>
        <color theme="1"/>
        <rFont val="Times New Roman"/>
        <family val="1"/>
      </rPr>
      <t xml:space="preserve"> storage is assessed as defined by </t>
    </r>
    <r>
      <rPr>
        <i/>
        <sz val="10"/>
        <color theme="1"/>
        <rFont val="Times New Roman"/>
        <family val="1"/>
      </rPr>
      <t>A</t>
    </r>
  </si>
  <si>
    <t>EA</t>
  </si>
  <si>
    <t>Eh</t>
  </si>
  <si>
    <r>
      <t>E</t>
    </r>
    <r>
      <rPr>
        <b/>
        <sz val="11"/>
        <color theme="1"/>
        <rFont val="Calibri"/>
        <family val="2"/>
      </rPr>
      <t>φ</t>
    </r>
    <r>
      <rPr>
        <b/>
        <sz val="11"/>
        <color theme="1"/>
        <rFont val="Times New Roman"/>
        <family val="1"/>
      </rPr>
      <t/>
    </r>
  </si>
  <si>
    <r>
      <t>Prospective CO</t>
    </r>
    <r>
      <rPr>
        <b/>
        <vertAlign val="subscript"/>
        <sz val="16"/>
        <color theme="1"/>
        <rFont val="Tahoma"/>
        <family val="2"/>
      </rPr>
      <t>2</t>
    </r>
    <r>
      <rPr>
        <b/>
        <sz val="16"/>
        <color theme="1"/>
        <rFont val="Tahoma"/>
        <family val="2"/>
      </rPr>
      <t xml:space="preserve"> Storage Resource</t>
    </r>
  </si>
  <si>
    <r>
      <t>The fraction of the thickness available for CO</t>
    </r>
    <r>
      <rPr>
        <vertAlign val="subscript"/>
        <sz val="10"/>
        <color rgb="FF000000"/>
        <rFont val="Times New Roman"/>
        <family val="1"/>
      </rPr>
      <t>2</t>
    </r>
    <r>
      <rPr>
        <sz val="10"/>
        <color rgb="FF000000"/>
        <rFont val="Times New Roman"/>
        <family val="1"/>
      </rPr>
      <t xml:space="preserve"> storage</t>
    </r>
  </si>
  <si>
    <r>
      <t>The fraction of the area (map view) available for CO</t>
    </r>
    <r>
      <rPr>
        <vertAlign val="subscript"/>
        <sz val="10"/>
        <color rgb="FF000000"/>
        <rFont val="Times New Roman"/>
        <family val="1"/>
      </rPr>
      <t>2</t>
    </r>
    <r>
      <rPr>
        <sz val="10"/>
        <color rgb="FF000000"/>
        <rFont val="Times New Roman"/>
        <family val="1"/>
      </rPr>
      <t xml:space="preserve"> storage</t>
    </r>
  </si>
  <si>
    <t>Version</t>
  </si>
  <si>
    <t>Default</t>
  </si>
  <si>
    <r>
      <t>E</t>
    </r>
    <r>
      <rPr>
        <b/>
        <vertAlign val="subscript"/>
        <sz val="12"/>
        <color theme="1"/>
        <rFont val="Tahoma"/>
        <family val="2"/>
      </rPr>
      <t>A</t>
    </r>
  </si>
  <si>
    <r>
      <t>E</t>
    </r>
    <r>
      <rPr>
        <b/>
        <vertAlign val="subscript"/>
        <sz val="12"/>
        <color theme="1"/>
        <rFont val="Tahoma"/>
        <family val="2"/>
      </rPr>
      <t>h</t>
    </r>
  </si>
  <si>
    <r>
      <t>E</t>
    </r>
    <r>
      <rPr>
        <b/>
        <vertAlign val="subscript"/>
        <sz val="12"/>
        <color theme="1"/>
        <rFont val="Tahoma"/>
        <family val="2"/>
      </rPr>
      <t>ϕ</t>
    </r>
  </si>
  <si>
    <r>
      <t>E</t>
    </r>
    <r>
      <rPr>
        <b/>
        <vertAlign val="subscript"/>
        <sz val="12"/>
        <color theme="1"/>
        <rFont val="Tahoma"/>
        <family val="2"/>
      </rPr>
      <t>d</t>
    </r>
  </si>
  <si>
    <r>
      <t>E</t>
    </r>
    <r>
      <rPr>
        <b/>
        <vertAlign val="subscript"/>
        <sz val="12"/>
        <color theme="1"/>
        <rFont val="Tahoma"/>
        <family val="2"/>
      </rPr>
      <t>v</t>
    </r>
  </si>
  <si>
    <r>
      <t>μ</t>
    </r>
    <r>
      <rPr>
        <b/>
        <vertAlign val="subscript"/>
        <sz val="12"/>
        <color indexed="8"/>
        <rFont val="Tahoma"/>
        <family val="2"/>
      </rPr>
      <t>X</t>
    </r>
  </si>
  <si>
    <r>
      <t>σ</t>
    </r>
    <r>
      <rPr>
        <b/>
        <vertAlign val="subscript"/>
        <sz val="12"/>
        <color indexed="8"/>
        <rFont val="Tahoma"/>
        <family val="2"/>
      </rPr>
      <t>X</t>
    </r>
  </si>
  <si>
    <t>GoldSim Correction for user specified efficiencies set to 1</t>
  </si>
  <si>
    <t>Correction Factor</t>
  </si>
  <si>
    <t>Example Formation</t>
  </si>
  <si>
    <t>Saline Efficiency (%)</t>
  </si>
  <si>
    <r>
      <t>P</t>
    </r>
    <r>
      <rPr>
        <b/>
        <vertAlign val="subscript"/>
        <sz val="12"/>
        <color theme="1"/>
        <rFont val="Tahoma"/>
        <family val="2"/>
      </rPr>
      <t>10</t>
    </r>
    <r>
      <rPr>
        <b/>
        <sz val="12"/>
        <color theme="1"/>
        <rFont val="Tahoma"/>
        <family val="2"/>
      </rPr>
      <t xml:space="preserve"> (Mt)</t>
    </r>
  </si>
  <si>
    <r>
      <t>P</t>
    </r>
    <r>
      <rPr>
        <b/>
        <vertAlign val="subscript"/>
        <sz val="12"/>
        <color theme="1"/>
        <rFont val="Tahoma"/>
        <family val="2"/>
      </rPr>
      <t>50</t>
    </r>
    <r>
      <rPr>
        <b/>
        <sz val="12"/>
        <color theme="1"/>
        <rFont val="Tahoma"/>
        <family val="2"/>
      </rPr>
      <t xml:space="preserve"> (Mt)</t>
    </r>
  </si>
  <si>
    <r>
      <t>P</t>
    </r>
    <r>
      <rPr>
        <b/>
        <vertAlign val="subscript"/>
        <sz val="12"/>
        <color theme="1"/>
        <rFont val="Tahoma"/>
        <family val="2"/>
      </rPr>
      <t>90</t>
    </r>
    <r>
      <rPr>
        <b/>
        <sz val="12"/>
        <color theme="1"/>
        <rFont val="Tahoma"/>
        <family val="2"/>
      </rPr>
      <t xml:space="preserve"> (Mt)</t>
    </r>
  </si>
  <si>
    <r>
      <t>P</t>
    </r>
    <r>
      <rPr>
        <b/>
        <vertAlign val="subscript"/>
        <sz val="12"/>
        <color theme="1"/>
        <rFont val="Tahoma"/>
        <family val="2"/>
      </rPr>
      <t>50</t>
    </r>
  </si>
  <si>
    <t xml:space="preserve">   </t>
  </si>
  <si>
    <t>123-Clastics</t>
  </si>
  <si>
    <t>Run ID</t>
  </si>
  <si>
    <t xml:space="preserve"> </t>
  </si>
  <si>
    <t>P10</t>
  </si>
  <si>
    <t>P90</t>
  </si>
  <si>
    <t>Choice</t>
  </si>
  <si>
    <r>
      <t>E</t>
    </r>
    <r>
      <rPr>
        <b/>
        <vertAlign val="subscript"/>
        <sz val="12"/>
        <color theme="1"/>
        <rFont val="Tahoma"/>
        <family val="2"/>
      </rPr>
      <t>S</t>
    </r>
  </si>
  <si>
    <r>
      <t xml:space="preserve">TOC </t>
    </r>
    <r>
      <rPr>
        <sz val="12"/>
        <color theme="1"/>
        <rFont val="Tahoma"/>
        <family val="2"/>
      </rPr>
      <t>(%)</t>
    </r>
  </si>
  <si>
    <t>Adsorption Isotherm</t>
  </si>
  <si>
    <t>Langmuir Slope</t>
  </si>
  <si>
    <t>Langmuir Y-Int</t>
  </si>
  <si>
    <t>CO2 Std. Density</t>
  </si>
  <si>
    <t>kg/m3</t>
  </si>
  <si>
    <t>Langmuir Y-Int.</t>
  </si>
  <si>
    <r>
      <t>Shale Ephi</t>
    </r>
    <r>
      <rPr>
        <vertAlign val="subscript"/>
        <sz val="11"/>
        <color theme="1"/>
        <rFont val="Calibri"/>
        <family val="2"/>
        <scheme val="minor"/>
      </rPr>
      <t xml:space="preserve"> </t>
    </r>
  </si>
  <si>
    <r>
      <t>Shale E</t>
    </r>
    <r>
      <rPr>
        <vertAlign val="subscript"/>
        <sz val="11"/>
        <color theme="1"/>
        <rFont val="Calibri"/>
        <family val="2"/>
        <scheme val="minor"/>
      </rPr>
      <t>s</t>
    </r>
  </si>
  <si>
    <t>5 Years</t>
  </si>
  <si>
    <t>10 Years</t>
  </si>
  <si>
    <t>20 Years</t>
  </si>
  <si>
    <t>30 Years</t>
  </si>
  <si>
    <t>40 Years</t>
  </si>
  <si>
    <t>50 Years</t>
  </si>
  <si>
    <t>60 Years</t>
  </si>
  <si>
    <t>Years of Injection</t>
  </si>
  <si>
    <r>
      <t>CO</t>
    </r>
    <r>
      <rPr>
        <b/>
        <vertAlign val="subscript"/>
        <sz val="12"/>
        <color theme="1"/>
        <rFont val="Tahoma"/>
        <family val="2"/>
      </rPr>
      <t>2</t>
    </r>
    <r>
      <rPr>
        <b/>
        <sz val="12"/>
        <color theme="1"/>
        <rFont val="Tahoma"/>
        <family val="2"/>
      </rPr>
      <t xml:space="preserve"> Std. Density </t>
    </r>
    <r>
      <rPr>
        <sz val="12"/>
        <color theme="1"/>
        <rFont val="Tahoma"/>
        <family val="2"/>
      </rPr>
      <t>(kg/m</t>
    </r>
    <r>
      <rPr>
        <vertAlign val="superscript"/>
        <sz val="12"/>
        <color theme="1"/>
        <rFont val="Tahoma"/>
        <family val="2"/>
      </rPr>
      <t>3</t>
    </r>
    <r>
      <rPr>
        <sz val="12"/>
        <color theme="1"/>
        <rFont val="Tahoma"/>
        <family val="2"/>
      </rPr>
      <t>)</t>
    </r>
  </si>
  <si>
    <r>
      <t xml:space="preserve">Shale Density </t>
    </r>
    <r>
      <rPr>
        <sz val="12"/>
        <color theme="1"/>
        <rFont val="Tahoma"/>
        <family val="2"/>
      </rPr>
      <t>(kg/m</t>
    </r>
    <r>
      <rPr>
        <vertAlign val="superscript"/>
        <sz val="12"/>
        <color theme="1"/>
        <rFont val="Tahoma"/>
        <family val="2"/>
      </rPr>
      <t>3</t>
    </r>
    <r>
      <rPr>
        <sz val="12"/>
        <color theme="1"/>
        <rFont val="Tahoma"/>
        <family val="2"/>
      </rPr>
      <t>)</t>
    </r>
  </si>
  <si>
    <r>
      <t xml:space="preserve">Langmuir Volume </t>
    </r>
    <r>
      <rPr>
        <sz val="12"/>
        <color theme="1"/>
        <rFont val="Tahoma"/>
        <family val="2"/>
      </rPr>
      <t>(m</t>
    </r>
    <r>
      <rPr>
        <vertAlign val="superscript"/>
        <sz val="12"/>
        <color theme="1"/>
        <rFont val="Tahoma"/>
        <family val="2"/>
      </rPr>
      <t>3</t>
    </r>
    <r>
      <rPr>
        <sz val="12"/>
        <color theme="1"/>
        <rFont val="Tahoma"/>
        <family val="2"/>
      </rPr>
      <t>/kg)</t>
    </r>
  </si>
  <si>
    <t>Free Phase</t>
  </si>
  <si>
    <t>Sorbed Phase</t>
  </si>
  <si>
    <t>Shale EA</t>
  </si>
  <si>
    <t>Shale Eh</t>
  </si>
  <si>
    <t>Es</t>
  </si>
  <si>
    <t>Eϕ</t>
  </si>
  <si>
    <t>Auto-Populated</t>
  </si>
  <si>
    <t>Default or User Specified</t>
  </si>
  <si>
    <t>Shale</t>
  </si>
  <si>
    <t>Saline</t>
  </si>
  <si>
    <t>Choose Injection Duration</t>
  </si>
  <si>
    <t>Free Phase Efficiency (%)</t>
  </si>
  <si>
    <t>Sorbed Phase Efficiency (%)</t>
  </si>
  <si>
    <t>Total Efficiency (%)</t>
  </si>
  <si>
    <t>P10_100</t>
  </si>
  <si>
    <t>P50_100</t>
  </si>
  <si>
    <t>P90_100</t>
  </si>
  <si>
    <t>Sean Sanguinito</t>
  </si>
  <si>
    <t>EDS</t>
  </si>
  <si>
    <t>Swr</t>
  </si>
  <si>
    <t>Sor</t>
  </si>
  <si>
    <t>Rc/o</t>
  </si>
  <si>
    <r>
      <t>E</t>
    </r>
    <r>
      <rPr>
        <b/>
        <vertAlign val="subscript"/>
        <sz val="12"/>
        <color theme="1"/>
        <rFont val="Tahoma"/>
        <family val="2"/>
      </rPr>
      <t>DS</t>
    </r>
  </si>
  <si>
    <t>CO2 Disolution in Oil</t>
  </si>
  <si>
    <t>Freephase Storage Only</t>
  </si>
  <si>
    <t>ROZ Total Efficiency (%)</t>
  </si>
  <si>
    <t>ROZ Free Efficiency (%)</t>
  </si>
  <si>
    <t>ROZ Oil Efficiency (%)</t>
  </si>
  <si>
    <t>Oil Dissolution Storage Only</t>
  </si>
  <si>
    <t>ROZ</t>
  </si>
  <si>
    <t>EdS</t>
  </si>
  <si>
    <t>100% Efficiency CO2 Volume</t>
  </si>
  <si>
    <r>
      <t>P5</t>
    </r>
    <r>
      <rPr>
        <b/>
        <vertAlign val="subscript"/>
        <sz val="12"/>
        <color theme="1"/>
        <rFont val="Tahoma"/>
        <family val="2"/>
      </rPr>
      <t>0</t>
    </r>
  </si>
  <si>
    <r>
      <t>P9</t>
    </r>
    <r>
      <rPr>
        <b/>
        <vertAlign val="subscript"/>
        <sz val="12"/>
        <color theme="1"/>
        <rFont val="Tahoma"/>
        <family val="2"/>
      </rPr>
      <t>0</t>
    </r>
  </si>
  <si>
    <t>Shale Test 1</t>
  </si>
  <si>
    <t>ROZ Test 1</t>
  </si>
  <si>
    <t>EOM</t>
  </si>
  <si>
    <t>Eclays</t>
  </si>
  <si>
    <r>
      <t>E</t>
    </r>
    <r>
      <rPr>
        <b/>
        <vertAlign val="subscript"/>
        <sz val="12"/>
        <color theme="1"/>
        <rFont val="Tahoma"/>
        <family val="2"/>
      </rPr>
      <t>Clays</t>
    </r>
  </si>
  <si>
    <r>
      <t>E</t>
    </r>
    <r>
      <rPr>
        <b/>
        <vertAlign val="subscript"/>
        <sz val="12"/>
        <color theme="1"/>
        <rFont val="Tahoma"/>
        <family val="2"/>
      </rPr>
      <t>OM</t>
    </r>
  </si>
  <si>
    <r>
      <t>F</t>
    </r>
    <r>
      <rPr>
        <b/>
        <vertAlign val="subscript"/>
        <sz val="12"/>
        <color theme="1"/>
        <rFont val="Tahoma"/>
        <family val="2"/>
      </rPr>
      <t>OM</t>
    </r>
  </si>
  <si>
    <r>
      <t>F</t>
    </r>
    <r>
      <rPr>
        <b/>
        <vertAlign val="subscript"/>
        <sz val="12"/>
        <color theme="1"/>
        <rFont val="Tahoma"/>
        <family val="2"/>
      </rPr>
      <t>Clays</t>
    </r>
  </si>
  <si>
    <t>Shale EERC</t>
  </si>
  <si>
    <t>Shale Ephi</t>
  </si>
  <si>
    <t>Shale EOM</t>
  </si>
  <si>
    <t>Shale Eclays</t>
  </si>
  <si>
    <t>Others</t>
  </si>
  <si>
    <t>Shale EERC Test 1</t>
  </si>
  <si>
    <t>Test</t>
  </si>
  <si>
    <r>
      <t>Total CO</t>
    </r>
    <r>
      <rPr>
        <vertAlign val="subscript"/>
        <sz val="12"/>
        <color theme="1"/>
        <rFont val="Tahoma"/>
        <family val="2"/>
      </rPr>
      <t>2</t>
    </r>
    <r>
      <rPr>
        <sz val="12"/>
        <color theme="1"/>
        <rFont val="Tahoma"/>
        <family val="2"/>
      </rPr>
      <t xml:space="preserve"> Storage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</si>
</sst>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00"/>
    <numFmt numFmtId="165" formatCode="0.00000"/>
    <numFmt numFmtId="166" formatCode="0.0000"/>
    <numFmt numFmtId="167" formatCode="0.00000000"/>
    <numFmt numFmtId="168" formatCode="0.0"/>
    <numFmt numFmtId="169" formatCode="0.0000000"/>
    <numFmt numFmtId="170" formatCode="0.000000000000"/>
    <numFmt numFmtId="171" formatCode="0.000000"/>
  </numFmts>
  <fonts count="47" x14ac:knownFonts="1">
    <font>
      <sz val="11"/>
      <color theme="1"/>
      <name val="Calibri"/>
      <family val="2"/>
      <scheme val="minor"/>
    </font>
    <font>
      <b/>
      <sz val="11"/>
      <color theme="1"/>
      <name val="Times New Roman"/>
      <family val="1"/>
    </font>
    <font>
      <sz val="11"/>
      <color theme="1"/>
      <name val="Times New Roman"/>
      <family val="1"/>
    </font>
    <font>
      <b/>
      <vertAlign val="subscript"/>
      <sz val="11"/>
      <color indexed="8"/>
      <name val="Times New Roman"/>
      <family val="1"/>
    </font>
    <font>
      <b/>
      <sz val="11"/>
      <color indexed="8"/>
      <name val="Times New Roman"/>
      <family val="1"/>
    </font>
    <font>
      <vertAlign val="subscript"/>
      <sz val="11"/>
      <color indexed="8"/>
      <name val="Times New Roman"/>
      <family val="1"/>
    </font>
    <font>
      <b/>
      <sz val="11"/>
      <color theme="1"/>
      <name val="Calibri"/>
      <family val="2"/>
      <scheme val="minor"/>
    </font>
    <font>
      <b/>
      <sz val="12"/>
      <color theme="1"/>
      <name val="Calibri"/>
      <family val="2"/>
      <scheme val="minor"/>
    </font>
    <font>
      <sz val="12"/>
      <color theme="1"/>
      <name val="Tahoma"/>
      <family val="2"/>
    </font>
    <font>
      <b/>
      <sz val="12"/>
      <color theme="1"/>
      <name val="Tahoma"/>
      <family val="2"/>
    </font>
    <font>
      <b/>
      <sz val="10"/>
      <color theme="1"/>
      <name val="Tahoma"/>
      <family val="2"/>
    </font>
    <font>
      <b/>
      <sz val="16"/>
      <color theme="1"/>
      <name val="Tahoma"/>
      <family val="2"/>
    </font>
    <font>
      <b/>
      <sz val="14"/>
      <color theme="1"/>
      <name val="Calibri"/>
      <family val="2"/>
      <scheme val="minor"/>
    </font>
    <font>
      <sz val="11"/>
      <color theme="1"/>
      <name val="Calibri"/>
      <family val="2"/>
    </font>
    <font>
      <sz val="10"/>
      <color theme="1"/>
      <name val="Calibri"/>
      <family val="2"/>
      <scheme val="minor"/>
    </font>
    <font>
      <b/>
      <sz val="11"/>
      <color theme="1"/>
      <name val="Calibri"/>
      <family val="2"/>
    </font>
    <font>
      <sz val="14"/>
      <color theme="1"/>
      <name val="Tahoma"/>
      <family val="2"/>
    </font>
    <font>
      <sz val="11"/>
      <color theme="1"/>
      <name val="Tahoma"/>
      <family val="2"/>
    </font>
    <font>
      <b/>
      <u/>
      <sz val="12"/>
      <color theme="1"/>
      <name val="Tahoma"/>
      <family val="2"/>
    </font>
    <font>
      <b/>
      <u/>
      <sz val="16"/>
      <color theme="1"/>
      <name val="Tahoma"/>
      <family val="2"/>
    </font>
    <font>
      <b/>
      <sz val="11"/>
      <color theme="0"/>
      <name val="Calibri"/>
      <family val="2"/>
      <scheme val="minor"/>
    </font>
    <font>
      <sz val="12"/>
      <color rgb="FFFF0000"/>
      <name val="Tahoma"/>
      <family val="2"/>
    </font>
    <font>
      <b/>
      <vertAlign val="subscript"/>
      <sz val="12"/>
      <color theme="1"/>
      <name val="Tahoma"/>
      <family val="2"/>
    </font>
    <font>
      <b/>
      <sz val="11"/>
      <color theme="1"/>
      <name val="Tahoma"/>
      <family val="2"/>
    </font>
    <font>
      <b/>
      <vertAlign val="subscript"/>
      <sz val="11"/>
      <color indexed="8"/>
      <name val="Tahoma"/>
      <family val="2"/>
    </font>
    <font>
      <sz val="12"/>
      <name val="Tahoma"/>
      <family val="2"/>
    </font>
    <font>
      <b/>
      <vertAlign val="subscript"/>
      <sz val="10"/>
      <color indexed="8"/>
      <name val="Tahoma"/>
      <family val="2"/>
    </font>
    <font>
      <b/>
      <sz val="10"/>
      <color indexed="8"/>
      <name val="Tahoma"/>
      <family val="2"/>
    </font>
    <font>
      <b/>
      <sz val="12"/>
      <name val="Tahoma"/>
      <family val="2"/>
    </font>
    <font>
      <vertAlign val="superscript"/>
      <sz val="12"/>
      <name val="Tahoma"/>
      <family val="2"/>
    </font>
    <font>
      <b/>
      <vertAlign val="superscript"/>
      <sz val="12"/>
      <name val="Tahoma"/>
      <family val="2"/>
    </font>
    <font>
      <vertAlign val="subscript"/>
      <sz val="12"/>
      <color theme="1"/>
      <name val="Tahoma"/>
      <family val="2"/>
    </font>
    <font>
      <b/>
      <vertAlign val="subscript"/>
      <sz val="16"/>
      <color theme="1"/>
      <name val="Tahoma"/>
      <family val="2"/>
    </font>
    <font>
      <b/>
      <u/>
      <vertAlign val="subscript"/>
      <sz val="12"/>
      <color theme="1"/>
      <name val="Tahoma"/>
      <family val="2"/>
    </font>
    <font>
      <b/>
      <sz val="10"/>
      <color rgb="FFFFFFFF"/>
      <name val="Tahoma"/>
      <family val="2"/>
    </font>
    <font>
      <sz val="10"/>
      <color theme="1"/>
      <name val="Times New Roman"/>
      <family val="1"/>
    </font>
    <font>
      <vertAlign val="subscript"/>
      <sz val="10"/>
      <color theme="1"/>
      <name val="Times New Roman"/>
      <family val="1"/>
    </font>
    <font>
      <i/>
      <sz val="10"/>
      <color theme="1"/>
      <name val="Times New Roman"/>
      <family val="1"/>
    </font>
    <font>
      <i/>
      <vertAlign val="subscript"/>
      <sz val="10"/>
      <color theme="1"/>
      <name val="Tahoma"/>
      <family val="2"/>
    </font>
    <font>
      <i/>
      <vertAlign val="subscript"/>
      <sz val="10"/>
      <color theme="1"/>
      <name val="Times New Roman"/>
      <family val="1"/>
    </font>
    <font>
      <sz val="10"/>
      <color rgb="FF000000"/>
      <name val="Times New Roman"/>
      <family val="1"/>
    </font>
    <font>
      <vertAlign val="subscript"/>
      <sz val="10"/>
      <color rgb="FF000000"/>
      <name val="Times New Roman"/>
      <family val="1"/>
    </font>
    <font>
      <i/>
      <sz val="10"/>
      <color theme="1"/>
      <name val="Tahoma"/>
      <family val="2"/>
    </font>
    <font>
      <b/>
      <vertAlign val="subscript"/>
      <sz val="12"/>
      <color indexed="8"/>
      <name val="Tahoma"/>
      <family val="2"/>
    </font>
    <font>
      <b/>
      <sz val="14"/>
      <color theme="1"/>
      <name val="Tahoma"/>
      <family val="2"/>
    </font>
    <font>
      <vertAlign val="subscript"/>
      <sz val="11"/>
      <color theme="1"/>
      <name val="Calibri"/>
      <family val="2"/>
      <scheme val="minor"/>
    </font>
    <font>
      <vertAlign val="superscript"/>
      <sz val="12"/>
      <color theme="1"/>
      <name val="Tahoma"/>
      <family val="2"/>
    </font>
  </fonts>
  <fills count="20">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theme="7" tint="0.59999389629810485"/>
        <bgColor indexed="64"/>
      </patternFill>
    </fill>
    <fill>
      <patternFill patternType="solid">
        <fgColor theme="0" tint="-0.249977111117893"/>
        <bgColor indexed="64"/>
      </patternFill>
    </fill>
    <fill>
      <patternFill patternType="solid">
        <fgColor rgb="FFFFFF99"/>
        <bgColor indexed="64"/>
      </patternFill>
    </fill>
    <fill>
      <patternFill patternType="solid">
        <fgColor theme="2" tint="-0.249977111117893"/>
        <bgColor indexed="64"/>
      </patternFill>
    </fill>
    <fill>
      <patternFill patternType="solid">
        <fgColor rgb="FFA5A5A5"/>
      </patternFill>
    </fill>
    <fill>
      <patternFill patternType="solid">
        <fgColor theme="3" tint="0.79998168889431442"/>
        <bgColor indexed="64"/>
      </patternFill>
    </fill>
    <fill>
      <patternFill patternType="solid">
        <fgColor theme="6" tint="0.39997558519241921"/>
        <bgColor indexed="64"/>
      </patternFill>
    </fill>
    <fill>
      <patternFill patternType="solid">
        <fgColor theme="5" tint="0.59999389629810485"/>
        <bgColor indexed="64"/>
      </patternFill>
    </fill>
    <fill>
      <patternFill patternType="solid">
        <fgColor rgb="FF365F91"/>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rgb="FFFFC000"/>
        <bgColor indexed="64"/>
      </patternFill>
    </fill>
    <fill>
      <patternFill patternType="solid">
        <fgColor theme="9" tint="0.39997558519241921"/>
        <bgColor indexed="64"/>
      </patternFill>
    </fill>
    <fill>
      <patternFill patternType="solid">
        <fgColor rgb="FFFFFF66"/>
        <bgColor indexed="64"/>
      </patternFill>
    </fill>
    <fill>
      <patternFill patternType="solid">
        <fgColor theme="6" tint="0.59999389629810485"/>
        <bgColor indexed="64"/>
      </patternFill>
    </fill>
    <fill>
      <patternFill patternType="solid">
        <fgColor theme="9"/>
        <bgColor indexed="64"/>
      </patternFill>
    </fill>
  </fills>
  <borders count="3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double">
        <color rgb="FF3F3F3F"/>
      </left>
      <right style="double">
        <color rgb="FF3F3F3F"/>
      </right>
      <top style="double">
        <color rgb="FF3F3F3F"/>
      </top>
      <bottom style="double">
        <color rgb="FF3F3F3F"/>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medium">
        <color indexed="64"/>
      </left>
      <right style="medium">
        <color indexed="64"/>
      </right>
      <top style="thin">
        <color indexed="64"/>
      </top>
      <bottom/>
      <diagonal/>
    </border>
    <border>
      <left/>
      <right/>
      <top/>
      <bottom style="thin">
        <color indexed="64"/>
      </bottom>
      <diagonal/>
    </border>
    <border>
      <left style="medium">
        <color indexed="64"/>
      </left>
      <right style="thin">
        <color indexed="64"/>
      </right>
      <top style="thin">
        <color indexed="64"/>
      </top>
      <bottom/>
      <diagonal/>
    </border>
  </borders>
  <cellStyleXfs count="2">
    <xf numFmtId="0" fontId="0" fillId="0" borderId="0"/>
    <xf numFmtId="0" fontId="20" fillId="8" borderId="18" applyNumberFormat="0" applyAlignment="0" applyProtection="0"/>
  </cellStyleXfs>
  <cellXfs count="402">
    <xf numFmtId="0" fontId="0" fillId="0" borderId="0" xfId="0"/>
    <xf numFmtId="2" fontId="2" fillId="0" borderId="0" xfId="0" applyNumberFormat="1" applyFont="1" applyFill="1" applyBorder="1" applyAlignment="1">
      <alignment horizontal="center" vertical="center"/>
    </xf>
    <xf numFmtId="0" fontId="0" fillId="0" borderId="0" xfId="0" applyFill="1" applyBorder="1"/>
    <xf numFmtId="0" fontId="8" fillId="0" borderId="0" xfId="0" applyFont="1"/>
    <xf numFmtId="0" fontId="8" fillId="0" borderId="0" xfId="0" applyFont="1" applyAlignment="1">
      <alignment horizontal="center" vertical="center"/>
    </xf>
    <xf numFmtId="0" fontId="8" fillId="0" borderId="0" xfId="0" applyFont="1" applyAlignment="1">
      <alignment horizontal="center" vertical="center" wrapText="1"/>
    </xf>
    <xf numFmtId="0" fontId="9" fillId="0" borderId="0" xfId="0" applyFont="1" applyBorder="1" applyAlignment="1">
      <alignment horizontal="center" vertical="center"/>
    </xf>
    <xf numFmtId="0" fontId="8" fillId="0" borderId="0" xfId="0" applyFont="1" applyBorder="1" applyAlignment="1">
      <alignment horizontal="center" vertical="center"/>
    </xf>
    <xf numFmtId="0" fontId="8" fillId="0" borderId="0" xfId="0" applyFont="1" applyBorder="1" applyAlignment="1">
      <alignment horizontal="center" vertical="center" wrapText="1"/>
    </xf>
    <xf numFmtId="0" fontId="10" fillId="0" borderId="0" xfId="0" applyFont="1" applyBorder="1" applyAlignment="1">
      <alignment horizontal="center" vertical="center"/>
    </xf>
    <xf numFmtId="0" fontId="9" fillId="0" borderId="0" xfId="0" applyFont="1" applyFill="1" applyBorder="1" applyAlignment="1">
      <alignment horizontal="center" vertical="center"/>
    </xf>
    <xf numFmtId="0" fontId="11" fillId="0" borderId="0" xfId="0" applyFont="1" applyFill="1" applyBorder="1" applyAlignment="1">
      <alignment horizontal="center" vertical="center" wrapText="1"/>
    </xf>
    <xf numFmtId="0" fontId="8" fillId="0" borderId="0" xfId="0" applyFont="1" applyBorder="1" applyAlignment="1">
      <alignment horizontal="center" vertical="center"/>
    </xf>
    <xf numFmtId="2" fontId="1" fillId="0" borderId="0" xfId="0" applyNumberFormat="1" applyFont="1" applyFill="1" applyBorder="1" applyAlignment="1">
      <alignment horizontal="center" vertical="center"/>
    </xf>
    <xf numFmtId="0" fontId="9" fillId="0" borderId="0" xfId="0" applyFont="1" applyBorder="1" applyAlignment="1">
      <alignment horizontal="center" vertical="center" wrapText="1"/>
    </xf>
    <xf numFmtId="2" fontId="1" fillId="0" borderId="9" xfId="0" applyNumberFormat="1" applyFont="1" applyFill="1" applyBorder="1" applyAlignment="1">
      <alignment horizontal="center" vertical="center"/>
    </xf>
    <xf numFmtId="2" fontId="1" fillId="0" borderId="11" xfId="0" applyNumberFormat="1" applyFont="1" applyFill="1" applyBorder="1" applyAlignment="1">
      <alignment horizontal="center" vertical="center"/>
    </xf>
    <xf numFmtId="2" fontId="2" fillId="6" borderId="12" xfId="0" applyNumberFormat="1" applyFont="1" applyFill="1" applyBorder="1" applyAlignment="1">
      <alignment horizontal="center" vertical="center"/>
    </xf>
    <xf numFmtId="2" fontId="2" fillId="6" borderId="13" xfId="0" applyNumberFormat="1" applyFont="1" applyFill="1" applyBorder="1" applyAlignment="1">
      <alignment horizontal="center" vertical="center"/>
    </xf>
    <xf numFmtId="2" fontId="2" fillId="0" borderId="7" xfId="0" applyNumberFormat="1" applyFont="1" applyFill="1" applyBorder="1" applyAlignment="1">
      <alignment horizontal="center" vertical="center"/>
    </xf>
    <xf numFmtId="2" fontId="2" fillId="0" borderId="8" xfId="0" applyNumberFormat="1" applyFont="1" applyFill="1" applyBorder="1" applyAlignment="1">
      <alignment horizontal="center" vertical="center"/>
    </xf>
    <xf numFmtId="2" fontId="1" fillId="0" borderId="6" xfId="0" applyNumberFormat="1" applyFont="1" applyFill="1" applyBorder="1" applyAlignment="1">
      <alignment horizontal="center" vertical="center"/>
    </xf>
    <xf numFmtId="2" fontId="2" fillId="0" borderId="6" xfId="0" applyNumberFormat="1" applyFont="1" applyFill="1" applyBorder="1" applyAlignment="1">
      <alignment horizontal="center" vertical="center"/>
    </xf>
    <xf numFmtId="2" fontId="1" fillId="0" borderId="17" xfId="0" applyNumberFormat="1" applyFont="1" applyFill="1" applyBorder="1" applyAlignment="1">
      <alignment horizontal="center" vertical="center"/>
    </xf>
    <xf numFmtId="2" fontId="2" fillId="0" borderId="14" xfId="0" applyNumberFormat="1" applyFont="1" applyFill="1" applyBorder="1" applyAlignment="1">
      <alignment horizontal="center" vertical="center"/>
    </xf>
    <xf numFmtId="2" fontId="2" fillId="0" borderId="16" xfId="0" applyNumberFormat="1" applyFont="1" applyFill="1" applyBorder="1" applyAlignment="1">
      <alignment horizontal="center" vertical="center"/>
    </xf>
    <xf numFmtId="0" fontId="1" fillId="7" borderId="12" xfId="0" applyFont="1" applyFill="1" applyBorder="1" applyAlignment="1">
      <alignment horizontal="center" vertical="center"/>
    </xf>
    <xf numFmtId="0" fontId="1" fillId="7" borderId="1" xfId="0" applyFont="1" applyFill="1" applyBorder="1" applyAlignment="1">
      <alignment horizontal="center" vertical="center"/>
    </xf>
    <xf numFmtId="0" fontId="1" fillId="7" borderId="13" xfId="0" applyFont="1" applyFill="1" applyBorder="1" applyAlignment="1">
      <alignment horizontal="center" vertical="center"/>
    </xf>
    <xf numFmtId="0" fontId="1" fillId="7" borderId="14" xfId="0" applyFont="1" applyFill="1" applyBorder="1" applyAlignment="1">
      <alignment horizontal="center" vertical="center"/>
    </xf>
    <xf numFmtId="0" fontId="1" fillId="7" borderId="15" xfId="0" applyFont="1" applyFill="1" applyBorder="1" applyAlignment="1">
      <alignment horizontal="center" vertical="center"/>
    </xf>
    <xf numFmtId="0" fontId="1" fillId="7" borderId="16" xfId="0" applyFont="1" applyFill="1" applyBorder="1" applyAlignment="1">
      <alignment horizontal="center" vertical="center"/>
    </xf>
    <xf numFmtId="0" fontId="0" fillId="0" borderId="0" xfId="0" applyBorder="1" applyAlignment="1">
      <alignment wrapText="1"/>
    </xf>
    <xf numFmtId="0" fontId="12" fillId="0" borderId="0" xfId="0" applyFont="1" applyBorder="1" applyAlignment="1">
      <alignment vertical="center"/>
    </xf>
    <xf numFmtId="0" fontId="0" fillId="0" borderId="1" xfId="0" applyBorder="1"/>
    <xf numFmtId="2" fontId="0" fillId="0" borderId="1" xfId="0" applyNumberFormat="1" applyBorder="1"/>
    <xf numFmtId="2" fontId="0" fillId="0" borderId="1" xfId="0" applyNumberFormat="1" applyBorder="1" applyAlignment="1">
      <alignment horizontal="right"/>
    </xf>
    <xf numFmtId="2" fontId="0" fillId="0" borderId="1" xfId="0" applyNumberFormat="1" applyFill="1" applyBorder="1" applyAlignment="1">
      <alignment horizontal="right"/>
    </xf>
    <xf numFmtId="2" fontId="2" fillId="0" borderId="1" xfId="0" applyNumberFormat="1" applyFont="1" applyFill="1" applyBorder="1" applyAlignment="1">
      <alignment horizontal="right" vertical="center"/>
    </xf>
    <xf numFmtId="2" fontId="0" fillId="0" borderId="1" xfId="0" applyNumberFormat="1" applyFont="1" applyBorder="1" applyAlignment="1">
      <alignment horizontal="right"/>
    </xf>
    <xf numFmtId="2" fontId="0" fillId="0" borderId="1" xfId="0" applyNumberFormat="1" applyFont="1" applyFill="1" applyBorder="1" applyAlignment="1">
      <alignment horizontal="right"/>
    </xf>
    <xf numFmtId="0" fontId="8" fillId="0" borderId="0" xfId="0" applyFont="1"/>
    <xf numFmtId="0" fontId="8" fillId="0" borderId="0" xfId="0" applyFont="1" applyBorder="1" applyAlignment="1">
      <alignment horizontal="center" vertical="center"/>
    </xf>
    <xf numFmtId="0" fontId="8" fillId="0" borderId="0" xfId="0" applyFont="1" applyBorder="1" applyAlignment="1">
      <alignment horizontal="center" vertical="center" wrapText="1"/>
    </xf>
    <xf numFmtId="0" fontId="9" fillId="0" borderId="0" xfId="0" applyFont="1" applyFill="1" applyBorder="1" applyAlignment="1">
      <alignment horizontal="center" vertical="center"/>
    </xf>
    <xf numFmtId="0" fontId="8" fillId="0" borderId="0" xfId="0" applyFont="1" applyFill="1" applyBorder="1" applyAlignment="1">
      <alignment horizontal="center" vertical="center"/>
    </xf>
    <xf numFmtId="0" fontId="8" fillId="0" borderId="0" xfId="0" applyFont="1" applyFill="1" applyBorder="1" applyAlignment="1">
      <alignment horizontal="center" vertical="center" wrapText="1"/>
    </xf>
    <xf numFmtId="2" fontId="0" fillId="0" borderId="5" xfId="0" applyNumberFormat="1" applyBorder="1"/>
    <xf numFmtId="2" fontId="0" fillId="0" borderId="5" xfId="0" applyNumberFormat="1" applyBorder="1" applyAlignment="1">
      <alignment horizontal="right"/>
    </xf>
    <xf numFmtId="0" fontId="17" fillId="0" borderId="0" xfId="0" applyFont="1"/>
    <xf numFmtId="0" fontId="8" fillId="0" borderId="0" xfId="0" applyFont="1" applyFill="1" applyBorder="1"/>
    <xf numFmtId="2" fontId="9" fillId="0" borderId="0" xfId="0" applyNumberFormat="1" applyFont="1" applyFill="1" applyBorder="1" applyAlignment="1">
      <alignment horizontal="center" vertical="center"/>
    </xf>
    <xf numFmtId="0" fontId="6" fillId="0" borderId="0" xfId="0" applyFont="1" applyFill="1" applyBorder="1"/>
    <xf numFmtId="0" fontId="6" fillId="0" borderId="0" xfId="0" applyFont="1" applyFill="1" applyBorder="1" applyAlignment="1">
      <alignment horizontal="center"/>
    </xf>
    <xf numFmtId="0" fontId="0" fillId="0" borderId="0" xfId="0" applyFill="1" applyBorder="1" applyAlignment="1">
      <alignment horizontal="center"/>
    </xf>
    <xf numFmtId="0" fontId="13" fillId="0" borderId="0" xfId="0" applyFont="1" applyFill="1" applyBorder="1"/>
    <xf numFmtId="0" fontId="14" fillId="0" borderId="0" xfId="0" applyFont="1" applyFill="1" applyBorder="1" applyAlignment="1">
      <alignment horizontal="center"/>
    </xf>
    <xf numFmtId="14" fontId="8" fillId="0" borderId="0" xfId="0" applyNumberFormat="1" applyFont="1" applyAlignment="1">
      <alignment horizontal="center" vertical="center"/>
    </xf>
    <xf numFmtId="0" fontId="9" fillId="0" borderId="0" xfId="0" applyFont="1" applyFill="1" applyBorder="1" applyAlignment="1">
      <alignment vertical="center"/>
    </xf>
    <xf numFmtId="2" fontId="21" fillId="4" borderId="1" xfId="0" applyNumberFormat="1" applyFont="1" applyFill="1" applyBorder="1" applyAlignment="1">
      <alignment horizontal="center" vertical="center"/>
    </xf>
    <xf numFmtId="0" fontId="8" fillId="0" borderId="0" xfId="0" applyFont="1" applyFill="1" applyBorder="1" applyAlignment="1">
      <alignment horizontal="center" vertical="center" wrapText="1"/>
    </xf>
    <xf numFmtId="0" fontId="8" fillId="0" borderId="0" xfId="0" applyFont="1" applyFill="1" applyBorder="1" applyAlignment="1">
      <alignment horizontal="center" vertical="center"/>
    </xf>
    <xf numFmtId="0" fontId="11" fillId="0" borderId="0" xfId="0" applyFont="1" applyFill="1" applyBorder="1" applyAlignment="1">
      <alignment vertical="center"/>
    </xf>
    <xf numFmtId="0" fontId="0" fillId="0" borderId="0" xfId="0" applyBorder="1"/>
    <xf numFmtId="0" fontId="9" fillId="0" borderId="0" xfId="0" applyFont="1" applyFill="1" applyBorder="1" applyAlignment="1">
      <alignment vertical="center" wrapText="1"/>
    </xf>
    <xf numFmtId="14" fontId="8" fillId="0" borderId="0" xfId="0" applyNumberFormat="1" applyFont="1" applyFill="1" applyBorder="1" applyAlignment="1">
      <alignment vertical="center"/>
    </xf>
    <xf numFmtId="2" fontId="17" fillId="0" borderId="0" xfId="0" applyNumberFormat="1" applyFont="1" applyFill="1" applyBorder="1" applyAlignment="1">
      <alignment horizontal="center" vertical="center"/>
    </xf>
    <xf numFmtId="2" fontId="8" fillId="4" borderId="1" xfId="0" applyNumberFormat="1" applyFont="1" applyFill="1" applyBorder="1" applyAlignment="1">
      <alignment horizontal="center" vertical="center"/>
    </xf>
    <xf numFmtId="0" fontId="9" fillId="0" borderId="0" xfId="0" applyFont="1" applyFill="1" applyBorder="1" applyAlignment="1">
      <alignment horizontal="center" vertical="center" wrapText="1"/>
    </xf>
    <xf numFmtId="0" fontId="10" fillId="7" borderId="12" xfId="0" applyFont="1" applyFill="1" applyBorder="1" applyAlignment="1">
      <alignment horizontal="center" vertical="center"/>
    </xf>
    <xf numFmtId="0" fontId="10" fillId="7" borderId="1" xfId="0" applyFont="1" applyFill="1" applyBorder="1" applyAlignment="1">
      <alignment horizontal="center" vertical="center"/>
    </xf>
    <xf numFmtId="0" fontId="10" fillId="7" borderId="13" xfId="0" applyFont="1" applyFill="1" applyBorder="1" applyAlignment="1">
      <alignment horizontal="center" vertical="center"/>
    </xf>
    <xf numFmtId="0" fontId="8" fillId="0" borderId="0" xfId="0" applyFont="1" applyFill="1" applyBorder="1" applyAlignment="1">
      <alignment horizontal="center" vertical="center" wrapText="1"/>
    </xf>
    <xf numFmtId="0" fontId="8" fillId="0" borderId="0" xfId="0" applyFont="1" applyFill="1" applyBorder="1" applyAlignment="1">
      <alignment horizontal="center" vertical="center"/>
    </xf>
    <xf numFmtId="0" fontId="9" fillId="4" borderId="1" xfId="0" applyFont="1" applyFill="1" applyBorder="1" applyAlignment="1">
      <alignment vertical="center" wrapText="1"/>
    </xf>
    <xf numFmtId="0" fontId="16" fillId="0" borderId="0" xfId="0" applyFont="1" applyFill="1" applyBorder="1" applyAlignment="1">
      <alignment vertical="center" wrapText="1"/>
    </xf>
    <xf numFmtId="2" fontId="8" fillId="0" borderId="0" xfId="0" applyNumberFormat="1" applyFont="1" applyFill="1" applyBorder="1" applyAlignment="1">
      <alignment horizontal="center" vertical="center"/>
    </xf>
    <xf numFmtId="2" fontId="25" fillId="6" borderId="5" xfId="0" applyNumberFormat="1" applyFont="1" applyFill="1" applyBorder="1" applyAlignment="1">
      <alignment horizontal="center" vertical="center"/>
    </xf>
    <xf numFmtId="2" fontId="25" fillId="6" borderId="1" xfId="0" applyNumberFormat="1" applyFont="1" applyFill="1" applyBorder="1" applyAlignment="1">
      <alignment horizontal="center" vertical="center"/>
    </xf>
    <xf numFmtId="0" fontId="8" fillId="0" borderId="0" xfId="0" applyFont="1" applyFill="1" applyBorder="1" applyAlignment="1">
      <alignment horizontal="center" vertical="center" wrapText="1"/>
    </xf>
    <xf numFmtId="0" fontId="8" fillId="0" borderId="0" xfId="0" applyFont="1" applyFill="1" applyBorder="1" applyAlignment="1">
      <alignment horizontal="center" vertical="center"/>
    </xf>
    <xf numFmtId="1" fontId="21" fillId="0" borderId="0" xfId="0" applyNumberFormat="1" applyFont="1" applyFill="1" applyBorder="1" applyAlignment="1">
      <alignment horizontal="center" vertical="center"/>
    </xf>
    <xf numFmtId="2" fontId="21" fillId="0" borderId="0" xfId="1" applyNumberFormat="1" applyFont="1" applyFill="1" applyBorder="1" applyAlignment="1">
      <alignment horizontal="center" vertical="center"/>
    </xf>
    <xf numFmtId="1" fontId="21" fillId="0" borderId="0" xfId="1" applyNumberFormat="1" applyFont="1" applyFill="1" applyBorder="1" applyAlignment="1">
      <alignment horizontal="center" vertical="center"/>
    </xf>
    <xf numFmtId="0" fontId="9" fillId="0" borderId="22" xfId="0" applyFont="1" applyBorder="1" applyAlignment="1">
      <alignment horizontal="center" vertical="center"/>
    </xf>
    <xf numFmtId="0" fontId="9" fillId="0" borderId="0" xfId="0" applyFont="1" applyAlignment="1">
      <alignment horizontal="center"/>
    </xf>
    <xf numFmtId="0" fontId="19" fillId="0" borderId="0" xfId="0" applyFont="1" applyAlignment="1">
      <alignment horizontal="center" vertical="center"/>
    </xf>
    <xf numFmtId="0" fontId="18" fillId="0" borderId="0" xfId="0" applyFont="1" applyAlignment="1">
      <alignment horizontal="left" vertical="center"/>
    </xf>
    <xf numFmtId="0" fontId="8" fillId="0" borderId="0" xfId="0" applyFont="1" applyAlignment="1">
      <alignment vertical="center" wrapText="1"/>
    </xf>
    <xf numFmtId="0" fontId="8" fillId="0" borderId="0" xfId="0" applyFont="1" applyBorder="1" applyAlignment="1">
      <alignment horizontal="left" vertical="center"/>
    </xf>
    <xf numFmtId="14" fontId="17" fillId="0" borderId="0" xfId="0" applyNumberFormat="1" applyFont="1" applyAlignment="1">
      <alignment horizontal="left" vertical="center"/>
    </xf>
    <xf numFmtId="0" fontId="8" fillId="0" borderId="0" xfId="0" applyFont="1" applyFill="1" applyBorder="1" applyAlignment="1">
      <alignment horizontal="left" vertical="center" wrapText="1"/>
    </xf>
    <xf numFmtId="2" fontId="8" fillId="0" borderId="0" xfId="0" applyNumberFormat="1" applyFont="1" applyAlignment="1">
      <alignment horizontal="center" vertical="center"/>
    </xf>
    <xf numFmtId="0" fontId="18" fillId="0" borderId="0" xfId="0" applyFont="1" applyAlignment="1"/>
    <xf numFmtId="0" fontId="25" fillId="0" borderId="0" xfId="0" applyFont="1" applyAlignment="1">
      <alignment horizontal="left" vertical="center"/>
    </xf>
    <xf numFmtId="2" fontId="21" fillId="0" borderId="0" xfId="0" applyNumberFormat="1" applyFont="1" applyAlignment="1">
      <alignment horizontal="left" vertical="center"/>
    </xf>
    <xf numFmtId="164" fontId="9" fillId="0" borderId="22" xfId="0" applyNumberFormat="1" applyFont="1" applyBorder="1"/>
    <xf numFmtId="164" fontId="21" fillId="0" borderId="0" xfId="0" applyNumberFormat="1" applyFont="1" applyAlignment="1">
      <alignment horizontal="left" vertical="center"/>
    </xf>
    <xf numFmtId="0" fontId="8" fillId="5" borderId="1" xfId="0" applyFont="1" applyFill="1" applyBorder="1" applyAlignment="1">
      <alignment horizontal="center" vertical="center"/>
    </xf>
    <xf numFmtId="165" fontId="8" fillId="0" borderId="0" xfId="0" applyNumberFormat="1" applyFont="1"/>
    <xf numFmtId="2" fontId="9" fillId="5" borderId="1" xfId="0" applyNumberFormat="1" applyFont="1" applyFill="1" applyBorder="1" applyAlignment="1">
      <alignment horizontal="center" vertical="center"/>
    </xf>
    <xf numFmtId="1" fontId="21" fillId="0" borderId="0" xfId="0" applyNumberFormat="1" applyFont="1" applyFill="1" applyBorder="1" applyAlignment="1">
      <alignment vertical="center"/>
    </xf>
    <xf numFmtId="2" fontId="1" fillId="2" borderId="4" xfId="0" applyNumberFormat="1" applyFont="1" applyFill="1" applyBorder="1" applyAlignment="1">
      <alignment horizontal="center" vertical="center"/>
    </xf>
    <xf numFmtId="0" fontId="7" fillId="2" borderId="4" xfId="0" applyFont="1" applyFill="1" applyBorder="1" applyAlignment="1">
      <alignment horizontal="center" vertical="center" wrapText="1"/>
    </xf>
    <xf numFmtId="0" fontId="7" fillId="2" borderId="1" xfId="0" applyFont="1" applyFill="1" applyBorder="1"/>
    <xf numFmtId="0" fontId="7" fillId="2" borderId="5" xfId="0" applyFont="1" applyFill="1" applyBorder="1" applyAlignment="1">
      <alignment horizontal="left" vertical="center"/>
    </xf>
    <xf numFmtId="0" fontId="7" fillId="2" borderId="1" xfId="0" applyFont="1" applyFill="1" applyBorder="1" applyAlignment="1">
      <alignment horizontal="left" vertical="center"/>
    </xf>
    <xf numFmtId="0" fontId="8" fillId="0" borderId="0" xfId="0" applyFont="1" applyFill="1" applyBorder="1" applyAlignment="1">
      <alignment horizontal="center" vertical="center"/>
    </xf>
    <xf numFmtId="0" fontId="8" fillId="5" borderId="1" xfId="0" applyFont="1" applyFill="1" applyBorder="1" applyAlignment="1">
      <alignment horizontal="center" vertical="center"/>
    </xf>
    <xf numFmtId="0" fontId="34" fillId="12" borderId="6" xfId="0" applyFont="1" applyFill="1" applyBorder="1" applyAlignment="1">
      <alignment horizontal="center" vertical="center" wrapText="1"/>
    </xf>
    <xf numFmtId="0" fontId="34" fillId="12" borderId="23" xfId="0" applyFont="1" applyFill="1" applyBorder="1" applyAlignment="1">
      <alignment horizontal="center" vertical="center" wrapText="1"/>
    </xf>
    <xf numFmtId="0" fontId="35" fillId="0" borderId="6" xfId="0" applyFont="1" applyBorder="1" applyAlignment="1">
      <alignment horizontal="center" vertical="center" wrapText="1"/>
    </xf>
    <xf numFmtId="0" fontId="35" fillId="0" borderId="23" xfId="0" applyFont="1" applyBorder="1" applyAlignment="1">
      <alignment horizontal="center" vertical="center" wrapText="1"/>
    </xf>
    <xf numFmtId="0" fontId="35" fillId="0" borderId="24" xfId="0" applyFont="1" applyBorder="1" applyAlignment="1">
      <alignment horizontal="center" vertical="center" wrapText="1"/>
    </xf>
    <xf numFmtId="0" fontId="35" fillId="0" borderId="25" xfId="0" applyFont="1" applyBorder="1" applyAlignment="1">
      <alignment horizontal="center" vertical="center" wrapText="1"/>
    </xf>
    <xf numFmtId="0" fontId="37" fillId="0" borderId="23" xfId="0" applyFont="1" applyBorder="1" applyAlignment="1">
      <alignment horizontal="center" vertical="center" wrapText="1"/>
    </xf>
    <xf numFmtId="0" fontId="37" fillId="0" borderId="25" xfId="0" applyFont="1" applyBorder="1" applyAlignment="1">
      <alignment horizontal="center" vertical="center" wrapText="1"/>
    </xf>
    <xf numFmtId="0" fontId="40" fillId="0" borderId="25" xfId="0" applyFont="1" applyBorder="1" applyAlignment="1">
      <alignment horizontal="center" vertical="center" wrapText="1"/>
    </xf>
    <xf numFmtId="0" fontId="42" fillId="0" borderId="25" xfId="0" applyFont="1" applyBorder="1" applyAlignment="1">
      <alignment horizontal="center" vertical="center" wrapText="1"/>
    </xf>
    <xf numFmtId="0" fontId="6" fillId="0" borderId="26" xfId="0" applyFont="1" applyBorder="1"/>
    <xf numFmtId="0" fontId="12" fillId="0" borderId="0" xfId="0" applyFont="1" applyFill="1" applyBorder="1" applyAlignment="1">
      <alignment vertical="center"/>
    </xf>
    <xf numFmtId="0" fontId="0" fillId="0" borderId="0" xfId="0" applyFill="1" applyBorder="1" applyAlignment="1">
      <alignment wrapText="1"/>
    </xf>
    <xf numFmtId="0" fontId="8" fillId="0" borderId="0" xfId="0" applyFont="1" applyFill="1" applyBorder="1" applyAlignment="1">
      <alignment horizontal="center" vertical="center"/>
    </xf>
    <xf numFmtId="0" fontId="8" fillId="0" borderId="0" xfId="0" applyFont="1" applyBorder="1" applyAlignment="1">
      <alignment horizontal="center" vertical="center"/>
    </xf>
    <xf numFmtId="2" fontId="0" fillId="0" borderId="0" xfId="0" applyNumberFormat="1" applyBorder="1"/>
    <xf numFmtId="2" fontId="21" fillId="0" borderId="0" xfId="0" applyNumberFormat="1" applyFont="1" applyFill="1" applyBorder="1" applyAlignment="1">
      <alignment horizontal="center" vertical="center"/>
    </xf>
    <xf numFmtId="0" fontId="8" fillId="0" borderId="0" xfId="0" applyFont="1" applyFill="1" applyBorder="1" applyAlignment="1">
      <alignment vertical="center"/>
    </xf>
    <xf numFmtId="2" fontId="8" fillId="4" borderId="3" xfId="0" applyNumberFormat="1" applyFont="1" applyFill="1" applyBorder="1" applyAlignment="1">
      <alignment horizontal="center" vertical="center"/>
    </xf>
    <xf numFmtId="0" fontId="8" fillId="0" borderId="0" xfId="0" applyFont="1" applyBorder="1" applyAlignment="1">
      <alignment vertical="center"/>
    </xf>
    <xf numFmtId="0" fontId="8" fillId="0" borderId="0" xfId="0" applyFont="1" applyFill="1" applyBorder="1" applyAlignment="1">
      <alignment horizontal="center" vertical="center" wrapText="1"/>
    </xf>
    <xf numFmtId="0" fontId="8" fillId="0" borderId="0" xfId="0" applyFont="1" applyFill="1" applyBorder="1" applyAlignment="1">
      <alignment horizontal="center" vertical="center"/>
    </xf>
    <xf numFmtId="0" fontId="9" fillId="9" borderId="1" xfId="0" applyFont="1" applyFill="1" applyBorder="1" applyAlignment="1">
      <alignment horizontal="center" vertical="center"/>
    </xf>
    <xf numFmtId="0" fontId="9" fillId="4" borderId="1" xfId="0" applyFont="1" applyFill="1" applyBorder="1" applyAlignment="1">
      <alignment horizontal="center" vertical="center" wrapText="1"/>
    </xf>
    <xf numFmtId="0" fontId="0" fillId="0" borderId="0" xfId="0" applyAlignment="1">
      <alignment horizontal="center" vertical="center"/>
    </xf>
    <xf numFmtId="0" fontId="8" fillId="11" borderId="5" xfId="0" applyFont="1" applyFill="1" applyBorder="1" applyAlignment="1">
      <alignment horizontal="center" vertical="center"/>
    </xf>
    <xf numFmtId="2" fontId="8" fillId="4" borderId="28" xfId="0" applyNumberFormat="1" applyFont="1" applyFill="1" applyBorder="1" applyAlignment="1">
      <alignment horizontal="center" vertical="center"/>
    </xf>
    <xf numFmtId="2" fontId="8" fillId="4" borderId="5" xfId="0" applyNumberFormat="1" applyFont="1" applyFill="1" applyBorder="1" applyAlignment="1">
      <alignment horizontal="center" vertical="center"/>
    </xf>
    <xf numFmtId="2" fontId="21" fillId="4" borderId="5" xfId="0" applyNumberFormat="1" applyFont="1" applyFill="1" applyBorder="1" applyAlignment="1">
      <alignment horizontal="center" vertical="center"/>
    </xf>
    <xf numFmtId="0" fontId="9" fillId="2" borderId="14" xfId="0" applyFont="1" applyFill="1" applyBorder="1" applyAlignment="1">
      <alignment horizontal="center" vertical="center"/>
    </xf>
    <xf numFmtId="0" fontId="8" fillId="13" borderId="5" xfId="0" applyFont="1" applyFill="1" applyBorder="1" applyAlignment="1">
      <alignment horizontal="center" vertical="center"/>
    </xf>
    <xf numFmtId="0" fontId="8" fillId="13" borderId="1" xfId="0" applyFont="1" applyFill="1" applyBorder="1" applyAlignment="1">
      <alignment horizontal="center" vertical="center"/>
    </xf>
    <xf numFmtId="0" fontId="0" fillId="0" borderId="22" xfId="0" applyBorder="1"/>
    <xf numFmtId="0" fontId="8" fillId="0" borderId="1" xfId="0" applyFont="1" applyBorder="1" applyAlignment="1">
      <alignment horizontal="center" vertical="center" wrapText="1"/>
    </xf>
    <xf numFmtId="0" fontId="0" fillId="2" borderId="1" xfId="0" applyFill="1" applyBorder="1" applyAlignment="1">
      <alignment horizontal="center" vertical="center"/>
    </xf>
    <xf numFmtId="0" fontId="0" fillId="0" borderId="0" xfId="0" applyFill="1" applyBorder="1" applyAlignment="1">
      <alignment horizontal="center" vertical="center"/>
    </xf>
    <xf numFmtId="0" fontId="0" fillId="13" borderId="1" xfId="0" applyFill="1" applyBorder="1" applyAlignment="1">
      <alignment horizontal="center" vertical="center"/>
    </xf>
    <xf numFmtId="0" fontId="9" fillId="5" borderId="1" xfId="0" applyFont="1" applyFill="1" applyBorder="1" applyAlignment="1">
      <alignment horizontal="center" vertical="center"/>
    </xf>
    <xf numFmtId="2" fontId="23" fillId="5" borderId="1" xfId="0" applyNumberFormat="1" applyFont="1" applyFill="1" applyBorder="1" applyAlignment="1">
      <alignment horizontal="center" vertical="center"/>
    </xf>
    <xf numFmtId="2" fontId="17" fillId="0" borderId="0" xfId="0" applyNumberFormat="1" applyFont="1" applyAlignment="1">
      <alignment horizontal="center" vertical="center"/>
    </xf>
    <xf numFmtId="2" fontId="17" fillId="0" borderId="0" xfId="0" applyNumberFormat="1" applyFont="1"/>
    <xf numFmtId="164" fontId="9" fillId="0" borderId="22" xfId="0" applyNumberFormat="1" applyFont="1" applyBorder="1" applyAlignment="1">
      <alignment horizontal="center" vertical="center"/>
    </xf>
    <xf numFmtId="164" fontId="8" fillId="0" borderId="0" xfId="0" applyNumberFormat="1" applyFont="1" applyAlignment="1">
      <alignment horizontal="center" vertical="center"/>
    </xf>
    <xf numFmtId="0" fontId="8" fillId="10" borderId="1" xfId="0" applyFont="1" applyFill="1" applyBorder="1" applyAlignment="1">
      <alignment horizontal="center" vertical="center"/>
    </xf>
    <xf numFmtId="0" fontId="28" fillId="16" borderId="1" xfId="0" applyFont="1" applyFill="1" applyBorder="1" applyAlignment="1">
      <alignment horizontal="center" vertical="center"/>
    </xf>
    <xf numFmtId="2" fontId="10" fillId="7" borderId="14" xfId="0" applyNumberFormat="1" applyFont="1" applyFill="1" applyBorder="1" applyAlignment="1">
      <alignment horizontal="center" vertical="center"/>
    </xf>
    <xf numFmtId="2" fontId="10" fillId="7" borderId="15" xfId="0" applyNumberFormat="1" applyFont="1" applyFill="1" applyBorder="1" applyAlignment="1">
      <alignment horizontal="center" vertical="center"/>
    </xf>
    <xf numFmtId="2" fontId="10" fillId="7" borderId="16" xfId="0" applyNumberFormat="1" applyFont="1" applyFill="1" applyBorder="1" applyAlignment="1">
      <alignment horizontal="center" vertical="center"/>
    </xf>
    <xf numFmtId="0" fontId="8" fillId="10" borderId="1" xfId="0" applyFont="1" applyFill="1" applyBorder="1" applyAlignment="1">
      <alignment horizontal="center" vertical="center"/>
    </xf>
    <xf numFmtId="0" fontId="28" fillId="16" borderId="1" xfId="0" applyFont="1" applyFill="1" applyBorder="1" applyAlignment="1">
      <alignment horizontal="center" vertical="center"/>
    </xf>
    <xf numFmtId="0" fontId="8" fillId="0" borderId="0" xfId="0" applyFont="1" applyFill="1" applyBorder="1" applyAlignment="1">
      <alignment horizontal="center" vertical="center" wrapText="1"/>
    </xf>
    <xf numFmtId="0" fontId="8" fillId="0" borderId="0" xfId="0" applyFont="1" applyFill="1" applyBorder="1" applyAlignment="1">
      <alignment horizontal="center" vertical="center"/>
    </xf>
    <xf numFmtId="0" fontId="8" fillId="10" borderId="1" xfId="0" applyFont="1" applyFill="1" applyBorder="1" applyAlignment="1">
      <alignment horizontal="center" vertical="center"/>
    </xf>
    <xf numFmtId="0" fontId="9" fillId="2" borderId="15" xfId="0" applyFont="1" applyFill="1" applyBorder="1" applyAlignment="1">
      <alignment horizontal="center" vertical="center"/>
    </xf>
    <xf numFmtId="0" fontId="8" fillId="0" borderId="0" xfId="0" applyFont="1" applyFill="1" applyBorder="1" applyAlignment="1">
      <alignment horizontal="center" vertical="center"/>
    </xf>
    <xf numFmtId="0" fontId="8" fillId="0" borderId="0" xfId="0" applyNumberFormat="1" applyFont="1" applyAlignment="1">
      <alignment horizontal="center" vertical="center"/>
    </xf>
    <xf numFmtId="0" fontId="11" fillId="0" borderId="0" xfId="0" applyNumberFormat="1" applyFont="1" applyFill="1" applyBorder="1" applyAlignment="1">
      <alignment vertical="center"/>
    </xf>
    <xf numFmtId="0" fontId="9" fillId="0" borderId="0" xfId="0" applyNumberFormat="1" applyFont="1" applyFill="1" applyBorder="1" applyAlignment="1">
      <alignment horizontal="center" vertical="center" wrapText="1"/>
    </xf>
    <xf numFmtId="0" fontId="16" fillId="0" borderId="0" xfId="0" applyNumberFormat="1" applyFont="1" applyFill="1" applyBorder="1" applyAlignment="1">
      <alignment vertical="center" wrapText="1"/>
    </xf>
    <xf numFmtId="0" fontId="8" fillId="0" borderId="0" xfId="0" applyNumberFormat="1" applyFont="1" applyFill="1" applyBorder="1" applyAlignment="1">
      <alignment horizontal="center" vertical="center"/>
    </xf>
    <xf numFmtId="0" fontId="9" fillId="0" borderId="0" xfId="0" applyNumberFormat="1" applyFont="1" applyFill="1" applyBorder="1" applyAlignment="1">
      <alignment vertical="center"/>
    </xf>
    <xf numFmtId="0" fontId="9" fillId="0" borderId="0" xfId="0" applyNumberFormat="1" applyFont="1" applyFill="1" applyBorder="1" applyAlignment="1">
      <alignment horizontal="center" vertical="center"/>
    </xf>
    <xf numFmtId="0" fontId="9" fillId="0" borderId="0" xfId="0" applyNumberFormat="1" applyFont="1" applyFill="1" applyBorder="1" applyAlignment="1">
      <alignment vertical="center" wrapText="1"/>
    </xf>
    <xf numFmtId="0" fontId="25" fillId="0" borderId="0" xfId="0" applyNumberFormat="1" applyFont="1" applyFill="1" applyBorder="1" applyAlignment="1">
      <alignment horizontal="center" vertical="center"/>
    </xf>
    <xf numFmtId="0" fontId="8" fillId="0" borderId="0" xfId="0" applyNumberFormat="1" applyFont="1" applyBorder="1" applyAlignment="1">
      <alignment horizontal="center" vertical="center"/>
    </xf>
    <xf numFmtId="0" fontId="8" fillId="0" borderId="0" xfId="0" applyNumberFormat="1" applyFont="1" applyFill="1" applyBorder="1" applyAlignment="1">
      <alignment horizontal="center" vertical="center" wrapText="1"/>
    </xf>
    <xf numFmtId="0" fontId="8" fillId="0" borderId="0" xfId="0" applyNumberFormat="1" applyFont="1" applyBorder="1" applyAlignment="1">
      <alignment horizontal="center" vertical="center" wrapText="1"/>
    </xf>
    <xf numFmtId="0" fontId="23" fillId="0" borderId="0" xfId="0" applyNumberFormat="1" applyFont="1" applyFill="1" applyBorder="1" applyAlignment="1">
      <alignment horizontal="center" vertical="center"/>
    </xf>
    <xf numFmtId="0" fontId="21" fillId="0" borderId="0" xfId="0" applyNumberFormat="1" applyFont="1" applyFill="1" applyBorder="1" applyAlignment="1">
      <alignment horizontal="center" vertical="center"/>
    </xf>
    <xf numFmtId="0" fontId="9" fillId="16" borderId="1" xfId="0" applyNumberFormat="1" applyFont="1" applyFill="1" applyBorder="1" applyAlignment="1">
      <alignment horizontal="center" vertical="center" wrapText="1"/>
    </xf>
    <xf numFmtId="0" fontId="9" fillId="16" borderId="4" xfId="0" applyNumberFormat="1" applyFont="1" applyFill="1" applyBorder="1" applyAlignment="1">
      <alignment horizontal="center" vertical="center" wrapText="1"/>
    </xf>
    <xf numFmtId="0" fontId="9" fillId="5" borderId="1" xfId="0" applyNumberFormat="1" applyFont="1" applyFill="1" applyBorder="1" applyAlignment="1">
      <alignment horizontal="center" vertical="center"/>
    </xf>
    <xf numFmtId="0" fontId="8" fillId="10" borderId="1" xfId="0" applyNumberFormat="1" applyFont="1" applyFill="1" applyBorder="1" applyAlignment="1">
      <alignment horizontal="center" vertical="center"/>
    </xf>
    <xf numFmtId="0" fontId="0" fillId="0" borderId="1" xfId="0" applyBorder="1" applyAlignment="1">
      <alignment horizontal="center" vertical="center"/>
    </xf>
    <xf numFmtId="0" fontId="0" fillId="0" borderId="0" xfId="0" applyBorder="1" applyAlignment="1">
      <alignment horizontal="center" vertical="center"/>
    </xf>
    <xf numFmtId="0" fontId="6" fillId="15" borderId="4" xfId="0" applyFont="1" applyFill="1" applyBorder="1" applyAlignment="1">
      <alignment horizontal="center" vertical="center"/>
    </xf>
    <xf numFmtId="0" fontId="9" fillId="4" borderId="2" xfId="0" applyFont="1" applyFill="1" applyBorder="1" applyAlignment="1">
      <alignment horizontal="center" vertical="center"/>
    </xf>
    <xf numFmtId="0" fontId="25" fillId="6" borderId="3" xfId="0" applyNumberFormat="1" applyFont="1" applyFill="1" applyBorder="1" applyAlignment="1">
      <alignment horizontal="center" vertical="center"/>
    </xf>
    <xf numFmtId="0" fontId="25" fillId="6" borderId="1" xfId="0" applyNumberFormat="1" applyFont="1" applyFill="1" applyBorder="1" applyAlignment="1">
      <alignment horizontal="center" vertical="center"/>
    </xf>
    <xf numFmtId="0" fontId="25" fillId="0" borderId="0" xfId="0" applyFont="1" applyAlignment="1">
      <alignment horizontal="left" vertical="center"/>
    </xf>
    <xf numFmtId="166" fontId="8" fillId="0" borderId="0" xfId="0" applyNumberFormat="1" applyFont="1" applyAlignment="1">
      <alignment horizontal="center" vertical="center"/>
    </xf>
    <xf numFmtId="166" fontId="16" fillId="0" borderId="0" xfId="0" applyNumberFormat="1" applyFont="1" applyFill="1" applyBorder="1" applyAlignment="1">
      <alignment vertical="center" wrapText="1"/>
    </xf>
    <xf numFmtId="166" fontId="8" fillId="0" borderId="0" xfId="0" applyNumberFormat="1" applyFont="1" applyFill="1" applyBorder="1" applyAlignment="1">
      <alignment horizontal="center" vertical="center"/>
    </xf>
    <xf numFmtId="166" fontId="9" fillId="0" borderId="0" xfId="0" applyNumberFormat="1" applyFont="1" applyFill="1" applyBorder="1" applyAlignment="1">
      <alignment vertical="center"/>
    </xf>
    <xf numFmtId="166" fontId="9" fillId="0" borderId="0" xfId="0" applyNumberFormat="1" applyFont="1" applyFill="1" applyBorder="1" applyAlignment="1">
      <alignment horizontal="center" vertical="center"/>
    </xf>
    <xf numFmtId="166" fontId="25" fillId="0" borderId="0" xfId="0" applyNumberFormat="1" applyFont="1" applyFill="1" applyBorder="1" applyAlignment="1">
      <alignment horizontal="center" vertical="center"/>
    </xf>
    <xf numFmtId="166" fontId="8" fillId="0" borderId="0" xfId="0" applyNumberFormat="1" applyFont="1" applyBorder="1" applyAlignment="1">
      <alignment horizontal="center" vertical="center" wrapText="1"/>
    </xf>
    <xf numFmtId="166" fontId="8" fillId="0" borderId="0" xfId="0" applyNumberFormat="1" applyFont="1" applyBorder="1" applyAlignment="1">
      <alignment horizontal="center" vertical="center"/>
    </xf>
    <xf numFmtId="166" fontId="9" fillId="16" borderId="1" xfId="0" applyNumberFormat="1" applyFont="1" applyFill="1" applyBorder="1" applyAlignment="1">
      <alignment horizontal="center" vertical="center" wrapText="1"/>
    </xf>
    <xf numFmtId="166" fontId="9" fillId="5" borderId="1" xfId="0" applyNumberFormat="1" applyFont="1" applyFill="1" applyBorder="1" applyAlignment="1">
      <alignment horizontal="center" vertical="center"/>
    </xf>
    <xf numFmtId="166" fontId="8" fillId="6" borderId="1" xfId="0" applyNumberFormat="1" applyFont="1" applyFill="1" applyBorder="1" applyAlignment="1">
      <alignment horizontal="center" vertical="center"/>
    </xf>
    <xf numFmtId="11" fontId="8" fillId="0" borderId="0" xfId="0" applyNumberFormat="1" applyFont="1" applyFill="1" applyBorder="1" applyAlignment="1">
      <alignment horizontal="center" vertical="center"/>
    </xf>
    <xf numFmtId="2" fontId="16" fillId="0" borderId="0" xfId="0" applyNumberFormat="1" applyFont="1" applyFill="1" applyBorder="1" applyAlignment="1">
      <alignment vertical="center" wrapText="1"/>
    </xf>
    <xf numFmtId="0" fontId="0" fillId="0" borderId="0" xfId="0" applyAlignment="1">
      <alignment horizontal="center" vertical="center"/>
    </xf>
    <xf numFmtId="0" fontId="9" fillId="0" borderId="0" xfId="0" applyFont="1" applyAlignment="1">
      <alignment horizontal="center" vertical="center"/>
    </xf>
    <xf numFmtId="0" fontId="9" fillId="0" borderId="22" xfId="0" applyNumberFormat="1" applyFont="1" applyBorder="1" applyAlignment="1">
      <alignment horizontal="center" vertical="center"/>
    </xf>
    <xf numFmtId="0" fontId="9" fillId="0" borderId="0" xfId="0" applyNumberFormat="1" applyFont="1" applyAlignment="1">
      <alignment horizontal="center" vertical="center"/>
    </xf>
    <xf numFmtId="0" fontId="8" fillId="0" borderId="0" xfId="0" applyFont="1" applyFill="1" applyBorder="1" applyAlignment="1">
      <alignment horizontal="center" vertical="center" wrapText="1"/>
    </xf>
    <xf numFmtId="0" fontId="8" fillId="0" borderId="0" xfId="0" applyFont="1" applyFill="1" applyBorder="1" applyAlignment="1">
      <alignment horizontal="center" vertical="center"/>
    </xf>
    <xf numFmtId="0" fontId="8" fillId="10" borderId="1" xfId="0" applyFont="1" applyFill="1" applyBorder="1" applyAlignment="1">
      <alignment horizontal="center" vertical="center"/>
    </xf>
    <xf numFmtId="0" fontId="9" fillId="13" borderId="2" xfId="0" applyFont="1" applyFill="1" applyBorder="1" applyAlignment="1">
      <alignment horizontal="center" vertical="center"/>
    </xf>
    <xf numFmtId="0" fontId="9" fillId="13" borderId="3" xfId="0" applyFont="1" applyFill="1" applyBorder="1" applyAlignment="1">
      <alignment horizontal="center" vertical="center"/>
    </xf>
    <xf numFmtId="0" fontId="8" fillId="0" borderId="0" xfId="0" applyFont="1" applyAlignment="1">
      <alignment horizontal="center" vertical="center"/>
    </xf>
    <xf numFmtId="0" fontId="0" fillId="0" borderId="0" xfId="0" applyAlignment="1">
      <alignment horizontal="center" vertical="center"/>
    </xf>
    <xf numFmtId="0" fontId="0" fillId="0" borderId="1" xfId="0" applyBorder="1" applyAlignment="1">
      <alignment horizontal="center" vertical="center"/>
    </xf>
    <xf numFmtId="0" fontId="9" fillId="2" borderId="15" xfId="0" applyFont="1" applyFill="1" applyBorder="1" applyAlignment="1">
      <alignment horizontal="center" vertical="center"/>
    </xf>
    <xf numFmtId="0" fontId="8" fillId="6" borderId="3" xfId="0" applyNumberFormat="1" applyFont="1" applyFill="1" applyBorder="1" applyAlignment="1">
      <alignment horizontal="center" vertical="center"/>
    </xf>
    <xf numFmtId="0" fontId="0" fillId="2" borderId="6" xfId="0" applyFill="1" applyBorder="1" applyAlignment="1">
      <alignment horizontal="center" vertical="center"/>
    </xf>
    <xf numFmtId="0" fontId="0" fillId="18" borderId="6" xfId="0" applyFill="1" applyBorder="1" applyAlignment="1">
      <alignment horizontal="center" vertical="center"/>
    </xf>
    <xf numFmtId="0" fontId="8" fillId="18" borderId="6" xfId="0" applyFont="1" applyFill="1" applyBorder="1" applyAlignment="1">
      <alignment horizontal="center" vertical="center"/>
    </xf>
    <xf numFmtId="0" fontId="8" fillId="2" borderId="6" xfId="0" applyFont="1" applyFill="1" applyBorder="1" applyAlignment="1">
      <alignment horizontal="center" vertical="center"/>
    </xf>
    <xf numFmtId="2" fontId="9" fillId="0" borderId="22" xfId="0" applyNumberFormat="1" applyFont="1" applyBorder="1" applyAlignment="1">
      <alignment horizontal="center" vertical="center"/>
    </xf>
    <xf numFmtId="0" fontId="0" fillId="0" borderId="1" xfId="0" applyBorder="1" applyAlignment="1">
      <alignment horizontal="center" vertical="center"/>
    </xf>
    <xf numFmtId="1" fontId="8" fillId="10" borderId="1" xfId="0" applyNumberFormat="1" applyFont="1" applyFill="1" applyBorder="1" applyAlignment="1">
      <alignment horizontal="center" vertical="center"/>
    </xf>
    <xf numFmtId="0" fontId="0" fillId="0" borderId="1" xfId="0" applyBorder="1" applyAlignment="1">
      <alignment horizontal="center" vertical="center"/>
    </xf>
    <xf numFmtId="169" fontId="0" fillId="0" borderId="0" xfId="0" applyNumberFormat="1" applyAlignment="1">
      <alignment horizontal="center" vertical="center"/>
    </xf>
    <xf numFmtId="0" fontId="8" fillId="10" borderId="1" xfId="0" applyFont="1" applyFill="1" applyBorder="1" applyAlignment="1">
      <alignment horizontal="center" vertical="center"/>
    </xf>
    <xf numFmtId="0" fontId="8" fillId="10" borderId="1" xfId="0" applyFont="1" applyFill="1" applyBorder="1" applyAlignment="1">
      <alignment horizontal="center" vertical="center"/>
    </xf>
    <xf numFmtId="164" fontId="8" fillId="0" borderId="0" xfId="0" applyNumberFormat="1" applyFont="1" applyAlignment="1">
      <alignment horizontal="center" vertical="center"/>
    </xf>
    <xf numFmtId="168" fontId="8" fillId="0" borderId="0" xfId="0" applyNumberFormat="1" applyFont="1" applyFill="1" applyBorder="1" applyAlignment="1">
      <alignment horizontal="center" vertical="center"/>
    </xf>
    <xf numFmtId="2" fontId="8" fillId="0" borderId="0" xfId="0" applyNumberFormat="1" applyFont="1"/>
    <xf numFmtId="0" fontId="0" fillId="0" borderId="2" xfId="0" applyBorder="1" applyAlignment="1">
      <alignment horizontal="center" vertical="center"/>
    </xf>
    <xf numFmtId="0" fontId="0" fillId="0" borderId="1" xfId="0" applyBorder="1" applyAlignment="1">
      <alignment horizontal="center" vertical="center"/>
    </xf>
    <xf numFmtId="170" fontId="0" fillId="0" borderId="1" xfId="0" applyNumberFormat="1" applyBorder="1" applyAlignment="1">
      <alignment horizontal="center" vertical="center"/>
    </xf>
    <xf numFmtId="0" fontId="6" fillId="0" borderId="1" xfId="0" applyFont="1" applyBorder="1" applyAlignment="1">
      <alignment horizontal="center" vertical="center"/>
    </xf>
    <xf numFmtId="167" fontId="0" fillId="0" borderId="1" xfId="0" applyNumberFormat="1" applyBorder="1" applyAlignment="1">
      <alignment horizontal="center" vertical="center"/>
    </xf>
    <xf numFmtId="0" fontId="8" fillId="10" borderId="1" xfId="0" applyFont="1" applyFill="1" applyBorder="1" applyAlignment="1">
      <alignment horizontal="center" vertical="center"/>
    </xf>
    <xf numFmtId="0" fontId="28" fillId="16" borderId="1" xfId="0" applyFont="1" applyFill="1" applyBorder="1" applyAlignment="1">
      <alignment horizontal="center" vertical="center"/>
    </xf>
    <xf numFmtId="0" fontId="8" fillId="0" borderId="0" xfId="0" applyFont="1" applyFill="1" applyBorder="1" applyAlignment="1">
      <alignment horizontal="center" vertical="center" wrapText="1"/>
    </xf>
    <xf numFmtId="0" fontId="8" fillId="0" borderId="0" xfId="0" applyFont="1" applyFill="1" applyBorder="1" applyAlignment="1">
      <alignment horizontal="center" vertical="center"/>
    </xf>
    <xf numFmtId="0" fontId="8" fillId="10" borderId="1" xfId="0" applyFont="1" applyFill="1" applyBorder="1" applyAlignment="1">
      <alignment horizontal="center" vertical="center"/>
    </xf>
    <xf numFmtId="0" fontId="25" fillId="0" borderId="0" xfId="0" applyFont="1" applyAlignment="1">
      <alignment horizontal="left" vertical="center"/>
    </xf>
    <xf numFmtId="0" fontId="8" fillId="0" borderId="0" xfId="0" applyFont="1" applyAlignment="1">
      <alignment horizontal="left" vertical="center"/>
    </xf>
    <xf numFmtId="0" fontId="8" fillId="0" borderId="0" xfId="0" applyFont="1" applyBorder="1" applyAlignment="1">
      <alignment horizontal="left" vertical="center"/>
    </xf>
    <xf numFmtId="14" fontId="17" fillId="0" borderId="0" xfId="0" applyNumberFormat="1" applyFont="1" applyAlignment="1">
      <alignment horizontal="left" vertical="center"/>
    </xf>
    <xf numFmtId="0" fontId="8" fillId="0" borderId="0" xfId="0" applyFont="1" applyFill="1" applyBorder="1" applyAlignment="1">
      <alignment horizontal="left" vertical="center" wrapText="1"/>
    </xf>
    <xf numFmtId="0" fontId="9" fillId="0" borderId="0" xfId="0" applyFont="1" applyFill="1" applyBorder="1" applyAlignment="1">
      <alignment horizontal="center" vertical="center"/>
    </xf>
    <xf numFmtId="0" fontId="9" fillId="9" borderId="1" xfId="0" applyFont="1" applyFill="1" applyBorder="1" applyAlignment="1">
      <alignment horizontal="center" vertical="center"/>
    </xf>
    <xf numFmtId="0" fontId="9" fillId="4" borderId="1" xfId="0" applyFont="1" applyFill="1" applyBorder="1" applyAlignment="1">
      <alignment horizontal="center" vertical="center" wrapText="1"/>
    </xf>
    <xf numFmtId="0" fontId="9" fillId="2" borderId="15" xfId="0" applyFont="1" applyFill="1" applyBorder="1" applyAlignment="1">
      <alignment horizontal="center" vertical="center"/>
    </xf>
    <xf numFmtId="2" fontId="8" fillId="0" borderId="0" xfId="0" applyNumberFormat="1" applyFont="1" applyBorder="1" applyAlignment="1">
      <alignment horizontal="center" vertical="center" wrapText="1"/>
    </xf>
    <xf numFmtId="2" fontId="8" fillId="0" borderId="0" xfId="0" applyNumberFormat="1" applyFont="1" applyFill="1" applyBorder="1" applyAlignment="1">
      <alignment horizontal="center" vertical="center" wrapText="1"/>
    </xf>
    <xf numFmtId="165" fontId="10" fillId="7" borderId="15" xfId="0" applyNumberFormat="1" applyFont="1" applyFill="1" applyBorder="1" applyAlignment="1">
      <alignment horizontal="center" vertical="center"/>
    </xf>
    <xf numFmtId="171" fontId="10" fillId="7" borderId="16" xfId="0" applyNumberFormat="1" applyFont="1" applyFill="1" applyBorder="1" applyAlignment="1">
      <alignment horizontal="center" vertical="center"/>
    </xf>
    <xf numFmtId="0" fontId="9" fillId="4" borderId="1" xfId="0" applyFont="1" applyFill="1" applyBorder="1" applyAlignment="1">
      <alignment horizontal="center" vertical="center"/>
    </xf>
    <xf numFmtId="0" fontId="8" fillId="19" borderId="1" xfId="0" applyFont="1" applyFill="1" applyBorder="1" applyAlignment="1">
      <alignment horizontal="center" vertical="center"/>
    </xf>
    <xf numFmtId="164" fontId="17" fillId="0" borderId="0" xfId="0" applyNumberFormat="1" applyFont="1"/>
    <xf numFmtId="0" fontId="0" fillId="13" borderId="1" xfId="0" applyFill="1" applyBorder="1"/>
    <xf numFmtId="0" fontId="9" fillId="2" borderId="38" xfId="0" applyFont="1" applyFill="1" applyBorder="1" applyAlignment="1">
      <alignment horizontal="center" vertical="center"/>
    </xf>
    <xf numFmtId="0" fontId="8" fillId="10" borderId="1" xfId="0" applyFont="1" applyFill="1" applyBorder="1" applyAlignment="1">
      <alignment horizontal="center" vertical="center"/>
    </xf>
    <xf numFmtId="0" fontId="28" fillId="16" borderId="1" xfId="0" applyFont="1" applyFill="1" applyBorder="1" applyAlignment="1">
      <alignment horizontal="center" vertical="center"/>
    </xf>
    <xf numFmtId="0" fontId="8" fillId="0" borderId="0" xfId="0" applyFont="1" applyFill="1" applyBorder="1" applyAlignment="1">
      <alignment horizontal="center" vertical="center" wrapText="1"/>
    </xf>
    <xf numFmtId="0" fontId="8" fillId="0" borderId="0" xfId="0" applyFont="1" applyFill="1" applyBorder="1" applyAlignment="1">
      <alignment horizontal="center" vertical="center"/>
    </xf>
    <xf numFmtId="0" fontId="8" fillId="10" borderId="1" xfId="0" applyFont="1" applyFill="1" applyBorder="1" applyAlignment="1">
      <alignment horizontal="center" vertical="center"/>
    </xf>
    <xf numFmtId="0" fontId="25" fillId="0" borderId="0" xfId="0" applyFont="1" applyAlignment="1">
      <alignment horizontal="left" vertical="center"/>
    </xf>
    <xf numFmtId="0" fontId="9" fillId="0" borderId="0" xfId="0" applyFont="1" applyFill="1" applyBorder="1" applyAlignment="1">
      <alignment horizontal="center" vertical="center"/>
    </xf>
    <xf numFmtId="0" fontId="9" fillId="0" borderId="0" xfId="0" applyFont="1" applyAlignment="1">
      <alignment horizontal="center" vertical="center"/>
    </xf>
    <xf numFmtId="164" fontId="8" fillId="0" borderId="0" xfId="0" applyNumberFormat="1" applyFont="1" applyAlignment="1">
      <alignment horizontal="center" vertical="center"/>
    </xf>
    <xf numFmtId="0" fontId="8" fillId="0" borderId="0" xfId="0" applyFont="1" applyFill="1" applyBorder="1" applyAlignment="1">
      <alignment horizontal="center" vertical="center"/>
    </xf>
    <xf numFmtId="0" fontId="8" fillId="10" borderId="1" xfId="0" applyFont="1" applyFill="1" applyBorder="1" applyAlignment="1">
      <alignment horizontal="center" vertical="center"/>
    </xf>
    <xf numFmtId="0" fontId="9" fillId="0" borderId="0" xfId="0" applyFont="1" applyFill="1" applyBorder="1" applyAlignment="1">
      <alignment horizontal="center" vertical="center"/>
    </xf>
    <xf numFmtId="0" fontId="9" fillId="2" borderId="15" xfId="0" applyFont="1" applyFill="1" applyBorder="1" applyAlignment="1">
      <alignment horizontal="center" vertical="center"/>
    </xf>
    <xf numFmtId="0" fontId="0" fillId="0" borderId="1" xfId="0" applyBorder="1" applyAlignment="1">
      <alignment horizontal="center" vertical="center"/>
    </xf>
    <xf numFmtId="0" fontId="0" fillId="0" borderId="2" xfId="0" applyBorder="1" applyAlignment="1">
      <alignment horizontal="center" vertical="center"/>
    </xf>
    <xf numFmtId="0" fontId="6" fillId="14" borderId="0" xfId="0" applyFont="1" applyFill="1" applyBorder="1" applyAlignment="1">
      <alignment horizontal="center" vertical="center" wrapText="1"/>
    </xf>
    <xf numFmtId="0" fontId="8" fillId="10" borderId="1" xfId="0" applyFont="1" applyFill="1" applyBorder="1" applyAlignment="1">
      <alignment horizontal="center" vertical="center"/>
    </xf>
    <xf numFmtId="0" fontId="8" fillId="10" borderId="1" xfId="0" applyFont="1" applyFill="1" applyBorder="1" applyAlignment="1">
      <alignment horizontal="center" vertical="center"/>
    </xf>
    <xf numFmtId="0" fontId="8" fillId="10" borderId="1" xfId="0" applyFont="1" applyFill="1" applyBorder="1" applyAlignment="1">
      <alignment horizontal="center" vertical="center"/>
    </xf>
    <xf numFmtId="0" fontId="8" fillId="10" borderId="1" xfId="0" applyFont="1" applyFill="1" applyBorder="1" applyAlignment="1">
      <alignment horizontal="center" vertical="center"/>
    </xf>
    <xf numFmtId="0" fontId="8" fillId="10" borderId="1" xfId="0" applyFont="1" applyFill="1" applyBorder="1" applyAlignment="1">
      <alignment horizontal="center" vertical="center"/>
    </xf>
    <xf numFmtId="164" fontId="0" fillId="0" borderId="1" xfId="0" applyNumberFormat="1" applyBorder="1"/>
    <xf numFmtId="164" fontId="0" fillId="0" borderId="0" xfId="0" applyNumberFormat="1" applyAlignment="1">
      <alignment horizontal="center" vertical="center"/>
    </xf>
    <xf numFmtId="164" fontId="9" fillId="2" borderId="14" xfId="0" applyNumberFormat="1" applyFont="1" applyFill="1" applyBorder="1" applyAlignment="1">
      <alignment horizontal="center" vertical="center"/>
    </xf>
    <xf numFmtId="164" fontId="9" fillId="2" borderId="15" xfId="0" applyNumberFormat="1" applyFont="1" applyFill="1" applyBorder="1" applyAlignment="1">
      <alignment horizontal="center" vertical="center"/>
    </xf>
    <xf numFmtId="164" fontId="25" fillId="6" borderId="5" xfId="0" applyNumberFormat="1" applyFont="1" applyFill="1" applyBorder="1" applyAlignment="1">
      <alignment horizontal="center" vertical="center"/>
    </xf>
    <xf numFmtId="0" fontId="8" fillId="10" borderId="1" xfId="0" applyFont="1" applyFill="1" applyBorder="1" applyAlignment="1">
      <alignment horizontal="center" vertical="center"/>
    </xf>
    <xf numFmtId="1" fontId="8" fillId="0" borderId="0" xfId="0" applyNumberFormat="1" applyFont="1" applyAlignment="1">
      <alignment horizontal="center" vertical="center"/>
    </xf>
    <xf numFmtId="1" fontId="11" fillId="0" borderId="0" xfId="0" applyNumberFormat="1" applyFont="1" applyFill="1" applyBorder="1" applyAlignment="1">
      <alignment vertical="center"/>
    </xf>
    <xf numFmtId="1" fontId="8" fillId="0" borderId="0" xfId="0" applyNumberFormat="1" applyFont="1" applyFill="1" applyBorder="1" applyAlignment="1">
      <alignment horizontal="center" vertical="center"/>
    </xf>
    <xf numFmtId="1" fontId="8" fillId="0" borderId="0" xfId="0" applyNumberFormat="1" applyFont="1" applyFill="1" applyBorder="1" applyAlignment="1">
      <alignment horizontal="center" vertical="center" wrapText="1"/>
    </xf>
    <xf numFmtId="1" fontId="8" fillId="0" borderId="0" xfId="0" applyNumberFormat="1" applyFont="1" applyBorder="1" applyAlignment="1">
      <alignment horizontal="center" vertical="center"/>
    </xf>
    <xf numFmtId="1" fontId="23" fillId="0" borderId="0" xfId="0" applyNumberFormat="1" applyFont="1" applyFill="1" applyBorder="1" applyAlignment="1">
      <alignment horizontal="center" vertical="center"/>
    </xf>
    <xf numFmtId="1" fontId="8" fillId="0" borderId="0" xfId="0" applyNumberFormat="1" applyFont="1" applyBorder="1" applyAlignment="1">
      <alignment horizontal="center" vertical="center" wrapText="1"/>
    </xf>
    <xf numFmtId="1" fontId="9" fillId="5" borderId="1" xfId="0" applyNumberFormat="1" applyFont="1" applyFill="1" applyBorder="1" applyAlignment="1">
      <alignment horizontal="center" vertical="center"/>
    </xf>
    <xf numFmtId="0" fontId="8" fillId="10" borderId="1" xfId="0" applyFont="1" applyFill="1" applyBorder="1" applyAlignment="1">
      <alignment horizontal="center" vertical="center"/>
    </xf>
    <xf numFmtId="0" fontId="8" fillId="10" borderId="1" xfId="0" applyFont="1" applyFill="1" applyBorder="1" applyAlignment="1">
      <alignment horizontal="center" vertical="center"/>
    </xf>
    <xf numFmtId="0" fontId="8" fillId="10" borderId="1" xfId="0" applyFont="1" applyFill="1" applyBorder="1" applyAlignment="1">
      <alignment horizontal="center" vertical="center"/>
    </xf>
    <xf numFmtId="0" fontId="8" fillId="10" borderId="1" xfId="0" applyFont="1" applyFill="1" applyBorder="1" applyAlignment="1">
      <alignment horizontal="center" vertical="center"/>
    </xf>
    <xf numFmtId="168" fontId="6" fillId="0" borderId="27" xfId="0" applyNumberFormat="1" applyFont="1" applyBorder="1" applyAlignment="1">
      <alignment horizontal="center"/>
    </xf>
    <xf numFmtId="0" fontId="8" fillId="3" borderId="1" xfId="0" applyFont="1" applyFill="1" applyBorder="1" applyAlignment="1">
      <alignment horizontal="center" vertical="center"/>
    </xf>
    <xf numFmtId="0" fontId="9" fillId="13" borderId="1" xfId="0" applyFont="1" applyFill="1" applyBorder="1" applyAlignment="1">
      <alignment horizontal="center" vertical="center"/>
    </xf>
    <xf numFmtId="0" fontId="9" fillId="13" borderId="1" xfId="0" applyFont="1" applyFill="1" applyBorder="1" applyAlignment="1">
      <alignment horizontal="center" vertical="center" wrapText="1"/>
    </xf>
    <xf numFmtId="0" fontId="9" fillId="10" borderId="1" xfId="0" applyFont="1" applyFill="1" applyBorder="1" applyAlignment="1">
      <alignment horizontal="center" vertical="center"/>
    </xf>
    <xf numFmtId="0" fontId="28" fillId="16" borderId="1" xfId="0" applyFont="1" applyFill="1" applyBorder="1" applyAlignment="1">
      <alignment horizontal="center" vertical="center"/>
    </xf>
    <xf numFmtId="0" fontId="10" fillId="7" borderId="19" xfId="0" applyFont="1" applyFill="1" applyBorder="1" applyAlignment="1">
      <alignment horizontal="center" vertical="center" wrapText="1"/>
    </xf>
    <xf numFmtId="0" fontId="10" fillId="7" borderId="20" xfId="0" applyFont="1" applyFill="1" applyBorder="1" applyAlignment="1">
      <alignment horizontal="center" vertical="center" wrapText="1"/>
    </xf>
    <xf numFmtId="0" fontId="10" fillId="7" borderId="21" xfId="0" applyFont="1" applyFill="1" applyBorder="1" applyAlignment="1">
      <alignment horizontal="center" vertical="center" wrapText="1"/>
    </xf>
    <xf numFmtId="0" fontId="28" fillId="16" borderId="2" xfId="0" applyFont="1" applyFill="1" applyBorder="1" applyAlignment="1">
      <alignment horizontal="center" vertical="center"/>
    </xf>
    <xf numFmtId="0" fontId="28" fillId="16" borderId="3" xfId="0" applyFont="1" applyFill="1" applyBorder="1" applyAlignment="1">
      <alignment horizontal="center" vertical="center"/>
    </xf>
    <xf numFmtId="0" fontId="28" fillId="13" borderId="1" xfId="0" applyFont="1" applyFill="1" applyBorder="1" applyAlignment="1">
      <alignment horizontal="center" vertical="center"/>
    </xf>
    <xf numFmtId="0" fontId="8" fillId="0" borderId="0" xfId="0" applyFont="1" applyFill="1" applyBorder="1" applyAlignment="1">
      <alignment horizontal="center" vertical="center" wrapText="1"/>
    </xf>
    <xf numFmtId="0" fontId="8" fillId="0" borderId="0" xfId="0" applyFont="1" applyFill="1" applyBorder="1" applyAlignment="1">
      <alignment horizontal="center" vertical="center"/>
    </xf>
    <xf numFmtId="0" fontId="9" fillId="6" borderId="1" xfId="0" applyFont="1" applyFill="1" applyBorder="1" applyAlignment="1">
      <alignment horizontal="center" vertical="center"/>
    </xf>
    <xf numFmtId="0" fontId="16" fillId="3" borderId="1" xfId="0" applyFont="1" applyFill="1" applyBorder="1" applyAlignment="1">
      <alignment horizontal="center" vertical="center" wrapText="1"/>
    </xf>
    <xf numFmtId="0" fontId="8" fillId="10" borderId="2" xfId="0" applyFont="1" applyFill="1" applyBorder="1" applyAlignment="1">
      <alignment horizontal="center" vertical="center"/>
    </xf>
    <xf numFmtId="0" fontId="8" fillId="10" borderId="3" xfId="0" applyFont="1" applyFill="1" applyBorder="1" applyAlignment="1">
      <alignment horizontal="center" vertical="center"/>
    </xf>
    <xf numFmtId="14" fontId="8" fillId="10" borderId="1" xfId="0" applyNumberFormat="1" applyFont="1" applyFill="1" applyBorder="1" applyAlignment="1">
      <alignment horizontal="center" vertical="center"/>
    </xf>
    <xf numFmtId="0" fontId="8" fillId="10" borderId="1" xfId="0" applyFont="1" applyFill="1" applyBorder="1" applyAlignment="1">
      <alignment horizontal="center" vertical="center"/>
    </xf>
    <xf numFmtId="0" fontId="44" fillId="9" borderId="2" xfId="0" applyFont="1" applyFill="1" applyBorder="1" applyAlignment="1">
      <alignment horizontal="center" vertical="center"/>
    </xf>
    <xf numFmtId="0" fontId="44" fillId="9" borderId="32" xfId="0" applyFont="1" applyFill="1" applyBorder="1" applyAlignment="1">
      <alignment horizontal="center" vertical="center"/>
    </xf>
    <xf numFmtId="0" fontId="44" fillId="9" borderId="3" xfId="0" applyFont="1" applyFill="1" applyBorder="1" applyAlignment="1">
      <alignment horizontal="center" vertical="center"/>
    </xf>
    <xf numFmtId="0" fontId="8" fillId="0" borderId="0" xfId="0" applyNumberFormat="1" applyFont="1" applyAlignment="1">
      <alignment horizontal="left" vertical="center"/>
    </xf>
    <xf numFmtId="2" fontId="23" fillId="0" borderId="22" xfId="0" applyNumberFormat="1" applyFont="1" applyBorder="1" applyAlignment="1">
      <alignment horizontal="center" vertical="center"/>
    </xf>
    <xf numFmtId="164" fontId="9" fillId="0" borderId="0" xfId="0" applyNumberFormat="1" applyFont="1" applyFill="1" applyBorder="1" applyAlignment="1">
      <alignment horizontal="center" vertical="center" wrapText="1"/>
    </xf>
    <xf numFmtId="164" fontId="9" fillId="0" borderId="22" xfId="0" applyNumberFormat="1" applyFont="1" applyFill="1" applyBorder="1" applyAlignment="1">
      <alignment horizontal="center" vertical="center" wrapText="1"/>
    </xf>
    <xf numFmtId="0" fontId="25" fillId="0" borderId="0" xfId="0" applyFont="1" applyAlignment="1">
      <alignment horizontal="left" vertical="center"/>
    </xf>
    <xf numFmtId="0" fontId="11" fillId="0" borderId="0" xfId="0" applyFont="1" applyAlignment="1">
      <alignment horizontal="center" vertical="center"/>
    </xf>
    <xf numFmtId="0" fontId="8" fillId="0" borderId="0" xfId="0" applyFont="1" applyAlignment="1">
      <alignment horizontal="left" vertical="center"/>
    </xf>
    <xf numFmtId="0" fontId="8" fillId="0" borderId="0" xfId="0" applyFont="1" applyBorder="1" applyAlignment="1">
      <alignment horizontal="left" vertical="center"/>
    </xf>
    <xf numFmtId="14" fontId="17" fillId="0" borderId="0" xfId="0" applyNumberFormat="1" applyFont="1" applyAlignment="1">
      <alignment horizontal="left" vertical="center"/>
    </xf>
    <xf numFmtId="0" fontId="8" fillId="0" borderId="0" xfId="0" applyFont="1" applyFill="1" applyBorder="1" applyAlignment="1">
      <alignment horizontal="left" vertical="center" wrapText="1"/>
    </xf>
    <xf numFmtId="0" fontId="25" fillId="3" borderId="29" xfId="0" applyFont="1" applyFill="1" applyBorder="1" applyAlignment="1">
      <alignment horizontal="center" vertical="center"/>
    </xf>
    <xf numFmtId="0" fontId="25" fillId="3" borderId="31" xfId="0" applyFont="1" applyFill="1" applyBorder="1" applyAlignment="1">
      <alignment horizontal="center" vertical="center"/>
    </xf>
    <xf numFmtId="0" fontId="8" fillId="3" borderId="2" xfId="0" applyFont="1" applyFill="1" applyBorder="1" applyAlignment="1">
      <alignment horizontal="center"/>
    </xf>
    <xf numFmtId="0" fontId="8" fillId="3" borderId="3" xfId="0" applyFont="1" applyFill="1" applyBorder="1" applyAlignment="1">
      <alignment horizontal="center"/>
    </xf>
    <xf numFmtId="0" fontId="9" fillId="10" borderId="2" xfId="0" applyFont="1" applyFill="1" applyBorder="1" applyAlignment="1">
      <alignment horizontal="center" vertical="center"/>
    </xf>
    <xf numFmtId="0" fontId="9" fillId="10" borderId="32" xfId="0" applyFont="1" applyFill="1" applyBorder="1" applyAlignment="1">
      <alignment horizontal="center" vertical="center"/>
    </xf>
    <xf numFmtId="0" fontId="9" fillId="10" borderId="3" xfId="0" applyFont="1" applyFill="1" applyBorder="1" applyAlignment="1">
      <alignment horizontal="center" vertical="center"/>
    </xf>
    <xf numFmtId="0" fontId="8" fillId="3" borderId="2" xfId="0" applyFont="1" applyFill="1" applyBorder="1" applyAlignment="1">
      <alignment horizontal="center" vertical="center"/>
    </xf>
    <xf numFmtId="0" fontId="8" fillId="3" borderId="3" xfId="0" applyFont="1" applyFill="1" applyBorder="1" applyAlignment="1">
      <alignment horizontal="center" vertical="center"/>
    </xf>
    <xf numFmtId="0" fontId="9" fillId="13" borderId="33" xfId="0" applyFont="1" applyFill="1" applyBorder="1" applyAlignment="1">
      <alignment horizontal="center" vertical="center" wrapText="1"/>
    </xf>
    <xf numFmtId="0" fontId="9" fillId="13" borderId="34" xfId="0" applyFont="1" applyFill="1" applyBorder="1" applyAlignment="1">
      <alignment horizontal="center" vertical="center" wrapText="1"/>
    </xf>
    <xf numFmtId="0" fontId="9" fillId="13" borderId="35" xfId="0" applyFont="1" applyFill="1" applyBorder="1" applyAlignment="1">
      <alignment horizontal="center" vertical="center" wrapText="1"/>
    </xf>
    <xf numFmtId="0" fontId="9" fillId="13" borderId="28" xfId="0" applyFont="1" applyFill="1" applyBorder="1" applyAlignment="1">
      <alignment horizontal="center" vertical="center" wrapText="1"/>
    </xf>
    <xf numFmtId="0" fontId="9" fillId="13" borderId="2" xfId="0" applyFont="1" applyFill="1" applyBorder="1" applyAlignment="1">
      <alignment horizontal="center" vertical="center"/>
    </xf>
    <xf numFmtId="0" fontId="9" fillId="13" borderId="3" xfId="0" applyFont="1" applyFill="1" applyBorder="1" applyAlignment="1">
      <alignment horizontal="center" vertical="center"/>
    </xf>
    <xf numFmtId="0" fontId="9" fillId="0" borderId="0" xfId="0" applyFont="1" applyFill="1" applyBorder="1" applyAlignment="1">
      <alignment horizontal="center" vertical="center"/>
    </xf>
    <xf numFmtId="0" fontId="9" fillId="17" borderId="29" xfId="0" applyFont="1" applyFill="1" applyBorder="1" applyAlignment="1">
      <alignment horizontal="center" vertical="center" wrapText="1"/>
    </xf>
    <xf numFmtId="0" fontId="9" fillId="17" borderId="36" xfId="0" applyFont="1" applyFill="1" applyBorder="1" applyAlignment="1">
      <alignment horizontal="center" vertical="center" wrapText="1"/>
    </xf>
    <xf numFmtId="0" fontId="28" fillId="16" borderId="4" xfId="0" applyFont="1" applyFill="1" applyBorder="1" applyAlignment="1">
      <alignment horizontal="center" vertical="center"/>
    </xf>
    <xf numFmtId="0" fontId="28" fillId="16" borderId="5" xfId="0" applyFont="1" applyFill="1" applyBorder="1" applyAlignment="1">
      <alignment horizontal="center" vertical="center"/>
    </xf>
    <xf numFmtId="0" fontId="28" fillId="13" borderId="4" xfId="0" applyFont="1" applyFill="1" applyBorder="1" applyAlignment="1">
      <alignment horizontal="center" vertical="center"/>
    </xf>
    <xf numFmtId="0" fontId="28" fillId="13" borderId="5" xfId="0" applyFont="1" applyFill="1" applyBorder="1" applyAlignment="1">
      <alignment horizontal="center" vertical="center"/>
    </xf>
    <xf numFmtId="0" fontId="9" fillId="9" borderId="1" xfId="0" applyFont="1" applyFill="1" applyBorder="1" applyAlignment="1">
      <alignment horizontal="center" vertical="center"/>
    </xf>
    <xf numFmtId="0" fontId="9" fillId="16" borderId="2" xfId="0" applyNumberFormat="1" applyFont="1" applyFill="1" applyBorder="1" applyAlignment="1">
      <alignment horizontal="center" vertical="center" wrapText="1"/>
    </xf>
    <xf numFmtId="0" fontId="9" fillId="16" borderId="3" xfId="0" applyNumberFormat="1" applyFont="1" applyFill="1" applyBorder="1" applyAlignment="1">
      <alignment horizontal="center" vertical="center" wrapText="1"/>
    </xf>
    <xf numFmtId="0" fontId="9" fillId="16" borderId="2" xfId="0" applyNumberFormat="1" applyFont="1" applyFill="1" applyBorder="1" applyAlignment="1">
      <alignment horizontal="center" vertical="center"/>
    </xf>
    <xf numFmtId="0" fontId="9" fillId="16" borderId="3" xfId="0" applyNumberFormat="1" applyFont="1" applyFill="1" applyBorder="1" applyAlignment="1">
      <alignment horizontal="center" vertical="center"/>
    </xf>
    <xf numFmtId="0" fontId="44" fillId="9" borderId="1" xfId="0" applyFont="1" applyFill="1" applyBorder="1" applyAlignment="1">
      <alignment horizontal="center" vertical="center"/>
    </xf>
    <xf numFmtId="0" fontId="9" fillId="6" borderId="32" xfId="0" applyFont="1" applyFill="1" applyBorder="1" applyAlignment="1">
      <alignment horizontal="center" vertical="center"/>
    </xf>
    <xf numFmtId="0" fontId="9" fillId="6" borderId="3" xfId="0" applyFont="1" applyFill="1" applyBorder="1" applyAlignment="1">
      <alignment horizontal="center" vertical="center"/>
    </xf>
    <xf numFmtId="0" fontId="9" fillId="4" borderId="1" xfId="0" applyFont="1" applyFill="1" applyBorder="1" applyAlignment="1">
      <alignment horizontal="center" vertical="center" wrapText="1"/>
    </xf>
    <xf numFmtId="14" fontId="8" fillId="0" borderId="0" xfId="0" applyNumberFormat="1" applyFont="1" applyBorder="1" applyAlignment="1">
      <alignment horizontal="left" vertical="center"/>
    </xf>
    <xf numFmtId="0" fontId="9" fillId="0" borderId="0" xfId="0" applyFont="1" applyAlignment="1">
      <alignment horizontal="center" vertical="center"/>
    </xf>
    <xf numFmtId="164" fontId="9" fillId="0" borderId="0" xfId="0" applyNumberFormat="1" applyFont="1" applyAlignment="1">
      <alignment horizontal="center" vertical="center"/>
    </xf>
    <xf numFmtId="49" fontId="8" fillId="0" borderId="0" xfId="0" applyNumberFormat="1" applyFont="1" applyAlignment="1">
      <alignment horizontal="left" vertical="center"/>
    </xf>
    <xf numFmtId="0" fontId="9" fillId="4" borderId="2" xfId="0" applyFont="1" applyFill="1" applyBorder="1" applyAlignment="1">
      <alignment horizontal="center" vertical="center" wrapText="1"/>
    </xf>
    <xf numFmtId="0" fontId="9" fillId="4" borderId="32" xfId="0" applyFont="1" applyFill="1" applyBorder="1" applyAlignment="1">
      <alignment horizontal="center" vertical="center" wrapText="1"/>
    </xf>
    <xf numFmtId="0" fontId="9" fillId="4" borderId="3" xfId="0" applyFont="1" applyFill="1" applyBorder="1" applyAlignment="1">
      <alignment horizontal="center" vertical="center" wrapText="1"/>
    </xf>
    <xf numFmtId="164" fontId="8" fillId="0" borderId="0" xfId="0" applyNumberFormat="1" applyFont="1" applyAlignment="1">
      <alignment horizontal="center" vertical="center"/>
    </xf>
    <xf numFmtId="2" fontId="9" fillId="2" borderId="1" xfId="0" applyNumberFormat="1" applyFont="1" applyFill="1" applyBorder="1" applyAlignment="1">
      <alignment horizontal="center" vertical="center"/>
    </xf>
    <xf numFmtId="2" fontId="9" fillId="2" borderId="15" xfId="0" applyNumberFormat="1" applyFont="1" applyFill="1" applyBorder="1" applyAlignment="1">
      <alignment horizontal="center" vertical="center"/>
    </xf>
    <xf numFmtId="0" fontId="6" fillId="14" borderId="35" xfId="0" applyFont="1" applyFill="1" applyBorder="1" applyAlignment="1">
      <alignment horizontal="center" vertical="center" wrapText="1"/>
    </xf>
    <xf numFmtId="0" fontId="6" fillId="14" borderId="37" xfId="0" applyFont="1" applyFill="1" applyBorder="1" applyAlignment="1">
      <alignment horizontal="center" vertical="center" wrapText="1"/>
    </xf>
    <xf numFmtId="0" fontId="6" fillId="13" borderId="1" xfId="0" applyFont="1" applyFill="1" applyBorder="1" applyAlignment="1">
      <alignment horizontal="center" vertical="center"/>
    </xf>
    <xf numFmtId="0" fontId="6" fillId="5" borderId="1" xfId="0" applyFont="1" applyFill="1" applyBorder="1" applyAlignment="1">
      <alignment horizontal="center" vertical="center"/>
    </xf>
    <xf numFmtId="2" fontId="9" fillId="2" borderId="13" xfId="0" applyNumberFormat="1" applyFont="1" applyFill="1" applyBorder="1" applyAlignment="1">
      <alignment horizontal="center" vertical="center"/>
    </xf>
    <xf numFmtId="2" fontId="9" fillId="2" borderId="16" xfId="0" applyNumberFormat="1" applyFont="1" applyFill="1" applyBorder="1" applyAlignment="1">
      <alignment horizontal="center" vertical="center"/>
    </xf>
    <xf numFmtId="0" fontId="9" fillId="13" borderId="9" xfId="0" applyFont="1" applyFill="1" applyBorder="1" applyAlignment="1">
      <alignment horizontal="center" vertical="center"/>
    </xf>
    <xf numFmtId="0" fontId="9" fillId="13" borderId="10" xfId="0" applyFont="1" applyFill="1" applyBorder="1" applyAlignment="1">
      <alignment horizontal="center" vertical="center"/>
    </xf>
    <xf numFmtId="0" fontId="9" fillId="13" borderId="11" xfId="0" applyFont="1" applyFill="1" applyBorder="1" applyAlignment="1">
      <alignment horizontal="center" vertical="center"/>
    </xf>
    <xf numFmtId="164" fontId="9" fillId="6" borderId="12" xfId="0" applyNumberFormat="1" applyFont="1" applyFill="1" applyBorder="1" applyAlignment="1">
      <alignment horizontal="center" vertical="center"/>
    </xf>
    <xf numFmtId="164" fontId="9" fillId="6" borderId="1" xfId="0" applyNumberFormat="1" applyFont="1" applyFill="1" applyBorder="1" applyAlignment="1">
      <alignment horizontal="center" vertical="center"/>
    </xf>
    <xf numFmtId="0" fontId="9" fillId="11" borderId="1" xfId="0" applyFont="1" applyFill="1" applyBorder="1" applyAlignment="1">
      <alignment horizontal="center" vertical="center"/>
    </xf>
    <xf numFmtId="0" fontId="9" fillId="2" borderId="1" xfId="0" applyFont="1" applyFill="1" applyBorder="1" applyAlignment="1">
      <alignment horizontal="center" vertical="center"/>
    </xf>
    <xf numFmtId="0" fontId="9" fillId="2" borderId="15" xfId="0" applyFont="1" applyFill="1" applyBorder="1" applyAlignment="1">
      <alignment horizontal="center" vertical="center"/>
    </xf>
    <xf numFmtId="0" fontId="9" fillId="6" borderId="12" xfId="0" applyFont="1" applyFill="1" applyBorder="1" applyAlignment="1">
      <alignment horizontal="center" vertical="center"/>
    </xf>
    <xf numFmtId="0" fontId="9" fillId="13" borderId="29" xfId="0" applyFont="1" applyFill="1" applyBorder="1" applyAlignment="1">
      <alignment horizontal="center" vertical="center"/>
    </xf>
    <xf numFmtId="0" fontId="9" fillId="13" borderId="30" xfId="0" applyFont="1" applyFill="1" applyBorder="1" applyAlignment="1">
      <alignment horizontal="center" vertical="center"/>
    </xf>
    <xf numFmtId="0" fontId="9" fillId="13" borderId="31" xfId="0" applyFont="1" applyFill="1" applyBorder="1" applyAlignment="1">
      <alignment horizontal="center" vertical="center"/>
    </xf>
    <xf numFmtId="0" fontId="6" fillId="14" borderId="1" xfId="0" applyFont="1" applyFill="1" applyBorder="1" applyAlignment="1">
      <alignment horizontal="center" vertical="center" wrapText="1"/>
    </xf>
    <xf numFmtId="0" fontId="0" fillId="0" borderId="1" xfId="0" applyBorder="1" applyAlignment="1">
      <alignment horizontal="center" vertical="center"/>
    </xf>
    <xf numFmtId="0" fontId="0" fillId="0" borderId="2" xfId="0" applyBorder="1" applyAlignment="1">
      <alignment horizontal="center" vertical="center"/>
    </xf>
    <xf numFmtId="0" fontId="0" fillId="0" borderId="32" xfId="0" applyBorder="1" applyAlignment="1">
      <alignment horizontal="center" vertical="center"/>
    </xf>
    <xf numFmtId="0" fontId="0" fillId="0" borderId="3" xfId="0" applyBorder="1" applyAlignment="1">
      <alignment horizontal="center" vertical="center"/>
    </xf>
    <xf numFmtId="0" fontId="7" fillId="2" borderId="1" xfId="0" applyFont="1" applyFill="1" applyBorder="1" applyAlignment="1">
      <alignment horizontal="center" vertical="center"/>
    </xf>
    <xf numFmtId="0" fontId="12" fillId="0" borderId="2" xfId="0" applyFont="1" applyBorder="1" applyAlignment="1">
      <alignment horizontal="center" vertical="center"/>
    </xf>
    <xf numFmtId="0" fontId="12" fillId="0" borderId="3" xfId="0" applyFont="1" applyBorder="1" applyAlignment="1">
      <alignment horizontal="center" vertical="center"/>
    </xf>
    <xf numFmtId="0" fontId="0" fillId="0" borderId="4" xfId="0" applyBorder="1" applyAlignment="1">
      <alignment horizontal="center" wrapText="1"/>
    </xf>
    <xf numFmtId="2" fontId="1" fillId="2" borderId="2" xfId="0" applyNumberFormat="1" applyFont="1" applyFill="1" applyBorder="1" applyAlignment="1">
      <alignment horizontal="center" vertical="center"/>
    </xf>
    <xf numFmtId="0" fontId="6" fillId="7" borderId="9" xfId="0" applyFont="1" applyFill="1" applyBorder="1" applyAlignment="1">
      <alignment horizontal="center" vertical="center" wrapText="1"/>
    </xf>
    <xf numFmtId="0" fontId="6" fillId="7" borderId="10" xfId="0" applyFont="1" applyFill="1" applyBorder="1" applyAlignment="1">
      <alignment horizontal="center" vertical="center" wrapText="1"/>
    </xf>
    <xf numFmtId="0" fontId="6" fillId="7" borderId="11" xfId="0" applyFont="1" applyFill="1" applyBorder="1" applyAlignment="1">
      <alignment horizontal="center" vertical="center" wrapText="1"/>
    </xf>
  </cellXfs>
  <cellStyles count="2">
    <cellStyle name="Check Cell" xfId="1" builtinId="23"/>
    <cellStyle name="Normal" xfId="0" builtinId="0"/>
  </cellStyles>
  <dxfs count="0"/>
  <tableStyles count="0" defaultTableStyle="TableStyleMedium2" defaultPivotStyle="PivotStyleLight16"/>
  <colors>
    <mruColors>
      <color rgb="FFFFFF99"/>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7.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85725</xdr:colOff>
      <xdr:row>6</xdr:row>
      <xdr:rowOff>76199</xdr:rowOff>
    </xdr:from>
    <xdr:to>
      <xdr:col>11</xdr:col>
      <xdr:colOff>704850</xdr:colOff>
      <xdr:row>34</xdr:row>
      <xdr:rowOff>9525</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704850" y="1562099"/>
          <a:ext cx="6810375" cy="5353051"/>
        </a:xfrm>
        <a:prstGeom prst="rect">
          <a:avLst/>
        </a:prstGeom>
        <a:solidFill>
          <a:schemeClr val="bg1">
            <a:lumMod val="85000"/>
          </a:schemeClr>
        </a:solidFill>
        <a:ln w="158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u="sng">
              <a:latin typeface="Tahoma" panose="020B0604030504040204" pitchFamily="34" charset="0"/>
              <a:ea typeface="Tahoma" panose="020B0604030504040204" pitchFamily="34" charset="0"/>
              <a:cs typeface="Tahoma" panose="020B0604030504040204" pitchFamily="34" charset="0"/>
            </a:rPr>
            <a:t>Foreword:</a:t>
          </a:r>
        </a:p>
        <a:p>
          <a:pPr algn="l"/>
          <a:endParaRPr lang="en-US" sz="1000" b="1" u="sng">
            <a:latin typeface="Tahoma" panose="020B0604030504040204" pitchFamily="34" charset="0"/>
            <a:ea typeface="Tahoma" panose="020B0604030504040204" pitchFamily="34" charset="0"/>
            <a:cs typeface="Tahoma" panose="020B0604030504040204" pitchFamily="34" charset="0"/>
          </a:endParaRPr>
        </a:p>
        <a:p>
          <a:pPr algn="l"/>
          <a:r>
            <a:rPr lang="en-US" sz="1200" u="none">
              <a:latin typeface="Tahoma" panose="020B0604030504040204" pitchFamily="34" charset="0"/>
              <a:ea typeface="Tahoma" panose="020B0604030504040204" pitchFamily="34" charset="0"/>
              <a:cs typeface="Tahoma" panose="020B0604030504040204" pitchFamily="34" charset="0"/>
            </a:rPr>
            <a:t>	NETL CO</a:t>
          </a:r>
          <a:r>
            <a:rPr lang="en-US" sz="1200" u="none" baseline="-25000">
              <a:latin typeface="Tahoma" panose="020B0604030504040204" pitchFamily="34" charset="0"/>
              <a:ea typeface="Tahoma" panose="020B0604030504040204" pitchFamily="34" charset="0"/>
              <a:cs typeface="Tahoma" panose="020B0604030504040204" pitchFamily="34" charset="0"/>
            </a:rPr>
            <a:t>2</a:t>
          </a:r>
          <a:r>
            <a:rPr lang="en-US" sz="1200" u="none" baseline="0">
              <a:latin typeface="Tahoma" panose="020B0604030504040204" pitchFamily="34" charset="0"/>
              <a:ea typeface="Tahoma" panose="020B0604030504040204" pitchFamily="34" charset="0"/>
              <a:cs typeface="Tahoma" panose="020B0604030504040204" pitchFamily="34" charset="0"/>
            </a:rPr>
            <a:t>-SCREEN stands for Storage prospeCtive Resource Estimation Excel aNalysis. </a:t>
          </a:r>
          <a:r>
            <a:rPr lang="en-US" sz="1200" u="none">
              <a:latin typeface="Tahoma" panose="020B0604030504040204" pitchFamily="34" charset="0"/>
              <a:ea typeface="Tahoma" panose="020B0604030504040204" pitchFamily="34" charset="0"/>
              <a:cs typeface="Tahoma" panose="020B0604030504040204" pitchFamily="34" charset="0"/>
            </a:rPr>
            <a:t>The goal of</a:t>
          </a:r>
          <a:r>
            <a:rPr lang="en-US" sz="1200" u="none" baseline="0">
              <a:latin typeface="Tahoma" panose="020B0604030504040204" pitchFamily="34" charset="0"/>
              <a:ea typeface="Tahoma" panose="020B0604030504040204" pitchFamily="34" charset="0"/>
              <a:cs typeface="Tahoma" panose="020B0604030504040204" pitchFamily="34" charset="0"/>
            </a:rPr>
            <a:t> </a:t>
          </a:r>
          <a:r>
            <a:rPr lang="en-US" sz="1200" u="none">
              <a:latin typeface="Tahoma" panose="020B0604030504040204" pitchFamily="34" charset="0"/>
              <a:ea typeface="Tahoma" panose="020B0604030504040204" pitchFamily="34" charset="0"/>
              <a:cs typeface="Tahoma" panose="020B0604030504040204" pitchFamily="34" charset="0"/>
            </a:rPr>
            <a:t>CO</a:t>
          </a:r>
          <a:r>
            <a:rPr lang="en-US" sz="1200" u="none" baseline="-25000">
              <a:latin typeface="Tahoma" panose="020B0604030504040204" pitchFamily="34" charset="0"/>
              <a:ea typeface="Tahoma" panose="020B0604030504040204" pitchFamily="34" charset="0"/>
              <a:cs typeface="Tahoma" panose="020B0604030504040204" pitchFamily="34" charset="0"/>
            </a:rPr>
            <a:t>2</a:t>
          </a:r>
          <a:r>
            <a:rPr lang="en-US" sz="1200" u="none" baseline="0">
              <a:latin typeface="Tahoma" panose="020B0604030504040204" pitchFamily="34" charset="0"/>
              <a:ea typeface="Tahoma" panose="020B0604030504040204" pitchFamily="34" charset="0"/>
              <a:cs typeface="Tahoma" panose="020B0604030504040204" pitchFamily="34" charset="0"/>
            </a:rPr>
            <a:t>-</a:t>
          </a:r>
          <a:r>
            <a:rPr lang="en-US" sz="1200" u="none">
              <a:latin typeface="Tahoma" panose="020B0604030504040204" pitchFamily="34" charset="0"/>
              <a:ea typeface="Tahoma" panose="020B0604030504040204" pitchFamily="34" charset="0"/>
              <a:cs typeface="Tahoma" panose="020B0604030504040204" pitchFamily="34" charset="0"/>
            </a:rPr>
            <a:t>SCREEN</a:t>
          </a:r>
          <a:r>
            <a:rPr lang="en-US" sz="1200" u="none" baseline="0">
              <a:latin typeface="Tahoma" panose="020B0604030504040204" pitchFamily="34" charset="0"/>
              <a:ea typeface="Tahoma" panose="020B0604030504040204" pitchFamily="34" charset="0"/>
              <a:cs typeface="Tahoma" panose="020B0604030504040204" pitchFamily="34" charset="0"/>
            </a:rPr>
            <a:t> is to provide a method to calculate prospective CO</a:t>
          </a:r>
          <a:r>
            <a:rPr lang="en-US" sz="1200" u="none" baseline="-25000">
              <a:latin typeface="Tahoma" panose="020B0604030504040204" pitchFamily="34" charset="0"/>
              <a:ea typeface="Tahoma" panose="020B0604030504040204" pitchFamily="34" charset="0"/>
              <a:cs typeface="Tahoma" panose="020B0604030504040204" pitchFamily="34" charset="0"/>
            </a:rPr>
            <a:t>2</a:t>
          </a:r>
          <a:r>
            <a:rPr lang="en-US" sz="1200" u="none" baseline="0">
              <a:latin typeface="Tahoma" panose="020B0604030504040204" pitchFamily="34" charset="0"/>
              <a:ea typeface="Tahoma" panose="020B0604030504040204" pitchFamily="34" charset="0"/>
              <a:cs typeface="Tahoma" panose="020B0604030504040204" pitchFamily="34" charset="0"/>
            </a:rPr>
            <a:t> storage mass resource for geologic formations that is user-friendly and allows for easy comparison of results between users. CO</a:t>
          </a:r>
          <a:r>
            <a:rPr lang="en-US" sz="1200" u="none" baseline="-25000">
              <a:latin typeface="Tahoma" panose="020B0604030504040204" pitchFamily="34" charset="0"/>
              <a:ea typeface="Tahoma" panose="020B0604030504040204" pitchFamily="34" charset="0"/>
              <a:cs typeface="Tahoma" panose="020B0604030504040204" pitchFamily="34" charset="0"/>
            </a:rPr>
            <a:t>2</a:t>
          </a:r>
          <a:r>
            <a:rPr lang="en-US" sz="1200" u="none" baseline="0">
              <a:latin typeface="Tahoma" panose="020B0604030504040204" pitchFamily="34" charset="0"/>
              <a:ea typeface="Tahoma" panose="020B0604030504040204" pitchFamily="34" charset="0"/>
              <a:cs typeface="Tahoma" panose="020B0604030504040204" pitchFamily="34" charset="0"/>
            </a:rPr>
            <a:t>-SCREEN currently is capable of calculating prospective CO</a:t>
          </a:r>
          <a:r>
            <a:rPr lang="en-US" sz="1200" u="none" baseline="-25000">
              <a:latin typeface="Tahoma" panose="020B0604030504040204" pitchFamily="34" charset="0"/>
              <a:ea typeface="Tahoma" panose="020B0604030504040204" pitchFamily="34" charset="0"/>
              <a:cs typeface="Tahoma" panose="020B0604030504040204" pitchFamily="34" charset="0"/>
            </a:rPr>
            <a:t>2</a:t>
          </a:r>
          <a:r>
            <a:rPr lang="en-US" sz="1200" u="none" baseline="0">
              <a:latin typeface="Tahoma" panose="020B0604030504040204" pitchFamily="34" charset="0"/>
              <a:ea typeface="Tahoma" panose="020B0604030504040204" pitchFamily="34" charset="0"/>
              <a:cs typeface="Tahoma" panose="020B0604030504040204" pitchFamily="34" charset="0"/>
            </a:rPr>
            <a:t> storage resource for saline, shale, and residual oil zone formations.</a:t>
          </a:r>
          <a:endParaRPr lang="en-US" sz="1600" u="sng">
            <a:latin typeface="Tahoma" panose="020B0604030504040204" pitchFamily="34" charset="0"/>
            <a:ea typeface="Tahoma" panose="020B0604030504040204" pitchFamily="34" charset="0"/>
            <a:cs typeface="Tahoma" panose="020B0604030504040204" pitchFamily="34" charset="0"/>
          </a:endParaRPr>
        </a:p>
        <a:p>
          <a:pPr algn="l"/>
          <a:endParaRPr lang="en-US" sz="1600" u="sng">
            <a:latin typeface="Tahoma" panose="020B0604030504040204" pitchFamily="34" charset="0"/>
            <a:ea typeface="Tahoma" panose="020B0604030504040204" pitchFamily="34" charset="0"/>
            <a:cs typeface="Tahoma" panose="020B0604030504040204" pitchFamily="34" charset="0"/>
          </a:endParaRPr>
        </a:p>
        <a:p>
          <a:pPr algn="l"/>
          <a:r>
            <a:rPr lang="en-US" sz="1600" b="1" u="sng">
              <a:latin typeface="Tahoma" panose="020B0604030504040204" pitchFamily="34" charset="0"/>
              <a:ea typeface="Tahoma" panose="020B0604030504040204" pitchFamily="34" charset="0"/>
              <a:cs typeface="Tahoma" panose="020B0604030504040204" pitchFamily="34" charset="0"/>
            </a:rPr>
            <a:t>Instructions:</a:t>
          </a:r>
        </a:p>
        <a:p>
          <a:pPr algn="l"/>
          <a:endParaRPr lang="en-US" sz="1000" b="1" u="sng">
            <a:latin typeface="Tahoma" panose="020B0604030504040204" pitchFamily="34" charset="0"/>
            <a:ea typeface="Tahoma" panose="020B0604030504040204" pitchFamily="34" charset="0"/>
            <a:cs typeface="Tahoma" panose="020B0604030504040204" pitchFamily="34" charset="0"/>
          </a:endParaRPr>
        </a:p>
        <a:p>
          <a:pPr marL="228600" indent="-228600" algn="l">
            <a:buFont typeface="+mj-lt"/>
            <a:buAutoNum type="arabicParenR"/>
          </a:pPr>
          <a:r>
            <a:rPr lang="en-US" sz="1200" baseline="0">
              <a:latin typeface="Tahoma" panose="020B0604030504040204" pitchFamily="34" charset="0"/>
              <a:ea typeface="Tahoma" panose="020B0604030504040204" pitchFamily="34" charset="0"/>
              <a:cs typeface="Tahoma" panose="020B0604030504040204" pitchFamily="34" charset="0"/>
            </a:rPr>
            <a:t>Add data to "Saline (Inputs)" and/or "Shale (Inputs)" and/or "Shale_EERC (Inputs)" and/or "ROZ (Inputs) tabs following the instructions there</a:t>
          </a:r>
        </a:p>
        <a:p>
          <a:pPr marL="228600" indent="-228600" algn="l">
            <a:lnSpc>
              <a:spcPct val="150000"/>
            </a:lnSpc>
            <a:buFont typeface="+mj-lt"/>
            <a:buAutoNum type="arabicParenR"/>
          </a:pPr>
          <a:r>
            <a:rPr lang="en-US" sz="1200" baseline="0">
              <a:latin typeface="Tahoma" panose="020B0604030504040204" pitchFamily="34" charset="0"/>
              <a:ea typeface="Tahoma" panose="020B0604030504040204" pitchFamily="34" charset="0"/>
              <a:cs typeface="Tahoma" panose="020B0604030504040204" pitchFamily="34" charset="0"/>
            </a:rPr>
            <a:t>Save spreadsheet as "NETL-CO2-SCREEN"</a:t>
          </a:r>
        </a:p>
        <a:p>
          <a:pPr marL="228600" indent="-228600" algn="l">
            <a:lnSpc>
              <a:spcPct val="150000"/>
            </a:lnSpc>
            <a:buFont typeface="+mj-lt"/>
            <a:buAutoNum type="arabicParenR"/>
          </a:pPr>
          <a:r>
            <a:rPr lang="en-US" sz="1200" baseline="0">
              <a:latin typeface="Tahoma" panose="020B0604030504040204" pitchFamily="34" charset="0"/>
              <a:ea typeface="Tahoma" panose="020B0604030504040204" pitchFamily="34" charset="0"/>
              <a:cs typeface="Tahoma" panose="020B0604030504040204" pitchFamily="34" charset="0"/>
            </a:rPr>
            <a:t>Close spreadsheet</a:t>
          </a:r>
        </a:p>
        <a:p>
          <a:pPr marL="228600" indent="-228600" algn="l">
            <a:lnSpc>
              <a:spcPct val="150000"/>
            </a:lnSpc>
            <a:buFont typeface="+mj-lt"/>
            <a:buAutoNum type="arabicParenR"/>
          </a:pPr>
          <a:r>
            <a:rPr lang="en-US" sz="1200" baseline="0">
              <a:latin typeface="Tahoma" panose="020B0604030504040204" pitchFamily="34" charset="0"/>
              <a:ea typeface="Tahoma" panose="020B0604030504040204" pitchFamily="34" charset="0"/>
              <a:cs typeface="Tahoma" panose="020B0604030504040204" pitchFamily="34" charset="0"/>
            </a:rPr>
            <a:t>Open GoldSim Player*</a:t>
          </a:r>
        </a:p>
        <a:p>
          <a:pPr marL="228600" indent="-228600" algn="l">
            <a:lnSpc>
              <a:spcPct val="150000"/>
            </a:lnSpc>
            <a:buFont typeface="+mj-lt"/>
            <a:buAutoNum type="arabicParenR"/>
          </a:pPr>
          <a:r>
            <a:rPr lang="en-US" sz="1200" baseline="0">
              <a:latin typeface="Tahoma" panose="020B0604030504040204" pitchFamily="34" charset="0"/>
              <a:ea typeface="Tahoma" panose="020B0604030504040204" pitchFamily="34" charset="0"/>
              <a:cs typeface="Tahoma" panose="020B0604030504040204" pitchFamily="34" charset="0"/>
            </a:rPr>
            <a:t>Run simulation</a:t>
          </a:r>
        </a:p>
        <a:p>
          <a:pPr marL="228600" indent="-228600" algn="l">
            <a:lnSpc>
              <a:spcPct val="150000"/>
            </a:lnSpc>
            <a:buFont typeface="+mj-lt"/>
            <a:buAutoNum type="arabicParenR"/>
          </a:pPr>
          <a:r>
            <a:rPr lang="en-US" sz="1200" baseline="0">
              <a:latin typeface="Tahoma" panose="020B0604030504040204" pitchFamily="34" charset="0"/>
              <a:ea typeface="Tahoma" panose="020B0604030504040204" pitchFamily="34" charset="0"/>
              <a:cs typeface="Tahoma" panose="020B0604030504040204" pitchFamily="34" charset="0"/>
            </a:rPr>
            <a:t>Open spreadsheet "NETL-CO2-SCREEN"</a:t>
          </a:r>
        </a:p>
        <a:p>
          <a:pPr marL="228600" indent="-228600" algn="l">
            <a:lnSpc>
              <a:spcPct val="150000"/>
            </a:lnSpc>
            <a:buFont typeface="+mj-lt"/>
            <a:buAutoNum type="arabicParenR"/>
          </a:pPr>
          <a:r>
            <a:rPr lang="en-US" sz="1200" baseline="0">
              <a:latin typeface="Tahoma" panose="020B0604030504040204" pitchFamily="34" charset="0"/>
              <a:ea typeface="Tahoma" panose="020B0604030504040204" pitchFamily="34" charset="0"/>
              <a:cs typeface="Tahoma" panose="020B0604030504040204" pitchFamily="34" charset="0"/>
            </a:rPr>
            <a:t>Go to "Saline (Outputs)" and/or "Shale (Outputs)" and or "ROZ Outputs" tabs</a:t>
          </a:r>
        </a:p>
        <a:p>
          <a:pPr marL="228600" indent="-228600" algn="l">
            <a:lnSpc>
              <a:spcPct val="150000"/>
            </a:lnSpc>
            <a:buFont typeface="+mj-lt"/>
            <a:buAutoNum type="arabicParenR"/>
          </a:pPr>
          <a:r>
            <a:rPr lang="en-US" sz="1200" baseline="0">
              <a:latin typeface="Tahoma" panose="020B0604030504040204" pitchFamily="34" charset="0"/>
              <a:ea typeface="Tahoma" panose="020B0604030504040204" pitchFamily="34" charset="0"/>
              <a:cs typeface="Tahoma" panose="020B0604030504040204" pitchFamily="34" charset="0"/>
            </a:rPr>
            <a:t>Data will be updated in an easy-to-read </a:t>
          </a:r>
          <a:r>
            <a:rPr lang="en-US" sz="1200" b="1" baseline="0">
              <a:latin typeface="Tahoma" panose="020B0604030504040204" pitchFamily="34" charset="0"/>
              <a:ea typeface="Tahoma" panose="020B0604030504040204" pitchFamily="34" charset="0"/>
              <a:cs typeface="Tahoma" panose="020B0604030504040204" pitchFamily="34" charset="0"/>
            </a:rPr>
            <a:t>printable</a:t>
          </a:r>
          <a:r>
            <a:rPr lang="en-US" sz="1200" baseline="0">
              <a:latin typeface="Tahoma" panose="020B0604030504040204" pitchFamily="34" charset="0"/>
              <a:ea typeface="Tahoma" panose="020B0604030504040204" pitchFamily="34" charset="0"/>
              <a:cs typeface="Tahoma" panose="020B0604030504040204" pitchFamily="34" charset="0"/>
            </a:rPr>
            <a:t> format</a:t>
          </a:r>
        </a:p>
        <a:p>
          <a:pPr marL="228600" indent="-228600" algn="l">
            <a:lnSpc>
              <a:spcPct val="150000"/>
            </a:lnSpc>
            <a:buFont typeface="+mj-lt"/>
            <a:buAutoNum type="arabicParenR"/>
          </a:pPr>
          <a:endParaRPr lang="en-US" sz="1200" baseline="0">
            <a:latin typeface="Tahoma" panose="020B0604030504040204" pitchFamily="34" charset="0"/>
            <a:ea typeface="Tahoma" panose="020B0604030504040204" pitchFamily="34" charset="0"/>
            <a:cs typeface="Tahoma" panose="020B0604030504040204" pitchFamily="34" charset="0"/>
          </a:endParaRPr>
        </a:p>
        <a:p>
          <a:pPr marL="228600" indent="-228600" algn="l">
            <a:lnSpc>
              <a:spcPct val="150000"/>
            </a:lnSpc>
            <a:buFont typeface="+mj-lt"/>
            <a:buAutoNum type="arabicParenR"/>
          </a:pPr>
          <a:endParaRPr lang="en-US" sz="1200" baseline="0">
            <a:latin typeface="Tahoma" panose="020B0604030504040204" pitchFamily="34" charset="0"/>
            <a:ea typeface="Tahoma" panose="020B0604030504040204" pitchFamily="34" charset="0"/>
            <a:cs typeface="Tahoma" panose="020B0604030504040204" pitchFamily="34" charset="0"/>
          </a:endParaRPr>
        </a:p>
        <a:p>
          <a:pPr marL="0" indent="0" algn="l">
            <a:lnSpc>
              <a:spcPct val="100000"/>
            </a:lnSpc>
            <a:buFontTx/>
            <a:buNone/>
          </a:pPr>
          <a:r>
            <a:rPr lang="en-US" sz="1200" b="1" baseline="0">
              <a:latin typeface="Tahoma" panose="020B0604030504040204" pitchFamily="34" charset="0"/>
              <a:ea typeface="Tahoma" panose="020B0604030504040204" pitchFamily="34" charset="0"/>
              <a:cs typeface="Tahoma" panose="020B0604030504040204" pitchFamily="34" charset="0"/>
            </a:rPr>
            <a:t>*GoldSim Player</a:t>
          </a:r>
        </a:p>
        <a:p>
          <a:pPr marL="0" indent="0" algn="l">
            <a:lnSpc>
              <a:spcPct val="100000"/>
            </a:lnSpc>
            <a:buFontTx/>
            <a:buNone/>
          </a:pPr>
          <a:r>
            <a:rPr lang="en-US" sz="1200">
              <a:solidFill>
                <a:schemeClr val="dk1"/>
              </a:solidFill>
              <a:effectLst/>
              <a:latin typeface="Tahoma" panose="020B0604030504040204" pitchFamily="34" charset="0"/>
              <a:ea typeface="Tahoma" panose="020B0604030504040204" pitchFamily="34" charset="0"/>
              <a:cs typeface="Tahoma" panose="020B0604030504040204" pitchFamily="34" charset="0"/>
            </a:rPr>
            <a:t>Download GoldSim Player for free at </a:t>
          </a:r>
          <a:r>
            <a:rPr lang="en-US" sz="1200" u="sng">
              <a:solidFill>
                <a:schemeClr val="dk1"/>
              </a:solidFill>
              <a:effectLst/>
              <a:latin typeface="Tahoma" panose="020B0604030504040204" pitchFamily="34" charset="0"/>
              <a:ea typeface="Tahoma" panose="020B0604030504040204" pitchFamily="34" charset="0"/>
              <a:cs typeface="Tahoma" panose="020B0604030504040204" pitchFamily="34" charset="0"/>
              <a:hlinkClick xmlns:r="http://schemas.openxmlformats.org/officeDocument/2006/relationships" r:id=""/>
            </a:rPr>
            <a:t>http://www.goldsim.com/forms/playerdownload.aspx</a:t>
          </a:r>
          <a:r>
            <a:rPr lang="en-US" sz="1200">
              <a:solidFill>
                <a:schemeClr val="dk1"/>
              </a:solidFill>
              <a:effectLst/>
              <a:latin typeface="Tahoma" panose="020B0604030504040204" pitchFamily="34" charset="0"/>
              <a:ea typeface="Tahoma" panose="020B0604030504040204" pitchFamily="34" charset="0"/>
              <a:cs typeface="Tahoma" panose="020B0604030504040204" pitchFamily="34" charset="0"/>
            </a:rPr>
            <a:t>. </a:t>
          </a:r>
          <a:endParaRPr lang="en-US" sz="1200" baseline="0">
            <a:latin typeface="Tahoma" panose="020B0604030504040204" pitchFamily="34" charset="0"/>
            <a:ea typeface="Tahoma" panose="020B0604030504040204" pitchFamily="34" charset="0"/>
            <a:cs typeface="Tahoma" panose="020B0604030504040204" pitchFamily="34" charset="0"/>
          </a:endParaRPr>
        </a:p>
        <a:p>
          <a:pPr marL="228600" indent="-228600" algn="l">
            <a:lnSpc>
              <a:spcPct val="150000"/>
            </a:lnSpc>
            <a:buFont typeface="+mj-lt"/>
            <a:buAutoNum type="arabicParenR"/>
          </a:pPr>
          <a:endParaRPr lang="en-US" sz="1200" baseline="0">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0</xdr:col>
      <xdr:colOff>28574</xdr:colOff>
      <xdr:row>0</xdr:row>
      <xdr:rowOff>28574</xdr:rowOff>
    </xdr:from>
    <xdr:to>
      <xdr:col>7</xdr:col>
      <xdr:colOff>552450</xdr:colOff>
      <xdr:row>5</xdr:row>
      <xdr:rowOff>38100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28574" y="28574"/>
          <a:ext cx="4857751" cy="1247776"/>
        </a:xfrm>
        <a:prstGeom prst="rect">
          <a:avLst/>
        </a:prstGeom>
        <a:solidFill>
          <a:schemeClr val="bg2">
            <a:lumMod val="90000"/>
          </a:schemeClr>
        </a:solidFill>
        <a:ln w="381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2000" b="1">
              <a:latin typeface="Tahoma" panose="020B0604030504040204" pitchFamily="34" charset="0"/>
              <a:ea typeface="Tahoma" panose="020B0604030504040204" pitchFamily="34" charset="0"/>
              <a:cs typeface="Tahoma" panose="020B0604030504040204" pitchFamily="34" charset="0"/>
            </a:rPr>
            <a:t>NETL CO</a:t>
          </a:r>
          <a:r>
            <a:rPr lang="en-US" sz="2000" b="1" baseline="-25000">
              <a:latin typeface="Tahoma" panose="020B0604030504040204" pitchFamily="34" charset="0"/>
              <a:ea typeface="Tahoma" panose="020B0604030504040204" pitchFamily="34" charset="0"/>
              <a:cs typeface="Tahoma" panose="020B0604030504040204" pitchFamily="34" charset="0"/>
            </a:rPr>
            <a:t>2</a:t>
          </a:r>
          <a:r>
            <a:rPr lang="en-US" sz="2000" b="1" baseline="0">
              <a:latin typeface="Tahoma" panose="020B0604030504040204" pitchFamily="34" charset="0"/>
              <a:ea typeface="Tahoma" panose="020B0604030504040204" pitchFamily="34" charset="0"/>
              <a:cs typeface="Tahoma" panose="020B0604030504040204" pitchFamily="34" charset="0"/>
            </a:rPr>
            <a:t>-</a:t>
          </a:r>
          <a:r>
            <a:rPr lang="en-US" sz="2000" b="1">
              <a:latin typeface="Tahoma" panose="020B0604030504040204" pitchFamily="34" charset="0"/>
              <a:ea typeface="Tahoma" panose="020B0604030504040204" pitchFamily="34" charset="0"/>
              <a:cs typeface="Tahoma" panose="020B0604030504040204" pitchFamily="34" charset="0"/>
            </a:rPr>
            <a:t>SCREEN</a:t>
          </a:r>
          <a:endParaRPr lang="en-US" sz="1200" b="0">
            <a:latin typeface="Tahoma" panose="020B0604030504040204" pitchFamily="34" charset="0"/>
            <a:ea typeface="Tahoma" panose="020B0604030504040204" pitchFamily="34" charset="0"/>
            <a:cs typeface="Tahoma" panose="020B060403050404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30956</xdr:colOff>
      <xdr:row>5</xdr:row>
      <xdr:rowOff>333374</xdr:rowOff>
    </xdr:from>
    <xdr:to>
      <xdr:col>5</xdr:col>
      <xdr:colOff>685845</xdr:colOff>
      <xdr:row>26</xdr:row>
      <xdr:rowOff>202406</xdr:rowOff>
    </xdr:to>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30956" y="1512093"/>
          <a:ext cx="4881608" cy="5203032"/>
        </a:xfrm>
        <a:prstGeom prst="rect">
          <a:avLst/>
        </a:prstGeom>
        <a:solidFill>
          <a:schemeClr val="bg2">
            <a:lumMod val="50000"/>
          </a:schemeClr>
        </a:solidFill>
        <a:ln w="254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u="sng">
              <a:latin typeface="Tahoma" panose="020B0604030504040204" pitchFamily="34" charset="0"/>
              <a:ea typeface="Tahoma" panose="020B0604030504040204" pitchFamily="34" charset="0"/>
              <a:cs typeface="Tahoma" panose="020B0604030504040204" pitchFamily="34" charset="0"/>
            </a:rPr>
            <a:t>Instructions:</a:t>
          </a:r>
        </a:p>
        <a:p>
          <a:pPr algn="l"/>
          <a:endParaRPr lang="en-US" sz="1600" u="sng">
            <a:latin typeface="Tahoma" panose="020B0604030504040204" pitchFamily="34" charset="0"/>
            <a:ea typeface="Tahoma" panose="020B0604030504040204" pitchFamily="34" charset="0"/>
            <a:cs typeface="Tahoma" panose="020B0604030504040204" pitchFamily="34" charset="0"/>
          </a:endParaRPr>
        </a:p>
        <a:p>
          <a:pPr marL="171450" indent="-171450" algn="l">
            <a:spcBef>
              <a:spcPts val="200"/>
            </a:spcBef>
            <a:spcAft>
              <a:spcPts val="200"/>
            </a:spcAft>
            <a:buFont typeface="Arial" panose="020B0604020202020204" pitchFamily="34" charset="0"/>
            <a:buChar char="•"/>
            <a:tabLst>
              <a:tab pos="457200" algn="l"/>
            </a:tabLst>
          </a:pPr>
          <a:r>
            <a:rPr lang="en-US" sz="1200">
              <a:latin typeface="Tahoma" panose="020B0604030504040204" pitchFamily="34" charset="0"/>
              <a:ea typeface="Tahoma" panose="020B0604030504040204" pitchFamily="34" charset="0"/>
              <a:cs typeface="Tahoma" panose="020B0604030504040204" pitchFamily="34" charset="0"/>
            </a:rPr>
            <a:t>      Type general information into cells I6:I9</a:t>
          </a:r>
        </a:p>
        <a:p>
          <a:pPr marL="171450" marR="0" indent="-171450" algn="l" defTabSz="914400" eaLnBrk="1" fontAlgn="auto" latinLnBrk="0" hangingPunct="1">
            <a:lnSpc>
              <a:spcPct val="100000"/>
            </a:lnSpc>
            <a:spcBef>
              <a:spcPts val="200"/>
            </a:spcBef>
            <a:spcAft>
              <a:spcPts val="200"/>
            </a:spcAft>
            <a:buClrTx/>
            <a:buSzTx/>
            <a:buFont typeface="Arial" panose="020B0604020202020204" pitchFamily="34" charset="0"/>
            <a:buChar char="•"/>
            <a:tabLst>
              <a:tab pos="457200" algn="l"/>
            </a:tabLst>
            <a:defRPr/>
          </a:pPr>
          <a:r>
            <a:rPr lang="en-US" sz="1200" baseline="0">
              <a:latin typeface="Tahoma" panose="020B0604030504040204" pitchFamily="34" charset="0"/>
              <a:ea typeface="Tahoma" panose="020B0604030504040204" pitchFamily="34" charset="0"/>
              <a:cs typeface="Tahoma" panose="020B0604030504040204" pitchFamily="34" charset="0"/>
            </a:rPr>
            <a:t>	Storage Efficiency Factors</a:t>
          </a:r>
        </a:p>
        <a:p>
          <a:pPr marL="628650" marR="0" lvl="1" indent="-171450" algn="l" defTabSz="914400" eaLnBrk="1" fontAlgn="auto" latinLnBrk="0" hangingPunct="1">
            <a:lnSpc>
              <a:spcPct val="100000"/>
            </a:lnSpc>
            <a:spcBef>
              <a:spcPts val="200"/>
            </a:spcBef>
            <a:spcAft>
              <a:spcPts val="200"/>
            </a:spcAft>
            <a:buClrTx/>
            <a:buSzTx/>
            <a:buFont typeface="Arial" panose="020B0604020202020204" pitchFamily="34" charset="0"/>
            <a:buChar char="•"/>
            <a:tabLst>
              <a:tab pos="457200" algn="l"/>
            </a:tabLst>
            <a:defRPr/>
          </a:pPr>
          <a:r>
            <a:rPr lang="en-US" sz="1200" baseline="0">
              <a:latin typeface="Tahoma" panose="020B0604030504040204" pitchFamily="34" charset="0"/>
              <a:ea typeface="Tahoma" panose="020B0604030504040204" pitchFamily="34" charset="0"/>
              <a:cs typeface="Tahoma" panose="020B0604030504040204" pitchFamily="34" charset="0"/>
            </a:rPr>
            <a:t>Option One: </a:t>
          </a:r>
          <a:r>
            <a:rPr lang="en-US" sz="1200" baseline="0">
              <a:solidFill>
                <a:schemeClr val="dk1"/>
              </a:solidFill>
              <a:effectLst/>
              <a:latin typeface="Tahoma" panose="020B0604030504040204" pitchFamily="34" charset="0"/>
              <a:ea typeface="Tahoma" panose="020B0604030504040204" pitchFamily="34" charset="0"/>
              <a:cs typeface="Tahoma" panose="020B0604030504040204" pitchFamily="34" charset="0"/>
            </a:rPr>
            <a:t>Choose the lithology and depositional 	environment using the drop-down list in cell I17 	(yellow). This will auto-populate </a:t>
          </a:r>
          <a:r>
            <a:rPr lang="en-US" sz="1200" b="0" baseline="0">
              <a:effectLst/>
              <a:latin typeface="Tahoma" panose="020B0604030504040204" pitchFamily="34" charset="0"/>
              <a:ea typeface="Tahoma" panose="020B0604030504040204" pitchFamily="34" charset="0"/>
              <a:cs typeface="Tahoma" panose="020B0604030504040204" pitchFamily="34" charset="0"/>
            </a:rPr>
            <a:t>storage efficiency P</a:t>
          </a:r>
          <a:r>
            <a:rPr lang="en-US" sz="1200" b="0" baseline="-25000">
              <a:effectLst/>
              <a:latin typeface="Tahoma" panose="020B0604030504040204" pitchFamily="34" charset="0"/>
              <a:ea typeface="Tahoma" panose="020B0604030504040204" pitchFamily="34" charset="0"/>
              <a:cs typeface="Tahoma" panose="020B0604030504040204" pitchFamily="34" charset="0"/>
            </a:rPr>
            <a:t>10</a:t>
          </a:r>
          <a:r>
            <a:rPr lang="en-US" sz="1200" b="0" baseline="0">
              <a:effectLst/>
              <a:latin typeface="Tahoma" panose="020B0604030504040204" pitchFamily="34" charset="0"/>
              <a:ea typeface="Tahoma" panose="020B0604030504040204" pitchFamily="34" charset="0"/>
              <a:cs typeface="Tahoma" panose="020B0604030504040204" pitchFamily="34" charset="0"/>
            </a:rPr>
            <a:t> 	and P</a:t>
          </a:r>
          <a:r>
            <a:rPr lang="en-US" sz="1200" b="0" baseline="-25000">
              <a:effectLst/>
              <a:latin typeface="Tahoma" panose="020B0604030504040204" pitchFamily="34" charset="0"/>
              <a:ea typeface="Tahoma" panose="020B0604030504040204" pitchFamily="34" charset="0"/>
              <a:cs typeface="Tahoma" panose="020B0604030504040204" pitchFamily="34" charset="0"/>
            </a:rPr>
            <a:t>90</a:t>
          </a:r>
          <a:r>
            <a:rPr lang="en-US" sz="1200" b="0" baseline="0">
              <a:effectLst/>
              <a:latin typeface="Tahoma" panose="020B0604030504040204" pitchFamily="34" charset="0"/>
              <a:ea typeface="Tahoma" panose="020B0604030504040204" pitchFamily="34" charset="0"/>
              <a:cs typeface="Tahoma" panose="020B0604030504040204" pitchFamily="34" charset="0"/>
            </a:rPr>
            <a:t> values in cells I21:I25 and J21:J25 (yellow)</a:t>
          </a:r>
        </a:p>
        <a:p>
          <a:pPr marL="628650" marR="0" lvl="1" indent="-171450" algn="l" defTabSz="914400" eaLnBrk="1" fontAlgn="auto" latinLnBrk="0" hangingPunct="1">
            <a:lnSpc>
              <a:spcPct val="100000"/>
            </a:lnSpc>
            <a:spcBef>
              <a:spcPts val="200"/>
            </a:spcBef>
            <a:spcAft>
              <a:spcPts val="200"/>
            </a:spcAft>
            <a:buClrTx/>
            <a:buSzTx/>
            <a:buFont typeface="Arial" panose="020B0604020202020204" pitchFamily="34" charset="0"/>
            <a:buChar char="•"/>
            <a:tabLst>
              <a:tab pos="457200" algn="l"/>
            </a:tabLst>
            <a:defRPr/>
          </a:pPr>
          <a:r>
            <a:rPr lang="en-US" sz="1200" b="0" baseline="0">
              <a:effectLst/>
              <a:latin typeface="Tahoma" panose="020B0604030504040204" pitchFamily="34" charset="0"/>
              <a:ea typeface="Tahoma" panose="020B0604030504040204" pitchFamily="34" charset="0"/>
              <a:cs typeface="Tahoma" panose="020B0604030504040204" pitchFamily="34" charset="0"/>
            </a:rPr>
            <a:t>Option Two: Enter user specific P</a:t>
          </a:r>
          <a:r>
            <a:rPr lang="en-US" sz="1200" b="0" baseline="-25000">
              <a:effectLst/>
              <a:latin typeface="Tahoma" panose="020B0604030504040204" pitchFamily="34" charset="0"/>
              <a:ea typeface="Tahoma" panose="020B0604030504040204" pitchFamily="34" charset="0"/>
              <a:cs typeface="Tahoma" panose="020B0604030504040204" pitchFamily="34" charset="0"/>
            </a:rPr>
            <a:t>10</a:t>
          </a:r>
          <a:r>
            <a:rPr lang="en-US" sz="1200" b="0" baseline="0">
              <a:effectLst/>
              <a:latin typeface="Tahoma" panose="020B0604030504040204" pitchFamily="34" charset="0"/>
              <a:ea typeface="Tahoma" panose="020B0604030504040204" pitchFamily="34" charset="0"/>
              <a:cs typeface="Tahoma" panose="020B0604030504040204" pitchFamily="34" charset="0"/>
            </a:rPr>
            <a:t> and P</a:t>
          </a:r>
          <a:r>
            <a:rPr lang="en-US" sz="1200" b="0" baseline="-25000">
              <a:effectLst/>
              <a:latin typeface="Tahoma" panose="020B0604030504040204" pitchFamily="34" charset="0"/>
              <a:ea typeface="Tahoma" panose="020B0604030504040204" pitchFamily="34" charset="0"/>
              <a:cs typeface="Tahoma" panose="020B0604030504040204" pitchFamily="34" charset="0"/>
            </a:rPr>
            <a:t>90</a:t>
          </a:r>
          <a:r>
            <a:rPr lang="en-US" sz="1200" b="0" baseline="0">
              <a:effectLst/>
              <a:latin typeface="Tahoma" panose="020B0604030504040204" pitchFamily="34" charset="0"/>
              <a:ea typeface="Tahoma" panose="020B0604030504040204" pitchFamily="34" charset="0"/>
              <a:cs typeface="Tahoma" panose="020B0604030504040204" pitchFamily="34" charset="0"/>
            </a:rPr>
            <a:t> values in 	cells K21:K25, and L21:L25 (green)</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	Physical Parameters</a:t>
          </a:r>
        </a:p>
        <a:p>
          <a:pPr marL="628650" lvl="1"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Enter formation data for each grid</a:t>
          </a:r>
        </a:p>
        <a:p>
          <a:pPr marL="628650" lvl="1"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Any grids not being used require 1's in all cells in that row</a:t>
          </a:r>
        </a:p>
        <a:p>
          <a:pPr marL="171450" indent="-171450" algn="l">
            <a:spcBef>
              <a:spcPts val="200"/>
            </a:spcBef>
            <a:spcAft>
              <a:spcPts val="200"/>
            </a:spcAft>
            <a:buFont typeface="Arial" panose="020B0604020202020204" pitchFamily="34" charset="0"/>
            <a:buChar char="•"/>
            <a:tabLst>
              <a:tab pos="457200" algn="l"/>
            </a:tabLst>
          </a:pPr>
          <a:r>
            <a:rPr lang="en-US" sz="1200" baseline="0">
              <a:solidFill>
                <a:schemeClr val="dk1"/>
              </a:solidFill>
              <a:effectLst/>
              <a:latin typeface="+mn-lt"/>
              <a:ea typeface="+mn-ea"/>
              <a:cs typeface="+mn-cs"/>
            </a:rPr>
            <a:t>	</a:t>
          </a:r>
          <a:r>
            <a:rPr lang="en-US" sz="1200" baseline="0">
              <a:solidFill>
                <a:schemeClr val="dk1"/>
              </a:solidFill>
              <a:effectLst/>
              <a:latin typeface="Tahoma" panose="020B0604030504040204" pitchFamily="34" charset="0"/>
              <a:ea typeface="Tahoma" panose="020B0604030504040204" pitchFamily="34" charset="0"/>
              <a:cs typeface="Tahoma" panose="020B0604030504040204" pitchFamily="34" charset="0"/>
            </a:rPr>
            <a:t>Grid Specific Efficiency</a:t>
          </a:r>
        </a:p>
        <a:p>
          <a:pPr marL="630936"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Choose grid specific efficiency factor ranges</a:t>
          </a:r>
        </a:p>
        <a:p>
          <a:pPr marL="630936"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Can choose different lithology and depositional environments or set user specified ranges on a grid to grid basis	</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Do not alter spreadsheet cell layout as this may cause errors when syncing with GoldSim Player</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After data are input, save and close spreadsheet before running GoldSim Player</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Each simulation using GoldSim will overwrite output values	</a:t>
          </a:r>
        </a:p>
      </xdr:txBody>
    </xdr:sp>
    <xdr:clientData/>
  </xdr:twoCellAnchor>
  <xdr:twoCellAnchor>
    <xdr:from>
      <xdr:col>7</xdr:col>
      <xdr:colOff>10986</xdr:colOff>
      <xdr:row>26</xdr:row>
      <xdr:rowOff>20097</xdr:rowOff>
    </xdr:from>
    <xdr:to>
      <xdr:col>9</xdr:col>
      <xdr:colOff>586153</xdr:colOff>
      <xdr:row>31</xdr:row>
      <xdr:rowOff>41868</xdr:rowOff>
    </xdr:to>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5621316" y="6216581"/>
          <a:ext cx="3704810" cy="1026606"/>
        </a:xfrm>
        <a:prstGeom prst="rect">
          <a:avLst/>
        </a:prstGeom>
        <a:solidFill>
          <a:schemeClr val="accent6">
            <a:lumMod val="60000"/>
            <a:lumOff val="4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Physical Parameters</a:t>
          </a:r>
        </a:p>
        <a:p>
          <a:pPr algn="l"/>
          <a:endParaRPr lang="en-US" sz="1050"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Mean and standard deviation values for each grid	</a:t>
          </a:r>
        </a:p>
      </xdr:txBody>
    </xdr:sp>
    <xdr:clientData/>
  </xdr:twoCellAnchor>
  <xdr:twoCellAnchor>
    <xdr:from>
      <xdr:col>7</xdr:col>
      <xdr:colOff>14920</xdr:colOff>
      <xdr:row>10</xdr:row>
      <xdr:rowOff>29159</xdr:rowOff>
    </xdr:from>
    <xdr:to>
      <xdr:col>11</xdr:col>
      <xdr:colOff>19439</xdr:colOff>
      <xdr:row>15</xdr:row>
      <xdr:rowOff>126353</xdr:rowOff>
    </xdr:to>
    <xdr:sp macro="" textlink="">
      <xdr:nvSpPr>
        <xdr:cNvPr id="7" name="TextBox 6">
          <a:extLst>
            <a:ext uri="{FF2B5EF4-FFF2-40B4-BE49-F238E27FC236}">
              <a16:creationId xmlns:a16="http://schemas.microsoft.com/office/drawing/2014/main" id="{00000000-0008-0000-0100-000007000000}"/>
            </a:ext>
          </a:extLst>
        </xdr:cNvPr>
        <xdr:cNvSpPr txBox="1"/>
      </xdr:nvSpPr>
      <xdr:spPr>
        <a:xfrm>
          <a:off x="5613287" y="2167424"/>
          <a:ext cx="4718422" cy="1088572"/>
        </a:xfrm>
        <a:prstGeom prst="rect">
          <a:avLst/>
        </a:prstGeom>
        <a:solidFill>
          <a:schemeClr val="accent4">
            <a:lumMod val="40000"/>
            <a:lumOff val="6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Storage Efficiency Factors</a:t>
          </a:r>
        </a:p>
        <a:p>
          <a:pPr algn="l"/>
          <a:endParaRPr lang="en-US" sz="700" b="1"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Auto-populate: Choose lithology and depositional environment </a:t>
          </a:r>
        </a:p>
        <a:p>
          <a:pPr algn="l"/>
          <a:endParaRPr lang="en-US" sz="1200"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User Specified: Directly enter P</a:t>
          </a:r>
          <a:r>
            <a:rPr lang="en-US" sz="1200" baseline="-25000">
              <a:latin typeface="Tahoma" panose="020B0604030504040204" pitchFamily="34" charset="0"/>
              <a:ea typeface="Tahoma" panose="020B0604030504040204" pitchFamily="34" charset="0"/>
              <a:cs typeface="Tahoma" panose="020B0604030504040204" pitchFamily="34" charset="0"/>
            </a:rPr>
            <a:t>10 </a:t>
          </a:r>
          <a:r>
            <a:rPr lang="en-US" sz="1200" baseline="0">
              <a:latin typeface="Tahoma" panose="020B0604030504040204" pitchFamily="34" charset="0"/>
              <a:ea typeface="Tahoma" panose="020B0604030504040204" pitchFamily="34" charset="0"/>
              <a:cs typeface="Tahoma" panose="020B0604030504040204" pitchFamily="34" charset="0"/>
            </a:rPr>
            <a:t>and P</a:t>
          </a:r>
          <a:r>
            <a:rPr lang="en-US" sz="1200" baseline="-25000">
              <a:latin typeface="Tahoma" panose="020B0604030504040204" pitchFamily="34" charset="0"/>
              <a:ea typeface="Tahoma" panose="020B0604030504040204" pitchFamily="34" charset="0"/>
              <a:cs typeface="Tahoma" panose="020B0604030504040204" pitchFamily="34" charset="0"/>
            </a:rPr>
            <a:t>90</a:t>
          </a:r>
          <a:r>
            <a:rPr lang="en-US" sz="1200" baseline="0">
              <a:latin typeface="Tahoma" panose="020B0604030504040204" pitchFamily="34" charset="0"/>
              <a:ea typeface="Tahoma" panose="020B0604030504040204" pitchFamily="34" charset="0"/>
              <a:cs typeface="Tahoma" panose="020B0604030504040204" pitchFamily="34" charset="0"/>
            </a:rPr>
            <a:t> values</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xdr:txBody>
    </xdr:sp>
    <xdr:clientData/>
  </xdr:twoCellAnchor>
  <xdr:twoCellAnchor>
    <xdr:from>
      <xdr:col>0</xdr:col>
      <xdr:colOff>19050</xdr:colOff>
      <xdr:row>0</xdr:row>
      <xdr:rowOff>28575</xdr:rowOff>
    </xdr:from>
    <xdr:to>
      <xdr:col>5</xdr:col>
      <xdr:colOff>542925</xdr:colOff>
      <xdr:row>5</xdr:row>
      <xdr:rowOff>11906</xdr:rowOff>
    </xdr:to>
    <xdr:sp macro="" textlink="">
      <xdr:nvSpPr>
        <xdr:cNvPr id="9" name="TextBox 8">
          <a:extLst>
            <a:ext uri="{FF2B5EF4-FFF2-40B4-BE49-F238E27FC236}">
              <a16:creationId xmlns:a16="http://schemas.microsoft.com/office/drawing/2014/main" id="{00000000-0008-0000-0100-000009000000}"/>
            </a:ext>
          </a:extLst>
        </xdr:cNvPr>
        <xdr:cNvSpPr txBox="1"/>
      </xdr:nvSpPr>
      <xdr:spPr>
        <a:xfrm>
          <a:off x="19050" y="28575"/>
          <a:ext cx="4750594" cy="1162050"/>
        </a:xfrm>
        <a:prstGeom prst="rect">
          <a:avLst/>
        </a:prstGeom>
        <a:solidFill>
          <a:schemeClr val="bg2">
            <a:lumMod val="90000"/>
          </a:schemeClr>
        </a:solidFill>
        <a:ln w="381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2000" b="1">
              <a:latin typeface="Tahoma" panose="020B0604030504040204" pitchFamily="34" charset="0"/>
              <a:ea typeface="Tahoma" panose="020B0604030504040204" pitchFamily="34" charset="0"/>
              <a:cs typeface="Tahoma" panose="020B0604030504040204" pitchFamily="34" charset="0"/>
            </a:rPr>
            <a:t>NETL CO</a:t>
          </a:r>
          <a:r>
            <a:rPr lang="en-US" sz="2000" b="1" baseline="-25000">
              <a:latin typeface="Tahoma" panose="020B0604030504040204" pitchFamily="34" charset="0"/>
              <a:ea typeface="Tahoma" panose="020B0604030504040204" pitchFamily="34" charset="0"/>
              <a:cs typeface="Tahoma" panose="020B0604030504040204" pitchFamily="34" charset="0"/>
            </a:rPr>
            <a:t>2</a:t>
          </a:r>
          <a:r>
            <a:rPr lang="en-US" sz="2000" b="1" baseline="0">
              <a:latin typeface="Tahoma" panose="020B0604030504040204" pitchFamily="34" charset="0"/>
              <a:ea typeface="Tahoma" panose="020B0604030504040204" pitchFamily="34" charset="0"/>
              <a:cs typeface="Tahoma" panose="020B0604030504040204" pitchFamily="34" charset="0"/>
            </a:rPr>
            <a:t>-</a:t>
          </a:r>
          <a:r>
            <a:rPr lang="en-US" sz="2000" b="1">
              <a:latin typeface="Tahoma" panose="020B0604030504040204" pitchFamily="34" charset="0"/>
              <a:ea typeface="Tahoma" panose="020B0604030504040204" pitchFamily="34" charset="0"/>
              <a:cs typeface="Tahoma" panose="020B0604030504040204" pitchFamily="34" charset="0"/>
            </a:rPr>
            <a:t>SCREEN</a:t>
          </a:r>
        </a:p>
      </xdr:txBody>
    </xdr:sp>
    <xdr:clientData/>
  </xdr:twoCellAnchor>
  <xdr:twoCellAnchor>
    <xdr:from>
      <xdr:col>6</xdr:col>
      <xdr:colOff>14130</xdr:colOff>
      <xdr:row>27</xdr:row>
      <xdr:rowOff>13503</xdr:rowOff>
    </xdr:from>
    <xdr:to>
      <xdr:col>6</xdr:col>
      <xdr:colOff>347610</xdr:colOff>
      <xdr:row>28</xdr:row>
      <xdr:rowOff>150411</xdr:rowOff>
    </xdr:to>
    <xdr:sp macro="" textlink="">
      <xdr:nvSpPr>
        <xdr:cNvPr id="12" name="TextBox 11">
          <a:extLst>
            <a:ext uri="{FF2B5EF4-FFF2-40B4-BE49-F238E27FC236}">
              <a16:creationId xmlns:a16="http://schemas.microsoft.com/office/drawing/2014/main" id="{00000000-0008-0000-0100-00000C000000}"/>
            </a:ext>
          </a:extLst>
        </xdr:cNvPr>
        <xdr:cNvSpPr txBox="1"/>
      </xdr:nvSpPr>
      <xdr:spPr>
        <a:xfrm>
          <a:off x="5086193" y="6776253"/>
          <a:ext cx="333480" cy="32740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3</a:t>
          </a:r>
        </a:p>
      </xdr:txBody>
    </xdr:sp>
    <xdr:clientData/>
  </xdr:twoCellAnchor>
  <xdr:twoCellAnchor>
    <xdr:from>
      <xdr:col>0</xdr:col>
      <xdr:colOff>260123</xdr:colOff>
      <xdr:row>27</xdr:row>
      <xdr:rowOff>184203</xdr:rowOff>
    </xdr:from>
    <xdr:to>
      <xdr:col>5</xdr:col>
      <xdr:colOff>463538</xdr:colOff>
      <xdr:row>40</xdr:row>
      <xdr:rowOff>171397</xdr:rowOff>
    </xdr:to>
    <xdr:sp macro="" textlink="">
      <xdr:nvSpPr>
        <xdr:cNvPr id="15" name="TextBox 14">
          <a:extLst>
            <a:ext uri="{FF2B5EF4-FFF2-40B4-BE49-F238E27FC236}">
              <a16:creationId xmlns:a16="http://schemas.microsoft.com/office/drawing/2014/main" id="{00000000-0008-0000-0100-00000F000000}"/>
            </a:ext>
          </a:extLst>
        </xdr:cNvPr>
        <xdr:cNvSpPr txBox="1"/>
      </xdr:nvSpPr>
      <xdr:spPr>
        <a:xfrm>
          <a:off x="260123" y="6637391"/>
          <a:ext cx="4430134" cy="2618475"/>
        </a:xfrm>
        <a:prstGeom prst="rect">
          <a:avLst/>
        </a:prstGeom>
        <a:solidFill>
          <a:schemeClr val="bg2">
            <a:lumMod val="75000"/>
          </a:schemeClr>
        </a:solidFill>
        <a:ln w="2857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US" sz="1400" b="1">
              <a:latin typeface="Tahoma" panose="020B0604030504040204" pitchFamily="34" charset="0"/>
              <a:ea typeface="Tahoma" panose="020B0604030504040204" pitchFamily="34" charset="0"/>
              <a:cs typeface="Tahoma" panose="020B0604030504040204" pitchFamily="34" charset="0"/>
            </a:rPr>
            <a:t>*</a:t>
          </a:r>
          <a:r>
            <a:rPr lang="en-US" sz="1400" b="1" baseline="0">
              <a:latin typeface="Tahoma" panose="020B0604030504040204" pitchFamily="34" charset="0"/>
              <a:ea typeface="Tahoma" panose="020B0604030504040204" pitchFamily="34" charset="0"/>
              <a:cs typeface="Tahoma" panose="020B0604030504040204" pitchFamily="34" charset="0"/>
            </a:rPr>
            <a:t> (Area, Thickness, Porosity)</a:t>
          </a:r>
        </a:p>
        <a:p>
          <a:pPr algn="l"/>
          <a:endParaRPr lang="en-US" sz="800" b="1" baseline="0">
            <a:latin typeface="Tahoma" panose="020B0604030504040204" pitchFamily="34" charset="0"/>
            <a:ea typeface="Tahoma" panose="020B0604030504040204" pitchFamily="34" charset="0"/>
            <a:cs typeface="Tahoma" panose="020B0604030504040204" pitchFamily="34" charset="0"/>
          </a:endParaRPr>
        </a:p>
        <a:p>
          <a:pPr algn="l"/>
          <a:r>
            <a:rPr lang="en-US" sz="1100" baseline="0">
              <a:latin typeface="Tahoma" panose="020B0604030504040204" pitchFamily="34" charset="0"/>
              <a:ea typeface="Tahoma" panose="020B0604030504040204" pitchFamily="34" charset="0"/>
              <a:cs typeface="Tahoma" panose="020B0604030504040204" pitchFamily="34" charset="0"/>
            </a:rPr>
            <a:t>These will be treated as gross estimates requiring application of efficiency terms. To use "net" values manually enter 1 for respective P</a:t>
          </a:r>
          <a:r>
            <a:rPr lang="en-US" sz="1100" baseline="-25000">
              <a:latin typeface="Tahoma" panose="020B0604030504040204" pitchFamily="34" charset="0"/>
              <a:ea typeface="Tahoma" panose="020B0604030504040204" pitchFamily="34" charset="0"/>
              <a:cs typeface="Tahoma" panose="020B0604030504040204" pitchFamily="34" charset="0"/>
            </a:rPr>
            <a:t>10</a:t>
          </a:r>
          <a:r>
            <a:rPr lang="en-US" sz="1100" baseline="0">
              <a:latin typeface="Tahoma" panose="020B0604030504040204" pitchFamily="34" charset="0"/>
              <a:ea typeface="Tahoma" panose="020B0604030504040204" pitchFamily="34" charset="0"/>
              <a:cs typeface="Tahoma" panose="020B0604030504040204" pitchFamily="34" charset="0"/>
            </a:rPr>
            <a:t> and P</a:t>
          </a:r>
          <a:r>
            <a:rPr lang="en-US" sz="1100" baseline="-25000">
              <a:latin typeface="Tahoma" panose="020B0604030504040204" pitchFamily="34" charset="0"/>
              <a:ea typeface="Tahoma" panose="020B0604030504040204" pitchFamily="34" charset="0"/>
              <a:cs typeface="Tahoma" panose="020B0604030504040204" pitchFamily="34" charset="0"/>
            </a:rPr>
            <a:t>90</a:t>
          </a:r>
          <a:r>
            <a:rPr lang="en-US" sz="1100" baseline="0">
              <a:latin typeface="Tahoma" panose="020B0604030504040204" pitchFamily="34" charset="0"/>
              <a:ea typeface="Tahoma" panose="020B0604030504040204" pitchFamily="34" charset="0"/>
              <a:cs typeface="Tahoma" panose="020B0604030504040204" pitchFamily="34" charset="0"/>
            </a:rPr>
            <a:t> efficiency terms.</a:t>
          </a:r>
        </a:p>
        <a:p>
          <a:pPr algn="l"/>
          <a:endParaRPr lang="en-US" sz="1400">
            <a:latin typeface="Tahoma" panose="020B0604030504040204" pitchFamily="34" charset="0"/>
            <a:ea typeface="Tahoma" panose="020B0604030504040204" pitchFamily="34" charset="0"/>
            <a:cs typeface="Tahoma" panose="020B0604030504040204" pitchFamily="34" charset="0"/>
          </a:endParaRPr>
        </a:p>
        <a:p>
          <a:pPr algn="l"/>
          <a:r>
            <a:rPr lang="en-US" sz="1400" b="1" baseline="0">
              <a:latin typeface="Tahoma" panose="020B0604030504040204" pitchFamily="34" charset="0"/>
              <a:ea typeface="Tahoma" panose="020B0604030504040204" pitchFamily="34" charset="0"/>
              <a:cs typeface="Tahoma" panose="020B0604030504040204" pitchFamily="34" charset="0"/>
            </a:rPr>
            <a:t>† (Pressure, Temperature)</a:t>
          </a:r>
        </a:p>
        <a:p>
          <a:pPr algn="l"/>
          <a:endParaRPr lang="en-US" sz="800" b="1" baseline="0">
            <a:latin typeface="Tahoma" panose="020B0604030504040204" pitchFamily="34" charset="0"/>
            <a:ea typeface="Tahoma" panose="020B0604030504040204" pitchFamily="34" charset="0"/>
            <a:cs typeface="Tahoma" panose="020B0604030504040204" pitchFamily="34" charset="0"/>
          </a:endParaRPr>
        </a:p>
        <a:p>
          <a:pPr algn="l"/>
          <a:r>
            <a:rPr lang="en-US" sz="1100">
              <a:latin typeface="Tahoma" panose="020B0604030504040204" pitchFamily="34" charset="0"/>
              <a:ea typeface="Tahoma" panose="020B0604030504040204" pitchFamily="34" charset="0"/>
              <a:cs typeface="Tahoma" panose="020B0604030504040204" pitchFamily="34" charset="0"/>
            </a:rPr>
            <a:t>Ranges </a:t>
          </a:r>
          <a:r>
            <a:rPr lang="en-US" sz="1100" baseline="0">
              <a:latin typeface="Tahoma" panose="020B0604030504040204" pitchFamily="34" charset="0"/>
              <a:ea typeface="Tahoma" panose="020B0604030504040204" pitchFamily="34" charset="0"/>
              <a:cs typeface="Tahoma" panose="020B0604030504040204" pitchFamily="34" charset="0"/>
            </a:rPr>
            <a:t>are limited by the look up table in GoldSim Player</a:t>
          </a:r>
        </a:p>
        <a:p>
          <a:pPr algn="l"/>
          <a:endParaRPr lang="en-US" sz="1100">
            <a:latin typeface="Tahoma" panose="020B0604030504040204" pitchFamily="34" charset="0"/>
            <a:ea typeface="Tahoma" panose="020B0604030504040204" pitchFamily="34" charset="0"/>
            <a:cs typeface="Tahoma" panose="020B0604030504040204" pitchFamily="34" charset="0"/>
          </a:endParaRPr>
        </a:p>
        <a:p>
          <a:pPr algn="l">
            <a:tabLst>
              <a:tab pos="457200" algn="l"/>
            </a:tabLst>
          </a:pPr>
          <a:r>
            <a:rPr lang="en-US" sz="1100">
              <a:latin typeface="Tahoma" panose="020B0604030504040204" pitchFamily="34" charset="0"/>
              <a:ea typeface="Tahoma" panose="020B0604030504040204" pitchFamily="34" charset="0"/>
              <a:cs typeface="Tahoma" panose="020B0604030504040204" pitchFamily="34" charset="0"/>
            </a:rPr>
            <a:t>	Pressure must range</a:t>
          </a:r>
          <a:r>
            <a:rPr lang="en-US" sz="1100" baseline="0">
              <a:latin typeface="Tahoma" panose="020B0604030504040204" pitchFamily="34" charset="0"/>
              <a:ea typeface="Tahoma" panose="020B0604030504040204" pitchFamily="34" charset="0"/>
              <a:cs typeface="Tahoma" panose="020B0604030504040204" pitchFamily="34" charset="0"/>
            </a:rPr>
            <a:t> </a:t>
          </a:r>
          <a:r>
            <a:rPr lang="en-US" sz="1100">
              <a:latin typeface="Tahoma" panose="020B0604030504040204" pitchFamily="34" charset="0"/>
              <a:ea typeface="Tahoma" panose="020B0604030504040204" pitchFamily="34" charset="0"/>
              <a:cs typeface="Tahoma" panose="020B0604030504040204" pitchFamily="34" charset="0"/>
            </a:rPr>
            <a:t>between </a:t>
          </a:r>
          <a:r>
            <a:rPr lang="en-US" sz="1100" baseline="0">
              <a:latin typeface="Tahoma" panose="020B0604030504040204" pitchFamily="34" charset="0"/>
              <a:ea typeface="Tahoma" panose="020B0604030504040204" pitchFamily="34" charset="0"/>
              <a:cs typeface="Tahoma" panose="020B0604030504040204" pitchFamily="34" charset="0"/>
            </a:rPr>
            <a:t>0.1 and 60 MPa</a:t>
          </a:r>
        </a:p>
        <a:p>
          <a:pPr algn="l">
            <a:tabLst>
              <a:tab pos="457200" algn="l"/>
            </a:tabLst>
          </a:pPr>
          <a:endParaRPr lang="en-US" sz="1100" baseline="0">
            <a:latin typeface="Tahoma" panose="020B0604030504040204" pitchFamily="34" charset="0"/>
            <a:ea typeface="Tahoma" panose="020B0604030504040204" pitchFamily="34" charset="0"/>
            <a:cs typeface="Tahoma" panose="020B0604030504040204" pitchFamily="34" charset="0"/>
          </a:endParaRPr>
        </a:p>
        <a:p>
          <a:pPr algn="l">
            <a:tabLst>
              <a:tab pos="457200" algn="l"/>
            </a:tabLst>
          </a:pPr>
          <a:r>
            <a:rPr lang="en-US" sz="1100" baseline="0">
              <a:latin typeface="Tahoma" panose="020B0604030504040204" pitchFamily="34" charset="0"/>
              <a:ea typeface="Tahoma" panose="020B0604030504040204" pitchFamily="34" charset="0"/>
              <a:cs typeface="Tahoma" panose="020B0604030504040204" pitchFamily="34" charset="0"/>
            </a:rPr>
            <a:t>	Temperature must range between 1 and 180°C</a:t>
          </a:r>
          <a:endParaRPr lang="en-US" sz="1100">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0</xdr:col>
      <xdr:colOff>255331</xdr:colOff>
      <xdr:row>8</xdr:row>
      <xdr:rowOff>55310</xdr:rowOff>
    </xdr:from>
    <xdr:to>
      <xdr:col>0</xdr:col>
      <xdr:colOff>445831</xdr:colOff>
      <xdr:row>9</xdr:row>
      <xdr:rowOff>14749</xdr:rowOff>
    </xdr:to>
    <xdr:sp macro="" textlink="">
      <xdr:nvSpPr>
        <xdr:cNvPr id="16" name="TextBox 15">
          <a:extLst>
            <a:ext uri="{FF2B5EF4-FFF2-40B4-BE49-F238E27FC236}">
              <a16:creationId xmlns:a16="http://schemas.microsoft.com/office/drawing/2014/main" id="{00000000-0008-0000-0100-000010000000}"/>
            </a:ext>
          </a:extLst>
        </xdr:cNvPr>
        <xdr:cNvSpPr txBox="1"/>
      </xdr:nvSpPr>
      <xdr:spPr>
        <a:xfrm>
          <a:off x="255331" y="2067466"/>
          <a:ext cx="190500" cy="209471"/>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1</a:t>
          </a:r>
        </a:p>
      </xdr:txBody>
    </xdr:sp>
    <xdr:clientData/>
  </xdr:twoCellAnchor>
  <xdr:twoCellAnchor>
    <xdr:from>
      <xdr:col>0</xdr:col>
      <xdr:colOff>255331</xdr:colOff>
      <xdr:row>16</xdr:row>
      <xdr:rowOff>52947</xdr:rowOff>
    </xdr:from>
    <xdr:to>
      <xdr:col>0</xdr:col>
      <xdr:colOff>445831</xdr:colOff>
      <xdr:row>16</xdr:row>
      <xdr:rowOff>264665</xdr:rowOff>
    </xdr:to>
    <xdr:sp macro="" textlink="">
      <xdr:nvSpPr>
        <xdr:cNvPr id="18" name="TextBox 17">
          <a:extLst>
            <a:ext uri="{FF2B5EF4-FFF2-40B4-BE49-F238E27FC236}">
              <a16:creationId xmlns:a16="http://schemas.microsoft.com/office/drawing/2014/main" id="{00000000-0008-0000-0100-000012000000}"/>
            </a:ext>
          </a:extLst>
        </xdr:cNvPr>
        <xdr:cNvSpPr txBox="1"/>
      </xdr:nvSpPr>
      <xdr:spPr>
        <a:xfrm>
          <a:off x="255331" y="3731978"/>
          <a:ext cx="190500" cy="21171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3</a:t>
          </a:r>
        </a:p>
      </xdr:txBody>
    </xdr:sp>
    <xdr:clientData/>
  </xdr:twoCellAnchor>
  <xdr:twoCellAnchor>
    <xdr:from>
      <xdr:col>0</xdr:col>
      <xdr:colOff>255331</xdr:colOff>
      <xdr:row>9</xdr:row>
      <xdr:rowOff>59738</xdr:rowOff>
    </xdr:from>
    <xdr:to>
      <xdr:col>0</xdr:col>
      <xdr:colOff>437923</xdr:colOff>
      <xdr:row>10</xdr:row>
      <xdr:rowOff>66046</xdr:rowOff>
    </xdr:to>
    <xdr:sp macro="" textlink="">
      <xdr:nvSpPr>
        <xdr:cNvPr id="19" name="TextBox 18">
          <a:extLst>
            <a:ext uri="{FF2B5EF4-FFF2-40B4-BE49-F238E27FC236}">
              <a16:creationId xmlns:a16="http://schemas.microsoft.com/office/drawing/2014/main" id="{00000000-0008-0000-0100-000013000000}"/>
            </a:ext>
          </a:extLst>
        </xdr:cNvPr>
        <xdr:cNvSpPr txBox="1"/>
      </xdr:nvSpPr>
      <xdr:spPr>
        <a:xfrm>
          <a:off x="255331" y="2321926"/>
          <a:ext cx="182592" cy="19680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2</a:t>
          </a:r>
        </a:p>
      </xdr:txBody>
    </xdr:sp>
    <xdr:clientData/>
  </xdr:twoCellAnchor>
  <xdr:twoCellAnchor>
    <xdr:from>
      <xdr:col>6</xdr:col>
      <xdr:colOff>14130</xdr:colOff>
      <xdr:row>11</xdr:row>
      <xdr:rowOff>115885</xdr:rowOff>
    </xdr:from>
    <xdr:to>
      <xdr:col>6</xdr:col>
      <xdr:colOff>353636</xdr:colOff>
      <xdr:row>13</xdr:row>
      <xdr:rowOff>47848</xdr:rowOff>
    </xdr:to>
    <xdr:sp macro="" textlink="">
      <xdr:nvSpPr>
        <xdr:cNvPr id="21" name="TextBox 20">
          <a:extLst>
            <a:ext uri="{FF2B5EF4-FFF2-40B4-BE49-F238E27FC236}">
              <a16:creationId xmlns:a16="http://schemas.microsoft.com/office/drawing/2014/main" id="{00000000-0008-0000-0100-000015000000}"/>
            </a:ext>
          </a:extLst>
        </xdr:cNvPr>
        <xdr:cNvSpPr txBox="1"/>
      </xdr:nvSpPr>
      <xdr:spPr>
        <a:xfrm>
          <a:off x="5101108" y="2439566"/>
          <a:ext cx="339506" cy="308777"/>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2</a:t>
          </a:r>
        </a:p>
      </xdr:txBody>
    </xdr:sp>
    <xdr:clientData/>
  </xdr:twoCellAnchor>
  <xdr:twoCellAnchor>
    <xdr:from>
      <xdr:col>19</xdr:col>
      <xdr:colOff>836085</xdr:colOff>
      <xdr:row>23</xdr:row>
      <xdr:rowOff>137583</xdr:rowOff>
    </xdr:from>
    <xdr:to>
      <xdr:col>24</xdr:col>
      <xdr:colOff>603251</xdr:colOff>
      <xdr:row>29</xdr:row>
      <xdr:rowOff>127000</xdr:rowOff>
    </xdr:to>
    <xdr:sp macro="" textlink="">
      <xdr:nvSpPr>
        <xdr:cNvPr id="14" name="TextBox 13">
          <a:extLst>
            <a:ext uri="{FF2B5EF4-FFF2-40B4-BE49-F238E27FC236}">
              <a16:creationId xmlns:a16="http://schemas.microsoft.com/office/drawing/2014/main" id="{00000000-0008-0000-0100-00000E000000}"/>
            </a:ext>
          </a:extLst>
        </xdr:cNvPr>
        <xdr:cNvSpPr txBox="1"/>
      </xdr:nvSpPr>
      <xdr:spPr>
        <a:xfrm>
          <a:off x="17737668" y="5535083"/>
          <a:ext cx="3831166" cy="1344084"/>
        </a:xfrm>
        <a:prstGeom prst="rect">
          <a:avLst/>
        </a:prstGeom>
        <a:solidFill>
          <a:schemeClr val="accent5">
            <a:lumMod val="60000"/>
            <a:lumOff val="4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Grid Specific Efficiency</a:t>
          </a:r>
        </a:p>
        <a:p>
          <a:pPr algn="l"/>
          <a:endParaRPr lang="en-US" sz="1400" b="1"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a:p>
          <a:pPr algn="l"/>
          <a:r>
            <a:rPr lang="en-US" sz="1200" b="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Choose grid specific efficiency factor ranges to account for formation heterogeneity</a:t>
          </a:r>
        </a:p>
        <a:p>
          <a:pPr algn="l"/>
          <a:endParaRPr lang="en-US" sz="1200" b="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a:p>
          <a:pPr algn="l"/>
          <a:r>
            <a:rPr lang="en-US" sz="1200" b="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*Default setting uses values set in step 2</a:t>
          </a:r>
          <a:r>
            <a:rPr lang="en-US" sz="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	</a:t>
          </a:r>
        </a:p>
      </xdr:txBody>
    </xdr:sp>
    <xdr:clientData/>
  </xdr:twoCellAnchor>
  <xdr:twoCellAnchor>
    <xdr:from>
      <xdr:col>7</xdr:col>
      <xdr:colOff>14920</xdr:colOff>
      <xdr:row>10</xdr:row>
      <xdr:rowOff>29159</xdr:rowOff>
    </xdr:from>
    <xdr:to>
      <xdr:col>11</xdr:col>
      <xdr:colOff>19439</xdr:colOff>
      <xdr:row>15</xdr:row>
      <xdr:rowOff>126353</xdr:rowOff>
    </xdr:to>
    <xdr:sp macro="" textlink="">
      <xdr:nvSpPr>
        <xdr:cNvPr id="24" name="TextBox 23">
          <a:extLst>
            <a:ext uri="{FF2B5EF4-FFF2-40B4-BE49-F238E27FC236}">
              <a16:creationId xmlns:a16="http://schemas.microsoft.com/office/drawing/2014/main" id="{00000000-0008-0000-0100-000018000000}"/>
            </a:ext>
          </a:extLst>
        </xdr:cNvPr>
        <xdr:cNvSpPr txBox="1"/>
      </xdr:nvSpPr>
      <xdr:spPr>
        <a:xfrm>
          <a:off x="5625145" y="2162759"/>
          <a:ext cx="5100394" cy="1068744"/>
        </a:xfrm>
        <a:prstGeom prst="rect">
          <a:avLst/>
        </a:prstGeom>
        <a:solidFill>
          <a:schemeClr val="accent4">
            <a:lumMod val="40000"/>
            <a:lumOff val="6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Storage Efficiency Factors</a:t>
          </a:r>
        </a:p>
        <a:p>
          <a:pPr algn="l"/>
          <a:endParaRPr lang="en-US" sz="700" b="1"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Auto-populate: Choose lithology and depositional environment </a:t>
          </a:r>
        </a:p>
        <a:p>
          <a:pPr algn="l"/>
          <a:endParaRPr lang="en-US" sz="1200"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User Specified: Directly enter P</a:t>
          </a:r>
          <a:r>
            <a:rPr lang="en-US" sz="1200" baseline="-25000">
              <a:latin typeface="Tahoma" panose="020B0604030504040204" pitchFamily="34" charset="0"/>
              <a:ea typeface="Tahoma" panose="020B0604030504040204" pitchFamily="34" charset="0"/>
              <a:cs typeface="Tahoma" panose="020B0604030504040204" pitchFamily="34" charset="0"/>
            </a:rPr>
            <a:t>10 </a:t>
          </a:r>
          <a:r>
            <a:rPr lang="en-US" sz="1200" baseline="0">
              <a:latin typeface="Tahoma" panose="020B0604030504040204" pitchFamily="34" charset="0"/>
              <a:ea typeface="Tahoma" panose="020B0604030504040204" pitchFamily="34" charset="0"/>
              <a:cs typeface="Tahoma" panose="020B0604030504040204" pitchFamily="34" charset="0"/>
            </a:rPr>
            <a:t>and P</a:t>
          </a:r>
          <a:r>
            <a:rPr lang="en-US" sz="1200" baseline="-25000">
              <a:latin typeface="Tahoma" panose="020B0604030504040204" pitchFamily="34" charset="0"/>
              <a:ea typeface="Tahoma" panose="020B0604030504040204" pitchFamily="34" charset="0"/>
              <a:cs typeface="Tahoma" panose="020B0604030504040204" pitchFamily="34" charset="0"/>
            </a:rPr>
            <a:t>90</a:t>
          </a:r>
          <a:r>
            <a:rPr lang="en-US" sz="1200" baseline="0">
              <a:latin typeface="Tahoma" panose="020B0604030504040204" pitchFamily="34" charset="0"/>
              <a:ea typeface="Tahoma" panose="020B0604030504040204" pitchFamily="34" charset="0"/>
              <a:cs typeface="Tahoma" panose="020B0604030504040204" pitchFamily="34" charset="0"/>
            </a:rPr>
            <a:t> values</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xdr:txBody>
    </xdr:sp>
    <xdr:clientData/>
  </xdr:twoCellAnchor>
  <xdr:twoCellAnchor>
    <xdr:from>
      <xdr:col>6</xdr:col>
      <xdr:colOff>258657</xdr:colOff>
      <xdr:row>0</xdr:row>
      <xdr:rowOff>19590</xdr:rowOff>
    </xdr:from>
    <xdr:to>
      <xdr:col>11</xdr:col>
      <xdr:colOff>518527</xdr:colOff>
      <xdr:row>2</xdr:row>
      <xdr:rowOff>105315</xdr:rowOff>
    </xdr:to>
    <xdr:sp macro="" textlink="">
      <xdr:nvSpPr>
        <xdr:cNvPr id="25" name="TextBox 24">
          <a:extLst>
            <a:ext uri="{FF2B5EF4-FFF2-40B4-BE49-F238E27FC236}">
              <a16:creationId xmlns:a16="http://schemas.microsoft.com/office/drawing/2014/main" id="{00000000-0008-0000-0100-000019000000}"/>
            </a:ext>
          </a:extLst>
        </xdr:cNvPr>
        <xdr:cNvSpPr txBox="1"/>
      </xdr:nvSpPr>
      <xdr:spPr>
        <a:xfrm>
          <a:off x="5330720" y="19590"/>
          <a:ext cx="5879620" cy="550069"/>
        </a:xfrm>
        <a:prstGeom prst="rect">
          <a:avLst/>
        </a:prstGeom>
        <a:solidFill>
          <a:schemeClr val="bg2">
            <a:lumMod val="90000"/>
          </a:schemeClr>
        </a:solidFill>
        <a:ln w="381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latin typeface="Tahoma" panose="020B0604030504040204" pitchFamily="34" charset="0"/>
              <a:ea typeface="Tahoma" panose="020B0604030504040204" pitchFamily="34" charset="0"/>
              <a:cs typeface="Tahoma" panose="020B0604030504040204" pitchFamily="34" charset="0"/>
            </a:rPr>
            <a:t>Data Inputs</a:t>
          </a:r>
        </a:p>
      </xdr:txBody>
    </xdr:sp>
    <xdr:clientData/>
  </xdr:twoCellAnchor>
  <xdr:twoCellAnchor>
    <xdr:from>
      <xdr:col>6</xdr:col>
      <xdr:colOff>2224</xdr:colOff>
      <xdr:row>5</xdr:row>
      <xdr:rowOff>159047</xdr:rowOff>
    </xdr:from>
    <xdr:to>
      <xdr:col>6</xdr:col>
      <xdr:colOff>335704</xdr:colOff>
      <xdr:row>6</xdr:row>
      <xdr:rowOff>151903</xdr:rowOff>
    </xdr:to>
    <xdr:sp macro="" textlink="">
      <xdr:nvSpPr>
        <xdr:cNvPr id="26" name="TextBox 25">
          <a:extLst>
            <a:ext uri="{FF2B5EF4-FFF2-40B4-BE49-F238E27FC236}">
              <a16:creationId xmlns:a16="http://schemas.microsoft.com/office/drawing/2014/main" id="{00000000-0008-0000-0100-00001A000000}"/>
            </a:ext>
          </a:extLst>
        </xdr:cNvPr>
        <xdr:cNvSpPr txBox="1"/>
      </xdr:nvSpPr>
      <xdr:spPr>
        <a:xfrm>
          <a:off x="5074287" y="1337766"/>
          <a:ext cx="333480" cy="326231"/>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1</a:t>
          </a:r>
        </a:p>
      </xdr:txBody>
    </xdr:sp>
    <xdr:clientData/>
  </xdr:twoCellAnchor>
  <xdr:twoCellAnchor>
    <xdr:from>
      <xdr:col>19</xdr:col>
      <xdr:colOff>250031</xdr:colOff>
      <xdr:row>25</xdr:row>
      <xdr:rowOff>214313</xdr:rowOff>
    </xdr:from>
    <xdr:to>
      <xdr:col>19</xdr:col>
      <xdr:colOff>583511</xdr:colOff>
      <xdr:row>27</xdr:row>
      <xdr:rowOff>41658</xdr:rowOff>
    </xdr:to>
    <xdr:sp macro="" textlink="">
      <xdr:nvSpPr>
        <xdr:cNvPr id="20" name="TextBox 19">
          <a:extLst>
            <a:ext uri="{FF2B5EF4-FFF2-40B4-BE49-F238E27FC236}">
              <a16:creationId xmlns:a16="http://schemas.microsoft.com/office/drawing/2014/main" id="{00000000-0008-0000-0100-000014000000}"/>
            </a:ext>
          </a:extLst>
        </xdr:cNvPr>
        <xdr:cNvSpPr txBox="1"/>
      </xdr:nvSpPr>
      <xdr:spPr>
        <a:xfrm>
          <a:off x="17109281" y="6477001"/>
          <a:ext cx="333480" cy="327407"/>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4</a:t>
          </a:r>
        </a:p>
      </xdr:txBody>
    </xdr:sp>
    <xdr:clientData/>
  </xdr:twoCellAnchor>
  <xdr:twoCellAnchor>
    <xdr:from>
      <xdr:col>0</xdr:col>
      <xdr:colOff>255331</xdr:colOff>
      <xdr:row>17</xdr:row>
      <xdr:rowOff>71437</xdr:rowOff>
    </xdr:from>
    <xdr:to>
      <xdr:col>0</xdr:col>
      <xdr:colOff>445831</xdr:colOff>
      <xdr:row>18</xdr:row>
      <xdr:rowOff>175999</xdr:rowOff>
    </xdr:to>
    <xdr:sp macro="" textlink="">
      <xdr:nvSpPr>
        <xdr:cNvPr id="22" name="TextBox 21">
          <a:extLst>
            <a:ext uri="{FF2B5EF4-FFF2-40B4-BE49-F238E27FC236}">
              <a16:creationId xmlns:a16="http://schemas.microsoft.com/office/drawing/2014/main" id="{00000000-0008-0000-0100-000016000000}"/>
            </a:ext>
          </a:extLst>
        </xdr:cNvPr>
        <xdr:cNvSpPr txBox="1"/>
      </xdr:nvSpPr>
      <xdr:spPr>
        <a:xfrm>
          <a:off x="255331" y="4429125"/>
          <a:ext cx="190500" cy="21171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4</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30956</xdr:colOff>
      <xdr:row>5</xdr:row>
      <xdr:rowOff>333374</xdr:rowOff>
    </xdr:from>
    <xdr:to>
      <xdr:col>5</xdr:col>
      <xdr:colOff>685845</xdr:colOff>
      <xdr:row>29</xdr:row>
      <xdr:rowOff>71437</xdr:rowOff>
    </xdr:to>
    <xdr:sp macro="" textlink="">
      <xdr:nvSpPr>
        <xdr:cNvPr id="2" name="TextBox 1">
          <a:extLst>
            <a:ext uri="{FF2B5EF4-FFF2-40B4-BE49-F238E27FC236}">
              <a16:creationId xmlns:a16="http://schemas.microsoft.com/office/drawing/2014/main" id="{00000000-0008-0000-0300-000002000000}"/>
            </a:ext>
          </a:extLst>
        </xdr:cNvPr>
        <xdr:cNvSpPr txBox="1"/>
      </xdr:nvSpPr>
      <xdr:spPr>
        <a:xfrm>
          <a:off x="30956" y="1512093"/>
          <a:ext cx="4881608" cy="5357813"/>
        </a:xfrm>
        <a:prstGeom prst="rect">
          <a:avLst/>
        </a:prstGeom>
        <a:solidFill>
          <a:schemeClr val="bg2">
            <a:lumMod val="50000"/>
          </a:schemeClr>
        </a:solidFill>
        <a:ln w="254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u="sng">
              <a:latin typeface="Tahoma" panose="020B0604030504040204" pitchFamily="34" charset="0"/>
              <a:ea typeface="Tahoma" panose="020B0604030504040204" pitchFamily="34" charset="0"/>
              <a:cs typeface="Tahoma" panose="020B0604030504040204" pitchFamily="34" charset="0"/>
            </a:rPr>
            <a:t>Instructions:</a:t>
          </a:r>
        </a:p>
        <a:p>
          <a:pPr algn="l"/>
          <a:endParaRPr lang="en-US" sz="1600" u="sng">
            <a:latin typeface="Tahoma" panose="020B0604030504040204" pitchFamily="34" charset="0"/>
            <a:ea typeface="Tahoma" panose="020B0604030504040204" pitchFamily="34" charset="0"/>
            <a:cs typeface="Tahoma" panose="020B0604030504040204" pitchFamily="34" charset="0"/>
          </a:endParaRPr>
        </a:p>
        <a:p>
          <a:pPr marL="171450" indent="-171450" algn="l">
            <a:spcBef>
              <a:spcPts val="200"/>
            </a:spcBef>
            <a:spcAft>
              <a:spcPts val="200"/>
            </a:spcAft>
            <a:buFont typeface="Arial" panose="020B0604020202020204" pitchFamily="34" charset="0"/>
            <a:buChar char="•"/>
            <a:tabLst>
              <a:tab pos="457200" algn="l"/>
            </a:tabLst>
          </a:pPr>
          <a:r>
            <a:rPr lang="en-US" sz="1200">
              <a:latin typeface="Tahoma" panose="020B0604030504040204" pitchFamily="34" charset="0"/>
              <a:ea typeface="Tahoma" panose="020B0604030504040204" pitchFamily="34" charset="0"/>
              <a:cs typeface="Tahoma" panose="020B0604030504040204" pitchFamily="34" charset="0"/>
            </a:rPr>
            <a:t>      Type general information into cells J6:J9</a:t>
          </a:r>
        </a:p>
        <a:p>
          <a:pPr marL="171450" marR="0" indent="-171450" algn="l" defTabSz="914400" eaLnBrk="1" fontAlgn="auto" latinLnBrk="0" hangingPunct="1">
            <a:lnSpc>
              <a:spcPct val="100000"/>
            </a:lnSpc>
            <a:spcBef>
              <a:spcPts val="200"/>
            </a:spcBef>
            <a:spcAft>
              <a:spcPts val="200"/>
            </a:spcAft>
            <a:buClrTx/>
            <a:buSzTx/>
            <a:buFont typeface="Arial" panose="020B0604020202020204" pitchFamily="34" charset="0"/>
            <a:buChar char="•"/>
            <a:tabLst>
              <a:tab pos="457200" algn="l"/>
            </a:tabLst>
            <a:defRPr/>
          </a:pPr>
          <a:r>
            <a:rPr lang="en-US" sz="1200" baseline="0">
              <a:latin typeface="Tahoma" panose="020B0604030504040204" pitchFamily="34" charset="0"/>
              <a:ea typeface="Tahoma" panose="020B0604030504040204" pitchFamily="34" charset="0"/>
              <a:cs typeface="Tahoma" panose="020B0604030504040204" pitchFamily="34" charset="0"/>
            </a:rPr>
            <a:t>	Storage Efficiency Factors</a:t>
          </a:r>
        </a:p>
        <a:p>
          <a:pPr marL="628650" marR="0" lvl="1" indent="-171450" algn="l" defTabSz="914400" eaLnBrk="1" fontAlgn="auto" latinLnBrk="0" hangingPunct="1">
            <a:lnSpc>
              <a:spcPct val="100000"/>
            </a:lnSpc>
            <a:spcBef>
              <a:spcPts val="200"/>
            </a:spcBef>
            <a:spcAft>
              <a:spcPts val="200"/>
            </a:spcAft>
            <a:buClrTx/>
            <a:buSzTx/>
            <a:buFont typeface="Arial" panose="020B0604020202020204" pitchFamily="34" charset="0"/>
            <a:buChar char="•"/>
            <a:tabLst>
              <a:tab pos="457200" algn="l"/>
            </a:tabLst>
            <a:defRPr/>
          </a:pPr>
          <a:r>
            <a:rPr lang="en-US" sz="1200" baseline="0">
              <a:latin typeface="Tahoma" panose="020B0604030504040204" pitchFamily="34" charset="0"/>
              <a:ea typeface="Tahoma" panose="020B0604030504040204" pitchFamily="34" charset="0"/>
              <a:cs typeface="Tahoma" panose="020B0604030504040204" pitchFamily="34" charset="0"/>
            </a:rPr>
            <a:t>Enter user specific P</a:t>
          </a:r>
          <a:r>
            <a:rPr lang="en-US" sz="1200" baseline="-25000">
              <a:latin typeface="Tahoma" panose="020B0604030504040204" pitchFamily="34" charset="0"/>
              <a:ea typeface="Tahoma" panose="020B0604030504040204" pitchFamily="34" charset="0"/>
              <a:cs typeface="Tahoma" panose="020B0604030504040204" pitchFamily="34" charset="0"/>
            </a:rPr>
            <a:t>10</a:t>
          </a:r>
          <a:r>
            <a:rPr lang="en-US" sz="1200" baseline="0">
              <a:latin typeface="Tahoma" panose="020B0604030504040204" pitchFamily="34" charset="0"/>
              <a:ea typeface="Tahoma" panose="020B0604030504040204" pitchFamily="34" charset="0"/>
              <a:cs typeface="Tahoma" panose="020B0604030504040204" pitchFamily="34" charset="0"/>
            </a:rPr>
            <a:t> and P</a:t>
          </a:r>
          <a:r>
            <a:rPr lang="en-US" sz="1200" baseline="-25000">
              <a:latin typeface="Tahoma" panose="020B0604030504040204" pitchFamily="34" charset="0"/>
              <a:ea typeface="Tahoma" panose="020B0604030504040204" pitchFamily="34" charset="0"/>
              <a:cs typeface="Tahoma" panose="020B0604030504040204" pitchFamily="34" charset="0"/>
            </a:rPr>
            <a:t>90</a:t>
          </a:r>
          <a:r>
            <a:rPr lang="en-US" sz="1200" baseline="0">
              <a:latin typeface="Tahoma" panose="020B0604030504040204" pitchFamily="34" charset="0"/>
              <a:ea typeface="Tahoma" panose="020B0604030504040204" pitchFamily="34" charset="0"/>
              <a:cs typeface="Tahoma" panose="020B0604030504040204" pitchFamily="34" charset="0"/>
            </a:rPr>
            <a:t> values for E</a:t>
          </a:r>
          <a:r>
            <a:rPr lang="en-US" sz="1200" baseline="-25000">
              <a:latin typeface="Tahoma" panose="020B0604030504040204" pitchFamily="34" charset="0"/>
              <a:ea typeface="Tahoma" panose="020B0604030504040204" pitchFamily="34" charset="0"/>
              <a:cs typeface="Tahoma" panose="020B0604030504040204" pitchFamily="34" charset="0"/>
            </a:rPr>
            <a:t>A</a:t>
          </a:r>
          <a:r>
            <a:rPr lang="en-US" sz="1200" baseline="0">
              <a:latin typeface="Tahoma" panose="020B0604030504040204" pitchFamily="34" charset="0"/>
              <a:ea typeface="Tahoma" panose="020B0604030504040204" pitchFamily="34" charset="0"/>
              <a:cs typeface="Tahoma" panose="020B0604030504040204" pitchFamily="34" charset="0"/>
            </a:rPr>
            <a:t> and E</a:t>
          </a:r>
          <a:r>
            <a:rPr lang="en-US" sz="1200" baseline="-25000">
              <a:latin typeface="Tahoma" panose="020B0604030504040204" pitchFamily="34" charset="0"/>
              <a:ea typeface="Tahoma" panose="020B0604030504040204" pitchFamily="34" charset="0"/>
              <a:cs typeface="Tahoma" panose="020B0604030504040204" pitchFamily="34" charset="0"/>
            </a:rPr>
            <a:t>h</a:t>
          </a:r>
          <a:r>
            <a:rPr lang="en-US" sz="1200" baseline="0">
              <a:latin typeface="Tahoma" panose="020B0604030504040204" pitchFamily="34" charset="0"/>
              <a:ea typeface="Tahoma" panose="020B0604030504040204" pitchFamily="34" charset="0"/>
              <a:cs typeface="Tahoma" panose="020B0604030504040204" pitchFamily="34" charset="0"/>
            </a:rPr>
            <a:t> in cells L19:L20, and M19:M20 (green). </a:t>
          </a:r>
        </a:p>
        <a:p>
          <a:pPr marL="628650" marR="0" lvl="1" indent="-171450" algn="l" defTabSz="914400" eaLnBrk="1" fontAlgn="auto" latinLnBrk="0" hangingPunct="1">
            <a:lnSpc>
              <a:spcPct val="100000"/>
            </a:lnSpc>
            <a:spcBef>
              <a:spcPts val="200"/>
            </a:spcBef>
            <a:spcAft>
              <a:spcPts val="200"/>
            </a:spcAft>
            <a:buClrTx/>
            <a:buSzTx/>
            <a:buFont typeface="Arial" panose="020B0604020202020204" pitchFamily="34" charset="0"/>
            <a:buChar char="•"/>
            <a:tabLst>
              <a:tab pos="457200" algn="l"/>
            </a:tabLst>
            <a:defRPr/>
          </a:pPr>
          <a:r>
            <a:rPr lang="en-US" sz="1200" baseline="0">
              <a:latin typeface="Tahoma" panose="020B0604030504040204" pitchFamily="34" charset="0"/>
              <a:ea typeface="Tahoma" panose="020B0604030504040204" pitchFamily="34" charset="0"/>
              <a:cs typeface="Tahoma" panose="020B0604030504040204" pitchFamily="34" charset="0"/>
            </a:rPr>
            <a:t>Option One: C</a:t>
          </a:r>
          <a:r>
            <a:rPr lang="en-US" sz="1200" baseline="0">
              <a:solidFill>
                <a:schemeClr val="dk1"/>
              </a:solidFill>
              <a:effectLst/>
              <a:latin typeface="Tahoma" panose="020B0604030504040204" pitchFamily="34" charset="0"/>
              <a:ea typeface="Tahoma" panose="020B0604030504040204" pitchFamily="34" charset="0"/>
              <a:cs typeface="Tahoma" panose="020B0604030504040204" pitchFamily="34" charset="0"/>
            </a:rPr>
            <a:t>hoose the Injection Duration using the drop-	down list in cell I24 (yellow). This will auto-populate 	</a:t>
          </a:r>
          <a:r>
            <a:rPr lang="en-US" sz="1200" b="0" baseline="0">
              <a:effectLst/>
              <a:latin typeface="Tahoma" panose="020B0604030504040204" pitchFamily="34" charset="0"/>
              <a:ea typeface="Tahoma" panose="020B0604030504040204" pitchFamily="34" charset="0"/>
              <a:cs typeface="Tahoma" panose="020B0604030504040204" pitchFamily="34" charset="0"/>
            </a:rPr>
            <a:t>storage efficiency P</a:t>
          </a:r>
          <a:r>
            <a:rPr lang="en-US" sz="1200" b="0" baseline="-25000">
              <a:effectLst/>
              <a:latin typeface="Tahoma" panose="020B0604030504040204" pitchFamily="34" charset="0"/>
              <a:ea typeface="Tahoma" panose="020B0604030504040204" pitchFamily="34" charset="0"/>
              <a:cs typeface="Tahoma" panose="020B0604030504040204" pitchFamily="34" charset="0"/>
            </a:rPr>
            <a:t>10</a:t>
          </a:r>
          <a:r>
            <a:rPr lang="en-US" sz="1200" b="0" baseline="0">
              <a:effectLst/>
              <a:latin typeface="Tahoma" panose="020B0604030504040204" pitchFamily="34" charset="0"/>
              <a:ea typeface="Tahoma" panose="020B0604030504040204" pitchFamily="34" charset="0"/>
              <a:cs typeface="Tahoma" panose="020B0604030504040204" pitchFamily="34" charset="0"/>
            </a:rPr>
            <a:t> and P</a:t>
          </a:r>
          <a:r>
            <a:rPr lang="en-US" sz="1200" b="0" baseline="-25000">
              <a:effectLst/>
              <a:latin typeface="Tahoma" panose="020B0604030504040204" pitchFamily="34" charset="0"/>
              <a:ea typeface="Tahoma" panose="020B0604030504040204" pitchFamily="34" charset="0"/>
              <a:cs typeface="Tahoma" panose="020B0604030504040204" pitchFamily="34" charset="0"/>
            </a:rPr>
            <a:t>90</a:t>
          </a:r>
          <a:r>
            <a:rPr lang="en-US" sz="1200" b="0" baseline="0">
              <a:effectLst/>
              <a:latin typeface="Tahoma" panose="020B0604030504040204" pitchFamily="34" charset="0"/>
              <a:ea typeface="Tahoma" panose="020B0604030504040204" pitchFamily="34" charset="0"/>
              <a:cs typeface="Tahoma" panose="020B0604030504040204" pitchFamily="34" charset="0"/>
            </a:rPr>
            <a:t> values for E</a:t>
          </a:r>
          <a:r>
            <a:rPr lang="el-GR" sz="1200" b="0" baseline="-25000">
              <a:effectLst/>
              <a:latin typeface="Tahoma" panose="020B0604030504040204" pitchFamily="34" charset="0"/>
              <a:ea typeface="Tahoma" panose="020B0604030504040204" pitchFamily="34" charset="0"/>
              <a:cs typeface="Tahoma" panose="020B0604030504040204" pitchFamily="34" charset="0"/>
            </a:rPr>
            <a:t>ϕ</a:t>
          </a:r>
          <a:r>
            <a:rPr lang="en-US" sz="1200" b="0" baseline="0">
              <a:effectLst/>
              <a:latin typeface="Tahoma" panose="020B0604030504040204" pitchFamily="34" charset="0"/>
              <a:ea typeface="Tahoma" panose="020B0604030504040204" pitchFamily="34" charset="0"/>
              <a:cs typeface="Tahoma" panose="020B0604030504040204" pitchFamily="34" charset="0"/>
            </a:rPr>
            <a:t> and E</a:t>
          </a:r>
          <a:r>
            <a:rPr lang="en-US" sz="1200" b="0" baseline="-25000">
              <a:effectLst/>
              <a:latin typeface="Tahoma" panose="020B0604030504040204" pitchFamily="34" charset="0"/>
              <a:ea typeface="Tahoma" panose="020B0604030504040204" pitchFamily="34" charset="0"/>
              <a:cs typeface="Tahoma" panose="020B0604030504040204" pitchFamily="34" charset="0"/>
            </a:rPr>
            <a:t>S</a:t>
          </a:r>
          <a:r>
            <a:rPr lang="en-US" sz="1200" b="0" baseline="0">
              <a:effectLst/>
              <a:latin typeface="Tahoma" panose="020B0604030504040204" pitchFamily="34" charset="0"/>
              <a:ea typeface="Tahoma" panose="020B0604030504040204" pitchFamily="34" charset="0"/>
              <a:cs typeface="Tahoma" panose="020B0604030504040204" pitchFamily="34" charset="0"/>
            </a:rPr>
            <a:t> in 	cells J24:J25 and K24:J25 (yellow). </a:t>
          </a:r>
        </a:p>
        <a:p>
          <a:pPr marL="628650" marR="0" lvl="1" indent="-171450" algn="l" defTabSz="914400" eaLnBrk="1" fontAlgn="auto" latinLnBrk="0" hangingPunct="1">
            <a:lnSpc>
              <a:spcPct val="100000"/>
            </a:lnSpc>
            <a:spcBef>
              <a:spcPts val="200"/>
            </a:spcBef>
            <a:spcAft>
              <a:spcPts val="200"/>
            </a:spcAft>
            <a:buClrTx/>
            <a:buSzTx/>
            <a:buFont typeface="Arial" panose="020B0604020202020204" pitchFamily="34" charset="0"/>
            <a:buChar char="•"/>
            <a:tabLst>
              <a:tab pos="457200" algn="l"/>
            </a:tabLst>
            <a:defRPr/>
          </a:pPr>
          <a:r>
            <a:rPr lang="en-US" sz="1200" b="0" baseline="0">
              <a:effectLst/>
              <a:latin typeface="Tahoma" panose="020B0604030504040204" pitchFamily="34" charset="0"/>
              <a:ea typeface="Tahoma" panose="020B0604030504040204" pitchFamily="34" charset="0"/>
              <a:cs typeface="Tahoma" panose="020B0604030504040204" pitchFamily="34" charset="0"/>
            </a:rPr>
            <a:t>Option Two: Enter user specific P</a:t>
          </a:r>
          <a:r>
            <a:rPr lang="en-US" sz="1200" b="0" baseline="-25000">
              <a:effectLst/>
              <a:latin typeface="Tahoma" panose="020B0604030504040204" pitchFamily="34" charset="0"/>
              <a:ea typeface="Tahoma" panose="020B0604030504040204" pitchFamily="34" charset="0"/>
              <a:cs typeface="Tahoma" panose="020B0604030504040204" pitchFamily="34" charset="0"/>
            </a:rPr>
            <a:t>10</a:t>
          </a:r>
          <a:r>
            <a:rPr lang="en-US" sz="1200" b="0" baseline="0">
              <a:effectLst/>
              <a:latin typeface="Tahoma" panose="020B0604030504040204" pitchFamily="34" charset="0"/>
              <a:ea typeface="Tahoma" panose="020B0604030504040204" pitchFamily="34" charset="0"/>
              <a:cs typeface="Tahoma" panose="020B0604030504040204" pitchFamily="34" charset="0"/>
            </a:rPr>
            <a:t> and P</a:t>
          </a:r>
          <a:r>
            <a:rPr lang="en-US" sz="1200" b="0" baseline="-25000">
              <a:effectLst/>
              <a:latin typeface="Tahoma" panose="020B0604030504040204" pitchFamily="34" charset="0"/>
              <a:ea typeface="Tahoma" panose="020B0604030504040204" pitchFamily="34" charset="0"/>
              <a:cs typeface="Tahoma" panose="020B0604030504040204" pitchFamily="34" charset="0"/>
            </a:rPr>
            <a:t>90</a:t>
          </a:r>
          <a:r>
            <a:rPr lang="en-US" sz="1200" b="0" baseline="0">
              <a:effectLst/>
              <a:latin typeface="Tahoma" panose="020B0604030504040204" pitchFamily="34" charset="0"/>
              <a:ea typeface="Tahoma" panose="020B0604030504040204" pitchFamily="34" charset="0"/>
              <a:cs typeface="Tahoma" panose="020B0604030504040204" pitchFamily="34" charset="0"/>
            </a:rPr>
            <a:t> values</a:t>
          </a:r>
          <a:r>
            <a:rPr kumimoji="0" lang="en-US" sz="1200" b="0" i="0" u="none" strike="noStrike" kern="0" cap="none" spc="0" normalizeH="0" baseline="0" noProof="0">
              <a:ln>
                <a:noFill/>
              </a:ln>
              <a:solidFill>
                <a:prstClr val="black"/>
              </a:solidFill>
              <a:effectLst/>
              <a:uLnTx/>
              <a:uFillTx/>
              <a:latin typeface="Tahoma" panose="020B0604030504040204" pitchFamily="34" charset="0"/>
              <a:ea typeface="Tahoma" panose="020B0604030504040204" pitchFamily="34" charset="0"/>
              <a:cs typeface="Tahoma" panose="020B0604030504040204" pitchFamily="34" charset="0"/>
            </a:rPr>
            <a:t>for E</a:t>
          </a:r>
          <a:r>
            <a:rPr kumimoji="0" lang="el-GR" sz="1200" b="0" i="0" u="none" strike="noStrike" kern="0" cap="none" spc="0" normalizeH="0" baseline="-25000" noProof="0">
              <a:ln>
                <a:noFill/>
              </a:ln>
              <a:solidFill>
                <a:prstClr val="black"/>
              </a:solidFill>
              <a:effectLst/>
              <a:uLnTx/>
              <a:uFillTx/>
              <a:latin typeface="Tahoma" panose="020B0604030504040204" pitchFamily="34" charset="0"/>
              <a:ea typeface="Tahoma" panose="020B0604030504040204" pitchFamily="34" charset="0"/>
              <a:cs typeface="Tahoma" panose="020B0604030504040204" pitchFamily="34" charset="0"/>
            </a:rPr>
            <a:t>ϕ</a:t>
          </a:r>
          <a:r>
            <a:rPr kumimoji="0" lang="en-US" sz="1200" b="0" i="0" u="none" strike="noStrike" kern="0" cap="none" spc="0" normalizeH="0" baseline="0" noProof="0">
              <a:ln>
                <a:noFill/>
              </a:ln>
              <a:solidFill>
                <a:prstClr val="black"/>
              </a:solidFill>
              <a:effectLst/>
              <a:uLnTx/>
              <a:uFillTx/>
              <a:latin typeface="Tahoma" panose="020B0604030504040204" pitchFamily="34" charset="0"/>
              <a:ea typeface="Tahoma" panose="020B0604030504040204" pitchFamily="34" charset="0"/>
              <a:cs typeface="Tahoma" panose="020B0604030504040204" pitchFamily="34" charset="0"/>
            </a:rPr>
            <a:t> and 	E</a:t>
          </a:r>
          <a:r>
            <a:rPr kumimoji="0" lang="en-US" sz="1200" b="0" i="0" u="none" strike="noStrike" kern="0" cap="none" spc="0" normalizeH="0" baseline="-25000" noProof="0">
              <a:ln>
                <a:noFill/>
              </a:ln>
              <a:solidFill>
                <a:prstClr val="black"/>
              </a:solidFill>
              <a:effectLst/>
              <a:uLnTx/>
              <a:uFillTx/>
              <a:latin typeface="Tahoma" panose="020B0604030504040204" pitchFamily="34" charset="0"/>
              <a:ea typeface="Tahoma" panose="020B0604030504040204" pitchFamily="34" charset="0"/>
              <a:cs typeface="Tahoma" panose="020B0604030504040204" pitchFamily="34" charset="0"/>
            </a:rPr>
            <a:t>S</a:t>
          </a:r>
          <a:r>
            <a:rPr lang="en-US" sz="1200" b="0" baseline="0">
              <a:effectLst/>
              <a:latin typeface="Tahoma" panose="020B0604030504040204" pitchFamily="34" charset="0"/>
              <a:ea typeface="Tahoma" panose="020B0604030504040204" pitchFamily="34" charset="0"/>
              <a:cs typeface="Tahoma" panose="020B0604030504040204" pitchFamily="34" charset="0"/>
            </a:rPr>
            <a:t> in cells K21:K25, and L21:L25 (green)</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	Physical Parameters</a:t>
          </a:r>
        </a:p>
        <a:p>
          <a:pPr marL="628650" lvl="1"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Enter formation data for each grid</a:t>
          </a:r>
        </a:p>
        <a:p>
          <a:pPr marL="628650" lvl="1"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Any grids not being used require 1's in all cells in that row</a:t>
          </a:r>
        </a:p>
        <a:p>
          <a:pPr marL="171450" indent="-171450" algn="l">
            <a:spcBef>
              <a:spcPts val="200"/>
            </a:spcBef>
            <a:spcAft>
              <a:spcPts val="200"/>
            </a:spcAft>
            <a:buFont typeface="Arial" panose="020B0604020202020204" pitchFamily="34" charset="0"/>
            <a:buChar char="•"/>
            <a:tabLst>
              <a:tab pos="457200" algn="l"/>
            </a:tabLst>
          </a:pPr>
          <a:r>
            <a:rPr lang="en-US" sz="1200" baseline="0">
              <a:solidFill>
                <a:schemeClr val="dk1"/>
              </a:solidFill>
              <a:effectLst/>
              <a:latin typeface="+mn-lt"/>
              <a:ea typeface="+mn-ea"/>
              <a:cs typeface="+mn-cs"/>
            </a:rPr>
            <a:t>	</a:t>
          </a:r>
          <a:r>
            <a:rPr lang="en-US" sz="1200" baseline="0">
              <a:solidFill>
                <a:schemeClr val="dk1"/>
              </a:solidFill>
              <a:effectLst/>
              <a:latin typeface="Tahoma" panose="020B0604030504040204" pitchFamily="34" charset="0"/>
              <a:ea typeface="Tahoma" panose="020B0604030504040204" pitchFamily="34" charset="0"/>
              <a:cs typeface="Tahoma" panose="020B0604030504040204" pitchFamily="34" charset="0"/>
            </a:rPr>
            <a:t>Grid Specific Efficiency</a:t>
          </a:r>
        </a:p>
        <a:p>
          <a:pPr marL="630936"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Choose grid specific efficiency factor ranges</a:t>
          </a:r>
        </a:p>
        <a:p>
          <a:pPr marL="630936"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Can choose different Injection Durations or set user specified ranges on a grid to grid basis	</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Do not alter spreadsheet cell layout as this may cause errors when syncing with GoldSim Player</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After data are input, save and close spreadsheet before running GoldSim Player</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Each simulation using GoldSim will overwrite output values	</a:t>
          </a:r>
        </a:p>
      </xdr:txBody>
    </xdr:sp>
    <xdr:clientData/>
  </xdr:twoCellAnchor>
  <xdr:twoCellAnchor>
    <xdr:from>
      <xdr:col>6</xdr:col>
      <xdr:colOff>522955</xdr:colOff>
      <xdr:row>26</xdr:row>
      <xdr:rowOff>32003</xdr:rowOff>
    </xdr:from>
    <xdr:to>
      <xdr:col>12</xdr:col>
      <xdr:colOff>-1</xdr:colOff>
      <xdr:row>30</xdr:row>
      <xdr:rowOff>184742</xdr:rowOff>
    </xdr:to>
    <xdr:sp macro="" textlink="">
      <xdr:nvSpPr>
        <xdr:cNvPr id="3" name="TextBox 2">
          <a:extLst>
            <a:ext uri="{FF2B5EF4-FFF2-40B4-BE49-F238E27FC236}">
              <a16:creationId xmlns:a16="http://schemas.microsoft.com/office/drawing/2014/main" id="{00000000-0008-0000-0300-000003000000}"/>
            </a:ext>
          </a:extLst>
        </xdr:cNvPr>
        <xdr:cNvSpPr txBox="1"/>
      </xdr:nvSpPr>
      <xdr:spPr>
        <a:xfrm>
          <a:off x="5595018" y="5949409"/>
          <a:ext cx="4953919" cy="974271"/>
        </a:xfrm>
        <a:prstGeom prst="rect">
          <a:avLst/>
        </a:prstGeom>
        <a:solidFill>
          <a:schemeClr val="accent6">
            <a:lumMod val="60000"/>
            <a:lumOff val="4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Physical Parameters</a:t>
          </a:r>
        </a:p>
        <a:p>
          <a:pPr algn="l"/>
          <a:endParaRPr lang="en-US" sz="1050"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Mean and standard deviation values for each grid	</a:t>
          </a:r>
        </a:p>
      </xdr:txBody>
    </xdr:sp>
    <xdr:clientData/>
  </xdr:twoCellAnchor>
  <xdr:twoCellAnchor>
    <xdr:from>
      <xdr:col>7</xdr:col>
      <xdr:colOff>14920</xdr:colOff>
      <xdr:row>10</xdr:row>
      <xdr:rowOff>29159</xdr:rowOff>
    </xdr:from>
    <xdr:to>
      <xdr:col>11</xdr:col>
      <xdr:colOff>19439</xdr:colOff>
      <xdr:row>15</xdr:row>
      <xdr:rowOff>126353</xdr:rowOff>
    </xdr:to>
    <xdr:sp macro="" textlink="">
      <xdr:nvSpPr>
        <xdr:cNvPr id="4" name="TextBox 3">
          <a:extLst>
            <a:ext uri="{FF2B5EF4-FFF2-40B4-BE49-F238E27FC236}">
              <a16:creationId xmlns:a16="http://schemas.microsoft.com/office/drawing/2014/main" id="{00000000-0008-0000-0300-000004000000}"/>
            </a:ext>
          </a:extLst>
        </xdr:cNvPr>
        <xdr:cNvSpPr txBox="1"/>
      </xdr:nvSpPr>
      <xdr:spPr>
        <a:xfrm>
          <a:off x="5625145" y="2477084"/>
          <a:ext cx="5100394" cy="1068744"/>
        </a:xfrm>
        <a:prstGeom prst="rect">
          <a:avLst/>
        </a:prstGeom>
        <a:solidFill>
          <a:schemeClr val="accent4">
            <a:lumMod val="40000"/>
            <a:lumOff val="6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Storage Efficiency Factors</a:t>
          </a:r>
        </a:p>
        <a:p>
          <a:pPr algn="l"/>
          <a:endParaRPr lang="en-US" sz="700" b="1"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Auto-populate: Choose lithology and depositional environment </a:t>
          </a:r>
        </a:p>
        <a:p>
          <a:pPr algn="l"/>
          <a:endParaRPr lang="en-US" sz="1200"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User Specified: Directly enter P</a:t>
          </a:r>
          <a:r>
            <a:rPr lang="en-US" sz="1200" baseline="-25000">
              <a:latin typeface="Tahoma" panose="020B0604030504040204" pitchFamily="34" charset="0"/>
              <a:ea typeface="Tahoma" panose="020B0604030504040204" pitchFamily="34" charset="0"/>
              <a:cs typeface="Tahoma" panose="020B0604030504040204" pitchFamily="34" charset="0"/>
            </a:rPr>
            <a:t>10 </a:t>
          </a:r>
          <a:r>
            <a:rPr lang="en-US" sz="1200" baseline="0">
              <a:latin typeface="Tahoma" panose="020B0604030504040204" pitchFamily="34" charset="0"/>
              <a:ea typeface="Tahoma" panose="020B0604030504040204" pitchFamily="34" charset="0"/>
              <a:cs typeface="Tahoma" panose="020B0604030504040204" pitchFamily="34" charset="0"/>
            </a:rPr>
            <a:t>and P</a:t>
          </a:r>
          <a:r>
            <a:rPr lang="en-US" sz="1200" baseline="-25000">
              <a:latin typeface="Tahoma" panose="020B0604030504040204" pitchFamily="34" charset="0"/>
              <a:ea typeface="Tahoma" panose="020B0604030504040204" pitchFamily="34" charset="0"/>
              <a:cs typeface="Tahoma" panose="020B0604030504040204" pitchFamily="34" charset="0"/>
            </a:rPr>
            <a:t>90</a:t>
          </a:r>
          <a:r>
            <a:rPr lang="en-US" sz="1200" baseline="0">
              <a:latin typeface="Tahoma" panose="020B0604030504040204" pitchFamily="34" charset="0"/>
              <a:ea typeface="Tahoma" panose="020B0604030504040204" pitchFamily="34" charset="0"/>
              <a:cs typeface="Tahoma" panose="020B0604030504040204" pitchFamily="34" charset="0"/>
            </a:rPr>
            <a:t> values</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xdr:txBody>
    </xdr:sp>
    <xdr:clientData/>
  </xdr:twoCellAnchor>
  <xdr:twoCellAnchor>
    <xdr:from>
      <xdr:col>0</xdr:col>
      <xdr:colOff>19050</xdr:colOff>
      <xdr:row>0</xdr:row>
      <xdr:rowOff>28575</xdr:rowOff>
    </xdr:from>
    <xdr:to>
      <xdr:col>5</xdr:col>
      <xdr:colOff>542925</xdr:colOff>
      <xdr:row>5</xdr:row>
      <xdr:rowOff>11906</xdr:rowOff>
    </xdr:to>
    <xdr:sp macro="" textlink="">
      <xdr:nvSpPr>
        <xdr:cNvPr id="5" name="TextBox 4">
          <a:extLst>
            <a:ext uri="{FF2B5EF4-FFF2-40B4-BE49-F238E27FC236}">
              <a16:creationId xmlns:a16="http://schemas.microsoft.com/office/drawing/2014/main" id="{00000000-0008-0000-0300-000005000000}"/>
            </a:ext>
          </a:extLst>
        </xdr:cNvPr>
        <xdr:cNvSpPr txBox="1"/>
      </xdr:nvSpPr>
      <xdr:spPr>
        <a:xfrm>
          <a:off x="19050" y="28575"/>
          <a:ext cx="4762500" cy="1164431"/>
        </a:xfrm>
        <a:prstGeom prst="rect">
          <a:avLst/>
        </a:prstGeom>
        <a:solidFill>
          <a:schemeClr val="bg2">
            <a:lumMod val="90000"/>
          </a:schemeClr>
        </a:solidFill>
        <a:ln w="381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2000" b="1">
              <a:latin typeface="Tahoma" panose="020B0604030504040204" pitchFamily="34" charset="0"/>
              <a:ea typeface="Tahoma" panose="020B0604030504040204" pitchFamily="34" charset="0"/>
              <a:cs typeface="Tahoma" panose="020B0604030504040204" pitchFamily="34" charset="0"/>
            </a:rPr>
            <a:t>NETL CO</a:t>
          </a:r>
          <a:r>
            <a:rPr lang="en-US" sz="2000" b="1" baseline="-25000">
              <a:latin typeface="Tahoma" panose="020B0604030504040204" pitchFamily="34" charset="0"/>
              <a:ea typeface="Tahoma" panose="020B0604030504040204" pitchFamily="34" charset="0"/>
              <a:cs typeface="Tahoma" panose="020B0604030504040204" pitchFamily="34" charset="0"/>
            </a:rPr>
            <a:t>2</a:t>
          </a:r>
          <a:r>
            <a:rPr lang="en-US" sz="2000" b="1" baseline="0">
              <a:latin typeface="Tahoma" panose="020B0604030504040204" pitchFamily="34" charset="0"/>
              <a:ea typeface="Tahoma" panose="020B0604030504040204" pitchFamily="34" charset="0"/>
              <a:cs typeface="Tahoma" panose="020B0604030504040204" pitchFamily="34" charset="0"/>
            </a:rPr>
            <a:t>-</a:t>
          </a:r>
          <a:r>
            <a:rPr lang="en-US" sz="2000" b="1">
              <a:latin typeface="Tahoma" panose="020B0604030504040204" pitchFamily="34" charset="0"/>
              <a:ea typeface="Tahoma" panose="020B0604030504040204" pitchFamily="34" charset="0"/>
              <a:cs typeface="Tahoma" panose="020B0604030504040204" pitchFamily="34" charset="0"/>
            </a:rPr>
            <a:t>SCREEN</a:t>
          </a:r>
        </a:p>
      </xdr:txBody>
    </xdr:sp>
    <xdr:clientData/>
  </xdr:twoCellAnchor>
  <xdr:twoCellAnchor>
    <xdr:from>
      <xdr:col>6</xdr:col>
      <xdr:colOff>14130</xdr:colOff>
      <xdr:row>27</xdr:row>
      <xdr:rowOff>13503</xdr:rowOff>
    </xdr:from>
    <xdr:to>
      <xdr:col>6</xdr:col>
      <xdr:colOff>347610</xdr:colOff>
      <xdr:row>28</xdr:row>
      <xdr:rowOff>150411</xdr:rowOff>
    </xdr:to>
    <xdr:sp macro="" textlink="">
      <xdr:nvSpPr>
        <xdr:cNvPr id="6" name="TextBox 5">
          <a:extLst>
            <a:ext uri="{FF2B5EF4-FFF2-40B4-BE49-F238E27FC236}">
              <a16:creationId xmlns:a16="http://schemas.microsoft.com/office/drawing/2014/main" id="{00000000-0008-0000-0300-000006000000}"/>
            </a:ext>
          </a:extLst>
        </xdr:cNvPr>
        <xdr:cNvSpPr txBox="1"/>
      </xdr:nvSpPr>
      <xdr:spPr>
        <a:xfrm>
          <a:off x="5100480" y="6747678"/>
          <a:ext cx="333480" cy="32740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3</a:t>
          </a:r>
        </a:p>
      </xdr:txBody>
    </xdr:sp>
    <xdr:clientData/>
  </xdr:twoCellAnchor>
  <xdr:twoCellAnchor>
    <xdr:from>
      <xdr:col>0</xdr:col>
      <xdr:colOff>176780</xdr:colOff>
      <xdr:row>29</xdr:row>
      <xdr:rowOff>172297</xdr:rowOff>
    </xdr:from>
    <xdr:to>
      <xdr:col>5</xdr:col>
      <xdr:colOff>380195</xdr:colOff>
      <xdr:row>41</xdr:row>
      <xdr:rowOff>119063</xdr:rowOff>
    </xdr:to>
    <xdr:sp macro="" textlink="">
      <xdr:nvSpPr>
        <xdr:cNvPr id="7" name="TextBox 6">
          <a:extLst>
            <a:ext uri="{FF2B5EF4-FFF2-40B4-BE49-F238E27FC236}">
              <a16:creationId xmlns:a16="http://schemas.microsoft.com/office/drawing/2014/main" id="{00000000-0008-0000-0300-000007000000}"/>
            </a:ext>
          </a:extLst>
        </xdr:cNvPr>
        <xdr:cNvSpPr txBox="1"/>
      </xdr:nvSpPr>
      <xdr:spPr>
        <a:xfrm>
          <a:off x="176780" y="6970766"/>
          <a:ext cx="4430134" cy="2637578"/>
        </a:xfrm>
        <a:prstGeom prst="rect">
          <a:avLst/>
        </a:prstGeom>
        <a:solidFill>
          <a:schemeClr val="bg2">
            <a:lumMod val="75000"/>
          </a:schemeClr>
        </a:solidFill>
        <a:ln w="2857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US" sz="1400" b="1">
              <a:latin typeface="Tahoma" panose="020B0604030504040204" pitchFamily="34" charset="0"/>
              <a:ea typeface="Tahoma" panose="020B0604030504040204" pitchFamily="34" charset="0"/>
              <a:cs typeface="Tahoma" panose="020B0604030504040204" pitchFamily="34" charset="0"/>
            </a:rPr>
            <a:t>*</a:t>
          </a:r>
          <a:r>
            <a:rPr lang="en-US" sz="1400" b="1" baseline="0">
              <a:latin typeface="Tahoma" panose="020B0604030504040204" pitchFamily="34" charset="0"/>
              <a:ea typeface="Tahoma" panose="020B0604030504040204" pitchFamily="34" charset="0"/>
              <a:cs typeface="Tahoma" panose="020B0604030504040204" pitchFamily="34" charset="0"/>
            </a:rPr>
            <a:t> (Area, Thickness, Porosity)</a:t>
          </a:r>
        </a:p>
        <a:p>
          <a:pPr algn="l"/>
          <a:endParaRPr lang="en-US" sz="800" b="1" baseline="0">
            <a:latin typeface="Tahoma" panose="020B0604030504040204" pitchFamily="34" charset="0"/>
            <a:ea typeface="Tahoma" panose="020B0604030504040204" pitchFamily="34" charset="0"/>
            <a:cs typeface="Tahoma" panose="020B0604030504040204" pitchFamily="34" charset="0"/>
          </a:endParaRPr>
        </a:p>
        <a:p>
          <a:pPr algn="l"/>
          <a:r>
            <a:rPr lang="en-US" sz="1100" baseline="0">
              <a:latin typeface="Tahoma" panose="020B0604030504040204" pitchFamily="34" charset="0"/>
              <a:ea typeface="Tahoma" panose="020B0604030504040204" pitchFamily="34" charset="0"/>
              <a:cs typeface="Tahoma" panose="020B0604030504040204" pitchFamily="34" charset="0"/>
            </a:rPr>
            <a:t>These will be treated as gross estimates requiring application of efficiency terms. To use "net" values manually enter 1 for respective P</a:t>
          </a:r>
          <a:r>
            <a:rPr lang="en-US" sz="1100" baseline="-25000">
              <a:latin typeface="Tahoma" panose="020B0604030504040204" pitchFamily="34" charset="0"/>
              <a:ea typeface="Tahoma" panose="020B0604030504040204" pitchFamily="34" charset="0"/>
              <a:cs typeface="Tahoma" panose="020B0604030504040204" pitchFamily="34" charset="0"/>
            </a:rPr>
            <a:t>10</a:t>
          </a:r>
          <a:r>
            <a:rPr lang="en-US" sz="1100" baseline="0">
              <a:latin typeface="Tahoma" panose="020B0604030504040204" pitchFamily="34" charset="0"/>
              <a:ea typeface="Tahoma" panose="020B0604030504040204" pitchFamily="34" charset="0"/>
              <a:cs typeface="Tahoma" panose="020B0604030504040204" pitchFamily="34" charset="0"/>
            </a:rPr>
            <a:t> and P</a:t>
          </a:r>
          <a:r>
            <a:rPr lang="en-US" sz="1100" baseline="-25000">
              <a:latin typeface="Tahoma" panose="020B0604030504040204" pitchFamily="34" charset="0"/>
              <a:ea typeface="Tahoma" panose="020B0604030504040204" pitchFamily="34" charset="0"/>
              <a:cs typeface="Tahoma" panose="020B0604030504040204" pitchFamily="34" charset="0"/>
            </a:rPr>
            <a:t>90</a:t>
          </a:r>
          <a:r>
            <a:rPr lang="en-US" sz="1100" baseline="0">
              <a:latin typeface="Tahoma" panose="020B0604030504040204" pitchFamily="34" charset="0"/>
              <a:ea typeface="Tahoma" panose="020B0604030504040204" pitchFamily="34" charset="0"/>
              <a:cs typeface="Tahoma" panose="020B0604030504040204" pitchFamily="34" charset="0"/>
            </a:rPr>
            <a:t> efficiency terms.</a:t>
          </a:r>
        </a:p>
        <a:p>
          <a:pPr algn="l"/>
          <a:endParaRPr lang="en-US" sz="1400">
            <a:latin typeface="Tahoma" panose="020B0604030504040204" pitchFamily="34" charset="0"/>
            <a:ea typeface="Tahoma" panose="020B0604030504040204" pitchFamily="34" charset="0"/>
            <a:cs typeface="Tahoma" panose="020B0604030504040204" pitchFamily="34" charset="0"/>
          </a:endParaRPr>
        </a:p>
        <a:p>
          <a:pPr algn="l"/>
          <a:r>
            <a:rPr lang="en-US" sz="1400" b="1" baseline="0">
              <a:latin typeface="Tahoma" panose="020B0604030504040204" pitchFamily="34" charset="0"/>
              <a:ea typeface="Tahoma" panose="020B0604030504040204" pitchFamily="34" charset="0"/>
              <a:cs typeface="Tahoma" panose="020B0604030504040204" pitchFamily="34" charset="0"/>
            </a:rPr>
            <a:t>† (Pressure, Temperature)</a:t>
          </a:r>
        </a:p>
        <a:p>
          <a:pPr algn="l"/>
          <a:endParaRPr lang="en-US" sz="800" b="1" baseline="0">
            <a:latin typeface="Tahoma" panose="020B0604030504040204" pitchFamily="34" charset="0"/>
            <a:ea typeface="Tahoma" panose="020B0604030504040204" pitchFamily="34" charset="0"/>
            <a:cs typeface="Tahoma" panose="020B0604030504040204" pitchFamily="34" charset="0"/>
          </a:endParaRPr>
        </a:p>
        <a:p>
          <a:pPr algn="l"/>
          <a:r>
            <a:rPr lang="en-US" sz="1100">
              <a:latin typeface="Tahoma" panose="020B0604030504040204" pitchFamily="34" charset="0"/>
              <a:ea typeface="Tahoma" panose="020B0604030504040204" pitchFamily="34" charset="0"/>
              <a:cs typeface="Tahoma" panose="020B0604030504040204" pitchFamily="34" charset="0"/>
            </a:rPr>
            <a:t>Ranges </a:t>
          </a:r>
          <a:r>
            <a:rPr lang="en-US" sz="1100" baseline="0">
              <a:latin typeface="Tahoma" panose="020B0604030504040204" pitchFamily="34" charset="0"/>
              <a:ea typeface="Tahoma" panose="020B0604030504040204" pitchFamily="34" charset="0"/>
              <a:cs typeface="Tahoma" panose="020B0604030504040204" pitchFamily="34" charset="0"/>
            </a:rPr>
            <a:t>are limited by the look up table in GoldSim Player</a:t>
          </a:r>
        </a:p>
        <a:p>
          <a:pPr algn="l"/>
          <a:endParaRPr lang="en-US" sz="1100">
            <a:latin typeface="Tahoma" panose="020B0604030504040204" pitchFamily="34" charset="0"/>
            <a:ea typeface="Tahoma" panose="020B0604030504040204" pitchFamily="34" charset="0"/>
            <a:cs typeface="Tahoma" panose="020B0604030504040204" pitchFamily="34" charset="0"/>
          </a:endParaRPr>
        </a:p>
        <a:p>
          <a:pPr algn="l">
            <a:tabLst>
              <a:tab pos="457200" algn="l"/>
            </a:tabLst>
          </a:pPr>
          <a:r>
            <a:rPr lang="en-US" sz="1100">
              <a:latin typeface="Tahoma" panose="020B0604030504040204" pitchFamily="34" charset="0"/>
              <a:ea typeface="Tahoma" panose="020B0604030504040204" pitchFamily="34" charset="0"/>
              <a:cs typeface="Tahoma" panose="020B0604030504040204" pitchFamily="34" charset="0"/>
            </a:rPr>
            <a:t>	Pressure must range</a:t>
          </a:r>
          <a:r>
            <a:rPr lang="en-US" sz="1100" baseline="0">
              <a:latin typeface="Tahoma" panose="020B0604030504040204" pitchFamily="34" charset="0"/>
              <a:ea typeface="Tahoma" panose="020B0604030504040204" pitchFamily="34" charset="0"/>
              <a:cs typeface="Tahoma" panose="020B0604030504040204" pitchFamily="34" charset="0"/>
            </a:rPr>
            <a:t> </a:t>
          </a:r>
          <a:r>
            <a:rPr lang="en-US" sz="1100">
              <a:latin typeface="Tahoma" panose="020B0604030504040204" pitchFamily="34" charset="0"/>
              <a:ea typeface="Tahoma" panose="020B0604030504040204" pitchFamily="34" charset="0"/>
              <a:cs typeface="Tahoma" panose="020B0604030504040204" pitchFamily="34" charset="0"/>
            </a:rPr>
            <a:t>between </a:t>
          </a:r>
          <a:r>
            <a:rPr lang="en-US" sz="1100" baseline="0">
              <a:latin typeface="Tahoma" panose="020B0604030504040204" pitchFamily="34" charset="0"/>
              <a:ea typeface="Tahoma" panose="020B0604030504040204" pitchFamily="34" charset="0"/>
              <a:cs typeface="Tahoma" panose="020B0604030504040204" pitchFamily="34" charset="0"/>
            </a:rPr>
            <a:t>0.1 and 60 MPa</a:t>
          </a:r>
        </a:p>
        <a:p>
          <a:pPr algn="l">
            <a:tabLst>
              <a:tab pos="457200" algn="l"/>
            </a:tabLst>
          </a:pPr>
          <a:endParaRPr lang="en-US" sz="1100" baseline="0">
            <a:latin typeface="Tahoma" panose="020B0604030504040204" pitchFamily="34" charset="0"/>
            <a:ea typeface="Tahoma" panose="020B0604030504040204" pitchFamily="34" charset="0"/>
            <a:cs typeface="Tahoma" panose="020B0604030504040204" pitchFamily="34" charset="0"/>
          </a:endParaRPr>
        </a:p>
        <a:p>
          <a:pPr algn="l">
            <a:tabLst>
              <a:tab pos="457200" algn="l"/>
            </a:tabLst>
          </a:pPr>
          <a:r>
            <a:rPr lang="en-US" sz="1100" baseline="0">
              <a:latin typeface="Tahoma" panose="020B0604030504040204" pitchFamily="34" charset="0"/>
              <a:ea typeface="Tahoma" panose="020B0604030504040204" pitchFamily="34" charset="0"/>
              <a:cs typeface="Tahoma" panose="020B0604030504040204" pitchFamily="34" charset="0"/>
            </a:rPr>
            <a:t>	Temperature must range between 1 and 180°C</a:t>
          </a:r>
          <a:endParaRPr lang="en-US" sz="1100">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0</xdr:col>
      <xdr:colOff>255331</xdr:colOff>
      <xdr:row>8</xdr:row>
      <xdr:rowOff>55310</xdr:rowOff>
    </xdr:from>
    <xdr:to>
      <xdr:col>0</xdr:col>
      <xdr:colOff>445831</xdr:colOff>
      <xdr:row>9</xdr:row>
      <xdr:rowOff>14749</xdr:rowOff>
    </xdr:to>
    <xdr:sp macro="" textlink="">
      <xdr:nvSpPr>
        <xdr:cNvPr id="8" name="TextBox 7">
          <a:extLst>
            <a:ext uri="{FF2B5EF4-FFF2-40B4-BE49-F238E27FC236}">
              <a16:creationId xmlns:a16="http://schemas.microsoft.com/office/drawing/2014/main" id="{00000000-0008-0000-0300-000008000000}"/>
            </a:ext>
          </a:extLst>
        </xdr:cNvPr>
        <xdr:cNvSpPr txBox="1"/>
      </xdr:nvSpPr>
      <xdr:spPr>
        <a:xfrm>
          <a:off x="255331" y="2065085"/>
          <a:ext cx="190500" cy="207089"/>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1</a:t>
          </a:r>
        </a:p>
      </xdr:txBody>
    </xdr:sp>
    <xdr:clientData/>
  </xdr:twoCellAnchor>
  <xdr:twoCellAnchor>
    <xdr:from>
      <xdr:col>0</xdr:col>
      <xdr:colOff>291050</xdr:colOff>
      <xdr:row>17</xdr:row>
      <xdr:rowOff>243447</xdr:rowOff>
    </xdr:from>
    <xdr:to>
      <xdr:col>0</xdr:col>
      <xdr:colOff>481550</xdr:colOff>
      <xdr:row>18</xdr:row>
      <xdr:rowOff>186083</xdr:rowOff>
    </xdr:to>
    <xdr:sp macro="" textlink="">
      <xdr:nvSpPr>
        <xdr:cNvPr id="9" name="TextBox 8">
          <a:extLst>
            <a:ext uri="{FF2B5EF4-FFF2-40B4-BE49-F238E27FC236}">
              <a16:creationId xmlns:a16="http://schemas.microsoft.com/office/drawing/2014/main" id="{00000000-0008-0000-0300-000009000000}"/>
            </a:ext>
          </a:extLst>
        </xdr:cNvPr>
        <xdr:cNvSpPr txBox="1"/>
      </xdr:nvSpPr>
      <xdr:spPr>
        <a:xfrm>
          <a:off x="291050" y="4160603"/>
          <a:ext cx="190500" cy="19266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3</a:t>
          </a:r>
        </a:p>
      </xdr:txBody>
    </xdr:sp>
    <xdr:clientData/>
  </xdr:twoCellAnchor>
  <xdr:twoCellAnchor>
    <xdr:from>
      <xdr:col>0</xdr:col>
      <xdr:colOff>255331</xdr:colOff>
      <xdr:row>9</xdr:row>
      <xdr:rowOff>59738</xdr:rowOff>
    </xdr:from>
    <xdr:to>
      <xdr:col>0</xdr:col>
      <xdr:colOff>437923</xdr:colOff>
      <xdr:row>10</xdr:row>
      <xdr:rowOff>66046</xdr:rowOff>
    </xdr:to>
    <xdr:sp macro="" textlink="">
      <xdr:nvSpPr>
        <xdr:cNvPr id="10" name="TextBox 9">
          <a:extLst>
            <a:ext uri="{FF2B5EF4-FFF2-40B4-BE49-F238E27FC236}">
              <a16:creationId xmlns:a16="http://schemas.microsoft.com/office/drawing/2014/main" id="{00000000-0008-0000-0300-00000A000000}"/>
            </a:ext>
          </a:extLst>
        </xdr:cNvPr>
        <xdr:cNvSpPr txBox="1"/>
      </xdr:nvSpPr>
      <xdr:spPr>
        <a:xfrm>
          <a:off x="255331" y="2317163"/>
          <a:ext cx="182592" cy="19680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2</a:t>
          </a:r>
        </a:p>
      </xdr:txBody>
    </xdr:sp>
    <xdr:clientData/>
  </xdr:twoCellAnchor>
  <xdr:twoCellAnchor>
    <xdr:from>
      <xdr:col>6</xdr:col>
      <xdr:colOff>14130</xdr:colOff>
      <xdr:row>11</xdr:row>
      <xdr:rowOff>115885</xdr:rowOff>
    </xdr:from>
    <xdr:to>
      <xdr:col>6</xdr:col>
      <xdr:colOff>353636</xdr:colOff>
      <xdr:row>13</xdr:row>
      <xdr:rowOff>47848</xdr:rowOff>
    </xdr:to>
    <xdr:sp macro="" textlink="">
      <xdr:nvSpPr>
        <xdr:cNvPr id="11" name="TextBox 10">
          <a:extLst>
            <a:ext uri="{FF2B5EF4-FFF2-40B4-BE49-F238E27FC236}">
              <a16:creationId xmlns:a16="http://schemas.microsoft.com/office/drawing/2014/main" id="{00000000-0008-0000-0300-00000B000000}"/>
            </a:ext>
          </a:extLst>
        </xdr:cNvPr>
        <xdr:cNvSpPr txBox="1"/>
      </xdr:nvSpPr>
      <xdr:spPr>
        <a:xfrm>
          <a:off x="5100480" y="2754310"/>
          <a:ext cx="339506" cy="312963"/>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2</a:t>
          </a:r>
        </a:p>
      </xdr:txBody>
    </xdr:sp>
    <xdr:clientData/>
  </xdr:twoCellAnchor>
  <xdr:twoCellAnchor>
    <xdr:from>
      <xdr:col>29</xdr:col>
      <xdr:colOff>267</xdr:colOff>
      <xdr:row>23</xdr:row>
      <xdr:rowOff>137583</xdr:rowOff>
    </xdr:from>
    <xdr:to>
      <xdr:col>37</xdr:col>
      <xdr:colOff>23812</xdr:colOff>
      <xdr:row>29</xdr:row>
      <xdr:rowOff>127000</xdr:rowOff>
    </xdr:to>
    <xdr:sp macro="" textlink="">
      <xdr:nvSpPr>
        <xdr:cNvPr id="12" name="TextBox 11">
          <a:extLst>
            <a:ext uri="{FF2B5EF4-FFF2-40B4-BE49-F238E27FC236}">
              <a16:creationId xmlns:a16="http://schemas.microsoft.com/office/drawing/2014/main" id="{00000000-0008-0000-0300-00000C000000}"/>
            </a:ext>
          </a:extLst>
        </xdr:cNvPr>
        <xdr:cNvSpPr txBox="1"/>
      </xdr:nvSpPr>
      <xdr:spPr>
        <a:xfrm>
          <a:off x="26158298" y="5554927"/>
          <a:ext cx="4476483" cy="1370542"/>
        </a:xfrm>
        <a:prstGeom prst="rect">
          <a:avLst/>
        </a:prstGeom>
        <a:solidFill>
          <a:schemeClr val="accent5">
            <a:lumMod val="60000"/>
            <a:lumOff val="4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Grid Specific Efficiency </a:t>
          </a:r>
        </a:p>
        <a:p>
          <a:pPr algn="l"/>
          <a:endParaRPr lang="en-US" sz="1400" b="1"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a:p>
          <a:pPr algn="l"/>
          <a:r>
            <a:rPr lang="en-US" sz="1200" b="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Choose grid specific efficiency factor ranges to account for formation heterogeneity</a:t>
          </a:r>
        </a:p>
        <a:p>
          <a:pPr algn="l"/>
          <a:endParaRPr lang="en-US" sz="1200" b="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a:p>
          <a:pPr algn="l"/>
          <a:r>
            <a:rPr lang="en-US" sz="1200" b="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*Default setting uses values set in step 2</a:t>
          </a:r>
          <a:r>
            <a:rPr lang="en-US" sz="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	</a:t>
          </a:r>
        </a:p>
      </xdr:txBody>
    </xdr:sp>
    <xdr:clientData/>
  </xdr:twoCellAnchor>
  <xdr:twoCellAnchor>
    <xdr:from>
      <xdr:col>7</xdr:col>
      <xdr:colOff>14920</xdr:colOff>
      <xdr:row>10</xdr:row>
      <xdr:rowOff>29159</xdr:rowOff>
    </xdr:from>
    <xdr:to>
      <xdr:col>12</xdr:col>
      <xdr:colOff>11906</xdr:colOff>
      <xdr:row>15</xdr:row>
      <xdr:rowOff>142875</xdr:rowOff>
    </xdr:to>
    <xdr:sp macro="" textlink="">
      <xdr:nvSpPr>
        <xdr:cNvPr id="13" name="TextBox 12">
          <a:extLst>
            <a:ext uri="{FF2B5EF4-FFF2-40B4-BE49-F238E27FC236}">
              <a16:creationId xmlns:a16="http://schemas.microsoft.com/office/drawing/2014/main" id="{00000000-0008-0000-0300-00000D000000}"/>
            </a:ext>
          </a:extLst>
        </xdr:cNvPr>
        <xdr:cNvSpPr txBox="1"/>
      </xdr:nvSpPr>
      <xdr:spPr>
        <a:xfrm>
          <a:off x="5610858" y="2481847"/>
          <a:ext cx="5188111" cy="1078122"/>
        </a:xfrm>
        <a:prstGeom prst="rect">
          <a:avLst/>
        </a:prstGeom>
        <a:solidFill>
          <a:schemeClr val="accent4">
            <a:lumMod val="40000"/>
            <a:lumOff val="6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Storage Efficiency Factors</a:t>
          </a:r>
        </a:p>
        <a:p>
          <a:pPr algn="l"/>
          <a:endParaRPr lang="en-US" sz="700" b="1"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Auto-populate: </a:t>
          </a:r>
        </a:p>
        <a:p>
          <a:pPr algn="l"/>
          <a:endParaRPr lang="en-US" sz="1200"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User Specified: Directly enter P</a:t>
          </a:r>
          <a:r>
            <a:rPr lang="en-US" sz="1200" baseline="-25000">
              <a:latin typeface="Tahoma" panose="020B0604030504040204" pitchFamily="34" charset="0"/>
              <a:ea typeface="Tahoma" panose="020B0604030504040204" pitchFamily="34" charset="0"/>
              <a:cs typeface="Tahoma" panose="020B0604030504040204" pitchFamily="34" charset="0"/>
            </a:rPr>
            <a:t>10 </a:t>
          </a:r>
          <a:r>
            <a:rPr lang="en-US" sz="1200" baseline="0">
              <a:latin typeface="Tahoma" panose="020B0604030504040204" pitchFamily="34" charset="0"/>
              <a:ea typeface="Tahoma" panose="020B0604030504040204" pitchFamily="34" charset="0"/>
              <a:cs typeface="Tahoma" panose="020B0604030504040204" pitchFamily="34" charset="0"/>
            </a:rPr>
            <a:t>and P</a:t>
          </a:r>
          <a:r>
            <a:rPr lang="en-US" sz="1200" baseline="-25000">
              <a:latin typeface="Tahoma" panose="020B0604030504040204" pitchFamily="34" charset="0"/>
              <a:ea typeface="Tahoma" panose="020B0604030504040204" pitchFamily="34" charset="0"/>
              <a:cs typeface="Tahoma" panose="020B0604030504040204" pitchFamily="34" charset="0"/>
            </a:rPr>
            <a:t>90</a:t>
          </a:r>
          <a:r>
            <a:rPr lang="en-US" sz="1200" baseline="0">
              <a:latin typeface="Tahoma" panose="020B0604030504040204" pitchFamily="34" charset="0"/>
              <a:ea typeface="Tahoma" panose="020B0604030504040204" pitchFamily="34" charset="0"/>
              <a:cs typeface="Tahoma" panose="020B0604030504040204" pitchFamily="34" charset="0"/>
            </a:rPr>
            <a:t> values</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xdr:txBody>
    </xdr:sp>
    <xdr:clientData/>
  </xdr:twoCellAnchor>
  <xdr:twoCellAnchor>
    <xdr:from>
      <xdr:col>6</xdr:col>
      <xdr:colOff>258657</xdr:colOff>
      <xdr:row>0</xdr:row>
      <xdr:rowOff>19590</xdr:rowOff>
    </xdr:from>
    <xdr:to>
      <xdr:col>11</xdr:col>
      <xdr:colOff>518527</xdr:colOff>
      <xdr:row>2</xdr:row>
      <xdr:rowOff>105315</xdr:rowOff>
    </xdr:to>
    <xdr:sp macro="" textlink="">
      <xdr:nvSpPr>
        <xdr:cNvPr id="14" name="TextBox 13">
          <a:extLst>
            <a:ext uri="{FF2B5EF4-FFF2-40B4-BE49-F238E27FC236}">
              <a16:creationId xmlns:a16="http://schemas.microsoft.com/office/drawing/2014/main" id="{00000000-0008-0000-0300-00000E000000}"/>
            </a:ext>
          </a:extLst>
        </xdr:cNvPr>
        <xdr:cNvSpPr txBox="1"/>
      </xdr:nvSpPr>
      <xdr:spPr>
        <a:xfrm>
          <a:off x="5345007" y="19590"/>
          <a:ext cx="5879620" cy="552450"/>
        </a:xfrm>
        <a:prstGeom prst="rect">
          <a:avLst/>
        </a:prstGeom>
        <a:solidFill>
          <a:schemeClr val="bg2">
            <a:lumMod val="90000"/>
          </a:schemeClr>
        </a:solidFill>
        <a:ln w="381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latin typeface="Tahoma" panose="020B0604030504040204" pitchFamily="34" charset="0"/>
              <a:ea typeface="Tahoma" panose="020B0604030504040204" pitchFamily="34" charset="0"/>
              <a:cs typeface="Tahoma" panose="020B0604030504040204" pitchFamily="34" charset="0"/>
            </a:rPr>
            <a:t>Data Inputs</a:t>
          </a:r>
        </a:p>
      </xdr:txBody>
    </xdr:sp>
    <xdr:clientData/>
  </xdr:twoCellAnchor>
  <xdr:twoCellAnchor>
    <xdr:from>
      <xdr:col>6</xdr:col>
      <xdr:colOff>2224</xdr:colOff>
      <xdr:row>5</xdr:row>
      <xdr:rowOff>159047</xdr:rowOff>
    </xdr:from>
    <xdr:to>
      <xdr:col>6</xdr:col>
      <xdr:colOff>335704</xdr:colOff>
      <xdr:row>6</xdr:row>
      <xdr:rowOff>151903</xdr:rowOff>
    </xdr:to>
    <xdr:sp macro="" textlink="">
      <xdr:nvSpPr>
        <xdr:cNvPr id="15" name="TextBox 14">
          <a:extLst>
            <a:ext uri="{FF2B5EF4-FFF2-40B4-BE49-F238E27FC236}">
              <a16:creationId xmlns:a16="http://schemas.microsoft.com/office/drawing/2014/main" id="{00000000-0008-0000-0300-00000F000000}"/>
            </a:ext>
          </a:extLst>
        </xdr:cNvPr>
        <xdr:cNvSpPr txBox="1"/>
      </xdr:nvSpPr>
      <xdr:spPr>
        <a:xfrm>
          <a:off x="5088574" y="1340147"/>
          <a:ext cx="333480" cy="326231"/>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1</a:t>
          </a:r>
        </a:p>
      </xdr:txBody>
    </xdr:sp>
    <xdr:clientData/>
  </xdr:twoCellAnchor>
  <xdr:twoCellAnchor>
    <xdr:from>
      <xdr:col>28</xdr:col>
      <xdr:colOff>142874</xdr:colOff>
      <xdr:row>26</xdr:row>
      <xdr:rowOff>202406</xdr:rowOff>
    </xdr:from>
    <xdr:to>
      <xdr:col>28</xdr:col>
      <xdr:colOff>476354</xdr:colOff>
      <xdr:row>28</xdr:row>
      <xdr:rowOff>89283</xdr:rowOff>
    </xdr:to>
    <xdr:sp macro="" textlink="">
      <xdr:nvSpPr>
        <xdr:cNvPr id="16" name="TextBox 15">
          <a:extLst>
            <a:ext uri="{FF2B5EF4-FFF2-40B4-BE49-F238E27FC236}">
              <a16:creationId xmlns:a16="http://schemas.microsoft.com/office/drawing/2014/main" id="{00000000-0008-0000-0300-000010000000}"/>
            </a:ext>
          </a:extLst>
        </xdr:cNvPr>
        <xdr:cNvSpPr txBox="1"/>
      </xdr:nvSpPr>
      <xdr:spPr>
        <a:xfrm>
          <a:off x="25622249" y="6369844"/>
          <a:ext cx="333480" cy="32740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4</a:t>
          </a:r>
        </a:p>
      </xdr:txBody>
    </xdr:sp>
    <xdr:clientData/>
  </xdr:twoCellAnchor>
  <xdr:twoCellAnchor>
    <xdr:from>
      <xdr:col>0</xdr:col>
      <xdr:colOff>267238</xdr:colOff>
      <xdr:row>20</xdr:row>
      <xdr:rowOff>202406</xdr:rowOff>
    </xdr:from>
    <xdr:to>
      <xdr:col>0</xdr:col>
      <xdr:colOff>440532</xdr:colOff>
      <xdr:row>21</xdr:row>
      <xdr:rowOff>152187</xdr:rowOff>
    </xdr:to>
    <xdr:sp macro="" textlink="">
      <xdr:nvSpPr>
        <xdr:cNvPr id="17" name="TextBox 16">
          <a:extLst>
            <a:ext uri="{FF2B5EF4-FFF2-40B4-BE49-F238E27FC236}">
              <a16:creationId xmlns:a16="http://schemas.microsoft.com/office/drawing/2014/main" id="{00000000-0008-0000-0300-000011000000}"/>
            </a:ext>
          </a:extLst>
        </xdr:cNvPr>
        <xdr:cNvSpPr txBox="1"/>
      </xdr:nvSpPr>
      <xdr:spPr>
        <a:xfrm>
          <a:off x="267238" y="4869656"/>
          <a:ext cx="173294" cy="199812"/>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4</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30956</xdr:colOff>
      <xdr:row>5</xdr:row>
      <xdr:rowOff>333374</xdr:rowOff>
    </xdr:from>
    <xdr:to>
      <xdr:col>5</xdr:col>
      <xdr:colOff>685845</xdr:colOff>
      <xdr:row>24</xdr:row>
      <xdr:rowOff>226219</xdr:rowOff>
    </xdr:to>
    <xdr:sp macro="" textlink="">
      <xdr:nvSpPr>
        <xdr:cNvPr id="2" name="TextBox 1">
          <a:extLst>
            <a:ext uri="{FF2B5EF4-FFF2-40B4-BE49-F238E27FC236}">
              <a16:creationId xmlns:a16="http://schemas.microsoft.com/office/drawing/2014/main" id="{F445E8D3-68B7-4863-9279-EBE90E7AB228}"/>
            </a:ext>
          </a:extLst>
        </xdr:cNvPr>
        <xdr:cNvSpPr txBox="1"/>
      </xdr:nvSpPr>
      <xdr:spPr>
        <a:xfrm>
          <a:off x="30956" y="1512093"/>
          <a:ext cx="4881608" cy="4381501"/>
        </a:xfrm>
        <a:prstGeom prst="rect">
          <a:avLst/>
        </a:prstGeom>
        <a:solidFill>
          <a:schemeClr val="bg2">
            <a:lumMod val="50000"/>
          </a:schemeClr>
        </a:solidFill>
        <a:ln w="254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u="sng">
              <a:latin typeface="Tahoma" panose="020B0604030504040204" pitchFamily="34" charset="0"/>
              <a:ea typeface="Tahoma" panose="020B0604030504040204" pitchFamily="34" charset="0"/>
              <a:cs typeface="Tahoma" panose="020B0604030504040204" pitchFamily="34" charset="0"/>
            </a:rPr>
            <a:t>Instructions:</a:t>
          </a:r>
        </a:p>
        <a:p>
          <a:pPr algn="l"/>
          <a:endParaRPr lang="en-US" sz="1600" u="sng">
            <a:latin typeface="Tahoma" panose="020B0604030504040204" pitchFamily="34" charset="0"/>
            <a:ea typeface="Tahoma" panose="020B0604030504040204" pitchFamily="34" charset="0"/>
            <a:cs typeface="Tahoma" panose="020B0604030504040204" pitchFamily="34" charset="0"/>
          </a:endParaRPr>
        </a:p>
        <a:p>
          <a:pPr marL="171450" indent="-171450" algn="l">
            <a:spcBef>
              <a:spcPts val="200"/>
            </a:spcBef>
            <a:spcAft>
              <a:spcPts val="200"/>
            </a:spcAft>
            <a:buFont typeface="Arial" panose="020B0604020202020204" pitchFamily="34" charset="0"/>
            <a:buChar char="•"/>
            <a:tabLst>
              <a:tab pos="457200" algn="l"/>
            </a:tabLst>
          </a:pPr>
          <a:r>
            <a:rPr lang="en-US" sz="1200">
              <a:latin typeface="Tahoma" panose="020B0604030504040204" pitchFamily="34" charset="0"/>
              <a:ea typeface="Tahoma" panose="020B0604030504040204" pitchFamily="34" charset="0"/>
              <a:cs typeface="Tahoma" panose="020B0604030504040204" pitchFamily="34" charset="0"/>
            </a:rPr>
            <a:t>      Type general information into cells J6:J9</a:t>
          </a:r>
        </a:p>
        <a:p>
          <a:pPr marL="171450" marR="0" indent="-171450" algn="l" defTabSz="914400" eaLnBrk="1" fontAlgn="auto" latinLnBrk="0" hangingPunct="1">
            <a:lnSpc>
              <a:spcPct val="100000"/>
            </a:lnSpc>
            <a:spcBef>
              <a:spcPts val="200"/>
            </a:spcBef>
            <a:spcAft>
              <a:spcPts val="200"/>
            </a:spcAft>
            <a:buClrTx/>
            <a:buSzTx/>
            <a:buFont typeface="Arial" panose="020B0604020202020204" pitchFamily="34" charset="0"/>
            <a:buChar char="•"/>
            <a:tabLst>
              <a:tab pos="457200" algn="l"/>
            </a:tabLst>
            <a:defRPr/>
          </a:pPr>
          <a:r>
            <a:rPr lang="en-US" sz="1200" baseline="0">
              <a:latin typeface="Tahoma" panose="020B0604030504040204" pitchFamily="34" charset="0"/>
              <a:ea typeface="Tahoma" panose="020B0604030504040204" pitchFamily="34" charset="0"/>
              <a:cs typeface="Tahoma" panose="020B0604030504040204" pitchFamily="34" charset="0"/>
            </a:rPr>
            <a:t>	Storage Efficiency Factors</a:t>
          </a:r>
        </a:p>
        <a:p>
          <a:pPr marL="628650" marR="0" lvl="1" indent="-171450" algn="l" defTabSz="914400" eaLnBrk="1" fontAlgn="auto" latinLnBrk="0" hangingPunct="1">
            <a:lnSpc>
              <a:spcPct val="100000"/>
            </a:lnSpc>
            <a:spcBef>
              <a:spcPts val="200"/>
            </a:spcBef>
            <a:spcAft>
              <a:spcPts val="200"/>
            </a:spcAft>
            <a:buClrTx/>
            <a:buSzTx/>
            <a:buFont typeface="Arial" panose="020B0604020202020204" pitchFamily="34" charset="0"/>
            <a:buChar char="•"/>
            <a:tabLst>
              <a:tab pos="457200" algn="l"/>
            </a:tabLst>
            <a:defRPr/>
          </a:pPr>
          <a:r>
            <a:rPr lang="en-US" sz="1200" baseline="0">
              <a:latin typeface="Tahoma" panose="020B0604030504040204" pitchFamily="34" charset="0"/>
              <a:ea typeface="Tahoma" panose="020B0604030504040204" pitchFamily="34" charset="0"/>
              <a:cs typeface="Tahoma" panose="020B0604030504040204" pitchFamily="34" charset="0"/>
            </a:rPr>
            <a:t>Enter user specific P</a:t>
          </a:r>
          <a:r>
            <a:rPr lang="en-US" sz="1200" baseline="-25000">
              <a:latin typeface="Tahoma" panose="020B0604030504040204" pitchFamily="34" charset="0"/>
              <a:ea typeface="Tahoma" panose="020B0604030504040204" pitchFamily="34" charset="0"/>
              <a:cs typeface="Tahoma" panose="020B0604030504040204" pitchFamily="34" charset="0"/>
            </a:rPr>
            <a:t>10</a:t>
          </a:r>
          <a:r>
            <a:rPr lang="en-US" sz="1200" baseline="0">
              <a:latin typeface="Tahoma" panose="020B0604030504040204" pitchFamily="34" charset="0"/>
              <a:ea typeface="Tahoma" panose="020B0604030504040204" pitchFamily="34" charset="0"/>
              <a:cs typeface="Tahoma" panose="020B0604030504040204" pitchFamily="34" charset="0"/>
            </a:rPr>
            <a:t> and P</a:t>
          </a:r>
          <a:r>
            <a:rPr lang="en-US" sz="1200" baseline="-25000">
              <a:latin typeface="Tahoma" panose="020B0604030504040204" pitchFamily="34" charset="0"/>
              <a:ea typeface="Tahoma" panose="020B0604030504040204" pitchFamily="34" charset="0"/>
              <a:cs typeface="Tahoma" panose="020B0604030504040204" pitchFamily="34" charset="0"/>
            </a:rPr>
            <a:t>90</a:t>
          </a:r>
          <a:r>
            <a:rPr lang="en-US" sz="1200" baseline="0">
              <a:latin typeface="Tahoma" panose="020B0604030504040204" pitchFamily="34" charset="0"/>
              <a:ea typeface="Tahoma" panose="020B0604030504040204" pitchFamily="34" charset="0"/>
              <a:cs typeface="Tahoma" panose="020B0604030504040204" pitchFamily="34" charset="0"/>
            </a:rPr>
            <a:t> values in cells L19:L23, and M19:M23 (green). </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	Physical Parameters</a:t>
          </a:r>
        </a:p>
        <a:p>
          <a:pPr marL="628650" lvl="1"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Enter formation data for each grid</a:t>
          </a:r>
        </a:p>
        <a:p>
          <a:pPr marL="628650" lvl="1"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Any grids not being used require 1's in all cells in that row</a:t>
          </a:r>
        </a:p>
        <a:p>
          <a:pPr marL="171450" indent="-171450" algn="l">
            <a:spcBef>
              <a:spcPts val="200"/>
            </a:spcBef>
            <a:spcAft>
              <a:spcPts val="200"/>
            </a:spcAft>
            <a:buFont typeface="Arial" panose="020B0604020202020204" pitchFamily="34" charset="0"/>
            <a:buChar char="•"/>
            <a:tabLst>
              <a:tab pos="457200" algn="l"/>
            </a:tabLst>
          </a:pPr>
          <a:r>
            <a:rPr lang="en-US" sz="1200" baseline="0">
              <a:solidFill>
                <a:schemeClr val="dk1"/>
              </a:solidFill>
              <a:effectLst/>
              <a:latin typeface="+mn-lt"/>
              <a:ea typeface="+mn-ea"/>
              <a:cs typeface="+mn-cs"/>
            </a:rPr>
            <a:t>	</a:t>
          </a:r>
          <a:r>
            <a:rPr lang="en-US" sz="1200" baseline="0">
              <a:solidFill>
                <a:schemeClr val="dk1"/>
              </a:solidFill>
              <a:effectLst/>
              <a:latin typeface="Tahoma" panose="020B0604030504040204" pitchFamily="34" charset="0"/>
              <a:ea typeface="Tahoma" panose="020B0604030504040204" pitchFamily="34" charset="0"/>
              <a:cs typeface="Tahoma" panose="020B0604030504040204" pitchFamily="34" charset="0"/>
            </a:rPr>
            <a:t>Grid Specific Efficiency</a:t>
          </a:r>
        </a:p>
        <a:p>
          <a:pPr marL="630936"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Choose grid specific efficiency factor ranges	</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Do not alter spreadsheet cell layout as this may cause errors when syncing with GoldSim Player</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After data are input, save and close spreadsheet before running GoldSim Player</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Each simulation using GoldSim will overwrite output values</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Use a very small number (i.e. 0.000001) to represent 0 for mean input values	</a:t>
          </a:r>
        </a:p>
      </xdr:txBody>
    </xdr:sp>
    <xdr:clientData/>
  </xdr:twoCellAnchor>
  <xdr:twoCellAnchor>
    <xdr:from>
      <xdr:col>6</xdr:col>
      <xdr:colOff>522955</xdr:colOff>
      <xdr:row>24</xdr:row>
      <xdr:rowOff>32003</xdr:rowOff>
    </xdr:from>
    <xdr:to>
      <xdr:col>12</xdr:col>
      <xdr:colOff>-1</xdr:colOff>
      <xdr:row>28</xdr:row>
      <xdr:rowOff>184742</xdr:rowOff>
    </xdr:to>
    <xdr:sp macro="" textlink="">
      <xdr:nvSpPr>
        <xdr:cNvPr id="3" name="TextBox 2">
          <a:extLst>
            <a:ext uri="{FF2B5EF4-FFF2-40B4-BE49-F238E27FC236}">
              <a16:creationId xmlns:a16="http://schemas.microsoft.com/office/drawing/2014/main" id="{F9CDD44C-27E4-45C3-8A67-9E71F2F9D766}"/>
            </a:ext>
          </a:extLst>
        </xdr:cNvPr>
        <xdr:cNvSpPr txBox="1"/>
      </xdr:nvSpPr>
      <xdr:spPr>
        <a:xfrm>
          <a:off x="5609305" y="6175628"/>
          <a:ext cx="5334919" cy="971889"/>
        </a:xfrm>
        <a:prstGeom prst="rect">
          <a:avLst/>
        </a:prstGeom>
        <a:solidFill>
          <a:schemeClr val="accent6">
            <a:lumMod val="60000"/>
            <a:lumOff val="4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Physical Parameters</a:t>
          </a:r>
        </a:p>
        <a:p>
          <a:pPr algn="l"/>
          <a:endParaRPr lang="en-US" sz="1050"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Mean and standard deviation values for each grid	</a:t>
          </a:r>
        </a:p>
      </xdr:txBody>
    </xdr:sp>
    <xdr:clientData/>
  </xdr:twoCellAnchor>
  <xdr:twoCellAnchor>
    <xdr:from>
      <xdr:col>7</xdr:col>
      <xdr:colOff>14920</xdr:colOff>
      <xdr:row>10</xdr:row>
      <xdr:rowOff>29159</xdr:rowOff>
    </xdr:from>
    <xdr:to>
      <xdr:col>11</xdr:col>
      <xdr:colOff>19439</xdr:colOff>
      <xdr:row>15</xdr:row>
      <xdr:rowOff>126353</xdr:rowOff>
    </xdr:to>
    <xdr:sp macro="" textlink="">
      <xdr:nvSpPr>
        <xdr:cNvPr id="4" name="TextBox 3">
          <a:extLst>
            <a:ext uri="{FF2B5EF4-FFF2-40B4-BE49-F238E27FC236}">
              <a16:creationId xmlns:a16="http://schemas.microsoft.com/office/drawing/2014/main" id="{2FEEFC9D-A2DA-49C7-B5AB-F63EA326B36C}"/>
            </a:ext>
          </a:extLst>
        </xdr:cNvPr>
        <xdr:cNvSpPr txBox="1"/>
      </xdr:nvSpPr>
      <xdr:spPr>
        <a:xfrm>
          <a:off x="5625145" y="2477084"/>
          <a:ext cx="4386019" cy="1068744"/>
        </a:xfrm>
        <a:prstGeom prst="rect">
          <a:avLst/>
        </a:prstGeom>
        <a:solidFill>
          <a:schemeClr val="accent4">
            <a:lumMod val="40000"/>
            <a:lumOff val="6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Storage Efficiency Factors</a:t>
          </a:r>
        </a:p>
        <a:p>
          <a:pPr algn="l"/>
          <a:endParaRPr lang="en-US" sz="700" b="1"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Auto-populate: Choose lithology and depositional environment </a:t>
          </a:r>
        </a:p>
        <a:p>
          <a:pPr algn="l"/>
          <a:endParaRPr lang="en-US" sz="1200"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User Specified: Directly enter P</a:t>
          </a:r>
          <a:r>
            <a:rPr lang="en-US" sz="1200" baseline="-25000">
              <a:latin typeface="Tahoma" panose="020B0604030504040204" pitchFamily="34" charset="0"/>
              <a:ea typeface="Tahoma" panose="020B0604030504040204" pitchFamily="34" charset="0"/>
              <a:cs typeface="Tahoma" panose="020B0604030504040204" pitchFamily="34" charset="0"/>
            </a:rPr>
            <a:t>10 </a:t>
          </a:r>
          <a:r>
            <a:rPr lang="en-US" sz="1200" baseline="0">
              <a:latin typeface="Tahoma" panose="020B0604030504040204" pitchFamily="34" charset="0"/>
              <a:ea typeface="Tahoma" panose="020B0604030504040204" pitchFamily="34" charset="0"/>
              <a:cs typeface="Tahoma" panose="020B0604030504040204" pitchFamily="34" charset="0"/>
            </a:rPr>
            <a:t>and P</a:t>
          </a:r>
          <a:r>
            <a:rPr lang="en-US" sz="1200" baseline="-25000">
              <a:latin typeface="Tahoma" panose="020B0604030504040204" pitchFamily="34" charset="0"/>
              <a:ea typeface="Tahoma" panose="020B0604030504040204" pitchFamily="34" charset="0"/>
              <a:cs typeface="Tahoma" panose="020B0604030504040204" pitchFamily="34" charset="0"/>
            </a:rPr>
            <a:t>90</a:t>
          </a:r>
          <a:r>
            <a:rPr lang="en-US" sz="1200" baseline="0">
              <a:latin typeface="Tahoma" panose="020B0604030504040204" pitchFamily="34" charset="0"/>
              <a:ea typeface="Tahoma" panose="020B0604030504040204" pitchFamily="34" charset="0"/>
              <a:cs typeface="Tahoma" panose="020B0604030504040204" pitchFamily="34" charset="0"/>
            </a:rPr>
            <a:t> values</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xdr:txBody>
    </xdr:sp>
    <xdr:clientData/>
  </xdr:twoCellAnchor>
  <xdr:twoCellAnchor>
    <xdr:from>
      <xdr:col>0</xdr:col>
      <xdr:colOff>19050</xdr:colOff>
      <xdr:row>0</xdr:row>
      <xdr:rowOff>28575</xdr:rowOff>
    </xdr:from>
    <xdr:to>
      <xdr:col>5</xdr:col>
      <xdr:colOff>542925</xdr:colOff>
      <xdr:row>5</xdr:row>
      <xdr:rowOff>11906</xdr:rowOff>
    </xdr:to>
    <xdr:sp macro="" textlink="">
      <xdr:nvSpPr>
        <xdr:cNvPr id="5" name="TextBox 4">
          <a:extLst>
            <a:ext uri="{FF2B5EF4-FFF2-40B4-BE49-F238E27FC236}">
              <a16:creationId xmlns:a16="http://schemas.microsoft.com/office/drawing/2014/main" id="{3173CB16-9E5A-4D4E-BC9C-DC8BB3ADFBE7}"/>
            </a:ext>
          </a:extLst>
        </xdr:cNvPr>
        <xdr:cNvSpPr txBox="1"/>
      </xdr:nvSpPr>
      <xdr:spPr>
        <a:xfrm>
          <a:off x="19050" y="28575"/>
          <a:ext cx="4762500" cy="1164431"/>
        </a:xfrm>
        <a:prstGeom prst="rect">
          <a:avLst/>
        </a:prstGeom>
        <a:solidFill>
          <a:schemeClr val="bg2">
            <a:lumMod val="90000"/>
          </a:schemeClr>
        </a:solidFill>
        <a:ln w="381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2000" b="1">
              <a:latin typeface="Tahoma" panose="020B0604030504040204" pitchFamily="34" charset="0"/>
              <a:ea typeface="Tahoma" panose="020B0604030504040204" pitchFamily="34" charset="0"/>
              <a:cs typeface="Tahoma" panose="020B0604030504040204" pitchFamily="34" charset="0"/>
            </a:rPr>
            <a:t>NETL CO</a:t>
          </a:r>
          <a:r>
            <a:rPr lang="en-US" sz="2000" b="1" baseline="-25000">
              <a:latin typeface="Tahoma" panose="020B0604030504040204" pitchFamily="34" charset="0"/>
              <a:ea typeface="Tahoma" panose="020B0604030504040204" pitchFamily="34" charset="0"/>
              <a:cs typeface="Tahoma" panose="020B0604030504040204" pitchFamily="34" charset="0"/>
            </a:rPr>
            <a:t>2</a:t>
          </a:r>
          <a:r>
            <a:rPr lang="en-US" sz="2000" b="1" baseline="0">
              <a:latin typeface="Tahoma" panose="020B0604030504040204" pitchFamily="34" charset="0"/>
              <a:ea typeface="Tahoma" panose="020B0604030504040204" pitchFamily="34" charset="0"/>
              <a:cs typeface="Tahoma" panose="020B0604030504040204" pitchFamily="34" charset="0"/>
            </a:rPr>
            <a:t>-</a:t>
          </a:r>
          <a:r>
            <a:rPr lang="en-US" sz="2000" b="1">
              <a:latin typeface="Tahoma" panose="020B0604030504040204" pitchFamily="34" charset="0"/>
              <a:ea typeface="Tahoma" panose="020B0604030504040204" pitchFamily="34" charset="0"/>
              <a:cs typeface="Tahoma" panose="020B0604030504040204" pitchFamily="34" charset="0"/>
            </a:rPr>
            <a:t>SCREEN</a:t>
          </a:r>
        </a:p>
      </xdr:txBody>
    </xdr:sp>
    <xdr:clientData/>
  </xdr:twoCellAnchor>
  <xdr:twoCellAnchor>
    <xdr:from>
      <xdr:col>6</xdr:col>
      <xdr:colOff>14130</xdr:colOff>
      <xdr:row>25</xdr:row>
      <xdr:rowOff>13503</xdr:rowOff>
    </xdr:from>
    <xdr:to>
      <xdr:col>6</xdr:col>
      <xdr:colOff>347610</xdr:colOff>
      <xdr:row>26</xdr:row>
      <xdr:rowOff>150411</xdr:rowOff>
    </xdr:to>
    <xdr:sp macro="" textlink="">
      <xdr:nvSpPr>
        <xdr:cNvPr id="6" name="TextBox 5">
          <a:extLst>
            <a:ext uri="{FF2B5EF4-FFF2-40B4-BE49-F238E27FC236}">
              <a16:creationId xmlns:a16="http://schemas.microsoft.com/office/drawing/2014/main" id="{B2D6D3B1-4206-43E7-BC88-C5ABA946C37B}"/>
            </a:ext>
          </a:extLst>
        </xdr:cNvPr>
        <xdr:cNvSpPr txBox="1"/>
      </xdr:nvSpPr>
      <xdr:spPr>
        <a:xfrm>
          <a:off x="5100480" y="6404778"/>
          <a:ext cx="333480" cy="32740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3</a:t>
          </a:r>
        </a:p>
      </xdr:txBody>
    </xdr:sp>
    <xdr:clientData/>
  </xdr:twoCellAnchor>
  <xdr:twoCellAnchor>
    <xdr:from>
      <xdr:col>0</xdr:col>
      <xdr:colOff>188686</xdr:colOff>
      <xdr:row>26</xdr:row>
      <xdr:rowOff>160390</xdr:rowOff>
    </xdr:from>
    <xdr:to>
      <xdr:col>5</xdr:col>
      <xdr:colOff>392101</xdr:colOff>
      <xdr:row>38</xdr:row>
      <xdr:rowOff>107156</xdr:rowOff>
    </xdr:to>
    <xdr:sp macro="" textlink="">
      <xdr:nvSpPr>
        <xdr:cNvPr id="7" name="TextBox 6">
          <a:extLst>
            <a:ext uri="{FF2B5EF4-FFF2-40B4-BE49-F238E27FC236}">
              <a16:creationId xmlns:a16="http://schemas.microsoft.com/office/drawing/2014/main" id="{15D4007E-A783-47E5-8E9C-0DA716472680}"/>
            </a:ext>
          </a:extLst>
        </xdr:cNvPr>
        <xdr:cNvSpPr txBox="1"/>
      </xdr:nvSpPr>
      <xdr:spPr>
        <a:xfrm>
          <a:off x="188686" y="6268296"/>
          <a:ext cx="4430134" cy="2637579"/>
        </a:xfrm>
        <a:prstGeom prst="rect">
          <a:avLst/>
        </a:prstGeom>
        <a:solidFill>
          <a:schemeClr val="bg2">
            <a:lumMod val="75000"/>
          </a:schemeClr>
        </a:solidFill>
        <a:ln w="2857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US" sz="1400" b="1">
              <a:latin typeface="Tahoma" panose="020B0604030504040204" pitchFamily="34" charset="0"/>
              <a:ea typeface="Tahoma" panose="020B0604030504040204" pitchFamily="34" charset="0"/>
              <a:cs typeface="Tahoma" panose="020B0604030504040204" pitchFamily="34" charset="0"/>
            </a:rPr>
            <a:t>*</a:t>
          </a:r>
          <a:r>
            <a:rPr lang="en-US" sz="1400" b="1" baseline="0">
              <a:latin typeface="Tahoma" panose="020B0604030504040204" pitchFamily="34" charset="0"/>
              <a:ea typeface="Tahoma" panose="020B0604030504040204" pitchFamily="34" charset="0"/>
              <a:cs typeface="Tahoma" panose="020B0604030504040204" pitchFamily="34" charset="0"/>
            </a:rPr>
            <a:t> (Area, Thickness, Porosity)</a:t>
          </a:r>
        </a:p>
        <a:p>
          <a:pPr algn="l"/>
          <a:endParaRPr lang="en-US" sz="800" b="1" baseline="0">
            <a:latin typeface="Tahoma" panose="020B0604030504040204" pitchFamily="34" charset="0"/>
            <a:ea typeface="Tahoma" panose="020B0604030504040204" pitchFamily="34" charset="0"/>
            <a:cs typeface="Tahoma" panose="020B0604030504040204" pitchFamily="34" charset="0"/>
          </a:endParaRPr>
        </a:p>
        <a:p>
          <a:pPr algn="l"/>
          <a:r>
            <a:rPr lang="en-US" sz="1100" baseline="0">
              <a:latin typeface="Tahoma" panose="020B0604030504040204" pitchFamily="34" charset="0"/>
              <a:ea typeface="Tahoma" panose="020B0604030504040204" pitchFamily="34" charset="0"/>
              <a:cs typeface="Tahoma" panose="020B0604030504040204" pitchFamily="34" charset="0"/>
            </a:rPr>
            <a:t>These will be treated as gross estimates requiring application of efficiency terms. To use "net" values manually enter 1 for respective P</a:t>
          </a:r>
          <a:r>
            <a:rPr lang="en-US" sz="1100" baseline="-25000">
              <a:latin typeface="Tahoma" panose="020B0604030504040204" pitchFamily="34" charset="0"/>
              <a:ea typeface="Tahoma" panose="020B0604030504040204" pitchFamily="34" charset="0"/>
              <a:cs typeface="Tahoma" panose="020B0604030504040204" pitchFamily="34" charset="0"/>
            </a:rPr>
            <a:t>10</a:t>
          </a:r>
          <a:r>
            <a:rPr lang="en-US" sz="1100" baseline="0">
              <a:latin typeface="Tahoma" panose="020B0604030504040204" pitchFamily="34" charset="0"/>
              <a:ea typeface="Tahoma" panose="020B0604030504040204" pitchFamily="34" charset="0"/>
              <a:cs typeface="Tahoma" panose="020B0604030504040204" pitchFamily="34" charset="0"/>
            </a:rPr>
            <a:t> and P</a:t>
          </a:r>
          <a:r>
            <a:rPr lang="en-US" sz="1100" baseline="-25000">
              <a:latin typeface="Tahoma" panose="020B0604030504040204" pitchFamily="34" charset="0"/>
              <a:ea typeface="Tahoma" panose="020B0604030504040204" pitchFamily="34" charset="0"/>
              <a:cs typeface="Tahoma" panose="020B0604030504040204" pitchFamily="34" charset="0"/>
            </a:rPr>
            <a:t>90</a:t>
          </a:r>
          <a:r>
            <a:rPr lang="en-US" sz="1100" baseline="0">
              <a:latin typeface="Tahoma" panose="020B0604030504040204" pitchFamily="34" charset="0"/>
              <a:ea typeface="Tahoma" panose="020B0604030504040204" pitchFamily="34" charset="0"/>
              <a:cs typeface="Tahoma" panose="020B0604030504040204" pitchFamily="34" charset="0"/>
            </a:rPr>
            <a:t> efficiency terms.</a:t>
          </a:r>
        </a:p>
        <a:p>
          <a:pPr algn="l"/>
          <a:endParaRPr lang="en-US" sz="1400">
            <a:latin typeface="Tahoma" panose="020B0604030504040204" pitchFamily="34" charset="0"/>
            <a:ea typeface="Tahoma" panose="020B0604030504040204" pitchFamily="34" charset="0"/>
            <a:cs typeface="Tahoma" panose="020B0604030504040204" pitchFamily="34" charset="0"/>
          </a:endParaRPr>
        </a:p>
        <a:p>
          <a:pPr algn="l"/>
          <a:r>
            <a:rPr lang="en-US" sz="1400" b="1" baseline="0">
              <a:latin typeface="Tahoma" panose="020B0604030504040204" pitchFamily="34" charset="0"/>
              <a:ea typeface="Tahoma" panose="020B0604030504040204" pitchFamily="34" charset="0"/>
              <a:cs typeface="Tahoma" panose="020B0604030504040204" pitchFamily="34" charset="0"/>
            </a:rPr>
            <a:t>† (Pressure, Temperature)</a:t>
          </a:r>
        </a:p>
        <a:p>
          <a:pPr algn="l"/>
          <a:endParaRPr lang="en-US" sz="800" b="1" baseline="0">
            <a:latin typeface="Tahoma" panose="020B0604030504040204" pitchFamily="34" charset="0"/>
            <a:ea typeface="Tahoma" panose="020B0604030504040204" pitchFamily="34" charset="0"/>
            <a:cs typeface="Tahoma" panose="020B0604030504040204" pitchFamily="34" charset="0"/>
          </a:endParaRPr>
        </a:p>
        <a:p>
          <a:pPr algn="l"/>
          <a:r>
            <a:rPr lang="en-US" sz="1100">
              <a:latin typeface="Tahoma" panose="020B0604030504040204" pitchFamily="34" charset="0"/>
              <a:ea typeface="Tahoma" panose="020B0604030504040204" pitchFamily="34" charset="0"/>
              <a:cs typeface="Tahoma" panose="020B0604030504040204" pitchFamily="34" charset="0"/>
            </a:rPr>
            <a:t>Ranges </a:t>
          </a:r>
          <a:r>
            <a:rPr lang="en-US" sz="1100" baseline="0">
              <a:latin typeface="Tahoma" panose="020B0604030504040204" pitchFamily="34" charset="0"/>
              <a:ea typeface="Tahoma" panose="020B0604030504040204" pitchFamily="34" charset="0"/>
              <a:cs typeface="Tahoma" panose="020B0604030504040204" pitchFamily="34" charset="0"/>
            </a:rPr>
            <a:t>are limited by the look up table in GoldSim Player</a:t>
          </a:r>
        </a:p>
        <a:p>
          <a:pPr algn="l"/>
          <a:endParaRPr lang="en-US" sz="1100">
            <a:latin typeface="Tahoma" panose="020B0604030504040204" pitchFamily="34" charset="0"/>
            <a:ea typeface="Tahoma" panose="020B0604030504040204" pitchFamily="34" charset="0"/>
            <a:cs typeface="Tahoma" panose="020B0604030504040204" pitchFamily="34" charset="0"/>
          </a:endParaRPr>
        </a:p>
        <a:p>
          <a:pPr algn="l">
            <a:tabLst>
              <a:tab pos="457200" algn="l"/>
            </a:tabLst>
          </a:pPr>
          <a:r>
            <a:rPr lang="en-US" sz="1100">
              <a:latin typeface="Tahoma" panose="020B0604030504040204" pitchFamily="34" charset="0"/>
              <a:ea typeface="Tahoma" panose="020B0604030504040204" pitchFamily="34" charset="0"/>
              <a:cs typeface="Tahoma" panose="020B0604030504040204" pitchFamily="34" charset="0"/>
            </a:rPr>
            <a:t>	Pressure must range</a:t>
          </a:r>
          <a:r>
            <a:rPr lang="en-US" sz="1100" baseline="0">
              <a:latin typeface="Tahoma" panose="020B0604030504040204" pitchFamily="34" charset="0"/>
              <a:ea typeface="Tahoma" panose="020B0604030504040204" pitchFamily="34" charset="0"/>
              <a:cs typeface="Tahoma" panose="020B0604030504040204" pitchFamily="34" charset="0"/>
            </a:rPr>
            <a:t> </a:t>
          </a:r>
          <a:r>
            <a:rPr lang="en-US" sz="1100">
              <a:latin typeface="Tahoma" panose="020B0604030504040204" pitchFamily="34" charset="0"/>
              <a:ea typeface="Tahoma" panose="020B0604030504040204" pitchFamily="34" charset="0"/>
              <a:cs typeface="Tahoma" panose="020B0604030504040204" pitchFamily="34" charset="0"/>
            </a:rPr>
            <a:t>between </a:t>
          </a:r>
          <a:r>
            <a:rPr lang="en-US" sz="1100" baseline="0">
              <a:latin typeface="Tahoma" panose="020B0604030504040204" pitchFamily="34" charset="0"/>
              <a:ea typeface="Tahoma" panose="020B0604030504040204" pitchFamily="34" charset="0"/>
              <a:cs typeface="Tahoma" panose="020B0604030504040204" pitchFamily="34" charset="0"/>
            </a:rPr>
            <a:t>0.1 and 60 MPa</a:t>
          </a:r>
        </a:p>
        <a:p>
          <a:pPr algn="l">
            <a:tabLst>
              <a:tab pos="457200" algn="l"/>
            </a:tabLst>
          </a:pPr>
          <a:endParaRPr lang="en-US" sz="1100" baseline="0">
            <a:latin typeface="Tahoma" panose="020B0604030504040204" pitchFamily="34" charset="0"/>
            <a:ea typeface="Tahoma" panose="020B0604030504040204" pitchFamily="34" charset="0"/>
            <a:cs typeface="Tahoma" panose="020B0604030504040204" pitchFamily="34" charset="0"/>
          </a:endParaRPr>
        </a:p>
        <a:p>
          <a:pPr algn="l">
            <a:tabLst>
              <a:tab pos="457200" algn="l"/>
            </a:tabLst>
          </a:pPr>
          <a:r>
            <a:rPr lang="en-US" sz="1100" baseline="0">
              <a:latin typeface="Tahoma" panose="020B0604030504040204" pitchFamily="34" charset="0"/>
              <a:ea typeface="Tahoma" panose="020B0604030504040204" pitchFamily="34" charset="0"/>
              <a:cs typeface="Tahoma" panose="020B0604030504040204" pitchFamily="34" charset="0"/>
            </a:rPr>
            <a:t>	Temperature must range between 1 and 180°C</a:t>
          </a:r>
          <a:endParaRPr lang="en-US" sz="1100">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0</xdr:col>
      <xdr:colOff>255331</xdr:colOff>
      <xdr:row>8</xdr:row>
      <xdr:rowOff>55310</xdr:rowOff>
    </xdr:from>
    <xdr:to>
      <xdr:col>0</xdr:col>
      <xdr:colOff>445831</xdr:colOff>
      <xdr:row>9</xdr:row>
      <xdr:rowOff>14749</xdr:rowOff>
    </xdr:to>
    <xdr:sp macro="" textlink="">
      <xdr:nvSpPr>
        <xdr:cNvPr id="8" name="TextBox 7">
          <a:extLst>
            <a:ext uri="{FF2B5EF4-FFF2-40B4-BE49-F238E27FC236}">
              <a16:creationId xmlns:a16="http://schemas.microsoft.com/office/drawing/2014/main" id="{A51DCACA-22C1-4B17-9A51-26B51C5F5D9B}"/>
            </a:ext>
          </a:extLst>
        </xdr:cNvPr>
        <xdr:cNvSpPr txBox="1"/>
      </xdr:nvSpPr>
      <xdr:spPr>
        <a:xfrm>
          <a:off x="255331" y="2065085"/>
          <a:ext cx="190500" cy="207089"/>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1</a:t>
          </a:r>
        </a:p>
      </xdr:txBody>
    </xdr:sp>
    <xdr:clientData/>
  </xdr:twoCellAnchor>
  <xdr:twoCellAnchor>
    <xdr:from>
      <xdr:col>0</xdr:col>
      <xdr:colOff>267237</xdr:colOff>
      <xdr:row>12</xdr:row>
      <xdr:rowOff>124384</xdr:rowOff>
    </xdr:from>
    <xdr:to>
      <xdr:col>0</xdr:col>
      <xdr:colOff>457737</xdr:colOff>
      <xdr:row>13</xdr:row>
      <xdr:rowOff>126552</xdr:rowOff>
    </xdr:to>
    <xdr:sp macro="" textlink="">
      <xdr:nvSpPr>
        <xdr:cNvPr id="9" name="TextBox 8">
          <a:extLst>
            <a:ext uri="{FF2B5EF4-FFF2-40B4-BE49-F238E27FC236}">
              <a16:creationId xmlns:a16="http://schemas.microsoft.com/office/drawing/2014/main" id="{813B408C-1E0E-4DF5-8F96-5BDC54525DBD}"/>
            </a:ext>
          </a:extLst>
        </xdr:cNvPr>
        <xdr:cNvSpPr txBox="1"/>
      </xdr:nvSpPr>
      <xdr:spPr>
        <a:xfrm>
          <a:off x="267237" y="2958072"/>
          <a:ext cx="190500" cy="19266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3</a:t>
          </a:r>
        </a:p>
      </xdr:txBody>
    </xdr:sp>
    <xdr:clientData/>
  </xdr:twoCellAnchor>
  <xdr:twoCellAnchor>
    <xdr:from>
      <xdr:col>0</xdr:col>
      <xdr:colOff>255331</xdr:colOff>
      <xdr:row>9</xdr:row>
      <xdr:rowOff>59738</xdr:rowOff>
    </xdr:from>
    <xdr:to>
      <xdr:col>0</xdr:col>
      <xdr:colOff>437923</xdr:colOff>
      <xdr:row>10</xdr:row>
      <xdr:rowOff>66046</xdr:rowOff>
    </xdr:to>
    <xdr:sp macro="" textlink="">
      <xdr:nvSpPr>
        <xdr:cNvPr id="10" name="TextBox 9">
          <a:extLst>
            <a:ext uri="{FF2B5EF4-FFF2-40B4-BE49-F238E27FC236}">
              <a16:creationId xmlns:a16="http://schemas.microsoft.com/office/drawing/2014/main" id="{12AD4F79-F5E1-44B9-8FB9-B649619F5DF7}"/>
            </a:ext>
          </a:extLst>
        </xdr:cNvPr>
        <xdr:cNvSpPr txBox="1"/>
      </xdr:nvSpPr>
      <xdr:spPr>
        <a:xfrm>
          <a:off x="255331" y="2317163"/>
          <a:ext cx="182592" cy="19680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2</a:t>
          </a:r>
        </a:p>
      </xdr:txBody>
    </xdr:sp>
    <xdr:clientData/>
  </xdr:twoCellAnchor>
  <xdr:twoCellAnchor>
    <xdr:from>
      <xdr:col>6</xdr:col>
      <xdr:colOff>14130</xdr:colOff>
      <xdr:row>11</xdr:row>
      <xdr:rowOff>115885</xdr:rowOff>
    </xdr:from>
    <xdr:to>
      <xdr:col>6</xdr:col>
      <xdr:colOff>353636</xdr:colOff>
      <xdr:row>13</xdr:row>
      <xdr:rowOff>47848</xdr:rowOff>
    </xdr:to>
    <xdr:sp macro="" textlink="">
      <xdr:nvSpPr>
        <xdr:cNvPr id="11" name="TextBox 10">
          <a:extLst>
            <a:ext uri="{FF2B5EF4-FFF2-40B4-BE49-F238E27FC236}">
              <a16:creationId xmlns:a16="http://schemas.microsoft.com/office/drawing/2014/main" id="{A26BEBA5-1724-4D48-B48A-B95C570C7426}"/>
            </a:ext>
          </a:extLst>
        </xdr:cNvPr>
        <xdr:cNvSpPr txBox="1"/>
      </xdr:nvSpPr>
      <xdr:spPr>
        <a:xfrm>
          <a:off x="5100480" y="2754310"/>
          <a:ext cx="339506" cy="312963"/>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2</a:t>
          </a:r>
        </a:p>
      </xdr:txBody>
    </xdr:sp>
    <xdr:clientData/>
  </xdr:twoCellAnchor>
  <xdr:twoCellAnchor>
    <xdr:from>
      <xdr:col>34</xdr:col>
      <xdr:colOff>12174</xdr:colOff>
      <xdr:row>21</xdr:row>
      <xdr:rowOff>166689</xdr:rowOff>
    </xdr:from>
    <xdr:to>
      <xdr:col>41</xdr:col>
      <xdr:colOff>178593</xdr:colOff>
      <xdr:row>27</xdr:row>
      <xdr:rowOff>166688</xdr:rowOff>
    </xdr:to>
    <xdr:sp macro="" textlink="">
      <xdr:nvSpPr>
        <xdr:cNvPr id="12" name="TextBox 11">
          <a:extLst>
            <a:ext uri="{FF2B5EF4-FFF2-40B4-BE49-F238E27FC236}">
              <a16:creationId xmlns:a16="http://schemas.microsoft.com/office/drawing/2014/main" id="{13D16F39-9EF1-4198-995F-AF5217CAE5A7}"/>
            </a:ext>
          </a:extLst>
        </xdr:cNvPr>
        <xdr:cNvSpPr txBox="1"/>
      </xdr:nvSpPr>
      <xdr:spPr>
        <a:xfrm>
          <a:off x="30944612" y="5083970"/>
          <a:ext cx="4476481" cy="1381124"/>
        </a:xfrm>
        <a:prstGeom prst="rect">
          <a:avLst/>
        </a:prstGeom>
        <a:solidFill>
          <a:schemeClr val="accent5">
            <a:lumMod val="60000"/>
            <a:lumOff val="4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Grid Specific Efficiency </a:t>
          </a:r>
        </a:p>
        <a:p>
          <a:pPr algn="l"/>
          <a:endParaRPr lang="en-US" sz="1400" b="1"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a:p>
          <a:pPr algn="l"/>
          <a:r>
            <a:rPr lang="en-US" sz="1200" b="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Choose grid specific efficiency factor ranges to account for formation heterogeneity</a:t>
          </a:r>
        </a:p>
        <a:p>
          <a:pPr algn="l"/>
          <a:endParaRPr lang="en-US" sz="1200" b="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a:p>
          <a:pPr algn="l"/>
          <a:r>
            <a:rPr lang="en-US" sz="1200" b="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*Default setting uses values set in step 2</a:t>
          </a:r>
          <a:r>
            <a:rPr lang="en-US" sz="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	</a:t>
          </a:r>
        </a:p>
      </xdr:txBody>
    </xdr:sp>
    <xdr:clientData/>
  </xdr:twoCellAnchor>
  <xdr:twoCellAnchor>
    <xdr:from>
      <xdr:col>7</xdr:col>
      <xdr:colOff>14920</xdr:colOff>
      <xdr:row>10</xdr:row>
      <xdr:rowOff>29159</xdr:rowOff>
    </xdr:from>
    <xdr:to>
      <xdr:col>12</xdr:col>
      <xdr:colOff>11906</xdr:colOff>
      <xdr:row>15</xdr:row>
      <xdr:rowOff>142875</xdr:rowOff>
    </xdr:to>
    <xdr:sp macro="" textlink="">
      <xdr:nvSpPr>
        <xdr:cNvPr id="13" name="TextBox 12">
          <a:extLst>
            <a:ext uri="{FF2B5EF4-FFF2-40B4-BE49-F238E27FC236}">
              <a16:creationId xmlns:a16="http://schemas.microsoft.com/office/drawing/2014/main" id="{4EF9A8E0-6DE1-41C1-82E6-24643ACE7132}"/>
            </a:ext>
          </a:extLst>
        </xdr:cNvPr>
        <xdr:cNvSpPr txBox="1"/>
      </xdr:nvSpPr>
      <xdr:spPr>
        <a:xfrm>
          <a:off x="5625145" y="2477084"/>
          <a:ext cx="5330986" cy="1085266"/>
        </a:xfrm>
        <a:prstGeom prst="rect">
          <a:avLst/>
        </a:prstGeom>
        <a:solidFill>
          <a:schemeClr val="accent4">
            <a:lumMod val="40000"/>
            <a:lumOff val="6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Storage Efficiency Factors</a:t>
          </a:r>
        </a:p>
        <a:p>
          <a:pPr algn="l"/>
          <a:endParaRPr lang="en-US" sz="700" b="1" baseline="0">
            <a:latin typeface="Tahoma" panose="020B0604030504040204" pitchFamily="34" charset="0"/>
            <a:ea typeface="Tahoma" panose="020B0604030504040204" pitchFamily="34" charset="0"/>
            <a:cs typeface="Tahoma" panose="020B0604030504040204" pitchFamily="34" charset="0"/>
          </a:endParaRPr>
        </a:p>
        <a:p>
          <a:pPr algn="l"/>
          <a:endParaRPr lang="en-US" sz="1200"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User Specified: Directly enter P</a:t>
          </a:r>
          <a:r>
            <a:rPr lang="en-US" sz="1200" baseline="-25000">
              <a:latin typeface="Tahoma" panose="020B0604030504040204" pitchFamily="34" charset="0"/>
              <a:ea typeface="Tahoma" panose="020B0604030504040204" pitchFamily="34" charset="0"/>
              <a:cs typeface="Tahoma" panose="020B0604030504040204" pitchFamily="34" charset="0"/>
            </a:rPr>
            <a:t>10 </a:t>
          </a:r>
          <a:r>
            <a:rPr lang="en-US" sz="1200" baseline="0">
              <a:latin typeface="Tahoma" panose="020B0604030504040204" pitchFamily="34" charset="0"/>
              <a:ea typeface="Tahoma" panose="020B0604030504040204" pitchFamily="34" charset="0"/>
              <a:cs typeface="Tahoma" panose="020B0604030504040204" pitchFamily="34" charset="0"/>
            </a:rPr>
            <a:t>and P</a:t>
          </a:r>
          <a:r>
            <a:rPr lang="en-US" sz="1200" baseline="-25000">
              <a:latin typeface="Tahoma" panose="020B0604030504040204" pitchFamily="34" charset="0"/>
              <a:ea typeface="Tahoma" panose="020B0604030504040204" pitchFamily="34" charset="0"/>
              <a:cs typeface="Tahoma" panose="020B0604030504040204" pitchFamily="34" charset="0"/>
            </a:rPr>
            <a:t>90</a:t>
          </a:r>
          <a:r>
            <a:rPr lang="en-US" sz="1200" baseline="0">
              <a:latin typeface="Tahoma" panose="020B0604030504040204" pitchFamily="34" charset="0"/>
              <a:ea typeface="Tahoma" panose="020B0604030504040204" pitchFamily="34" charset="0"/>
              <a:cs typeface="Tahoma" panose="020B0604030504040204" pitchFamily="34" charset="0"/>
            </a:rPr>
            <a:t> values</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xdr:txBody>
    </xdr:sp>
    <xdr:clientData/>
  </xdr:twoCellAnchor>
  <xdr:twoCellAnchor>
    <xdr:from>
      <xdr:col>6</xdr:col>
      <xdr:colOff>258657</xdr:colOff>
      <xdr:row>0</xdr:row>
      <xdr:rowOff>19590</xdr:rowOff>
    </xdr:from>
    <xdr:to>
      <xdr:col>11</xdr:col>
      <xdr:colOff>518527</xdr:colOff>
      <xdr:row>2</xdr:row>
      <xdr:rowOff>105315</xdr:rowOff>
    </xdr:to>
    <xdr:sp macro="" textlink="">
      <xdr:nvSpPr>
        <xdr:cNvPr id="14" name="TextBox 13">
          <a:extLst>
            <a:ext uri="{FF2B5EF4-FFF2-40B4-BE49-F238E27FC236}">
              <a16:creationId xmlns:a16="http://schemas.microsoft.com/office/drawing/2014/main" id="{786E36FE-9226-43C1-B2EE-2AF14A71A6E3}"/>
            </a:ext>
          </a:extLst>
        </xdr:cNvPr>
        <xdr:cNvSpPr txBox="1"/>
      </xdr:nvSpPr>
      <xdr:spPr>
        <a:xfrm>
          <a:off x="5345007" y="19590"/>
          <a:ext cx="5165245" cy="552450"/>
        </a:xfrm>
        <a:prstGeom prst="rect">
          <a:avLst/>
        </a:prstGeom>
        <a:solidFill>
          <a:schemeClr val="bg2">
            <a:lumMod val="90000"/>
          </a:schemeClr>
        </a:solidFill>
        <a:ln w="381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latin typeface="Tahoma" panose="020B0604030504040204" pitchFamily="34" charset="0"/>
              <a:ea typeface="Tahoma" panose="020B0604030504040204" pitchFamily="34" charset="0"/>
              <a:cs typeface="Tahoma" panose="020B0604030504040204" pitchFamily="34" charset="0"/>
            </a:rPr>
            <a:t>Data Inputs</a:t>
          </a:r>
        </a:p>
      </xdr:txBody>
    </xdr:sp>
    <xdr:clientData/>
  </xdr:twoCellAnchor>
  <xdr:twoCellAnchor>
    <xdr:from>
      <xdr:col>6</xdr:col>
      <xdr:colOff>2224</xdr:colOff>
      <xdr:row>5</xdr:row>
      <xdr:rowOff>159047</xdr:rowOff>
    </xdr:from>
    <xdr:to>
      <xdr:col>6</xdr:col>
      <xdr:colOff>335704</xdr:colOff>
      <xdr:row>6</xdr:row>
      <xdr:rowOff>151903</xdr:rowOff>
    </xdr:to>
    <xdr:sp macro="" textlink="">
      <xdr:nvSpPr>
        <xdr:cNvPr id="15" name="TextBox 14">
          <a:extLst>
            <a:ext uri="{FF2B5EF4-FFF2-40B4-BE49-F238E27FC236}">
              <a16:creationId xmlns:a16="http://schemas.microsoft.com/office/drawing/2014/main" id="{633491A5-9505-441A-8F8E-2B9B896C051A}"/>
            </a:ext>
          </a:extLst>
        </xdr:cNvPr>
        <xdr:cNvSpPr txBox="1"/>
      </xdr:nvSpPr>
      <xdr:spPr>
        <a:xfrm>
          <a:off x="5088574" y="1340147"/>
          <a:ext cx="333480" cy="326231"/>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1</a:t>
          </a:r>
        </a:p>
      </xdr:txBody>
    </xdr:sp>
    <xdr:clientData/>
  </xdr:twoCellAnchor>
  <xdr:twoCellAnchor>
    <xdr:from>
      <xdr:col>33</xdr:col>
      <xdr:colOff>226218</xdr:colOff>
      <xdr:row>24</xdr:row>
      <xdr:rowOff>190500</xdr:rowOff>
    </xdr:from>
    <xdr:to>
      <xdr:col>33</xdr:col>
      <xdr:colOff>559698</xdr:colOff>
      <xdr:row>26</xdr:row>
      <xdr:rowOff>77377</xdr:rowOff>
    </xdr:to>
    <xdr:sp macro="" textlink="">
      <xdr:nvSpPr>
        <xdr:cNvPr id="16" name="TextBox 15">
          <a:extLst>
            <a:ext uri="{FF2B5EF4-FFF2-40B4-BE49-F238E27FC236}">
              <a16:creationId xmlns:a16="http://schemas.microsoft.com/office/drawing/2014/main" id="{31BAA7C8-1A83-4CD6-B725-7F25B34E7A79}"/>
            </a:ext>
          </a:extLst>
        </xdr:cNvPr>
        <xdr:cNvSpPr txBox="1"/>
      </xdr:nvSpPr>
      <xdr:spPr>
        <a:xfrm>
          <a:off x="30444281" y="5857875"/>
          <a:ext cx="333480" cy="32740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4</a:t>
          </a:r>
        </a:p>
      </xdr:txBody>
    </xdr:sp>
    <xdr:clientData/>
  </xdr:twoCellAnchor>
  <xdr:twoCellAnchor>
    <xdr:from>
      <xdr:col>0</xdr:col>
      <xdr:colOff>267238</xdr:colOff>
      <xdr:row>15</xdr:row>
      <xdr:rowOff>226220</xdr:rowOff>
    </xdr:from>
    <xdr:to>
      <xdr:col>0</xdr:col>
      <xdr:colOff>464344</xdr:colOff>
      <xdr:row>16</xdr:row>
      <xdr:rowOff>202406</xdr:rowOff>
    </xdr:to>
    <xdr:sp macro="" textlink="">
      <xdr:nvSpPr>
        <xdr:cNvPr id="17" name="TextBox 16">
          <a:extLst>
            <a:ext uri="{FF2B5EF4-FFF2-40B4-BE49-F238E27FC236}">
              <a16:creationId xmlns:a16="http://schemas.microsoft.com/office/drawing/2014/main" id="{DB241E5A-C624-454C-8340-A9BE9B8C7A8F}"/>
            </a:ext>
          </a:extLst>
        </xdr:cNvPr>
        <xdr:cNvSpPr txBox="1"/>
      </xdr:nvSpPr>
      <xdr:spPr>
        <a:xfrm>
          <a:off x="267238" y="3643314"/>
          <a:ext cx="197106" cy="226217"/>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4</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30956</xdr:colOff>
      <xdr:row>6</xdr:row>
      <xdr:rowOff>0</xdr:rowOff>
    </xdr:from>
    <xdr:to>
      <xdr:col>5</xdr:col>
      <xdr:colOff>685845</xdr:colOff>
      <xdr:row>27</xdr:row>
      <xdr:rowOff>35720</xdr:rowOff>
    </xdr:to>
    <xdr:sp macro="" textlink="">
      <xdr:nvSpPr>
        <xdr:cNvPr id="2" name="TextBox 1">
          <a:extLst>
            <a:ext uri="{FF2B5EF4-FFF2-40B4-BE49-F238E27FC236}">
              <a16:creationId xmlns:a16="http://schemas.microsoft.com/office/drawing/2014/main" id="{BCACED72-4C2F-4B4E-94A5-D2FAE95C1D1A}"/>
            </a:ext>
          </a:extLst>
        </xdr:cNvPr>
        <xdr:cNvSpPr txBox="1"/>
      </xdr:nvSpPr>
      <xdr:spPr>
        <a:xfrm>
          <a:off x="30956" y="1512094"/>
          <a:ext cx="4881608" cy="5286376"/>
        </a:xfrm>
        <a:prstGeom prst="rect">
          <a:avLst/>
        </a:prstGeom>
        <a:solidFill>
          <a:schemeClr val="bg2">
            <a:lumMod val="50000"/>
          </a:schemeClr>
        </a:solidFill>
        <a:ln w="254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u="sng">
              <a:latin typeface="Tahoma" panose="020B0604030504040204" pitchFamily="34" charset="0"/>
              <a:ea typeface="Tahoma" panose="020B0604030504040204" pitchFamily="34" charset="0"/>
              <a:cs typeface="Tahoma" panose="020B0604030504040204" pitchFamily="34" charset="0"/>
            </a:rPr>
            <a:t>Instructions:</a:t>
          </a:r>
        </a:p>
        <a:p>
          <a:pPr algn="l"/>
          <a:endParaRPr lang="en-US" sz="1600" u="sng">
            <a:latin typeface="Tahoma" panose="020B0604030504040204" pitchFamily="34" charset="0"/>
            <a:ea typeface="Tahoma" panose="020B0604030504040204" pitchFamily="34" charset="0"/>
            <a:cs typeface="Tahoma" panose="020B0604030504040204" pitchFamily="34" charset="0"/>
          </a:endParaRPr>
        </a:p>
        <a:p>
          <a:pPr marL="171450" indent="-171450" algn="l">
            <a:spcBef>
              <a:spcPts val="200"/>
            </a:spcBef>
            <a:spcAft>
              <a:spcPts val="200"/>
            </a:spcAft>
            <a:buFont typeface="Arial" panose="020B0604020202020204" pitchFamily="34" charset="0"/>
            <a:buChar char="•"/>
            <a:tabLst>
              <a:tab pos="457200" algn="l"/>
            </a:tabLst>
          </a:pPr>
          <a:r>
            <a:rPr lang="en-US" sz="1200">
              <a:latin typeface="Tahoma" panose="020B0604030504040204" pitchFamily="34" charset="0"/>
              <a:ea typeface="Tahoma" panose="020B0604030504040204" pitchFamily="34" charset="0"/>
              <a:cs typeface="Tahoma" panose="020B0604030504040204" pitchFamily="34" charset="0"/>
            </a:rPr>
            <a:t>      Type general information into cells I6:I9</a:t>
          </a:r>
        </a:p>
        <a:p>
          <a:pPr marL="171450" marR="0" indent="-171450" algn="l" defTabSz="914400" eaLnBrk="1" fontAlgn="auto" latinLnBrk="0" hangingPunct="1">
            <a:lnSpc>
              <a:spcPct val="100000"/>
            </a:lnSpc>
            <a:spcBef>
              <a:spcPts val="200"/>
            </a:spcBef>
            <a:spcAft>
              <a:spcPts val="200"/>
            </a:spcAft>
            <a:buClrTx/>
            <a:buSzTx/>
            <a:buFont typeface="Arial" panose="020B0604020202020204" pitchFamily="34" charset="0"/>
            <a:buChar char="•"/>
            <a:tabLst>
              <a:tab pos="457200" algn="l"/>
            </a:tabLst>
            <a:defRPr/>
          </a:pPr>
          <a:r>
            <a:rPr lang="en-US" sz="1200" baseline="0">
              <a:latin typeface="Tahoma" panose="020B0604030504040204" pitchFamily="34" charset="0"/>
              <a:ea typeface="Tahoma" panose="020B0604030504040204" pitchFamily="34" charset="0"/>
              <a:cs typeface="Tahoma" panose="020B0604030504040204" pitchFamily="34" charset="0"/>
            </a:rPr>
            <a:t>	Storage Efficiency Factors</a:t>
          </a:r>
        </a:p>
        <a:p>
          <a:pPr marL="628650" marR="0" lvl="1" indent="-171450" algn="l" defTabSz="914400" eaLnBrk="1" fontAlgn="auto" latinLnBrk="0" hangingPunct="1">
            <a:lnSpc>
              <a:spcPct val="100000"/>
            </a:lnSpc>
            <a:spcBef>
              <a:spcPts val="200"/>
            </a:spcBef>
            <a:spcAft>
              <a:spcPts val="200"/>
            </a:spcAft>
            <a:buClrTx/>
            <a:buSzTx/>
            <a:buFont typeface="Arial" panose="020B0604020202020204" pitchFamily="34" charset="0"/>
            <a:buChar char="•"/>
            <a:tabLst>
              <a:tab pos="457200" algn="l"/>
            </a:tabLst>
            <a:defRPr/>
          </a:pPr>
          <a:r>
            <a:rPr lang="en-US" sz="1200" baseline="0">
              <a:latin typeface="Tahoma" panose="020B0604030504040204" pitchFamily="34" charset="0"/>
              <a:ea typeface="Tahoma" panose="020B0604030504040204" pitchFamily="34" charset="0"/>
              <a:cs typeface="Tahoma" panose="020B0604030504040204" pitchFamily="34" charset="0"/>
            </a:rPr>
            <a:t>Option One: </a:t>
          </a:r>
          <a:r>
            <a:rPr lang="en-US" sz="1200" baseline="0">
              <a:solidFill>
                <a:schemeClr val="dk1"/>
              </a:solidFill>
              <a:effectLst/>
              <a:latin typeface="Tahoma" panose="020B0604030504040204" pitchFamily="34" charset="0"/>
              <a:ea typeface="Tahoma" panose="020B0604030504040204" pitchFamily="34" charset="0"/>
              <a:cs typeface="Tahoma" panose="020B0604030504040204" pitchFamily="34" charset="0"/>
            </a:rPr>
            <a:t>Choose the lithology and depositional 	environment using the drop-down list in cell I17 	(yellow). This will auto-populate </a:t>
          </a:r>
          <a:r>
            <a:rPr lang="en-US" sz="1200" b="0" baseline="0">
              <a:effectLst/>
              <a:latin typeface="Tahoma" panose="020B0604030504040204" pitchFamily="34" charset="0"/>
              <a:ea typeface="Tahoma" panose="020B0604030504040204" pitchFamily="34" charset="0"/>
              <a:cs typeface="Tahoma" panose="020B0604030504040204" pitchFamily="34" charset="0"/>
            </a:rPr>
            <a:t>storage efficiency P</a:t>
          </a:r>
          <a:r>
            <a:rPr lang="en-US" sz="1200" b="0" baseline="-25000">
              <a:effectLst/>
              <a:latin typeface="Tahoma" panose="020B0604030504040204" pitchFamily="34" charset="0"/>
              <a:ea typeface="Tahoma" panose="020B0604030504040204" pitchFamily="34" charset="0"/>
              <a:cs typeface="Tahoma" panose="020B0604030504040204" pitchFamily="34" charset="0"/>
            </a:rPr>
            <a:t>10</a:t>
          </a:r>
          <a:r>
            <a:rPr lang="en-US" sz="1200" b="0" baseline="0">
              <a:effectLst/>
              <a:latin typeface="Tahoma" panose="020B0604030504040204" pitchFamily="34" charset="0"/>
              <a:ea typeface="Tahoma" panose="020B0604030504040204" pitchFamily="34" charset="0"/>
              <a:cs typeface="Tahoma" panose="020B0604030504040204" pitchFamily="34" charset="0"/>
            </a:rPr>
            <a:t> 	and P</a:t>
          </a:r>
          <a:r>
            <a:rPr lang="en-US" sz="1200" b="0" baseline="-25000">
              <a:effectLst/>
              <a:latin typeface="Tahoma" panose="020B0604030504040204" pitchFamily="34" charset="0"/>
              <a:ea typeface="Tahoma" panose="020B0604030504040204" pitchFamily="34" charset="0"/>
              <a:cs typeface="Tahoma" panose="020B0604030504040204" pitchFamily="34" charset="0"/>
            </a:rPr>
            <a:t>90</a:t>
          </a:r>
          <a:r>
            <a:rPr lang="en-US" sz="1200" b="0" baseline="0">
              <a:effectLst/>
              <a:latin typeface="Tahoma" panose="020B0604030504040204" pitchFamily="34" charset="0"/>
              <a:ea typeface="Tahoma" panose="020B0604030504040204" pitchFamily="34" charset="0"/>
              <a:cs typeface="Tahoma" panose="020B0604030504040204" pitchFamily="34" charset="0"/>
            </a:rPr>
            <a:t> values in cells I21:I25 and J21:J25 (yellow)</a:t>
          </a:r>
        </a:p>
        <a:p>
          <a:pPr marL="628650" marR="0" lvl="1" indent="-171450" algn="l" defTabSz="914400" eaLnBrk="1" fontAlgn="auto" latinLnBrk="0" hangingPunct="1">
            <a:lnSpc>
              <a:spcPct val="100000"/>
            </a:lnSpc>
            <a:spcBef>
              <a:spcPts val="200"/>
            </a:spcBef>
            <a:spcAft>
              <a:spcPts val="200"/>
            </a:spcAft>
            <a:buClrTx/>
            <a:buSzTx/>
            <a:buFont typeface="Arial" panose="020B0604020202020204" pitchFamily="34" charset="0"/>
            <a:buChar char="•"/>
            <a:tabLst>
              <a:tab pos="457200" algn="l"/>
            </a:tabLst>
            <a:defRPr/>
          </a:pPr>
          <a:r>
            <a:rPr lang="en-US" sz="1200" b="0" baseline="0">
              <a:effectLst/>
              <a:latin typeface="Tahoma" panose="020B0604030504040204" pitchFamily="34" charset="0"/>
              <a:ea typeface="Tahoma" panose="020B0604030504040204" pitchFamily="34" charset="0"/>
              <a:cs typeface="Tahoma" panose="020B0604030504040204" pitchFamily="34" charset="0"/>
            </a:rPr>
            <a:t>Option Two: Enter user specific P</a:t>
          </a:r>
          <a:r>
            <a:rPr lang="en-US" sz="1200" b="0" baseline="-25000">
              <a:effectLst/>
              <a:latin typeface="Tahoma" panose="020B0604030504040204" pitchFamily="34" charset="0"/>
              <a:ea typeface="Tahoma" panose="020B0604030504040204" pitchFamily="34" charset="0"/>
              <a:cs typeface="Tahoma" panose="020B0604030504040204" pitchFamily="34" charset="0"/>
            </a:rPr>
            <a:t>10</a:t>
          </a:r>
          <a:r>
            <a:rPr lang="en-US" sz="1200" b="0" baseline="0">
              <a:effectLst/>
              <a:latin typeface="Tahoma" panose="020B0604030504040204" pitchFamily="34" charset="0"/>
              <a:ea typeface="Tahoma" panose="020B0604030504040204" pitchFamily="34" charset="0"/>
              <a:cs typeface="Tahoma" panose="020B0604030504040204" pitchFamily="34" charset="0"/>
            </a:rPr>
            <a:t> and P</a:t>
          </a:r>
          <a:r>
            <a:rPr lang="en-US" sz="1200" b="0" baseline="-25000">
              <a:effectLst/>
              <a:latin typeface="Tahoma" panose="020B0604030504040204" pitchFamily="34" charset="0"/>
              <a:ea typeface="Tahoma" panose="020B0604030504040204" pitchFamily="34" charset="0"/>
              <a:cs typeface="Tahoma" panose="020B0604030504040204" pitchFamily="34" charset="0"/>
            </a:rPr>
            <a:t>90</a:t>
          </a:r>
          <a:r>
            <a:rPr lang="en-US" sz="1200" b="0" baseline="0">
              <a:effectLst/>
              <a:latin typeface="Tahoma" panose="020B0604030504040204" pitchFamily="34" charset="0"/>
              <a:ea typeface="Tahoma" panose="020B0604030504040204" pitchFamily="34" charset="0"/>
              <a:cs typeface="Tahoma" panose="020B0604030504040204" pitchFamily="34" charset="0"/>
            </a:rPr>
            <a:t> values in 	cells K21:K26, and L21:L26 (green)</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	Physical Parameters</a:t>
          </a:r>
        </a:p>
        <a:p>
          <a:pPr marL="628650" lvl="1"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Enter formation data for each grid</a:t>
          </a:r>
        </a:p>
        <a:p>
          <a:pPr marL="628650" lvl="1"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Any grids not being used require 1's in all cells in that row</a:t>
          </a:r>
        </a:p>
        <a:p>
          <a:pPr marL="171450" indent="-171450" algn="l">
            <a:spcBef>
              <a:spcPts val="200"/>
            </a:spcBef>
            <a:spcAft>
              <a:spcPts val="200"/>
            </a:spcAft>
            <a:buFont typeface="Arial" panose="020B0604020202020204" pitchFamily="34" charset="0"/>
            <a:buChar char="•"/>
            <a:tabLst>
              <a:tab pos="457200" algn="l"/>
            </a:tabLst>
          </a:pPr>
          <a:r>
            <a:rPr lang="en-US" sz="1200" baseline="0">
              <a:solidFill>
                <a:schemeClr val="dk1"/>
              </a:solidFill>
              <a:effectLst/>
              <a:latin typeface="+mn-lt"/>
              <a:ea typeface="+mn-ea"/>
              <a:cs typeface="+mn-cs"/>
            </a:rPr>
            <a:t>	</a:t>
          </a:r>
          <a:r>
            <a:rPr lang="en-US" sz="1200" baseline="0">
              <a:solidFill>
                <a:schemeClr val="dk1"/>
              </a:solidFill>
              <a:effectLst/>
              <a:latin typeface="Tahoma" panose="020B0604030504040204" pitchFamily="34" charset="0"/>
              <a:ea typeface="Tahoma" panose="020B0604030504040204" pitchFamily="34" charset="0"/>
              <a:cs typeface="Tahoma" panose="020B0604030504040204" pitchFamily="34" charset="0"/>
            </a:rPr>
            <a:t>Grid Specific Efficiency</a:t>
          </a:r>
        </a:p>
        <a:p>
          <a:pPr marL="630936"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Choose grid specific efficiency factor ranges</a:t>
          </a:r>
        </a:p>
        <a:p>
          <a:pPr marL="630936"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Can choose different lithology and depositional environments or set user specified ranges on a grid to grid basis	</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Do not alter spreadsheet cell layout as this may cause errors when syncing with GoldSim Player</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After data are input, save and close spreadsheet before running GoldSim Player</a:t>
          </a:r>
        </a:p>
        <a:p>
          <a:pPr marL="171450" indent="-171450" algn="l">
            <a:spcBef>
              <a:spcPts val="200"/>
            </a:spcBef>
            <a:spcAft>
              <a:spcPts val="200"/>
            </a:spcAft>
            <a:buFont typeface="Arial" panose="020B0604020202020204" pitchFamily="34" charset="0"/>
            <a:buChar char="•"/>
            <a:tabLst>
              <a:tab pos="457200" algn="l"/>
            </a:tabLst>
          </a:pPr>
          <a:r>
            <a:rPr lang="en-US" sz="1200" baseline="0">
              <a:latin typeface="Tahoma" panose="020B0604030504040204" pitchFamily="34" charset="0"/>
              <a:ea typeface="Tahoma" panose="020B0604030504040204" pitchFamily="34" charset="0"/>
              <a:cs typeface="Tahoma" panose="020B0604030504040204" pitchFamily="34" charset="0"/>
            </a:rPr>
            <a:t>Each simulation using GoldSim will overwrite output values	</a:t>
          </a:r>
        </a:p>
      </xdr:txBody>
    </xdr:sp>
    <xdr:clientData/>
  </xdr:twoCellAnchor>
  <xdr:twoCellAnchor>
    <xdr:from>
      <xdr:col>7</xdr:col>
      <xdr:colOff>10986</xdr:colOff>
      <xdr:row>27</xdr:row>
      <xdr:rowOff>20097</xdr:rowOff>
    </xdr:from>
    <xdr:to>
      <xdr:col>9</xdr:col>
      <xdr:colOff>586153</xdr:colOff>
      <xdr:row>32</xdr:row>
      <xdr:rowOff>41868</xdr:rowOff>
    </xdr:to>
    <xdr:sp macro="" textlink="">
      <xdr:nvSpPr>
        <xdr:cNvPr id="3" name="TextBox 2">
          <a:extLst>
            <a:ext uri="{FF2B5EF4-FFF2-40B4-BE49-F238E27FC236}">
              <a16:creationId xmlns:a16="http://schemas.microsoft.com/office/drawing/2014/main" id="{F9D29E70-BB98-4601-9962-0F6760B7A08B}"/>
            </a:ext>
          </a:extLst>
        </xdr:cNvPr>
        <xdr:cNvSpPr txBox="1"/>
      </xdr:nvSpPr>
      <xdr:spPr>
        <a:xfrm>
          <a:off x="5621211" y="6506622"/>
          <a:ext cx="3823192" cy="1031421"/>
        </a:xfrm>
        <a:prstGeom prst="rect">
          <a:avLst/>
        </a:prstGeom>
        <a:solidFill>
          <a:schemeClr val="accent6">
            <a:lumMod val="60000"/>
            <a:lumOff val="4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Physical Parameters</a:t>
          </a:r>
        </a:p>
        <a:p>
          <a:pPr algn="l"/>
          <a:endParaRPr lang="en-US" sz="1050"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Mean and standard deviation values for each grid	</a:t>
          </a:r>
        </a:p>
      </xdr:txBody>
    </xdr:sp>
    <xdr:clientData/>
  </xdr:twoCellAnchor>
  <xdr:twoCellAnchor>
    <xdr:from>
      <xdr:col>7</xdr:col>
      <xdr:colOff>14920</xdr:colOff>
      <xdr:row>10</xdr:row>
      <xdr:rowOff>29159</xdr:rowOff>
    </xdr:from>
    <xdr:to>
      <xdr:col>11</xdr:col>
      <xdr:colOff>19439</xdr:colOff>
      <xdr:row>15</xdr:row>
      <xdr:rowOff>126353</xdr:rowOff>
    </xdr:to>
    <xdr:sp macro="" textlink="">
      <xdr:nvSpPr>
        <xdr:cNvPr id="4" name="TextBox 3">
          <a:extLst>
            <a:ext uri="{FF2B5EF4-FFF2-40B4-BE49-F238E27FC236}">
              <a16:creationId xmlns:a16="http://schemas.microsoft.com/office/drawing/2014/main" id="{594C9F9B-E2D4-4DEB-B48D-ACE4F3C13BBA}"/>
            </a:ext>
          </a:extLst>
        </xdr:cNvPr>
        <xdr:cNvSpPr txBox="1"/>
      </xdr:nvSpPr>
      <xdr:spPr>
        <a:xfrm>
          <a:off x="5625145" y="2477084"/>
          <a:ext cx="5100394" cy="1068744"/>
        </a:xfrm>
        <a:prstGeom prst="rect">
          <a:avLst/>
        </a:prstGeom>
        <a:solidFill>
          <a:schemeClr val="accent4">
            <a:lumMod val="40000"/>
            <a:lumOff val="6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Storage Efficiency Factors</a:t>
          </a:r>
        </a:p>
        <a:p>
          <a:pPr algn="l"/>
          <a:endParaRPr lang="en-US" sz="700" b="1"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Auto-populate: Choose lithology and depositional environment </a:t>
          </a:r>
        </a:p>
        <a:p>
          <a:pPr algn="l"/>
          <a:endParaRPr lang="en-US" sz="1200"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User Specified: Directly enter P</a:t>
          </a:r>
          <a:r>
            <a:rPr lang="en-US" sz="1200" baseline="-25000">
              <a:latin typeface="Tahoma" panose="020B0604030504040204" pitchFamily="34" charset="0"/>
              <a:ea typeface="Tahoma" panose="020B0604030504040204" pitchFamily="34" charset="0"/>
              <a:cs typeface="Tahoma" panose="020B0604030504040204" pitchFamily="34" charset="0"/>
            </a:rPr>
            <a:t>10 </a:t>
          </a:r>
          <a:r>
            <a:rPr lang="en-US" sz="1200" baseline="0">
              <a:latin typeface="Tahoma" panose="020B0604030504040204" pitchFamily="34" charset="0"/>
              <a:ea typeface="Tahoma" panose="020B0604030504040204" pitchFamily="34" charset="0"/>
              <a:cs typeface="Tahoma" panose="020B0604030504040204" pitchFamily="34" charset="0"/>
            </a:rPr>
            <a:t>and P</a:t>
          </a:r>
          <a:r>
            <a:rPr lang="en-US" sz="1200" baseline="-25000">
              <a:latin typeface="Tahoma" panose="020B0604030504040204" pitchFamily="34" charset="0"/>
              <a:ea typeface="Tahoma" panose="020B0604030504040204" pitchFamily="34" charset="0"/>
              <a:cs typeface="Tahoma" panose="020B0604030504040204" pitchFamily="34" charset="0"/>
            </a:rPr>
            <a:t>90</a:t>
          </a:r>
          <a:r>
            <a:rPr lang="en-US" sz="1200" baseline="0">
              <a:latin typeface="Tahoma" panose="020B0604030504040204" pitchFamily="34" charset="0"/>
              <a:ea typeface="Tahoma" panose="020B0604030504040204" pitchFamily="34" charset="0"/>
              <a:cs typeface="Tahoma" panose="020B0604030504040204" pitchFamily="34" charset="0"/>
            </a:rPr>
            <a:t> values</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xdr:txBody>
    </xdr:sp>
    <xdr:clientData/>
  </xdr:twoCellAnchor>
  <xdr:twoCellAnchor>
    <xdr:from>
      <xdr:col>0</xdr:col>
      <xdr:colOff>19050</xdr:colOff>
      <xdr:row>0</xdr:row>
      <xdr:rowOff>28575</xdr:rowOff>
    </xdr:from>
    <xdr:to>
      <xdr:col>5</xdr:col>
      <xdr:colOff>542925</xdr:colOff>
      <xdr:row>5</xdr:row>
      <xdr:rowOff>11906</xdr:rowOff>
    </xdr:to>
    <xdr:sp macro="" textlink="">
      <xdr:nvSpPr>
        <xdr:cNvPr id="5" name="TextBox 4">
          <a:extLst>
            <a:ext uri="{FF2B5EF4-FFF2-40B4-BE49-F238E27FC236}">
              <a16:creationId xmlns:a16="http://schemas.microsoft.com/office/drawing/2014/main" id="{CA295C64-D597-4201-BAD2-76DE8C6814ED}"/>
            </a:ext>
          </a:extLst>
        </xdr:cNvPr>
        <xdr:cNvSpPr txBox="1"/>
      </xdr:nvSpPr>
      <xdr:spPr>
        <a:xfrm>
          <a:off x="19050" y="28575"/>
          <a:ext cx="4762500" cy="1164431"/>
        </a:xfrm>
        <a:prstGeom prst="rect">
          <a:avLst/>
        </a:prstGeom>
        <a:solidFill>
          <a:schemeClr val="bg2">
            <a:lumMod val="90000"/>
          </a:schemeClr>
        </a:solidFill>
        <a:ln w="381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2000" b="1">
              <a:latin typeface="Tahoma" panose="020B0604030504040204" pitchFamily="34" charset="0"/>
              <a:ea typeface="Tahoma" panose="020B0604030504040204" pitchFamily="34" charset="0"/>
              <a:cs typeface="Tahoma" panose="020B0604030504040204" pitchFamily="34" charset="0"/>
            </a:rPr>
            <a:t>NETL CO</a:t>
          </a:r>
          <a:r>
            <a:rPr lang="en-US" sz="2000" b="1" baseline="-25000">
              <a:latin typeface="Tahoma" panose="020B0604030504040204" pitchFamily="34" charset="0"/>
              <a:ea typeface="Tahoma" panose="020B0604030504040204" pitchFamily="34" charset="0"/>
              <a:cs typeface="Tahoma" panose="020B0604030504040204" pitchFamily="34" charset="0"/>
            </a:rPr>
            <a:t>2</a:t>
          </a:r>
          <a:r>
            <a:rPr lang="en-US" sz="2000" b="1" baseline="0">
              <a:latin typeface="Tahoma" panose="020B0604030504040204" pitchFamily="34" charset="0"/>
              <a:ea typeface="Tahoma" panose="020B0604030504040204" pitchFamily="34" charset="0"/>
              <a:cs typeface="Tahoma" panose="020B0604030504040204" pitchFamily="34" charset="0"/>
            </a:rPr>
            <a:t>-</a:t>
          </a:r>
          <a:r>
            <a:rPr lang="en-US" sz="2000" b="1">
              <a:latin typeface="Tahoma" panose="020B0604030504040204" pitchFamily="34" charset="0"/>
              <a:ea typeface="Tahoma" panose="020B0604030504040204" pitchFamily="34" charset="0"/>
              <a:cs typeface="Tahoma" panose="020B0604030504040204" pitchFamily="34" charset="0"/>
            </a:rPr>
            <a:t>SCREEN</a:t>
          </a:r>
        </a:p>
      </xdr:txBody>
    </xdr:sp>
    <xdr:clientData/>
  </xdr:twoCellAnchor>
  <xdr:twoCellAnchor>
    <xdr:from>
      <xdr:col>6</xdr:col>
      <xdr:colOff>14130</xdr:colOff>
      <xdr:row>28</xdr:row>
      <xdr:rowOff>13503</xdr:rowOff>
    </xdr:from>
    <xdr:to>
      <xdr:col>6</xdr:col>
      <xdr:colOff>347610</xdr:colOff>
      <xdr:row>29</xdr:row>
      <xdr:rowOff>150411</xdr:rowOff>
    </xdr:to>
    <xdr:sp macro="" textlink="">
      <xdr:nvSpPr>
        <xdr:cNvPr id="6" name="TextBox 5">
          <a:extLst>
            <a:ext uri="{FF2B5EF4-FFF2-40B4-BE49-F238E27FC236}">
              <a16:creationId xmlns:a16="http://schemas.microsoft.com/office/drawing/2014/main" id="{B15C1BF9-888F-4067-9B50-28BD5D6C2E5C}"/>
            </a:ext>
          </a:extLst>
        </xdr:cNvPr>
        <xdr:cNvSpPr txBox="1"/>
      </xdr:nvSpPr>
      <xdr:spPr>
        <a:xfrm>
          <a:off x="5100480" y="6747678"/>
          <a:ext cx="333480" cy="32740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3</a:t>
          </a:r>
        </a:p>
      </xdr:txBody>
    </xdr:sp>
    <xdr:clientData/>
  </xdr:twoCellAnchor>
  <xdr:twoCellAnchor>
    <xdr:from>
      <xdr:col>0</xdr:col>
      <xdr:colOff>260123</xdr:colOff>
      <xdr:row>28</xdr:row>
      <xdr:rowOff>184203</xdr:rowOff>
    </xdr:from>
    <xdr:to>
      <xdr:col>5</xdr:col>
      <xdr:colOff>463538</xdr:colOff>
      <xdr:row>41</xdr:row>
      <xdr:rowOff>171397</xdr:rowOff>
    </xdr:to>
    <xdr:sp macro="" textlink="">
      <xdr:nvSpPr>
        <xdr:cNvPr id="7" name="TextBox 6">
          <a:extLst>
            <a:ext uri="{FF2B5EF4-FFF2-40B4-BE49-F238E27FC236}">
              <a16:creationId xmlns:a16="http://schemas.microsoft.com/office/drawing/2014/main" id="{4AFDBC54-500C-4A41-9A33-3AFCF611D546}"/>
            </a:ext>
          </a:extLst>
        </xdr:cNvPr>
        <xdr:cNvSpPr txBox="1"/>
      </xdr:nvSpPr>
      <xdr:spPr>
        <a:xfrm>
          <a:off x="260123" y="6918378"/>
          <a:ext cx="4442040" cy="2616094"/>
        </a:xfrm>
        <a:prstGeom prst="rect">
          <a:avLst/>
        </a:prstGeom>
        <a:solidFill>
          <a:schemeClr val="bg2">
            <a:lumMod val="75000"/>
          </a:schemeClr>
        </a:solidFill>
        <a:ln w="2857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US" sz="1400" b="1">
              <a:latin typeface="Tahoma" panose="020B0604030504040204" pitchFamily="34" charset="0"/>
              <a:ea typeface="Tahoma" panose="020B0604030504040204" pitchFamily="34" charset="0"/>
              <a:cs typeface="Tahoma" panose="020B0604030504040204" pitchFamily="34" charset="0"/>
            </a:rPr>
            <a:t>*</a:t>
          </a:r>
          <a:r>
            <a:rPr lang="en-US" sz="1400" b="1" baseline="0">
              <a:latin typeface="Tahoma" panose="020B0604030504040204" pitchFamily="34" charset="0"/>
              <a:ea typeface="Tahoma" panose="020B0604030504040204" pitchFamily="34" charset="0"/>
              <a:cs typeface="Tahoma" panose="020B0604030504040204" pitchFamily="34" charset="0"/>
            </a:rPr>
            <a:t> (Area, Thickness, Porosity)</a:t>
          </a:r>
        </a:p>
        <a:p>
          <a:pPr algn="l"/>
          <a:endParaRPr lang="en-US" sz="800" b="1" baseline="0">
            <a:latin typeface="Tahoma" panose="020B0604030504040204" pitchFamily="34" charset="0"/>
            <a:ea typeface="Tahoma" panose="020B0604030504040204" pitchFamily="34" charset="0"/>
            <a:cs typeface="Tahoma" panose="020B0604030504040204" pitchFamily="34" charset="0"/>
          </a:endParaRPr>
        </a:p>
        <a:p>
          <a:pPr algn="l"/>
          <a:r>
            <a:rPr lang="en-US" sz="1100" baseline="0">
              <a:latin typeface="Tahoma" panose="020B0604030504040204" pitchFamily="34" charset="0"/>
              <a:ea typeface="Tahoma" panose="020B0604030504040204" pitchFamily="34" charset="0"/>
              <a:cs typeface="Tahoma" panose="020B0604030504040204" pitchFamily="34" charset="0"/>
            </a:rPr>
            <a:t>These will be treated as gross estimates requiring application of efficiency terms. To use "net" values manually enter 1 for respective P</a:t>
          </a:r>
          <a:r>
            <a:rPr lang="en-US" sz="1100" baseline="-25000">
              <a:latin typeface="Tahoma" panose="020B0604030504040204" pitchFamily="34" charset="0"/>
              <a:ea typeface="Tahoma" panose="020B0604030504040204" pitchFamily="34" charset="0"/>
              <a:cs typeface="Tahoma" panose="020B0604030504040204" pitchFamily="34" charset="0"/>
            </a:rPr>
            <a:t>10</a:t>
          </a:r>
          <a:r>
            <a:rPr lang="en-US" sz="1100" baseline="0">
              <a:latin typeface="Tahoma" panose="020B0604030504040204" pitchFamily="34" charset="0"/>
              <a:ea typeface="Tahoma" panose="020B0604030504040204" pitchFamily="34" charset="0"/>
              <a:cs typeface="Tahoma" panose="020B0604030504040204" pitchFamily="34" charset="0"/>
            </a:rPr>
            <a:t> and P</a:t>
          </a:r>
          <a:r>
            <a:rPr lang="en-US" sz="1100" baseline="-25000">
              <a:latin typeface="Tahoma" panose="020B0604030504040204" pitchFamily="34" charset="0"/>
              <a:ea typeface="Tahoma" panose="020B0604030504040204" pitchFamily="34" charset="0"/>
              <a:cs typeface="Tahoma" panose="020B0604030504040204" pitchFamily="34" charset="0"/>
            </a:rPr>
            <a:t>90</a:t>
          </a:r>
          <a:r>
            <a:rPr lang="en-US" sz="1100" baseline="0">
              <a:latin typeface="Tahoma" panose="020B0604030504040204" pitchFamily="34" charset="0"/>
              <a:ea typeface="Tahoma" panose="020B0604030504040204" pitchFamily="34" charset="0"/>
              <a:cs typeface="Tahoma" panose="020B0604030504040204" pitchFamily="34" charset="0"/>
            </a:rPr>
            <a:t> efficiency terms.</a:t>
          </a:r>
        </a:p>
        <a:p>
          <a:pPr algn="l"/>
          <a:endParaRPr lang="en-US" sz="1400">
            <a:latin typeface="Tahoma" panose="020B0604030504040204" pitchFamily="34" charset="0"/>
            <a:ea typeface="Tahoma" panose="020B0604030504040204" pitchFamily="34" charset="0"/>
            <a:cs typeface="Tahoma" panose="020B0604030504040204" pitchFamily="34" charset="0"/>
          </a:endParaRPr>
        </a:p>
        <a:p>
          <a:pPr algn="l"/>
          <a:r>
            <a:rPr lang="en-US" sz="1400" b="1" baseline="0">
              <a:latin typeface="Tahoma" panose="020B0604030504040204" pitchFamily="34" charset="0"/>
              <a:ea typeface="Tahoma" panose="020B0604030504040204" pitchFamily="34" charset="0"/>
              <a:cs typeface="Tahoma" panose="020B0604030504040204" pitchFamily="34" charset="0"/>
            </a:rPr>
            <a:t>† (Pressure, Temperature)</a:t>
          </a:r>
        </a:p>
        <a:p>
          <a:pPr algn="l"/>
          <a:endParaRPr lang="en-US" sz="800" b="1" baseline="0">
            <a:latin typeface="Tahoma" panose="020B0604030504040204" pitchFamily="34" charset="0"/>
            <a:ea typeface="Tahoma" panose="020B0604030504040204" pitchFamily="34" charset="0"/>
            <a:cs typeface="Tahoma" panose="020B0604030504040204" pitchFamily="34" charset="0"/>
          </a:endParaRPr>
        </a:p>
        <a:p>
          <a:pPr algn="l"/>
          <a:r>
            <a:rPr lang="en-US" sz="1100">
              <a:latin typeface="Tahoma" panose="020B0604030504040204" pitchFamily="34" charset="0"/>
              <a:ea typeface="Tahoma" panose="020B0604030504040204" pitchFamily="34" charset="0"/>
              <a:cs typeface="Tahoma" panose="020B0604030504040204" pitchFamily="34" charset="0"/>
            </a:rPr>
            <a:t>Ranges </a:t>
          </a:r>
          <a:r>
            <a:rPr lang="en-US" sz="1100" baseline="0">
              <a:latin typeface="Tahoma" panose="020B0604030504040204" pitchFamily="34" charset="0"/>
              <a:ea typeface="Tahoma" panose="020B0604030504040204" pitchFamily="34" charset="0"/>
              <a:cs typeface="Tahoma" panose="020B0604030504040204" pitchFamily="34" charset="0"/>
            </a:rPr>
            <a:t>are limited by the look up table in GoldSim Player</a:t>
          </a:r>
        </a:p>
        <a:p>
          <a:pPr algn="l"/>
          <a:endParaRPr lang="en-US" sz="1100">
            <a:latin typeface="Tahoma" panose="020B0604030504040204" pitchFamily="34" charset="0"/>
            <a:ea typeface="Tahoma" panose="020B0604030504040204" pitchFamily="34" charset="0"/>
            <a:cs typeface="Tahoma" panose="020B0604030504040204" pitchFamily="34" charset="0"/>
          </a:endParaRPr>
        </a:p>
        <a:p>
          <a:pPr algn="l">
            <a:tabLst>
              <a:tab pos="457200" algn="l"/>
            </a:tabLst>
          </a:pPr>
          <a:r>
            <a:rPr lang="en-US" sz="1100">
              <a:latin typeface="Tahoma" panose="020B0604030504040204" pitchFamily="34" charset="0"/>
              <a:ea typeface="Tahoma" panose="020B0604030504040204" pitchFamily="34" charset="0"/>
              <a:cs typeface="Tahoma" panose="020B0604030504040204" pitchFamily="34" charset="0"/>
            </a:rPr>
            <a:t>	Pressure must range</a:t>
          </a:r>
          <a:r>
            <a:rPr lang="en-US" sz="1100" baseline="0">
              <a:latin typeface="Tahoma" panose="020B0604030504040204" pitchFamily="34" charset="0"/>
              <a:ea typeface="Tahoma" panose="020B0604030504040204" pitchFamily="34" charset="0"/>
              <a:cs typeface="Tahoma" panose="020B0604030504040204" pitchFamily="34" charset="0"/>
            </a:rPr>
            <a:t> </a:t>
          </a:r>
          <a:r>
            <a:rPr lang="en-US" sz="1100">
              <a:latin typeface="Tahoma" panose="020B0604030504040204" pitchFamily="34" charset="0"/>
              <a:ea typeface="Tahoma" panose="020B0604030504040204" pitchFamily="34" charset="0"/>
              <a:cs typeface="Tahoma" panose="020B0604030504040204" pitchFamily="34" charset="0"/>
            </a:rPr>
            <a:t>between </a:t>
          </a:r>
          <a:r>
            <a:rPr lang="en-US" sz="1100" baseline="0">
              <a:latin typeface="Tahoma" panose="020B0604030504040204" pitchFamily="34" charset="0"/>
              <a:ea typeface="Tahoma" panose="020B0604030504040204" pitchFamily="34" charset="0"/>
              <a:cs typeface="Tahoma" panose="020B0604030504040204" pitchFamily="34" charset="0"/>
            </a:rPr>
            <a:t>0.1 and 60 MPa</a:t>
          </a:r>
        </a:p>
        <a:p>
          <a:pPr algn="l">
            <a:tabLst>
              <a:tab pos="457200" algn="l"/>
            </a:tabLst>
          </a:pPr>
          <a:endParaRPr lang="en-US" sz="1100" baseline="0">
            <a:latin typeface="Tahoma" panose="020B0604030504040204" pitchFamily="34" charset="0"/>
            <a:ea typeface="Tahoma" panose="020B0604030504040204" pitchFamily="34" charset="0"/>
            <a:cs typeface="Tahoma" panose="020B0604030504040204" pitchFamily="34" charset="0"/>
          </a:endParaRPr>
        </a:p>
        <a:p>
          <a:pPr algn="l">
            <a:tabLst>
              <a:tab pos="457200" algn="l"/>
            </a:tabLst>
          </a:pPr>
          <a:r>
            <a:rPr lang="en-US" sz="1100" baseline="0">
              <a:latin typeface="Tahoma" panose="020B0604030504040204" pitchFamily="34" charset="0"/>
              <a:ea typeface="Tahoma" panose="020B0604030504040204" pitchFamily="34" charset="0"/>
              <a:cs typeface="Tahoma" panose="020B0604030504040204" pitchFamily="34" charset="0"/>
            </a:rPr>
            <a:t>	Temperature must range between 1 and 180°C</a:t>
          </a:r>
          <a:endParaRPr lang="en-US" sz="1100">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0</xdr:col>
      <xdr:colOff>255331</xdr:colOff>
      <xdr:row>8</xdr:row>
      <xdr:rowOff>55310</xdr:rowOff>
    </xdr:from>
    <xdr:to>
      <xdr:col>0</xdr:col>
      <xdr:colOff>445831</xdr:colOff>
      <xdr:row>9</xdr:row>
      <xdr:rowOff>14749</xdr:rowOff>
    </xdr:to>
    <xdr:sp macro="" textlink="">
      <xdr:nvSpPr>
        <xdr:cNvPr id="8" name="TextBox 7">
          <a:extLst>
            <a:ext uri="{FF2B5EF4-FFF2-40B4-BE49-F238E27FC236}">
              <a16:creationId xmlns:a16="http://schemas.microsoft.com/office/drawing/2014/main" id="{88BFABD0-1493-485F-85CD-BC44152F52CE}"/>
            </a:ext>
          </a:extLst>
        </xdr:cNvPr>
        <xdr:cNvSpPr txBox="1"/>
      </xdr:nvSpPr>
      <xdr:spPr>
        <a:xfrm>
          <a:off x="255331" y="2065085"/>
          <a:ext cx="190500" cy="207089"/>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1</a:t>
          </a:r>
        </a:p>
      </xdr:txBody>
    </xdr:sp>
    <xdr:clientData/>
  </xdr:twoCellAnchor>
  <xdr:twoCellAnchor>
    <xdr:from>
      <xdr:col>0</xdr:col>
      <xdr:colOff>255331</xdr:colOff>
      <xdr:row>16</xdr:row>
      <xdr:rowOff>52947</xdr:rowOff>
    </xdr:from>
    <xdr:to>
      <xdr:col>0</xdr:col>
      <xdr:colOff>445831</xdr:colOff>
      <xdr:row>16</xdr:row>
      <xdr:rowOff>264665</xdr:rowOff>
    </xdr:to>
    <xdr:sp macro="" textlink="">
      <xdr:nvSpPr>
        <xdr:cNvPr id="9" name="TextBox 8">
          <a:extLst>
            <a:ext uri="{FF2B5EF4-FFF2-40B4-BE49-F238E27FC236}">
              <a16:creationId xmlns:a16="http://schemas.microsoft.com/office/drawing/2014/main" id="{E2AB7BC1-9D15-4822-8936-E21A14A0B28C}"/>
            </a:ext>
          </a:extLst>
        </xdr:cNvPr>
        <xdr:cNvSpPr txBox="1"/>
      </xdr:nvSpPr>
      <xdr:spPr>
        <a:xfrm>
          <a:off x="255331" y="3729597"/>
          <a:ext cx="190500" cy="21171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3</a:t>
          </a:r>
        </a:p>
      </xdr:txBody>
    </xdr:sp>
    <xdr:clientData/>
  </xdr:twoCellAnchor>
  <xdr:twoCellAnchor>
    <xdr:from>
      <xdr:col>0</xdr:col>
      <xdr:colOff>255331</xdr:colOff>
      <xdr:row>9</xdr:row>
      <xdr:rowOff>59738</xdr:rowOff>
    </xdr:from>
    <xdr:to>
      <xdr:col>0</xdr:col>
      <xdr:colOff>437923</xdr:colOff>
      <xdr:row>10</xdr:row>
      <xdr:rowOff>66046</xdr:rowOff>
    </xdr:to>
    <xdr:sp macro="" textlink="">
      <xdr:nvSpPr>
        <xdr:cNvPr id="10" name="TextBox 9">
          <a:extLst>
            <a:ext uri="{FF2B5EF4-FFF2-40B4-BE49-F238E27FC236}">
              <a16:creationId xmlns:a16="http://schemas.microsoft.com/office/drawing/2014/main" id="{7967BE9B-F0D3-4DD6-8F2F-906F68C8E2A1}"/>
            </a:ext>
          </a:extLst>
        </xdr:cNvPr>
        <xdr:cNvSpPr txBox="1"/>
      </xdr:nvSpPr>
      <xdr:spPr>
        <a:xfrm>
          <a:off x="255331" y="2317163"/>
          <a:ext cx="182592" cy="196808"/>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2</a:t>
          </a:r>
        </a:p>
      </xdr:txBody>
    </xdr:sp>
    <xdr:clientData/>
  </xdr:twoCellAnchor>
  <xdr:twoCellAnchor>
    <xdr:from>
      <xdr:col>6</xdr:col>
      <xdr:colOff>14130</xdr:colOff>
      <xdr:row>11</xdr:row>
      <xdr:rowOff>115885</xdr:rowOff>
    </xdr:from>
    <xdr:to>
      <xdr:col>6</xdr:col>
      <xdr:colOff>353636</xdr:colOff>
      <xdr:row>13</xdr:row>
      <xdr:rowOff>47848</xdr:rowOff>
    </xdr:to>
    <xdr:sp macro="" textlink="">
      <xdr:nvSpPr>
        <xdr:cNvPr id="11" name="TextBox 10">
          <a:extLst>
            <a:ext uri="{FF2B5EF4-FFF2-40B4-BE49-F238E27FC236}">
              <a16:creationId xmlns:a16="http://schemas.microsoft.com/office/drawing/2014/main" id="{33BBDCCB-E3D9-4B9D-B992-EDDE63D5DC01}"/>
            </a:ext>
          </a:extLst>
        </xdr:cNvPr>
        <xdr:cNvSpPr txBox="1"/>
      </xdr:nvSpPr>
      <xdr:spPr>
        <a:xfrm>
          <a:off x="5100480" y="2754310"/>
          <a:ext cx="339506" cy="312963"/>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2</a:t>
          </a:r>
        </a:p>
      </xdr:txBody>
    </xdr:sp>
    <xdr:clientData/>
  </xdr:twoCellAnchor>
  <xdr:twoCellAnchor>
    <xdr:from>
      <xdr:col>25</xdr:col>
      <xdr:colOff>836085</xdr:colOff>
      <xdr:row>23</xdr:row>
      <xdr:rowOff>137583</xdr:rowOff>
    </xdr:from>
    <xdr:to>
      <xdr:col>30</xdr:col>
      <xdr:colOff>603251</xdr:colOff>
      <xdr:row>30</xdr:row>
      <xdr:rowOff>127000</xdr:rowOff>
    </xdr:to>
    <xdr:sp macro="" textlink="">
      <xdr:nvSpPr>
        <xdr:cNvPr id="12" name="TextBox 11">
          <a:extLst>
            <a:ext uri="{FF2B5EF4-FFF2-40B4-BE49-F238E27FC236}">
              <a16:creationId xmlns:a16="http://schemas.microsoft.com/office/drawing/2014/main" id="{B4CBC29D-8F30-4A6C-9A43-551E3A084F79}"/>
            </a:ext>
          </a:extLst>
        </xdr:cNvPr>
        <xdr:cNvSpPr txBox="1"/>
      </xdr:nvSpPr>
      <xdr:spPr>
        <a:xfrm>
          <a:off x="17723910" y="5881158"/>
          <a:ext cx="3977216" cy="1361017"/>
        </a:xfrm>
        <a:prstGeom prst="rect">
          <a:avLst/>
        </a:prstGeom>
        <a:solidFill>
          <a:schemeClr val="accent5">
            <a:lumMod val="60000"/>
            <a:lumOff val="4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Grid Specific Efficiency</a:t>
          </a:r>
        </a:p>
        <a:p>
          <a:pPr algn="l"/>
          <a:endParaRPr lang="en-US" sz="1400" b="1"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a:p>
          <a:pPr algn="l"/>
          <a:r>
            <a:rPr lang="en-US" sz="1200" b="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Choose grid specific efficiency factor ranges to account for formation heterogeneity</a:t>
          </a:r>
        </a:p>
        <a:p>
          <a:pPr algn="l"/>
          <a:endParaRPr lang="en-US" sz="1200" b="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a:p>
          <a:pPr algn="l"/>
          <a:r>
            <a:rPr lang="en-US" sz="1200" b="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*Default setting uses values set in step 2</a:t>
          </a:r>
          <a:r>
            <a:rPr lang="en-US" sz="12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rPr>
            <a:t>	</a:t>
          </a:r>
        </a:p>
      </xdr:txBody>
    </xdr:sp>
    <xdr:clientData/>
  </xdr:twoCellAnchor>
  <xdr:twoCellAnchor>
    <xdr:from>
      <xdr:col>7</xdr:col>
      <xdr:colOff>14920</xdr:colOff>
      <xdr:row>10</xdr:row>
      <xdr:rowOff>29159</xdr:rowOff>
    </xdr:from>
    <xdr:to>
      <xdr:col>11</xdr:col>
      <xdr:colOff>19439</xdr:colOff>
      <xdr:row>15</xdr:row>
      <xdr:rowOff>126353</xdr:rowOff>
    </xdr:to>
    <xdr:sp macro="" textlink="">
      <xdr:nvSpPr>
        <xdr:cNvPr id="13" name="TextBox 12">
          <a:extLst>
            <a:ext uri="{FF2B5EF4-FFF2-40B4-BE49-F238E27FC236}">
              <a16:creationId xmlns:a16="http://schemas.microsoft.com/office/drawing/2014/main" id="{F1CD011F-8C1E-4EC0-8D6D-67D6B906ED9D}"/>
            </a:ext>
          </a:extLst>
        </xdr:cNvPr>
        <xdr:cNvSpPr txBox="1"/>
      </xdr:nvSpPr>
      <xdr:spPr>
        <a:xfrm>
          <a:off x="5625145" y="2477084"/>
          <a:ext cx="5100394" cy="1068744"/>
        </a:xfrm>
        <a:prstGeom prst="rect">
          <a:avLst/>
        </a:prstGeom>
        <a:solidFill>
          <a:schemeClr val="accent4">
            <a:lumMod val="40000"/>
            <a:lumOff val="60000"/>
          </a:schemeClr>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600" b="1" baseline="0">
              <a:latin typeface="Tahoma" panose="020B0604030504040204" pitchFamily="34" charset="0"/>
              <a:ea typeface="Tahoma" panose="020B0604030504040204" pitchFamily="34" charset="0"/>
              <a:cs typeface="Tahoma" panose="020B0604030504040204" pitchFamily="34" charset="0"/>
            </a:rPr>
            <a:t>Storage Efficiency Factors</a:t>
          </a:r>
        </a:p>
        <a:p>
          <a:pPr algn="l"/>
          <a:endParaRPr lang="en-US" sz="700" b="1"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Auto-populate: Choose lithology and depositional environment </a:t>
          </a:r>
        </a:p>
        <a:p>
          <a:pPr algn="l"/>
          <a:endParaRPr lang="en-US" sz="1200" baseline="0">
            <a:latin typeface="Tahoma" panose="020B0604030504040204" pitchFamily="34" charset="0"/>
            <a:ea typeface="Tahoma" panose="020B0604030504040204" pitchFamily="34" charset="0"/>
            <a:cs typeface="Tahoma" panose="020B0604030504040204" pitchFamily="34" charset="0"/>
          </a:endParaRPr>
        </a:p>
        <a:p>
          <a:pPr algn="l"/>
          <a:r>
            <a:rPr lang="en-US" sz="1200" baseline="0">
              <a:latin typeface="Tahoma" panose="020B0604030504040204" pitchFamily="34" charset="0"/>
              <a:ea typeface="Tahoma" panose="020B0604030504040204" pitchFamily="34" charset="0"/>
              <a:cs typeface="Tahoma" panose="020B0604030504040204" pitchFamily="34" charset="0"/>
            </a:rPr>
            <a:t>User Specified: Directly enter P</a:t>
          </a:r>
          <a:r>
            <a:rPr lang="en-US" sz="1200" baseline="-25000">
              <a:latin typeface="Tahoma" panose="020B0604030504040204" pitchFamily="34" charset="0"/>
              <a:ea typeface="Tahoma" panose="020B0604030504040204" pitchFamily="34" charset="0"/>
              <a:cs typeface="Tahoma" panose="020B0604030504040204" pitchFamily="34" charset="0"/>
            </a:rPr>
            <a:t>10 </a:t>
          </a:r>
          <a:r>
            <a:rPr lang="en-US" sz="1200" baseline="0">
              <a:latin typeface="Tahoma" panose="020B0604030504040204" pitchFamily="34" charset="0"/>
              <a:ea typeface="Tahoma" panose="020B0604030504040204" pitchFamily="34" charset="0"/>
              <a:cs typeface="Tahoma" panose="020B0604030504040204" pitchFamily="34" charset="0"/>
            </a:rPr>
            <a:t>and P</a:t>
          </a:r>
          <a:r>
            <a:rPr lang="en-US" sz="1200" baseline="-25000">
              <a:latin typeface="Tahoma" panose="020B0604030504040204" pitchFamily="34" charset="0"/>
              <a:ea typeface="Tahoma" panose="020B0604030504040204" pitchFamily="34" charset="0"/>
              <a:cs typeface="Tahoma" panose="020B0604030504040204" pitchFamily="34" charset="0"/>
            </a:rPr>
            <a:t>90</a:t>
          </a:r>
          <a:r>
            <a:rPr lang="en-US" sz="1200" baseline="0">
              <a:latin typeface="Tahoma" panose="020B0604030504040204" pitchFamily="34" charset="0"/>
              <a:ea typeface="Tahoma" panose="020B0604030504040204" pitchFamily="34" charset="0"/>
              <a:cs typeface="Tahoma" panose="020B0604030504040204" pitchFamily="34" charset="0"/>
            </a:rPr>
            <a:t> values</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a:p>
          <a:pPr algn="l"/>
          <a:r>
            <a:rPr lang="en-US" sz="1200" baseline="0">
              <a:latin typeface="Tahoma" panose="020B0604030504040204" pitchFamily="34" charset="0"/>
              <a:ea typeface="Tahoma" panose="020B0604030504040204" pitchFamily="34" charset="0"/>
              <a:cs typeface="Tahoma" panose="020B0604030504040204" pitchFamily="34" charset="0"/>
            </a:rPr>
            <a:t>		</a:t>
          </a:r>
        </a:p>
      </xdr:txBody>
    </xdr:sp>
    <xdr:clientData/>
  </xdr:twoCellAnchor>
  <xdr:twoCellAnchor>
    <xdr:from>
      <xdr:col>6</xdr:col>
      <xdr:colOff>258657</xdr:colOff>
      <xdr:row>0</xdr:row>
      <xdr:rowOff>19590</xdr:rowOff>
    </xdr:from>
    <xdr:to>
      <xdr:col>11</xdr:col>
      <xdr:colOff>518527</xdr:colOff>
      <xdr:row>2</xdr:row>
      <xdr:rowOff>105315</xdr:rowOff>
    </xdr:to>
    <xdr:sp macro="" textlink="">
      <xdr:nvSpPr>
        <xdr:cNvPr id="14" name="TextBox 13">
          <a:extLst>
            <a:ext uri="{FF2B5EF4-FFF2-40B4-BE49-F238E27FC236}">
              <a16:creationId xmlns:a16="http://schemas.microsoft.com/office/drawing/2014/main" id="{B6605D87-6F26-4F59-95EB-AD804A4FD40A}"/>
            </a:ext>
          </a:extLst>
        </xdr:cNvPr>
        <xdr:cNvSpPr txBox="1"/>
      </xdr:nvSpPr>
      <xdr:spPr>
        <a:xfrm>
          <a:off x="5345007" y="19590"/>
          <a:ext cx="5879620" cy="552450"/>
        </a:xfrm>
        <a:prstGeom prst="rect">
          <a:avLst/>
        </a:prstGeom>
        <a:solidFill>
          <a:schemeClr val="bg2">
            <a:lumMod val="90000"/>
          </a:schemeClr>
        </a:solidFill>
        <a:ln w="381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latin typeface="Tahoma" panose="020B0604030504040204" pitchFamily="34" charset="0"/>
              <a:ea typeface="Tahoma" panose="020B0604030504040204" pitchFamily="34" charset="0"/>
              <a:cs typeface="Tahoma" panose="020B0604030504040204" pitchFamily="34" charset="0"/>
            </a:rPr>
            <a:t>Data Inputs</a:t>
          </a:r>
        </a:p>
      </xdr:txBody>
    </xdr:sp>
    <xdr:clientData/>
  </xdr:twoCellAnchor>
  <xdr:twoCellAnchor>
    <xdr:from>
      <xdr:col>6</xdr:col>
      <xdr:colOff>2224</xdr:colOff>
      <xdr:row>5</xdr:row>
      <xdr:rowOff>159047</xdr:rowOff>
    </xdr:from>
    <xdr:to>
      <xdr:col>6</xdr:col>
      <xdr:colOff>335704</xdr:colOff>
      <xdr:row>6</xdr:row>
      <xdr:rowOff>151903</xdr:rowOff>
    </xdr:to>
    <xdr:sp macro="" textlink="">
      <xdr:nvSpPr>
        <xdr:cNvPr id="15" name="TextBox 14">
          <a:extLst>
            <a:ext uri="{FF2B5EF4-FFF2-40B4-BE49-F238E27FC236}">
              <a16:creationId xmlns:a16="http://schemas.microsoft.com/office/drawing/2014/main" id="{9D8E0CC6-E6A8-45C7-946E-8424DDC34251}"/>
            </a:ext>
          </a:extLst>
        </xdr:cNvPr>
        <xdr:cNvSpPr txBox="1"/>
      </xdr:nvSpPr>
      <xdr:spPr>
        <a:xfrm>
          <a:off x="5088574" y="1340147"/>
          <a:ext cx="333480" cy="326231"/>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1</a:t>
          </a:r>
        </a:p>
      </xdr:txBody>
    </xdr:sp>
    <xdr:clientData/>
  </xdr:twoCellAnchor>
  <xdr:twoCellAnchor>
    <xdr:from>
      <xdr:col>25</xdr:col>
      <xdr:colOff>250031</xdr:colOff>
      <xdr:row>25</xdr:row>
      <xdr:rowOff>214313</xdr:rowOff>
    </xdr:from>
    <xdr:to>
      <xdr:col>25</xdr:col>
      <xdr:colOff>583511</xdr:colOff>
      <xdr:row>28</xdr:row>
      <xdr:rowOff>41658</xdr:rowOff>
    </xdr:to>
    <xdr:sp macro="" textlink="">
      <xdr:nvSpPr>
        <xdr:cNvPr id="16" name="TextBox 15">
          <a:extLst>
            <a:ext uri="{FF2B5EF4-FFF2-40B4-BE49-F238E27FC236}">
              <a16:creationId xmlns:a16="http://schemas.microsoft.com/office/drawing/2014/main" id="{2C75CCC2-36D1-4A79-AE69-B1F8047B2B89}"/>
            </a:ext>
          </a:extLst>
        </xdr:cNvPr>
        <xdr:cNvSpPr txBox="1"/>
      </xdr:nvSpPr>
      <xdr:spPr>
        <a:xfrm>
          <a:off x="17137856" y="6453188"/>
          <a:ext cx="333480" cy="322645"/>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ahoma" panose="020B0604030504040204" pitchFamily="34" charset="0"/>
              <a:ea typeface="Tahoma" panose="020B0604030504040204" pitchFamily="34" charset="0"/>
              <a:cs typeface="Tahoma" panose="020B0604030504040204" pitchFamily="34" charset="0"/>
            </a:rPr>
            <a:t>4</a:t>
          </a:r>
        </a:p>
      </xdr:txBody>
    </xdr:sp>
    <xdr:clientData/>
  </xdr:twoCellAnchor>
  <xdr:twoCellAnchor>
    <xdr:from>
      <xdr:col>0</xdr:col>
      <xdr:colOff>255331</xdr:colOff>
      <xdr:row>17</xdr:row>
      <xdr:rowOff>71437</xdr:rowOff>
    </xdr:from>
    <xdr:to>
      <xdr:col>0</xdr:col>
      <xdr:colOff>445831</xdr:colOff>
      <xdr:row>18</xdr:row>
      <xdr:rowOff>175999</xdr:rowOff>
    </xdr:to>
    <xdr:sp macro="" textlink="">
      <xdr:nvSpPr>
        <xdr:cNvPr id="17" name="TextBox 16">
          <a:extLst>
            <a:ext uri="{FF2B5EF4-FFF2-40B4-BE49-F238E27FC236}">
              <a16:creationId xmlns:a16="http://schemas.microsoft.com/office/drawing/2014/main" id="{EF0AC772-41B7-4D03-8256-FA2E7C4D6A70}"/>
            </a:ext>
          </a:extLst>
        </xdr:cNvPr>
        <xdr:cNvSpPr txBox="1"/>
      </xdr:nvSpPr>
      <xdr:spPr>
        <a:xfrm>
          <a:off x="255331" y="4424362"/>
          <a:ext cx="190500" cy="209337"/>
        </a:xfrm>
        <a:prstGeom prst="rect">
          <a:avLst/>
        </a:prstGeom>
        <a:solidFill>
          <a:srgbClr val="FFFF99"/>
        </a:solidFill>
        <a:ln w="25400" cmpd="sng">
          <a:solidFill>
            <a:schemeClr val="tx1"/>
          </a:solidFill>
          <a:round/>
        </a:ln>
        <a:effectLst>
          <a:softEdge rad="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200" b="1">
              <a:latin typeface="Tahoma" panose="020B0604030504040204" pitchFamily="34" charset="0"/>
              <a:ea typeface="Tahoma" panose="020B0604030504040204" pitchFamily="34" charset="0"/>
              <a:cs typeface="Tahoma" panose="020B0604030504040204" pitchFamily="34" charset="0"/>
            </a:rPr>
            <a:t>4</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9524</xdr:colOff>
      <xdr:row>0</xdr:row>
      <xdr:rowOff>104776</xdr:rowOff>
    </xdr:from>
    <xdr:to>
      <xdr:col>9</xdr:col>
      <xdr:colOff>600074</xdr:colOff>
      <xdr:row>6</xdr:row>
      <xdr:rowOff>47626</xdr:rowOff>
    </xdr:to>
    <xdr:sp macro="" textlink="">
      <xdr:nvSpPr>
        <xdr:cNvPr id="3" name="TextBox 2">
          <a:extLst>
            <a:ext uri="{FF2B5EF4-FFF2-40B4-BE49-F238E27FC236}">
              <a16:creationId xmlns:a16="http://schemas.microsoft.com/office/drawing/2014/main" id="{00000000-0008-0000-0600-000003000000}"/>
            </a:ext>
          </a:extLst>
        </xdr:cNvPr>
        <xdr:cNvSpPr txBox="1"/>
      </xdr:nvSpPr>
      <xdr:spPr>
        <a:xfrm>
          <a:off x="104774" y="104776"/>
          <a:ext cx="5972175" cy="1085850"/>
        </a:xfrm>
        <a:prstGeom prst="rect">
          <a:avLst/>
        </a:prstGeom>
        <a:solidFill>
          <a:schemeClr val="bg1">
            <a:lumMod val="85000"/>
          </a:schemeClr>
        </a:solidFill>
        <a:ln w="158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2000" b="1"/>
            <a:t>P</a:t>
          </a:r>
          <a:r>
            <a:rPr lang="en-US" sz="2000" b="1" baseline="-25000"/>
            <a:t>10</a:t>
          </a:r>
          <a:r>
            <a:rPr lang="en-US" sz="2000" b="1"/>
            <a:t> and P</a:t>
          </a:r>
          <a:r>
            <a:rPr lang="en-US" sz="2000" b="1" baseline="-25000"/>
            <a:t>90</a:t>
          </a:r>
          <a:r>
            <a:rPr lang="en-US" sz="2000" b="1"/>
            <a:t> Efficiency</a:t>
          </a:r>
          <a:r>
            <a:rPr lang="en-US" sz="2000" b="1" baseline="0"/>
            <a:t> Factors </a:t>
          </a:r>
          <a:endParaRPr lang="en-US" sz="2000" b="1"/>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447172</xdr:colOff>
      <xdr:row>1</xdr:row>
      <xdr:rowOff>85725</xdr:rowOff>
    </xdr:from>
    <xdr:to>
      <xdr:col>20</xdr:col>
      <xdr:colOff>270981</xdr:colOff>
      <xdr:row>22</xdr:row>
      <xdr:rowOff>25411</xdr:rowOff>
    </xdr:to>
    <xdr:pic>
      <xdr:nvPicPr>
        <xdr:cNvPr id="2" name="Picture 1">
          <a:extLst>
            <a:ext uri="{FF2B5EF4-FFF2-40B4-BE49-F238E27FC236}">
              <a16:creationId xmlns:a16="http://schemas.microsoft.com/office/drawing/2014/main" id="{D2FEA97F-6A5F-4F1A-A9F5-C28497BFA4CA}"/>
            </a:ext>
          </a:extLst>
        </xdr:cNvPr>
        <xdr:cNvPicPr>
          <a:picLocks noChangeAspect="1"/>
        </xdr:cNvPicPr>
      </xdr:nvPicPr>
      <xdr:blipFill>
        <a:blip xmlns:r="http://schemas.openxmlformats.org/officeDocument/2006/relationships" r:embed="rId1"/>
        <a:stretch>
          <a:fillRect/>
        </a:stretch>
      </xdr:blipFill>
      <xdr:spPr>
        <a:xfrm>
          <a:off x="5933572" y="276225"/>
          <a:ext cx="6529409" cy="3940186"/>
        </a:xfrm>
        <a:prstGeom prst="rect">
          <a:avLst/>
        </a:prstGeom>
      </xdr:spPr>
    </xdr:pic>
    <xdr:clientData/>
  </xdr:twoCellAnchor>
  <xdr:twoCellAnchor editAs="oneCell">
    <xdr:from>
      <xdr:col>1</xdr:col>
      <xdr:colOff>57150</xdr:colOff>
      <xdr:row>22</xdr:row>
      <xdr:rowOff>123825</xdr:rowOff>
    </xdr:from>
    <xdr:to>
      <xdr:col>13</xdr:col>
      <xdr:colOff>266700</xdr:colOff>
      <xdr:row>45</xdr:row>
      <xdr:rowOff>57150</xdr:rowOff>
    </xdr:to>
    <xdr:pic>
      <xdr:nvPicPr>
        <xdr:cNvPr id="5" name="Picture 4">
          <a:extLst>
            <a:ext uri="{FF2B5EF4-FFF2-40B4-BE49-F238E27FC236}">
              <a16:creationId xmlns:a16="http://schemas.microsoft.com/office/drawing/2014/main" id="{1BEED86A-E34A-469F-8959-3BC6F2368FE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6750" y="4314825"/>
          <a:ext cx="7524750" cy="431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9525</xdr:colOff>
      <xdr:row>3</xdr:row>
      <xdr:rowOff>0</xdr:rowOff>
    </xdr:from>
    <xdr:to>
      <xdr:col>8</xdr:col>
      <xdr:colOff>600075</xdr:colOff>
      <xdr:row>13</xdr:row>
      <xdr:rowOff>9525</xdr:rowOff>
    </xdr:to>
    <xdr:sp macro="" textlink="">
      <xdr:nvSpPr>
        <xdr:cNvPr id="3" name="TextBox 2">
          <a:extLst>
            <a:ext uri="{FF2B5EF4-FFF2-40B4-BE49-F238E27FC236}">
              <a16:creationId xmlns:a16="http://schemas.microsoft.com/office/drawing/2014/main" id="{5D094B1F-098E-483E-8874-5FC323542133}"/>
            </a:ext>
          </a:extLst>
        </xdr:cNvPr>
        <xdr:cNvSpPr txBox="1"/>
      </xdr:nvSpPr>
      <xdr:spPr>
        <a:xfrm>
          <a:off x="619125" y="571500"/>
          <a:ext cx="4857750" cy="1914525"/>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200" b="1"/>
            <a:t>Determination of langmuir</a:t>
          </a:r>
          <a:r>
            <a:rPr lang="en-US" sz="1200" b="1" baseline="0"/>
            <a:t> slope and y-intercept</a:t>
          </a:r>
        </a:p>
        <a:p>
          <a:endParaRPr lang="en-US" sz="1100" baseline="0"/>
        </a:p>
        <a:p>
          <a:r>
            <a:rPr lang="en-US" sz="1100" baseline="0"/>
            <a:t>As always, using region/formation specific data are encouraged for all input parameters. However, if data are not available for langmuir slope or y-intercept, it is reccomended users use values of 27 and 73 respectively. These values were calculated based on data from 10 different Marcellus Shale samples and thus only act as a proxy to other shale formations. Geographic information on these samples is provided in Table 1. Langmuir adsorption capacity data were plotted against total organic carbon percentage to calculate the slope and y-intercept.</a:t>
          </a:r>
          <a:endParaRPr 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19049</xdr:colOff>
      <xdr:row>2</xdr:row>
      <xdr:rowOff>104775</xdr:rowOff>
    </xdr:from>
    <xdr:to>
      <xdr:col>14</xdr:col>
      <xdr:colOff>9524</xdr:colOff>
      <xdr:row>36</xdr:row>
      <xdr:rowOff>9525</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1228724" y="485775"/>
          <a:ext cx="7305675" cy="6381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ahoma" panose="020B0604030504040204" pitchFamily="34" charset="0"/>
              <a:ea typeface="Tahoma" panose="020B0604030504040204" pitchFamily="34" charset="0"/>
              <a:cs typeface="Tahoma" panose="020B0604030504040204" pitchFamily="34" charset="0"/>
            </a:rPr>
            <a:t>References</a:t>
          </a:r>
        </a:p>
        <a:p>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a:p>
          <a:r>
            <a:rPr lang="en-US" sz="1200">
              <a:latin typeface="Tahoma" panose="020B0604030504040204" pitchFamily="34" charset="0"/>
              <a:ea typeface="Tahoma" panose="020B0604030504040204" pitchFamily="34" charset="0"/>
              <a:cs typeface="Tahoma" panose="020B0604030504040204" pitchFamily="34" charset="0"/>
            </a:rPr>
            <a:t>Aitchison, J., and Shen, S.M., 1980,</a:t>
          </a:r>
          <a:r>
            <a:rPr lang="en-US" sz="1200" baseline="0">
              <a:latin typeface="Tahoma" panose="020B0604030504040204" pitchFamily="34" charset="0"/>
              <a:ea typeface="Tahoma" panose="020B0604030504040204" pitchFamily="34" charset="0"/>
              <a:cs typeface="Tahoma" panose="020B0604030504040204" pitchFamily="34" charset="0"/>
            </a:rPr>
            <a:t> Logistic-normal distributions: Some properties and uses: Biometrika, v. 67, p. 261-272.</a:t>
          </a:r>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a:p>
          <a:r>
            <a:rPr lang="en-US" sz="1200">
              <a:latin typeface="Tahoma" panose="020B0604030504040204" pitchFamily="34" charset="0"/>
              <a:ea typeface="Tahoma" panose="020B0604030504040204" pitchFamily="34" charset="0"/>
              <a:cs typeface="Tahoma" panose="020B0604030504040204" pitchFamily="34" charset="0"/>
            </a:rPr>
            <a:t>Duan, Z., and Sun, R., 2003, An improved</a:t>
          </a:r>
          <a:r>
            <a:rPr lang="en-US" sz="1200" baseline="0">
              <a:latin typeface="Tahoma" panose="020B0604030504040204" pitchFamily="34" charset="0"/>
              <a:ea typeface="Tahoma" panose="020B0604030504040204" pitchFamily="34" charset="0"/>
              <a:cs typeface="Tahoma" panose="020B0604030504040204" pitchFamily="34" charset="0"/>
            </a:rPr>
            <a:t> model calculating CO</a:t>
          </a:r>
          <a:r>
            <a:rPr lang="en-US" sz="1200" baseline="-25000">
              <a:latin typeface="Tahoma" panose="020B0604030504040204" pitchFamily="34" charset="0"/>
              <a:ea typeface="Tahoma" panose="020B0604030504040204" pitchFamily="34" charset="0"/>
              <a:cs typeface="Tahoma" panose="020B0604030504040204" pitchFamily="34" charset="0"/>
            </a:rPr>
            <a:t>2</a:t>
          </a:r>
          <a:r>
            <a:rPr lang="en-US" sz="1200" baseline="0">
              <a:latin typeface="Tahoma" panose="020B0604030504040204" pitchFamily="34" charset="0"/>
              <a:ea typeface="Tahoma" panose="020B0604030504040204" pitchFamily="34" charset="0"/>
              <a:cs typeface="Tahoma" panose="020B0604030504040204" pitchFamily="34" charset="0"/>
            </a:rPr>
            <a:t> solubility in pure water and aqueous NaCl solutions from 273 to 533 K and from 0 to 2000 bar: Chemical Geology, v. 193, I. 3-4, p. 257-271.</a:t>
          </a:r>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a:p>
          <a:r>
            <a:rPr lang="en-US" sz="1200">
              <a:latin typeface="Tahoma" panose="020B0604030504040204" pitchFamily="34" charset="0"/>
              <a:ea typeface="Tahoma" panose="020B0604030504040204" pitchFamily="34" charset="0"/>
              <a:cs typeface="Tahoma" panose="020B0604030504040204" pitchFamily="34" charset="0"/>
            </a:rPr>
            <a:t>Goodman,</a:t>
          </a:r>
          <a:r>
            <a:rPr lang="en-US" sz="1200" baseline="0">
              <a:latin typeface="Tahoma" panose="020B0604030504040204" pitchFamily="34" charset="0"/>
              <a:ea typeface="Tahoma" panose="020B0604030504040204" pitchFamily="34" charset="0"/>
              <a:cs typeface="Tahoma" panose="020B0604030504040204" pitchFamily="34" charset="0"/>
            </a:rPr>
            <a:t> A., Hakala, A., Bromhal, G., Deel, D., Rodosta, T., Frailey, S., Small, M., Allen, D., Romanov, V., Fazio, J., Huerta, N., McIntyre, D., Kutchko, B., and Guthrie, G., 2011, U.S. DOE methodology for the development of geologic storage potential for carbon dioxide at the national and regional scale: International Journal of Greenhouse Gas Control, v. 5, p. 952-965.</a:t>
          </a:r>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a:p>
          <a:r>
            <a:rPr lang="en-US" sz="1200">
              <a:latin typeface="Tahoma" panose="020B0604030504040204" pitchFamily="34" charset="0"/>
              <a:ea typeface="Tahoma" panose="020B0604030504040204" pitchFamily="34" charset="0"/>
              <a:cs typeface="Tahoma" panose="020B0604030504040204" pitchFamily="34" charset="0"/>
            </a:rPr>
            <a:t>IEA GHG (International Energy Agency Greenhouse Gas R&amp;D Programme), 2009,</a:t>
          </a:r>
          <a:r>
            <a:rPr lang="en-US" sz="1200" baseline="0">
              <a:latin typeface="Tahoma" panose="020B0604030504040204" pitchFamily="34" charset="0"/>
              <a:ea typeface="Tahoma" panose="020B0604030504040204" pitchFamily="34" charset="0"/>
              <a:cs typeface="Tahoma" panose="020B0604030504040204" pitchFamily="34" charset="0"/>
            </a:rPr>
            <a:t> Development of Storage Coefficients for CO</a:t>
          </a:r>
          <a:r>
            <a:rPr lang="en-US" sz="1200" baseline="-25000">
              <a:latin typeface="Tahoma" panose="020B0604030504040204" pitchFamily="34" charset="0"/>
              <a:ea typeface="Tahoma" panose="020B0604030504040204" pitchFamily="34" charset="0"/>
              <a:cs typeface="Tahoma" panose="020B0604030504040204" pitchFamily="34" charset="0"/>
            </a:rPr>
            <a:t>2</a:t>
          </a:r>
          <a:r>
            <a:rPr lang="en-US" sz="1200" baseline="0">
              <a:latin typeface="Tahoma" panose="020B0604030504040204" pitchFamily="34" charset="0"/>
              <a:ea typeface="Tahoma" panose="020B0604030504040204" pitchFamily="34" charset="0"/>
              <a:cs typeface="Tahoma" panose="020B0604030504040204" pitchFamily="34" charset="0"/>
            </a:rPr>
            <a:t> Storage in Deep Saline Formations: Technical Study, Report No. 2009/13.</a:t>
          </a:r>
        </a:p>
        <a:p>
          <a:endParaRPr lang="en-US" sz="1200" baseline="0">
            <a:latin typeface="Tahoma" panose="020B0604030504040204" pitchFamily="34" charset="0"/>
            <a:ea typeface="Tahoma" panose="020B0604030504040204" pitchFamily="34" charset="0"/>
            <a:cs typeface="Tahoma" panose="020B0604030504040204" pitchFamily="34" charset="0"/>
          </a:endParaRPr>
        </a:p>
        <a:p>
          <a:r>
            <a:rPr lang="en-US" sz="1200" b="0" i="0" u="none" strike="noStrike">
              <a:solidFill>
                <a:schemeClr val="dk1"/>
              </a:solidFill>
              <a:effectLst/>
              <a:latin typeface="Tahoma" panose="020B0604030504040204" pitchFamily="34" charset="0"/>
              <a:ea typeface="Tahoma" panose="020B0604030504040204" pitchFamily="34" charset="0"/>
              <a:cs typeface="Tahoma" panose="020B0604030504040204" pitchFamily="34" charset="0"/>
            </a:rPr>
            <a:t>Schlumberger, 2012. Oilfield Glossary, http://www.glossary.oilfield.slb.com/.</a:t>
          </a:r>
          <a:r>
            <a:rPr lang="en-US" sz="1200">
              <a:latin typeface="Tahoma" panose="020B0604030504040204" pitchFamily="34" charset="0"/>
              <a:ea typeface="Tahoma" panose="020B0604030504040204" pitchFamily="34" charset="0"/>
              <a:cs typeface="Tahoma" panose="020B0604030504040204" pitchFamily="34" charset="0"/>
            </a:rPr>
            <a:t> </a:t>
          </a:r>
        </a:p>
        <a:p>
          <a:endParaRPr lang="en-US" sz="1200">
            <a:latin typeface="Tahoma" panose="020B0604030504040204" pitchFamily="34" charset="0"/>
            <a:ea typeface="Tahoma" panose="020B0604030504040204" pitchFamily="34" charset="0"/>
            <a:cs typeface="Tahoma" panose="020B0604030504040204" pitchFamily="34" charset="0"/>
          </a:endParaRPr>
        </a:p>
        <a:p>
          <a:r>
            <a:rPr lang="en-US" sz="1200">
              <a:solidFill>
                <a:schemeClr val="dk1"/>
              </a:solidFill>
              <a:effectLst/>
              <a:latin typeface="Tahoma" panose="020B0604030504040204" pitchFamily="34" charset="0"/>
              <a:ea typeface="Tahoma" panose="020B0604030504040204" pitchFamily="34" charset="0"/>
              <a:cs typeface="Tahoma" panose="020B0604030504040204" pitchFamily="34" charset="0"/>
            </a:rPr>
            <a:t>US-DOE-NETL, 2015. Carbon Storage Atlas, 5th Edition. U.S. Deparment of Energy - National </a:t>
          </a:r>
        </a:p>
        <a:p>
          <a:r>
            <a:rPr lang="en-US" sz="1200">
              <a:solidFill>
                <a:schemeClr val="dk1"/>
              </a:solidFill>
              <a:effectLst/>
              <a:latin typeface="Tahoma" panose="020B0604030504040204" pitchFamily="34" charset="0"/>
              <a:ea typeface="Tahoma" panose="020B0604030504040204" pitchFamily="34" charset="0"/>
              <a:cs typeface="Tahoma" panose="020B0604030504040204" pitchFamily="34" charset="0"/>
            </a:rPr>
            <a:t>Energy Technology Laboratory - Office of Fossil Energy.</a:t>
          </a:r>
        </a:p>
        <a:p>
          <a:endParaRPr lang="en-US" sz="1200">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xdr:col>
      <xdr:colOff>19049</xdr:colOff>
      <xdr:row>2</xdr:row>
      <xdr:rowOff>104774</xdr:rowOff>
    </xdr:from>
    <xdr:to>
      <xdr:col>14</xdr:col>
      <xdr:colOff>19050</xdr:colOff>
      <xdr:row>75</xdr:row>
      <xdr:rowOff>76199</xdr:rowOff>
    </xdr:to>
    <xdr:sp macro="" textlink="">
      <xdr:nvSpPr>
        <xdr:cNvPr id="3" name="TextBox 2">
          <a:extLst>
            <a:ext uri="{FF2B5EF4-FFF2-40B4-BE49-F238E27FC236}">
              <a16:creationId xmlns:a16="http://schemas.microsoft.com/office/drawing/2014/main" id="{2D67A2A3-469D-4A47-B2CA-A35C2E256209}"/>
            </a:ext>
          </a:extLst>
        </xdr:cNvPr>
        <xdr:cNvSpPr txBox="1"/>
      </xdr:nvSpPr>
      <xdr:spPr>
        <a:xfrm>
          <a:off x="1228724" y="485774"/>
          <a:ext cx="7315201" cy="138779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ahoma" panose="020B0604030504040204" pitchFamily="34" charset="0"/>
              <a:ea typeface="Tahoma" panose="020B0604030504040204" pitchFamily="34" charset="0"/>
              <a:cs typeface="Tahoma" panose="020B0604030504040204" pitchFamily="34" charset="0"/>
            </a:rPr>
            <a:t>References</a:t>
          </a:r>
        </a:p>
        <a:p>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a:p>
          <a:r>
            <a:rPr lang="en-US" sz="1200">
              <a:solidFill>
                <a:schemeClr val="dk1"/>
              </a:solidFill>
              <a:effectLst/>
              <a:latin typeface="Times New Roman" panose="02020603050405020304" pitchFamily="18" charset="0"/>
              <a:ea typeface="+mn-ea"/>
              <a:cs typeface="Times New Roman" panose="02020603050405020304" pitchFamily="18" charset="0"/>
            </a:rPr>
            <a:t>Aitchison, J.; Shen, S. M. Logistic-normal distributions: Some properties and uses. Biometrika </a:t>
          </a:r>
          <a:r>
            <a:rPr lang="en-US" sz="1200" b="1">
              <a:solidFill>
                <a:schemeClr val="dk1"/>
              </a:solidFill>
              <a:effectLst/>
              <a:latin typeface="Times New Roman" panose="02020603050405020304" pitchFamily="18" charset="0"/>
              <a:ea typeface="+mn-ea"/>
              <a:cs typeface="Times New Roman" panose="02020603050405020304" pitchFamily="18" charset="0"/>
            </a:rPr>
            <a:t>1980,</a:t>
          </a:r>
          <a:r>
            <a:rPr lang="en-US" sz="1200">
              <a:solidFill>
                <a:schemeClr val="dk1"/>
              </a:solidFill>
              <a:effectLst/>
              <a:latin typeface="Times New Roman" panose="02020603050405020304" pitchFamily="18" charset="0"/>
              <a:ea typeface="+mn-ea"/>
              <a:cs typeface="Times New Roman" panose="02020603050405020304" pitchFamily="18" charset="0"/>
            </a:rPr>
            <a:t> </a:t>
          </a:r>
          <a:r>
            <a:rPr lang="en-US" sz="1200" i="1">
              <a:solidFill>
                <a:schemeClr val="dk1"/>
              </a:solidFill>
              <a:effectLst/>
              <a:latin typeface="Times New Roman" panose="02020603050405020304" pitchFamily="18" charset="0"/>
              <a:ea typeface="+mn-ea"/>
              <a:cs typeface="Times New Roman" panose="02020603050405020304" pitchFamily="18" charset="0"/>
            </a:rPr>
            <a:t>67</a:t>
          </a:r>
          <a:r>
            <a:rPr lang="en-US" sz="1200">
              <a:solidFill>
                <a:schemeClr val="dk1"/>
              </a:solidFill>
              <a:effectLst/>
              <a:latin typeface="Times New Roman" panose="02020603050405020304" pitchFamily="18" charset="0"/>
              <a:ea typeface="+mn-ea"/>
              <a:cs typeface="Times New Roman" panose="02020603050405020304" pitchFamily="18" charset="0"/>
            </a:rPr>
            <a:t>, 261–272.</a:t>
          </a:r>
        </a:p>
        <a:p>
          <a:endParaRPr lang="en-US" sz="1200">
            <a:solidFill>
              <a:schemeClr val="dk1"/>
            </a:solidFill>
            <a:effectLst/>
            <a:latin typeface="Times New Roman" panose="02020603050405020304" pitchFamily="18" charset="0"/>
            <a:ea typeface="+mn-ea"/>
            <a:cs typeface="Times New Roman" panose="02020603050405020304" pitchFamily="18" charset="0"/>
          </a:endParaRPr>
        </a:p>
        <a:p>
          <a:r>
            <a:rPr lang="en-US" sz="1200">
              <a:solidFill>
                <a:schemeClr val="dk1"/>
              </a:solidFill>
              <a:effectLst/>
              <a:latin typeface="Times New Roman" panose="02020603050405020304" pitchFamily="18" charset="0"/>
              <a:ea typeface="+mn-ea"/>
              <a:cs typeface="Times New Roman" panose="02020603050405020304" pitchFamily="18" charset="0"/>
            </a:rPr>
            <a:t>Ballio, F.; Guadagnini, A. Convergence assessment of numerical Monte Carlo simulations in groundwater </a:t>
          </a:r>
          <a:r>
            <a:rPr lang="en-US" sz="1200" baseline="0">
              <a:solidFill>
                <a:schemeClr val="dk1"/>
              </a:solidFill>
              <a:effectLst/>
              <a:latin typeface="Times New Roman" panose="02020603050405020304" pitchFamily="18" charset="0"/>
              <a:ea typeface="+mn-ea"/>
              <a:cs typeface="Times New Roman" panose="02020603050405020304" pitchFamily="18" charset="0"/>
            </a:rPr>
            <a:t>       </a:t>
          </a:r>
        </a:p>
        <a:p>
          <a:r>
            <a:rPr lang="en-US" sz="1200" baseline="0">
              <a:solidFill>
                <a:schemeClr val="dk1"/>
              </a:solidFill>
              <a:effectLst/>
              <a:latin typeface="Times New Roman" panose="02020603050405020304" pitchFamily="18" charset="0"/>
              <a:ea typeface="+mn-ea"/>
              <a:cs typeface="Times New Roman" panose="02020603050405020304" pitchFamily="18" charset="0"/>
            </a:rPr>
            <a:t>            </a:t>
          </a:r>
          <a:r>
            <a:rPr lang="en-US" sz="1200">
              <a:solidFill>
                <a:schemeClr val="dk1"/>
              </a:solidFill>
              <a:effectLst/>
              <a:latin typeface="Times New Roman" panose="02020603050405020304" pitchFamily="18" charset="0"/>
              <a:ea typeface="+mn-ea"/>
              <a:cs typeface="Times New Roman" panose="02020603050405020304" pitchFamily="18" charset="0"/>
            </a:rPr>
            <a:t>hydrology. </a:t>
          </a:r>
          <a:r>
            <a:rPr lang="en-US" sz="1200" i="1">
              <a:solidFill>
                <a:schemeClr val="dk1"/>
              </a:solidFill>
              <a:effectLst/>
              <a:latin typeface="Times New Roman" panose="02020603050405020304" pitchFamily="18" charset="0"/>
              <a:ea typeface="+mn-ea"/>
              <a:cs typeface="Times New Roman" panose="02020603050405020304" pitchFamily="18" charset="0"/>
            </a:rPr>
            <a:t>Water Resources Research</a:t>
          </a:r>
          <a:r>
            <a:rPr lang="en-US" sz="1200">
              <a:solidFill>
                <a:schemeClr val="dk1"/>
              </a:solidFill>
              <a:effectLst/>
              <a:latin typeface="Times New Roman" panose="02020603050405020304" pitchFamily="18" charset="0"/>
              <a:ea typeface="+mn-ea"/>
              <a:cs typeface="Times New Roman" panose="02020603050405020304" pitchFamily="18" charset="0"/>
            </a:rPr>
            <a:t> </a:t>
          </a:r>
          <a:r>
            <a:rPr lang="en-US" sz="1200" b="1">
              <a:solidFill>
                <a:schemeClr val="dk1"/>
              </a:solidFill>
              <a:effectLst/>
              <a:latin typeface="Times New Roman" panose="02020603050405020304" pitchFamily="18" charset="0"/>
              <a:ea typeface="+mn-ea"/>
              <a:cs typeface="Times New Roman" panose="02020603050405020304" pitchFamily="18" charset="0"/>
            </a:rPr>
            <a:t>2004,</a:t>
          </a:r>
          <a:r>
            <a:rPr lang="en-US" sz="1200">
              <a:solidFill>
                <a:schemeClr val="dk1"/>
              </a:solidFill>
              <a:effectLst/>
              <a:latin typeface="Times New Roman" panose="02020603050405020304" pitchFamily="18" charset="0"/>
              <a:ea typeface="+mn-ea"/>
              <a:cs typeface="Times New Roman" panose="02020603050405020304" pitchFamily="18" charset="0"/>
            </a:rPr>
            <a:t> </a:t>
          </a:r>
          <a:r>
            <a:rPr lang="en-US" sz="1200" i="1">
              <a:solidFill>
                <a:schemeClr val="dk1"/>
              </a:solidFill>
              <a:effectLst/>
              <a:latin typeface="Times New Roman" panose="02020603050405020304" pitchFamily="18" charset="0"/>
              <a:ea typeface="+mn-ea"/>
              <a:cs typeface="Times New Roman" panose="02020603050405020304" pitchFamily="18" charset="0"/>
            </a:rPr>
            <a:t>40</a:t>
          </a:r>
          <a:r>
            <a:rPr lang="en-US" sz="1200">
              <a:solidFill>
                <a:schemeClr val="dk1"/>
              </a:solidFill>
              <a:effectLst/>
              <a:latin typeface="Times New Roman" panose="02020603050405020304" pitchFamily="18" charset="0"/>
              <a:ea typeface="+mn-ea"/>
              <a:cs typeface="Times New Roman" panose="02020603050405020304" pitchFamily="18" charset="0"/>
            </a:rPr>
            <a:t>, W04603. DOI: 10.1029/2003WR002876 </a:t>
          </a:r>
        </a:p>
        <a:p>
          <a:pPr marL="457200" marR="0" indent="-457200">
            <a:spcBef>
              <a:spcPts val="600"/>
            </a:spcBef>
            <a:spcAft>
              <a:spcPts val="600"/>
            </a:spcAft>
          </a:pPr>
          <a:r>
            <a:rPr lang="en-US" sz="1200">
              <a:effectLst/>
              <a:latin typeface="Times New Roman" panose="02020603050405020304" pitchFamily="18" charset="0"/>
              <a:ea typeface="Tahoma" panose="020B0604030504040204" pitchFamily="34" charset="0"/>
              <a:cs typeface="Times New Roman" panose="02020603050405020304" pitchFamily="18" charset="0"/>
            </a:rPr>
            <a:t>Duan, Z.; Sun, R. An improved model calculating CO</a:t>
          </a:r>
          <a:r>
            <a:rPr lang="en-US" sz="1200" baseline="-25000">
              <a:effectLst/>
              <a:latin typeface="Times New Roman" panose="02020603050405020304" pitchFamily="18" charset="0"/>
              <a:ea typeface="Tahoma" panose="020B0604030504040204" pitchFamily="34" charset="0"/>
              <a:cs typeface="Times New Roman" panose="02020603050405020304" pitchFamily="18" charset="0"/>
            </a:rPr>
            <a:t>2</a:t>
          </a:r>
          <a:r>
            <a:rPr lang="en-US" sz="1200">
              <a:effectLst/>
              <a:latin typeface="Times New Roman" panose="02020603050405020304" pitchFamily="18" charset="0"/>
              <a:ea typeface="Tahoma" panose="020B0604030504040204" pitchFamily="34" charset="0"/>
              <a:cs typeface="Times New Roman" panose="02020603050405020304" pitchFamily="18" charset="0"/>
            </a:rPr>
            <a:t> solubility in pure water and aqueous NaCl solutions from 273 to 533 K and from 0 to 2000 bar. </a:t>
          </a:r>
          <a:r>
            <a:rPr lang="en-US" sz="1200" i="1">
              <a:effectLst/>
              <a:latin typeface="Times New Roman" panose="02020603050405020304" pitchFamily="18" charset="0"/>
              <a:ea typeface="Tahoma" panose="020B0604030504040204" pitchFamily="34" charset="0"/>
              <a:cs typeface="Times New Roman" panose="02020603050405020304" pitchFamily="18" charset="0"/>
            </a:rPr>
            <a:t>Chemical Geology</a:t>
          </a:r>
          <a:r>
            <a:rPr lang="en-US" sz="1200">
              <a:effectLst/>
              <a:latin typeface="Times New Roman" panose="02020603050405020304" pitchFamily="18" charset="0"/>
              <a:ea typeface="Tahoma" panose="020B0604030504040204" pitchFamily="34" charset="0"/>
              <a:cs typeface="Times New Roman" panose="02020603050405020304" pitchFamily="18" charset="0"/>
            </a:rPr>
            <a:t> </a:t>
          </a:r>
          <a:r>
            <a:rPr lang="en-US" sz="1200" b="1">
              <a:effectLst/>
              <a:latin typeface="Times New Roman" panose="02020603050405020304" pitchFamily="18" charset="0"/>
              <a:ea typeface="Tahoma" panose="020B0604030504040204" pitchFamily="34" charset="0"/>
              <a:cs typeface="Times New Roman" panose="02020603050405020304" pitchFamily="18" charset="0"/>
            </a:rPr>
            <a:t>2003,</a:t>
          </a:r>
          <a:r>
            <a:rPr lang="en-US" sz="1200">
              <a:effectLst/>
              <a:latin typeface="Times New Roman" panose="02020603050405020304" pitchFamily="18" charset="0"/>
              <a:ea typeface="Tahoma" panose="020B0604030504040204" pitchFamily="34" charset="0"/>
              <a:cs typeface="Times New Roman" panose="02020603050405020304" pitchFamily="18" charset="0"/>
            </a:rPr>
            <a:t> </a:t>
          </a:r>
          <a:r>
            <a:rPr lang="en-US" sz="1200" i="1">
              <a:effectLst/>
              <a:latin typeface="Times New Roman" panose="02020603050405020304" pitchFamily="18" charset="0"/>
              <a:ea typeface="Tahoma" panose="020B0604030504040204" pitchFamily="34" charset="0"/>
              <a:cs typeface="Times New Roman" panose="02020603050405020304" pitchFamily="18" charset="0"/>
            </a:rPr>
            <a:t>193</a:t>
          </a:r>
          <a:r>
            <a:rPr lang="en-US" sz="1200">
              <a:effectLst/>
              <a:latin typeface="Times New Roman" panose="02020603050405020304" pitchFamily="18" charset="0"/>
              <a:ea typeface="Tahoma" panose="020B0604030504040204" pitchFamily="34" charset="0"/>
              <a:cs typeface="Times New Roman" panose="02020603050405020304" pitchFamily="18" charset="0"/>
            </a:rPr>
            <a:t>, 257–271.</a:t>
          </a:r>
          <a:endParaRPr lang="en-US" sz="1200">
            <a:effectLst/>
            <a:latin typeface="Times New Roman" panose="02020603050405020304" pitchFamily="18" charset="0"/>
            <a:ea typeface="Times New Roman" panose="02020603050405020304" pitchFamily="18" charset="0"/>
            <a:cs typeface="Times New Roman" panose="02020603050405020304" pitchFamily="18" charset="0"/>
          </a:endParaRPr>
        </a:p>
        <a:p>
          <a:pPr marL="457200" marR="0" indent="-457200">
            <a:spcBef>
              <a:spcPts val="600"/>
            </a:spcBef>
            <a:spcAft>
              <a:spcPts val="600"/>
            </a:spcAft>
          </a:pPr>
          <a:r>
            <a:rPr lang="en-US" sz="1200">
              <a:effectLst/>
              <a:latin typeface="Times New Roman" panose="02020603050405020304" pitchFamily="18" charset="0"/>
              <a:ea typeface="Tahoma" panose="020B0604030504040204" pitchFamily="34" charset="0"/>
              <a:cs typeface="Times New Roman" panose="02020603050405020304" pitchFamily="18" charset="0"/>
            </a:rPr>
            <a:t>Goodman, A.; Hakala, A.; Bromhal, G.; Deel, D.; Rodosta, T.; Frailey, S.; Small, M.; Allen, D.; Romanov, V.; Fazio, J.; Huerta, N.; McIntyre, D.; Kutchko, B.; Guthrie, G. U.S. DOE methodology for the development of geologic storage potential for carbon dioxide at the national and regional scale. </a:t>
          </a:r>
          <a:r>
            <a:rPr lang="en-US" sz="1200" i="1">
              <a:effectLst/>
              <a:latin typeface="Times New Roman" panose="02020603050405020304" pitchFamily="18" charset="0"/>
              <a:ea typeface="Tahoma" panose="020B0604030504040204" pitchFamily="34" charset="0"/>
              <a:cs typeface="Times New Roman" panose="02020603050405020304" pitchFamily="18" charset="0"/>
            </a:rPr>
            <a:t>International Journal of Greenhouse Gas Control</a:t>
          </a:r>
          <a:r>
            <a:rPr lang="en-US" sz="1200">
              <a:effectLst/>
              <a:latin typeface="Times New Roman" panose="02020603050405020304" pitchFamily="18" charset="0"/>
              <a:ea typeface="Tahoma" panose="020B0604030504040204" pitchFamily="34" charset="0"/>
              <a:cs typeface="Times New Roman" panose="02020603050405020304" pitchFamily="18" charset="0"/>
            </a:rPr>
            <a:t> </a:t>
          </a:r>
          <a:r>
            <a:rPr lang="en-US" sz="1200" b="1">
              <a:effectLst/>
              <a:latin typeface="Times New Roman" panose="02020603050405020304" pitchFamily="18" charset="0"/>
              <a:ea typeface="Tahoma" panose="020B0604030504040204" pitchFamily="34" charset="0"/>
              <a:cs typeface="Times New Roman" panose="02020603050405020304" pitchFamily="18" charset="0"/>
            </a:rPr>
            <a:t>2011,</a:t>
          </a:r>
          <a:r>
            <a:rPr lang="en-US" sz="1200">
              <a:effectLst/>
              <a:latin typeface="Times New Roman" panose="02020603050405020304" pitchFamily="18" charset="0"/>
              <a:ea typeface="Tahoma" panose="020B0604030504040204" pitchFamily="34" charset="0"/>
              <a:cs typeface="Times New Roman" panose="02020603050405020304" pitchFamily="18" charset="0"/>
            </a:rPr>
            <a:t> </a:t>
          </a:r>
          <a:r>
            <a:rPr lang="en-US" sz="1200" i="1">
              <a:effectLst/>
              <a:latin typeface="Times New Roman" panose="02020603050405020304" pitchFamily="18" charset="0"/>
              <a:ea typeface="Tahoma" panose="020B0604030504040204" pitchFamily="34" charset="0"/>
              <a:cs typeface="Times New Roman" panose="02020603050405020304" pitchFamily="18" charset="0"/>
            </a:rPr>
            <a:t>5</a:t>
          </a:r>
          <a:r>
            <a:rPr lang="en-US" sz="1200">
              <a:effectLst/>
              <a:latin typeface="Times New Roman" panose="02020603050405020304" pitchFamily="18" charset="0"/>
              <a:ea typeface="Tahoma" panose="020B0604030504040204" pitchFamily="34" charset="0"/>
              <a:cs typeface="Times New Roman" panose="02020603050405020304" pitchFamily="18" charset="0"/>
            </a:rPr>
            <a:t>, 952–965.</a:t>
          </a:r>
          <a:endParaRPr lang="en-US" sz="1200">
            <a:effectLst/>
            <a:latin typeface="Times New Roman" panose="02020603050405020304" pitchFamily="18" charset="0"/>
            <a:ea typeface="Times New Roman" panose="02020603050405020304" pitchFamily="18" charset="0"/>
            <a:cs typeface="Times New Roman" panose="02020603050405020304" pitchFamily="18" charset="0"/>
          </a:endParaRPr>
        </a:p>
        <a:p>
          <a:pPr marL="457200" marR="0" indent="-457200">
            <a:spcBef>
              <a:spcPts val="600"/>
            </a:spcBef>
            <a:spcAft>
              <a:spcPts val="600"/>
            </a:spcAft>
          </a:pP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Goodman, A.; Bromhal, G.; Strazisar, B.; Rodosta, T.; Guthrie, W. Allen, D., Guthrie, G. Comparison of methods for geologic storage of carbon dioxide in saline formations. </a:t>
          </a:r>
          <a:r>
            <a:rPr lang="en-US" sz="1200" i="1">
              <a:effectLst/>
              <a:latin typeface="Times New Roman" panose="02020603050405020304" pitchFamily="18" charset="0"/>
              <a:ea typeface="Times New Roman" panose="02020603050405020304" pitchFamily="18" charset="0"/>
              <a:cs typeface="Times New Roman" panose="02020603050405020304" pitchFamily="18" charset="0"/>
            </a:rPr>
            <a:t>International Journal of Greenhouse Gas Control</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a:t>
          </a:r>
          <a:r>
            <a:rPr lang="en-US" sz="1200" b="1">
              <a:effectLst/>
              <a:latin typeface="Times New Roman" panose="02020603050405020304" pitchFamily="18" charset="0"/>
              <a:ea typeface="Times New Roman" panose="02020603050405020304" pitchFamily="18" charset="0"/>
              <a:cs typeface="Times New Roman" panose="02020603050405020304" pitchFamily="18" charset="0"/>
            </a:rPr>
            <a:t>2013</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a:t>
          </a:r>
          <a:r>
            <a:rPr lang="en-US" sz="1200" i="1">
              <a:effectLst/>
              <a:latin typeface="Times New Roman" panose="02020603050405020304" pitchFamily="18" charset="0"/>
              <a:ea typeface="Times New Roman" panose="02020603050405020304" pitchFamily="18" charset="0"/>
              <a:cs typeface="Times New Roman" panose="02020603050405020304" pitchFamily="18" charset="0"/>
            </a:rPr>
            <a:t>18</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329–342.</a:t>
          </a:r>
        </a:p>
        <a:p>
          <a:pPr marL="457200" marR="0" indent="-457200">
            <a:spcBef>
              <a:spcPts val="600"/>
            </a:spcBef>
            <a:spcAft>
              <a:spcPts val="600"/>
            </a:spcAft>
          </a:pPr>
          <a:r>
            <a:rPr lang="en-US" sz="1200">
              <a:effectLst/>
              <a:latin typeface="Times New Roman" panose="02020603050405020304" pitchFamily="18" charset="0"/>
              <a:ea typeface="Tahoma" panose="020B0604030504040204" pitchFamily="34" charset="0"/>
              <a:cs typeface="Times New Roman" panose="02020603050405020304" pitchFamily="18" charset="0"/>
            </a:rPr>
            <a:t>Goodman, A., Sanguinito, S., Levine, J. Prospective CO</a:t>
          </a:r>
          <a:r>
            <a:rPr lang="en-US" sz="1200" baseline="-25000">
              <a:effectLst/>
              <a:latin typeface="Times New Roman" panose="02020603050405020304" pitchFamily="18" charset="0"/>
              <a:ea typeface="Tahoma" panose="020B0604030504040204" pitchFamily="34" charset="0"/>
              <a:cs typeface="Times New Roman" panose="02020603050405020304" pitchFamily="18" charset="0"/>
            </a:rPr>
            <a:t>2</a:t>
          </a:r>
          <a:r>
            <a:rPr lang="en-US" sz="1200">
              <a:effectLst/>
              <a:latin typeface="Times New Roman" panose="02020603050405020304" pitchFamily="18" charset="0"/>
              <a:ea typeface="Tahoma" panose="020B0604030504040204" pitchFamily="34" charset="0"/>
              <a:cs typeface="Times New Roman" panose="02020603050405020304" pitchFamily="18" charset="0"/>
            </a:rPr>
            <a:t> Saline Resource Estimation Methodology: Refinement of Existing DOE-NETL Methods Based on Data Availability, </a:t>
          </a:r>
          <a:r>
            <a:rPr lang="en-US" sz="1200" i="1">
              <a:effectLst/>
              <a:latin typeface="Times New Roman" panose="02020603050405020304" pitchFamily="18" charset="0"/>
              <a:ea typeface="Tahoma" panose="020B0604030504040204" pitchFamily="34" charset="0"/>
              <a:cs typeface="Times New Roman" panose="02020603050405020304" pitchFamily="18" charset="0"/>
            </a:rPr>
            <a:t>International Journal of Greenhouse Gas Control</a:t>
          </a:r>
          <a:r>
            <a:rPr lang="en-US" sz="1200">
              <a:effectLst/>
              <a:latin typeface="Times New Roman" panose="02020603050405020304" pitchFamily="18" charset="0"/>
              <a:ea typeface="Tahoma" panose="020B0604030504040204" pitchFamily="34" charset="0"/>
              <a:cs typeface="Times New Roman" panose="02020603050405020304" pitchFamily="18" charset="0"/>
            </a:rPr>
            <a:t>, </a:t>
          </a:r>
          <a:r>
            <a:rPr lang="en-US" sz="1200" b="1">
              <a:effectLst/>
              <a:latin typeface="Times New Roman" panose="02020603050405020304" pitchFamily="18" charset="0"/>
              <a:ea typeface="Tahoma" panose="020B0604030504040204" pitchFamily="34" charset="0"/>
              <a:cs typeface="Times New Roman" panose="02020603050405020304" pitchFamily="18" charset="0"/>
            </a:rPr>
            <a:t>2016</a:t>
          </a:r>
          <a:r>
            <a:rPr lang="en-US" sz="1200">
              <a:effectLst/>
              <a:latin typeface="Times New Roman" panose="02020603050405020304" pitchFamily="18" charset="0"/>
              <a:ea typeface="Tahoma" panose="020B0604030504040204" pitchFamily="34" charset="0"/>
              <a:cs typeface="Times New Roman" panose="02020603050405020304" pitchFamily="18" charset="0"/>
            </a:rPr>
            <a:t>, </a:t>
          </a:r>
          <a:r>
            <a:rPr lang="en-US" sz="1200" i="1">
              <a:effectLst/>
              <a:latin typeface="Times New Roman" panose="02020603050405020304" pitchFamily="18" charset="0"/>
              <a:ea typeface="Tahoma" panose="020B0604030504040204" pitchFamily="34" charset="0"/>
              <a:cs typeface="Times New Roman" panose="02020603050405020304" pitchFamily="18" charset="0"/>
            </a:rPr>
            <a:t>54</a:t>
          </a:r>
          <a:r>
            <a:rPr lang="en-US" sz="1200">
              <a:effectLst/>
              <a:latin typeface="Times New Roman" panose="02020603050405020304" pitchFamily="18" charset="0"/>
              <a:ea typeface="Tahoma" panose="020B0604030504040204" pitchFamily="34" charset="0"/>
              <a:cs typeface="Times New Roman" panose="02020603050405020304" pitchFamily="18" charset="0"/>
            </a:rPr>
            <a:t>, 242-249.</a:t>
          </a:r>
          <a:endParaRPr lang="en-US" sz="1200">
            <a:effectLst/>
            <a:latin typeface="Times New Roman" panose="02020603050405020304" pitchFamily="18" charset="0"/>
            <a:ea typeface="Times New Roman" panose="02020603050405020304" pitchFamily="18" charset="0"/>
            <a:cs typeface="Times New Roman" panose="02020603050405020304" pitchFamily="18" charset="0"/>
          </a:endParaRPr>
        </a:p>
        <a:p>
          <a:pPr marL="457200" marR="0" indent="-457200">
            <a:spcBef>
              <a:spcPts val="600"/>
            </a:spcBef>
            <a:spcAft>
              <a:spcPts val="600"/>
            </a:spcAft>
          </a:pPr>
          <a:r>
            <a:rPr lang="en-US" sz="1200">
              <a:effectLst/>
              <a:latin typeface="Times New Roman" panose="02020603050405020304" pitchFamily="18" charset="0"/>
              <a:ea typeface="Tahoma" panose="020B0604030504040204" pitchFamily="34" charset="0"/>
              <a:cs typeface="Times New Roman" panose="02020603050405020304" pitchFamily="18" charset="0"/>
            </a:rPr>
            <a:t>IEA GHG. </a:t>
          </a:r>
          <a:r>
            <a:rPr lang="en-US" sz="1200" i="1">
              <a:effectLst/>
              <a:latin typeface="Times New Roman" panose="02020603050405020304" pitchFamily="18" charset="0"/>
              <a:ea typeface="Tahoma" panose="020B0604030504040204" pitchFamily="34" charset="0"/>
              <a:cs typeface="Times New Roman" panose="02020603050405020304" pitchFamily="18" charset="0"/>
            </a:rPr>
            <a:t>Development of Storage Coefficients for CO</a:t>
          </a:r>
          <a:r>
            <a:rPr lang="en-US" sz="1200" i="1" baseline="-25000">
              <a:effectLst/>
              <a:latin typeface="Times New Roman" panose="02020603050405020304" pitchFamily="18" charset="0"/>
              <a:ea typeface="Tahoma" panose="020B0604030504040204" pitchFamily="34" charset="0"/>
              <a:cs typeface="Times New Roman" panose="02020603050405020304" pitchFamily="18" charset="0"/>
            </a:rPr>
            <a:t>2</a:t>
          </a:r>
          <a:r>
            <a:rPr lang="en-US" sz="1200" i="1">
              <a:effectLst/>
              <a:latin typeface="Times New Roman" panose="02020603050405020304" pitchFamily="18" charset="0"/>
              <a:ea typeface="Tahoma" panose="020B0604030504040204" pitchFamily="34" charset="0"/>
              <a:cs typeface="Times New Roman" panose="02020603050405020304" pitchFamily="18" charset="0"/>
            </a:rPr>
            <a:t> Storage in Deep Saline Formations: Technical Study</a:t>
          </a:r>
          <a:r>
            <a:rPr lang="en-US" sz="1200">
              <a:effectLst/>
              <a:latin typeface="Times New Roman" panose="02020603050405020304" pitchFamily="18" charset="0"/>
              <a:ea typeface="Tahoma" panose="020B0604030504040204" pitchFamily="34" charset="0"/>
              <a:cs typeface="Times New Roman" panose="02020603050405020304" pitchFamily="18" charset="0"/>
            </a:rPr>
            <a:t>; Report No. 2009/13; International Energy Agency Greenhouse Gas R&amp;D Programme, </a:t>
          </a:r>
          <a:r>
            <a:rPr lang="en-US" sz="1200" b="1">
              <a:effectLst/>
              <a:latin typeface="Times New Roman" panose="02020603050405020304" pitchFamily="18" charset="0"/>
              <a:ea typeface="Tahoma" panose="020B0604030504040204" pitchFamily="34" charset="0"/>
              <a:cs typeface="Times New Roman" panose="02020603050405020304" pitchFamily="18" charset="0"/>
            </a:rPr>
            <a:t>2009</a:t>
          </a:r>
          <a:r>
            <a:rPr lang="en-US" sz="1200">
              <a:effectLst/>
              <a:latin typeface="Times New Roman" panose="02020603050405020304" pitchFamily="18" charset="0"/>
              <a:ea typeface="Tahoma" panose="020B0604030504040204" pitchFamily="34" charset="0"/>
              <a:cs typeface="Times New Roman" panose="02020603050405020304" pitchFamily="18" charset="0"/>
            </a:rPr>
            <a:t>.</a:t>
          </a:r>
          <a:endParaRPr lang="en-US" sz="1200">
            <a:effectLst/>
            <a:latin typeface="Times New Roman" panose="02020603050405020304" pitchFamily="18" charset="0"/>
            <a:ea typeface="Times New Roman" panose="02020603050405020304" pitchFamily="18" charset="0"/>
            <a:cs typeface="Times New Roman" panose="02020603050405020304" pitchFamily="18" charset="0"/>
          </a:endParaRPr>
        </a:p>
        <a:p>
          <a:pPr marL="457200" marR="0" indent="-457200">
            <a:spcBef>
              <a:spcPts val="600"/>
            </a:spcBef>
            <a:spcAft>
              <a:spcPts val="600"/>
            </a:spcAft>
          </a:pP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Levine, J. S.; Fukai, I.; Soeder, D. J.; Bromhal, G.; Dilmore, R.M.; Guthrie, G. D.; Rodosta, T.; Sanguinito, S.; Frailey, S.; Gorecki, D.; Peck, W.; Goodman, A.L. U.S. DOE NETL Methodology for Estimating the Prospective CO2 Storage Resource of Shales at the National and Regional Scale. </a:t>
          </a:r>
          <a:r>
            <a:rPr lang="en-US" sz="1200" i="1">
              <a:effectLst/>
              <a:latin typeface="Times New Roman" panose="02020603050405020304" pitchFamily="18" charset="0"/>
              <a:ea typeface="Times New Roman" panose="02020603050405020304" pitchFamily="18" charset="0"/>
              <a:cs typeface="Times New Roman" panose="02020603050405020304" pitchFamily="18" charset="0"/>
            </a:rPr>
            <a:t>International Journal of Greenhouse Gas Control</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a:t>
          </a:r>
          <a:r>
            <a:rPr lang="en-US" sz="1200" b="1">
              <a:effectLst/>
              <a:latin typeface="Times New Roman" panose="02020603050405020304" pitchFamily="18" charset="0"/>
              <a:ea typeface="Times New Roman" panose="02020603050405020304" pitchFamily="18" charset="0"/>
              <a:cs typeface="Times New Roman" panose="02020603050405020304" pitchFamily="18" charset="0"/>
            </a:rPr>
            <a:t>2016</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a:t>
          </a:r>
          <a:r>
            <a:rPr lang="en-US" sz="1200" i="1">
              <a:effectLst/>
              <a:latin typeface="Times New Roman" panose="02020603050405020304" pitchFamily="18" charset="0"/>
              <a:ea typeface="Times New Roman" panose="02020603050405020304" pitchFamily="18" charset="0"/>
              <a:cs typeface="Times New Roman" panose="02020603050405020304" pitchFamily="18" charset="0"/>
            </a:rPr>
            <a:t>51</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81-94. </a:t>
          </a:r>
        </a:p>
        <a:p>
          <a:pPr marL="457200" marR="0" indent="-457200">
            <a:spcBef>
              <a:spcPts val="0"/>
            </a:spcBef>
            <a:spcAft>
              <a:spcPts val="0"/>
            </a:spcAft>
            <a:tabLst>
              <a:tab pos="57150" algn="l"/>
            </a:tabLst>
          </a:pP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NETL. Best Practices for: Site Screening, Site Selection, and Initial Characterization for Storage of CO</a:t>
          </a:r>
          <a:r>
            <a:rPr lang="en-US" sz="1200" baseline="-25000">
              <a:effectLst/>
              <a:latin typeface="Times New Roman" panose="02020603050405020304" pitchFamily="18" charset="0"/>
              <a:ea typeface="Times New Roman" panose="02020603050405020304" pitchFamily="18" charset="0"/>
              <a:cs typeface="Times New Roman" panose="02020603050405020304" pitchFamily="18" charset="0"/>
            </a:rPr>
            <a:t>2</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in Deep Geologic Formations: Revised Edition, </a:t>
          </a:r>
          <a:r>
            <a:rPr lang="en-US" sz="1200" b="1">
              <a:effectLst/>
              <a:latin typeface="Times New Roman" panose="02020603050405020304" pitchFamily="18" charset="0"/>
              <a:ea typeface="Times New Roman" panose="02020603050405020304" pitchFamily="18" charset="0"/>
              <a:cs typeface="Times New Roman" panose="02020603050405020304" pitchFamily="18" charset="0"/>
            </a:rPr>
            <a:t>2013</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a:t>
          </a:r>
        </a:p>
        <a:p>
          <a:pPr marL="457200" marR="0" indent="-457200">
            <a:spcBef>
              <a:spcPts val="600"/>
            </a:spcBef>
            <a:spcAft>
              <a:spcPts val="600"/>
            </a:spcAft>
          </a:pP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NETL. Carbon Storage Atlas, 5th ed; U.S. Department of Energy, National Energy Technology Laboratory, Office of Fossil Energy, </a:t>
          </a:r>
          <a:r>
            <a:rPr lang="en-US" sz="1200" b="1">
              <a:effectLst/>
              <a:latin typeface="Times New Roman" panose="02020603050405020304" pitchFamily="18" charset="0"/>
              <a:ea typeface="Times New Roman" panose="02020603050405020304" pitchFamily="18" charset="0"/>
              <a:cs typeface="Times New Roman" panose="02020603050405020304" pitchFamily="18" charset="0"/>
            </a:rPr>
            <a:t>2015</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a:t>
          </a:r>
        </a:p>
        <a:p>
          <a:pPr marL="457200" marR="0" indent="-457200">
            <a:spcBef>
              <a:spcPts val="600"/>
            </a:spcBef>
            <a:spcAft>
              <a:spcPts val="600"/>
            </a:spcAft>
          </a:pP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Oil and Gas Reserves Committee. </a:t>
          </a:r>
          <a:r>
            <a:rPr lang="en-US" sz="1200" i="1">
              <a:effectLst/>
              <a:latin typeface="Times New Roman" panose="02020603050405020304" pitchFamily="18" charset="0"/>
              <a:ea typeface="Times New Roman" panose="02020603050405020304" pitchFamily="18" charset="0"/>
              <a:cs typeface="Times New Roman" panose="02020603050405020304" pitchFamily="18" charset="0"/>
            </a:rPr>
            <a:t>Guidelines for Application of the Petroleum Resources Management System</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Society of Petroleum Engineers, </a:t>
          </a:r>
          <a:r>
            <a:rPr lang="en-US" sz="1200" b="1">
              <a:effectLst/>
              <a:latin typeface="Times New Roman" panose="02020603050405020304" pitchFamily="18" charset="0"/>
              <a:ea typeface="Times New Roman" panose="02020603050405020304" pitchFamily="18" charset="0"/>
              <a:cs typeface="Times New Roman" panose="02020603050405020304" pitchFamily="18" charset="0"/>
            </a:rPr>
            <a:t>2011</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p 221.</a:t>
          </a:r>
        </a:p>
        <a:p>
          <a:pPr marL="457200" marR="0" indent="-457200">
            <a:spcBef>
              <a:spcPts val="600"/>
            </a:spcBef>
            <a:spcAft>
              <a:spcPts val="600"/>
            </a:spcAft>
          </a:pP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Popova, O.; Small, M.; McCoy, S.; Thomas, A.; Karimi, B.; Goodman, A.; Carter, K. Comparative Analysis of Carbon Dioxide Storage Resource Assessments Methodologies. </a:t>
          </a:r>
          <a:r>
            <a:rPr lang="en-US" sz="1200" i="1">
              <a:effectLst/>
              <a:latin typeface="Times New Roman" panose="02020603050405020304" pitchFamily="18" charset="0"/>
              <a:ea typeface="Times New Roman" panose="02020603050405020304" pitchFamily="18" charset="0"/>
              <a:cs typeface="Times New Roman" panose="02020603050405020304" pitchFamily="18" charset="0"/>
            </a:rPr>
            <a:t>Environmental Geosciences</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a:t>
          </a:r>
          <a:r>
            <a:rPr lang="en-US" sz="1200" b="1">
              <a:effectLst/>
              <a:latin typeface="Times New Roman" panose="02020603050405020304" pitchFamily="18" charset="0"/>
              <a:ea typeface="Times New Roman" panose="02020603050405020304" pitchFamily="18" charset="0"/>
              <a:cs typeface="Times New Roman" panose="02020603050405020304" pitchFamily="18" charset="0"/>
            </a:rPr>
            <a:t>2012</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a:t>
          </a:r>
          <a:r>
            <a:rPr lang="en-US" sz="1200" i="1">
              <a:effectLst/>
              <a:latin typeface="Times New Roman" panose="02020603050405020304" pitchFamily="18" charset="0"/>
              <a:ea typeface="Times New Roman" panose="02020603050405020304" pitchFamily="18" charset="0"/>
              <a:cs typeface="Times New Roman" panose="02020603050405020304" pitchFamily="18" charset="0"/>
            </a:rPr>
            <a:t>19</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3, 105-124. </a:t>
          </a:r>
        </a:p>
        <a:p>
          <a:pPr marL="457200" marR="0" indent="-457200">
            <a:spcBef>
              <a:spcPts val="600"/>
            </a:spcBef>
            <a:spcAft>
              <a:spcPts val="600"/>
            </a:spcAft>
          </a:pP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Popova, O.; Small, M.; McCoy, S.; Thomas, A.; Rose, S.; Karimi, B.; Carter, K.; Goodman, A. Spatial Stochastic Modeling of Sedimentary Formations to Assess CO2 Storage Potential.  </a:t>
          </a:r>
          <a:r>
            <a:rPr lang="en-US" sz="1200" i="1">
              <a:effectLst/>
              <a:latin typeface="Times New Roman" panose="02020603050405020304" pitchFamily="18" charset="0"/>
              <a:ea typeface="Times New Roman" panose="02020603050405020304" pitchFamily="18" charset="0"/>
              <a:cs typeface="Times New Roman" panose="02020603050405020304" pitchFamily="18" charset="0"/>
            </a:rPr>
            <a:t>Environmental Science &amp; Technology</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a:t>
          </a:r>
          <a:r>
            <a:rPr lang="en-US" sz="1200" b="1">
              <a:effectLst/>
              <a:latin typeface="Times New Roman" panose="02020603050405020304" pitchFamily="18" charset="0"/>
              <a:ea typeface="Times New Roman" panose="02020603050405020304" pitchFamily="18" charset="0"/>
              <a:cs typeface="Times New Roman" panose="02020603050405020304" pitchFamily="18" charset="0"/>
            </a:rPr>
            <a:t>2014</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a:t>
          </a:r>
          <a:r>
            <a:rPr lang="en-US" sz="1200" i="1">
              <a:effectLst/>
              <a:latin typeface="Times New Roman" panose="02020603050405020304" pitchFamily="18" charset="0"/>
              <a:ea typeface="Times New Roman" panose="02020603050405020304" pitchFamily="18" charset="0"/>
              <a:cs typeface="Times New Roman" panose="02020603050405020304" pitchFamily="18" charset="0"/>
            </a:rPr>
            <a:t>48</a:t>
          </a: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 6247-6255.</a:t>
          </a:r>
        </a:p>
        <a:p>
          <a:pPr marL="457200" marR="0" indent="-457200">
            <a:spcBef>
              <a:spcPts val="600"/>
            </a:spcBef>
            <a:spcAft>
              <a:spcPts val="600"/>
            </a:spcAft>
          </a:pPr>
          <a:r>
            <a:rPr lang="en-US" sz="1200">
              <a:effectLst/>
              <a:latin typeface="Times New Roman" panose="02020603050405020304" pitchFamily="18" charset="0"/>
              <a:ea typeface="Times New Roman" panose="02020603050405020304" pitchFamily="18" charset="0"/>
              <a:cs typeface="Times New Roman" panose="02020603050405020304" pitchFamily="18" charset="0"/>
            </a:rPr>
            <a:t>Sanguinito,</a:t>
          </a:r>
          <a:r>
            <a:rPr lang="en-US" sz="1200" baseline="0">
              <a:effectLst/>
              <a:latin typeface="Times New Roman" panose="02020603050405020304" pitchFamily="18" charset="0"/>
              <a:ea typeface="Times New Roman" panose="02020603050405020304" pitchFamily="18" charset="0"/>
              <a:cs typeface="Times New Roman" panose="02020603050405020304" pitchFamily="18" charset="0"/>
            </a:rPr>
            <a:t> S., Goodman, A., L., Sams, J., I., CO2-SCREEN tool: Application to the oriskany sandstone to estimate prospective CO2 storage resource: 2018, International Journal of Greenhouse Gas Control, v. 75, p. 180-188.</a:t>
          </a:r>
          <a:endParaRPr lang="en-US" sz="1200">
            <a:effectLst/>
            <a:latin typeface="Times New Roman" panose="02020603050405020304" pitchFamily="18" charset="0"/>
            <a:ea typeface="Times New Roman" panose="02020603050405020304" pitchFamily="18" charset="0"/>
            <a:cs typeface="Times New Roman" panose="02020603050405020304" pitchFamily="18"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9524</xdr:colOff>
      <xdr:row>2</xdr:row>
      <xdr:rowOff>76200</xdr:rowOff>
    </xdr:from>
    <xdr:to>
      <xdr:col>10</xdr:col>
      <xdr:colOff>457199</xdr:colOff>
      <xdr:row>30</xdr:row>
      <xdr:rowOff>123825</xdr:rowOff>
    </xdr:to>
    <xdr:sp macro="" textlink="">
      <xdr:nvSpPr>
        <xdr:cNvPr id="2" name="TextBox 1">
          <a:extLst>
            <a:ext uri="{FF2B5EF4-FFF2-40B4-BE49-F238E27FC236}">
              <a16:creationId xmlns:a16="http://schemas.microsoft.com/office/drawing/2014/main" id="{00000000-0008-0000-0900-000002000000}"/>
            </a:ext>
          </a:extLst>
        </xdr:cNvPr>
        <xdr:cNvSpPr txBox="1"/>
      </xdr:nvSpPr>
      <xdr:spPr>
        <a:xfrm>
          <a:off x="619124" y="457200"/>
          <a:ext cx="5934075" cy="5381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u="sng">
              <a:latin typeface="Tahoma" panose="020B0604030504040204" pitchFamily="34" charset="0"/>
              <a:ea typeface="Tahoma" panose="020B0604030504040204" pitchFamily="34" charset="0"/>
              <a:cs typeface="Tahoma" panose="020B0604030504040204" pitchFamily="34" charset="0"/>
            </a:rPr>
            <a:t>Contact:</a:t>
          </a:r>
        </a:p>
        <a:p>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a:p>
          <a:r>
            <a:rPr lang="en-US" sz="1200" b="1">
              <a:latin typeface="Tahoma" panose="020B0604030504040204" pitchFamily="34" charset="0"/>
              <a:ea typeface="Tahoma" panose="020B0604030504040204" pitchFamily="34" charset="0"/>
              <a:cs typeface="Tahoma" panose="020B0604030504040204" pitchFamily="34" charset="0"/>
            </a:rPr>
            <a:t>Sean</a:t>
          </a:r>
          <a:r>
            <a:rPr lang="en-US" sz="1200" b="1" baseline="0">
              <a:latin typeface="Tahoma" panose="020B0604030504040204" pitchFamily="34" charset="0"/>
              <a:ea typeface="Tahoma" panose="020B0604030504040204" pitchFamily="34" charset="0"/>
              <a:cs typeface="Tahoma" panose="020B0604030504040204" pitchFamily="34" charset="0"/>
            </a:rPr>
            <a:t> Sanguinito</a:t>
          </a:r>
        </a:p>
        <a:p>
          <a:endParaRPr lang="en-US" sz="1200" baseline="0">
            <a:latin typeface="Tahoma" panose="020B0604030504040204" pitchFamily="34" charset="0"/>
            <a:ea typeface="Tahoma" panose="020B0604030504040204" pitchFamily="34" charset="0"/>
            <a:cs typeface="Tahoma" panose="020B0604030504040204" pitchFamily="34" charset="0"/>
          </a:endParaRPr>
        </a:p>
        <a:p>
          <a:r>
            <a:rPr lang="en-US" sz="1200" baseline="0">
              <a:latin typeface="Tahoma" panose="020B0604030504040204" pitchFamily="34" charset="0"/>
              <a:ea typeface="Tahoma" panose="020B0604030504040204" pitchFamily="34" charset="0"/>
              <a:cs typeface="Tahoma" panose="020B0604030504040204" pitchFamily="34" charset="0"/>
            </a:rPr>
            <a:t>ORISE Researcher		</a:t>
          </a:r>
        </a:p>
        <a:p>
          <a:r>
            <a:rPr lang="en-US" sz="1200" baseline="0">
              <a:latin typeface="Tahoma" panose="020B0604030504040204" pitchFamily="34" charset="0"/>
              <a:ea typeface="Tahoma" panose="020B0604030504040204" pitchFamily="34" charset="0"/>
              <a:cs typeface="Tahoma" panose="020B0604030504040204" pitchFamily="34" charset="0"/>
            </a:rPr>
            <a:t>U.S. Department of Energy		</a:t>
          </a:r>
        </a:p>
        <a:p>
          <a:r>
            <a:rPr lang="en-US" sz="1200" baseline="0">
              <a:latin typeface="Tahoma" panose="020B0604030504040204" pitchFamily="34" charset="0"/>
              <a:ea typeface="Tahoma" panose="020B0604030504040204" pitchFamily="34" charset="0"/>
              <a:cs typeface="Tahoma" panose="020B0604030504040204" pitchFamily="34" charset="0"/>
            </a:rPr>
            <a:t>National Energy Technology Laboratory</a:t>
          </a:r>
        </a:p>
        <a:p>
          <a:r>
            <a:rPr lang="en-US" sz="1200" baseline="0">
              <a:latin typeface="Tahoma" panose="020B0604030504040204" pitchFamily="34" charset="0"/>
              <a:ea typeface="Tahoma" panose="020B0604030504040204" pitchFamily="34" charset="0"/>
              <a:cs typeface="Tahoma" panose="020B0604030504040204" pitchFamily="34" charset="0"/>
            </a:rPr>
            <a:t>Pittsburgh, PA</a:t>
          </a:r>
        </a:p>
        <a:p>
          <a:endParaRPr lang="en-US" sz="1200" baseline="0">
            <a:latin typeface="Tahoma" panose="020B0604030504040204" pitchFamily="34" charset="0"/>
            <a:ea typeface="Tahoma" panose="020B0604030504040204" pitchFamily="34" charset="0"/>
            <a:cs typeface="Tahoma" panose="020B0604030504040204" pitchFamily="34" charset="0"/>
          </a:endParaRPr>
        </a:p>
        <a:p>
          <a:r>
            <a:rPr lang="en-US" sz="1200">
              <a:latin typeface="Tahoma" panose="020B0604030504040204" pitchFamily="34" charset="0"/>
              <a:ea typeface="Tahoma" panose="020B0604030504040204" pitchFamily="34" charset="0"/>
              <a:cs typeface="Tahoma" panose="020B0604030504040204" pitchFamily="34" charset="0"/>
            </a:rPr>
            <a:t>Email:	Sean.Sanguinito@netl.doe.gov</a:t>
          </a:r>
        </a:p>
        <a:p>
          <a:r>
            <a:rPr lang="en-US" sz="1200">
              <a:latin typeface="Tahoma" panose="020B0604030504040204" pitchFamily="34" charset="0"/>
              <a:ea typeface="Tahoma" panose="020B0604030504040204" pitchFamily="34" charset="0"/>
              <a:cs typeface="Tahoma" panose="020B0604030504040204" pitchFamily="34" charset="0"/>
            </a:rPr>
            <a:t>Phone:	(412) 386-5347</a:t>
          </a:r>
        </a:p>
        <a:p>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a:p>
          <a:r>
            <a:rPr lang="en-US" sz="1200" b="1">
              <a:latin typeface="Tahoma" panose="020B0604030504040204" pitchFamily="34" charset="0"/>
              <a:ea typeface="Tahoma" panose="020B0604030504040204" pitchFamily="34" charset="0"/>
              <a:cs typeface="Tahoma" panose="020B0604030504040204" pitchFamily="34" charset="0"/>
            </a:rPr>
            <a:t>Angela Goodman</a:t>
          </a:r>
        </a:p>
        <a:p>
          <a:endParaRPr lang="en-US" sz="1200">
            <a:latin typeface="Tahoma" panose="020B0604030504040204" pitchFamily="34" charset="0"/>
            <a:ea typeface="Tahoma" panose="020B0604030504040204" pitchFamily="34" charset="0"/>
            <a:cs typeface="Tahoma" panose="020B0604030504040204" pitchFamily="34" charset="0"/>
          </a:endParaRPr>
        </a:p>
        <a:p>
          <a:r>
            <a:rPr lang="en-US" sz="1200">
              <a:latin typeface="Tahoma" panose="020B0604030504040204" pitchFamily="34" charset="0"/>
              <a:ea typeface="Tahoma" panose="020B0604030504040204" pitchFamily="34" charset="0"/>
              <a:cs typeface="Tahoma" panose="020B0604030504040204" pitchFamily="34" charset="0"/>
            </a:rPr>
            <a:t>Physical</a:t>
          </a:r>
          <a:r>
            <a:rPr lang="en-US" sz="1200" baseline="0">
              <a:latin typeface="Tahoma" panose="020B0604030504040204" pitchFamily="34" charset="0"/>
              <a:ea typeface="Tahoma" panose="020B0604030504040204" pitchFamily="34" charset="0"/>
              <a:cs typeface="Tahoma" panose="020B0604030504040204" pitchFamily="34" charset="0"/>
            </a:rPr>
            <a:t> Scientist</a:t>
          </a:r>
        </a:p>
        <a:p>
          <a:r>
            <a:rPr lang="en-US" sz="1200" baseline="0">
              <a:latin typeface="Tahoma" panose="020B0604030504040204" pitchFamily="34" charset="0"/>
              <a:ea typeface="Tahoma" panose="020B0604030504040204" pitchFamily="34" charset="0"/>
              <a:cs typeface="Tahoma" panose="020B0604030504040204" pitchFamily="34" charset="0"/>
            </a:rPr>
            <a:t>U.S. Department of Energy</a:t>
          </a:r>
        </a:p>
        <a:p>
          <a:r>
            <a:rPr lang="en-US" sz="1200" baseline="0">
              <a:latin typeface="Tahoma" panose="020B0604030504040204" pitchFamily="34" charset="0"/>
              <a:ea typeface="Tahoma" panose="020B0604030504040204" pitchFamily="34" charset="0"/>
              <a:cs typeface="Tahoma" panose="020B0604030504040204" pitchFamily="34" charset="0"/>
            </a:rPr>
            <a:t>National Energy Technology Laboratory</a:t>
          </a:r>
        </a:p>
        <a:p>
          <a:r>
            <a:rPr lang="en-US" sz="1200" baseline="0">
              <a:latin typeface="Tahoma" panose="020B0604030504040204" pitchFamily="34" charset="0"/>
              <a:ea typeface="Tahoma" panose="020B0604030504040204" pitchFamily="34" charset="0"/>
              <a:cs typeface="Tahoma" panose="020B0604030504040204" pitchFamily="34" charset="0"/>
            </a:rPr>
            <a:t>Pittsburgh, PA</a:t>
          </a:r>
        </a:p>
        <a:p>
          <a:endParaRPr lang="en-US" sz="1200" baseline="0">
            <a:latin typeface="Tahoma" panose="020B0604030504040204" pitchFamily="34" charset="0"/>
            <a:ea typeface="Tahoma" panose="020B0604030504040204" pitchFamily="34" charset="0"/>
            <a:cs typeface="Tahoma" panose="020B0604030504040204" pitchFamily="34" charset="0"/>
          </a:endParaRPr>
        </a:p>
        <a:p>
          <a:r>
            <a:rPr lang="en-US" sz="1200" baseline="0">
              <a:latin typeface="Tahoma" panose="020B0604030504040204" pitchFamily="34" charset="0"/>
              <a:ea typeface="Tahoma" panose="020B0604030504040204" pitchFamily="34" charset="0"/>
              <a:cs typeface="Tahoma" panose="020B0604030504040204" pitchFamily="34" charset="0"/>
            </a:rPr>
            <a:t>Email:	Angela.Goodman@netl.doe.gov</a:t>
          </a:r>
        </a:p>
        <a:p>
          <a:r>
            <a:rPr lang="en-US" sz="1200" baseline="0">
              <a:latin typeface="Tahoma" panose="020B0604030504040204" pitchFamily="34" charset="0"/>
              <a:ea typeface="Tahoma" panose="020B0604030504040204" pitchFamily="34" charset="0"/>
              <a:cs typeface="Tahoma" panose="020B0604030504040204" pitchFamily="34" charset="0"/>
            </a:rPr>
            <a:t>Phone:	(412) 386-4962</a:t>
          </a:r>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xdr:col>
      <xdr:colOff>9524</xdr:colOff>
      <xdr:row>2</xdr:row>
      <xdr:rowOff>76200</xdr:rowOff>
    </xdr:from>
    <xdr:to>
      <xdr:col>10</xdr:col>
      <xdr:colOff>457199</xdr:colOff>
      <xdr:row>30</xdr:row>
      <xdr:rowOff>123825</xdr:rowOff>
    </xdr:to>
    <xdr:sp macro="" textlink="">
      <xdr:nvSpPr>
        <xdr:cNvPr id="3" name="TextBox 2">
          <a:extLst>
            <a:ext uri="{FF2B5EF4-FFF2-40B4-BE49-F238E27FC236}">
              <a16:creationId xmlns:a16="http://schemas.microsoft.com/office/drawing/2014/main" id="{702D11D0-DF96-4FF5-9DA7-E967E3748048}"/>
            </a:ext>
          </a:extLst>
        </xdr:cNvPr>
        <xdr:cNvSpPr txBox="1"/>
      </xdr:nvSpPr>
      <xdr:spPr>
        <a:xfrm>
          <a:off x="619124" y="457200"/>
          <a:ext cx="5934075" cy="5381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u="sng">
              <a:latin typeface="Tahoma" panose="020B0604030504040204" pitchFamily="34" charset="0"/>
              <a:ea typeface="Tahoma" panose="020B0604030504040204" pitchFamily="34" charset="0"/>
              <a:cs typeface="Tahoma" panose="020B0604030504040204" pitchFamily="34" charset="0"/>
            </a:rPr>
            <a:t>Contact:</a:t>
          </a:r>
        </a:p>
        <a:p>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a:p>
          <a:r>
            <a:rPr lang="en-US" sz="1200" b="1">
              <a:latin typeface="Tahoma" panose="020B0604030504040204" pitchFamily="34" charset="0"/>
              <a:ea typeface="Tahoma" panose="020B0604030504040204" pitchFamily="34" charset="0"/>
              <a:cs typeface="Tahoma" panose="020B0604030504040204" pitchFamily="34" charset="0"/>
            </a:rPr>
            <a:t>Sean</a:t>
          </a:r>
          <a:r>
            <a:rPr lang="en-US" sz="1200" b="1" baseline="0">
              <a:latin typeface="Tahoma" panose="020B0604030504040204" pitchFamily="34" charset="0"/>
              <a:ea typeface="Tahoma" panose="020B0604030504040204" pitchFamily="34" charset="0"/>
              <a:cs typeface="Tahoma" panose="020B0604030504040204" pitchFamily="34" charset="0"/>
            </a:rPr>
            <a:t> Sanguinito</a:t>
          </a:r>
        </a:p>
        <a:p>
          <a:endParaRPr lang="en-US" sz="1200" baseline="0">
            <a:latin typeface="Tahoma" panose="020B0604030504040204" pitchFamily="34" charset="0"/>
            <a:ea typeface="Tahoma" panose="020B0604030504040204" pitchFamily="34" charset="0"/>
            <a:cs typeface="Tahoma" panose="020B0604030504040204" pitchFamily="34" charset="0"/>
          </a:endParaRPr>
        </a:p>
        <a:p>
          <a:r>
            <a:rPr lang="en-US" sz="1200" baseline="0">
              <a:latin typeface="Tahoma" panose="020B0604030504040204" pitchFamily="34" charset="0"/>
              <a:ea typeface="Tahoma" panose="020B0604030504040204" pitchFamily="34" charset="0"/>
              <a:cs typeface="Tahoma" panose="020B0604030504040204" pitchFamily="34" charset="0"/>
            </a:rPr>
            <a:t>Research Scientist		</a:t>
          </a:r>
        </a:p>
        <a:p>
          <a:r>
            <a:rPr lang="en-US" sz="1200" baseline="0">
              <a:latin typeface="Tahoma" panose="020B0604030504040204" pitchFamily="34" charset="0"/>
              <a:ea typeface="Tahoma" panose="020B0604030504040204" pitchFamily="34" charset="0"/>
              <a:cs typeface="Tahoma" panose="020B0604030504040204" pitchFamily="34" charset="0"/>
            </a:rPr>
            <a:t>U.S. Department of Energy		</a:t>
          </a:r>
        </a:p>
        <a:p>
          <a:r>
            <a:rPr lang="en-US" sz="1200" baseline="0">
              <a:latin typeface="Tahoma" panose="020B0604030504040204" pitchFamily="34" charset="0"/>
              <a:ea typeface="Tahoma" panose="020B0604030504040204" pitchFamily="34" charset="0"/>
              <a:cs typeface="Tahoma" panose="020B0604030504040204" pitchFamily="34" charset="0"/>
            </a:rPr>
            <a:t>National Energy Technology Laboratory</a:t>
          </a:r>
        </a:p>
        <a:p>
          <a:r>
            <a:rPr lang="en-US" sz="1200" baseline="0">
              <a:latin typeface="Tahoma" panose="020B0604030504040204" pitchFamily="34" charset="0"/>
              <a:ea typeface="Tahoma" panose="020B0604030504040204" pitchFamily="34" charset="0"/>
              <a:cs typeface="Tahoma" panose="020B0604030504040204" pitchFamily="34" charset="0"/>
            </a:rPr>
            <a:t>Pittsburgh, PA</a:t>
          </a:r>
        </a:p>
        <a:p>
          <a:endParaRPr lang="en-US" sz="1200" baseline="0">
            <a:latin typeface="Tahoma" panose="020B0604030504040204" pitchFamily="34" charset="0"/>
            <a:ea typeface="Tahoma" panose="020B0604030504040204" pitchFamily="34" charset="0"/>
            <a:cs typeface="Tahoma" panose="020B0604030504040204" pitchFamily="34" charset="0"/>
          </a:endParaRPr>
        </a:p>
        <a:p>
          <a:r>
            <a:rPr lang="en-US" sz="1200">
              <a:latin typeface="Tahoma" panose="020B0604030504040204" pitchFamily="34" charset="0"/>
              <a:ea typeface="Tahoma" panose="020B0604030504040204" pitchFamily="34" charset="0"/>
              <a:cs typeface="Tahoma" panose="020B0604030504040204" pitchFamily="34" charset="0"/>
            </a:rPr>
            <a:t>Email:	Sean.Sanguinito@netl.doe.gov</a:t>
          </a:r>
        </a:p>
        <a:p>
          <a:r>
            <a:rPr lang="en-US" sz="1200">
              <a:latin typeface="Tahoma" panose="020B0604030504040204" pitchFamily="34" charset="0"/>
              <a:ea typeface="Tahoma" panose="020B0604030504040204" pitchFamily="34" charset="0"/>
              <a:cs typeface="Tahoma" panose="020B0604030504040204" pitchFamily="34" charset="0"/>
            </a:rPr>
            <a:t>Phone:	(412) 386-5347</a:t>
          </a:r>
        </a:p>
        <a:p>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a:p>
          <a:r>
            <a:rPr lang="en-US" sz="1200" b="1">
              <a:latin typeface="Tahoma" panose="020B0604030504040204" pitchFamily="34" charset="0"/>
              <a:ea typeface="Tahoma" panose="020B0604030504040204" pitchFamily="34" charset="0"/>
              <a:cs typeface="Tahoma" panose="020B0604030504040204" pitchFamily="34" charset="0"/>
            </a:rPr>
            <a:t>Angela Goodman</a:t>
          </a:r>
        </a:p>
        <a:p>
          <a:endParaRPr lang="en-US" sz="1200">
            <a:latin typeface="Tahoma" panose="020B0604030504040204" pitchFamily="34" charset="0"/>
            <a:ea typeface="Tahoma" panose="020B0604030504040204" pitchFamily="34" charset="0"/>
            <a:cs typeface="Tahoma" panose="020B0604030504040204" pitchFamily="34" charset="0"/>
          </a:endParaRPr>
        </a:p>
        <a:p>
          <a:r>
            <a:rPr lang="en-US" sz="1200">
              <a:latin typeface="Tahoma" panose="020B0604030504040204" pitchFamily="34" charset="0"/>
              <a:ea typeface="Tahoma" panose="020B0604030504040204" pitchFamily="34" charset="0"/>
              <a:cs typeface="Tahoma" panose="020B0604030504040204" pitchFamily="34" charset="0"/>
            </a:rPr>
            <a:t>Physical</a:t>
          </a:r>
          <a:r>
            <a:rPr lang="en-US" sz="1200" baseline="0">
              <a:latin typeface="Tahoma" panose="020B0604030504040204" pitchFamily="34" charset="0"/>
              <a:ea typeface="Tahoma" panose="020B0604030504040204" pitchFamily="34" charset="0"/>
              <a:cs typeface="Tahoma" panose="020B0604030504040204" pitchFamily="34" charset="0"/>
            </a:rPr>
            <a:t> Scientist</a:t>
          </a:r>
        </a:p>
        <a:p>
          <a:r>
            <a:rPr lang="en-US" sz="1200" baseline="0">
              <a:latin typeface="Tahoma" panose="020B0604030504040204" pitchFamily="34" charset="0"/>
              <a:ea typeface="Tahoma" panose="020B0604030504040204" pitchFamily="34" charset="0"/>
              <a:cs typeface="Tahoma" panose="020B0604030504040204" pitchFamily="34" charset="0"/>
            </a:rPr>
            <a:t>U.S. Department of Energy</a:t>
          </a:r>
        </a:p>
        <a:p>
          <a:r>
            <a:rPr lang="en-US" sz="1200" baseline="0">
              <a:latin typeface="Tahoma" panose="020B0604030504040204" pitchFamily="34" charset="0"/>
              <a:ea typeface="Tahoma" panose="020B0604030504040204" pitchFamily="34" charset="0"/>
              <a:cs typeface="Tahoma" panose="020B0604030504040204" pitchFamily="34" charset="0"/>
            </a:rPr>
            <a:t>National Energy Technology Laboratory</a:t>
          </a:r>
        </a:p>
        <a:p>
          <a:r>
            <a:rPr lang="en-US" sz="1200" baseline="0">
              <a:latin typeface="Tahoma" panose="020B0604030504040204" pitchFamily="34" charset="0"/>
              <a:ea typeface="Tahoma" panose="020B0604030504040204" pitchFamily="34" charset="0"/>
              <a:cs typeface="Tahoma" panose="020B0604030504040204" pitchFamily="34" charset="0"/>
            </a:rPr>
            <a:t>Pittsburgh, PA</a:t>
          </a:r>
        </a:p>
        <a:p>
          <a:endParaRPr lang="en-US" sz="1200" baseline="0">
            <a:latin typeface="Tahoma" panose="020B0604030504040204" pitchFamily="34" charset="0"/>
            <a:ea typeface="Tahoma" panose="020B0604030504040204" pitchFamily="34" charset="0"/>
            <a:cs typeface="Tahoma" panose="020B0604030504040204" pitchFamily="34" charset="0"/>
          </a:endParaRPr>
        </a:p>
        <a:p>
          <a:r>
            <a:rPr lang="en-US" sz="1200" baseline="0">
              <a:latin typeface="Tahoma" panose="020B0604030504040204" pitchFamily="34" charset="0"/>
              <a:ea typeface="Tahoma" panose="020B0604030504040204" pitchFamily="34" charset="0"/>
              <a:cs typeface="Tahoma" panose="020B0604030504040204" pitchFamily="34" charset="0"/>
            </a:rPr>
            <a:t>Email:	Angela.Goodman@netl.doe.gov</a:t>
          </a:r>
        </a:p>
        <a:p>
          <a:r>
            <a:rPr lang="en-US" sz="1200" baseline="0">
              <a:latin typeface="Tahoma" panose="020B0604030504040204" pitchFamily="34" charset="0"/>
              <a:ea typeface="Tahoma" panose="020B0604030504040204" pitchFamily="34" charset="0"/>
              <a:cs typeface="Tahoma" panose="020B0604030504040204" pitchFamily="34" charset="0"/>
            </a:rPr>
            <a:t>Phone:	(412) 386-4962</a:t>
          </a:r>
          <a:endParaRPr lang="en-US" sz="1200">
            <a:latin typeface="Tahoma" panose="020B0604030504040204" pitchFamily="34" charset="0"/>
            <a:ea typeface="Tahoma" panose="020B0604030504040204" pitchFamily="34" charset="0"/>
            <a:cs typeface="Tahoma" panose="020B0604030504040204" pitchFamily="34" charset="0"/>
          </a:endParaRPr>
        </a:p>
        <a:p>
          <a:endParaRPr lang="en-US" sz="1200">
            <a:latin typeface="Tahoma" panose="020B0604030504040204" pitchFamily="34" charset="0"/>
            <a:ea typeface="Tahoma" panose="020B0604030504040204" pitchFamily="34" charset="0"/>
            <a:cs typeface="Tahoma" panose="020B0604030504040204" pitchFamily="34" charset="0"/>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V36"/>
  <sheetViews>
    <sheetView tabSelected="1" zoomScaleNormal="100" workbookViewId="0">
      <selection activeCell="I2" sqref="I2"/>
    </sheetView>
  </sheetViews>
  <sheetFormatPr defaultRowHeight="14.5" x14ac:dyDescent="0.35"/>
  <cols>
    <col min="1" max="11" width="9.26953125" customWidth="1"/>
    <col min="12" max="12" width="12.26953125" customWidth="1"/>
    <col min="13" max="22" width="9.26953125" customWidth="1"/>
  </cols>
  <sheetData>
    <row r="1" spans="1:22" ht="19.5" customHeight="1" x14ac:dyDescent="0.35">
      <c r="A1" s="63"/>
      <c r="B1" s="62"/>
      <c r="C1" s="62"/>
    </row>
    <row r="2" spans="1:22" ht="19.5" customHeight="1" x14ac:dyDescent="0.35">
      <c r="A2" s="62"/>
      <c r="B2" s="62"/>
      <c r="C2" s="62"/>
      <c r="K2" s="63"/>
      <c r="L2" s="63"/>
      <c r="M2" s="63"/>
    </row>
    <row r="3" spans="1:22" ht="19.5" customHeight="1" x14ac:dyDescent="0.35">
      <c r="A3" s="62"/>
      <c r="B3" s="62"/>
      <c r="C3" s="62"/>
      <c r="K3" s="63"/>
      <c r="L3" s="62"/>
      <c r="M3" s="63"/>
    </row>
    <row r="4" spans="1:22" ht="19.5" customHeight="1" x14ac:dyDescent="0.35">
      <c r="A4" s="62"/>
      <c r="B4" s="62"/>
      <c r="C4" s="62"/>
      <c r="K4" s="63"/>
      <c r="L4" s="63"/>
      <c r="M4" s="63"/>
    </row>
    <row r="5" spans="1:22" ht="19.5" customHeight="1" x14ac:dyDescent="0.35">
      <c r="A5" s="62"/>
      <c r="B5" s="62"/>
      <c r="C5" s="62"/>
      <c r="I5" s="2"/>
      <c r="J5" s="2"/>
      <c r="K5" s="2"/>
      <c r="L5" s="2"/>
      <c r="M5" s="2"/>
    </row>
    <row r="6" spans="1:22" ht="19.5" customHeight="1" x14ac:dyDescent="0.35">
      <c r="A6" s="62"/>
      <c r="B6" s="62"/>
      <c r="C6" s="62"/>
      <c r="I6" s="50"/>
      <c r="J6" s="50"/>
      <c r="K6" s="50"/>
      <c r="L6" s="50"/>
      <c r="M6" s="50"/>
      <c r="N6" s="3"/>
      <c r="O6" s="3"/>
      <c r="P6" s="3"/>
      <c r="Q6" s="3"/>
      <c r="R6" s="3"/>
      <c r="S6" s="3"/>
      <c r="T6" s="3"/>
      <c r="U6" s="3"/>
      <c r="V6" s="3"/>
    </row>
    <row r="7" spans="1:22" ht="15.5" x14ac:dyDescent="0.35">
      <c r="A7" s="58"/>
      <c r="B7" s="58"/>
      <c r="C7" s="5"/>
      <c r="I7" s="50"/>
      <c r="J7" s="50"/>
      <c r="K7" s="50"/>
      <c r="L7" s="50"/>
      <c r="M7" s="50"/>
      <c r="N7" s="3"/>
      <c r="O7" s="3"/>
      <c r="P7" s="3"/>
      <c r="Q7" s="3"/>
      <c r="R7" s="3"/>
      <c r="S7" s="3"/>
      <c r="T7" s="3"/>
      <c r="U7" s="3"/>
      <c r="V7" s="3"/>
    </row>
    <row r="8" spans="1:22" ht="15.5" x14ac:dyDescent="0.35">
      <c r="A8" s="58"/>
      <c r="B8" s="58"/>
      <c r="C8" s="5"/>
      <c r="I8" s="50"/>
      <c r="J8" s="50"/>
      <c r="K8" s="50"/>
      <c r="L8" s="50"/>
      <c r="M8" s="50"/>
      <c r="N8" s="3"/>
      <c r="O8" s="3"/>
      <c r="P8" s="3"/>
      <c r="Q8" s="3"/>
      <c r="R8" s="3"/>
      <c r="S8" s="3"/>
      <c r="T8" s="3"/>
      <c r="U8" s="3"/>
      <c r="V8" s="3"/>
    </row>
    <row r="9" spans="1:22" ht="15.5" x14ac:dyDescent="0.35">
      <c r="A9" s="4"/>
      <c r="B9" s="4"/>
      <c r="C9" s="5"/>
      <c r="I9" s="50"/>
      <c r="J9" s="50"/>
      <c r="K9" s="50"/>
      <c r="L9" s="50"/>
      <c r="M9" s="50"/>
      <c r="N9" s="3"/>
      <c r="O9" s="3"/>
      <c r="P9" s="3"/>
      <c r="Q9" s="3"/>
      <c r="R9" s="3"/>
      <c r="S9" s="3"/>
      <c r="T9" s="3"/>
      <c r="U9" s="3"/>
      <c r="V9" s="3"/>
    </row>
    <row r="10" spans="1:22" ht="15.5" x14ac:dyDescent="0.35">
      <c r="I10" s="50"/>
      <c r="J10" s="50"/>
      <c r="K10" s="50"/>
      <c r="L10" s="50"/>
      <c r="M10" s="50"/>
      <c r="N10" s="3"/>
      <c r="O10" s="3"/>
      <c r="P10" s="3"/>
      <c r="Q10" s="3"/>
      <c r="R10" s="3"/>
      <c r="S10" s="3"/>
      <c r="T10" s="3"/>
      <c r="U10" s="3"/>
      <c r="V10" s="3"/>
    </row>
    <row r="11" spans="1:22" ht="15.5" x14ac:dyDescent="0.35">
      <c r="I11" s="51"/>
      <c r="J11" s="2"/>
      <c r="K11" s="2"/>
      <c r="L11" s="2"/>
      <c r="M11" s="50"/>
      <c r="N11" s="3"/>
      <c r="O11" s="3"/>
      <c r="P11" s="3"/>
      <c r="Q11" s="3"/>
      <c r="R11" s="3"/>
      <c r="S11" s="3"/>
      <c r="T11" s="3"/>
      <c r="U11" s="3"/>
      <c r="V11" s="3"/>
    </row>
    <row r="12" spans="1:22" ht="15.5" x14ac:dyDescent="0.35">
      <c r="I12" s="51"/>
      <c r="J12" s="2"/>
      <c r="K12" s="2"/>
      <c r="L12" s="2"/>
      <c r="M12" s="50"/>
      <c r="N12" s="3"/>
      <c r="O12" s="3"/>
      <c r="P12" s="3"/>
      <c r="Q12" s="3"/>
      <c r="R12" s="3"/>
      <c r="S12" s="3"/>
      <c r="T12" s="3"/>
      <c r="U12" s="3"/>
      <c r="V12" s="3"/>
    </row>
    <row r="13" spans="1:22" ht="15.5" x14ac:dyDescent="0.35">
      <c r="I13" s="2"/>
      <c r="J13" s="2"/>
      <c r="K13" s="2"/>
      <c r="L13" s="2"/>
      <c r="M13" s="50"/>
      <c r="N13" s="3"/>
      <c r="O13" s="3"/>
      <c r="P13" s="3"/>
      <c r="Q13" s="3"/>
      <c r="R13" s="3"/>
      <c r="S13" s="3"/>
      <c r="T13" s="3"/>
      <c r="U13" s="3"/>
      <c r="V13" s="3"/>
    </row>
    <row r="14" spans="1:22" ht="15.5" x14ac:dyDescent="0.35">
      <c r="I14" s="2"/>
      <c r="J14" s="2"/>
      <c r="K14" s="2"/>
      <c r="L14" s="2"/>
      <c r="M14" s="50"/>
      <c r="N14" s="3"/>
      <c r="O14" s="3"/>
      <c r="P14" s="3"/>
      <c r="Q14" s="3"/>
      <c r="R14" s="3"/>
      <c r="S14" s="3"/>
      <c r="T14" s="3"/>
      <c r="U14" s="3"/>
      <c r="V14" s="3"/>
    </row>
    <row r="15" spans="1:22" ht="15.5" x14ac:dyDescent="0.35">
      <c r="I15" s="2"/>
      <c r="J15" s="2"/>
      <c r="K15" s="2"/>
      <c r="L15" s="2"/>
      <c r="M15" s="50"/>
      <c r="N15" s="3"/>
      <c r="O15" s="3"/>
      <c r="P15" s="3"/>
      <c r="Q15" s="3"/>
      <c r="R15" s="3"/>
      <c r="S15" s="3"/>
      <c r="T15" s="3"/>
      <c r="U15" s="3"/>
      <c r="V15" s="3"/>
    </row>
    <row r="16" spans="1:22" x14ac:dyDescent="0.35">
      <c r="I16" s="2"/>
      <c r="J16" s="2"/>
      <c r="K16" s="2"/>
      <c r="L16" s="2"/>
      <c r="M16" s="2"/>
    </row>
    <row r="17" spans="9:13" x14ac:dyDescent="0.35">
      <c r="I17" s="2"/>
      <c r="J17" s="2"/>
      <c r="K17" s="2"/>
      <c r="L17" s="2"/>
      <c r="M17" s="2"/>
    </row>
    <row r="18" spans="9:13" x14ac:dyDescent="0.35">
      <c r="I18" s="2"/>
      <c r="J18" s="2"/>
      <c r="K18" s="2"/>
      <c r="L18" s="2"/>
      <c r="M18" s="2"/>
    </row>
    <row r="19" spans="9:13" x14ac:dyDescent="0.35">
      <c r="I19" s="2"/>
      <c r="J19" s="52"/>
      <c r="K19" s="52"/>
      <c r="L19" s="53"/>
      <c r="M19" s="2"/>
    </row>
    <row r="20" spans="9:13" x14ac:dyDescent="0.35">
      <c r="I20" s="2"/>
      <c r="J20" s="2"/>
      <c r="K20" s="2"/>
      <c r="L20" s="54"/>
      <c r="M20" s="2"/>
    </row>
    <row r="21" spans="9:13" x14ac:dyDescent="0.35">
      <c r="I21" s="2"/>
      <c r="J21" s="2"/>
      <c r="K21" s="2"/>
      <c r="L21" s="54"/>
      <c r="M21" s="2"/>
    </row>
    <row r="22" spans="9:13" x14ac:dyDescent="0.35">
      <c r="I22" s="55"/>
      <c r="J22" s="2"/>
      <c r="K22" s="2"/>
      <c r="L22" s="54"/>
      <c r="M22" s="2"/>
    </row>
    <row r="23" spans="9:13" x14ac:dyDescent="0.35">
      <c r="I23" s="55"/>
      <c r="J23" s="2"/>
      <c r="K23" s="2"/>
      <c r="L23" s="54"/>
      <c r="M23" s="2"/>
    </row>
    <row r="24" spans="9:13" x14ac:dyDescent="0.35">
      <c r="I24" s="2"/>
      <c r="J24" s="2"/>
      <c r="K24" s="2"/>
      <c r="L24" s="54"/>
      <c r="M24" s="2"/>
    </row>
    <row r="25" spans="9:13" x14ac:dyDescent="0.35">
      <c r="I25" s="55"/>
      <c r="J25" s="2"/>
      <c r="K25" s="2"/>
      <c r="L25" s="54"/>
      <c r="M25" s="2"/>
    </row>
    <row r="26" spans="9:13" x14ac:dyDescent="0.35">
      <c r="I26" s="55"/>
      <c r="J26" s="2"/>
      <c r="K26" s="2"/>
      <c r="L26" s="56"/>
      <c r="M26" s="2"/>
    </row>
    <row r="27" spans="9:13" x14ac:dyDescent="0.35">
      <c r="I27" s="55"/>
      <c r="J27" s="2"/>
      <c r="K27" s="2"/>
      <c r="L27" s="54"/>
      <c r="M27" s="2"/>
    </row>
    <row r="28" spans="9:13" x14ac:dyDescent="0.35">
      <c r="I28" s="55"/>
      <c r="J28" s="2"/>
      <c r="K28" s="2"/>
      <c r="L28" s="54"/>
      <c r="M28" s="2"/>
    </row>
    <row r="29" spans="9:13" x14ac:dyDescent="0.35">
      <c r="I29" s="55"/>
      <c r="J29" s="2"/>
      <c r="K29" s="2"/>
      <c r="L29" s="56"/>
      <c r="M29" s="2"/>
    </row>
    <row r="30" spans="9:13" x14ac:dyDescent="0.35">
      <c r="I30" s="2"/>
      <c r="J30" s="2"/>
      <c r="K30" s="2"/>
      <c r="L30" s="56"/>
      <c r="M30" s="2"/>
    </row>
    <row r="31" spans="9:13" x14ac:dyDescent="0.35">
      <c r="I31" s="2"/>
      <c r="J31" s="2"/>
      <c r="K31" s="2"/>
      <c r="L31" s="54"/>
      <c r="M31" s="2"/>
    </row>
    <row r="32" spans="9:13" x14ac:dyDescent="0.35">
      <c r="I32" s="2"/>
      <c r="J32" s="2"/>
      <c r="K32" s="2"/>
      <c r="L32" s="54"/>
      <c r="M32" s="2"/>
    </row>
    <row r="33" spans="2:13" x14ac:dyDescent="0.35">
      <c r="I33" s="2"/>
      <c r="J33" s="2"/>
      <c r="K33" s="2"/>
      <c r="L33" s="2"/>
      <c r="M33" s="2"/>
    </row>
    <row r="34" spans="2:13" x14ac:dyDescent="0.35">
      <c r="I34" s="2"/>
      <c r="J34" s="2"/>
      <c r="K34" s="2"/>
      <c r="L34" s="2"/>
      <c r="M34" s="2"/>
    </row>
    <row r="35" spans="2:13" ht="15" thickBot="1" x14ac:dyDescent="0.4"/>
    <row r="36" spans="2:13" ht="15" thickBot="1" x14ac:dyDescent="0.4">
      <c r="B36" s="119" t="s">
        <v>131</v>
      </c>
      <c r="C36" s="297">
        <v>3</v>
      </c>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6" tint="0.39997558519241921"/>
  </sheetPr>
  <dimension ref="A1:AU1045"/>
  <sheetViews>
    <sheetView zoomScale="70" zoomScaleNormal="70" workbookViewId="0">
      <selection activeCell="L8" sqref="L8"/>
    </sheetView>
  </sheetViews>
  <sheetFormatPr defaultColWidth="9.1796875" defaultRowHeight="15" x14ac:dyDescent="0.35"/>
  <cols>
    <col min="1" max="2" width="12.7265625" style="4" customWidth="1"/>
    <col min="3" max="4" width="12.7265625" style="5" customWidth="1"/>
    <col min="5" max="6" width="12.7265625" style="4" customWidth="1"/>
    <col min="7" max="7" width="7.81640625" style="4" customWidth="1"/>
    <col min="8" max="8" width="38.453125" style="4" bestFit="1" customWidth="1"/>
    <col min="9" max="9" width="16.453125" style="4" customWidth="1"/>
    <col min="10" max="10" width="14.26953125" style="4" customWidth="1"/>
    <col min="11" max="11" width="13.453125" style="4" customWidth="1"/>
    <col min="12" max="13" width="13.54296875" style="4" customWidth="1"/>
    <col min="14" max="17" width="12.7265625" style="4" customWidth="1"/>
    <col min="18" max="18" width="5.453125" style="4" customWidth="1"/>
    <col min="19" max="19" width="9.26953125" style="4" customWidth="1"/>
    <col min="20" max="20" width="15.7265625" style="4" customWidth="1"/>
    <col min="21" max="21" width="15.26953125" style="4" customWidth="1"/>
    <col min="22" max="25" width="10.7265625" style="4" customWidth="1"/>
    <col min="26" max="27" width="11.453125" style="4" customWidth="1"/>
    <col min="28" max="28" width="10.26953125" style="4" customWidth="1"/>
    <col min="29" max="35" width="9.1796875" style="4"/>
    <col min="36" max="37" width="10" style="4" customWidth="1"/>
    <col min="38" max="38" width="22.54296875" style="4" bestFit="1" customWidth="1"/>
    <col min="39" max="43" width="9.1796875" style="4"/>
    <col min="44" max="44" width="6.54296875" style="4" customWidth="1"/>
    <col min="45" max="45" width="4" style="4" customWidth="1"/>
    <col min="46" max="47" width="9.1796875" style="4" hidden="1" customWidth="1"/>
    <col min="48" max="48" width="28.54296875" style="4" customWidth="1"/>
    <col min="49" max="58" width="10.7265625" style="4" customWidth="1"/>
    <col min="59" max="16384" width="9.1796875" style="4"/>
  </cols>
  <sheetData>
    <row r="1" spans="1:35" ht="15" customHeight="1" x14ac:dyDescent="0.35">
      <c r="B1" s="62"/>
      <c r="C1" s="62"/>
      <c r="D1" s="11"/>
    </row>
    <row r="2" spans="1:35" ht="21.75" customHeight="1" x14ac:dyDescent="0.35">
      <c r="A2" s="62"/>
      <c r="B2" s="62"/>
      <c r="C2" s="62"/>
      <c r="D2" s="11"/>
      <c r="L2" s="62"/>
      <c r="AB2" s="309"/>
      <c r="AC2" s="309"/>
      <c r="AD2" s="309"/>
      <c r="AE2" s="309"/>
      <c r="AF2" s="46"/>
      <c r="AG2" s="46"/>
      <c r="AH2" s="46"/>
      <c r="AI2" s="46"/>
    </row>
    <row r="3" spans="1:35" ht="15" customHeight="1" x14ac:dyDescent="0.35">
      <c r="A3" s="62"/>
      <c r="B3" s="62"/>
      <c r="C3" s="62"/>
      <c r="D3" s="11"/>
      <c r="AB3" s="310"/>
      <c r="AC3" s="310"/>
      <c r="AD3" s="310"/>
      <c r="AE3" s="310"/>
      <c r="AF3" s="45"/>
      <c r="AG3" s="45"/>
      <c r="AH3" s="45"/>
      <c r="AI3" s="45"/>
    </row>
    <row r="4" spans="1:35" ht="15" customHeight="1" x14ac:dyDescent="0.35">
      <c r="A4" s="62"/>
      <c r="B4" s="62"/>
      <c r="C4" s="62"/>
      <c r="D4" s="11"/>
      <c r="AB4" s="45"/>
      <c r="AC4" s="45"/>
      <c r="AD4" s="45"/>
      <c r="AE4" s="45"/>
      <c r="AF4" s="45"/>
      <c r="AG4" s="45"/>
      <c r="AH4" s="45"/>
      <c r="AI4" s="45"/>
    </row>
    <row r="5" spans="1:35" ht="26.25" customHeight="1" x14ac:dyDescent="0.35">
      <c r="A5" s="62"/>
      <c r="B5" s="62"/>
      <c r="C5" s="62"/>
      <c r="D5" s="11"/>
      <c r="H5" s="317" t="s">
        <v>55</v>
      </c>
      <c r="I5" s="318"/>
      <c r="J5" s="319"/>
      <c r="M5" s="4" t="s">
        <v>151</v>
      </c>
      <c r="N5" s="62"/>
      <c r="Q5" s="62"/>
      <c r="R5" s="62"/>
      <c r="S5" s="62"/>
      <c r="AB5" s="45"/>
      <c r="AC5" s="45"/>
      <c r="AD5" s="45"/>
      <c r="AE5" s="45"/>
      <c r="AF5" s="45"/>
      <c r="AG5" s="45"/>
      <c r="AH5" s="45"/>
      <c r="AI5" s="45"/>
    </row>
    <row r="6" spans="1:35" ht="26.25" customHeight="1" x14ac:dyDescent="0.35">
      <c r="A6" s="62"/>
      <c r="B6" s="62"/>
      <c r="C6" s="62"/>
      <c r="D6" s="11"/>
      <c r="H6" s="131" t="s">
        <v>56</v>
      </c>
      <c r="I6" s="313" t="s">
        <v>193</v>
      </c>
      <c r="J6" s="314"/>
      <c r="M6" s="130"/>
      <c r="N6" s="62"/>
      <c r="R6" s="62"/>
      <c r="S6" s="62"/>
      <c r="AB6" s="45"/>
      <c r="AC6" s="45"/>
      <c r="AD6" s="45"/>
      <c r="AE6" s="45"/>
      <c r="AF6" s="45"/>
      <c r="AG6" s="45"/>
      <c r="AH6" s="45"/>
      <c r="AI6" s="45"/>
    </row>
    <row r="7" spans="1:35" ht="20.149999999999999" customHeight="1" x14ac:dyDescent="0.35">
      <c r="H7" s="131" t="s">
        <v>12</v>
      </c>
      <c r="I7" s="313" t="s">
        <v>142</v>
      </c>
      <c r="J7" s="314"/>
      <c r="N7" s="130"/>
      <c r="O7" s="130"/>
      <c r="R7" s="61"/>
      <c r="S7" s="122"/>
      <c r="AB7" s="45"/>
      <c r="AC7" s="45"/>
      <c r="AD7" s="45"/>
      <c r="AE7" s="45"/>
      <c r="AF7" s="45"/>
      <c r="AG7" s="45"/>
      <c r="AH7" s="45"/>
      <c r="AI7" s="45"/>
    </row>
    <row r="8" spans="1:35" ht="20.149999999999999" customHeight="1" x14ac:dyDescent="0.35">
      <c r="D8" s="43"/>
      <c r="H8" s="131" t="s">
        <v>43</v>
      </c>
      <c r="I8" s="315">
        <v>43897</v>
      </c>
      <c r="J8" s="315"/>
      <c r="N8" s="130"/>
      <c r="O8" s="58"/>
      <c r="R8" s="61"/>
      <c r="S8" s="122"/>
      <c r="AB8" s="46"/>
      <c r="AC8" s="45"/>
      <c r="AD8" s="46"/>
      <c r="AE8" s="45"/>
      <c r="AF8" s="46"/>
      <c r="AG8" s="45"/>
      <c r="AH8" s="46"/>
      <c r="AI8" s="45"/>
    </row>
    <row r="9" spans="1:35" ht="20.149999999999999" customHeight="1" x14ac:dyDescent="0.35">
      <c r="H9" s="131" t="s">
        <v>150</v>
      </c>
      <c r="I9" s="316" t="s">
        <v>149</v>
      </c>
      <c r="J9" s="316"/>
      <c r="N9" s="58"/>
      <c r="O9" s="58"/>
      <c r="R9" s="61"/>
      <c r="S9" s="122"/>
      <c r="AB9" s="46"/>
      <c r="AC9" s="46"/>
      <c r="AD9" s="46"/>
      <c r="AE9" s="46"/>
      <c r="AF9" s="46"/>
      <c r="AG9" s="46"/>
      <c r="AH9" s="46"/>
      <c r="AI9" s="46"/>
    </row>
    <row r="10" spans="1:35" ht="15" customHeight="1" x14ac:dyDescent="0.35">
      <c r="C10" s="8"/>
      <c r="D10" s="60"/>
      <c r="E10" s="61"/>
      <c r="F10" s="61"/>
      <c r="G10" s="130"/>
      <c r="H10" s="130"/>
      <c r="I10" s="130"/>
      <c r="J10" s="130"/>
      <c r="M10" s="58"/>
      <c r="N10" s="130"/>
      <c r="O10" s="75"/>
      <c r="Q10" s="130"/>
    </row>
    <row r="11" spans="1:35" ht="15" customHeight="1" x14ac:dyDescent="0.35">
      <c r="C11" s="43"/>
      <c r="D11" s="72"/>
      <c r="E11" s="73"/>
      <c r="F11" s="73"/>
      <c r="G11" s="130"/>
      <c r="H11" s="130"/>
      <c r="I11" s="130"/>
      <c r="J11" s="130"/>
      <c r="M11" s="58"/>
      <c r="N11" s="130"/>
      <c r="O11" s="76"/>
      <c r="Q11" s="130"/>
    </row>
    <row r="12" spans="1:35" ht="15" customHeight="1" x14ac:dyDescent="0.35">
      <c r="C12" s="43"/>
      <c r="D12" s="72"/>
      <c r="E12" s="73"/>
      <c r="F12" s="73"/>
      <c r="G12" s="130"/>
      <c r="H12" s="130"/>
      <c r="I12" s="130"/>
      <c r="J12" s="130"/>
      <c r="M12" s="58"/>
      <c r="O12" s="75"/>
      <c r="Q12" s="130"/>
    </row>
    <row r="13" spans="1:35" s="7" customFormat="1" ht="15" customHeight="1" x14ac:dyDescent="0.35">
      <c r="C13" s="8"/>
      <c r="D13" s="60"/>
      <c r="E13" s="61"/>
      <c r="F13" s="61"/>
      <c r="G13" s="130"/>
      <c r="H13" s="130"/>
      <c r="I13" s="130"/>
      <c r="J13" s="130"/>
      <c r="K13" s="130"/>
      <c r="L13" s="130"/>
      <c r="M13" s="64"/>
      <c r="N13" s="64"/>
      <c r="O13" s="130"/>
      <c r="P13" s="123"/>
      <c r="Q13" s="200"/>
      <c r="S13" s="123"/>
    </row>
    <row r="14" spans="1:35" s="8" customFormat="1" ht="13.5" customHeight="1" x14ac:dyDescent="0.35">
      <c r="D14" s="60"/>
      <c r="E14" s="60"/>
      <c r="F14" s="60"/>
      <c r="G14" s="129"/>
      <c r="H14" s="129"/>
      <c r="I14" s="129"/>
      <c r="J14" s="129"/>
      <c r="K14" s="43"/>
      <c r="L14" s="43"/>
      <c r="M14" s="58"/>
      <c r="N14" s="58"/>
      <c r="O14" s="65"/>
      <c r="P14" s="65"/>
      <c r="Q14" s="129"/>
      <c r="S14" s="43"/>
    </row>
    <row r="15" spans="1:35" s="12" customFormat="1" ht="18" customHeight="1" x14ac:dyDescent="0.35">
      <c r="D15" s="61"/>
      <c r="E15" s="61"/>
      <c r="F15" s="61"/>
      <c r="G15" s="130"/>
      <c r="H15" s="130"/>
      <c r="I15" s="130"/>
      <c r="J15" s="130"/>
      <c r="K15" s="123"/>
      <c r="L15" s="123"/>
      <c r="M15" s="123"/>
      <c r="N15" s="76"/>
      <c r="O15" s="130"/>
      <c r="P15" s="130"/>
      <c r="Q15" s="130"/>
      <c r="S15" s="123"/>
    </row>
    <row r="16" spans="1:35" s="42" customFormat="1" ht="20.25" customHeight="1" x14ac:dyDescent="0.35">
      <c r="A16" s="44"/>
      <c r="D16" s="61"/>
      <c r="E16" s="61"/>
      <c r="F16" s="61"/>
      <c r="G16" s="130"/>
      <c r="H16" s="130"/>
      <c r="I16" s="123"/>
      <c r="J16" s="64"/>
      <c r="K16" s="130"/>
      <c r="L16" s="123"/>
      <c r="M16" s="123"/>
      <c r="N16" s="130"/>
      <c r="O16" s="130"/>
      <c r="P16" s="123"/>
      <c r="Q16" s="123"/>
      <c r="S16" s="123"/>
    </row>
    <row r="17" spans="1:45" s="42" customFormat="1" ht="53.25" customHeight="1" x14ac:dyDescent="0.35">
      <c r="A17" s="44"/>
      <c r="G17" s="123"/>
      <c r="H17" s="132" t="s">
        <v>39</v>
      </c>
      <c r="I17" s="312" t="s">
        <v>67</v>
      </c>
      <c r="J17" s="312"/>
      <c r="K17" s="123"/>
      <c r="L17" s="123"/>
      <c r="M17" s="123"/>
      <c r="N17" s="123"/>
      <c r="O17" s="123"/>
      <c r="P17" s="123"/>
      <c r="Q17" s="123"/>
      <c r="S17" s="123"/>
    </row>
    <row r="18" spans="1:45" s="42" customFormat="1" ht="8.25" customHeight="1" x14ac:dyDescent="0.35">
      <c r="A18" s="44"/>
      <c r="G18" s="123"/>
      <c r="H18" s="130"/>
      <c r="I18" s="130"/>
      <c r="J18" s="123"/>
      <c r="K18" s="123"/>
      <c r="L18" s="123"/>
      <c r="M18" s="123"/>
      <c r="N18" s="123"/>
      <c r="O18" s="123"/>
      <c r="P18" s="123"/>
      <c r="Q18" s="123"/>
      <c r="S18" s="123"/>
    </row>
    <row r="19" spans="1:45" s="42" customFormat="1" ht="23.25" customHeight="1" x14ac:dyDescent="0.35">
      <c r="A19" s="44"/>
      <c r="G19" s="123"/>
      <c r="H19" s="123"/>
      <c r="I19" s="311" t="s">
        <v>97</v>
      </c>
      <c r="J19" s="311"/>
      <c r="K19" s="301" t="s">
        <v>81</v>
      </c>
      <c r="L19" s="301"/>
      <c r="M19" s="123"/>
      <c r="N19" s="123"/>
      <c r="O19" s="123"/>
      <c r="P19" s="123"/>
      <c r="Q19" s="123"/>
      <c r="S19" s="123"/>
    </row>
    <row r="20" spans="1:45" s="42" customFormat="1" ht="20.149999999999999" customHeight="1" x14ac:dyDescent="0.35">
      <c r="A20" s="44"/>
      <c r="G20" s="123"/>
      <c r="H20" s="123"/>
      <c r="I20" s="146" t="s">
        <v>72</v>
      </c>
      <c r="J20" s="146" t="s">
        <v>73</v>
      </c>
      <c r="K20" s="146" t="s">
        <v>72</v>
      </c>
      <c r="L20" s="146" t="s">
        <v>73</v>
      </c>
      <c r="M20" s="146" t="s">
        <v>74</v>
      </c>
      <c r="N20" s="146" t="s">
        <v>75</v>
      </c>
      <c r="O20" s="147" t="s">
        <v>82</v>
      </c>
      <c r="P20" s="147" t="s">
        <v>83</v>
      </c>
      <c r="Q20" s="123"/>
      <c r="S20" s="123"/>
    </row>
    <row r="21" spans="1:45" s="42" customFormat="1" ht="19.5" customHeight="1" x14ac:dyDescent="0.35">
      <c r="A21" s="44"/>
      <c r="G21" s="123"/>
      <c r="H21" s="74" t="s">
        <v>8</v>
      </c>
      <c r="I21" s="78">
        <f>VLOOKUP(I17,'Depositional Environments'!AY12:BI26,2,FALSE)</f>
        <v>0.2</v>
      </c>
      <c r="J21" s="77">
        <f>VLOOKUP(I17,'Depositional Environments'!AY12:BI26,3,FALSE)</f>
        <v>0.8</v>
      </c>
      <c r="K21" s="225">
        <v>0</v>
      </c>
      <c r="L21" s="226">
        <v>0</v>
      </c>
      <c r="M21" s="67">
        <f>IF(K21=0, (LN(I21/(1-I21))), (LN(K21/(1-K21))))</f>
        <v>-1.3862943611198906</v>
      </c>
      <c r="N21" s="67">
        <f>IF(L21=0, (LN(J21/(1-J21))), (LN((L21+0.0000001)/(1-(L21+0.0000001)))))</f>
        <v>1.3862943611198908</v>
      </c>
      <c r="O21" s="59">
        <f>IF(K21=1, 1, (M21-P21*$C$45))</f>
        <v>2.2204460492503131E-16</v>
      </c>
      <c r="P21" s="59">
        <f>IF(K21=1, 0, ((N21-M21)/$D$45))</f>
        <v>1.0817312376586106</v>
      </c>
      <c r="Q21" s="123"/>
      <c r="R21" s="125"/>
      <c r="S21" s="125"/>
      <c r="T21" s="125"/>
    </row>
    <row r="22" spans="1:45" s="42" customFormat="1" ht="19.5" customHeight="1" x14ac:dyDescent="0.35">
      <c r="A22" s="44"/>
      <c r="G22" s="123"/>
      <c r="H22" s="74" t="s">
        <v>9</v>
      </c>
      <c r="I22" s="78">
        <f>VLOOKUP(I17,'Depositional Environments'!AY12:BI26,4,FALSE)</f>
        <v>0.21</v>
      </c>
      <c r="J22" s="78">
        <f>VLOOKUP(I17,'Depositional Environments'!AY12:BI26,5,FALSE)</f>
        <v>0.76</v>
      </c>
      <c r="K22" s="294">
        <v>0</v>
      </c>
      <c r="L22" s="294">
        <v>0</v>
      </c>
      <c r="M22" s="67">
        <f>IF(K22=0, (LN(I22/(1-I22))), (LN(K22/(1-K22))))</f>
        <v>-1.3249254147435987</v>
      </c>
      <c r="N22" s="67">
        <f>IF(L22=0, (LN(J22/(1-J22))), (LN((L22+0.0000001)/(1-(L22+0.0000001)))))</f>
        <v>1.1526795099383855</v>
      </c>
      <c r="O22" s="59">
        <f>IF(K22=1, 1, (M22-P22*$C$45))</f>
        <v>-8.612295240260659E-2</v>
      </c>
      <c r="P22" s="59">
        <f>IF(K22=1, 0, ((N22-M22)/$D$45))</f>
        <v>0.96664269752934828</v>
      </c>
      <c r="Q22" s="123"/>
      <c r="R22" s="125"/>
      <c r="S22" s="125"/>
      <c r="T22" s="125"/>
    </row>
    <row r="23" spans="1:45" s="42" customFormat="1" ht="19.5" customHeight="1" x14ac:dyDescent="0.35">
      <c r="A23" s="44"/>
      <c r="G23" s="123"/>
      <c r="H23" s="74" t="s">
        <v>10</v>
      </c>
      <c r="I23" s="78">
        <f>VLOOKUP(I17,'Depositional Environments'!AY12:BI26,6,FALSE)</f>
        <v>0.61</v>
      </c>
      <c r="J23" s="78">
        <f>VLOOKUP(I17,'Depositional Environments'!AY12:BI26,7,FALSE)</f>
        <v>0.71</v>
      </c>
      <c r="K23" s="294">
        <v>0</v>
      </c>
      <c r="L23" s="294">
        <v>0</v>
      </c>
      <c r="M23" s="67">
        <f>IF(K23=0, (LN(I23/(1-I23))), (LN(K23/(1-K23))))</f>
        <v>0.44731221804366483</v>
      </c>
      <c r="N23" s="67">
        <f t="shared" ref="N23:N24" si="0">IF(L23=0, (LN(J23/(1-J23))), (LN((L23+0.0000001)/(1-(L23+0.0000001)))))</f>
        <v>0.89538404705484131</v>
      </c>
      <c r="O23" s="59">
        <f t="array" ref="O23">IF(K23=1, 1, (M23-P23*$C$45))</f>
        <v>0.67134813254925307</v>
      </c>
      <c r="P23" s="59">
        <f>IF(K23=1, 0, ((N23-M23)/$D$45))</f>
        <v>0.17481615295782754</v>
      </c>
      <c r="Q23" s="123"/>
      <c r="S23" s="123"/>
    </row>
    <row r="24" spans="1:45" s="42" customFormat="1" ht="19.5" customHeight="1" x14ac:dyDescent="0.35">
      <c r="A24" s="44"/>
      <c r="G24" s="123"/>
      <c r="H24" s="74" t="s">
        <v>40</v>
      </c>
      <c r="I24" s="78">
        <f>VLOOKUP(I17,'Depositional Environments'!AY12:BI26,8,FALSE)</f>
        <v>0.19</v>
      </c>
      <c r="J24" s="78">
        <f>VLOOKUP(I17,'Depositional Environments'!AY12:BI26,9,FALSE)</f>
        <v>0.59</v>
      </c>
      <c r="K24" s="294">
        <v>0</v>
      </c>
      <c r="L24" s="294">
        <v>0</v>
      </c>
      <c r="M24" s="67">
        <f>IF(K24=0, (LN(I24/(1-I24))), (LN(K24/(1-K24))))</f>
        <v>-1.4500101755059984</v>
      </c>
      <c r="N24" s="67">
        <f t="shared" si="0"/>
        <v>0.36396537720141148</v>
      </c>
      <c r="O24" s="59">
        <f t="array" ref="O24">IF(K24=1, 1, (M24-P24*$C$45))</f>
        <v>-0.54302239915229344</v>
      </c>
      <c r="P24" s="59">
        <f>IF(K24=1, 0, ((N24-M24)/$D$45))</f>
        <v>0.7077263223257636</v>
      </c>
      <c r="Q24" s="123"/>
      <c r="R24" s="128"/>
      <c r="S24" s="128"/>
      <c r="T24" s="128"/>
    </row>
    <row r="25" spans="1:45" s="42" customFormat="1" ht="19.5" customHeight="1" x14ac:dyDescent="0.35">
      <c r="A25" s="44"/>
      <c r="G25" s="123"/>
      <c r="H25" s="74" t="s">
        <v>11</v>
      </c>
      <c r="I25" s="78">
        <f>VLOOKUP(I17,'Depositional Environments'!AY12:BI26,10,FALSE)</f>
        <v>0.39</v>
      </c>
      <c r="J25" s="78">
        <f>VLOOKUP(I17,'Depositional Environments'!AY12:BI26,11,FALSE)</f>
        <v>0.81</v>
      </c>
      <c r="K25" s="294">
        <v>0</v>
      </c>
      <c r="L25" s="294">
        <v>0</v>
      </c>
      <c r="M25" s="67">
        <f>IF(K25=0, (LN(I25/(1-I25))), (LN(K25/(1-K25))))</f>
        <v>-0.44731221804366478</v>
      </c>
      <c r="N25" s="67">
        <f>IF(L25=0, (LN(J25/(1-J25))), (LN((L25+0.0000001)/(1-(L25+0.0000001)))))</f>
        <v>1.4500101755059986</v>
      </c>
      <c r="O25" s="59">
        <f t="array" ref="O25">IF(K25=1, 1, (M25-P25*$C$45))</f>
        <v>0.50134897873116691</v>
      </c>
      <c r="P25" s="59">
        <f>IF(K25=1, 0, ((N25-M25)/$D$45))</f>
        <v>0.74024426506138619</v>
      </c>
      <c r="Q25" s="123"/>
      <c r="S25" s="123"/>
      <c r="AL25" s="201"/>
    </row>
    <row r="26" spans="1:45" s="12" customFormat="1" ht="20.149999999999999" customHeight="1" x14ac:dyDescent="0.35">
      <c r="A26" s="10"/>
      <c r="J26" s="42"/>
      <c r="K26" s="42"/>
      <c r="L26" s="42"/>
      <c r="M26" s="42"/>
      <c r="O26" s="42"/>
      <c r="P26" s="42"/>
      <c r="Q26" s="42"/>
      <c r="R26" s="42"/>
      <c r="S26" s="123"/>
      <c r="T26" s="42"/>
      <c r="U26" s="42"/>
    </row>
    <row r="27" spans="1:45" s="12" customFormat="1" ht="20.149999999999999" customHeight="1" x14ac:dyDescent="0.35">
      <c r="A27" s="10"/>
      <c r="J27" s="42"/>
      <c r="K27" s="42"/>
      <c r="L27" s="42"/>
      <c r="M27" s="61"/>
      <c r="O27" s="80"/>
      <c r="P27" s="80"/>
      <c r="S27" s="123"/>
      <c r="T27" s="58"/>
      <c r="U27" s="58"/>
    </row>
    <row r="28" spans="1:45" s="12" customFormat="1" ht="15" customHeight="1" x14ac:dyDescent="0.35">
      <c r="A28" s="10"/>
      <c r="J28" s="42"/>
      <c r="K28" s="68"/>
      <c r="L28" s="61"/>
      <c r="N28" s="61"/>
      <c r="O28" s="68"/>
      <c r="P28" s="79"/>
      <c r="Q28" s="101"/>
      <c r="R28" s="101"/>
      <c r="S28" s="101"/>
      <c r="T28" s="126"/>
      <c r="U28" s="126"/>
    </row>
    <row r="29" spans="1:45" s="7" customFormat="1" ht="15" customHeight="1" x14ac:dyDescent="0.35">
      <c r="A29" s="10"/>
      <c r="K29" s="44"/>
      <c r="L29" s="61"/>
      <c r="M29" s="61"/>
      <c r="N29" s="51"/>
      <c r="O29" s="64"/>
      <c r="P29" s="64"/>
      <c r="Q29" s="51"/>
      <c r="R29" s="51"/>
      <c r="S29" s="51"/>
      <c r="T29" s="51"/>
      <c r="U29" s="51"/>
    </row>
    <row r="30" spans="1:45" s="8" customFormat="1" ht="15" customHeight="1" x14ac:dyDescent="0.35">
      <c r="J30" s="66"/>
      <c r="O30" s="68"/>
      <c r="P30" s="79"/>
      <c r="Q30" s="81"/>
      <c r="R30" s="81"/>
      <c r="S30" s="81"/>
      <c r="AL30" s="14"/>
      <c r="AM30" s="14"/>
      <c r="AN30" s="14"/>
      <c r="AO30" s="14"/>
      <c r="AP30" s="14"/>
      <c r="AQ30" s="14"/>
      <c r="AR30" s="14"/>
      <c r="AS30" s="14"/>
    </row>
    <row r="31" spans="1:45" s="7" customFormat="1" ht="15" customHeight="1" x14ac:dyDescent="0.35">
      <c r="O31" s="68"/>
      <c r="P31" s="79"/>
      <c r="Q31" s="82"/>
      <c r="R31" s="83"/>
      <c r="S31" s="83"/>
      <c r="T31" s="80"/>
      <c r="U31" s="80"/>
      <c r="AK31" s="9"/>
      <c r="AL31" s="9"/>
      <c r="AM31" s="9"/>
      <c r="AN31" s="9"/>
      <c r="AO31" s="9"/>
      <c r="AP31" s="6"/>
      <c r="AQ31" s="6"/>
      <c r="AR31" s="6"/>
      <c r="AS31" s="6"/>
    </row>
    <row r="32" spans="1:45" s="42" customFormat="1" ht="18.75" customHeight="1" x14ac:dyDescent="0.35">
      <c r="O32" s="68"/>
      <c r="P32" s="79"/>
      <c r="Q32" s="81"/>
      <c r="R32" s="81"/>
      <c r="S32" s="81"/>
      <c r="T32" s="80"/>
      <c r="U32" s="80"/>
      <c r="V32" s="301" t="s">
        <v>81</v>
      </c>
      <c r="W32" s="301"/>
      <c r="X32" s="301"/>
      <c r="Y32" s="301"/>
      <c r="Z32" s="301"/>
      <c r="AA32" s="301"/>
      <c r="AB32" s="301"/>
      <c r="AC32" s="301"/>
      <c r="AD32" s="301"/>
      <c r="AE32" s="301"/>
      <c r="AK32" s="9"/>
      <c r="AL32" s="9"/>
      <c r="AM32" s="9"/>
      <c r="AN32" s="9"/>
      <c r="AO32" s="9"/>
      <c r="AP32" s="6"/>
      <c r="AQ32" s="6"/>
      <c r="AR32" s="6"/>
      <c r="AS32" s="6"/>
    </row>
    <row r="33" spans="1:45" s="7" customFormat="1" ht="20.149999999999999" customHeight="1" x14ac:dyDescent="0.35">
      <c r="A33" s="8"/>
      <c r="H33" s="302" t="s">
        <v>84</v>
      </c>
      <c r="I33" s="153" t="s">
        <v>88</v>
      </c>
      <c r="J33" s="306" t="s">
        <v>86</v>
      </c>
      <c r="K33" s="307"/>
      <c r="L33" s="306" t="s">
        <v>87</v>
      </c>
      <c r="M33" s="307"/>
      <c r="N33" s="306" t="s">
        <v>89</v>
      </c>
      <c r="O33" s="307"/>
      <c r="P33" s="306" t="s">
        <v>90</v>
      </c>
      <c r="Q33" s="307"/>
      <c r="S33" s="308" t="s">
        <v>84</v>
      </c>
      <c r="T33" s="300" t="s">
        <v>39</v>
      </c>
      <c r="U33" s="300"/>
      <c r="V33" s="299" t="s">
        <v>133</v>
      </c>
      <c r="W33" s="299"/>
      <c r="X33" s="299" t="s">
        <v>134</v>
      </c>
      <c r="Y33" s="299"/>
      <c r="Z33" s="299" t="s">
        <v>135</v>
      </c>
      <c r="AA33" s="299"/>
      <c r="AB33" s="299" t="s">
        <v>137</v>
      </c>
      <c r="AC33" s="299"/>
      <c r="AD33" s="299" t="s">
        <v>136</v>
      </c>
      <c r="AE33" s="299"/>
    </row>
    <row r="34" spans="1:45" ht="18.75" customHeight="1" x14ac:dyDescent="0.35">
      <c r="A34" s="8"/>
      <c r="H34" s="302"/>
      <c r="I34" s="100" t="s">
        <v>79</v>
      </c>
      <c r="J34" s="100" t="s">
        <v>79</v>
      </c>
      <c r="K34" s="100" t="s">
        <v>80</v>
      </c>
      <c r="L34" s="100" t="s">
        <v>79</v>
      </c>
      <c r="M34" s="100" t="s">
        <v>80</v>
      </c>
      <c r="N34" s="100" t="s">
        <v>79</v>
      </c>
      <c r="O34" s="100" t="s">
        <v>80</v>
      </c>
      <c r="P34" s="100" t="s">
        <v>79</v>
      </c>
      <c r="Q34" s="100" t="s">
        <v>80</v>
      </c>
      <c r="S34" s="308"/>
      <c r="T34" s="300"/>
      <c r="U34" s="300"/>
      <c r="V34" s="146" t="s">
        <v>72</v>
      </c>
      <c r="W34" s="146" t="s">
        <v>73</v>
      </c>
      <c r="X34" s="146" t="s">
        <v>72</v>
      </c>
      <c r="Y34" s="146" t="s">
        <v>73</v>
      </c>
      <c r="Z34" s="146" t="s">
        <v>72</v>
      </c>
      <c r="AA34" s="146" t="s">
        <v>73</v>
      </c>
      <c r="AB34" s="146" t="s">
        <v>72</v>
      </c>
      <c r="AC34" s="146" t="s">
        <v>73</v>
      </c>
      <c r="AD34" s="146" t="s">
        <v>72</v>
      </c>
      <c r="AE34" s="146" t="s">
        <v>73</v>
      </c>
      <c r="AK34" s="7"/>
      <c r="AL34" s="7"/>
      <c r="AM34" s="7"/>
      <c r="AN34" s="7"/>
      <c r="AO34" s="7"/>
      <c r="AP34" s="7"/>
      <c r="AQ34" s="7"/>
      <c r="AR34" s="7"/>
      <c r="AS34" s="7"/>
    </row>
    <row r="35" spans="1:45" ht="15" customHeight="1" x14ac:dyDescent="0.35">
      <c r="A35" s="8"/>
      <c r="H35" s="108">
        <v>1</v>
      </c>
      <c r="I35" s="235">
        <v>100</v>
      </c>
      <c r="J35" s="235">
        <v>75</v>
      </c>
      <c r="K35" s="235">
        <v>5</v>
      </c>
      <c r="L35" s="235">
        <v>10</v>
      </c>
      <c r="M35" s="235">
        <v>1</v>
      </c>
      <c r="N35" s="235">
        <v>30</v>
      </c>
      <c r="O35" s="235">
        <v>0</v>
      </c>
      <c r="P35" s="235">
        <v>100</v>
      </c>
      <c r="Q35" s="235">
        <v>2</v>
      </c>
      <c r="S35" s="108">
        <v>1</v>
      </c>
      <c r="T35" s="298" t="s">
        <v>132</v>
      </c>
      <c r="U35" s="298"/>
      <c r="V35" s="157">
        <v>0</v>
      </c>
      <c r="W35" s="157">
        <v>0</v>
      </c>
      <c r="X35" s="157">
        <v>0</v>
      </c>
      <c r="Y35" s="157">
        <v>0</v>
      </c>
      <c r="Z35" s="157">
        <v>0</v>
      </c>
      <c r="AA35" s="157">
        <v>0</v>
      </c>
      <c r="AB35" s="157">
        <v>0</v>
      </c>
      <c r="AC35" s="157">
        <v>0</v>
      </c>
      <c r="AD35" s="157">
        <v>0</v>
      </c>
      <c r="AE35" s="157">
        <v>0</v>
      </c>
      <c r="AK35" s="7"/>
      <c r="AL35" s="7"/>
      <c r="AM35" s="7"/>
      <c r="AN35" s="7"/>
      <c r="AO35" s="7"/>
      <c r="AP35" s="7"/>
      <c r="AQ35" s="7"/>
      <c r="AR35" s="7"/>
      <c r="AS35" s="7"/>
    </row>
    <row r="36" spans="1:45" ht="15" customHeight="1" x14ac:dyDescent="0.35">
      <c r="A36" s="43"/>
      <c r="H36" s="108">
        <v>2</v>
      </c>
      <c r="I36" s="284">
        <v>1</v>
      </c>
      <c r="J36" s="284">
        <v>1</v>
      </c>
      <c r="K36" s="284">
        <v>1</v>
      </c>
      <c r="L36" s="284">
        <v>1</v>
      </c>
      <c r="M36" s="284">
        <v>1</v>
      </c>
      <c r="N36" s="284">
        <v>1</v>
      </c>
      <c r="O36" s="284">
        <v>1</v>
      </c>
      <c r="P36" s="284">
        <v>1</v>
      </c>
      <c r="Q36" s="284">
        <v>1</v>
      </c>
      <c r="S36" s="108">
        <v>2</v>
      </c>
      <c r="T36" s="298" t="s">
        <v>132</v>
      </c>
      <c r="U36" s="298"/>
      <c r="V36" s="157">
        <v>0</v>
      </c>
      <c r="W36" s="157">
        <v>0</v>
      </c>
      <c r="X36" s="157">
        <v>0</v>
      </c>
      <c r="Y36" s="157">
        <v>0</v>
      </c>
      <c r="Z36" s="157">
        <v>0</v>
      </c>
      <c r="AA36" s="157">
        <v>0</v>
      </c>
      <c r="AB36" s="157">
        <v>0</v>
      </c>
      <c r="AC36" s="157">
        <v>0</v>
      </c>
      <c r="AD36" s="157">
        <v>0</v>
      </c>
      <c r="AE36" s="157">
        <v>0</v>
      </c>
      <c r="AK36" s="42"/>
      <c r="AL36" s="42"/>
      <c r="AM36" s="42"/>
      <c r="AN36" s="42"/>
      <c r="AO36" s="42"/>
      <c r="AP36" s="42"/>
      <c r="AQ36" s="42"/>
      <c r="AR36" s="42"/>
      <c r="AS36" s="42"/>
    </row>
    <row r="37" spans="1:45" ht="15" customHeight="1" x14ac:dyDescent="0.35">
      <c r="A37" s="8"/>
      <c r="H37" s="108">
        <v>3</v>
      </c>
      <c r="I37" s="284">
        <v>1</v>
      </c>
      <c r="J37" s="284">
        <v>1</v>
      </c>
      <c r="K37" s="284">
        <v>1</v>
      </c>
      <c r="L37" s="284">
        <v>1</v>
      </c>
      <c r="M37" s="284">
        <v>1</v>
      </c>
      <c r="N37" s="284">
        <v>1</v>
      </c>
      <c r="O37" s="284">
        <v>1</v>
      </c>
      <c r="P37" s="284">
        <v>1</v>
      </c>
      <c r="Q37" s="284">
        <v>1</v>
      </c>
      <c r="S37" s="108">
        <v>3</v>
      </c>
      <c r="T37" s="298" t="s">
        <v>132</v>
      </c>
      <c r="U37" s="298"/>
      <c r="V37" s="157">
        <v>0</v>
      </c>
      <c r="W37" s="157">
        <v>0</v>
      </c>
      <c r="X37" s="157">
        <v>0</v>
      </c>
      <c r="Y37" s="157">
        <v>0</v>
      </c>
      <c r="Z37" s="157">
        <v>0</v>
      </c>
      <c r="AA37" s="157">
        <v>0</v>
      </c>
      <c r="AB37" s="157">
        <v>0</v>
      </c>
      <c r="AC37" s="157">
        <v>0</v>
      </c>
      <c r="AD37" s="157">
        <v>0</v>
      </c>
      <c r="AE37" s="157">
        <v>0</v>
      </c>
    </row>
    <row r="38" spans="1:45" ht="15" customHeight="1" x14ac:dyDescent="0.35">
      <c r="A38" s="8"/>
      <c r="H38" s="108">
        <v>4</v>
      </c>
      <c r="I38" s="284">
        <v>1</v>
      </c>
      <c r="J38" s="284">
        <v>1</v>
      </c>
      <c r="K38" s="284">
        <v>1</v>
      </c>
      <c r="L38" s="284">
        <v>1</v>
      </c>
      <c r="M38" s="284">
        <v>1</v>
      </c>
      <c r="N38" s="284">
        <v>1</v>
      </c>
      <c r="O38" s="284">
        <v>1</v>
      </c>
      <c r="P38" s="284">
        <v>1</v>
      </c>
      <c r="Q38" s="284">
        <v>1</v>
      </c>
      <c r="S38" s="108">
        <v>4</v>
      </c>
      <c r="T38" s="298" t="s">
        <v>132</v>
      </c>
      <c r="U38" s="298"/>
      <c r="V38" s="157">
        <v>0</v>
      </c>
      <c r="W38" s="157">
        <v>0</v>
      </c>
      <c r="X38" s="157">
        <v>0</v>
      </c>
      <c r="Y38" s="157">
        <v>0</v>
      </c>
      <c r="Z38" s="157">
        <v>0</v>
      </c>
      <c r="AA38" s="157">
        <v>0</v>
      </c>
      <c r="AB38" s="157">
        <v>0</v>
      </c>
      <c r="AC38" s="157">
        <v>0</v>
      </c>
      <c r="AD38" s="157">
        <v>0</v>
      </c>
      <c r="AE38" s="157">
        <v>0</v>
      </c>
    </row>
    <row r="39" spans="1:45" ht="15" customHeight="1" x14ac:dyDescent="0.35">
      <c r="A39" s="43"/>
      <c r="H39" s="108">
        <v>5</v>
      </c>
      <c r="I39" s="284">
        <v>1</v>
      </c>
      <c r="J39" s="284">
        <v>1</v>
      </c>
      <c r="K39" s="284">
        <v>1</v>
      </c>
      <c r="L39" s="284">
        <v>1</v>
      </c>
      <c r="M39" s="284">
        <v>1</v>
      </c>
      <c r="N39" s="284">
        <v>1</v>
      </c>
      <c r="O39" s="284">
        <v>1</v>
      </c>
      <c r="P39" s="284">
        <v>1</v>
      </c>
      <c r="Q39" s="284">
        <v>1</v>
      </c>
      <c r="S39" s="108">
        <v>5</v>
      </c>
      <c r="T39" s="298" t="s">
        <v>132</v>
      </c>
      <c r="U39" s="298"/>
      <c r="V39" s="157">
        <v>0</v>
      </c>
      <c r="W39" s="157">
        <v>0</v>
      </c>
      <c r="X39" s="157">
        <v>0</v>
      </c>
      <c r="Y39" s="157">
        <v>0</v>
      </c>
      <c r="Z39" s="157">
        <v>0</v>
      </c>
      <c r="AA39" s="157">
        <v>0</v>
      </c>
      <c r="AB39" s="157">
        <v>0</v>
      </c>
      <c r="AC39" s="157">
        <v>0</v>
      </c>
      <c r="AD39" s="157">
        <v>0</v>
      </c>
      <c r="AE39" s="157">
        <v>0</v>
      </c>
    </row>
    <row r="40" spans="1:45" ht="15" customHeight="1" x14ac:dyDescent="0.35">
      <c r="A40" s="43"/>
      <c r="H40" s="108">
        <v>6</v>
      </c>
      <c r="I40" s="284">
        <v>1</v>
      </c>
      <c r="J40" s="284">
        <v>1</v>
      </c>
      <c r="K40" s="284">
        <v>1</v>
      </c>
      <c r="L40" s="284">
        <v>1</v>
      </c>
      <c r="M40" s="284">
        <v>1</v>
      </c>
      <c r="N40" s="284">
        <v>1</v>
      </c>
      <c r="O40" s="284">
        <v>1</v>
      </c>
      <c r="P40" s="284">
        <v>1</v>
      </c>
      <c r="Q40" s="284">
        <v>1</v>
      </c>
      <c r="S40" s="108">
        <v>6</v>
      </c>
      <c r="T40" s="298" t="s">
        <v>132</v>
      </c>
      <c r="U40" s="298"/>
      <c r="V40" s="157">
        <v>0</v>
      </c>
      <c r="W40" s="157">
        <v>0</v>
      </c>
      <c r="X40" s="157">
        <v>0</v>
      </c>
      <c r="Y40" s="157">
        <v>0</v>
      </c>
      <c r="Z40" s="157">
        <v>0</v>
      </c>
      <c r="AA40" s="157">
        <v>0</v>
      </c>
      <c r="AB40" s="157">
        <v>0</v>
      </c>
      <c r="AC40" s="157">
        <v>0</v>
      </c>
      <c r="AD40" s="157">
        <v>0</v>
      </c>
      <c r="AE40" s="157">
        <v>0</v>
      </c>
    </row>
    <row r="41" spans="1:45" ht="15" customHeight="1" x14ac:dyDescent="0.35">
      <c r="A41" s="43"/>
      <c r="H41" s="108">
        <v>7</v>
      </c>
      <c r="I41" s="284">
        <v>1</v>
      </c>
      <c r="J41" s="284">
        <v>1</v>
      </c>
      <c r="K41" s="284">
        <v>1</v>
      </c>
      <c r="L41" s="284">
        <v>1</v>
      </c>
      <c r="M41" s="284">
        <v>1</v>
      </c>
      <c r="N41" s="284">
        <v>1</v>
      </c>
      <c r="O41" s="284">
        <v>1</v>
      </c>
      <c r="P41" s="284">
        <v>1</v>
      </c>
      <c r="Q41" s="284">
        <v>1</v>
      </c>
      <c r="S41" s="108">
        <v>7</v>
      </c>
      <c r="T41" s="298" t="s">
        <v>132</v>
      </c>
      <c r="U41" s="298"/>
      <c r="V41" s="157">
        <v>0</v>
      </c>
      <c r="W41" s="157">
        <v>0</v>
      </c>
      <c r="X41" s="157">
        <v>0</v>
      </c>
      <c r="Y41" s="157">
        <v>0</v>
      </c>
      <c r="Z41" s="157">
        <v>0</v>
      </c>
      <c r="AA41" s="157">
        <v>0</v>
      </c>
      <c r="AB41" s="157">
        <v>0</v>
      </c>
      <c r="AC41" s="157">
        <v>0</v>
      </c>
      <c r="AD41" s="157">
        <v>0</v>
      </c>
      <c r="AE41" s="157">
        <v>0</v>
      </c>
    </row>
    <row r="42" spans="1:45" ht="15" customHeight="1" thickBot="1" x14ac:dyDescent="0.4">
      <c r="A42" s="43"/>
      <c r="H42" s="108">
        <v>8</v>
      </c>
      <c r="I42" s="284">
        <v>1</v>
      </c>
      <c r="J42" s="284">
        <v>1</v>
      </c>
      <c r="K42" s="284">
        <v>1</v>
      </c>
      <c r="L42" s="284">
        <v>1</v>
      </c>
      <c r="M42" s="284">
        <v>1</v>
      </c>
      <c r="N42" s="284">
        <v>1</v>
      </c>
      <c r="O42" s="284">
        <v>1</v>
      </c>
      <c r="P42" s="284">
        <v>1</v>
      </c>
      <c r="Q42" s="284">
        <v>1</v>
      </c>
      <c r="S42" s="108">
        <v>8</v>
      </c>
      <c r="T42" s="298" t="s">
        <v>132</v>
      </c>
      <c r="U42" s="298"/>
      <c r="V42" s="157">
        <v>0</v>
      </c>
      <c r="W42" s="157">
        <v>0</v>
      </c>
      <c r="X42" s="157">
        <v>0</v>
      </c>
      <c r="Y42" s="157">
        <v>0</v>
      </c>
      <c r="Z42" s="157">
        <v>0</v>
      </c>
      <c r="AA42" s="157">
        <v>0</v>
      </c>
      <c r="AB42" s="157">
        <v>0</v>
      </c>
      <c r="AC42" s="157">
        <v>0</v>
      </c>
      <c r="AD42" s="157">
        <v>0</v>
      </c>
      <c r="AE42" s="157">
        <v>0</v>
      </c>
    </row>
    <row r="43" spans="1:45" ht="15" customHeight="1" x14ac:dyDescent="0.35">
      <c r="A43" s="43"/>
      <c r="B43" s="303" t="s">
        <v>38</v>
      </c>
      <c r="C43" s="304"/>
      <c r="D43" s="305"/>
      <c r="H43" s="108">
        <v>9</v>
      </c>
      <c r="I43" s="284">
        <v>1</v>
      </c>
      <c r="J43" s="284">
        <v>1</v>
      </c>
      <c r="K43" s="284">
        <v>1</v>
      </c>
      <c r="L43" s="284">
        <v>1</v>
      </c>
      <c r="M43" s="284">
        <v>1</v>
      </c>
      <c r="N43" s="284">
        <v>1</v>
      </c>
      <c r="O43" s="284">
        <v>1</v>
      </c>
      <c r="P43" s="284">
        <v>1</v>
      </c>
      <c r="Q43" s="284">
        <v>1</v>
      </c>
      <c r="S43" s="108">
        <v>9</v>
      </c>
      <c r="T43" s="298" t="s">
        <v>132</v>
      </c>
      <c r="U43" s="298"/>
      <c r="V43" s="152">
        <v>0</v>
      </c>
      <c r="W43" s="152">
        <v>0</v>
      </c>
      <c r="X43" s="152">
        <v>0</v>
      </c>
      <c r="Y43" s="152">
        <v>0</v>
      </c>
      <c r="Z43" s="152">
        <v>0</v>
      </c>
      <c r="AA43" s="152">
        <v>0</v>
      </c>
      <c r="AB43" s="152">
        <v>0</v>
      </c>
      <c r="AC43" s="152">
        <v>0</v>
      </c>
      <c r="AD43" s="152">
        <v>0</v>
      </c>
      <c r="AE43" s="152">
        <v>0</v>
      </c>
    </row>
    <row r="44" spans="1:45" ht="15" customHeight="1" x14ac:dyDescent="0.35">
      <c r="A44" s="43"/>
      <c r="B44" s="69" t="s">
        <v>76</v>
      </c>
      <c r="C44" s="70" t="s">
        <v>77</v>
      </c>
      <c r="D44" s="71" t="s">
        <v>78</v>
      </c>
      <c r="H44" s="108">
        <v>10</v>
      </c>
      <c r="I44" s="284">
        <v>1</v>
      </c>
      <c r="J44" s="284">
        <v>1</v>
      </c>
      <c r="K44" s="284">
        <v>1</v>
      </c>
      <c r="L44" s="284">
        <v>1</v>
      </c>
      <c r="M44" s="284">
        <v>1</v>
      </c>
      <c r="N44" s="284">
        <v>1</v>
      </c>
      <c r="O44" s="284">
        <v>1</v>
      </c>
      <c r="P44" s="284">
        <v>1</v>
      </c>
      <c r="Q44" s="284">
        <v>1</v>
      </c>
      <c r="S44" s="108">
        <v>10</v>
      </c>
      <c r="T44" s="298" t="s">
        <v>132</v>
      </c>
      <c r="U44" s="298"/>
      <c r="V44" s="152">
        <v>0</v>
      </c>
      <c r="W44" s="152">
        <v>0</v>
      </c>
      <c r="X44" s="152">
        <v>0</v>
      </c>
      <c r="Y44" s="152">
        <v>0</v>
      </c>
      <c r="Z44" s="152">
        <v>0</v>
      </c>
      <c r="AA44" s="152">
        <v>0</v>
      </c>
      <c r="AB44" s="152">
        <v>0</v>
      </c>
      <c r="AC44" s="152">
        <v>0</v>
      </c>
      <c r="AD44" s="152">
        <v>0</v>
      </c>
      <c r="AE44" s="152">
        <v>0</v>
      </c>
    </row>
    <row r="45" spans="1:45" ht="15" customHeight="1" thickBot="1" x14ac:dyDescent="0.4">
      <c r="A45" s="43"/>
      <c r="B45" s="154">
        <f>NORMSINV(0.9)</f>
        <v>1.2815515655446006</v>
      </c>
      <c r="C45" s="155">
        <f>NORMSINV(0.1)</f>
        <v>-1.2815515655446006</v>
      </c>
      <c r="D45" s="156">
        <f>B45-C45</f>
        <v>2.5631031310892012</v>
      </c>
      <c r="H45" s="108">
        <v>11</v>
      </c>
      <c r="I45" s="152">
        <v>1</v>
      </c>
      <c r="J45" s="152">
        <v>1</v>
      </c>
      <c r="K45" s="152">
        <v>1</v>
      </c>
      <c r="L45" s="152">
        <v>1</v>
      </c>
      <c r="M45" s="152">
        <v>1</v>
      </c>
      <c r="N45" s="152">
        <v>1</v>
      </c>
      <c r="O45" s="152">
        <v>1</v>
      </c>
      <c r="P45" s="152">
        <v>1</v>
      </c>
      <c r="Q45" s="152">
        <v>1</v>
      </c>
      <c r="S45" s="108">
        <v>11</v>
      </c>
      <c r="T45" s="298" t="s">
        <v>132</v>
      </c>
      <c r="U45" s="298"/>
      <c r="V45" s="152">
        <v>0</v>
      </c>
      <c r="W45" s="152">
        <v>0</v>
      </c>
      <c r="X45" s="152">
        <v>0</v>
      </c>
      <c r="Y45" s="152">
        <v>0</v>
      </c>
      <c r="Z45" s="152">
        <v>0</v>
      </c>
      <c r="AA45" s="152">
        <v>0</v>
      </c>
      <c r="AB45" s="152">
        <v>0</v>
      </c>
      <c r="AC45" s="152">
        <v>0</v>
      </c>
      <c r="AD45" s="152">
        <v>0</v>
      </c>
      <c r="AE45" s="152">
        <v>0</v>
      </c>
    </row>
    <row r="46" spans="1:45" ht="15" customHeight="1" x14ac:dyDescent="0.35">
      <c r="A46" s="43"/>
      <c r="H46" s="108">
        <v>12</v>
      </c>
      <c r="I46" s="152">
        <v>1</v>
      </c>
      <c r="J46" s="152">
        <v>1</v>
      </c>
      <c r="K46" s="152">
        <v>1</v>
      </c>
      <c r="L46" s="152">
        <v>1</v>
      </c>
      <c r="M46" s="152">
        <v>1</v>
      </c>
      <c r="N46" s="152">
        <v>1</v>
      </c>
      <c r="O46" s="152">
        <v>1</v>
      </c>
      <c r="P46" s="152">
        <v>1</v>
      </c>
      <c r="Q46" s="152">
        <v>1</v>
      </c>
      <c r="S46" s="108">
        <v>12</v>
      </c>
      <c r="T46" s="298" t="s">
        <v>132</v>
      </c>
      <c r="U46" s="298"/>
      <c r="V46" s="152">
        <v>0</v>
      </c>
      <c r="W46" s="152">
        <v>0</v>
      </c>
      <c r="X46" s="152">
        <v>0</v>
      </c>
      <c r="Y46" s="152">
        <v>0</v>
      </c>
      <c r="Z46" s="152">
        <v>0</v>
      </c>
      <c r="AA46" s="152">
        <v>0</v>
      </c>
      <c r="AB46" s="152">
        <v>0</v>
      </c>
      <c r="AC46" s="152">
        <v>0</v>
      </c>
      <c r="AD46" s="152">
        <v>0</v>
      </c>
      <c r="AE46" s="152">
        <v>0</v>
      </c>
    </row>
    <row r="47" spans="1:45" ht="15" customHeight="1" x14ac:dyDescent="0.35">
      <c r="A47" s="43"/>
      <c r="H47" s="108">
        <v>13</v>
      </c>
      <c r="I47" s="152">
        <v>1</v>
      </c>
      <c r="J47" s="152">
        <v>1</v>
      </c>
      <c r="K47" s="152">
        <v>1</v>
      </c>
      <c r="L47" s="152">
        <v>1</v>
      </c>
      <c r="M47" s="152">
        <v>1</v>
      </c>
      <c r="N47" s="152">
        <v>1</v>
      </c>
      <c r="O47" s="152">
        <v>1</v>
      </c>
      <c r="P47" s="152">
        <v>1</v>
      </c>
      <c r="Q47" s="152">
        <v>1</v>
      </c>
      <c r="S47" s="108">
        <v>13</v>
      </c>
      <c r="T47" s="298" t="s">
        <v>132</v>
      </c>
      <c r="U47" s="298"/>
      <c r="V47" s="152">
        <v>0</v>
      </c>
      <c r="W47" s="152">
        <v>0</v>
      </c>
      <c r="X47" s="152">
        <v>0</v>
      </c>
      <c r="Y47" s="152">
        <v>0</v>
      </c>
      <c r="Z47" s="152">
        <v>0</v>
      </c>
      <c r="AA47" s="152">
        <v>0</v>
      </c>
      <c r="AB47" s="152">
        <v>0</v>
      </c>
      <c r="AC47" s="152">
        <v>0</v>
      </c>
      <c r="AD47" s="152">
        <v>0</v>
      </c>
      <c r="AE47" s="152">
        <v>0</v>
      </c>
    </row>
    <row r="48" spans="1:45" ht="15" customHeight="1" x14ac:dyDescent="0.35">
      <c r="A48" s="43"/>
      <c r="H48" s="108">
        <v>14</v>
      </c>
      <c r="I48" s="152">
        <v>1</v>
      </c>
      <c r="J48" s="152">
        <v>1</v>
      </c>
      <c r="K48" s="152">
        <v>1</v>
      </c>
      <c r="L48" s="152">
        <v>1</v>
      </c>
      <c r="M48" s="152">
        <v>1</v>
      </c>
      <c r="N48" s="152">
        <v>1</v>
      </c>
      <c r="O48" s="152">
        <v>1</v>
      </c>
      <c r="P48" s="152">
        <v>1</v>
      </c>
      <c r="Q48" s="152">
        <v>1</v>
      </c>
      <c r="S48" s="108">
        <v>14</v>
      </c>
      <c r="T48" s="298" t="s">
        <v>132</v>
      </c>
      <c r="U48" s="298"/>
      <c r="V48" s="152">
        <v>0</v>
      </c>
      <c r="W48" s="152">
        <v>0</v>
      </c>
      <c r="X48" s="152">
        <v>0</v>
      </c>
      <c r="Y48" s="152">
        <v>0</v>
      </c>
      <c r="Z48" s="152">
        <v>0</v>
      </c>
      <c r="AA48" s="152">
        <v>0</v>
      </c>
      <c r="AB48" s="152">
        <v>0</v>
      </c>
      <c r="AC48" s="152">
        <v>0</v>
      </c>
      <c r="AD48" s="152">
        <v>0</v>
      </c>
      <c r="AE48" s="152">
        <v>0</v>
      </c>
    </row>
    <row r="49" spans="1:31" ht="15" customHeight="1" x14ac:dyDescent="0.35">
      <c r="A49" s="43"/>
      <c r="H49" s="108">
        <v>15</v>
      </c>
      <c r="I49" s="152">
        <v>1</v>
      </c>
      <c r="J49" s="152">
        <v>1</v>
      </c>
      <c r="K49" s="152">
        <v>1</v>
      </c>
      <c r="L49" s="152">
        <v>1</v>
      </c>
      <c r="M49" s="152">
        <v>1</v>
      </c>
      <c r="N49" s="152">
        <v>1</v>
      </c>
      <c r="O49" s="152">
        <v>1</v>
      </c>
      <c r="P49" s="152">
        <v>1</v>
      </c>
      <c r="Q49" s="152">
        <v>1</v>
      </c>
      <c r="S49" s="108">
        <v>15</v>
      </c>
      <c r="T49" s="298" t="s">
        <v>132</v>
      </c>
      <c r="U49" s="298"/>
      <c r="V49" s="152">
        <v>0</v>
      </c>
      <c r="W49" s="152">
        <v>0</v>
      </c>
      <c r="X49" s="152">
        <v>0</v>
      </c>
      <c r="Y49" s="152">
        <v>0</v>
      </c>
      <c r="Z49" s="152">
        <v>0</v>
      </c>
      <c r="AA49" s="152">
        <v>0</v>
      </c>
      <c r="AB49" s="152">
        <v>0</v>
      </c>
      <c r="AC49" s="152">
        <v>0</v>
      </c>
      <c r="AD49" s="152">
        <v>0</v>
      </c>
      <c r="AE49" s="152">
        <v>0</v>
      </c>
    </row>
    <row r="50" spans="1:31" ht="15" customHeight="1" x14ac:dyDescent="0.35">
      <c r="A50" s="43"/>
      <c r="H50" s="108">
        <v>16</v>
      </c>
      <c r="I50" s="152">
        <v>1</v>
      </c>
      <c r="J50" s="152">
        <v>1</v>
      </c>
      <c r="K50" s="152">
        <v>1</v>
      </c>
      <c r="L50" s="152">
        <v>1</v>
      </c>
      <c r="M50" s="152">
        <v>1</v>
      </c>
      <c r="N50" s="152">
        <v>1</v>
      </c>
      <c r="O50" s="152">
        <v>1</v>
      </c>
      <c r="P50" s="152">
        <v>1</v>
      </c>
      <c r="Q50" s="152">
        <v>1</v>
      </c>
      <c r="S50" s="108">
        <v>16</v>
      </c>
      <c r="T50" s="298" t="s">
        <v>132</v>
      </c>
      <c r="U50" s="298"/>
      <c r="V50" s="152">
        <v>0</v>
      </c>
      <c r="W50" s="152">
        <v>0</v>
      </c>
      <c r="X50" s="152">
        <v>0</v>
      </c>
      <c r="Y50" s="152">
        <v>0</v>
      </c>
      <c r="Z50" s="152">
        <v>0</v>
      </c>
      <c r="AA50" s="152">
        <v>0</v>
      </c>
      <c r="AB50" s="152">
        <v>0</v>
      </c>
      <c r="AC50" s="152">
        <v>0</v>
      </c>
      <c r="AD50" s="152">
        <v>0</v>
      </c>
      <c r="AE50" s="152">
        <v>0</v>
      </c>
    </row>
    <row r="51" spans="1:31" ht="15" customHeight="1" x14ac:dyDescent="0.35">
      <c r="A51" s="43"/>
      <c r="H51" s="108">
        <v>17</v>
      </c>
      <c r="I51" s="152">
        <v>1</v>
      </c>
      <c r="J51" s="152">
        <v>1</v>
      </c>
      <c r="K51" s="152">
        <v>1</v>
      </c>
      <c r="L51" s="152">
        <v>1</v>
      </c>
      <c r="M51" s="152">
        <v>1</v>
      </c>
      <c r="N51" s="152">
        <v>1</v>
      </c>
      <c r="O51" s="152">
        <v>1</v>
      </c>
      <c r="P51" s="152">
        <v>1</v>
      </c>
      <c r="Q51" s="152">
        <v>1</v>
      </c>
      <c r="S51" s="108">
        <v>17</v>
      </c>
      <c r="T51" s="298" t="s">
        <v>132</v>
      </c>
      <c r="U51" s="298"/>
      <c r="V51" s="152">
        <v>0</v>
      </c>
      <c r="W51" s="152">
        <v>0</v>
      </c>
      <c r="X51" s="152">
        <v>0</v>
      </c>
      <c r="Y51" s="152">
        <v>0</v>
      </c>
      <c r="Z51" s="152">
        <v>0</v>
      </c>
      <c r="AA51" s="152">
        <v>0</v>
      </c>
      <c r="AB51" s="152">
        <v>0</v>
      </c>
      <c r="AC51" s="152">
        <v>0</v>
      </c>
      <c r="AD51" s="152">
        <v>0</v>
      </c>
      <c r="AE51" s="152">
        <v>0</v>
      </c>
    </row>
    <row r="52" spans="1:31" ht="15" customHeight="1" x14ac:dyDescent="0.35">
      <c r="A52" s="43"/>
      <c r="H52" s="108">
        <v>18</v>
      </c>
      <c r="I52" s="152">
        <v>1</v>
      </c>
      <c r="J52" s="152">
        <v>1</v>
      </c>
      <c r="K52" s="152">
        <v>1</v>
      </c>
      <c r="L52" s="152">
        <v>1</v>
      </c>
      <c r="M52" s="152">
        <v>1</v>
      </c>
      <c r="N52" s="152">
        <v>1</v>
      </c>
      <c r="O52" s="152">
        <v>1</v>
      </c>
      <c r="P52" s="152">
        <v>1</v>
      </c>
      <c r="Q52" s="152">
        <v>1</v>
      </c>
      <c r="S52" s="108">
        <v>18</v>
      </c>
      <c r="T52" s="298" t="s">
        <v>132</v>
      </c>
      <c r="U52" s="298"/>
      <c r="V52" s="152">
        <v>0</v>
      </c>
      <c r="W52" s="152">
        <v>0</v>
      </c>
      <c r="X52" s="152">
        <v>0</v>
      </c>
      <c r="Y52" s="152">
        <v>0</v>
      </c>
      <c r="Z52" s="152">
        <v>0</v>
      </c>
      <c r="AA52" s="152">
        <v>0</v>
      </c>
      <c r="AB52" s="152">
        <v>0</v>
      </c>
      <c r="AC52" s="152">
        <v>0</v>
      </c>
      <c r="AD52" s="152">
        <v>0</v>
      </c>
      <c r="AE52" s="152">
        <v>0</v>
      </c>
    </row>
    <row r="53" spans="1:31" ht="15" customHeight="1" x14ac:dyDescent="0.35">
      <c r="A53" s="43"/>
      <c r="H53" s="108">
        <v>19</v>
      </c>
      <c r="I53" s="152">
        <v>1</v>
      </c>
      <c r="J53" s="152">
        <v>1</v>
      </c>
      <c r="K53" s="152">
        <v>1</v>
      </c>
      <c r="L53" s="152">
        <v>1</v>
      </c>
      <c r="M53" s="152">
        <v>1</v>
      </c>
      <c r="N53" s="152">
        <v>1</v>
      </c>
      <c r="O53" s="152">
        <v>1</v>
      </c>
      <c r="P53" s="152">
        <v>1</v>
      </c>
      <c r="Q53" s="152">
        <v>1</v>
      </c>
      <c r="S53" s="108">
        <v>19</v>
      </c>
      <c r="T53" s="298" t="s">
        <v>132</v>
      </c>
      <c r="U53" s="298"/>
      <c r="V53" s="152">
        <v>0</v>
      </c>
      <c r="W53" s="152">
        <v>0</v>
      </c>
      <c r="X53" s="152">
        <v>0</v>
      </c>
      <c r="Y53" s="152">
        <v>0</v>
      </c>
      <c r="Z53" s="152">
        <v>0</v>
      </c>
      <c r="AA53" s="152">
        <v>0</v>
      </c>
      <c r="AB53" s="152">
        <v>0</v>
      </c>
      <c r="AC53" s="152">
        <v>0</v>
      </c>
      <c r="AD53" s="152">
        <v>0</v>
      </c>
      <c r="AE53" s="152">
        <v>0</v>
      </c>
    </row>
    <row r="54" spans="1:31" ht="15" customHeight="1" x14ac:dyDescent="0.35">
      <c r="A54" s="43"/>
      <c r="H54" s="108">
        <v>20</v>
      </c>
      <c r="I54" s="152">
        <v>1</v>
      </c>
      <c r="J54" s="152">
        <v>1</v>
      </c>
      <c r="K54" s="152">
        <v>1</v>
      </c>
      <c r="L54" s="152">
        <v>1</v>
      </c>
      <c r="M54" s="152">
        <v>1</v>
      </c>
      <c r="N54" s="152">
        <v>1</v>
      </c>
      <c r="O54" s="152">
        <v>1</v>
      </c>
      <c r="P54" s="152">
        <v>1</v>
      </c>
      <c r="Q54" s="152">
        <v>1</v>
      </c>
      <c r="S54" s="108">
        <v>20</v>
      </c>
      <c r="T54" s="298" t="s">
        <v>132</v>
      </c>
      <c r="U54" s="298"/>
      <c r="V54" s="152">
        <v>0</v>
      </c>
      <c r="W54" s="152">
        <v>0</v>
      </c>
      <c r="X54" s="152">
        <v>0</v>
      </c>
      <c r="Y54" s="152">
        <v>0</v>
      </c>
      <c r="Z54" s="152">
        <v>0</v>
      </c>
      <c r="AA54" s="152">
        <v>0</v>
      </c>
      <c r="AB54" s="152">
        <v>0</v>
      </c>
      <c r="AC54" s="152">
        <v>0</v>
      </c>
      <c r="AD54" s="152">
        <v>0</v>
      </c>
      <c r="AE54" s="152">
        <v>0</v>
      </c>
    </row>
    <row r="55" spans="1:31" ht="15" customHeight="1" x14ac:dyDescent="0.35">
      <c r="A55" s="43"/>
      <c r="H55" s="108">
        <v>21</v>
      </c>
      <c r="I55" s="152">
        <v>1</v>
      </c>
      <c r="J55" s="152">
        <v>1</v>
      </c>
      <c r="K55" s="152">
        <v>1</v>
      </c>
      <c r="L55" s="152">
        <v>1</v>
      </c>
      <c r="M55" s="152">
        <v>1</v>
      </c>
      <c r="N55" s="152">
        <v>1</v>
      </c>
      <c r="O55" s="152">
        <v>1</v>
      </c>
      <c r="P55" s="152">
        <v>1</v>
      </c>
      <c r="Q55" s="152">
        <v>1</v>
      </c>
      <c r="S55" s="108">
        <v>21</v>
      </c>
      <c r="T55" s="298" t="s">
        <v>132</v>
      </c>
      <c r="U55" s="298"/>
      <c r="V55" s="152">
        <v>0</v>
      </c>
      <c r="W55" s="152">
        <v>0</v>
      </c>
      <c r="X55" s="152">
        <v>0</v>
      </c>
      <c r="Y55" s="152">
        <v>0</v>
      </c>
      <c r="Z55" s="152">
        <v>0</v>
      </c>
      <c r="AA55" s="152">
        <v>0</v>
      </c>
      <c r="AB55" s="152">
        <v>0</v>
      </c>
      <c r="AC55" s="152">
        <v>0</v>
      </c>
      <c r="AD55" s="152">
        <v>0</v>
      </c>
      <c r="AE55" s="152">
        <v>0</v>
      </c>
    </row>
    <row r="56" spans="1:31" ht="15" customHeight="1" x14ac:dyDescent="0.35">
      <c r="A56" s="43"/>
      <c r="H56" s="108">
        <v>22</v>
      </c>
      <c r="I56" s="152">
        <v>1</v>
      </c>
      <c r="J56" s="152">
        <v>1</v>
      </c>
      <c r="K56" s="152">
        <v>1</v>
      </c>
      <c r="L56" s="152">
        <v>1</v>
      </c>
      <c r="M56" s="152">
        <v>1</v>
      </c>
      <c r="N56" s="152">
        <v>1</v>
      </c>
      <c r="O56" s="152">
        <v>1</v>
      </c>
      <c r="P56" s="152">
        <v>1</v>
      </c>
      <c r="Q56" s="152">
        <v>1</v>
      </c>
      <c r="S56" s="108">
        <v>22</v>
      </c>
      <c r="T56" s="298" t="s">
        <v>132</v>
      </c>
      <c r="U56" s="298"/>
      <c r="V56" s="152">
        <v>0</v>
      </c>
      <c r="W56" s="152">
        <v>0</v>
      </c>
      <c r="X56" s="152">
        <v>0</v>
      </c>
      <c r="Y56" s="152">
        <v>0</v>
      </c>
      <c r="Z56" s="152">
        <v>0</v>
      </c>
      <c r="AA56" s="152">
        <v>0</v>
      </c>
      <c r="AB56" s="152">
        <v>0</v>
      </c>
      <c r="AC56" s="152">
        <v>0</v>
      </c>
      <c r="AD56" s="152">
        <v>0</v>
      </c>
      <c r="AE56" s="152">
        <v>0</v>
      </c>
    </row>
    <row r="57" spans="1:31" ht="15" customHeight="1" x14ac:dyDescent="0.35">
      <c r="A57" s="43"/>
      <c r="H57" s="108">
        <v>23</v>
      </c>
      <c r="I57" s="152">
        <v>1</v>
      </c>
      <c r="J57" s="152">
        <v>1</v>
      </c>
      <c r="K57" s="152">
        <v>1</v>
      </c>
      <c r="L57" s="152">
        <v>1</v>
      </c>
      <c r="M57" s="152">
        <v>1</v>
      </c>
      <c r="N57" s="152">
        <v>1</v>
      </c>
      <c r="O57" s="152">
        <v>1</v>
      </c>
      <c r="P57" s="152">
        <v>1</v>
      </c>
      <c r="Q57" s="152">
        <v>1</v>
      </c>
      <c r="S57" s="108">
        <v>23</v>
      </c>
      <c r="T57" s="298" t="s">
        <v>132</v>
      </c>
      <c r="U57" s="298"/>
      <c r="V57" s="152">
        <v>0</v>
      </c>
      <c r="W57" s="152">
        <v>0</v>
      </c>
      <c r="X57" s="152">
        <v>0</v>
      </c>
      <c r="Y57" s="152">
        <v>0</v>
      </c>
      <c r="Z57" s="152">
        <v>0</v>
      </c>
      <c r="AA57" s="152">
        <v>0</v>
      </c>
      <c r="AB57" s="152">
        <v>0</v>
      </c>
      <c r="AC57" s="152">
        <v>0</v>
      </c>
      <c r="AD57" s="152">
        <v>0</v>
      </c>
      <c r="AE57" s="152">
        <v>0</v>
      </c>
    </row>
    <row r="58" spans="1:31" ht="15" customHeight="1" x14ac:dyDescent="0.35">
      <c r="A58" s="43"/>
      <c r="H58" s="108">
        <v>24</v>
      </c>
      <c r="I58" s="152">
        <v>1</v>
      </c>
      <c r="J58" s="152">
        <v>1</v>
      </c>
      <c r="K58" s="152">
        <v>1</v>
      </c>
      <c r="L58" s="152">
        <v>1</v>
      </c>
      <c r="M58" s="152">
        <v>1</v>
      </c>
      <c r="N58" s="152">
        <v>1</v>
      </c>
      <c r="O58" s="152">
        <v>1</v>
      </c>
      <c r="P58" s="152">
        <v>1</v>
      </c>
      <c r="Q58" s="152">
        <v>1</v>
      </c>
      <c r="S58" s="108">
        <v>24</v>
      </c>
      <c r="T58" s="298" t="s">
        <v>132</v>
      </c>
      <c r="U58" s="298"/>
      <c r="V58" s="152">
        <v>0</v>
      </c>
      <c r="W58" s="152">
        <v>0</v>
      </c>
      <c r="X58" s="152">
        <v>0</v>
      </c>
      <c r="Y58" s="152">
        <v>0</v>
      </c>
      <c r="Z58" s="152">
        <v>0</v>
      </c>
      <c r="AA58" s="152">
        <v>0</v>
      </c>
      <c r="AB58" s="152">
        <v>0</v>
      </c>
      <c r="AC58" s="152">
        <v>0</v>
      </c>
      <c r="AD58" s="152">
        <v>0</v>
      </c>
      <c r="AE58" s="152">
        <v>0</v>
      </c>
    </row>
    <row r="59" spans="1:31" ht="15" customHeight="1" x14ac:dyDescent="0.35">
      <c r="A59" s="43"/>
      <c r="H59" s="108">
        <v>25</v>
      </c>
      <c r="I59" s="152">
        <v>1</v>
      </c>
      <c r="J59" s="152">
        <v>1</v>
      </c>
      <c r="K59" s="152">
        <v>1</v>
      </c>
      <c r="L59" s="152">
        <v>1</v>
      </c>
      <c r="M59" s="152">
        <v>1</v>
      </c>
      <c r="N59" s="152">
        <v>1</v>
      </c>
      <c r="O59" s="152">
        <v>1</v>
      </c>
      <c r="P59" s="152">
        <v>1</v>
      </c>
      <c r="Q59" s="152">
        <v>1</v>
      </c>
      <c r="S59" s="108">
        <v>25</v>
      </c>
      <c r="T59" s="298" t="s">
        <v>132</v>
      </c>
      <c r="U59" s="298"/>
      <c r="V59" s="152">
        <v>0</v>
      </c>
      <c r="W59" s="152">
        <v>0</v>
      </c>
      <c r="X59" s="152">
        <v>0</v>
      </c>
      <c r="Y59" s="152">
        <v>0</v>
      </c>
      <c r="Z59" s="152">
        <v>0</v>
      </c>
      <c r="AA59" s="152">
        <v>0</v>
      </c>
      <c r="AB59" s="152">
        <v>0</v>
      </c>
      <c r="AC59" s="152">
        <v>0</v>
      </c>
      <c r="AD59" s="152">
        <v>0</v>
      </c>
      <c r="AE59" s="152">
        <v>0</v>
      </c>
    </row>
    <row r="60" spans="1:31" ht="15" customHeight="1" x14ac:dyDescent="0.35">
      <c r="A60" s="43"/>
      <c r="H60" s="108">
        <v>26</v>
      </c>
      <c r="I60" s="152">
        <v>1</v>
      </c>
      <c r="J60" s="152">
        <v>1</v>
      </c>
      <c r="K60" s="152">
        <v>1</v>
      </c>
      <c r="L60" s="152">
        <v>1</v>
      </c>
      <c r="M60" s="152">
        <v>1</v>
      </c>
      <c r="N60" s="152">
        <v>1</v>
      </c>
      <c r="O60" s="152">
        <v>1</v>
      </c>
      <c r="P60" s="152">
        <v>1</v>
      </c>
      <c r="Q60" s="152">
        <v>1</v>
      </c>
      <c r="S60" s="108">
        <v>26</v>
      </c>
      <c r="T60" s="298" t="s">
        <v>132</v>
      </c>
      <c r="U60" s="298"/>
      <c r="V60" s="152">
        <v>0</v>
      </c>
      <c r="W60" s="152">
        <v>0</v>
      </c>
      <c r="X60" s="152">
        <v>0</v>
      </c>
      <c r="Y60" s="152">
        <v>0</v>
      </c>
      <c r="Z60" s="152">
        <v>0</v>
      </c>
      <c r="AA60" s="152">
        <v>0</v>
      </c>
      <c r="AB60" s="152">
        <v>0</v>
      </c>
      <c r="AC60" s="152">
        <v>0</v>
      </c>
      <c r="AD60" s="152">
        <v>0</v>
      </c>
      <c r="AE60" s="152">
        <v>0</v>
      </c>
    </row>
    <row r="61" spans="1:31" ht="15" customHeight="1" x14ac:dyDescent="0.35">
      <c r="A61" s="43"/>
      <c r="H61" s="108">
        <v>27</v>
      </c>
      <c r="I61" s="152">
        <v>1</v>
      </c>
      <c r="J61" s="152">
        <v>1</v>
      </c>
      <c r="K61" s="152">
        <v>1</v>
      </c>
      <c r="L61" s="152">
        <v>1</v>
      </c>
      <c r="M61" s="152">
        <v>1</v>
      </c>
      <c r="N61" s="152">
        <v>1</v>
      </c>
      <c r="O61" s="152">
        <v>1</v>
      </c>
      <c r="P61" s="152">
        <v>1</v>
      </c>
      <c r="Q61" s="152">
        <v>1</v>
      </c>
      <c r="S61" s="108">
        <v>27</v>
      </c>
      <c r="T61" s="298" t="s">
        <v>132</v>
      </c>
      <c r="U61" s="298"/>
      <c r="V61" s="152">
        <v>0</v>
      </c>
      <c r="W61" s="152">
        <v>0</v>
      </c>
      <c r="X61" s="152">
        <v>0</v>
      </c>
      <c r="Y61" s="152">
        <v>0</v>
      </c>
      <c r="Z61" s="152">
        <v>0</v>
      </c>
      <c r="AA61" s="152">
        <v>0</v>
      </c>
      <c r="AB61" s="152">
        <v>0</v>
      </c>
      <c r="AC61" s="152">
        <v>0</v>
      </c>
      <c r="AD61" s="152">
        <v>0</v>
      </c>
      <c r="AE61" s="152">
        <v>0</v>
      </c>
    </row>
    <row r="62" spans="1:31" ht="15" customHeight="1" x14ac:dyDescent="0.35">
      <c r="A62" s="43"/>
      <c r="H62" s="108">
        <v>28</v>
      </c>
      <c r="I62" s="152">
        <v>1</v>
      </c>
      <c r="J62" s="152">
        <v>1</v>
      </c>
      <c r="K62" s="152">
        <v>1</v>
      </c>
      <c r="L62" s="152">
        <v>1</v>
      </c>
      <c r="M62" s="152">
        <v>1</v>
      </c>
      <c r="N62" s="152">
        <v>1</v>
      </c>
      <c r="O62" s="152">
        <v>1</v>
      </c>
      <c r="P62" s="152">
        <v>1</v>
      </c>
      <c r="Q62" s="152">
        <v>1</v>
      </c>
      <c r="S62" s="108">
        <v>28</v>
      </c>
      <c r="T62" s="298" t="s">
        <v>132</v>
      </c>
      <c r="U62" s="298"/>
      <c r="V62" s="152">
        <v>0</v>
      </c>
      <c r="W62" s="152">
        <v>0</v>
      </c>
      <c r="X62" s="152">
        <v>0</v>
      </c>
      <c r="Y62" s="152">
        <v>0</v>
      </c>
      <c r="Z62" s="152">
        <v>0</v>
      </c>
      <c r="AA62" s="152">
        <v>0</v>
      </c>
      <c r="AB62" s="152">
        <v>0</v>
      </c>
      <c r="AC62" s="152">
        <v>0</v>
      </c>
      <c r="AD62" s="152">
        <v>0</v>
      </c>
      <c r="AE62" s="152">
        <v>0</v>
      </c>
    </row>
    <row r="63" spans="1:31" ht="15" customHeight="1" x14ac:dyDescent="0.35">
      <c r="A63" s="43"/>
      <c r="H63" s="108">
        <v>29</v>
      </c>
      <c r="I63" s="152">
        <v>1</v>
      </c>
      <c r="J63" s="152">
        <v>1</v>
      </c>
      <c r="K63" s="152">
        <v>1</v>
      </c>
      <c r="L63" s="152">
        <v>1</v>
      </c>
      <c r="M63" s="152">
        <v>1</v>
      </c>
      <c r="N63" s="152">
        <v>1</v>
      </c>
      <c r="O63" s="152">
        <v>1</v>
      </c>
      <c r="P63" s="152">
        <v>1</v>
      </c>
      <c r="Q63" s="152">
        <v>1</v>
      </c>
      <c r="S63" s="108">
        <v>29</v>
      </c>
      <c r="T63" s="298" t="s">
        <v>132</v>
      </c>
      <c r="U63" s="298"/>
      <c r="V63" s="152">
        <v>0</v>
      </c>
      <c r="W63" s="152">
        <v>0</v>
      </c>
      <c r="X63" s="152">
        <v>0</v>
      </c>
      <c r="Y63" s="152">
        <v>0</v>
      </c>
      <c r="Z63" s="152">
        <v>0</v>
      </c>
      <c r="AA63" s="152">
        <v>0</v>
      </c>
      <c r="AB63" s="152">
        <v>0</v>
      </c>
      <c r="AC63" s="152">
        <v>0</v>
      </c>
      <c r="AD63" s="152">
        <v>0</v>
      </c>
      <c r="AE63" s="152">
        <v>0</v>
      </c>
    </row>
    <row r="64" spans="1:31" ht="15" customHeight="1" x14ac:dyDescent="0.35">
      <c r="A64" s="43"/>
      <c r="H64" s="108">
        <v>30</v>
      </c>
      <c r="I64" s="152">
        <v>1</v>
      </c>
      <c r="J64" s="152">
        <v>1</v>
      </c>
      <c r="K64" s="152">
        <v>1</v>
      </c>
      <c r="L64" s="152">
        <v>1</v>
      </c>
      <c r="M64" s="152">
        <v>1</v>
      </c>
      <c r="N64" s="152">
        <v>1</v>
      </c>
      <c r="O64" s="152">
        <v>1</v>
      </c>
      <c r="P64" s="152">
        <v>1</v>
      </c>
      <c r="Q64" s="152">
        <v>1</v>
      </c>
      <c r="S64" s="108">
        <v>30</v>
      </c>
      <c r="T64" s="298" t="s">
        <v>132</v>
      </c>
      <c r="U64" s="298"/>
      <c r="V64" s="152">
        <v>0</v>
      </c>
      <c r="W64" s="152">
        <v>0</v>
      </c>
      <c r="X64" s="152">
        <v>0</v>
      </c>
      <c r="Y64" s="152">
        <v>0</v>
      </c>
      <c r="Z64" s="152">
        <v>0</v>
      </c>
      <c r="AA64" s="152">
        <v>0</v>
      </c>
      <c r="AB64" s="152">
        <v>0</v>
      </c>
      <c r="AC64" s="152">
        <v>0</v>
      </c>
      <c r="AD64" s="152">
        <v>0</v>
      </c>
      <c r="AE64" s="152">
        <v>0</v>
      </c>
    </row>
    <row r="65" spans="1:31" ht="15" customHeight="1" x14ac:dyDescent="0.35">
      <c r="A65" s="43"/>
      <c r="H65" s="108">
        <v>31</v>
      </c>
      <c r="I65" s="152">
        <v>1</v>
      </c>
      <c r="J65" s="152">
        <v>1</v>
      </c>
      <c r="K65" s="152">
        <v>1</v>
      </c>
      <c r="L65" s="152">
        <v>1</v>
      </c>
      <c r="M65" s="152">
        <v>1</v>
      </c>
      <c r="N65" s="152">
        <v>1</v>
      </c>
      <c r="O65" s="152">
        <v>1</v>
      </c>
      <c r="P65" s="152">
        <v>1</v>
      </c>
      <c r="Q65" s="152">
        <v>1</v>
      </c>
      <c r="S65" s="108">
        <v>31</v>
      </c>
      <c r="T65" s="298" t="s">
        <v>132</v>
      </c>
      <c r="U65" s="298"/>
      <c r="V65" s="152">
        <v>0</v>
      </c>
      <c r="W65" s="152">
        <v>0</v>
      </c>
      <c r="X65" s="152">
        <v>0</v>
      </c>
      <c r="Y65" s="152">
        <v>0</v>
      </c>
      <c r="Z65" s="152">
        <v>0</v>
      </c>
      <c r="AA65" s="152">
        <v>0</v>
      </c>
      <c r="AB65" s="152">
        <v>0</v>
      </c>
      <c r="AC65" s="152">
        <v>0</v>
      </c>
      <c r="AD65" s="152">
        <v>0</v>
      </c>
      <c r="AE65" s="152">
        <v>0</v>
      </c>
    </row>
    <row r="66" spans="1:31" ht="15" customHeight="1" x14ac:dyDescent="0.35">
      <c r="A66" s="43"/>
      <c r="H66" s="108">
        <v>32</v>
      </c>
      <c r="I66" s="152">
        <v>1</v>
      </c>
      <c r="J66" s="152">
        <v>1</v>
      </c>
      <c r="K66" s="152">
        <v>1</v>
      </c>
      <c r="L66" s="152">
        <v>1</v>
      </c>
      <c r="M66" s="152">
        <v>1</v>
      </c>
      <c r="N66" s="152">
        <v>1</v>
      </c>
      <c r="O66" s="152">
        <v>1</v>
      </c>
      <c r="P66" s="152">
        <v>1</v>
      </c>
      <c r="Q66" s="152">
        <v>1</v>
      </c>
      <c r="S66" s="108">
        <v>32</v>
      </c>
      <c r="T66" s="298" t="s">
        <v>132</v>
      </c>
      <c r="U66" s="298"/>
      <c r="V66" s="152">
        <v>0</v>
      </c>
      <c r="W66" s="152">
        <v>0</v>
      </c>
      <c r="X66" s="152">
        <v>0</v>
      </c>
      <c r="Y66" s="152">
        <v>0</v>
      </c>
      <c r="Z66" s="152">
        <v>0</v>
      </c>
      <c r="AA66" s="152">
        <v>0</v>
      </c>
      <c r="AB66" s="152">
        <v>0</v>
      </c>
      <c r="AC66" s="152">
        <v>0</v>
      </c>
      <c r="AD66" s="152">
        <v>0</v>
      </c>
      <c r="AE66" s="152">
        <v>0</v>
      </c>
    </row>
    <row r="67" spans="1:31" ht="15" customHeight="1" x14ac:dyDescent="0.35">
      <c r="A67" s="43"/>
      <c r="H67" s="108">
        <v>33</v>
      </c>
      <c r="I67" s="152">
        <v>1</v>
      </c>
      <c r="J67" s="152">
        <v>1</v>
      </c>
      <c r="K67" s="152">
        <v>1</v>
      </c>
      <c r="L67" s="152">
        <v>1</v>
      </c>
      <c r="M67" s="152">
        <v>1</v>
      </c>
      <c r="N67" s="152">
        <v>1</v>
      </c>
      <c r="O67" s="152">
        <v>1</v>
      </c>
      <c r="P67" s="152">
        <v>1</v>
      </c>
      <c r="Q67" s="152">
        <v>1</v>
      </c>
      <c r="S67" s="108">
        <v>33</v>
      </c>
      <c r="T67" s="298" t="s">
        <v>132</v>
      </c>
      <c r="U67" s="298"/>
      <c r="V67" s="152">
        <v>0</v>
      </c>
      <c r="W67" s="152">
        <v>0</v>
      </c>
      <c r="X67" s="152">
        <v>0</v>
      </c>
      <c r="Y67" s="152">
        <v>0</v>
      </c>
      <c r="Z67" s="152">
        <v>0</v>
      </c>
      <c r="AA67" s="152">
        <v>0</v>
      </c>
      <c r="AB67" s="152">
        <v>0</v>
      </c>
      <c r="AC67" s="152">
        <v>0</v>
      </c>
      <c r="AD67" s="152">
        <v>0</v>
      </c>
      <c r="AE67" s="152">
        <v>0</v>
      </c>
    </row>
    <row r="68" spans="1:31" ht="15" customHeight="1" x14ac:dyDescent="0.35">
      <c r="A68" s="43"/>
      <c r="H68" s="108">
        <v>34</v>
      </c>
      <c r="I68" s="152">
        <v>1</v>
      </c>
      <c r="J68" s="152">
        <v>1</v>
      </c>
      <c r="K68" s="152">
        <v>1</v>
      </c>
      <c r="L68" s="152">
        <v>1</v>
      </c>
      <c r="M68" s="152">
        <v>1</v>
      </c>
      <c r="N68" s="152">
        <v>1</v>
      </c>
      <c r="O68" s="152">
        <v>1</v>
      </c>
      <c r="P68" s="152">
        <v>1</v>
      </c>
      <c r="Q68" s="152">
        <v>1</v>
      </c>
      <c r="S68" s="108">
        <v>34</v>
      </c>
      <c r="T68" s="298" t="s">
        <v>132</v>
      </c>
      <c r="U68" s="298"/>
      <c r="V68" s="152">
        <v>0</v>
      </c>
      <c r="W68" s="152">
        <v>0</v>
      </c>
      <c r="X68" s="152">
        <v>0</v>
      </c>
      <c r="Y68" s="152">
        <v>0</v>
      </c>
      <c r="Z68" s="152">
        <v>0</v>
      </c>
      <c r="AA68" s="152">
        <v>0</v>
      </c>
      <c r="AB68" s="152">
        <v>0</v>
      </c>
      <c r="AC68" s="152">
        <v>0</v>
      </c>
      <c r="AD68" s="152">
        <v>0</v>
      </c>
      <c r="AE68" s="152">
        <v>0</v>
      </c>
    </row>
    <row r="69" spans="1:31" ht="15" customHeight="1" x14ac:dyDescent="0.35">
      <c r="A69" s="43"/>
      <c r="H69" s="108">
        <v>35</v>
      </c>
      <c r="I69" s="152">
        <v>1</v>
      </c>
      <c r="J69" s="152">
        <v>1</v>
      </c>
      <c r="K69" s="152">
        <v>1</v>
      </c>
      <c r="L69" s="152">
        <v>1</v>
      </c>
      <c r="M69" s="152">
        <v>1</v>
      </c>
      <c r="N69" s="152">
        <v>1</v>
      </c>
      <c r="O69" s="152">
        <v>1</v>
      </c>
      <c r="P69" s="152">
        <v>1</v>
      </c>
      <c r="Q69" s="152">
        <v>1</v>
      </c>
      <c r="S69" s="108">
        <v>35</v>
      </c>
      <c r="T69" s="298" t="s">
        <v>132</v>
      </c>
      <c r="U69" s="298"/>
      <c r="V69" s="152">
        <v>0</v>
      </c>
      <c r="W69" s="152">
        <v>0</v>
      </c>
      <c r="X69" s="152">
        <v>0</v>
      </c>
      <c r="Y69" s="152">
        <v>0</v>
      </c>
      <c r="Z69" s="152">
        <v>0</v>
      </c>
      <c r="AA69" s="152">
        <v>0</v>
      </c>
      <c r="AB69" s="152">
        <v>0</v>
      </c>
      <c r="AC69" s="152">
        <v>0</v>
      </c>
      <c r="AD69" s="152">
        <v>0</v>
      </c>
      <c r="AE69" s="152">
        <v>0</v>
      </c>
    </row>
    <row r="70" spans="1:31" ht="15" customHeight="1" x14ac:dyDescent="0.35">
      <c r="A70" s="43"/>
      <c r="H70" s="108">
        <v>36</v>
      </c>
      <c r="I70" s="152">
        <v>1</v>
      </c>
      <c r="J70" s="152">
        <v>1</v>
      </c>
      <c r="K70" s="152">
        <v>1</v>
      </c>
      <c r="L70" s="152">
        <v>1</v>
      </c>
      <c r="M70" s="152">
        <v>1</v>
      </c>
      <c r="N70" s="152">
        <v>1</v>
      </c>
      <c r="O70" s="152">
        <v>1</v>
      </c>
      <c r="P70" s="152">
        <v>1</v>
      </c>
      <c r="Q70" s="152">
        <v>1</v>
      </c>
      <c r="S70" s="108">
        <v>36</v>
      </c>
      <c r="T70" s="298" t="s">
        <v>132</v>
      </c>
      <c r="U70" s="298"/>
      <c r="V70" s="152">
        <v>0</v>
      </c>
      <c r="W70" s="152">
        <v>0</v>
      </c>
      <c r="X70" s="152">
        <v>0</v>
      </c>
      <c r="Y70" s="152">
        <v>0</v>
      </c>
      <c r="Z70" s="152">
        <v>0</v>
      </c>
      <c r="AA70" s="152">
        <v>0</v>
      </c>
      <c r="AB70" s="152">
        <v>0</v>
      </c>
      <c r="AC70" s="152">
        <v>0</v>
      </c>
      <c r="AD70" s="152">
        <v>0</v>
      </c>
      <c r="AE70" s="152">
        <v>0</v>
      </c>
    </row>
    <row r="71" spans="1:31" ht="15" customHeight="1" x14ac:dyDescent="0.35">
      <c r="A71" s="43"/>
      <c r="H71" s="108">
        <v>37</v>
      </c>
      <c r="I71" s="152">
        <v>1</v>
      </c>
      <c r="J71" s="152">
        <v>1</v>
      </c>
      <c r="K71" s="152">
        <v>1</v>
      </c>
      <c r="L71" s="152">
        <v>1</v>
      </c>
      <c r="M71" s="152">
        <v>1</v>
      </c>
      <c r="N71" s="152">
        <v>1</v>
      </c>
      <c r="O71" s="152">
        <v>1</v>
      </c>
      <c r="P71" s="152">
        <v>1</v>
      </c>
      <c r="Q71" s="152">
        <v>1</v>
      </c>
      <c r="S71" s="108">
        <v>37</v>
      </c>
      <c r="T71" s="298" t="s">
        <v>132</v>
      </c>
      <c r="U71" s="298"/>
      <c r="V71" s="152">
        <v>0</v>
      </c>
      <c r="W71" s="152">
        <v>0</v>
      </c>
      <c r="X71" s="152">
        <v>0</v>
      </c>
      <c r="Y71" s="152">
        <v>0</v>
      </c>
      <c r="Z71" s="152">
        <v>0</v>
      </c>
      <c r="AA71" s="152">
        <v>0</v>
      </c>
      <c r="AB71" s="152">
        <v>0</v>
      </c>
      <c r="AC71" s="152">
        <v>0</v>
      </c>
      <c r="AD71" s="152">
        <v>0</v>
      </c>
      <c r="AE71" s="152">
        <v>0</v>
      </c>
    </row>
    <row r="72" spans="1:31" ht="15" customHeight="1" x14ac:dyDescent="0.35">
      <c r="A72" s="43"/>
      <c r="H72" s="108">
        <v>38</v>
      </c>
      <c r="I72" s="152">
        <v>1</v>
      </c>
      <c r="J72" s="152">
        <v>1</v>
      </c>
      <c r="K72" s="152">
        <v>1</v>
      </c>
      <c r="L72" s="152">
        <v>1</v>
      </c>
      <c r="M72" s="152">
        <v>1</v>
      </c>
      <c r="N72" s="152">
        <v>1</v>
      </c>
      <c r="O72" s="152">
        <v>1</v>
      </c>
      <c r="P72" s="152">
        <v>1</v>
      </c>
      <c r="Q72" s="152">
        <v>1</v>
      </c>
      <c r="S72" s="108">
        <v>38</v>
      </c>
      <c r="T72" s="298" t="s">
        <v>132</v>
      </c>
      <c r="U72" s="298"/>
      <c r="V72" s="152">
        <v>0</v>
      </c>
      <c r="W72" s="152">
        <v>0</v>
      </c>
      <c r="X72" s="152">
        <v>0</v>
      </c>
      <c r="Y72" s="152">
        <v>0</v>
      </c>
      <c r="Z72" s="152">
        <v>0</v>
      </c>
      <c r="AA72" s="152">
        <v>0</v>
      </c>
      <c r="AB72" s="152">
        <v>0</v>
      </c>
      <c r="AC72" s="152">
        <v>0</v>
      </c>
      <c r="AD72" s="152">
        <v>0</v>
      </c>
      <c r="AE72" s="152">
        <v>0</v>
      </c>
    </row>
    <row r="73" spans="1:31" ht="15" customHeight="1" x14ac:dyDescent="0.35">
      <c r="A73" s="43"/>
      <c r="H73" s="108">
        <v>39</v>
      </c>
      <c r="I73" s="152">
        <v>1</v>
      </c>
      <c r="J73" s="152">
        <v>1</v>
      </c>
      <c r="K73" s="152">
        <v>1</v>
      </c>
      <c r="L73" s="152">
        <v>1</v>
      </c>
      <c r="M73" s="152">
        <v>1</v>
      </c>
      <c r="N73" s="152">
        <v>1</v>
      </c>
      <c r="O73" s="152">
        <v>1</v>
      </c>
      <c r="P73" s="152">
        <v>1</v>
      </c>
      <c r="Q73" s="152">
        <v>1</v>
      </c>
      <c r="S73" s="108">
        <v>39</v>
      </c>
      <c r="T73" s="298" t="s">
        <v>132</v>
      </c>
      <c r="U73" s="298"/>
      <c r="V73" s="152">
        <v>0</v>
      </c>
      <c r="W73" s="152">
        <v>0</v>
      </c>
      <c r="X73" s="152">
        <v>0</v>
      </c>
      <c r="Y73" s="152">
        <v>0</v>
      </c>
      <c r="Z73" s="152">
        <v>0</v>
      </c>
      <c r="AA73" s="152">
        <v>0</v>
      </c>
      <c r="AB73" s="152">
        <v>0</v>
      </c>
      <c r="AC73" s="152">
        <v>0</v>
      </c>
      <c r="AD73" s="152">
        <v>0</v>
      </c>
      <c r="AE73" s="152">
        <v>0</v>
      </c>
    </row>
    <row r="74" spans="1:31" ht="15" customHeight="1" x14ac:dyDescent="0.35">
      <c r="A74" s="43"/>
      <c r="H74" s="108">
        <v>40</v>
      </c>
      <c r="I74" s="152">
        <v>1</v>
      </c>
      <c r="J74" s="152">
        <v>1</v>
      </c>
      <c r="K74" s="152">
        <v>1</v>
      </c>
      <c r="L74" s="152">
        <v>1</v>
      </c>
      <c r="M74" s="152">
        <v>1</v>
      </c>
      <c r="N74" s="152">
        <v>1</v>
      </c>
      <c r="O74" s="152">
        <v>1</v>
      </c>
      <c r="P74" s="152">
        <v>1</v>
      </c>
      <c r="Q74" s="152">
        <v>1</v>
      </c>
      <c r="S74" s="108">
        <v>40</v>
      </c>
      <c r="T74" s="298" t="s">
        <v>132</v>
      </c>
      <c r="U74" s="298"/>
      <c r="V74" s="152">
        <v>0</v>
      </c>
      <c r="W74" s="152">
        <v>0</v>
      </c>
      <c r="X74" s="152">
        <v>0</v>
      </c>
      <c r="Y74" s="152">
        <v>0</v>
      </c>
      <c r="Z74" s="152">
        <v>0</v>
      </c>
      <c r="AA74" s="152">
        <v>0</v>
      </c>
      <c r="AB74" s="152">
        <v>0</v>
      </c>
      <c r="AC74" s="152">
        <v>0</v>
      </c>
      <c r="AD74" s="152">
        <v>0</v>
      </c>
      <c r="AE74" s="152">
        <v>0</v>
      </c>
    </row>
    <row r="75" spans="1:31" ht="15" customHeight="1" x14ac:dyDescent="0.35">
      <c r="A75" s="43"/>
      <c r="H75" s="108">
        <v>41</v>
      </c>
      <c r="I75" s="152">
        <v>1</v>
      </c>
      <c r="J75" s="152">
        <v>1</v>
      </c>
      <c r="K75" s="152">
        <v>1</v>
      </c>
      <c r="L75" s="152">
        <v>1</v>
      </c>
      <c r="M75" s="152">
        <v>1</v>
      </c>
      <c r="N75" s="152">
        <v>1</v>
      </c>
      <c r="O75" s="152">
        <v>1</v>
      </c>
      <c r="P75" s="152">
        <v>1</v>
      </c>
      <c r="Q75" s="152">
        <v>1</v>
      </c>
      <c r="S75" s="108">
        <v>41</v>
      </c>
      <c r="T75" s="298" t="s">
        <v>132</v>
      </c>
      <c r="U75" s="298"/>
      <c r="V75" s="152">
        <v>0</v>
      </c>
      <c r="W75" s="152">
        <v>0</v>
      </c>
      <c r="X75" s="152">
        <v>0</v>
      </c>
      <c r="Y75" s="152">
        <v>0</v>
      </c>
      <c r="Z75" s="152">
        <v>0</v>
      </c>
      <c r="AA75" s="152">
        <v>0</v>
      </c>
      <c r="AB75" s="152">
        <v>0</v>
      </c>
      <c r="AC75" s="152">
        <v>0</v>
      </c>
      <c r="AD75" s="152">
        <v>0</v>
      </c>
      <c r="AE75" s="152">
        <v>0</v>
      </c>
    </row>
    <row r="76" spans="1:31" ht="15" customHeight="1" x14ac:dyDescent="0.35">
      <c r="A76" s="43"/>
      <c r="H76" s="108">
        <v>42</v>
      </c>
      <c r="I76" s="152">
        <v>1</v>
      </c>
      <c r="J76" s="152">
        <v>1</v>
      </c>
      <c r="K76" s="152">
        <v>1</v>
      </c>
      <c r="L76" s="152">
        <v>1</v>
      </c>
      <c r="M76" s="152">
        <v>1</v>
      </c>
      <c r="N76" s="152">
        <v>1</v>
      </c>
      <c r="O76" s="152">
        <v>1</v>
      </c>
      <c r="P76" s="152">
        <v>1</v>
      </c>
      <c r="Q76" s="152">
        <v>1</v>
      </c>
      <c r="S76" s="108">
        <v>42</v>
      </c>
      <c r="T76" s="298" t="s">
        <v>132</v>
      </c>
      <c r="U76" s="298"/>
      <c r="V76" s="152">
        <v>0</v>
      </c>
      <c r="W76" s="152">
        <v>0</v>
      </c>
      <c r="X76" s="152">
        <v>0</v>
      </c>
      <c r="Y76" s="152">
        <v>0</v>
      </c>
      <c r="Z76" s="152">
        <v>0</v>
      </c>
      <c r="AA76" s="152">
        <v>0</v>
      </c>
      <c r="AB76" s="152">
        <v>0</v>
      </c>
      <c r="AC76" s="152">
        <v>0</v>
      </c>
      <c r="AD76" s="152">
        <v>0</v>
      </c>
      <c r="AE76" s="152">
        <v>0</v>
      </c>
    </row>
    <row r="77" spans="1:31" ht="15" customHeight="1" x14ac:dyDescent="0.35">
      <c r="A77" s="43"/>
      <c r="H77" s="108">
        <v>43</v>
      </c>
      <c r="I77" s="152">
        <v>1</v>
      </c>
      <c r="J77" s="152">
        <v>1</v>
      </c>
      <c r="K77" s="152">
        <v>1</v>
      </c>
      <c r="L77" s="152">
        <v>1</v>
      </c>
      <c r="M77" s="152">
        <v>1</v>
      </c>
      <c r="N77" s="152">
        <v>1</v>
      </c>
      <c r="O77" s="152">
        <v>1</v>
      </c>
      <c r="P77" s="152">
        <v>1</v>
      </c>
      <c r="Q77" s="152">
        <v>1</v>
      </c>
      <c r="S77" s="108">
        <v>43</v>
      </c>
      <c r="T77" s="298" t="s">
        <v>132</v>
      </c>
      <c r="U77" s="298"/>
      <c r="V77" s="152">
        <v>0</v>
      </c>
      <c r="W77" s="152">
        <v>0</v>
      </c>
      <c r="X77" s="152">
        <v>0</v>
      </c>
      <c r="Y77" s="152">
        <v>0</v>
      </c>
      <c r="Z77" s="152">
        <v>0</v>
      </c>
      <c r="AA77" s="152">
        <v>0</v>
      </c>
      <c r="AB77" s="152">
        <v>0</v>
      </c>
      <c r="AC77" s="152">
        <v>0</v>
      </c>
      <c r="AD77" s="152">
        <v>0</v>
      </c>
      <c r="AE77" s="152">
        <v>0</v>
      </c>
    </row>
    <row r="78" spans="1:31" ht="15" customHeight="1" x14ac:dyDescent="0.35">
      <c r="A78" s="43"/>
      <c r="H78" s="108">
        <v>44</v>
      </c>
      <c r="I78" s="152">
        <v>1</v>
      </c>
      <c r="J78" s="152">
        <v>1</v>
      </c>
      <c r="K78" s="152">
        <v>1</v>
      </c>
      <c r="L78" s="152">
        <v>1</v>
      </c>
      <c r="M78" s="152">
        <v>1</v>
      </c>
      <c r="N78" s="152">
        <v>1</v>
      </c>
      <c r="O78" s="152">
        <v>1</v>
      </c>
      <c r="P78" s="152">
        <v>1</v>
      </c>
      <c r="Q78" s="152">
        <v>1</v>
      </c>
      <c r="S78" s="108">
        <v>44</v>
      </c>
      <c r="T78" s="298" t="s">
        <v>132</v>
      </c>
      <c r="U78" s="298"/>
      <c r="V78" s="152">
        <v>0</v>
      </c>
      <c r="W78" s="152">
        <v>0</v>
      </c>
      <c r="X78" s="152">
        <v>0</v>
      </c>
      <c r="Y78" s="152">
        <v>0</v>
      </c>
      <c r="Z78" s="152">
        <v>0</v>
      </c>
      <c r="AA78" s="152">
        <v>0</v>
      </c>
      <c r="AB78" s="152">
        <v>0</v>
      </c>
      <c r="AC78" s="152">
        <v>0</v>
      </c>
      <c r="AD78" s="152">
        <v>0</v>
      </c>
      <c r="AE78" s="152">
        <v>0</v>
      </c>
    </row>
    <row r="79" spans="1:31" ht="15" customHeight="1" x14ac:dyDescent="0.35">
      <c r="A79" s="43"/>
      <c r="H79" s="108">
        <v>45</v>
      </c>
      <c r="I79" s="152">
        <v>1</v>
      </c>
      <c r="J79" s="152">
        <v>1</v>
      </c>
      <c r="K79" s="152">
        <v>1</v>
      </c>
      <c r="L79" s="152">
        <v>1</v>
      </c>
      <c r="M79" s="152">
        <v>1</v>
      </c>
      <c r="N79" s="152">
        <v>1</v>
      </c>
      <c r="O79" s="152">
        <v>1</v>
      </c>
      <c r="P79" s="152">
        <v>1</v>
      </c>
      <c r="Q79" s="152">
        <v>1</v>
      </c>
      <c r="S79" s="108">
        <v>45</v>
      </c>
      <c r="T79" s="298" t="s">
        <v>132</v>
      </c>
      <c r="U79" s="298"/>
      <c r="V79" s="152">
        <v>0</v>
      </c>
      <c r="W79" s="152">
        <v>0</v>
      </c>
      <c r="X79" s="152">
        <v>0</v>
      </c>
      <c r="Y79" s="152">
        <v>0</v>
      </c>
      <c r="Z79" s="152">
        <v>0</v>
      </c>
      <c r="AA79" s="152">
        <v>0</v>
      </c>
      <c r="AB79" s="152">
        <v>0</v>
      </c>
      <c r="AC79" s="152">
        <v>0</v>
      </c>
      <c r="AD79" s="152">
        <v>0</v>
      </c>
      <c r="AE79" s="152">
        <v>0</v>
      </c>
    </row>
    <row r="80" spans="1:31" ht="15" customHeight="1" x14ac:dyDescent="0.35">
      <c r="A80" s="43"/>
      <c r="H80" s="108">
        <v>46</v>
      </c>
      <c r="I80" s="152">
        <v>1</v>
      </c>
      <c r="J80" s="152">
        <v>1</v>
      </c>
      <c r="K80" s="152">
        <v>1</v>
      </c>
      <c r="L80" s="152">
        <v>1</v>
      </c>
      <c r="M80" s="152">
        <v>1</v>
      </c>
      <c r="N80" s="152">
        <v>1</v>
      </c>
      <c r="O80" s="152">
        <v>1</v>
      </c>
      <c r="P80" s="152">
        <v>1</v>
      </c>
      <c r="Q80" s="152">
        <v>1</v>
      </c>
      <c r="S80" s="108">
        <v>46</v>
      </c>
      <c r="T80" s="298" t="s">
        <v>132</v>
      </c>
      <c r="U80" s="298"/>
      <c r="V80" s="152">
        <v>0</v>
      </c>
      <c r="W80" s="152">
        <v>0</v>
      </c>
      <c r="X80" s="152">
        <v>0</v>
      </c>
      <c r="Y80" s="152">
        <v>0</v>
      </c>
      <c r="Z80" s="152">
        <v>0</v>
      </c>
      <c r="AA80" s="152">
        <v>0</v>
      </c>
      <c r="AB80" s="152">
        <v>0</v>
      </c>
      <c r="AC80" s="152">
        <v>0</v>
      </c>
      <c r="AD80" s="152">
        <v>0</v>
      </c>
      <c r="AE80" s="152">
        <v>0</v>
      </c>
    </row>
    <row r="81" spans="1:31" ht="15" customHeight="1" x14ac:dyDescent="0.35">
      <c r="A81" s="43"/>
      <c r="H81" s="108">
        <v>47</v>
      </c>
      <c r="I81" s="152">
        <v>1</v>
      </c>
      <c r="J81" s="152">
        <v>1</v>
      </c>
      <c r="K81" s="152">
        <v>1</v>
      </c>
      <c r="L81" s="152">
        <v>1</v>
      </c>
      <c r="M81" s="152">
        <v>1</v>
      </c>
      <c r="N81" s="152">
        <v>1</v>
      </c>
      <c r="O81" s="152">
        <v>1</v>
      </c>
      <c r="P81" s="152">
        <v>1</v>
      </c>
      <c r="Q81" s="152">
        <v>1</v>
      </c>
      <c r="S81" s="108">
        <v>47</v>
      </c>
      <c r="T81" s="298" t="s">
        <v>132</v>
      </c>
      <c r="U81" s="298"/>
      <c r="V81" s="152">
        <v>0</v>
      </c>
      <c r="W81" s="152">
        <v>0</v>
      </c>
      <c r="X81" s="152">
        <v>0</v>
      </c>
      <c r="Y81" s="152">
        <v>0</v>
      </c>
      <c r="Z81" s="152">
        <v>0</v>
      </c>
      <c r="AA81" s="152">
        <v>0</v>
      </c>
      <c r="AB81" s="152">
        <v>0</v>
      </c>
      <c r="AC81" s="152">
        <v>0</v>
      </c>
      <c r="AD81" s="152">
        <v>0</v>
      </c>
      <c r="AE81" s="152">
        <v>0</v>
      </c>
    </row>
    <row r="82" spans="1:31" ht="15" customHeight="1" x14ac:dyDescent="0.35">
      <c r="A82" s="43"/>
      <c r="H82" s="108">
        <v>48</v>
      </c>
      <c r="I82" s="152">
        <v>1</v>
      </c>
      <c r="J82" s="152">
        <v>1</v>
      </c>
      <c r="K82" s="152">
        <v>1</v>
      </c>
      <c r="L82" s="152">
        <v>1</v>
      </c>
      <c r="M82" s="152">
        <v>1</v>
      </c>
      <c r="N82" s="152">
        <v>1</v>
      </c>
      <c r="O82" s="152">
        <v>1</v>
      </c>
      <c r="P82" s="152">
        <v>1</v>
      </c>
      <c r="Q82" s="152">
        <v>1</v>
      </c>
      <c r="S82" s="108">
        <v>48</v>
      </c>
      <c r="T82" s="298" t="s">
        <v>132</v>
      </c>
      <c r="U82" s="298"/>
      <c r="V82" s="152">
        <v>0</v>
      </c>
      <c r="W82" s="152">
        <v>0</v>
      </c>
      <c r="X82" s="152">
        <v>0</v>
      </c>
      <c r="Y82" s="152">
        <v>0</v>
      </c>
      <c r="Z82" s="152">
        <v>0</v>
      </c>
      <c r="AA82" s="152">
        <v>0</v>
      </c>
      <c r="AB82" s="152">
        <v>0</v>
      </c>
      <c r="AC82" s="152">
        <v>0</v>
      </c>
      <c r="AD82" s="152">
        <v>0</v>
      </c>
      <c r="AE82" s="152">
        <v>0</v>
      </c>
    </row>
    <row r="83" spans="1:31" ht="15" customHeight="1" x14ac:dyDescent="0.35">
      <c r="A83" s="43"/>
      <c r="H83" s="108">
        <v>49</v>
      </c>
      <c r="I83" s="152">
        <v>1</v>
      </c>
      <c r="J83" s="152">
        <v>1</v>
      </c>
      <c r="K83" s="152">
        <v>1</v>
      </c>
      <c r="L83" s="152">
        <v>1</v>
      </c>
      <c r="M83" s="152">
        <v>1</v>
      </c>
      <c r="N83" s="152">
        <v>1</v>
      </c>
      <c r="O83" s="152">
        <v>1</v>
      </c>
      <c r="P83" s="152">
        <v>1</v>
      </c>
      <c r="Q83" s="152">
        <v>1</v>
      </c>
      <c r="S83" s="108">
        <v>49</v>
      </c>
      <c r="T83" s="298" t="s">
        <v>132</v>
      </c>
      <c r="U83" s="298"/>
      <c r="V83" s="152">
        <v>0</v>
      </c>
      <c r="W83" s="152">
        <v>0</v>
      </c>
      <c r="X83" s="152">
        <v>0</v>
      </c>
      <c r="Y83" s="152">
        <v>0</v>
      </c>
      <c r="Z83" s="152">
        <v>0</v>
      </c>
      <c r="AA83" s="152">
        <v>0</v>
      </c>
      <c r="AB83" s="152">
        <v>0</v>
      </c>
      <c r="AC83" s="152">
        <v>0</v>
      </c>
      <c r="AD83" s="152">
        <v>0</v>
      </c>
      <c r="AE83" s="152">
        <v>0</v>
      </c>
    </row>
    <row r="84" spans="1:31" ht="15" customHeight="1" x14ac:dyDescent="0.35">
      <c r="A84" s="43"/>
      <c r="H84" s="108">
        <v>50</v>
      </c>
      <c r="I84" s="152">
        <v>1</v>
      </c>
      <c r="J84" s="152">
        <v>1</v>
      </c>
      <c r="K84" s="152">
        <v>1</v>
      </c>
      <c r="L84" s="152">
        <v>1</v>
      </c>
      <c r="M84" s="152">
        <v>1</v>
      </c>
      <c r="N84" s="152">
        <v>1</v>
      </c>
      <c r="O84" s="152">
        <v>1</v>
      </c>
      <c r="P84" s="152">
        <v>1</v>
      </c>
      <c r="Q84" s="152">
        <v>1</v>
      </c>
      <c r="S84" s="108">
        <v>50</v>
      </c>
      <c r="T84" s="298" t="s">
        <v>132</v>
      </c>
      <c r="U84" s="298"/>
      <c r="V84" s="152">
        <v>0</v>
      </c>
      <c r="W84" s="152">
        <v>0</v>
      </c>
      <c r="X84" s="152">
        <v>0</v>
      </c>
      <c r="Y84" s="152">
        <v>0</v>
      </c>
      <c r="Z84" s="152">
        <v>0</v>
      </c>
      <c r="AA84" s="152">
        <v>0</v>
      </c>
      <c r="AB84" s="152">
        <v>0</v>
      </c>
      <c r="AC84" s="152">
        <v>0</v>
      </c>
      <c r="AD84" s="152">
        <v>0</v>
      </c>
      <c r="AE84" s="152">
        <v>0</v>
      </c>
    </row>
    <row r="85" spans="1:31" ht="15" customHeight="1" x14ac:dyDescent="0.35">
      <c r="A85" s="43"/>
      <c r="H85" s="108">
        <v>51</v>
      </c>
      <c r="I85" s="152">
        <v>1</v>
      </c>
      <c r="J85" s="152">
        <v>1</v>
      </c>
      <c r="K85" s="152">
        <v>1</v>
      </c>
      <c r="L85" s="152">
        <v>1</v>
      </c>
      <c r="M85" s="152">
        <v>1</v>
      </c>
      <c r="N85" s="152">
        <v>1</v>
      </c>
      <c r="O85" s="152">
        <v>1</v>
      </c>
      <c r="P85" s="152">
        <v>1</v>
      </c>
      <c r="Q85" s="152">
        <v>1</v>
      </c>
      <c r="S85" s="108">
        <v>51</v>
      </c>
      <c r="T85" s="298" t="s">
        <v>132</v>
      </c>
      <c r="U85" s="298"/>
      <c r="V85" s="152">
        <v>0</v>
      </c>
      <c r="W85" s="152">
        <v>0</v>
      </c>
      <c r="X85" s="152">
        <v>0</v>
      </c>
      <c r="Y85" s="152">
        <v>0</v>
      </c>
      <c r="Z85" s="152">
        <v>0</v>
      </c>
      <c r="AA85" s="152">
        <v>0</v>
      </c>
      <c r="AB85" s="152">
        <v>0</v>
      </c>
      <c r="AC85" s="152">
        <v>0</v>
      </c>
      <c r="AD85" s="152">
        <v>0</v>
      </c>
      <c r="AE85" s="152">
        <v>0</v>
      </c>
    </row>
    <row r="86" spans="1:31" ht="15" customHeight="1" x14ac:dyDescent="0.35">
      <c r="A86" s="43"/>
      <c r="H86" s="108">
        <v>52</v>
      </c>
      <c r="I86" s="152">
        <v>1</v>
      </c>
      <c r="J86" s="152">
        <v>1</v>
      </c>
      <c r="K86" s="152">
        <v>1</v>
      </c>
      <c r="L86" s="152">
        <v>1</v>
      </c>
      <c r="M86" s="152">
        <v>1</v>
      </c>
      <c r="N86" s="152">
        <v>1</v>
      </c>
      <c r="O86" s="152">
        <v>1</v>
      </c>
      <c r="P86" s="152">
        <v>1</v>
      </c>
      <c r="Q86" s="152">
        <v>1</v>
      </c>
      <c r="S86" s="108">
        <v>52</v>
      </c>
      <c r="T86" s="298" t="s">
        <v>132</v>
      </c>
      <c r="U86" s="298"/>
      <c r="V86" s="152">
        <v>0</v>
      </c>
      <c r="W86" s="152">
        <v>0</v>
      </c>
      <c r="X86" s="152">
        <v>0</v>
      </c>
      <c r="Y86" s="152">
        <v>0</v>
      </c>
      <c r="Z86" s="152">
        <v>0</v>
      </c>
      <c r="AA86" s="152">
        <v>0</v>
      </c>
      <c r="AB86" s="152">
        <v>0</v>
      </c>
      <c r="AC86" s="152">
        <v>0</v>
      </c>
      <c r="AD86" s="152">
        <v>0</v>
      </c>
      <c r="AE86" s="152">
        <v>0</v>
      </c>
    </row>
    <row r="87" spans="1:31" ht="15" customHeight="1" x14ac:dyDescent="0.35">
      <c r="A87" s="43"/>
      <c r="H87" s="108">
        <v>53</v>
      </c>
      <c r="I87" s="152">
        <v>1</v>
      </c>
      <c r="J87" s="152">
        <v>1</v>
      </c>
      <c r="K87" s="152">
        <v>1</v>
      </c>
      <c r="L87" s="152">
        <v>1</v>
      </c>
      <c r="M87" s="152">
        <v>1</v>
      </c>
      <c r="N87" s="152">
        <v>1</v>
      </c>
      <c r="O87" s="152">
        <v>1</v>
      </c>
      <c r="P87" s="152">
        <v>1</v>
      </c>
      <c r="Q87" s="152">
        <v>1</v>
      </c>
      <c r="S87" s="108">
        <v>53</v>
      </c>
      <c r="T87" s="298" t="s">
        <v>132</v>
      </c>
      <c r="U87" s="298"/>
      <c r="V87" s="152">
        <v>0</v>
      </c>
      <c r="W87" s="152">
        <v>0</v>
      </c>
      <c r="X87" s="152">
        <v>0</v>
      </c>
      <c r="Y87" s="152">
        <v>0</v>
      </c>
      <c r="Z87" s="152">
        <v>0</v>
      </c>
      <c r="AA87" s="152">
        <v>0</v>
      </c>
      <c r="AB87" s="152">
        <v>0</v>
      </c>
      <c r="AC87" s="152">
        <v>0</v>
      </c>
      <c r="AD87" s="152">
        <v>0</v>
      </c>
      <c r="AE87" s="152">
        <v>0</v>
      </c>
    </row>
    <row r="88" spans="1:31" ht="15" customHeight="1" x14ac:dyDescent="0.35">
      <c r="A88" s="43"/>
      <c r="H88" s="108">
        <v>54</v>
      </c>
      <c r="I88" s="152">
        <v>1</v>
      </c>
      <c r="J88" s="152">
        <v>1</v>
      </c>
      <c r="K88" s="152">
        <v>1</v>
      </c>
      <c r="L88" s="152">
        <v>1</v>
      </c>
      <c r="M88" s="152">
        <v>1</v>
      </c>
      <c r="N88" s="152">
        <v>1</v>
      </c>
      <c r="O88" s="152">
        <v>1</v>
      </c>
      <c r="P88" s="152">
        <v>1</v>
      </c>
      <c r="Q88" s="152">
        <v>1</v>
      </c>
      <c r="S88" s="108">
        <v>54</v>
      </c>
      <c r="T88" s="298" t="s">
        <v>132</v>
      </c>
      <c r="U88" s="298"/>
      <c r="V88" s="152">
        <v>0</v>
      </c>
      <c r="W88" s="152">
        <v>0</v>
      </c>
      <c r="X88" s="152">
        <v>0</v>
      </c>
      <c r="Y88" s="152">
        <v>0</v>
      </c>
      <c r="Z88" s="152">
        <v>0</v>
      </c>
      <c r="AA88" s="152">
        <v>0</v>
      </c>
      <c r="AB88" s="152">
        <v>0</v>
      </c>
      <c r="AC88" s="152">
        <v>0</v>
      </c>
      <c r="AD88" s="152">
        <v>0</v>
      </c>
      <c r="AE88" s="152">
        <v>0</v>
      </c>
    </row>
    <row r="89" spans="1:31" ht="15" customHeight="1" x14ac:dyDescent="0.35">
      <c r="A89" s="43"/>
      <c r="H89" s="108">
        <v>55</v>
      </c>
      <c r="I89" s="152">
        <v>1</v>
      </c>
      <c r="J89" s="152">
        <v>1</v>
      </c>
      <c r="K89" s="152">
        <v>1</v>
      </c>
      <c r="L89" s="152">
        <v>1</v>
      </c>
      <c r="M89" s="152">
        <v>1</v>
      </c>
      <c r="N89" s="152">
        <v>1</v>
      </c>
      <c r="O89" s="152">
        <v>1</v>
      </c>
      <c r="P89" s="152">
        <v>1</v>
      </c>
      <c r="Q89" s="152">
        <v>1</v>
      </c>
      <c r="S89" s="108">
        <v>55</v>
      </c>
      <c r="T89" s="298" t="s">
        <v>132</v>
      </c>
      <c r="U89" s="298"/>
      <c r="V89" s="152">
        <v>0</v>
      </c>
      <c r="W89" s="152">
        <v>0</v>
      </c>
      <c r="X89" s="152">
        <v>0</v>
      </c>
      <c r="Y89" s="152">
        <v>0</v>
      </c>
      <c r="Z89" s="152">
        <v>0</v>
      </c>
      <c r="AA89" s="152">
        <v>0</v>
      </c>
      <c r="AB89" s="152">
        <v>0</v>
      </c>
      <c r="AC89" s="152">
        <v>0</v>
      </c>
      <c r="AD89" s="152">
        <v>0</v>
      </c>
      <c r="AE89" s="152">
        <v>0</v>
      </c>
    </row>
    <row r="90" spans="1:31" ht="15" customHeight="1" x14ac:dyDescent="0.35">
      <c r="A90" s="43"/>
      <c r="H90" s="108">
        <v>56</v>
      </c>
      <c r="I90" s="152">
        <v>1</v>
      </c>
      <c r="J90" s="152">
        <v>1</v>
      </c>
      <c r="K90" s="152">
        <v>1</v>
      </c>
      <c r="L90" s="152">
        <v>1</v>
      </c>
      <c r="M90" s="152">
        <v>1</v>
      </c>
      <c r="N90" s="152">
        <v>1</v>
      </c>
      <c r="O90" s="152">
        <v>1</v>
      </c>
      <c r="P90" s="152">
        <v>1</v>
      </c>
      <c r="Q90" s="152">
        <v>1</v>
      </c>
      <c r="S90" s="108">
        <v>56</v>
      </c>
      <c r="T90" s="298" t="s">
        <v>132</v>
      </c>
      <c r="U90" s="298"/>
      <c r="V90" s="152">
        <v>0</v>
      </c>
      <c r="W90" s="152">
        <v>0</v>
      </c>
      <c r="X90" s="152">
        <v>0</v>
      </c>
      <c r="Y90" s="152">
        <v>0</v>
      </c>
      <c r="Z90" s="152">
        <v>0</v>
      </c>
      <c r="AA90" s="152">
        <v>0</v>
      </c>
      <c r="AB90" s="152">
        <v>0</v>
      </c>
      <c r="AC90" s="152">
        <v>0</v>
      </c>
      <c r="AD90" s="152">
        <v>0</v>
      </c>
      <c r="AE90" s="152">
        <v>0</v>
      </c>
    </row>
    <row r="91" spans="1:31" ht="15" customHeight="1" x14ac:dyDescent="0.35">
      <c r="A91" s="43"/>
      <c r="H91" s="108">
        <v>57</v>
      </c>
      <c r="I91" s="152">
        <v>1</v>
      </c>
      <c r="J91" s="152">
        <v>1</v>
      </c>
      <c r="K91" s="152">
        <v>1</v>
      </c>
      <c r="L91" s="152">
        <v>1</v>
      </c>
      <c r="M91" s="152">
        <v>1</v>
      </c>
      <c r="N91" s="152">
        <v>1</v>
      </c>
      <c r="O91" s="152">
        <v>1</v>
      </c>
      <c r="P91" s="152">
        <v>1</v>
      </c>
      <c r="Q91" s="152">
        <v>1</v>
      </c>
      <c r="S91" s="108">
        <v>57</v>
      </c>
      <c r="T91" s="298" t="s">
        <v>132</v>
      </c>
      <c r="U91" s="298"/>
      <c r="V91" s="152">
        <v>0</v>
      </c>
      <c r="W91" s="152">
        <v>0</v>
      </c>
      <c r="X91" s="152">
        <v>0</v>
      </c>
      <c r="Y91" s="152">
        <v>0</v>
      </c>
      <c r="Z91" s="152">
        <v>0</v>
      </c>
      <c r="AA91" s="152">
        <v>0</v>
      </c>
      <c r="AB91" s="152">
        <v>0</v>
      </c>
      <c r="AC91" s="152">
        <v>0</v>
      </c>
      <c r="AD91" s="152">
        <v>0</v>
      </c>
      <c r="AE91" s="152">
        <v>0</v>
      </c>
    </row>
    <row r="92" spans="1:31" ht="15" customHeight="1" x14ac:dyDescent="0.35">
      <c r="A92" s="43"/>
      <c r="H92" s="108">
        <v>58</v>
      </c>
      <c r="I92" s="152">
        <v>1</v>
      </c>
      <c r="J92" s="152">
        <v>1</v>
      </c>
      <c r="K92" s="152">
        <v>1</v>
      </c>
      <c r="L92" s="152">
        <v>1</v>
      </c>
      <c r="M92" s="152">
        <v>1</v>
      </c>
      <c r="N92" s="152">
        <v>1</v>
      </c>
      <c r="O92" s="152">
        <v>1</v>
      </c>
      <c r="P92" s="152">
        <v>1</v>
      </c>
      <c r="Q92" s="152">
        <v>1</v>
      </c>
      <c r="S92" s="108">
        <v>58</v>
      </c>
      <c r="T92" s="298" t="s">
        <v>132</v>
      </c>
      <c r="U92" s="298"/>
      <c r="V92" s="152">
        <v>0</v>
      </c>
      <c r="W92" s="152">
        <v>0</v>
      </c>
      <c r="X92" s="152">
        <v>0</v>
      </c>
      <c r="Y92" s="152">
        <v>0</v>
      </c>
      <c r="Z92" s="152">
        <v>0</v>
      </c>
      <c r="AA92" s="152">
        <v>0</v>
      </c>
      <c r="AB92" s="152">
        <v>0</v>
      </c>
      <c r="AC92" s="152">
        <v>0</v>
      </c>
      <c r="AD92" s="152">
        <v>0</v>
      </c>
      <c r="AE92" s="152">
        <v>0</v>
      </c>
    </row>
    <row r="93" spans="1:31" ht="15" customHeight="1" x14ac:dyDescent="0.35">
      <c r="A93" s="43"/>
      <c r="H93" s="108">
        <v>59</v>
      </c>
      <c r="I93" s="152">
        <v>1</v>
      </c>
      <c r="J93" s="152">
        <v>1</v>
      </c>
      <c r="K93" s="152">
        <v>1</v>
      </c>
      <c r="L93" s="152">
        <v>1</v>
      </c>
      <c r="M93" s="152">
        <v>1</v>
      </c>
      <c r="N93" s="152">
        <v>1</v>
      </c>
      <c r="O93" s="152">
        <v>1</v>
      </c>
      <c r="P93" s="152">
        <v>1</v>
      </c>
      <c r="Q93" s="152">
        <v>1</v>
      </c>
      <c r="S93" s="108">
        <v>59</v>
      </c>
      <c r="T93" s="298" t="s">
        <v>132</v>
      </c>
      <c r="U93" s="298"/>
      <c r="V93" s="152">
        <v>0</v>
      </c>
      <c r="W93" s="152">
        <v>0</v>
      </c>
      <c r="X93" s="152">
        <v>0</v>
      </c>
      <c r="Y93" s="152">
        <v>0</v>
      </c>
      <c r="Z93" s="152">
        <v>0</v>
      </c>
      <c r="AA93" s="152">
        <v>0</v>
      </c>
      <c r="AB93" s="152">
        <v>0</v>
      </c>
      <c r="AC93" s="152">
        <v>0</v>
      </c>
      <c r="AD93" s="152">
        <v>0</v>
      </c>
      <c r="AE93" s="152">
        <v>0</v>
      </c>
    </row>
    <row r="94" spans="1:31" ht="15" customHeight="1" x14ac:dyDescent="0.35">
      <c r="A94" s="43"/>
      <c r="H94" s="108">
        <v>60</v>
      </c>
      <c r="I94" s="152">
        <v>1</v>
      </c>
      <c r="J94" s="152">
        <v>1</v>
      </c>
      <c r="K94" s="152">
        <v>1</v>
      </c>
      <c r="L94" s="152">
        <v>1</v>
      </c>
      <c r="M94" s="152">
        <v>1</v>
      </c>
      <c r="N94" s="152">
        <v>1</v>
      </c>
      <c r="O94" s="152">
        <v>1</v>
      </c>
      <c r="P94" s="152">
        <v>1</v>
      </c>
      <c r="Q94" s="152">
        <v>1</v>
      </c>
      <c r="S94" s="108">
        <v>60</v>
      </c>
      <c r="T94" s="298" t="s">
        <v>132</v>
      </c>
      <c r="U94" s="298"/>
      <c r="V94" s="152">
        <v>0</v>
      </c>
      <c r="W94" s="152">
        <v>0</v>
      </c>
      <c r="X94" s="152">
        <v>0</v>
      </c>
      <c r="Y94" s="152">
        <v>0</v>
      </c>
      <c r="Z94" s="152">
        <v>0</v>
      </c>
      <c r="AA94" s="152">
        <v>0</v>
      </c>
      <c r="AB94" s="152">
        <v>0</v>
      </c>
      <c r="AC94" s="152">
        <v>0</v>
      </c>
      <c r="AD94" s="152">
        <v>0</v>
      </c>
      <c r="AE94" s="152">
        <v>0</v>
      </c>
    </row>
    <row r="95" spans="1:31" ht="15" customHeight="1" x14ac:dyDescent="0.35">
      <c r="A95" s="43"/>
      <c r="H95" s="108">
        <v>61</v>
      </c>
      <c r="I95" s="152">
        <v>1</v>
      </c>
      <c r="J95" s="152">
        <v>1</v>
      </c>
      <c r="K95" s="152">
        <v>1</v>
      </c>
      <c r="L95" s="152">
        <v>1</v>
      </c>
      <c r="M95" s="152">
        <v>1</v>
      </c>
      <c r="N95" s="152">
        <v>1</v>
      </c>
      <c r="O95" s="152">
        <v>1</v>
      </c>
      <c r="P95" s="152">
        <v>1</v>
      </c>
      <c r="Q95" s="152">
        <v>1</v>
      </c>
      <c r="S95" s="108">
        <v>61</v>
      </c>
      <c r="T95" s="298" t="s">
        <v>132</v>
      </c>
      <c r="U95" s="298"/>
      <c r="V95" s="152">
        <v>0</v>
      </c>
      <c r="W95" s="152">
        <v>0</v>
      </c>
      <c r="X95" s="152">
        <v>0</v>
      </c>
      <c r="Y95" s="152">
        <v>0</v>
      </c>
      <c r="Z95" s="152">
        <v>0</v>
      </c>
      <c r="AA95" s="152">
        <v>0</v>
      </c>
      <c r="AB95" s="152">
        <v>0</v>
      </c>
      <c r="AC95" s="152">
        <v>0</v>
      </c>
      <c r="AD95" s="152">
        <v>0</v>
      </c>
      <c r="AE95" s="152">
        <v>0</v>
      </c>
    </row>
    <row r="96" spans="1:31" ht="15" customHeight="1" x14ac:dyDescent="0.35">
      <c r="A96" s="43"/>
      <c r="H96" s="108">
        <v>62</v>
      </c>
      <c r="I96" s="152">
        <v>1</v>
      </c>
      <c r="J96" s="152">
        <v>1</v>
      </c>
      <c r="K96" s="152">
        <v>1</v>
      </c>
      <c r="L96" s="152">
        <v>1</v>
      </c>
      <c r="M96" s="152">
        <v>1</v>
      </c>
      <c r="N96" s="152">
        <v>1</v>
      </c>
      <c r="O96" s="152">
        <v>1</v>
      </c>
      <c r="P96" s="152">
        <v>1</v>
      </c>
      <c r="Q96" s="152">
        <v>1</v>
      </c>
      <c r="S96" s="108">
        <v>62</v>
      </c>
      <c r="T96" s="298" t="s">
        <v>132</v>
      </c>
      <c r="U96" s="298"/>
      <c r="V96" s="152">
        <v>0</v>
      </c>
      <c r="W96" s="152">
        <v>0</v>
      </c>
      <c r="X96" s="152">
        <v>0</v>
      </c>
      <c r="Y96" s="152">
        <v>0</v>
      </c>
      <c r="Z96" s="152">
        <v>0</v>
      </c>
      <c r="AA96" s="152">
        <v>0</v>
      </c>
      <c r="AB96" s="152">
        <v>0</v>
      </c>
      <c r="AC96" s="152">
        <v>0</v>
      </c>
      <c r="AD96" s="152">
        <v>0</v>
      </c>
      <c r="AE96" s="152">
        <v>0</v>
      </c>
    </row>
    <row r="97" spans="1:31" ht="15" customHeight="1" x14ac:dyDescent="0.35">
      <c r="A97" s="43"/>
      <c r="H97" s="108">
        <v>63</v>
      </c>
      <c r="I97" s="152">
        <v>1</v>
      </c>
      <c r="J97" s="152">
        <v>1</v>
      </c>
      <c r="K97" s="152">
        <v>1</v>
      </c>
      <c r="L97" s="152">
        <v>1</v>
      </c>
      <c r="M97" s="152">
        <v>1</v>
      </c>
      <c r="N97" s="152">
        <v>1</v>
      </c>
      <c r="O97" s="152">
        <v>1</v>
      </c>
      <c r="P97" s="152">
        <v>1</v>
      </c>
      <c r="Q97" s="152">
        <v>1</v>
      </c>
      <c r="S97" s="108">
        <v>63</v>
      </c>
      <c r="T97" s="298" t="s">
        <v>132</v>
      </c>
      <c r="U97" s="298"/>
      <c r="V97" s="152">
        <v>0</v>
      </c>
      <c r="W97" s="152">
        <v>0</v>
      </c>
      <c r="X97" s="152">
        <v>0</v>
      </c>
      <c r="Y97" s="152">
        <v>0</v>
      </c>
      <c r="Z97" s="152">
        <v>0</v>
      </c>
      <c r="AA97" s="152">
        <v>0</v>
      </c>
      <c r="AB97" s="152">
        <v>0</v>
      </c>
      <c r="AC97" s="152">
        <v>0</v>
      </c>
      <c r="AD97" s="152">
        <v>0</v>
      </c>
      <c r="AE97" s="152">
        <v>0</v>
      </c>
    </row>
    <row r="98" spans="1:31" ht="15" customHeight="1" x14ac:dyDescent="0.35">
      <c r="A98" s="43"/>
      <c r="H98" s="108">
        <v>64</v>
      </c>
      <c r="I98" s="152">
        <v>1</v>
      </c>
      <c r="J98" s="152">
        <v>1</v>
      </c>
      <c r="K98" s="152">
        <v>1</v>
      </c>
      <c r="L98" s="152">
        <v>1</v>
      </c>
      <c r="M98" s="152">
        <v>1</v>
      </c>
      <c r="N98" s="152">
        <v>1</v>
      </c>
      <c r="O98" s="152">
        <v>1</v>
      </c>
      <c r="P98" s="152">
        <v>1</v>
      </c>
      <c r="Q98" s="152">
        <v>1</v>
      </c>
      <c r="S98" s="108">
        <v>64</v>
      </c>
      <c r="T98" s="298" t="s">
        <v>132</v>
      </c>
      <c r="U98" s="298"/>
      <c r="V98" s="152">
        <v>0</v>
      </c>
      <c r="W98" s="152">
        <v>0</v>
      </c>
      <c r="X98" s="152">
        <v>0</v>
      </c>
      <c r="Y98" s="152">
        <v>0</v>
      </c>
      <c r="Z98" s="152">
        <v>0</v>
      </c>
      <c r="AA98" s="152">
        <v>0</v>
      </c>
      <c r="AB98" s="152">
        <v>0</v>
      </c>
      <c r="AC98" s="152">
        <v>0</v>
      </c>
      <c r="AD98" s="152">
        <v>0</v>
      </c>
      <c r="AE98" s="152">
        <v>0</v>
      </c>
    </row>
    <row r="99" spans="1:31" x14ac:dyDescent="0.35">
      <c r="A99" s="43"/>
      <c r="H99" s="108">
        <v>65</v>
      </c>
      <c r="I99" s="152">
        <v>1</v>
      </c>
      <c r="J99" s="152">
        <v>1</v>
      </c>
      <c r="K99" s="152">
        <v>1</v>
      </c>
      <c r="L99" s="152">
        <v>1</v>
      </c>
      <c r="M99" s="152">
        <v>1</v>
      </c>
      <c r="N99" s="152">
        <v>1</v>
      </c>
      <c r="O99" s="152">
        <v>1</v>
      </c>
      <c r="P99" s="152">
        <v>1</v>
      </c>
      <c r="Q99" s="152">
        <v>1</v>
      </c>
      <c r="S99" s="108">
        <v>65</v>
      </c>
      <c r="T99" s="298" t="s">
        <v>132</v>
      </c>
      <c r="U99" s="298"/>
      <c r="V99" s="152">
        <v>0</v>
      </c>
      <c r="W99" s="152">
        <v>0</v>
      </c>
      <c r="X99" s="152">
        <v>0</v>
      </c>
      <c r="Y99" s="152">
        <v>0</v>
      </c>
      <c r="Z99" s="152">
        <v>0</v>
      </c>
      <c r="AA99" s="152">
        <v>0</v>
      </c>
      <c r="AB99" s="152">
        <v>0</v>
      </c>
      <c r="AC99" s="152">
        <v>0</v>
      </c>
      <c r="AD99" s="152">
        <v>0</v>
      </c>
      <c r="AE99" s="152">
        <v>0</v>
      </c>
    </row>
    <row r="100" spans="1:31" x14ac:dyDescent="0.35">
      <c r="A100" s="43"/>
      <c r="H100" s="108">
        <v>66</v>
      </c>
      <c r="I100" s="152">
        <v>1</v>
      </c>
      <c r="J100" s="152">
        <v>1</v>
      </c>
      <c r="K100" s="152">
        <v>1</v>
      </c>
      <c r="L100" s="152">
        <v>1</v>
      </c>
      <c r="M100" s="152">
        <v>1</v>
      </c>
      <c r="N100" s="152">
        <v>1</v>
      </c>
      <c r="O100" s="152">
        <v>1</v>
      </c>
      <c r="P100" s="152">
        <v>1</v>
      </c>
      <c r="Q100" s="152">
        <v>1</v>
      </c>
      <c r="S100" s="108">
        <v>66</v>
      </c>
      <c r="T100" s="298" t="s">
        <v>132</v>
      </c>
      <c r="U100" s="298"/>
      <c r="V100" s="152">
        <v>0</v>
      </c>
      <c r="W100" s="152">
        <v>0</v>
      </c>
      <c r="X100" s="152">
        <v>0</v>
      </c>
      <c r="Y100" s="152">
        <v>0</v>
      </c>
      <c r="Z100" s="152">
        <v>0</v>
      </c>
      <c r="AA100" s="152">
        <v>0</v>
      </c>
      <c r="AB100" s="152">
        <v>0</v>
      </c>
      <c r="AC100" s="152">
        <v>0</v>
      </c>
      <c r="AD100" s="152">
        <v>0</v>
      </c>
      <c r="AE100" s="152">
        <v>0</v>
      </c>
    </row>
    <row r="101" spans="1:31" x14ac:dyDescent="0.35">
      <c r="A101" s="43"/>
      <c r="H101" s="108">
        <v>67</v>
      </c>
      <c r="I101" s="152">
        <v>1</v>
      </c>
      <c r="J101" s="152">
        <v>1</v>
      </c>
      <c r="K101" s="152">
        <v>1</v>
      </c>
      <c r="L101" s="152">
        <v>1</v>
      </c>
      <c r="M101" s="152">
        <v>1</v>
      </c>
      <c r="N101" s="152">
        <v>1</v>
      </c>
      <c r="O101" s="152">
        <v>1</v>
      </c>
      <c r="P101" s="152">
        <v>1</v>
      </c>
      <c r="Q101" s="152">
        <v>1</v>
      </c>
      <c r="S101" s="108">
        <v>67</v>
      </c>
      <c r="T101" s="298" t="s">
        <v>132</v>
      </c>
      <c r="U101" s="298"/>
      <c r="V101" s="152">
        <v>0</v>
      </c>
      <c r="W101" s="152">
        <v>0</v>
      </c>
      <c r="X101" s="152">
        <v>0</v>
      </c>
      <c r="Y101" s="152">
        <v>0</v>
      </c>
      <c r="Z101" s="152">
        <v>0</v>
      </c>
      <c r="AA101" s="152">
        <v>0</v>
      </c>
      <c r="AB101" s="152">
        <v>0</v>
      </c>
      <c r="AC101" s="152">
        <v>0</v>
      </c>
      <c r="AD101" s="152">
        <v>0</v>
      </c>
      <c r="AE101" s="152">
        <v>0</v>
      </c>
    </row>
    <row r="102" spans="1:31" x14ac:dyDescent="0.35">
      <c r="A102" s="43"/>
      <c r="H102" s="108">
        <v>68</v>
      </c>
      <c r="I102" s="152">
        <v>1</v>
      </c>
      <c r="J102" s="152">
        <v>1</v>
      </c>
      <c r="K102" s="152">
        <v>1</v>
      </c>
      <c r="L102" s="152">
        <v>1</v>
      </c>
      <c r="M102" s="152">
        <v>1</v>
      </c>
      <c r="N102" s="152">
        <v>1</v>
      </c>
      <c r="O102" s="152">
        <v>1</v>
      </c>
      <c r="P102" s="152">
        <v>1</v>
      </c>
      <c r="Q102" s="152">
        <v>1</v>
      </c>
      <c r="S102" s="108">
        <v>68</v>
      </c>
      <c r="T102" s="298" t="s">
        <v>132</v>
      </c>
      <c r="U102" s="298"/>
      <c r="V102" s="152">
        <v>0</v>
      </c>
      <c r="W102" s="152">
        <v>0</v>
      </c>
      <c r="X102" s="152">
        <v>0</v>
      </c>
      <c r="Y102" s="152">
        <v>0</v>
      </c>
      <c r="Z102" s="152">
        <v>0</v>
      </c>
      <c r="AA102" s="152">
        <v>0</v>
      </c>
      <c r="AB102" s="152">
        <v>0</v>
      </c>
      <c r="AC102" s="152">
        <v>0</v>
      </c>
      <c r="AD102" s="152">
        <v>0</v>
      </c>
      <c r="AE102" s="152">
        <v>0</v>
      </c>
    </row>
    <row r="103" spans="1:31" x14ac:dyDescent="0.35">
      <c r="A103" s="43"/>
      <c r="H103" s="108">
        <v>69</v>
      </c>
      <c r="I103" s="152">
        <v>1</v>
      </c>
      <c r="J103" s="152">
        <v>1</v>
      </c>
      <c r="K103" s="152">
        <v>1</v>
      </c>
      <c r="L103" s="152">
        <v>1</v>
      </c>
      <c r="M103" s="152">
        <v>1</v>
      </c>
      <c r="N103" s="152">
        <v>1</v>
      </c>
      <c r="O103" s="152">
        <v>1</v>
      </c>
      <c r="P103" s="152">
        <v>1</v>
      </c>
      <c r="Q103" s="152">
        <v>1</v>
      </c>
      <c r="S103" s="108">
        <v>69</v>
      </c>
      <c r="T103" s="298" t="s">
        <v>132</v>
      </c>
      <c r="U103" s="298"/>
      <c r="V103" s="152">
        <v>0</v>
      </c>
      <c r="W103" s="152">
        <v>0</v>
      </c>
      <c r="X103" s="152">
        <v>0</v>
      </c>
      <c r="Y103" s="152">
        <v>0</v>
      </c>
      <c r="Z103" s="152">
        <v>0</v>
      </c>
      <c r="AA103" s="152">
        <v>0</v>
      </c>
      <c r="AB103" s="152">
        <v>0</v>
      </c>
      <c r="AC103" s="152">
        <v>0</v>
      </c>
      <c r="AD103" s="152">
        <v>0</v>
      </c>
      <c r="AE103" s="152">
        <v>0</v>
      </c>
    </row>
    <row r="104" spans="1:31" x14ac:dyDescent="0.35">
      <c r="A104" s="43"/>
      <c r="H104" s="108">
        <v>70</v>
      </c>
      <c r="I104" s="152">
        <v>1</v>
      </c>
      <c r="J104" s="152">
        <v>1</v>
      </c>
      <c r="K104" s="152">
        <v>1</v>
      </c>
      <c r="L104" s="152">
        <v>1</v>
      </c>
      <c r="M104" s="152">
        <v>1</v>
      </c>
      <c r="N104" s="152">
        <v>1</v>
      </c>
      <c r="O104" s="152">
        <v>1</v>
      </c>
      <c r="P104" s="152">
        <v>1</v>
      </c>
      <c r="Q104" s="152">
        <v>1</v>
      </c>
      <c r="S104" s="108">
        <v>70</v>
      </c>
      <c r="T104" s="298" t="s">
        <v>132</v>
      </c>
      <c r="U104" s="298"/>
      <c r="V104" s="152">
        <v>0</v>
      </c>
      <c r="W104" s="152">
        <v>0</v>
      </c>
      <c r="X104" s="152">
        <v>0</v>
      </c>
      <c r="Y104" s="152">
        <v>0</v>
      </c>
      <c r="Z104" s="152">
        <v>0</v>
      </c>
      <c r="AA104" s="152">
        <v>0</v>
      </c>
      <c r="AB104" s="152">
        <v>0</v>
      </c>
      <c r="AC104" s="152">
        <v>0</v>
      </c>
      <c r="AD104" s="152">
        <v>0</v>
      </c>
      <c r="AE104" s="152">
        <v>0</v>
      </c>
    </row>
    <row r="105" spans="1:31" x14ac:dyDescent="0.35">
      <c r="A105" s="43"/>
      <c r="H105" s="108">
        <v>71</v>
      </c>
      <c r="I105" s="152">
        <v>1</v>
      </c>
      <c r="J105" s="152">
        <v>1</v>
      </c>
      <c r="K105" s="152">
        <v>1</v>
      </c>
      <c r="L105" s="152">
        <v>1</v>
      </c>
      <c r="M105" s="152">
        <v>1</v>
      </c>
      <c r="N105" s="152">
        <v>1</v>
      </c>
      <c r="O105" s="152">
        <v>1</v>
      </c>
      <c r="P105" s="152">
        <v>1</v>
      </c>
      <c r="Q105" s="152">
        <v>1</v>
      </c>
      <c r="S105" s="108">
        <v>71</v>
      </c>
      <c r="T105" s="298" t="s">
        <v>132</v>
      </c>
      <c r="U105" s="298"/>
      <c r="V105" s="152">
        <v>0</v>
      </c>
      <c r="W105" s="152">
        <v>0</v>
      </c>
      <c r="X105" s="152">
        <v>0</v>
      </c>
      <c r="Y105" s="152">
        <v>0</v>
      </c>
      <c r="Z105" s="152">
        <v>0</v>
      </c>
      <c r="AA105" s="152">
        <v>0</v>
      </c>
      <c r="AB105" s="152">
        <v>0</v>
      </c>
      <c r="AC105" s="152">
        <v>0</v>
      </c>
      <c r="AD105" s="152">
        <v>0</v>
      </c>
      <c r="AE105" s="152">
        <v>0</v>
      </c>
    </row>
    <row r="106" spans="1:31" x14ac:dyDescent="0.35">
      <c r="A106" s="43"/>
      <c r="H106" s="108">
        <v>72</v>
      </c>
      <c r="I106" s="152">
        <v>1</v>
      </c>
      <c r="J106" s="152">
        <v>1</v>
      </c>
      <c r="K106" s="152">
        <v>1</v>
      </c>
      <c r="L106" s="152">
        <v>1</v>
      </c>
      <c r="M106" s="152">
        <v>1</v>
      </c>
      <c r="N106" s="152">
        <v>1</v>
      </c>
      <c r="O106" s="152">
        <v>1</v>
      </c>
      <c r="P106" s="152">
        <v>1</v>
      </c>
      <c r="Q106" s="152">
        <v>1</v>
      </c>
      <c r="S106" s="108">
        <v>72</v>
      </c>
      <c r="T106" s="298" t="s">
        <v>132</v>
      </c>
      <c r="U106" s="298"/>
      <c r="V106" s="152">
        <v>0</v>
      </c>
      <c r="W106" s="152">
        <v>0</v>
      </c>
      <c r="X106" s="152">
        <v>0</v>
      </c>
      <c r="Y106" s="152">
        <v>0</v>
      </c>
      <c r="Z106" s="152">
        <v>0</v>
      </c>
      <c r="AA106" s="152">
        <v>0</v>
      </c>
      <c r="AB106" s="152">
        <v>0</v>
      </c>
      <c r="AC106" s="152">
        <v>0</v>
      </c>
      <c r="AD106" s="152">
        <v>0</v>
      </c>
      <c r="AE106" s="152">
        <v>0</v>
      </c>
    </row>
    <row r="107" spans="1:31" x14ac:dyDescent="0.35">
      <c r="A107" s="43"/>
      <c r="H107" s="108">
        <v>73</v>
      </c>
      <c r="I107" s="152">
        <v>1</v>
      </c>
      <c r="J107" s="152">
        <v>1</v>
      </c>
      <c r="K107" s="152">
        <v>1</v>
      </c>
      <c r="L107" s="152">
        <v>1</v>
      </c>
      <c r="M107" s="152">
        <v>1</v>
      </c>
      <c r="N107" s="152">
        <v>1</v>
      </c>
      <c r="O107" s="152">
        <v>1</v>
      </c>
      <c r="P107" s="152">
        <v>1</v>
      </c>
      <c r="Q107" s="152">
        <v>1</v>
      </c>
      <c r="S107" s="108">
        <v>73</v>
      </c>
      <c r="T107" s="298" t="s">
        <v>132</v>
      </c>
      <c r="U107" s="298"/>
      <c r="V107" s="152">
        <v>0</v>
      </c>
      <c r="W107" s="152">
        <v>0</v>
      </c>
      <c r="X107" s="152">
        <v>0</v>
      </c>
      <c r="Y107" s="152">
        <v>0</v>
      </c>
      <c r="Z107" s="152">
        <v>0</v>
      </c>
      <c r="AA107" s="152">
        <v>0</v>
      </c>
      <c r="AB107" s="152">
        <v>0</v>
      </c>
      <c r="AC107" s="152">
        <v>0</v>
      </c>
      <c r="AD107" s="152">
        <v>0</v>
      </c>
      <c r="AE107" s="152">
        <v>0</v>
      </c>
    </row>
    <row r="108" spans="1:31" x14ac:dyDescent="0.35">
      <c r="A108" s="43"/>
      <c r="H108" s="108">
        <v>74</v>
      </c>
      <c r="I108" s="152">
        <v>1</v>
      </c>
      <c r="J108" s="152">
        <v>1</v>
      </c>
      <c r="K108" s="152">
        <v>1</v>
      </c>
      <c r="L108" s="152">
        <v>1</v>
      </c>
      <c r="M108" s="152">
        <v>1</v>
      </c>
      <c r="N108" s="152">
        <v>1</v>
      </c>
      <c r="O108" s="152">
        <v>1</v>
      </c>
      <c r="P108" s="152">
        <v>1</v>
      </c>
      <c r="Q108" s="152">
        <v>1</v>
      </c>
      <c r="S108" s="108">
        <v>74</v>
      </c>
      <c r="T108" s="298" t="s">
        <v>132</v>
      </c>
      <c r="U108" s="298"/>
      <c r="V108" s="152">
        <v>0</v>
      </c>
      <c r="W108" s="152">
        <v>0</v>
      </c>
      <c r="X108" s="152">
        <v>0</v>
      </c>
      <c r="Y108" s="152">
        <v>0</v>
      </c>
      <c r="Z108" s="152">
        <v>0</v>
      </c>
      <c r="AA108" s="152">
        <v>0</v>
      </c>
      <c r="AB108" s="152">
        <v>0</v>
      </c>
      <c r="AC108" s="152">
        <v>0</v>
      </c>
      <c r="AD108" s="152">
        <v>0</v>
      </c>
      <c r="AE108" s="152">
        <v>0</v>
      </c>
    </row>
    <row r="109" spans="1:31" x14ac:dyDescent="0.35">
      <c r="A109" s="43"/>
      <c r="H109" s="108">
        <v>75</v>
      </c>
      <c r="I109" s="152">
        <v>1</v>
      </c>
      <c r="J109" s="152">
        <v>1</v>
      </c>
      <c r="K109" s="152">
        <v>1</v>
      </c>
      <c r="L109" s="152">
        <v>1</v>
      </c>
      <c r="M109" s="152">
        <v>1</v>
      </c>
      <c r="N109" s="152">
        <v>1</v>
      </c>
      <c r="O109" s="152">
        <v>1</v>
      </c>
      <c r="P109" s="152">
        <v>1</v>
      </c>
      <c r="Q109" s="152">
        <v>1</v>
      </c>
      <c r="S109" s="108">
        <v>75</v>
      </c>
      <c r="T109" s="298" t="s">
        <v>132</v>
      </c>
      <c r="U109" s="298"/>
      <c r="V109" s="152">
        <v>0</v>
      </c>
      <c r="W109" s="152">
        <v>0</v>
      </c>
      <c r="X109" s="152">
        <v>0</v>
      </c>
      <c r="Y109" s="152">
        <v>0</v>
      </c>
      <c r="Z109" s="152">
        <v>0</v>
      </c>
      <c r="AA109" s="152">
        <v>0</v>
      </c>
      <c r="AB109" s="152">
        <v>0</v>
      </c>
      <c r="AC109" s="152">
        <v>0</v>
      </c>
      <c r="AD109" s="152">
        <v>0</v>
      </c>
      <c r="AE109" s="152">
        <v>0</v>
      </c>
    </row>
    <row r="110" spans="1:31" x14ac:dyDescent="0.35">
      <c r="A110" s="43"/>
      <c r="H110" s="108">
        <v>76</v>
      </c>
      <c r="I110" s="152">
        <v>1</v>
      </c>
      <c r="J110" s="152">
        <v>1</v>
      </c>
      <c r="K110" s="152">
        <v>1</v>
      </c>
      <c r="L110" s="152">
        <v>1</v>
      </c>
      <c r="M110" s="152">
        <v>1</v>
      </c>
      <c r="N110" s="152">
        <v>1</v>
      </c>
      <c r="O110" s="152">
        <v>1</v>
      </c>
      <c r="P110" s="152">
        <v>1</v>
      </c>
      <c r="Q110" s="152">
        <v>1</v>
      </c>
      <c r="S110" s="108">
        <v>76</v>
      </c>
      <c r="T110" s="298" t="s">
        <v>132</v>
      </c>
      <c r="U110" s="298"/>
      <c r="V110" s="152">
        <v>0</v>
      </c>
      <c r="W110" s="152">
        <v>0</v>
      </c>
      <c r="X110" s="152">
        <v>0</v>
      </c>
      <c r="Y110" s="152">
        <v>0</v>
      </c>
      <c r="Z110" s="152">
        <v>0</v>
      </c>
      <c r="AA110" s="152">
        <v>0</v>
      </c>
      <c r="AB110" s="152">
        <v>0</v>
      </c>
      <c r="AC110" s="152">
        <v>0</v>
      </c>
      <c r="AD110" s="152">
        <v>0</v>
      </c>
      <c r="AE110" s="152">
        <v>0</v>
      </c>
    </row>
    <row r="111" spans="1:31" x14ac:dyDescent="0.35">
      <c r="A111" s="43"/>
      <c r="H111" s="108">
        <v>77</v>
      </c>
      <c r="I111" s="152">
        <v>1</v>
      </c>
      <c r="J111" s="152">
        <v>1</v>
      </c>
      <c r="K111" s="152">
        <v>1</v>
      </c>
      <c r="L111" s="152">
        <v>1</v>
      </c>
      <c r="M111" s="152">
        <v>1</v>
      </c>
      <c r="N111" s="152">
        <v>1</v>
      </c>
      <c r="O111" s="152">
        <v>1</v>
      </c>
      <c r="P111" s="152">
        <v>1</v>
      </c>
      <c r="Q111" s="152">
        <v>1</v>
      </c>
      <c r="S111" s="108">
        <v>77</v>
      </c>
      <c r="T111" s="298" t="s">
        <v>132</v>
      </c>
      <c r="U111" s="298"/>
      <c r="V111" s="152">
        <v>0</v>
      </c>
      <c r="W111" s="152">
        <v>0</v>
      </c>
      <c r="X111" s="152">
        <v>0</v>
      </c>
      <c r="Y111" s="152">
        <v>0</v>
      </c>
      <c r="Z111" s="152">
        <v>0</v>
      </c>
      <c r="AA111" s="152">
        <v>0</v>
      </c>
      <c r="AB111" s="152">
        <v>0</v>
      </c>
      <c r="AC111" s="152">
        <v>0</v>
      </c>
      <c r="AD111" s="152">
        <v>0</v>
      </c>
      <c r="AE111" s="152">
        <v>0</v>
      </c>
    </row>
    <row r="112" spans="1:31" x14ac:dyDescent="0.35">
      <c r="A112" s="43"/>
      <c r="H112" s="108">
        <v>78</v>
      </c>
      <c r="I112" s="152">
        <v>1</v>
      </c>
      <c r="J112" s="152">
        <v>1</v>
      </c>
      <c r="K112" s="152">
        <v>1</v>
      </c>
      <c r="L112" s="152">
        <v>1</v>
      </c>
      <c r="M112" s="152">
        <v>1</v>
      </c>
      <c r="N112" s="152">
        <v>1</v>
      </c>
      <c r="O112" s="152">
        <v>1</v>
      </c>
      <c r="P112" s="152">
        <v>1</v>
      </c>
      <c r="Q112" s="152">
        <v>1</v>
      </c>
      <c r="S112" s="108">
        <v>78</v>
      </c>
      <c r="T112" s="298" t="s">
        <v>132</v>
      </c>
      <c r="U112" s="298"/>
      <c r="V112" s="152">
        <v>0</v>
      </c>
      <c r="W112" s="152">
        <v>0</v>
      </c>
      <c r="X112" s="152">
        <v>0</v>
      </c>
      <c r="Y112" s="152">
        <v>0</v>
      </c>
      <c r="Z112" s="152">
        <v>0</v>
      </c>
      <c r="AA112" s="152">
        <v>0</v>
      </c>
      <c r="AB112" s="152">
        <v>0</v>
      </c>
      <c r="AC112" s="152">
        <v>0</v>
      </c>
      <c r="AD112" s="152">
        <v>0</v>
      </c>
      <c r="AE112" s="152">
        <v>0</v>
      </c>
    </row>
    <row r="113" spans="1:31" x14ac:dyDescent="0.35">
      <c r="A113" s="43"/>
      <c r="H113" s="108">
        <v>79</v>
      </c>
      <c r="I113" s="152">
        <v>1</v>
      </c>
      <c r="J113" s="152">
        <v>1</v>
      </c>
      <c r="K113" s="152">
        <v>1</v>
      </c>
      <c r="L113" s="152">
        <v>1</v>
      </c>
      <c r="M113" s="152">
        <v>1</v>
      </c>
      <c r="N113" s="152">
        <v>1</v>
      </c>
      <c r="O113" s="152">
        <v>1</v>
      </c>
      <c r="P113" s="152">
        <v>1</v>
      </c>
      <c r="Q113" s="152">
        <v>1</v>
      </c>
      <c r="S113" s="108">
        <v>79</v>
      </c>
      <c r="T113" s="298" t="s">
        <v>132</v>
      </c>
      <c r="U113" s="298"/>
      <c r="V113" s="152">
        <v>0</v>
      </c>
      <c r="W113" s="152">
        <v>0</v>
      </c>
      <c r="X113" s="152">
        <v>0</v>
      </c>
      <c r="Y113" s="152">
        <v>0</v>
      </c>
      <c r="Z113" s="152">
        <v>0</v>
      </c>
      <c r="AA113" s="152">
        <v>0</v>
      </c>
      <c r="AB113" s="152">
        <v>0</v>
      </c>
      <c r="AC113" s="152">
        <v>0</v>
      </c>
      <c r="AD113" s="152">
        <v>0</v>
      </c>
      <c r="AE113" s="152">
        <v>0</v>
      </c>
    </row>
    <row r="114" spans="1:31" x14ac:dyDescent="0.35">
      <c r="A114" s="43"/>
      <c r="H114" s="108">
        <v>80</v>
      </c>
      <c r="I114" s="152">
        <v>1</v>
      </c>
      <c r="J114" s="152">
        <v>1</v>
      </c>
      <c r="K114" s="152">
        <v>1</v>
      </c>
      <c r="L114" s="152">
        <v>1</v>
      </c>
      <c r="M114" s="152">
        <v>1</v>
      </c>
      <c r="N114" s="152">
        <v>1</v>
      </c>
      <c r="O114" s="152">
        <v>1</v>
      </c>
      <c r="P114" s="152">
        <v>1</v>
      </c>
      <c r="Q114" s="152">
        <v>1</v>
      </c>
      <c r="S114" s="108">
        <v>80</v>
      </c>
      <c r="T114" s="298" t="s">
        <v>132</v>
      </c>
      <c r="U114" s="298"/>
      <c r="V114" s="152">
        <v>0</v>
      </c>
      <c r="W114" s="152">
        <v>0</v>
      </c>
      <c r="X114" s="152">
        <v>0</v>
      </c>
      <c r="Y114" s="152">
        <v>0</v>
      </c>
      <c r="Z114" s="152">
        <v>0</v>
      </c>
      <c r="AA114" s="152">
        <v>0</v>
      </c>
      <c r="AB114" s="152">
        <v>0</v>
      </c>
      <c r="AC114" s="152">
        <v>0</v>
      </c>
      <c r="AD114" s="152">
        <v>0</v>
      </c>
      <c r="AE114" s="152">
        <v>0</v>
      </c>
    </row>
    <row r="115" spans="1:31" x14ac:dyDescent="0.35">
      <c r="A115" s="43"/>
      <c r="H115" s="108">
        <v>81</v>
      </c>
      <c r="I115" s="152">
        <v>1</v>
      </c>
      <c r="J115" s="152">
        <v>1</v>
      </c>
      <c r="K115" s="152">
        <v>1</v>
      </c>
      <c r="L115" s="152">
        <v>1</v>
      </c>
      <c r="M115" s="152">
        <v>1</v>
      </c>
      <c r="N115" s="152">
        <v>1</v>
      </c>
      <c r="O115" s="152">
        <v>1</v>
      </c>
      <c r="P115" s="152">
        <v>1</v>
      </c>
      <c r="Q115" s="152">
        <v>1</v>
      </c>
      <c r="S115" s="108">
        <v>81</v>
      </c>
      <c r="T115" s="298" t="s">
        <v>132</v>
      </c>
      <c r="U115" s="298"/>
      <c r="V115" s="152">
        <v>0</v>
      </c>
      <c r="W115" s="152">
        <v>0</v>
      </c>
      <c r="X115" s="152">
        <v>0</v>
      </c>
      <c r="Y115" s="152">
        <v>0</v>
      </c>
      <c r="Z115" s="152">
        <v>0</v>
      </c>
      <c r="AA115" s="152">
        <v>0</v>
      </c>
      <c r="AB115" s="152">
        <v>0</v>
      </c>
      <c r="AC115" s="152">
        <v>0</v>
      </c>
      <c r="AD115" s="152">
        <v>0</v>
      </c>
      <c r="AE115" s="152">
        <v>0</v>
      </c>
    </row>
    <row r="116" spans="1:31" x14ac:dyDescent="0.35">
      <c r="A116" s="43"/>
      <c r="H116" s="108">
        <v>82</v>
      </c>
      <c r="I116" s="152">
        <v>1</v>
      </c>
      <c r="J116" s="152">
        <v>1</v>
      </c>
      <c r="K116" s="152">
        <v>1</v>
      </c>
      <c r="L116" s="152">
        <v>1</v>
      </c>
      <c r="M116" s="152">
        <v>1</v>
      </c>
      <c r="N116" s="152">
        <v>1</v>
      </c>
      <c r="O116" s="152">
        <v>1</v>
      </c>
      <c r="P116" s="152">
        <v>1</v>
      </c>
      <c r="Q116" s="152">
        <v>1</v>
      </c>
      <c r="S116" s="108">
        <v>82</v>
      </c>
      <c r="T116" s="298" t="s">
        <v>132</v>
      </c>
      <c r="U116" s="298"/>
      <c r="V116" s="152">
        <v>0</v>
      </c>
      <c r="W116" s="152">
        <v>0</v>
      </c>
      <c r="X116" s="152">
        <v>0</v>
      </c>
      <c r="Y116" s="152">
        <v>0</v>
      </c>
      <c r="Z116" s="152">
        <v>0</v>
      </c>
      <c r="AA116" s="152">
        <v>0</v>
      </c>
      <c r="AB116" s="152">
        <v>0</v>
      </c>
      <c r="AC116" s="152">
        <v>0</v>
      </c>
      <c r="AD116" s="152">
        <v>0</v>
      </c>
      <c r="AE116" s="152">
        <v>0</v>
      </c>
    </row>
    <row r="117" spans="1:31" x14ac:dyDescent="0.35">
      <c r="A117" s="43"/>
      <c r="H117" s="108">
        <v>83</v>
      </c>
      <c r="I117" s="152">
        <v>1</v>
      </c>
      <c r="J117" s="152">
        <v>1</v>
      </c>
      <c r="K117" s="152">
        <v>1</v>
      </c>
      <c r="L117" s="152">
        <v>1</v>
      </c>
      <c r="M117" s="152">
        <v>1</v>
      </c>
      <c r="N117" s="152">
        <v>1</v>
      </c>
      <c r="O117" s="152">
        <v>1</v>
      </c>
      <c r="P117" s="152">
        <v>1</v>
      </c>
      <c r="Q117" s="152">
        <v>1</v>
      </c>
      <c r="S117" s="108">
        <v>83</v>
      </c>
      <c r="T117" s="298" t="s">
        <v>132</v>
      </c>
      <c r="U117" s="298"/>
      <c r="V117" s="152">
        <v>0</v>
      </c>
      <c r="W117" s="152">
        <v>0</v>
      </c>
      <c r="X117" s="152">
        <v>0</v>
      </c>
      <c r="Y117" s="152">
        <v>0</v>
      </c>
      <c r="Z117" s="152">
        <v>0</v>
      </c>
      <c r="AA117" s="152">
        <v>0</v>
      </c>
      <c r="AB117" s="152">
        <v>0</v>
      </c>
      <c r="AC117" s="152">
        <v>0</v>
      </c>
      <c r="AD117" s="152">
        <v>0</v>
      </c>
      <c r="AE117" s="152">
        <v>0</v>
      </c>
    </row>
    <row r="118" spans="1:31" x14ac:dyDescent="0.35">
      <c r="A118" s="43"/>
      <c r="H118" s="108">
        <v>84</v>
      </c>
      <c r="I118" s="152">
        <v>1</v>
      </c>
      <c r="J118" s="152">
        <v>1</v>
      </c>
      <c r="K118" s="152">
        <v>1</v>
      </c>
      <c r="L118" s="152">
        <v>1</v>
      </c>
      <c r="M118" s="152">
        <v>1</v>
      </c>
      <c r="N118" s="152">
        <v>1</v>
      </c>
      <c r="O118" s="152">
        <v>1</v>
      </c>
      <c r="P118" s="152">
        <v>1</v>
      </c>
      <c r="Q118" s="152">
        <v>1</v>
      </c>
      <c r="S118" s="108">
        <v>84</v>
      </c>
      <c r="T118" s="298" t="s">
        <v>132</v>
      </c>
      <c r="U118" s="298"/>
      <c r="V118" s="152">
        <v>0</v>
      </c>
      <c r="W118" s="152">
        <v>0</v>
      </c>
      <c r="X118" s="152">
        <v>0</v>
      </c>
      <c r="Y118" s="152">
        <v>0</v>
      </c>
      <c r="Z118" s="152">
        <v>0</v>
      </c>
      <c r="AA118" s="152">
        <v>0</v>
      </c>
      <c r="AB118" s="152">
        <v>0</v>
      </c>
      <c r="AC118" s="152">
        <v>0</v>
      </c>
      <c r="AD118" s="152">
        <v>0</v>
      </c>
      <c r="AE118" s="152">
        <v>0</v>
      </c>
    </row>
    <row r="119" spans="1:31" x14ac:dyDescent="0.35">
      <c r="A119" s="43"/>
      <c r="H119" s="108">
        <v>85</v>
      </c>
      <c r="I119" s="152">
        <v>1</v>
      </c>
      <c r="J119" s="152">
        <v>1</v>
      </c>
      <c r="K119" s="152">
        <v>1</v>
      </c>
      <c r="L119" s="152">
        <v>1</v>
      </c>
      <c r="M119" s="152">
        <v>1</v>
      </c>
      <c r="N119" s="152">
        <v>1</v>
      </c>
      <c r="O119" s="152">
        <v>1</v>
      </c>
      <c r="P119" s="152">
        <v>1</v>
      </c>
      <c r="Q119" s="152">
        <v>1</v>
      </c>
      <c r="S119" s="108">
        <v>85</v>
      </c>
      <c r="T119" s="298" t="s">
        <v>132</v>
      </c>
      <c r="U119" s="298"/>
      <c r="V119" s="152">
        <v>0</v>
      </c>
      <c r="W119" s="152">
        <v>0</v>
      </c>
      <c r="X119" s="152">
        <v>0</v>
      </c>
      <c r="Y119" s="152">
        <v>0</v>
      </c>
      <c r="Z119" s="152">
        <v>0</v>
      </c>
      <c r="AA119" s="152">
        <v>0</v>
      </c>
      <c r="AB119" s="152">
        <v>0</v>
      </c>
      <c r="AC119" s="152">
        <v>0</v>
      </c>
      <c r="AD119" s="152">
        <v>0</v>
      </c>
      <c r="AE119" s="152">
        <v>0</v>
      </c>
    </row>
    <row r="120" spans="1:31" x14ac:dyDescent="0.35">
      <c r="A120" s="43"/>
      <c r="H120" s="108">
        <v>86</v>
      </c>
      <c r="I120" s="152">
        <v>1</v>
      </c>
      <c r="J120" s="152">
        <v>1</v>
      </c>
      <c r="K120" s="152">
        <v>1</v>
      </c>
      <c r="L120" s="152">
        <v>1</v>
      </c>
      <c r="M120" s="152">
        <v>1</v>
      </c>
      <c r="N120" s="152">
        <v>1</v>
      </c>
      <c r="O120" s="152">
        <v>1</v>
      </c>
      <c r="P120" s="152">
        <v>1</v>
      </c>
      <c r="Q120" s="152">
        <v>1</v>
      </c>
      <c r="S120" s="108">
        <v>86</v>
      </c>
      <c r="T120" s="298" t="s">
        <v>132</v>
      </c>
      <c r="U120" s="298"/>
      <c r="V120" s="152">
        <v>0</v>
      </c>
      <c r="W120" s="152">
        <v>0</v>
      </c>
      <c r="X120" s="152">
        <v>0</v>
      </c>
      <c r="Y120" s="152">
        <v>0</v>
      </c>
      <c r="Z120" s="152">
        <v>0</v>
      </c>
      <c r="AA120" s="152">
        <v>0</v>
      </c>
      <c r="AB120" s="152">
        <v>0</v>
      </c>
      <c r="AC120" s="152">
        <v>0</v>
      </c>
      <c r="AD120" s="152">
        <v>0</v>
      </c>
      <c r="AE120" s="152">
        <v>0</v>
      </c>
    </row>
    <row r="121" spans="1:31" x14ac:dyDescent="0.35">
      <c r="A121" s="43"/>
      <c r="H121" s="108">
        <v>87</v>
      </c>
      <c r="I121" s="152">
        <v>1</v>
      </c>
      <c r="J121" s="152">
        <v>1</v>
      </c>
      <c r="K121" s="152">
        <v>1</v>
      </c>
      <c r="L121" s="152">
        <v>1</v>
      </c>
      <c r="M121" s="152">
        <v>1</v>
      </c>
      <c r="N121" s="152">
        <v>1</v>
      </c>
      <c r="O121" s="152">
        <v>1</v>
      </c>
      <c r="P121" s="152">
        <v>1</v>
      </c>
      <c r="Q121" s="152">
        <v>1</v>
      </c>
      <c r="S121" s="108">
        <v>87</v>
      </c>
      <c r="T121" s="298" t="s">
        <v>132</v>
      </c>
      <c r="U121" s="298"/>
      <c r="V121" s="152">
        <v>0</v>
      </c>
      <c r="W121" s="152">
        <v>0</v>
      </c>
      <c r="X121" s="152">
        <v>0</v>
      </c>
      <c r="Y121" s="152">
        <v>0</v>
      </c>
      <c r="Z121" s="152">
        <v>0</v>
      </c>
      <c r="AA121" s="152">
        <v>0</v>
      </c>
      <c r="AB121" s="152">
        <v>0</v>
      </c>
      <c r="AC121" s="152">
        <v>0</v>
      </c>
      <c r="AD121" s="152">
        <v>0</v>
      </c>
      <c r="AE121" s="152">
        <v>0</v>
      </c>
    </row>
    <row r="122" spans="1:31" x14ac:dyDescent="0.35">
      <c r="A122" s="43"/>
      <c r="H122" s="108">
        <v>88</v>
      </c>
      <c r="I122" s="152">
        <v>1</v>
      </c>
      <c r="J122" s="152">
        <v>1</v>
      </c>
      <c r="K122" s="152">
        <v>1</v>
      </c>
      <c r="L122" s="152">
        <v>1</v>
      </c>
      <c r="M122" s="152">
        <v>1</v>
      </c>
      <c r="N122" s="152">
        <v>1</v>
      </c>
      <c r="O122" s="152">
        <v>1</v>
      </c>
      <c r="P122" s="152">
        <v>1</v>
      </c>
      <c r="Q122" s="152">
        <v>1</v>
      </c>
      <c r="S122" s="108">
        <v>88</v>
      </c>
      <c r="T122" s="298" t="s">
        <v>132</v>
      </c>
      <c r="U122" s="298"/>
      <c r="V122" s="152">
        <v>0</v>
      </c>
      <c r="W122" s="152">
        <v>0</v>
      </c>
      <c r="X122" s="152">
        <v>0</v>
      </c>
      <c r="Y122" s="152">
        <v>0</v>
      </c>
      <c r="Z122" s="152">
        <v>0</v>
      </c>
      <c r="AA122" s="152">
        <v>0</v>
      </c>
      <c r="AB122" s="152">
        <v>0</v>
      </c>
      <c r="AC122" s="152">
        <v>0</v>
      </c>
      <c r="AD122" s="152">
        <v>0</v>
      </c>
      <c r="AE122" s="152">
        <v>0</v>
      </c>
    </row>
    <row r="123" spans="1:31" x14ac:dyDescent="0.35">
      <c r="A123" s="43"/>
      <c r="H123" s="108">
        <v>89</v>
      </c>
      <c r="I123" s="152">
        <v>1</v>
      </c>
      <c r="J123" s="152">
        <v>1</v>
      </c>
      <c r="K123" s="152">
        <v>1</v>
      </c>
      <c r="L123" s="152">
        <v>1</v>
      </c>
      <c r="M123" s="152">
        <v>1</v>
      </c>
      <c r="N123" s="152">
        <v>1</v>
      </c>
      <c r="O123" s="152">
        <v>1</v>
      </c>
      <c r="P123" s="152">
        <v>1</v>
      </c>
      <c r="Q123" s="152">
        <v>1</v>
      </c>
      <c r="S123" s="108">
        <v>89</v>
      </c>
      <c r="T123" s="298" t="s">
        <v>132</v>
      </c>
      <c r="U123" s="298"/>
      <c r="V123" s="152">
        <v>0</v>
      </c>
      <c r="W123" s="152">
        <v>0</v>
      </c>
      <c r="X123" s="152">
        <v>0</v>
      </c>
      <c r="Y123" s="152">
        <v>0</v>
      </c>
      <c r="Z123" s="152">
        <v>0</v>
      </c>
      <c r="AA123" s="152">
        <v>0</v>
      </c>
      <c r="AB123" s="152">
        <v>0</v>
      </c>
      <c r="AC123" s="152">
        <v>0</v>
      </c>
      <c r="AD123" s="152">
        <v>0</v>
      </c>
      <c r="AE123" s="152">
        <v>0</v>
      </c>
    </row>
    <row r="124" spans="1:31" x14ac:dyDescent="0.35">
      <c r="A124" s="43"/>
      <c r="H124" s="108">
        <v>90</v>
      </c>
      <c r="I124" s="152">
        <v>1</v>
      </c>
      <c r="J124" s="152">
        <v>1</v>
      </c>
      <c r="K124" s="152">
        <v>1</v>
      </c>
      <c r="L124" s="152">
        <v>1</v>
      </c>
      <c r="M124" s="152">
        <v>1</v>
      </c>
      <c r="N124" s="152">
        <v>1</v>
      </c>
      <c r="O124" s="152">
        <v>1</v>
      </c>
      <c r="P124" s="152">
        <v>1</v>
      </c>
      <c r="Q124" s="152">
        <v>1</v>
      </c>
      <c r="S124" s="108">
        <v>90</v>
      </c>
      <c r="T124" s="298" t="s">
        <v>132</v>
      </c>
      <c r="U124" s="298"/>
      <c r="V124" s="152">
        <v>0</v>
      </c>
      <c r="W124" s="152">
        <v>0</v>
      </c>
      <c r="X124" s="152">
        <v>0</v>
      </c>
      <c r="Y124" s="152">
        <v>0</v>
      </c>
      <c r="Z124" s="152">
        <v>0</v>
      </c>
      <c r="AA124" s="152">
        <v>0</v>
      </c>
      <c r="AB124" s="152">
        <v>0</v>
      </c>
      <c r="AC124" s="152">
        <v>0</v>
      </c>
      <c r="AD124" s="152">
        <v>0</v>
      </c>
      <c r="AE124" s="152">
        <v>0</v>
      </c>
    </row>
    <row r="125" spans="1:31" x14ac:dyDescent="0.35">
      <c r="A125" s="43"/>
      <c r="H125" s="108">
        <v>91</v>
      </c>
      <c r="I125" s="152">
        <v>1</v>
      </c>
      <c r="J125" s="152">
        <v>1</v>
      </c>
      <c r="K125" s="152">
        <v>1</v>
      </c>
      <c r="L125" s="152">
        <v>1</v>
      </c>
      <c r="M125" s="152">
        <v>1</v>
      </c>
      <c r="N125" s="152">
        <v>1</v>
      </c>
      <c r="O125" s="152">
        <v>1</v>
      </c>
      <c r="P125" s="152">
        <v>1</v>
      </c>
      <c r="Q125" s="152">
        <v>1</v>
      </c>
      <c r="S125" s="108">
        <v>91</v>
      </c>
      <c r="T125" s="298" t="s">
        <v>132</v>
      </c>
      <c r="U125" s="298"/>
      <c r="V125" s="152">
        <v>0</v>
      </c>
      <c r="W125" s="152">
        <v>0</v>
      </c>
      <c r="X125" s="152">
        <v>0</v>
      </c>
      <c r="Y125" s="152">
        <v>0</v>
      </c>
      <c r="Z125" s="152">
        <v>0</v>
      </c>
      <c r="AA125" s="152">
        <v>0</v>
      </c>
      <c r="AB125" s="152">
        <v>0</v>
      </c>
      <c r="AC125" s="152">
        <v>0</v>
      </c>
      <c r="AD125" s="152">
        <v>0</v>
      </c>
      <c r="AE125" s="152">
        <v>0</v>
      </c>
    </row>
    <row r="126" spans="1:31" x14ac:dyDescent="0.35">
      <c r="A126" s="43"/>
      <c r="H126" s="108">
        <v>92</v>
      </c>
      <c r="I126" s="152">
        <v>1</v>
      </c>
      <c r="J126" s="152">
        <v>1</v>
      </c>
      <c r="K126" s="152">
        <v>1</v>
      </c>
      <c r="L126" s="152">
        <v>1</v>
      </c>
      <c r="M126" s="152">
        <v>1</v>
      </c>
      <c r="N126" s="152">
        <v>1</v>
      </c>
      <c r="O126" s="152">
        <v>1</v>
      </c>
      <c r="P126" s="152">
        <v>1</v>
      </c>
      <c r="Q126" s="152">
        <v>1</v>
      </c>
      <c r="S126" s="108">
        <v>92</v>
      </c>
      <c r="T126" s="298" t="s">
        <v>132</v>
      </c>
      <c r="U126" s="298"/>
      <c r="V126" s="152">
        <v>0</v>
      </c>
      <c r="W126" s="152">
        <v>0</v>
      </c>
      <c r="X126" s="152">
        <v>0</v>
      </c>
      <c r="Y126" s="152">
        <v>0</v>
      </c>
      <c r="Z126" s="152">
        <v>0</v>
      </c>
      <c r="AA126" s="152">
        <v>0</v>
      </c>
      <c r="AB126" s="152">
        <v>0</v>
      </c>
      <c r="AC126" s="152">
        <v>0</v>
      </c>
      <c r="AD126" s="152">
        <v>0</v>
      </c>
      <c r="AE126" s="152">
        <v>0</v>
      </c>
    </row>
    <row r="127" spans="1:31" x14ac:dyDescent="0.35">
      <c r="A127" s="43"/>
      <c r="H127" s="108">
        <v>93</v>
      </c>
      <c r="I127" s="152">
        <v>1</v>
      </c>
      <c r="J127" s="152">
        <v>1</v>
      </c>
      <c r="K127" s="152">
        <v>1</v>
      </c>
      <c r="L127" s="152">
        <v>1</v>
      </c>
      <c r="M127" s="152">
        <v>1</v>
      </c>
      <c r="N127" s="152">
        <v>1</v>
      </c>
      <c r="O127" s="152">
        <v>1</v>
      </c>
      <c r="P127" s="152">
        <v>1</v>
      </c>
      <c r="Q127" s="152">
        <v>1</v>
      </c>
      <c r="S127" s="108">
        <v>93</v>
      </c>
      <c r="T127" s="298" t="s">
        <v>132</v>
      </c>
      <c r="U127" s="298"/>
      <c r="V127" s="152">
        <v>0</v>
      </c>
      <c r="W127" s="152">
        <v>0</v>
      </c>
      <c r="X127" s="152">
        <v>0</v>
      </c>
      <c r="Y127" s="152">
        <v>0</v>
      </c>
      <c r="Z127" s="152">
        <v>0</v>
      </c>
      <c r="AA127" s="152">
        <v>0</v>
      </c>
      <c r="AB127" s="152">
        <v>0</v>
      </c>
      <c r="AC127" s="152">
        <v>0</v>
      </c>
      <c r="AD127" s="152">
        <v>0</v>
      </c>
      <c r="AE127" s="152">
        <v>0</v>
      </c>
    </row>
    <row r="128" spans="1:31" x14ac:dyDescent="0.35">
      <c r="A128" s="43"/>
      <c r="H128" s="108">
        <v>94</v>
      </c>
      <c r="I128" s="152">
        <v>1</v>
      </c>
      <c r="J128" s="152">
        <v>1</v>
      </c>
      <c r="K128" s="152">
        <v>1</v>
      </c>
      <c r="L128" s="152">
        <v>1</v>
      </c>
      <c r="M128" s="152">
        <v>1</v>
      </c>
      <c r="N128" s="152">
        <v>1</v>
      </c>
      <c r="O128" s="152">
        <v>1</v>
      </c>
      <c r="P128" s="152">
        <v>1</v>
      </c>
      <c r="Q128" s="152">
        <v>1</v>
      </c>
      <c r="S128" s="108">
        <v>94</v>
      </c>
      <c r="T128" s="298" t="s">
        <v>132</v>
      </c>
      <c r="U128" s="298"/>
      <c r="V128" s="152">
        <v>0</v>
      </c>
      <c r="W128" s="152">
        <v>0</v>
      </c>
      <c r="X128" s="152">
        <v>0</v>
      </c>
      <c r="Y128" s="152">
        <v>0</v>
      </c>
      <c r="Z128" s="152">
        <v>0</v>
      </c>
      <c r="AA128" s="152">
        <v>0</v>
      </c>
      <c r="AB128" s="152">
        <v>0</v>
      </c>
      <c r="AC128" s="152">
        <v>0</v>
      </c>
      <c r="AD128" s="152">
        <v>0</v>
      </c>
      <c r="AE128" s="152">
        <v>0</v>
      </c>
    </row>
    <row r="129" spans="1:31" x14ac:dyDescent="0.35">
      <c r="A129" s="43"/>
      <c r="H129" s="108">
        <v>95</v>
      </c>
      <c r="I129" s="152">
        <v>1</v>
      </c>
      <c r="J129" s="152">
        <v>1</v>
      </c>
      <c r="K129" s="152">
        <v>1</v>
      </c>
      <c r="L129" s="152">
        <v>1</v>
      </c>
      <c r="M129" s="152">
        <v>1</v>
      </c>
      <c r="N129" s="152">
        <v>1</v>
      </c>
      <c r="O129" s="152">
        <v>1</v>
      </c>
      <c r="P129" s="152">
        <v>1</v>
      </c>
      <c r="Q129" s="152">
        <v>1</v>
      </c>
      <c r="S129" s="108">
        <v>95</v>
      </c>
      <c r="T129" s="298" t="s">
        <v>132</v>
      </c>
      <c r="U129" s="298"/>
      <c r="V129" s="152">
        <v>0</v>
      </c>
      <c r="W129" s="152">
        <v>0</v>
      </c>
      <c r="X129" s="152">
        <v>0</v>
      </c>
      <c r="Y129" s="152">
        <v>0</v>
      </c>
      <c r="Z129" s="152">
        <v>0</v>
      </c>
      <c r="AA129" s="152">
        <v>0</v>
      </c>
      <c r="AB129" s="152">
        <v>0</v>
      </c>
      <c r="AC129" s="152">
        <v>0</v>
      </c>
      <c r="AD129" s="152">
        <v>0</v>
      </c>
      <c r="AE129" s="152">
        <v>0</v>
      </c>
    </row>
    <row r="130" spans="1:31" x14ac:dyDescent="0.35">
      <c r="A130" s="43"/>
      <c r="H130" s="108">
        <v>96</v>
      </c>
      <c r="I130" s="152">
        <v>1</v>
      </c>
      <c r="J130" s="152">
        <v>1</v>
      </c>
      <c r="K130" s="152">
        <v>1</v>
      </c>
      <c r="L130" s="152">
        <v>1</v>
      </c>
      <c r="M130" s="152">
        <v>1</v>
      </c>
      <c r="N130" s="152">
        <v>1</v>
      </c>
      <c r="O130" s="152">
        <v>1</v>
      </c>
      <c r="P130" s="152">
        <v>1</v>
      </c>
      <c r="Q130" s="152">
        <v>1</v>
      </c>
      <c r="S130" s="108">
        <v>96</v>
      </c>
      <c r="T130" s="298" t="s">
        <v>132</v>
      </c>
      <c r="U130" s="298"/>
      <c r="V130" s="152">
        <v>0</v>
      </c>
      <c r="W130" s="152">
        <v>0</v>
      </c>
      <c r="X130" s="152">
        <v>0</v>
      </c>
      <c r="Y130" s="152">
        <v>0</v>
      </c>
      <c r="Z130" s="152">
        <v>0</v>
      </c>
      <c r="AA130" s="152">
        <v>0</v>
      </c>
      <c r="AB130" s="152">
        <v>0</v>
      </c>
      <c r="AC130" s="152">
        <v>0</v>
      </c>
      <c r="AD130" s="152">
        <v>0</v>
      </c>
      <c r="AE130" s="152">
        <v>0</v>
      </c>
    </row>
    <row r="131" spans="1:31" x14ac:dyDescent="0.35">
      <c r="A131" s="43"/>
      <c r="H131" s="108">
        <v>97</v>
      </c>
      <c r="I131" s="152">
        <v>1</v>
      </c>
      <c r="J131" s="152">
        <v>1</v>
      </c>
      <c r="K131" s="152">
        <v>1</v>
      </c>
      <c r="L131" s="152">
        <v>1</v>
      </c>
      <c r="M131" s="152">
        <v>1</v>
      </c>
      <c r="N131" s="152">
        <v>1</v>
      </c>
      <c r="O131" s="152">
        <v>1</v>
      </c>
      <c r="P131" s="152">
        <v>1</v>
      </c>
      <c r="Q131" s="152">
        <v>1</v>
      </c>
      <c r="S131" s="108">
        <v>97</v>
      </c>
      <c r="T131" s="298" t="s">
        <v>132</v>
      </c>
      <c r="U131" s="298"/>
      <c r="V131" s="152">
        <v>0</v>
      </c>
      <c r="W131" s="152">
        <v>0</v>
      </c>
      <c r="X131" s="152">
        <v>0</v>
      </c>
      <c r="Y131" s="152">
        <v>0</v>
      </c>
      <c r="Z131" s="152">
        <v>0</v>
      </c>
      <c r="AA131" s="152">
        <v>0</v>
      </c>
      <c r="AB131" s="152">
        <v>0</v>
      </c>
      <c r="AC131" s="152">
        <v>0</v>
      </c>
      <c r="AD131" s="152">
        <v>0</v>
      </c>
      <c r="AE131" s="152">
        <v>0</v>
      </c>
    </row>
    <row r="132" spans="1:31" x14ac:dyDescent="0.35">
      <c r="A132" s="43"/>
      <c r="H132" s="108">
        <v>98</v>
      </c>
      <c r="I132" s="152">
        <v>1</v>
      </c>
      <c r="J132" s="152">
        <v>1</v>
      </c>
      <c r="K132" s="152">
        <v>1</v>
      </c>
      <c r="L132" s="152">
        <v>1</v>
      </c>
      <c r="M132" s="152">
        <v>1</v>
      </c>
      <c r="N132" s="152">
        <v>1</v>
      </c>
      <c r="O132" s="152">
        <v>1</v>
      </c>
      <c r="P132" s="152">
        <v>1</v>
      </c>
      <c r="Q132" s="152">
        <v>1</v>
      </c>
      <c r="S132" s="108">
        <v>98</v>
      </c>
      <c r="T132" s="298" t="s">
        <v>132</v>
      </c>
      <c r="U132" s="298"/>
      <c r="V132" s="152">
        <v>0</v>
      </c>
      <c r="W132" s="152">
        <v>0</v>
      </c>
      <c r="X132" s="152">
        <v>0</v>
      </c>
      <c r="Y132" s="152">
        <v>0</v>
      </c>
      <c r="Z132" s="152">
        <v>0</v>
      </c>
      <c r="AA132" s="152">
        <v>0</v>
      </c>
      <c r="AB132" s="152">
        <v>0</v>
      </c>
      <c r="AC132" s="152">
        <v>0</v>
      </c>
      <c r="AD132" s="152">
        <v>0</v>
      </c>
      <c r="AE132" s="152">
        <v>0</v>
      </c>
    </row>
    <row r="133" spans="1:31" x14ac:dyDescent="0.35">
      <c r="A133" s="43"/>
      <c r="H133" s="108">
        <v>99</v>
      </c>
      <c r="I133" s="152">
        <v>1</v>
      </c>
      <c r="J133" s="152">
        <v>1</v>
      </c>
      <c r="K133" s="152">
        <v>1</v>
      </c>
      <c r="L133" s="152">
        <v>1</v>
      </c>
      <c r="M133" s="152">
        <v>1</v>
      </c>
      <c r="N133" s="152">
        <v>1</v>
      </c>
      <c r="O133" s="152">
        <v>1</v>
      </c>
      <c r="P133" s="152">
        <v>1</v>
      </c>
      <c r="Q133" s="152">
        <v>1</v>
      </c>
      <c r="S133" s="108">
        <v>99</v>
      </c>
      <c r="T133" s="298" t="s">
        <v>132</v>
      </c>
      <c r="U133" s="298"/>
      <c r="V133" s="152">
        <v>0</v>
      </c>
      <c r="W133" s="152">
        <v>0</v>
      </c>
      <c r="X133" s="152">
        <v>0</v>
      </c>
      <c r="Y133" s="152">
        <v>0</v>
      </c>
      <c r="Z133" s="152">
        <v>0</v>
      </c>
      <c r="AA133" s="152">
        <v>0</v>
      </c>
      <c r="AB133" s="152">
        <v>0</v>
      </c>
      <c r="AC133" s="152">
        <v>0</v>
      </c>
      <c r="AD133" s="152">
        <v>0</v>
      </c>
      <c r="AE133" s="152">
        <v>0</v>
      </c>
    </row>
    <row r="134" spans="1:31" x14ac:dyDescent="0.35">
      <c r="A134" s="43"/>
      <c r="H134" s="108">
        <v>100</v>
      </c>
      <c r="I134" s="152">
        <v>1</v>
      </c>
      <c r="J134" s="152">
        <v>1</v>
      </c>
      <c r="K134" s="152">
        <v>1</v>
      </c>
      <c r="L134" s="152">
        <v>1</v>
      </c>
      <c r="M134" s="152">
        <v>1</v>
      </c>
      <c r="N134" s="152">
        <v>1</v>
      </c>
      <c r="O134" s="152">
        <v>1</v>
      </c>
      <c r="P134" s="152">
        <v>1</v>
      </c>
      <c r="Q134" s="152">
        <v>1</v>
      </c>
      <c r="S134" s="108">
        <v>100</v>
      </c>
      <c r="T134" s="298" t="s">
        <v>132</v>
      </c>
      <c r="U134" s="298"/>
      <c r="V134" s="152">
        <v>0</v>
      </c>
      <c r="W134" s="152">
        <v>0</v>
      </c>
      <c r="X134" s="152">
        <v>0</v>
      </c>
      <c r="Y134" s="152">
        <v>0</v>
      </c>
      <c r="Z134" s="152">
        <v>0</v>
      </c>
      <c r="AA134" s="152">
        <v>0</v>
      </c>
      <c r="AB134" s="152">
        <v>0</v>
      </c>
      <c r="AC134" s="152">
        <v>0</v>
      </c>
      <c r="AD134" s="152">
        <v>0</v>
      </c>
      <c r="AE134" s="152">
        <v>0</v>
      </c>
    </row>
    <row r="135" spans="1:31" x14ac:dyDescent="0.35">
      <c r="A135" s="43"/>
      <c r="H135" s="108">
        <v>101</v>
      </c>
      <c r="I135" s="152">
        <v>1</v>
      </c>
      <c r="J135" s="152">
        <v>1</v>
      </c>
      <c r="K135" s="152">
        <v>1</v>
      </c>
      <c r="L135" s="152">
        <v>1</v>
      </c>
      <c r="M135" s="152">
        <v>1</v>
      </c>
      <c r="N135" s="152">
        <v>1</v>
      </c>
      <c r="O135" s="152">
        <v>1</v>
      </c>
      <c r="P135" s="152">
        <v>1</v>
      </c>
      <c r="Q135" s="152">
        <v>1</v>
      </c>
      <c r="S135" s="108">
        <v>101</v>
      </c>
      <c r="T135" s="298" t="s">
        <v>132</v>
      </c>
      <c r="U135" s="298"/>
      <c r="V135" s="152">
        <v>0</v>
      </c>
      <c r="W135" s="152">
        <v>0</v>
      </c>
      <c r="X135" s="152">
        <v>0</v>
      </c>
      <c r="Y135" s="152">
        <v>0</v>
      </c>
      <c r="Z135" s="152">
        <v>0</v>
      </c>
      <c r="AA135" s="152">
        <v>0</v>
      </c>
      <c r="AB135" s="152">
        <v>0</v>
      </c>
      <c r="AC135" s="152">
        <v>0</v>
      </c>
      <c r="AD135" s="152">
        <v>0</v>
      </c>
      <c r="AE135" s="152">
        <v>0</v>
      </c>
    </row>
    <row r="136" spans="1:31" x14ac:dyDescent="0.35">
      <c r="A136" s="43"/>
      <c r="H136" s="108">
        <v>102</v>
      </c>
      <c r="I136" s="152">
        <v>1</v>
      </c>
      <c r="J136" s="152">
        <v>1</v>
      </c>
      <c r="K136" s="152">
        <v>1</v>
      </c>
      <c r="L136" s="152">
        <v>1</v>
      </c>
      <c r="M136" s="152">
        <v>1</v>
      </c>
      <c r="N136" s="152">
        <v>1</v>
      </c>
      <c r="O136" s="152">
        <v>1</v>
      </c>
      <c r="P136" s="152">
        <v>1</v>
      </c>
      <c r="Q136" s="152">
        <v>1</v>
      </c>
      <c r="S136" s="108">
        <v>102</v>
      </c>
      <c r="T136" s="298" t="s">
        <v>132</v>
      </c>
      <c r="U136" s="298"/>
      <c r="V136" s="152">
        <v>0</v>
      </c>
      <c r="W136" s="152">
        <v>0</v>
      </c>
      <c r="X136" s="152">
        <v>0</v>
      </c>
      <c r="Y136" s="152">
        <v>0</v>
      </c>
      <c r="Z136" s="152">
        <v>0</v>
      </c>
      <c r="AA136" s="152">
        <v>0</v>
      </c>
      <c r="AB136" s="152">
        <v>0</v>
      </c>
      <c r="AC136" s="152">
        <v>0</v>
      </c>
      <c r="AD136" s="152">
        <v>0</v>
      </c>
      <c r="AE136" s="152">
        <v>0</v>
      </c>
    </row>
    <row r="137" spans="1:31" x14ac:dyDescent="0.35">
      <c r="A137" s="43"/>
      <c r="H137" s="108">
        <v>103</v>
      </c>
      <c r="I137" s="152">
        <v>1</v>
      </c>
      <c r="J137" s="152">
        <v>1</v>
      </c>
      <c r="K137" s="152">
        <v>1</v>
      </c>
      <c r="L137" s="152">
        <v>1</v>
      </c>
      <c r="M137" s="152">
        <v>1</v>
      </c>
      <c r="N137" s="152">
        <v>1</v>
      </c>
      <c r="O137" s="152">
        <v>1</v>
      </c>
      <c r="P137" s="152">
        <v>1</v>
      </c>
      <c r="Q137" s="152">
        <v>1</v>
      </c>
      <c r="S137" s="108">
        <v>103</v>
      </c>
      <c r="T137" s="298" t="s">
        <v>132</v>
      </c>
      <c r="U137" s="298"/>
      <c r="V137" s="152">
        <v>0</v>
      </c>
      <c r="W137" s="152">
        <v>0</v>
      </c>
      <c r="X137" s="152">
        <v>0</v>
      </c>
      <c r="Y137" s="152">
        <v>0</v>
      </c>
      <c r="Z137" s="152">
        <v>0</v>
      </c>
      <c r="AA137" s="152">
        <v>0</v>
      </c>
      <c r="AB137" s="152">
        <v>0</v>
      </c>
      <c r="AC137" s="152">
        <v>0</v>
      </c>
      <c r="AD137" s="152">
        <v>0</v>
      </c>
      <c r="AE137" s="152">
        <v>0</v>
      </c>
    </row>
    <row r="138" spans="1:31" x14ac:dyDescent="0.35">
      <c r="A138" s="43"/>
      <c r="H138" s="108">
        <v>104</v>
      </c>
      <c r="I138" s="152">
        <v>1</v>
      </c>
      <c r="J138" s="152">
        <v>1</v>
      </c>
      <c r="K138" s="152">
        <v>1</v>
      </c>
      <c r="L138" s="152">
        <v>1</v>
      </c>
      <c r="M138" s="152">
        <v>1</v>
      </c>
      <c r="N138" s="152">
        <v>1</v>
      </c>
      <c r="O138" s="152">
        <v>1</v>
      </c>
      <c r="P138" s="152">
        <v>1</v>
      </c>
      <c r="Q138" s="152">
        <v>1</v>
      </c>
      <c r="S138" s="108">
        <v>104</v>
      </c>
      <c r="T138" s="298" t="s">
        <v>132</v>
      </c>
      <c r="U138" s="298"/>
      <c r="V138" s="152">
        <v>0</v>
      </c>
      <c r="W138" s="152">
        <v>0</v>
      </c>
      <c r="X138" s="152">
        <v>0</v>
      </c>
      <c r="Y138" s="152">
        <v>0</v>
      </c>
      <c r="Z138" s="152">
        <v>0</v>
      </c>
      <c r="AA138" s="152">
        <v>0</v>
      </c>
      <c r="AB138" s="152">
        <v>0</v>
      </c>
      <c r="AC138" s="152">
        <v>0</v>
      </c>
      <c r="AD138" s="152">
        <v>0</v>
      </c>
      <c r="AE138" s="152">
        <v>0</v>
      </c>
    </row>
    <row r="139" spans="1:31" x14ac:dyDescent="0.35">
      <c r="A139" s="43"/>
      <c r="H139" s="108">
        <v>105</v>
      </c>
      <c r="I139" s="152">
        <v>1</v>
      </c>
      <c r="J139" s="152">
        <v>1</v>
      </c>
      <c r="K139" s="152">
        <v>1</v>
      </c>
      <c r="L139" s="152">
        <v>1</v>
      </c>
      <c r="M139" s="152">
        <v>1</v>
      </c>
      <c r="N139" s="152">
        <v>1</v>
      </c>
      <c r="O139" s="152">
        <v>1</v>
      </c>
      <c r="P139" s="152">
        <v>1</v>
      </c>
      <c r="Q139" s="152">
        <v>1</v>
      </c>
      <c r="S139" s="108">
        <v>105</v>
      </c>
      <c r="T139" s="298" t="s">
        <v>132</v>
      </c>
      <c r="U139" s="298"/>
      <c r="V139" s="152">
        <v>0</v>
      </c>
      <c r="W139" s="152">
        <v>0</v>
      </c>
      <c r="X139" s="152">
        <v>0</v>
      </c>
      <c r="Y139" s="152">
        <v>0</v>
      </c>
      <c r="Z139" s="152">
        <v>0</v>
      </c>
      <c r="AA139" s="152">
        <v>0</v>
      </c>
      <c r="AB139" s="152">
        <v>0</v>
      </c>
      <c r="AC139" s="152">
        <v>0</v>
      </c>
      <c r="AD139" s="152">
        <v>0</v>
      </c>
      <c r="AE139" s="152">
        <v>0</v>
      </c>
    </row>
    <row r="140" spans="1:31" x14ac:dyDescent="0.35">
      <c r="A140" s="43"/>
      <c r="H140" s="108">
        <v>106</v>
      </c>
      <c r="I140" s="152">
        <v>1</v>
      </c>
      <c r="J140" s="152">
        <v>1</v>
      </c>
      <c r="K140" s="152">
        <v>1</v>
      </c>
      <c r="L140" s="152">
        <v>1</v>
      </c>
      <c r="M140" s="152">
        <v>1</v>
      </c>
      <c r="N140" s="152">
        <v>1</v>
      </c>
      <c r="O140" s="152">
        <v>1</v>
      </c>
      <c r="P140" s="152">
        <v>1</v>
      </c>
      <c r="Q140" s="152">
        <v>1</v>
      </c>
      <c r="S140" s="108">
        <v>106</v>
      </c>
      <c r="T140" s="298" t="s">
        <v>132</v>
      </c>
      <c r="U140" s="298"/>
      <c r="V140" s="152">
        <v>0</v>
      </c>
      <c r="W140" s="152">
        <v>0</v>
      </c>
      <c r="X140" s="152">
        <v>0</v>
      </c>
      <c r="Y140" s="152">
        <v>0</v>
      </c>
      <c r="Z140" s="152">
        <v>0</v>
      </c>
      <c r="AA140" s="152">
        <v>0</v>
      </c>
      <c r="AB140" s="152">
        <v>0</v>
      </c>
      <c r="AC140" s="152">
        <v>0</v>
      </c>
      <c r="AD140" s="152">
        <v>0</v>
      </c>
      <c r="AE140" s="152">
        <v>0</v>
      </c>
    </row>
    <row r="141" spans="1:31" x14ac:dyDescent="0.35">
      <c r="A141" s="43"/>
      <c r="H141" s="108">
        <v>107</v>
      </c>
      <c r="I141" s="152">
        <v>1</v>
      </c>
      <c r="J141" s="152">
        <v>1</v>
      </c>
      <c r="K141" s="152">
        <v>1</v>
      </c>
      <c r="L141" s="152">
        <v>1</v>
      </c>
      <c r="M141" s="152">
        <v>1</v>
      </c>
      <c r="N141" s="152">
        <v>1</v>
      </c>
      <c r="O141" s="152">
        <v>1</v>
      </c>
      <c r="P141" s="152">
        <v>1</v>
      </c>
      <c r="Q141" s="152">
        <v>1</v>
      </c>
      <c r="S141" s="108">
        <v>107</v>
      </c>
      <c r="T141" s="298" t="s">
        <v>132</v>
      </c>
      <c r="U141" s="298"/>
      <c r="V141" s="152">
        <v>0</v>
      </c>
      <c r="W141" s="152">
        <v>0</v>
      </c>
      <c r="X141" s="152">
        <v>0</v>
      </c>
      <c r="Y141" s="152">
        <v>0</v>
      </c>
      <c r="Z141" s="152">
        <v>0</v>
      </c>
      <c r="AA141" s="152">
        <v>0</v>
      </c>
      <c r="AB141" s="152">
        <v>0</v>
      </c>
      <c r="AC141" s="152">
        <v>0</v>
      </c>
      <c r="AD141" s="152">
        <v>0</v>
      </c>
      <c r="AE141" s="152">
        <v>0</v>
      </c>
    </row>
    <row r="142" spans="1:31" x14ac:dyDescent="0.35">
      <c r="A142" s="43"/>
      <c r="H142" s="108">
        <v>108</v>
      </c>
      <c r="I142" s="152">
        <v>1</v>
      </c>
      <c r="J142" s="152">
        <v>1</v>
      </c>
      <c r="K142" s="152">
        <v>1</v>
      </c>
      <c r="L142" s="152">
        <v>1</v>
      </c>
      <c r="M142" s="152">
        <v>1</v>
      </c>
      <c r="N142" s="152">
        <v>1</v>
      </c>
      <c r="O142" s="152">
        <v>1</v>
      </c>
      <c r="P142" s="152">
        <v>1</v>
      </c>
      <c r="Q142" s="152">
        <v>1</v>
      </c>
      <c r="S142" s="108">
        <v>108</v>
      </c>
      <c r="T142" s="298" t="s">
        <v>132</v>
      </c>
      <c r="U142" s="298"/>
      <c r="V142" s="152">
        <v>0</v>
      </c>
      <c r="W142" s="152">
        <v>0</v>
      </c>
      <c r="X142" s="152">
        <v>0</v>
      </c>
      <c r="Y142" s="152">
        <v>0</v>
      </c>
      <c r="Z142" s="152">
        <v>0</v>
      </c>
      <c r="AA142" s="152">
        <v>0</v>
      </c>
      <c r="AB142" s="152">
        <v>0</v>
      </c>
      <c r="AC142" s="152">
        <v>0</v>
      </c>
      <c r="AD142" s="152">
        <v>0</v>
      </c>
      <c r="AE142" s="152">
        <v>0</v>
      </c>
    </row>
    <row r="143" spans="1:31" x14ac:dyDescent="0.35">
      <c r="A143" s="43"/>
      <c r="H143" s="108">
        <v>109</v>
      </c>
      <c r="I143" s="152">
        <v>1</v>
      </c>
      <c r="J143" s="152">
        <v>1</v>
      </c>
      <c r="K143" s="152">
        <v>1</v>
      </c>
      <c r="L143" s="152">
        <v>1</v>
      </c>
      <c r="M143" s="152">
        <v>1</v>
      </c>
      <c r="N143" s="152">
        <v>1</v>
      </c>
      <c r="O143" s="152">
        <v>1</v>
      </c>
      <c r="P143" s="152">
        <v>1</v>
      </c>
      <c r="Q143" s="152">
        <v>1</v>
      </c>
      <c r="S143" s="108">
        <v>109</v>
      </c>
      <c r="T143" s="298" t="s">
        <v>132</v>
      </c>
      <c r="U143" s="298"/>
      <c r="V143" s="152">
        <v>0</v>
      </c>
      <c r="W143" s="152">
        <v>0</v>
      </c>
      <c r="X143" s="152">
        <v>0</v>
      </c>
      <c r="Y143" s="152">
        <v>0</v>
      </c>
      <c r="Z143" s="152">
        <v>0</v>
      </c>
      <c r="AA143" s="152">
        <v>0</v>
      </c>
      <c r="AB143" s="152">
        <v>0</v>
      </c>
      <c r="AC143" s="152">
        <v>0</v>
      </c>
      <c r="AD143" s="152">
        <v>0</v>
      </c>
      <c r="AE143" s="152">
        <v>0</v>
      </c>
    </row>
    <row r="144" spans="1:31" x14ac:dyDescent="0.35">
      <c r="A144" s="43"/>
      <c r="H144" s="108">
        <v>110</v>
      </c>
      <c r="I144" s="152">
        <v>1</v>
      </c>
      <c r="J144" s="152">
        <v>1</v>
      </c>
      <c r="K144" s="152">
        <v>1</v>
      </c>
      <c r="L144" s="152">
        <v>1</v>
      </c>
      <c r="M144" s="152">
        <v>1</v>
      </c>
      <c r="N144" s="152">
        <v>1</v>
      </c>
      <c r="O144" s="152">
        <v>1</v>
      </c>
      <c r="P144" s="152">
        <v>1</v>
      </c>
      <c r="Q144" s="152">
        <v>1</v>
      </c>
      <c r="S144" s="108">
        <v>110</v>
      </c>
      <c r="T144" s="298" t="s">
        <v>132</v>
      </c>
      <c r="U144" s="298"/>
      <c r="V144" s="152">
        <v>0</v>
      </c>
      <c r="W144" s="152">
        <v>0</v>
      </c>
      <c r="X144" s="152">
        <v>0</v>
      </c>
      <c r="Y144" s="152">
        <v>0</v>
      </c>
      <c r="Z144" s="152">
        <v>0</v>
      </c>
      <c r="AA144" s="152">
        <v>0</v>
      </c>
      <c r="AB144" s="152">
        <v>0</v>
      </c>
      <c r="AC144" s="152">
        <v>0</v>
      </c>
      <c r="AD144" s="152">
        <v>0</v>
      </c>
      <c r="AE144" s="152">
        <v>0</v>
      </c>
    </row>
    <row r="145" spans="1:31" x14ac:dyDescent="0.35">
      <c r="A145" s="43"/>
      <c r="H145" s="108">
        <v>111</v>
      </c>
      <c r="I145" s="152">
        <v>1</v>
      </c>
      <c r="J145" s="152">
        <v>1</v>
      </c>
      <c r="K145" s="152">
        <v>1</v>
      </c>
      <c r="L145" s="152">
        <v>1</v>
      </c>
      <c r="M145" s="152">
        <v>1</v>
      </c>
      <c r="N145" s="152">
        <v>1</v>
      </c>
      <c r="O145" s="152">
        <v>1</v>
      </c>
      <c r="P145" s="152">
        <v>1</v>
      </c>
      <c r="Q145" s="152">
        <v>1</v>
      </c>
      <c r="S145" s="108">
        <v>111</v>
      </c>
      <c r="T145" s="298" t="s">
        <v>132</v>
      </c>
      <c r="U145" s="298"/>
      <c r="V145" s="152">
        <v>0</v>
      </c>
      <c r="W145" s="152">
        <v>0</v>
      </c>
      <c r="X145" s="152">
        <v>0</v>
      </c>
      <c r="Y145" s="152">
        <v>0</v>
      </c>
      <c r="Z145" s="152">
        <v>0</v>
      </c>
      <c r="AA145" s="152">
        <v>0</v>
      </c>
      <c r="AB145" s="152">
        <v>0</v>
      </c>
      <c r="AC145" s="152">
        <v>0</v>
      </c>
      <c r="AD145" s="152">
        <v>0</v>
      </c>
      <c r="AE145" s="152">
        <v>0</v>
      </c>
    </row>
    <row r="146" spans="1:31" x14ac:dyDescent="0.35">
      <c r="A146" s="43"/>
      <c r="H146" s="108">
        <v>112</v>
      </c>
      <c r="I146" s="152">
        <v>1</v>
      </c>
      <c r="J146" s="152">
        <v>1</v>
      </c>
      <c r="K146" s="152">
        <v>1</v>
      </c>
      <c r="L146" s="152">
        <v>1</v>
      </c>
      <c r="M146" s="152">
        <v>1</v>
      </c>
      <c r="N146" s="152">
        <v>1</v>
      </c>
      <c r="O146" s="152">
        <v>1</v>
      </c>
      <c r="P146" s="152">
        <v>1</v>
      </c>
      <c r="Q146" s="152">
        <v>1</v>
      </c>
      <c r="S146" s="108">
        <v>112</v>
      </c>
      <c r="T146" s="298" t="s">
        <v>132</v>
      </c>
      <c r="U146" s="298"/>
      <c r="V146" s="152">
        <v>0</v>
      </c>
      <c r="W146" s="152">
        <v>0</v>
      </c>
      <c r="X146" s="152">
        <v>0</v>
      </c>
      <c r="Y146" s="152">
        <v>0</v>
      </c>
      <c r="Z146" s="152">
        <v>0</v>
      </c>
      <c r="AA146" s="152">
        <v>0</v>
      </c>
      <c r="AB146" s="152">
        <v>0</v>
      </c>
      <c r="AC146" s="152">
        <v>0</v>
      </c>
      <c r="AD146" s="152">
        <v>0</v>
      </c>
      <c r="AE146" s="152">
        <v>0</v>
      </c>
    </row>
    <row r="147" spans="1:31" x14ac:dyDescent="0.35">
      <c r="A147" s="43"/>
      <c r="H147" s="108">
        <v>113</v>
      </c>
      <c r="I147" s="152">
        <v>1</v>
      </c>
      <c r="J147" s="152">
        <v>1</v>
      </c>
      <c r="K147" s="152">
        <v>1</v>
      </c>
      <c r="L147" s="152">
        <v>1</v>
      </c>
      <c r="M147" s="152">
        <v>1</v>
      </c>
      <c r="N147" s="152">
        <v>1</v>
      </c>
      <c r="O147" s="152">
        <v>1</v>
      </c>
      <c r="P147" s="152">
        <v>1</v>
      </c>
      <c r="Q147" s="152">
        <v>1</v>
      </c>
      <c r="S147" s="108">
        <v>113</v>
      </c>
      <c r="T147" s="298" t="s">
        <v>132</v>
      </c>
      <c r="U147" s="298"/>
      <c r="V147" s="152">
        <v>0</v>
      </c>
      <c r="W147" s="152">
        <v>0</v>
      </c>
      <c r="X147" s="152">
        <v>0</v>
      </c>
      <c r="Y147" s="152">
        <v>0</v>
      </c>
      <c r="Z147" s="152">
        <v>0</v>
      </c>
      <c r="AA147" s="152">
        <v>0</v>
      </c>
      <c r="AB147" s="152">
        <v>0</v>
      </c>
      <c r="AC147" s="152">
        <v>0</v>
      </c>
      <c r="AD147" s="152">
        <v>0</v>
      </c>
      <c r="AE147" s="152">
        <v>0</v>
      </c>
    </row>
    <row r="148" spans="1:31" x14ac:dyDescent="0.35">
      <c r="A148" s="43"/>
      <c r="H148" s="108">
        <v>114</v>
      </c>
      <c r="I148" s="152">
        <v>1</v>
      </c>
      <c r="J148" s="152">
        <v>1</v>
      </c>
      <c r="K148" s="152">
        <v>1</v>
      </c>
      <c r="L148" s="152">
        <v>1</v>
      </c>
      <c r="M148" s="152">
        <v>1</v>
      </c>
      <c r="N148" s="152">
        <v>1</v>
      </c>
      <c r="O148" s="152">
        <v>1</v>
      </c>
      <c r="P148" s="152">
        <v>1</v>
      </c>
      <c r="Q148" s="152">
        <v>1</v>
      </c>
      <c r="S148" s="108">
        <v>114</v>
      </c>
      <c r="T148" s="298" t="s">
        <v>132</v>
      </c>
      <c r="U148" s="298"/>
      <c r="V148" s="152">
        <v>0</v>
      </c>
      <c r="W148" s="152">
        <v>0</v>
      </c>
      <c r="X148" s="152">
        <v>0</v>
      </c>
      <c r="Y148" s="152">
        <v>0</v>
      </c>
      <c r="Z148" s="152">
        <v>0</v>
      </c>
      <c r="AA148" s="152">
        <v>0</v>
      </c>
      <c r="AB148" s="152">
        <v>0</v>
      </c>
      <c r="AC148" s="152">
        <v>0</v>
      </c>
      <c r="AD148" s="152">
        <v>0</v>
      </c>
      <c r="AE148" s="152">
        <v>0</v>
      </c>
    </row>
    <row r="149" spans="1:31" x14ac:dyDescent="0.35">
      <c r="A149" s="43"/>
      <c r="H149" s="108">
        <v>115</v>
      </c>
      <c r="I149" s="152">
        <v>1</v>
      </c>
      <c r="J149" s="152">
        <v>1</v>
      </c>
      <c r="K149" s="152">
        <v>1</v>
      </c>
      <c r="L149" s="152">
        <v>1</v>
      </c>
      <c r="M149" s="152">
        <v>1</v>
      </c>
      <c r="N149" s="152">
        <v>1</v>
      </c>
      <c r="O149" s="152">
        <v>1</v>
      </c>
      <c r="P149" s="152">
        <v>1</v>
      </c>
      <c r="Q149" s="152">
        <v>1</v>
      </c>
      <c r="S149" s="108">
        <v>115</v>
      </c>
      <c r="T149" s="298" t="s">
        <v>132</v>
      </c>
      <c r="U149" s="298"/>
      <c r="V149" s="152">
        <v>0</v>
      </c>
      <c r="W149" s="152">
        <v>0</v>
      </c>
      <c r="X149" s="152">
        <v>0</v>
      </c>
      <c r="Y149" s="152">
        <v>0</v>
      </c>
      <c r="Z149" s="152">
        <v>0</v>
      </c>
      <c r="AA149" s="152">
        <v>0</v>
      </c>
      <c r="AB149" s="152">
        <v>0</v>
      </c>
      <c r="AC149" s="152">
        <v>0</v>
      </c>
      <c r="AD149" s="152">
        <v>0</v>
      </c>
      <c r="AE149" s="152">
        <v>0</v>
      </c>
    </row>
    <row r="150" spans="1:31" x14ac:dyDescent="0.35">
      <c r="A150" s="43"/>
      <c r="H150" s="108">
        <v>116</v>
      </c>
      <c r="I150" s="152">
        <v>1</v>
      </c>
      <c r="J150" s="152">
        <v>1</v>
      </c>
      <c r="K150" s="152">
        <v>1</v>
      </c>
      <c r="L150" s="152">
        <v>1</v>
      </c>
      <c r="M150" s="152">
        <v>1</v>
      </c>
      <c r="N150" s="152">
        <v>1</v>
      </c>
      <c r="O150" s="152">
        <v>1</v>
      </c>
      <c r="P150" s="152">
        <v>1</v>
      </c>
      <c r="Q150" s="152">
        <v>1</v>
      </c>
      <c r="S150" s="108">
        <v>116</v>
      </c>
      <c r="T150" s="298" t="s">
        <v>132</v>
      </c>
      <c r="U150" s="298"/>
      <c r="V150" s="152">
        <v>0</v>
      </c>
      <c r="W150" s="152">
        <v>0</v>
      </c>
      <c r="X150" s="152">
        <v>0</v>
      </c>
      <c r="Y150" s="152">
        <v>0</v>
      </c>
      <c r="Z150" s="152">
        <v>0</v>
      </c>
      <c r="AA150" s="152">
        <v>0</v>
      </c>
      <c r="AB150" s="152">
        <v>0</v>
      </c>
      <c r="AC150" s="152">
        <v>0</v>
      </c>
      <c r="AD150" s="152">
        <v>0</v>
      </c>
      <c r="AE150" s="152">
        <v>0</v>
      </c>
    </row>
    <row r="151" spans="1:31" x14ac:dyDescent="0.35">
      <c r="A151" s="43"/>
      <c r="H151" s="108">
        <v>117</v>
      </c>
      <c r="I151" s="152">
        <v>1</v>
      </c>
      <c r="J151" s="152">
        <v>1</v>
      </c>
      <c r="K151" s="152">
        <v>1</v>
      </c>
      <c r="L151" s="152">
        <v>1</v>
      </c>
      <c r="M151" s="152">
        <v>1</v>
      </c>
      <c r="N151" s="152">
        <v>1</v>
      </c>
      <c r="O151" s="152">
        <v>1</v>
      </c>
      <c r="P151" s="152">
        <v>1</v>
      </c>
      <c r="Q151" s="152">
        <v>1</v>
      </c>
      <c r="S151" s="108">
        <v>117</v>
      </c>
      <c r="T151" s="298" t="s">
        <v>132</v>
      </c>
      <c r="U151" s="298"/>
      <c r="V151" s="152">
        <v>0</v>
      </c>
      <c r="W151" s="152">
        <v>0</v>
      </c>
      <c r="X151" s="152">
        <v>0</v>
      </c>
      <c r="Y151" s="152">
        <v>0</v>
      </c>
      <c r="Z151" s="152">
        <v>0</v>
      </c>
      <c r="AA151" s="152">
        <v>0</v>
      </c>
      <c r="AB151" s="152">
        <v>0</v>
      </c>
      <c r="AC151" s="152">
        <v>0</v>
      </c>
      <c r="AD151" s="152">
        <v>0</v>
      </c>
      <c r="AE151" s="152">
        <v>0</v>
      </c>
    </row>
    <row r="152" spans="1:31" x14ac:dyDescent="0.35">
      <c r="A152" s="43"/>
      <c r="H152" s="108">
        <v>118</v>
      </c>
      <c r="I152" s="152">
        <v>1</v>
      </c>
      <c r="J152" s="152">
        <v>1</v>
      </c>
      <c r="K152" s="152">
        <v>1</v>
      </c>
      <c r="L152" s="152">
        <v>1</v>
      </c>
      <c r="M152" s="152">
        <v>1</v>
      </c>
      <c r="N152" s="152">
        <v>1</v>
      </c>
      <c r="O152" s="152">
        <v>1</v>
      </c>
      <c r="P152" s="152">
        <v>1</v>
      </c>
      <c r="Q152" s="152">
        <v>1</v>
      </c>
      <c r="S152" s="108">
        <v>118</v>
      </c>
      <c r="T152" s="298" t="s">
        <v>132</v>
      </c>
      <c r="U152" s="298"/>
      <c r="V152" s="152">
        <v>0</v>
      </c>
      <c r="W152" s="152">
        <v>0</v>
      </c>
      <c r="X152" s="152">
        <v>0</v>
      </c>
      <c r="Y152" s="152">
        <v>0</v>
      </c>
      <c r="Z152" s="152">
        <v>0</v>
      </c>
      <c r="AA152" s="152">
        <v>0</v>
      </c>
      <c r="AB152" s="152">
        <v>0</v>
      </c>
      <c r="AC152" s="152">
        <v>0</v>
      </c>
      <c r="AD152" s="152">
        <v>0</v>
      </c>
      <c r="AE152" s="152">
        <v>0</v>
      </c>
    </row>
    <row r="153" spans="1:31" x14ac:dyDescent="0.35">
      <c r="A153" s="43"/>
      <c r="H153" s="108">
        <v>119</v>
      </c>
      <c r="I153" s="152">
        <v>1</v>
      </c>
      <c r="J153" s="152">
        <v>1</v>
      </c>
      <c r="K153" s="152">
        <v>1</v>
      </c>
      <c r="L153" s="152">
        <v>1</v>
      </c>
      <c r="M153" s="152">
        <v>1</v>
      </c>
      <c r="N153" s="152">
        <v>1</v>
      </c>
      <c r="O153" s="152">
        <v>1</v>
      </c>
      <c r="P153" s="152">
        <v>1</v>
      </c>
      <c r="Q153" s="152">
        <v>1</v>
      </c>
      <c r="S153" s="108">
        <v>119</v>
      </c>
      <c r="T153" s="298" t="s">
        <v>132</v>
      </c>
      <c r="U153" s="298"/>
      <c r="V153" s="152">
        <v>0</v>
      </c>
      <c r="W153" s="152">
        <v>0</v>
      </c>
      <c r="X153" s="152">
        <v>0</v>
      </c>
      <c r="Y153" s="152">
        <v>0</v>
      </c>
      <c r="Z153" s="152">
        <v>0</v>
      </c>
      <c r="AA153" s="152">
        <v>0</v>
      </c>
      <c r="AB153" s="152">
        <v>0</v>
      </c>
      <c r="AC153" s="152">
        <v>0</v>
      </c>
      <c r="AD153" s="152">
        <v>0</v>
      </c>
      <c r="AE153" s="152">
        <v>0</v>
      </c>
    </row>
    <row r="154" spans="1:31" x14ac:dyDescent="0.35">
      <c r="A154" s="43"/>
      <c r="H154" s="108">
        <v>120</v>
      </c>
      <c r="I154" s="152">
        <v>1</v>
      </c>
      <c r="J154" s="152">
        <v>1</v>
      </c>
      <c r="K154" s="152">
        <v>1</v>
      </c>
      <c r="L154" s="152">
        <v>1</v>
      </c>
      <c r="M154" s="152">
        <v>1</v>
      </c>
      <c r="N154" s="152">
        <v>1</v>
      </c>
      <c r="O154" s="152">
        <v>1</v>
      </c>
      <c r="P154" s="152">
        <v>1</v>
      </c>
      <c r="Q154" s="152">
        <v>1</v>
      </c>
      <c r="S154" s="108">
        <v>120</v>
      </c>
      <c r="T154" s="298" t="s">
        <v>132</v>
      </c>
      <c r="U154" s="298"/>
      <c r="V154" s="152">
        <v>0</v>
      </c>
      <c r="W154" s="152">
        <v>0</v>
      </c>
      <c r="X154" s="152">
        <v>0</v>
      </c>
      <c r="Y154" s="152">
        <v>0</v>
      </c>
      <c r="Z154" s="152">
        <v>0</v>
      </c>
      <c r="AA154" s="152">
        <v>0</v>
      </c>
      <c r="AB154" s="152">
        <v>0</v>
      </c>
      <c r="AC154" s="152">
        <v>0</v>
      </c>
      <c r="AD154" s="152">
        <v>0</v>
      </c>
      <c r="AE154" s="152">
        <v>0</v>
      </c>
    </row>
    <row r="155" spans="1:31" x14ac:dyDescent="0.35">
      <c r="A155" s="43"/>
      <c r="H155" s="108">
        <v>121</v>
      </c>
      <c r="I155" s="152">
        <v>1</v>
      </c>
      <c r="J155" s="152">
        <v>1</v>
      </c>
      <c r="K155" s="152">
        <v>1</v>
      </c>
      <c r="L155" s="152">
        <v>1</v>
      </c>
      <c r="M155" s="152">
        <v>1</v>
      </c>
      <c r="N155" s="152">
        <v>1</v>
      </c>
      <c r="O155" s="152">
        <v>1</v>
      </c>
      <c r="P155" s="152">
        <v>1</v>
      </c>
      <c r="Q155" s="152">
        <v>1</v>
      </c>
      <c r="S155" s="108">
        <v>121</v>
      </c>
      <c r="T155" s="298" t="s">
        <v>132</v>
      </c>
      <c r="U155" s="298"/>
      <c r="V155" s="152">
        <v>0</v>
      </c>
      <c r="W155" s="152">
        <v>0</v>
      </c>
      <c r="X155" s="152">
        <v>0</v>
      </c>
      <c r="Y155" s="152">
        <v>0</v>
      </c>
      <c r="Z155" s="152">
        <v>0</v>
      </c>
      <c r="AA155" s="152">
        <v>0</v>
      </c>
      <c r="AB155" s="152">
        <v>0</v>
      </c>
      <c r="AC155" s="152">
        <v>0</v>
      </c>
      <c r="AD155" s="152">
        <v>0</v>
      </c>
      <c r="AE155" s="152">
        <v>0</v>
      </c>
    </row>
    <row r="156" spans="1:31" x14ac:dyDescent="0.35">
      <c r="A156" s="43"/>
      <c r="H156" s="108">
        <v>122</v>
      </c>
      <c r="I156" s="152">
        <v>1</v>
      </c>
      <c r="J156" s="152">
        <v>1</v>
      </c>
      <c r="K156" s="152">
        <v>1</v>
      </c>
      <c r="L156" s="152">
        <v>1</v>
      </c>
      <c r="M156" s="152">
        <v>1</v>
      </c>
      <c r="N156" s="152">
        <v>1</v>
      </c>
      <c r="O156" s="152">
        <v>1</v>
      </c>
      <c r="P156" s="152">
        <v>1</v>
      </c>
      <c r="Q156" s="152">
        <v>1</v>
      </c>
      <c r="S156" s="108">
        <v>122</v>
      </c>
      <c r="T156" s="298" t="s">
        <v>132</v>
      </c>
      <c r="U156" s="298"/>
      <c r="V156" s="152">
        <v>0</v>
      </c>
      <c r="W156" s="152">
        <v>0</v>
      </c>
      <c r="X156" s="152">
        <v>0</v>
      </c>
      <c r="Y156" s="152">
        <v>0</v>
      </c>
      <c r="Z156" s="152">
        <v>0</v>
      </c>
      <c r="AA156" s="152">
        <v>0</v>
      </c>
      <c r="AB156" s="152">
        <v>0</v>
      </c>
      <c r="AC156" s="152">
        <v>0</v>
      </c>
      <c r="AD156" s="152">
        <v>0</v>
      </c>
      <c r="AE156" s="152">
        <v>0</v>
      </c>
    </row>
    <row r="157" spans="1:31" x14ac:dyDescent="0.35">
      <c r="A157" s="43"/>
      <c r="H157" s="108">
        <v>123</v>
      </c>
      <c r="I157" s="152">
        <v>1</v>
      </c>
      <c r="J157" s="152">
        <v>1</v>
      </c>
      <c r="K157" s="152">
        <v>1</v>
      </c>
      <c r="L157" s="152">
        <v>1</v>
      </c>
      <c r="M157" s="152">
        <v>1</v>
      </c>
      <c r="N157" s="152">
        <v>1</v>
      </c>
      <c r="O157" s="152">
        <v>1</v>
      </c>
      <c r="P157" s="152">
        <v>1</v>
      </c>
      <c r="Q157" s="152">
        <v>1</v>
      </c>
      <c r="S157" s="108">
        <v>123</v>
      </c>
      <c r="T157" s="298" t="s">
        <v>132</v>
      </c>
      <c r="U157" s="298"/>
      <c r="V157" s="152">
        <v>0</v>
      </c>
      <c r="W157" s="152">
        <v>0</v>
      </c>
      <c r="X157" s="152">
        <v>0</v>
      </c>
      <c r="Y157" s="152">
        <v>0</v>
      </c>
      <c r="Z157" s="152">
        <v>0</v>
      </c>
      <c r="AA157" s="152">
        <v>0</v>
      </c>
      <c r="AB157" s="152">
        <v>0</v>
      </c>
      <c r="AC157" s="152">
        <v>0</v>
      </c>
      <c r="AD157" s="152">
        <v>0</v>
      </c>
      <c r="AE157" s="152">
        <v>0</v>
      </c>
    </row>
    <row r="158" spans="1:31" x14ac:dyDescent="0.35">
      <c r="A158" s="43"/>
      <c r="H158" s="108">
        <v>124</v>
      </c>
      <c r="I158" s="152">
        <v>1</v>
      </c>
      <c r="J158" s="152">
        <v>1</v>
      </c>
      <c r="K158" s="152">
        <v>1</v>
      </c>
      <c r="L158" s="152">
        <v>1</v>
      </c>
      <c r="M158" s="152">
        <v>1</v>
      </c>
      <c r="N158" s="152">
        <v>1</v>
      </c>
      <c r="O158" s="152">
        <v>1</v>
      </c>
      <c r="P158" s="152">
        <v>1</v>
      </c>
      <c r="Q158" s="152">
        <v>1</v>
      </c>
      <c r="S158" s="108">
        <v>124</v>
      </c>
      <c r="T158" s="298" t="s">
        <v>132</v>
      </c>
      <c r="U158" s="298"/>
      <c r="V158" s="152">
        <v>0</v>
      </c>
      <c r="W158" s="152">
        <v>0</v>
      </c>
      <c r="X158" s="152">
        <v>0</v>
      </c>
      <c r="Y158" s="152">
        <v>0</v>
      </c>
      <c r="Z158" s="152">
        <v>0</v>
      </c>
      <c r="AA158" s="152">
        <v>0</v>
      </c>
      <c r="AB158" s="152">
        <v>0</v>
      </c>
      <c r="AC158" s="152">
        <v>0</v>
      </c>
      <c r="AD158" s="152">
        <v>0</v>
      </c>
      <c r="AE158" s="152">
        <v>0</v>
      </c>
    </row>
    <row r="159" spans="1:31" x14ac:dyDescent="0.35">
      <c r="A159" s="43"/>
      <c r="H159" s="108">
        <v>125</v>
      </c>
      <c r="I159" s="152">
        <v>1</v>
      </c>
      <c r="J159" s="152">
        <v>1</v>
      </c>
      <c r="K159" s="152">
        <v>1</v>
      </c>
      <c r="L159" s="152">
        <v>1</v>
      </c>
      <c r="M159" s="152">
        <v>1</v>
      </c>
      <c r="N159" s="152">
        <v>1</v>
      </c>
      <c r="O159" s="152">
        <v>1</v>
      </c>
      <c r="P159" s="152">
        <v>1</v>
      </c>
      <c r="Q159" s="152">
        <v>1</v>
      </c>
      <c r="S159" s="108">
        <v>125</v>
      </c>
      <c r="T159" s="298" t="s">
        <v>132</v>
      </c>
      <c r="U159" s="298"/>
      <c r="V159" s="152">
        <v>0</v>
      </c>
      <c r="W159" s="152">
        <v>0</v>
      </c>
      <c r="X159" s="152">
        <v>0</v>
      </c>
      <c r="Y159" s="152">
        <v>0</v>
      </c>
      <c r="Z159" s="152">
        <v>0</v>
      </c>
      <c r="AA159" s="152">
        <v>0</v>
      </c>
      <c r="AB159" s="152">
        <v>0</v>
      </c>
      <c r="AC159" s="152">
        <v>0</v>
      </c>
      <c r="AD159" s="152">
        <v>0</v>
      </c>
      <c r="AE159" s="152">
        <v>0</v>
      </c>
    </row>
    <row r="160" spans="1:31" x14ac:dyDescent="0.35">
      <c r="A160" s="43"/>
      <c r="H160" s="108">
        <v>126</v>
      </c>
      <c r="I160" s="152">
        <v>1</v>
      </c>
      <c r="J160" s="152">
        <v>1</v>
      </c>
      <c r="K160" s="152">
        <v>1</v>
      </c>
      <c r="L160" s="152">
        <v>1</v>
      </c>
      <c r="M160" s="152">
        <v>1</v>
      </c>
      <c r="N160" s="152">
        <v>1</v>
      </c>
      <c r="O160" s="152">
        <v>1</v>
      </c>
      <c r="P160" s="152">
        <v>1</v>
      </c>
      <c r="Q160" s="152">
        <v>1</v>
      </c>
      <c r="S160" s="108">
        <v>126</v>
      </c>
      <c r="T160" s="298" t="s">
        <v>132</v>
      </c>
      <c r="U160" s="298"/>
      <c r="V160" s="152">
        <v>0</v>
      </c>
      <c r="W160" s="152">
        <v>0</v>
      </c>
      <c r="X160" s="152">
        <v>0</v>
      </c>
      <c r="Y160" s="152">
        <v>0</v>
      </c>
      <c r="Z160" s="152">
        <v>0</v>
      </c>
      <c r="AA160" s="152">
        <v>0</v>
      </c>
      <c r="AB160" s="152">
        <v>0</v>
      </c>
      <c r="AC160" s="152">
        <v>0</v>
      </c>
      <c r="AD160" s="152">
        <v>0</v>
      </c>
      <c r="AE160" s="152">
        <v>0</v>
      </c>
    </row>
    <row r="161" spans="1:31" x14ac:dyDescent="0.35">
      <c r="A161" s="43"/>
      <c r="H161" s="108">
        <v>127</v>
      </c>
      <c r="I161" s="152">
        <v>1</v>
      </c>
      <c r="J161" s="152">
        <v>1</v>
      </c>
      <c r="K161" s="152">
        <v>1</v>
      </c>
      <c r="L161" s="152">
        <v>1</v>
      </c>
      <c r="M161" s="152">
        <v>1</v>
      </c>
      <c r="N161" s="152">
        <v>1</v>
      </c>
      <c r="O161" s="152">
        <v>1</v>
      </c>
      <c r="P161" s="152">
        <v>1</v>
      </c>
      <c r="Q161" s="152">
        <v>1</v>
      </c>
      <c r="S161" s="108">
        <v>127</v>
      </c>
      <c r="T161" s="298" t="s">
        <v>132</v>
      </c>
      <c r="U161" s="298"/>
      <c r="V161" s="152">
        <v>0</v>
      </c>
      <c r="W161" s="152">
        <v>0</v>
      </c>
      <c r="X161" s="152">
        <v>0</v>
      </c>
      <c r="Y161" s="152">
        <v>0</v>
      </c>
      <c r="Z161" s="152">
        <v>0</v>
      </c>
      <c r="AA161" s="152">
        <v>0</v>
      </c>
      <c r="AB161" s="152">
        <v>0</v>
      </c>
      <c r="AC161" s="152">
        <v>0</v>
      </c>
      <c r="AD161" s="152">
        <v>0</v>
      </c>
      <c r="AE161" s="152">
        <v>0</v>
      </c>
    </row>
    <row r="162" spans="1:31" x14ac:dyDescent="0.35">
      <c r="A162" s="43"/>
      <c r="H162" s="108">
        <v>128</v>
      </c>
      <c r="I162" s="152">
        <v>1</v>
      </c>
      <c r="J162" s="152">
        <v>1</v>
      </c>
      <c r="K162" s="152">
        <v>1</v>
      </c>
      <c r="L162" s="152">
        <v>1</v>
      </c>
      <c r="M162" s="152">
        <v>1</v>
      </c>
      <c r="N162" s="152">
        <v>1</v>
      </c>
      <c r="O162" s="152">
        <v>1</v>
      </c>
      <c r="P162" s="152">
        <v>1</v>
      </c>
      <c r="Q162" s="152">
        <v>1</v>
      </c>
      <c r="S162" s="108">
        <v>128</v>
      </c>
      <c r="T162" s="298" t="s">
        <v>132</v>
      </c>
      <c r="U162" s="298"/>
      <c r="V162" s="152">
        <v>0</v>
      </c>
      <c r="W162" s="152">
        <v>0</v>
      </c>
      <c r="X162" s="152">
        <v>0</v>
      </c>
      <c r="Y162" s="152">
        <v>0</v>
      </c>
      <c r="Z162" s="152">
        <v>0</v>
      </c>
      <c r="AA162" s="152">
        <v>0</v>
      </c>
      <c r="AB162" s="152">
        <v>0</v>
      </c>
      <c r="AC162" s="152">
        <v>0</v>
      </c>
      <c r="AD162" s="152">
        <v>0</v>
      </c>
      <c r="AE162" s="152">
        <v>0</v>
      </c>
    </row>
    <row r="163" spans="1:31" x14ac:dyDescent="0.35">
      <c r="A163" s="43"/>
      <c r="H163" s="108">
        <v>129</v>
      </c>
      <c r="I163" s="152">
        <v>1</v>
      </c>
      <c r="J163" s="152">
        <v>1</v>
      </c>
      <c r="K163" s="152">
        <v>1</v>
      </c>
      <c r="L163" s="152">
        <v>1</v>
      </c>
      <c r="M163" s="152">
        <v>1</v>
      </c>
      <c r="N163" s="152">
        <v>1</v>
      </c>
      <c r="O163" s="152">
        <v>1</v>
      </c>
      <c r="P163" s="152">
        <v>1</v>
      </c>
      <c r="Q163" s="152">
        <v>1</v>
      </c>
      <c r="S163" s="108">
        <v>129</v>
      </c>
      <c r="T163" s="298" t="s">
        <v>132</v>
      </c>
      <c r="U163" s="298"/>
      <c r="V163" s="152">
        <v>0</v>
      </c>
      <c r="W163" s="152">
        <v>0</v>
      </c>
      <c r="X163" s="152">
        <v>0</v>
      </c>
      <c r="Y163" s="152">
        <v>0</v>
      </c>
      <c r="Z163" s="152">
        <v>0</v>
      </c>
      <c r="AA163" s="152">
        <v>0</v>
      </c>
      <c r="AB163" s="152">
        <v>0</v>
      </c>
      <c r="AC163" s="152">
        <v>0</v>
      </c>
      <c r="AD163" s="152">
        <v>0</v>
      </c>
      <c r="AE163" s="152">
        <v>0</v>
      </c>
    </row>
    <row r="164" spans="1:31" x14ac:dyDescent="0.35">
      <c r="A164" s="43"/>
      <c r="H164" s="108">
        <v>130</v>
      </c>
      <c r="I164" s="152">
        <v>1</v>
      </c>
      <c r="J164" s="152">
        <v>1</v>
      </c>
      <c r="K164" s="152">
        <v>1</v>
      </c>
      <c r="L164" s="152">
        <v>1</v>
      </c>
      <c r="M164" s="152">
        <v>1</v>
      </c>
      <c r="N164" s="152">
        <v>1</v>
      </c>
      <c r="O164" s="152">
        <v>1</v>
      </c>
      <c r="P164" s="152">
        <v>1</v>
      </c>
      <c r="Q164" s="152">
        <v>1</v>
      </c>
      <c r="S164" s="108">
        <v>130</v>
      </c>
      <c r="T164" s="298" t="s">
        <v>132</v>
      </c>
      <c r="U164" s="298"/>
      <c r="V164" s="152">
        <v>0</v>
      </c>
      <c r="W164" s="152">
        <v>0</v>
      </c>
      <c r="X164" s="152">
        <v>0</v>
      </c>
      <c r="Y164" s="152">
        <v>0</v>
      </c>
      <c r="Z164" s="152">
        <v>0</v>
      </c>
      <c r="AA164" s="152">
        <v>0</v>
      </c>
      <c r="AB164" s="152">
        <v>0</v>
      </c>
      <c r="AC164" s="152">
        <v>0</v>
      </c>
      <c r="AD164" s="152">
        <v>0</v>
      </c>
      <c r="AE164" s="152">
        <v>0</v>
      </c>
    </row>
    <row r="165" spans="1:31" x14ac:dyDescent="0.35">
      <c r="A165" s="43"/>
      <c r="H165" s="108">
        <v>131</v>
      </c>
      <c r="I165" s="152">
        <v>1</v>
      </c>
      <c r="J165" s="152">
        <v>1</v>
      </c>
      <c r="K165" s="152">
        <v>1</v>
      </c>
      <c r="L165" s="152">
        <v>1</v>
      </c>
      <c r="M165" s="152">
        <v>1</v>
      </c>
      <c r="N165" s="152">
        <v>1</v>
      </c>
      <c r="O165" s="152">
        <v>1</v>
      </c>
      <c r="P165" s="152">
        <v>1</v>
      </c>
      <c r="Q165" s="152">
        <v>1</v>
      </c>
      <c r="S165" s="108">
        <v>131</v>
      </c>
      <c r="T165" s="298" t="s">
        <v>132</v>
      </c>
      <c r="U165" s="298"/>
      <c r="V165" s="152">
        <v>0</v>
      </c>
      <c r="W165" s="152">
        <v>0</v>
      </c>
      <c r="X165" s="152">
        <v>0</v>
      </c>
      <c r="Y165" s="152">
        <v>0</v>
      </c>
      <c r="Z165" s="152">
        <v>0</v>
      </c>
      <c r="AA165" s="152">
        <v>0</v>
      </c>
      <c r="AB165" s="152">
        <v>0</v>
      </c>
      <c r="AC165" s="152">
        <v>0</v>
      </c>
      <c r="AD165" s="152">
        <v>0</v>
      </c>
      <c r="AE165" s="152">
        <v>0</v>
      </c>
    </row>
    <row r="166" spans="1:31" x14ac:dyDescent="0.35">
      <c r="A166" s="43"/>
      <c r="H166" s="108">
        <v>132</v>
      </c>
      <c r="I166" s="152">
        <v>1</v>
      </c>
      <c r="J166" s="152">
        <v>1</v>
      </c>
      <c r="K166" s="152">
        <v>1</v>
      </c>
      <c r="L166" s="152">
        <v>1</v>
      </c>
      <c r="M166" s="152">
        <v>1</v>
      </c>
      <c r="N166" s="152">
        <v>1</v>
      </c>
      <c r="O166" s="152">
        <v>1</v>
      </c>
      <c r="P166" s="152">
        <v>1</v>
      </c>
      <c r="Q166" s="152">
        <v>1</v>
      </c>
      <c r="S166" s="108">
        <v>132</v>
      </c>
      <c r="T166" s="298" t="s">
        <v>132</v>
      </c>
      <c r="U166" s="298"/>
      <c r="V166" s="152">
        <v>0</v>
      </c>
      <c r="W166" s="152">
        <v>0</v>
      </c>
      <c r="X166" s="152">
        <v>0</v>
      </c>
      <c r="Y166" s="152">
        <v>0</v>
      </c>
      <c r="Z166" s="152">
        <v>0</v>
      </c>
      <c r="AA166" s="152">
        <v>0</v>
      </c>
      <c r="AB166" s="152">
        <v>0</v>
      </c>
      <c r="AC166" s="152">
        <v>0</v>
      </c>
      <c r="AD166" s="152">
        <v>0</v>
      </c>
      <c r="AE166" s="152">
        <v>0</v>
      </c>
    </row>
    <row r="167" spans="1:31" x14ac:dyDescent="0.35">
      <c r="A167" s="43"/>
      <c r="H167" s="108">
        <v>133</v>
      </c>
      <c r="I167" s="152">
        <v>1</v>
      </c>
      <c r="J167" s="152">
        <v>1</v>
      </c>
      <c r="K167" s="152">
        <v>1</v>
      </c>
      <c r="L167" s="152">
        <v>1</v>
      </c>
      <c r="M167" s="152">
        <v>1</v>
      </c>
      <c r="N167" s="152">
        <v>1</v>
      </c>
      <c r="O167" s="152">
        <v>1</v>
      </c>
      <c r="P167" s="152">
        <v>1</v>
      </c>
      <c r="Q167" s="152">
        <v>1</v>
      </c>
      <c r="S167" s="108">
        <v>133</v>
      </c>
      <c r="T167" s="298" t="s">
        <v>132</v>
      </c>
      <c r="U167" s="298"/>
      <c r="V167" s="152">
        <v>0</v>
      </c>
      <c r="W167" s="152">
        <v>0</v>
      </c>
      <c r="X167" s="152">
        <v>0</v>
      </c>
      <c r="Y167" s="152">
        <v>0</v>
      </c>
      <c r="Z167" s="152">
        <v>0</v>
      </c>
      <c r="AA167" s="152">
        <v>0</v>
      </c>
      <c r="AB167" s="152">
        <v>0</v>
      </c>
      <c r="AC167" s="152">
        <v>0</v>
      </c>
      <c r="AD167" s="152">
        <v>0</v>
      </c>
      <c r="AE167" s="152">
        <v>0</v>
      </c>
    </row>
    <row r="168" spans="1:31" x14ac:dyDescent="0.35">
      <c r="A168" s="43"/>
      <c r="H168" s="108">
        <v>134</v>
      </c>
      <c r="I168" s="152">
        <v>1</v>
      </c>
      <c r="J168" s="152">
        <v>1</v>
      </c>
      <c r="K168" s="152">
        <v>1</v>
      </c>
      <c r="L168" s="152">
        <v>1</v>
      </c>
      <c r="M168" s="152">
        <v>1</v>
      </c>
      <c r="N168" s="152">
        <v>1</v>
      </c>
      <c r="O168" s="152">
        <v>1</v>
      </c>
      <c r="P168" s="152">
        <v>1</v>
      </c>
      <c r="Q168" s="152">
        <v>1</v>
      </c>
      <c r="S168" s="108">
        <v>134</v>
      </c>
      <c r="T168" s="298" t="s">
        <v>132</v>
      </c>
      <c r="U168" s="298"/>
      <c r="V168" s="152">
        <v>0</v>
      </c>
      <c r="W168" s="152">
        <v>0</v>
      </c>
      <c r="X168" s="152">
        <v>0</v>
      </c>
      <c r="Y168" s="152">
        <v>0</v>
      </c>
      <c r="Z168" s="152">
        <v>0</v>
      </c>
      <c r="AA168" s="152">
        <v>0</v>
      </c>
      <c r="AB168" s="152">
        <v>0</v>
      </c>
      <c r="AC168" s="152">
        <v>0</v>
      </c>
      <c r="AD168" s="152">
        <v>0</v>
      </c>
      <c r="AE168" s="152">
        <v>0</v>
      </c>
    </row>
    <row r="169" spans="1:31" x14ac:dyDescent="0.35">
      <c r="A169" s="43"/>
      <c r="H169" s="108">
        <v>135</v>
      </c>
      <c r="I169" s="152">
        <v>1</v>
      </c>
      <c r="J169" s="152">
        <v>1</v>
      </c>
      <c r="K169" s="152">
        <v>1</v>
      </c>
      <c r="L169" s="152">
        <v>1</v>
      </c>
      <c r="M169" s="152">
        <v>1</v>
      </c>
      <c r="N169" s="152">
        <v>1</v>
      </c>
      <c r="O169" s="152">
        <v>1</v>
      </c>
      <c r="P169" s="152">
        <v>1</v>
      </c>
      <c r="Q169" s="152">
        <v>1</v>
      </c>
      <c r="S169" s="108">
        <v>135</v>
      </c>
      <c r="T169" s="298" t="s">
        <v>132</v>
      </c>
      <c r="U169" s="298"/>
      <c r="V169" s="152">
        <v>0</v>
      </c>
      <c r="W169" s="152">
        <v>0</v>
      </c>
      <c r="X169" s="152">
        <v>0</v>
      </c>
      <c r="Y169" s="152">
        <v>0</v>
      </c>
      <c r="Z169" s="152">
        <v>0</v>
      </c>
      <c r="AA169" s="152">
        <v>0</v>
      </c>
      <c r="AB169" s="152">
        <v>0</v>
      </c>
      <c r="AC169" s="152">
        <v>0</v>
      </c>
      <c r="AD169" s="152">
        <v>0</v>
      </c>
      <c r="AE169" s="152">
        <v>0</v>
      </c>
    </row>
    <row r="170" spans="1:31" x14ac:dyDescent="0.35">
      <c r="A170" s="43"/>
      <c r="H170" s="108">
        <v>136</v>
      </c>
      <c r="I170" s="152">
        <v>1</v>
      </c>
      <c r="J170" s="152">
        <v>1</v>
      </c>
      <c r="K170" s="152">
        <v>1</v>
      </c>
      <c r="L170" s="152">
        <v>1</v>
      </c>
      <c r="M170" s="152">
        <v>1</v>
      </c>
      <c r="N170" s="152">
        <v>1</v>
      </c>
      <c r="O170" s="152">
        <v>1</v>
      </c>
      <c r="P170" s="152">
        <v>1</v>
      </c>
      <c r="Q170" s="152">
        <v>1</v>
      </c>
      <c r="S170" s="108">
        <v>136</v>
      </c>
      <c r="T170" s="298" t="s">
        <v>132</v>
      </c>
      <c r="U170" s="298"/>
      <c r="V170" s="152">
        <v>0</v>
      </c>
      <c r="W170" s="152">
        <v>0</v>
      </c>
      <c r="X170" s="152">
        <v>0</v>
      </c>
      <c r="Y170" s="152">
        <v>0</v>
      </c>
      <c r="Z170" s="152">
        <v>0</v>
      </c>
      <c r="AA170" s="152">
        <v>0</v>
      </c>
      <c r="AB170" s="152">
        <v>0</v>
      </c>
      <c r="AC170" s="152">
        <v>0</v>
      </c>
      <c r="AD170" s="152">
        <v>0</v>
      </c>
      <c r="AE170" s="152">
        <v>0</v>
      </c>
    </row>
    <row r="171" spans="1:31" x14ac:dyDescent="0.35">
      <c r="A171" s="43"/>
      <c r="H171" s="108">
        <v>137</v>
      </c>
      <c r="I171" s="152">
        <v>1</v>
      </c>
      <c r="J171" s="152">
        <v>1</v>
      </c>
      <c r="K171" s="152">
        <v>1</v>
      </c>
      <c r="L171" s="152">
        <v>1</v>
      </c>
      <c r="M171" s="152">
        <v>1</v>
      </c>
      <c r="N171" s="152">
        <v>1</v>
      </c>
      <c r="O171" s="152">
        <v>1</v>
      </c>
      <c r="P171" s="152">
        <v>1</v>
      </c>
      <c r="Q171" s="152">
        <v>1</v>
      </c>
      <c r="S171" s="108">
        <v>137</v>
      </c>
      <c r="T171" s="298" t="s">
        <v>132</v>
      </c>
      <c r="U171" s="298"/>
      <c r="V171" s="152">
        <v>0</v>
      </c>
      <c r="W171" s="152">
        <v>0</v>
      </c>
      <c r="X171" s="152">
        <v>0</v>
      </c>
      <c r="Y171" s="152">
        <v>0</v>
      </c>
      <c r="Z171" s="152">
        <v>0</v>
      </c>
      <c r="AA171" s="152">
        <v>0</v>
      </c>
      <c r="AB171" s="152">
        <v>0</v>
      </c>
      <c r="AC171" s="152">
        <v>0</v>
      </c>
      <c r="AD171" s="152">
        <v>0</v>
      </c>
      <c r="AE171" s="152">
        <v>0</v>
      </c>
    </row>
    <row r="172" spans="1:31" x14ac:dyDescent="0.35">
      <c r="A172" s="43"/>
      <c r="H172" s="108">
        <v>138</v>
      </c>
      <c r="I172" s="152">
        <v>1</v>
      </c>
      <c r="J172" s="152">
        <v>1</v>
      </c>
      <c r="K172" s="152">
        <v>1</v>
      </c>
      <c r="L172" s="152">
        <v>1</v>
      </c>
      <c r="M172" s="152">
        <v>1</v>
      </c>
      <c r="N172" s="152">
        <v>1</v>
      </c>
      <c r="O172" s="152">
        <v>1</v>
      </c>
      <c r="P172" s="152">
        <v>1</v>
      </c>
      <c r="Q172" s="152">
        <v>1</v>
      </c>
      <c r="S172" s="108">
        <v>138</v>
      </c>
      <c r="T172" s="298" t="s">
        <v>132</v>
      </c>
      <c r="U172" s="298"/>
      <c r="V172" s="152">
        <v>0</v>
      </c>
      <c r="W172" s="152">
        <v>0</v>
      </c>
      <c r="X172" s="152">
        <v>0</v>
      </c>
      <c r="Y172" s="152">
        <v>0</v>
      </c>
      <c r="Z172" s="152">
        <v>0</v>
      </c>
      <c r="AA172" s="152">
        <v>0</v>
      </c>
      <c r="AB172" s="152">
        <v>0</v>
      </c>
      <c r="AC172" s="152">
        <v>0</v>
      </c>
      <c r="AD172" s="152">
        <v>0</v>
      </c>
      <c r="AE172" s="152">
        <v>0</v>
      </c>
    </row>
    <row r="173" spans="1:31" x14ac:dyDescent="0.35">
      <c r="A173" s="43"/>
      <c r="H173" s="108">
        <v>139</v>
      </c>
      <c r="I173" s="152">
        <v>1</v>
      </c>
      <c r="J173" s="152">
        <v>1</v>
      </c>
      <c r="K173" s="152">
        <v>1</v>
      </c>
      <c r="L173" s="152">
        <v>1</v>
      </c>
      <c r="M173" s="152">
        <v>1</v>
      </c>
      <c r="N173" s="152">
        <v>1</v>
      </c>
      <c r="O173" s="152">
        <v>1</v>
      </c>
      <c r="P173" s="152">
        <v>1</v>
      </c>
      <c r="Q173" s="152">
        <v>1</v>
      </c>
      <c r="S173" s="108">
        <v>139</v>
      </c>
      <c r="T173" s="298" t="s">
        <v>132</v>
      </c>
      <c r="U173" s="298"/>
      <c r="V173" s="152">
        <v>0</v>
      </c>
      <c r="W173" s="152">
        <v>0</v>
      </c>
      <c r="X173" s="152">
        <v>0</v>
      </c>
      <c r="Y173" s="152">
        <v>0</v>
      </c>
      <c r="Z173" s="152">
        <v>0</v>
      </c>
      <c r="AA173" s="152">
        <v>0</v>
      </c>
      <c r="AB173" s="152">
        <v>0</v>
      </c>
      <c r="AC173" s="152">
        <v>0</v>
      </c>
      <c r="AD173" s="152">
        <v>0</v>
      </c>
      <c r="AE173" s="152">
        <v>0</v>
      </c>
    </row>
    <row r="174" spans="1:31" x14ac:dyDescent="0.35">
      <c r="A174" s="43"/>
      <c r="H174" s="108">
        <v>140</v>
      </c>
      <c r="I174" s="152">
        <v>1</v>
      </c>
      <c r="J174" s="152">
        <v>1</v>
      </c>
      <c r="K174" s="152">
        <v>1</v>
      </c>
      <c r="L174" s="152">
        <v>1</v>
      </c>
      <c r="M174" s="152">
        <v>1</v>
      </c>
      <c r="N174" s="152">
        <v>1</v>
      </c>
      <c r="O174" s="152">
        <v>1</v>
      </c>
      <c r="P174" s="152">
        <v>1</v>
      </c>
      <c r="Q174" s="152">
        <v>1</v>
      </c>
      <c r="S174" s="108">
        <v>140</v>
      </c>
      <c r="T174" s="298" t="s">
        <v>132</v>
      </c>
      <c r="U174" s="298"/>
      <c r="V174" s="152">
        <v>0</v>
      </c>
      <c r="W174" s="152">
        <v>0</v>
      </c>
      <c r="X174" s="152">
        <v>0</v>
      </c>
      <c r="Y174" s="152">
        <v>0</v>
      </c>
      <c r="Z174" s="152">
        <v>0</v>
      </c>
      <c r="AA174" s="152">
        <v>0</v>
      </c>
      <c r="AB174" s="152">
        <v>0</v>
      </c>
      <c r="AC174" s="152">
        <v>0</v>
      </c>
      <c r="AD174" s="152">
        <v>0</v>
      </c>
      <c r="AE174" s="152">
        <v>0</v>
      </c>
    </row>
    <row r="175" spans="1:31" x14ac:dyDescent="0.35">
      <c r="A175" s="43"/>
      <c r="H175" s="108">
        <v>141</v>
      </c>
      <c r="I175" s="152">
        <v>1</v>
      </c>
      <c r="J175" s="152">
        <v>1</v>
      </c>
      <c r="K175" s="152">
        <v>1</v>
      </c>
      <c r="L175" s="152">
        <v>1</v>
      </c>
      <c r="M175" s="152">
        <v>1</v>
      </c>
      <c r="N175" s="152">
        <v>1</v>
      </c>
      <c r="O175" s="152">
        <v>1</v>
      </c>
      <c r="P175" s="152">
        <v>1</v>
      </c>
      <c r="Q175" s="152">
        <v>1</v>
      </c>
      <c r="S175" s="108">
        <v>141</v>
      </c>
      <c r="T175" s="298" t="s">
        <v>132</v>
      </c>
      <c r="U175" s="298"/>
      <c r="V175" s="152">
        <v>0</v>
      </c>
      <c r="W175" s="152">
        <v>0</v>
      </c>
      <c r="X175" s="152">
        <v>0</v>
      </c>
      <c r="Y175" s="152">
        <v>0</v>
      </c>
      <c r="Z175" s="152">
        <v>0</v>
      </c>
      <c r="AA175" s="152">
        <v>0</v>
      </c>
      <c r="AB175" s="152">
        <v>0</v>
      </c>
      <c r="AC175" s="152">
        <v>0</v>
      </c>
      <c r="AD175" s="152">
        <v>0</v>
      </c>
      <c r="AE175" s="152">
        <v>0</v>
      </c>
    </row>
    <row r="176" spans="1:31" x14ac:dyDescent="0.35">
      <c r="A176" s="43"/>
      <c r="H176" s="108">
        <v>142</v>
      </c>
      <c r="I176" s="152">
        <v>1</v>
      </c>
      <c r="J176" s="152">
        <v>1</v>
      </c>
      <c r="K176" s="152">
        <v>1</v>
      </c>
      <c r="L176" s="152">
        <v>1</v>
      </c>
      <c r="M176" s="152">
        <v>1</v>
      </c>
      <c r="N176" s="152">
        <v>1</v>
      </c>
      <c r="O176" s="152">
        <v>1</v>
      </c>
      <c r="P176" s="152">
        <v>1</v>
      </c>
      <c r="Q176" s="152">
        <v>1</v>
      </c>
      <c r="S176" s="108">
        <v>142</v>
      </c>
      <c r="T176" s="298" t="s">
        <v>132</v>
      </c>
      <c r="U176" s="298"/>
      <c r="V176" s="152">
        <v>0</v>
      </c>
      <c r="W176" s="152">
        <v>0</v>
      </c>
      <c r="X176" s="152">
        <v>0</v>
      </c>
      <c r="Y176" s="152">
        <v>0</v>
      </c>
      <c r="Z176" s="152">
        <v>0</v>
      </c>
      <c r="AA176" s="152">
        <v>0</v>
      </c>
      <c r="AB176" s="152">
        <v>0</v>
      </c>
      <c r="AC176" s="152">
        <v>0</v>
      </c>
      <c r="AD176" s="152">
        <v>0</v>
      </c>
      <c r="AE176" s="152">
        <v>0</v>
      </c>
    </row>
    <row r="177" spans="1:31" x14ac:dyDescent="0.35">
      <c r="A177" s="43"/>
      <c r="H177" s="108">
        <v>143</v>
      </c>
      <c r="I177" s="152">
        <v>1</v>
      </c>
      <c r="J177" s="152">
        <v>1</v>
      </c>
      <c r="K177" s="152">
        <v>1</v>
      </c>
      <c r="L177" s="152">
        <v>1</v>
      </c>
      <c r="M177" s="152">
        <v>1</v>
      </c>
      <c r="N177" s="152">
        <v>1</v>
      </c>
      <c r="O177" s="152">
        <v>1</v>
      </c>
      <c r="P177" s="152">
        <v>1</v>
      </c>
      <c r="Q177" s="152">
        <v>1</v>
      </c>
      <c r="S177" s="108">
        <v>143</v>
      </c>
      <c r="T177" s="298" t="s">
        <v>132</v>
      </c>
      <c r="U177" s="298"/>
      <c r="V177" s="152">
        <v>0</v>
      </c>
      <c r="W177" s="152">
        <v>0</v>
      </c>
      <c r="X177" s="152">
        <v>0</v>
      </c>
      <c r="Y177" s="152">
        <v>0</v>
      </c>
      <c r="Z177" s="152">
        <v>0</v>
      </c>
      <c r="AA177" s="152">
        <v>0</v>
      </c>
      <c r="AB177" s="152">
        <v>0</v>
      </c>
      <c r="AC177" s="152">
        <v>0</v>
      </c>
      <c r="AD177" s="152">
        <v>0</v>
      </c>
      <c r="AE177" s="152">
        <v>0</v>
      </c>
    </row>
    <row r="178" spans="1:31" x14ac:dyDescent="0.35">
      <c r="A178" s="43"/>
      <c r="H178" s="108">
        <v>144</v>
      </c>
      <c r="I178" s="152">
        <v>1</v>
      </c>
      <c r="J178" s="152">
        <v>1</v>
      </c>
      <c r="K178" s="152">
        <v>1</v>
      </c>
      <c r="L178" s="152">
        <v>1</v>
      </c>
      <c r="M178" s="152">
        <v>1</v>
      </c>
      <c r="N178" s="152">
        <v>1</v>
      </c>
      <c r="O178" s="152">
        <v>1</v>
      </c>
      <c r="P178" s="152">
        <v>1</v>
      </c>
      <c r="Q178" s="152">
        <v>1</v>
      </c>
      <c r="S178" s="108">
        <v>144</v>
      </c>
      <c r="T178" s="298" t="s">
        <v>132</v>
      </c>
      <c r="U178" s="298"/>
      <c r="V178" s="152">
        <v>0</v>
      </c>
      <c r="W178" s="152">
        <v>0</v>
      </c>
      <c r="X178" s="152">
        <v>0</v>
      </c>
      <c r="Y178" s="152">
        <v>0</v>
      </c>
      <c r="Z178" s="152">
        <v>0</v>
      </c>
      <c r="AA178" s="152">
        <v>0</v>
      </c>
      <c r="AB178" s="152">
        <v>0</v>
      </c>
      <c r="AC178" s="152">
        <v>0</v>
      </c>
      <c r="AD178" s="152">
        <v>0</v>
      </c>
      <c r="AE178" s="152">
        <v>0</v>
      </c>
    </row>
    <row r="179" spans="1:31" x14ac:dyDescent="0.35">
      <c r="A179" s="43"/>
      <c r="H179" s="108">
        <v>145</v>
      </c>
      <c r="I179" s="152">
        <v>1</v>
      </c>
      <c r="J179" s="152">
        <v>1</v>
      </c>
      <c r="K179" s="152">
        <v>1</v>
      </c>
      <c r="L179" s="152">
        <v>1</v>
      </c>
      <c r="M179" s="152">
        <v>1</v>
      </c>
      <c r="N179" s="152">
        <v>1</v>
      </c>
      <c r="O179" s="152">
        <v>1</v>
      </c>
      <c r="P179" s="152">
        <v>1</v>
      </c>
      <c r="Q179" s="152">
        <v>1</v>
      </c>
      <c r="S179" s="108">
        <v>145</v>
      </c>
      <c r="T179" s="298" t="s">
        <v>132</v>
      </c>
      <c r="U179" s="298"/>
      <c r="V179" s="152">
        <v>0</v>
      </c>
      <c r="W179" s="152">
        <v>0</v>
      </c>
      <c r="X179" s="152">
        <v>0</v>
      </c>
      <c r="Y179" s="152">
        <v>0</v>
      </c>
      <c r="Z179" s="152">
        <v>0</v>
      </c>
      <c r="AA179" s="152">
        <v>0</v>
      </c>
      <c r="AB179" s="152">
        <v>0</v>
      </c>
      <c r="AC179" s="152">
        <v>0</v>
      </c>
      <c r="AD179" s="152">
        <v>0</v>
      </c>
      <c r="AE179" s="152">
        <v>0</v>
      </c>
    </row>
    <row r="180" spans="1:31" x14ac:dyDescent="0.35">
      <c r="A180" s="43"/>
      <c r="H180" s="108">
        <v>146</v>
      </c>
      <c r="I180" s="152">
        <v>1</v>
      </c>
      <c r="J180" s="152">
        <v>1</v>
      </c>
      <c r="K180" s="152">
        <v>1</v>
      </c>
      <c r="L180" s="152">
        <v>1</v>
      </c>
      <c r="M180" s="152">
        <v>1</v>
      </c>
      <c r="N180" s="152">
        <v>1</v>
      </c>
      <c r="O180" s="152">
        <v>1</v>
      </c>
      <c r="P180" s="152">
        <v>1</v>
      </c>
      <c r="Q180" s="152">
        <v>1</v>
      </c>
      <c r="S180" s="108">
        <v>146</v>
      </c>
      <c r="T180" s="298" t="s">
        <v>132</v>
      </c>
      <c r="U180" s="298"/>
      <c r="V180" s="152">
        <v>0</v>
      </c>
      <c r="W180" s="152">
        <v>0</v>
      </c>
      <c r="X180" s="152">
        <v>0</v>
      </c>
      <c r="Y180" s="152">
        <v>0</v>
      </c>
      <c r="Z180" s="152">
        <v>0</v>
      </c>
      <c r="AA180" s="152">
        <v>0</v>
      </c>
      <c r="AB180" s="152">
        <v>0</v>
      </c>
      <c r="AC180" s="152">
        <v>0</v>
      </c>
      <c r="AD180" s="152">
        <v>0</v>
      </c>
      <c r="AE180" s="152">
        <v>0</v>
      </c>
    </row>
    <row r="181" spans="1:31" x14ac:dyDescent="0.35">
      <c r="A181" s="43"/>
      <c r="H181" s="108">
        <v>147</v>
      </c>
      <c r="I181" s="152">
        <v>1</v>
      </c>
      <c r="J181" s="152">
        <v>1</v>
      </c>
      <c r="K181" s="152">
        <v>1</v>
      </c>
      <c r="L181" s="152">
        <v>1</v>
      </c>
      <c r="M181" s="152">
        <v>1</v>
      </c>
      <c r="N181" s="152">
        <v>1</v>
      </c>
      <c r="O181" s="152">
        <v>1</v>
      </c>
      <c r="P181" s="152">
        <v>1</v>
      </c>
      <c r="Q181" s="152">
        <v>1</v>
      </c>
      <c r="S181" s="108">
        <v>147</v>
      </c>
      <c r="T181" s="298" t="s">
        <v>132</v>
      </c>
      <c r="U181" s="298"/>
      <c r="V181" s="152">
        <v>0</v>
      </c>
      <c r="W181" s="152">
        <v>0</v>
      </c>
      <c r="X181" s="152">
        <v>0</v>
      </c>
      <c r="Y181" s="152">
        <v>0</v>
      </c>
      <c r="Z181" s="152">
        <v>0</v>
      </c>
      <c r="AA181" s="152">
        <v>0</v>
      </c>
      <c r="AB181" s="152">
        <v>0</v>
      </c>
      <c r="AC181" s="152">
        <v>0</v>
      </c>
      <c r="AD181" s="152">
        <v>0</v>
      </c>
      <c r="AE181" s="152">
        <v>0</v>
      </c>
    </row>
    <row r="182" spans="1:31" x14ac:dyDescent="0.35">
      <c r="A182" s="43"/>
      <c r="H182" s="108">
        <v>148</v>
      </c>
      <c r="I182" s="152">
        <v>1</v>
      </c>
      <c r="J182" s="152">
        <v>1</v>
      </c>
      <c r="K182" s="152">
        <v>1</v>
      </c>
      <c r="L182" s="152">
        <v>1</v>
      </c>
      <c r="M182" s="152">
        <v>1</v>
      </c>
      <c r="N182" s="152">
        <v>1</v>
      </c>
      <c r="O182" s="152">
        <v>1</v>
      </c>
      <c r="P182" s="152">
        <v>1</v>
      </c>
      <c r="Q182" s="152">
        <v>1</v>
      </c>
      <c r="S182" s="108">
        <v>148</v>
      </c>
      <c r="T182" s="298" t="s">
        <v>132</v>
      </c>
      <c r="U182" s="298"/>
      <c r="V182" s="152">
        <v>0</v>
      </c>
      <c r="W182" s="152">
        <v>0</v>
      </c>
      <c r="X182" s="152">
        <v>0</v>
      </c>
      <c r="Y182" s="152">
        <v>0</v>
      </c>
      <c r="Z182" s="152">
        <v>0</v>
      </c>
      <c r="AA182" s="152">
        <v>0</v>
      </c>
      <c r="AB182" s="152">
        <v>0</v>
      </c>
      <c r="AC182" s="152">
        <v>0</v>
      </c>
      <c r="AD182" s="152">
        <v>0</v>
      </c>
      <c r="AE182" s="152">
        <v>0</v>
      </c>
    </row>
    <row r="183" spans="1:31" x14ac:dyDescent="0.35">
      <c r="A183" s="43"/>
      <c r="H183" s="108">
        <v>149</v>
      </c>
      <c r="I183" s="152">
        <v>1</v>
      </c>
      <c r="J183" s="152">
        <v>1</v>
      </c>
      <c r="K183" s="152">
        <v>1</v>
      </c>
      <c r="L183" s="152">
        <v>1</v>
      </c>
      <c r="M183" s="152">
        <v>1</v>
      </c>
      <c r="N183" s="152">
        <v>1</v>
      </c>
      <c r="O183" s="152">
        <v>1</v>
      </c>
      <c r="P183" s="152">
        <v>1</v>
      </c>
      <c r="Q183" s="152">
        <v>1</v>
      </c>
      <c r="S183" s="108">
        <v>149</v>
      </c>
      <c r="T183" s="298" t="s">
        <v>132</v>
      </c>
      <c r="U183" s="298"/>
      <c r="V183" s="152">
        <v>0</v>
      </c>
      <c r="W183" s="152">
        <v>0</v>
      </c>
      <c r="X183" s="152">
        <v>0</v>
      </c>
      <c r="Y183" s="152">
        <v>0</v>
      </c>
      <c r="Z183" s="152">
        <v>0</v>
      </c>
      <c r="AA183" s="152">
        <v>0</v>
      </c>
      <c r="AB183" s="152">
        <v>0</v>
      </c>
      <c r="AC183" s="152">
        <v>0</v>
      </c>
      <c r="AD183" s="152">
        <v>0</v>
      </c>
      <c r="AE183" s="152">
        <v>0</v>
      </c>
    </row>
    <row r="184" spans="1:31" x14ac:dyDescent="0.35">
      <c r="A184" s="43"/>
      <c r="H184" s="108">
        <v>150</v>
      </c>
      <c r="I184" s="152">
        <v>1</v>
      </c>
      <c r="J184" s="152">
        <v>1</v>
      </c>
      <c r="K184" s="152">
        <v>1</v>
      </c>
      <c r="L184" s="152">
        <v>1</v>
      </c>
      <c r="M184" s="152">
        <v>1</v>
      </c>
      <c r="N184" s="152">
        <v>1</v>
      </c>
      <c r="O184" s="152">
        <v>1</v>
      </c>
      <c r="P184" s="152">
        <v>1</v>
      </c>
      <c r="Q184" s="152">
        <v>1</v>
      </c>
      <c r="S184" s="108">
        <v>150</v>
      </c>
      <c r="T184" s="298" t="s">
        <v>132</v>
      </c>
      <c r="U184" s="298"/>
      <c r="V184" s="152">
        <v>0</v>
      </c>
      <c r="W184" s="152">
        <v>0</v>
      </c>
      <c r="X184" s="152">
        <v>0</v>
      </c>
      <c r="Y184" s="152">
        <v>0</v>
      </c>
      <c r="Z184" s="152">
        <v>0</v>
      </c>
      <c r="AA184" s="152">
        <v>0</v>
      </c>
      <c r="AB184" s="152">
        <v>0</v>
      </c>
      <c r="AC184" s="152">
        <v>0</v>
      </c>
      <c r="AD184" s="152">
        <v>0</v>
      </c>
      <c r="AE184" s="152">
        <v>0</v>
      </c>
    </row>
    <row r="185" spans="1:31" x14ac:dyDescent="0.35">
      <c r="A185" s="43"/>
      <c r="H185" s="108">
        <v>151</v>
      </c>
      <c r="I185" s="152">
        <v>1</v>
      </c>
      <c r="J185" s="152">
        <v>1</v>
      </c>
      <c r="K185" s="152">
        <v>1</v>
      </c>
      <c r="L185" s="152">
        <v>1</v>
      </c>
      <c r="M185" s="152">
        <v>1</v>
      </c>
      <c r="N185" s="152">
        <v>1</v>
      </c>
      <c r="O185" s="152">
        <v>1</v>
      </c>
      <c r="P185" s="152">
        <v>1</v>
      </c>
      <c r="Q185" s="152">
        <v>1</v>
      </c>
      <c r="S185" s="108">
        <v>151</v>
      </c>
      <c r="T185" s="298" t="s">
        <v>132</v>
      </c>
      <c r="U185" s="298"/>
      <c r="V185" s="152">
        <v>0</v>
      </c>
      <c r="W185" s="152">
        <v>0</v>
      </c>
      <c r="X185" s="152">
        <v>0</v>
      </c>
      <c r="Y185" s="152">
        <v>0</v>
      </c>
      <c r="Z185" s="152">
        <v>0</v>
      </c>
      <c r="AA185" s="152">
        <v>0</v>
      </c>
      <c r="AB185" s="152">
        <v>0</v>
      </c>
      <c r="AC185" s="152">
        <v>0</v>
      </c>
      <c r="AD185" s="152">
        <v>0</v>
      </c>
      <c r="AE185" s="152">
        <v>0</v>
      </c>
    </row>
    <row r="186" spans="1:31" x14ac:dyDescent="0.35">
      <c r="A186" s="43"/>
      <c r="H186" s="108">
        <v>152</v>
      </c>
      <c r="I186" s="152">
        <v>1</v>
      </c>
      <c r="J186" s="152">
        <v>1</v>
      </c>
      <c r="K186" s="152">
        <v>1</v>
      </c>
      <c r="L186" s="152">
        <v>1</v>
      </c>
      <c r="M186" s="152">
        <v>1</v>
      </c>
      <c r="N186" s="152">
        <v>1</v>
      </c>
      <c r="O186" s="152">
        <v>1</v>
      </c>
      <c r="P186" s="152">
        <v>1</v>
      </c>
      <c r="Q186" s="152">
        <v>1</v>
      </c>
      <c r="S186" s="108">
        <v>152</v>
      </c>
      <c r="T186" s="298" t="s">
        <v>132</v>
      </c>
      <c r="U186" s="298"/>
      <c r="V186" s="152">
        <v>0</v>
      </c>
      <c r="W186" s="152">
        <v>0</v>
      </c>
      <c r="X186" s="152">
        <v>0</v>
      </c>
      <c r="Y186" s="152">
        <v>0</v>
      </c>
      <c r="Z186" s="152">
        <v>0</v>
      </c>
      <c r="AA186" s="152">
        <v>0</v>
      </c>
      <c r="AB186" s="152">
        <v>0</v>
      </c>
      <c r="AC186" s="152">
        <v>0</v>
      </c>
      <c r="AD186" s="152">
        <v>0</v>
      </c>
      <c r="AE186" s="152">
        <v>0</v>
      </c>
    </row>
    <row r="187" spans="1:31" x14ac:dyDescent="0.35">
      <c r="A187" s="43"/>
      <c r="H187" s="108">
        <v>153</v>
      </c>
      <c r="I187" s="152">
        <v>1</v>
      </c>
      <c r="J187" s="152">
        <v>1</v>
      </c>
      <c r="K187" s="152">
        <v>1</v>
      </c>
      <c r="L187" s="152">
        <v>1</v>
      </c>
      <c r="M187" s="152">
        <v>1</v>
      </c>
      <c r="N187" s="152">
        <v>1</v>
      </c>
      <c r="O187" s="152">
        <v>1</v>
      </c>
      <c r="P187" s="152">
        <v>1</v>
      </c>
      <c r="Q187" s="152">
        <v>1</v>
      </c>
      <c r="S187" s="108">
        <v>153</v>
      </c>
      <c r="T187" s="298" t="s">
        <v>132</v>
      </c>
      <c r="U187" s="298"/>
      <c r="V187" s="152">
        <v>0</v>
      </c>
      <c r="W187" s="152">
        <v>0</v>
      </c>
      <c r="X187" s="152">
        <v>0</v>
      </c>
      <c r="Y187" s="152">
        <v>0</v>
      </c>
      <c r="Z187" s="152">
        <v>0</v>
      </c>
      <c r="AA187" s="152">
        <v>0</v>
      </c>
      <c r="AB187" s="152">
        <v>0</v>
      </c>
      <c r="AC187" s="152">
        <v>0</v>
      </c>
      <c r="AD187" s="152">
        <v>0</v>
      </c>
      <c r="AE187" s="152">
        <v>0</v>
      </c>
    </row>
    <row r="188" spans="1:31" x14ac:dyDescent="0.35">
      <c r="A188" s="43"/>
      <c r="H188" s="108">
        <v>154</v>
      </c>
      <c r="I188" s="152">
        <v>1</v>
      </c>
      <c r="J188" s="152">
        <v>1</v>
      </c>
      <c r="K188" s="152">
        <v>1</v>
      </c>
      <c r="L188" s="152">
        <v>1</v>
      </c>
      <c r="M188" s="152">
        <v>1</v>
      </c>
      <c r="N188" s="152">
        <v>1</v>
      </c>
      <c r="O188" s="152">
        <v>1</v>
      </c>
      <c r="P188" s="152">
        <v>1</v>
      </c>
      <c r="Q188" s="152">
        <v>1</v>
      </c>
      <c r="S188" s="108">
        <v>154</v>
      </c>
      <c r="T188" s="298" t="s">
        <v>132</v>
      </c>
      <c r="U188" s="298"/>
      <c r="V188" s="152">
        <v>0</v>
      </c>
      <c r="W188" s="152">
        <v>0</v>
      </c>
      <c r="X188" s="152">
        <v>0</v>
      </c>
      <c r="Y188" s="152">
        <v>0</v>
      </c>
      <c r="Z188" s="152">
        <v>0</v>
      </c>
      <c r="AA188" s="152">
        <v>0</v>
      </c>
      <c r="AB188" s="152">
        <v>0</v>
      </c>
      <c r="AC188" s="152">
        <v>0</v>
      </c>
      <c r="AD188" s="152">
        <v>0</v>
      </c>
      <c r="AE188" s="152">
        <v>0</v>
      </c>
    </row>
    <row r="189" spans="1:31" x14ac:dyDescent="0.35">
      <c r="A189" s="43"/>
      <c r="H189" s="108">
        <v>155</v>
      </c>
      <c r="I189" s="152">
        <v>1</v>
      </c>
      <c r="J189" s="152">
        <v>1</v>
      </c>
      <c r="K189" s="152">
        <v>1</v>
      </c>
      <c r="L189" s="152">
        <v>1</v>
      </c>
      <c r="M189" s="152">
        <v>1</v>
      </c>
      <c r="N189" s="152">
        <v>1</v>
      </c>
      <c r="O189" s="152">
        <v>1</v>
      </c>
      <c r="P189" s="152">
        <v>1</v>
      </c>
      <c r="Q189" s="152">
        <v>1</v>
      </c>
      <c r="S189" s="108">
        <v>155</v>
      </c>
      <c r="T189" s="298" t="s">
        <v>132</v>
      </c>
      <c r="U189" s="298"/>
      <c r="V189" s="152">
        <v>0</v>
      </c>
      <c r="W189" s="152">
        <v>0</v>
      </c>
      <c r="X189" s="152">
        <v>0</v>
      </c>
      <c r="Y189" s="152">
        <v>0</v>
      </c>
      <c r="Z189" s="152">
        <v>0</v>
      </c>
      <c r="AA189" s="152">
        <v>0</v>
      </c>
      <c r="AB189" s="152">
        <v>0</v>
      </c>
      <c r="AC189" s="152">
        <v>0</v>
      </c>
      <c r="AD189" s="152">
        <v>0</v>
      </c>
      <c r="AE189" s="152">
        <v>0</v>
      </c>
    </row>
    <row r="190" spans="1:31" x14ac:dyDescent="0.35">
      <c r="A190" s="43"/>
      <c r="H190" s="108">
        <v>156</v>
      </c>
      <c r="I190" s="152">
        <v>1</v>
      </c>
      <c r="J190" s="152">
        <v>1</v>
      </c>
      <c r="K190" s="152">
        <v>1</v>
      </c>
      <c r="L190" s="152">
        <v>1</v>
      </c>
      <c r="M190" s="152">
        <v>1</v>
      </c>
      <c r="N190" s="152">
        <v>1</v>
      </c>
      <c r="O190" s="152">
        <v>1</v>
      </c>
      <c r="P190" s="152">
        <v>1</v>
      </c>
      <c r="Q190" s="152">
        <v>1</v>
      </c>
      <c r="S190" s="108">
        <v>156</v>
      </c>
      <c r="T190" s="298" t="s">
        <v>132</v>
      </c>
      <c r="U190" s="298"/>
      <c r="V190" s="152">
        <v>0</v>
      </c>
      <c r="W190" s="152">
        <v>0</v>
      </c>
      <c r="X190" s="152">
        <v>0</v>
      </c>
      <c r="Y190" s="152">
        <v>0</v>
      </c>
      <c r="Z190" s="152">
        <v>0</v>
      </c>
      <c r="AA190" s="152">
        <v>0</v>
      </c>
      <c r="AB190" s="152">
        <v>0</v>
      </c>
      <c r="AC190" s="152">
        <v>0</v>
      </c>
      <c r="AD190" s="152">
        <v>0</v>
      </c>
      <c r="AE190" s="152">
        <v>0</v>
      </c>
    </row>
    <row r="191" spans="1:31" x14ac:dyDescent="0.35">
      <c r="A191" s="43"/>
      <c r="H191" s="108">
        <v>157</v>
      </c>
      <c r="I191" s="152">
        <v>1</v>
      </c>
      <c r="J191" s="152">
        <v>1</v>
      </c>
      <c r="K191" s="152">
        <v>1</v>
      </c>
      <c r="L191" s="152">
        <v>1</v>
      </c>
      <c r="M191" s="152">
        <v>1</v>
      </c>
      <c r="N191" s="152">
        <v>1</v>
      </c>
      <c r="O191" s="152">
        <v>1</v>
      </c>
      <c r="P191" s="152">
        <v>1</v>
      </c>
      <c r="Q191" s="152">
        <v>1</v>
      </c>
      <c r="S191" s="108">
        <v>157</v>
      </c>
      <c r="T191" s="298" t="s">
        <v>132</v>
      </c>
      <c r="U191" s="298"/>
      <c r="V191" s="152">
        <v>0</v>
      </c>
      <c r="W191" s="152">
        <v>0</v>
      </c>
      <c r="X191" s="152">
        <v>0</v>
      </c>
      <c r="Y191" s="152">
        <v>0</v>
      </c>
      <c r="Z191" s="152">
        <v>0</v>
      </c>
      <c r="AA191" s="152">
        <v>0</v>
      </c>
      <c r="AB191" s="152">
        <v>0</v>
      </c>
      <c r="AC191" s="152">
        <v>0</v>
      </c>
      <c r="AD191" s="152">
        <v>0</v>
      </c>
      <c r="AE191" s="152">
        <v>0</v>
      </c>
    </row>
    <row r="192" spans="1:31" x14ac:dyDescent="0.35">
      <c r="A192" s="43"/>
      <c r="H192" s="108">
        <v>158</v>
      </c>
      <c r="I192" s="152">
        <v>1</v>
      </c>
      <c r="J192" s="152">
        <v>1</v>
      </c>
      <c r="K192" s="152">
        <v>1</v>
      </c>
      <c r="L192" s="152">
        <v>1</v>
      </c>
      <c r="M192" s="152">
        <v>1</v>
      </c>
      <c r="N192" s="152">
        <v>1</v>
      </c>
      <c r="O192" s="152">
        <v>1</v>
      </c>
      <c r="P192" s="152">
        <v>1</v>
      </c>
      <c r="Q192" s="152">
        <v>1</v>
      </c>
      <c r="S192" s="108">
        <v>158</v>
      </c>
      <c r="T192" s="298" t="s">
        <v>132</v>
      </c>
      <c r="U192" s="298"/>
      <c r="V192" s="152">
        <v>0</v>
      </c>
      <c r="W192" s="152">
        <v>0</v>
      </c>
      <c r="X192" s="152">
        <v>0</v>
      </c>
      <c r="Y192" s="152">
        <v>0</v>
      </c>
      <c r="Z192" s="152">
        <v>0</v>
      </c>
      <c r="AA192" s="152">
        <v>0</v>
      </c>
      <c r="AB192" s="152">
        <v>0</v>
      </c>
      <c r="AC192" s="152">
        <v>0</v>
      </c>
      <c r="AD192" s="152">
        <v>0</v>
      </c>
      <c r="AE192" s="152">
        <v>0</v>
      </c>
    </row>
    <row r="193" spans="1:31" x14ac:dyDescent="0.35">
      <c r="A193" s="43"/>
      <c r="H193" s="108">
        <v>159</v>
      </c>
      <c r="I193" s="152">
        <v>1</v>
      </c>
      <c r="J193" s="152">
        <v>1</v>
      </c>
      <c r="K193" s="152">
        <v>1</v>
      </c>
      <c r="L193" s="152">
        <v>1</v>
      </c>
      <c r="M193" s="152">
        <v>1</v>
      </c>
      <c r="N193" s="152">
        <v>1</v>
      </c>
      <c r="O193" s="152">
        <v>1</v>
      </c>
      <c r="P193" s="152">
        <v>1</v>
      </c>
      <c r="Q193" s="152">
        <v>1</v>
      </c>
      <c r="S193" s="108">
        <v>159</v>
      </c>
      <c r="T193" s="298" t="s">
        <v>132</v>
      </c>
      <c r="U193" s="298"/>
      <c r="V193" s="152">
        <v>0</v>
      </c>
      <c r="W193" s="152">
        <v>0</v>
      </c>
      <c r="X193" s="152">
        <v>0</v>
      </c>
      <c r="Y193" s="152">
        <v>0</v>
      </c>
      <c r="Z193" s="152">
        <v>0</v>
      </c>
      <c r="AA193" s="152">
        <v>0</v>
      </c>
      <c r="AB193" s="152">
        <v>0</v>
      </c>
      <c r="AC193" s="152">
        <v>0</v>
      </c>
      <c r="AD193" s="152">
        <v>0</v>
      </c>
      <c r="AE193" s="152">
        <v>0</v>
      </c>
    </row>
    <row r="194" spans="1:31" x14ac:dyDescent="0.35">
      <c r="A194" s="43"/>
      <c r="H194" s="108">
        <v>160</v>
      </c>
      <c r="I194" s="152">
        <v>1</v>
      </c>
      <c r="J194" s="152">
        <v>1</v>
      </c>
      <c r="K194" s="152">
        <v>1</v>
      </c>
      <c r="L194" s="152">
        <v>1</v>
      </c>
      <c r="M194" s="152">
        <v>1</v>
      </c>
      <c r="N194" s="152">
        <v>1</v>
      </c>
      <c r="O194" s="152">
        <v>1</v>
      </c>
      <c r="P194" s="152">
        <v>1</v>
      </c>
      <c r="Q194" s="152">
        <v>1</v>
      </c>
      <c r="S194" s="108">
        <v>160</v>
      </c>
      <c r="T194" s="298" t="s">
        <v>132</v>
      </c>
      <c r="U194" s="298"/>
      <c r="V194" s="152">
        <v>0</v>
      </c>
      <c r="W194" s="152">
        <v>0</v>
      </c>
      <c r="X194" s="152">
        <v>0</v>
      </c>
      <c r="Y194" s="152">
        <v>0</v>
      </c>
      <c r="Z194" s="152">
        <v>0</v>
      </c>
      <c r="AA194" s="152">
        <v>0</v>
      </c>
      <c r="AB194" s="152">
        <v>0</v>
      </c>
      <c r="AC194" s="152">
        <v>0</v>
      </c>
      <c r="AD194" s="152">
        <v>0</v>
      </c>
      <c r="AE194" s="152">
        <v>0</v>
      </c>
    </row>
    <row r="195" spans="1:31" x14ac:dyDescent="0.35">
      <c r="A195" s="43"/>
      <c r="H195" s="108">
        <v>161</v>
      </c>
      <c r="I195" s="152">
        <v>1</v>
      </c>
      <c r="J195" s="152">
        <v>1</v>
      </c>
      <c r="K195" s="152">
        <v>1</v>
      </c>
      <c r="L195" s="152">
        <v>1</v>
      </c>
      <c r="M195" s="152">
        <v>1</v>
      </c>
      <c r="N195" s="152">
        <v>1</v>
      </c>
      <c r="O195" s="152">
        <v>1</v>
      </c>
      <c r="P195" s="152">
        <v>1</v>
      </c>
      <c r="Q195" s="152">
        <v>1</v>
      </c>
      <c r="S195" s="108">
        <v>161</v>
      </c>
      <c r="T195" s="298" t="s">
        <v>132</v>
      </c>
      <c r="U195" s="298"/>
      <c r="V195" s="152">
        <v>0</v>
      </c>
      <c r="W195" s="152">
        <v>0</v>
      </c>
      <c r="X195" s="152">
        <v>0</v>
      </c>
      <c r="Y195" s="152">
        <v>0</v>
      </c>
      <c r="Z195" s="152">
        <v>0</v>
      </c>
      <c r="AA195" s="152">
        <v>0</v>
      </c>
      <c r="AB195" s="152">
        <v>0</v>
      </c>
      <c r="AC195" s="152">
        <v>0</v>
      </c>
      <c r="AD195" s="152">
        <v>0</v>
      </c>
      <c r="AE195" s="152">
        <v>0</v>
      </c>
    </row>
    <row r="196" spans="1:31" x14ac:dyDescent="0.35">
      <c r="A196" s="43"/>
      <c r="H196" s="108">
        <v>162</v>
      </c>
      <c r="I196" s="152">
        <v>1</v>
      </c>
      <c r="J196" s="152">
        <v>1</v>
      </c>
      <c r="K196" s="152">
        <v>1</v>
      </c>
      <c r="L196" s="152">
        <v>1</v>
      </c>
      <c r="M196" s="152">
        <v>1</v>
      </c>
      <c r="N196" s="152">
        <v>1</v>
      </c>
      <c r="O196" s="152">
        <v>1</v>
      </c>
      <c r="P196" s="152">
        <v>1</v>
      </c>
      <c r="Q196" s="152">
        <v>1</v>
      </c>
      <c r="S196" s="108">
        <v>162</v>
      </c>
      <c r="T196" s="298" t="s">
        <v>132</v>
      </c>
      <c r="U196" s="298"/>
      <c r="V196" s="152">
        <v>0</v>
      </c>
      <c r="W196" s="152">
        <v>0</v>
      </c>
      <c r="X196" s="152">
        <v>0</v>
      </c>
      <c r="Y196" s="152">
        <v>0</v>
      </c>
      <c r="Z196" s="152">
        <v>0</v>
      </c>
      <c r="AA196" s="152">
        <v>0</v>
      </c>
      <c r="AB196" s="152">
        <v>0</v>
      </c>
      <c r="AC196" s="152">
        <v>0</v>
      </c>
      <c r="AD196" s="152">
        <v>0</v>
      </c>
      <c r="AE196" s="152">
        <v>0</v>
      </c>
    </row>
    <row r="197" spans="1:31" x14ac:dyDescent="0.35">
      <c r="A197" s="43"/>
      <c r="H197" s="108">
        <v>163</v>
      </c>
      <c r="I197" s="152">
        <v>1</v>
      </c>
      <c r="J197" s="152">
        <v>1</v>
      </c>
      <c r="K197" s="152">
        <v>1</v>
      </c>
      <c r="L197" s="152">
        <v>1</v>
      </c>
      <c r="M197" s="152">
        <v>1</v>
      </c>
      <c r="N197" s="152">
        <v>1</v>
      </c>
      <c r="O197" s="152">
        <v>1</v>
      </c>
      <c r="P197" s="152">
        <v>1</v>
      </c>
      <c r="Q197" s="152">
        <v>1</v>
      </c>
      <c r="S197" s="108">
        <v>163</v>
      </c>
      <c r="T197" s="298" t="s">
        <v>132</v>
      </c>
      <c r="U197" s="298"/>
      <c r="V197" s="152">
        <v>0</v>
      </c>
      <c r="W197" s="152">
        <v>0</v>
      </c>
      <c r="X197" s="152">
        <v>0</v>
      </c>
      <c r="Y197" s="152">
        <v>0</v>
      </c>
      <c r="Z197" s="152">
        <v>0</v>
      </c>
      <c r="AA197" s="152">
        <v>0</v>
      </c>
      <c r="AB197" s="152">
        <v>0</v>
      </c>
      <c r="AC197" s="152">
        <v>0</v>
      </c>
      <c r="AD197" s="152">
        <v>0</v>
      </c>
      <c r="AE197" s="152">
        <v>0</v>
      </c>
    </row>
    <row r="198" spans="1:31" x14ac:dyDescent="0.35">
      <c r="A198" s="43"/>
      <c r="H198" s="108">
        <v>164</v>
      </c>
      <c r="I198" s="152">
        <v>1</v>
      </c>
      <c r="J198" s="152">
        <v>1</v>
      </c>
      <c r="K198" s="152">
        <v>1</v>
      </c>
      <c r="L198" s="152">
        <v>1</v>
      </c>
      <c r="M198" s="152">
        <v>1</v>
      </c>
      <c r="N198" s="152">
        <v>1</v>
      </c>
      <c r="O198" s="152">
        <v>1</v>
      </c>
      <c r="P198" s="152">
        <v>1</v>
      </c>
      <c r="Q198" s="152">
        <v>1</v>
      </c>
      <c r="S198" s="108">
        <v>164</v>
      </c>
      <c r="T198" s="298" t="s">
        <v>132</v>
      </c>
      <c r="U198" s="298"/>
      <c r="V198" s="152">
        <v>0</v>
      </c>
      <c r="W198" s="152">
        <v>0</v>
      </c>
      <c r="X198" s="152">
        <v>0</v>
      </c>
      <c r="Y198" s="152">
        <v>0</v>
      </c>
      <c r="Z198" s="152">
        <v>0</v>
      </c>
      <c r="AA198" s="152">
        <v>0</v>
      </c>
      <c r="AB198" s="152">
        <v>0</v>
      </c>
      <c r="AC198" s="152">
        <v>0</v>
      </c>
      <c r="AD198" s="152">
        <v>0</v>
      </c>
      <c r="AE198" s="152">
        <v>0</v>
      </c>
    </row>
    <row r="199" spans="1:31" x14ac:dyDescent="0.35">
      <c r="A199" s="43"/>
      <c r="H199" s="108">
        <v>165</v>
      </c>
      <c r="I199" s="152">
        <v>1</v>
      </c>
      <c r="J199" s="152">
        <v>1</v>
      </c>
      <c r="K199" s="152">
        <v>1</v>
      </c>
      <c r="L199" s="152">
        <v>1</v>
      </c>
      <c r="M199" s="152">
        <v>1</v>
      </c>
      <c r="N199" s="152">
        <v>1</v>
      </c>
      <c r="O199" s="152">
        <v>1</v>
      </c>
      <c r="P199" s="152">
        <v>1</v>
      </c>
      <c r="Q199" s="152">
        <v>1</v>
      </c>
      <c r="S199" s="108">
        <v>165</v>
      </c>
      <c r="T199" s="298" t="s">
        <v>132</v>
      </c>
      <c r="U199" s="298"/>
      <c r="V199" s="152">
        <v>0</v>
      </c>
      <c r="W199" s="152">
        <v>0</v>
      </c>
      <c r="X199" s="152">
        <v>0</v>
      </c>
      <c r="Y199" s="152">
        <v>0</v>
      </c>
      <c r="Z199" s="152">
        <v>0</v>
      </c>
      <c r="AA199" s="152">
        <v>0</v>
      </c>
      <c r="AB199" s="152">
        <v>0</v>
      </c>
      <c r="AC199" s="152">
        <v>0</v>
      </c>
      <c r="AD199" s="152">
        <v>0</v>
      </c>
      <c r="AE199" s="152">
        <v>0</v>
      </c>
    </row>
    <row r="200" spans="1:31" x14ac:dyDescent="0.35">
      <c r="A200" s="43"/>
      <c r="H200" s="108">
        <v>166</v>
      </c>
      <c r="I200" s="152">
        <v>1</v>
      </c>
      <c r="J200" s="152">
        <v>1</v>
      </c>
      <c r="K200" s="152">
        <v>1</v>
      </c>
      <c r="L200" s="152">
        <v>1</v>
      </c>
      <c r="M200" s="152">
        <v>1</v>
      </c>
      <c r="N200" s="152">
        <v>1</v>
      </c>
      <c r="O200" s="152">
        <v>1</v>
      </c>
      <c r="P200" s="152">
        <v>1</v>
      </c>
      <c r="Q200" s="152">
        <v>1</v>
      </c>
      <c r="S200" s="108">
        <v>166</v>
      </c>
      <c r="T200" s="298" t="s">
        <v>132</v>
      </c>
      <c r="U200" s="298"/>
      <c r="V200" s="152">
        <v>0</v>
      </c>
      <c r="W200" s="152">
        <v>0</v>
      </c>
      <c r="X200" s="152">
        <v>0</v>
      </c>
      <c r="Y200" s="152">
        <v>0</v>
      </c>
      <c r="Z200" s="152">
        <v>0</v>
      </c>
      <c r="AA200" s="152">
        <v>0</v>
      </c>
      <c r="AB200" s="152">
        <v>0</v>
      </c>
      <c r="AC200" s="152">
        <v>0</v>
      </c>
      <c r="AD200" s="152">
        <v>0</v>
      </c>
      <c r="AE200" s="152">
        <v>0</v>
      </c>
    </row>
    <row r="201" spans="1:31" x14ac:dyDescent="0.35">
      <c r="A201" s="43"/>
      <c r="H201" s="108">
        <v>167</v>
      </c>
      <c r="I201" s="152">
        <v>1</v>
      </c>
      <c r="J201" s="152">
        <v>1</v>
      </c>
      <c r="K201" s="152">
        <v>1</v>
      </c>
      <c r="L201" s="152">
        <v>1</v>
      </c>
      <c r="M201" s="152">
        <v>1</v>
      </c>
      <c r="N201" s="152">
        <v>1</v>
      </c>
      <c r="O201" s="152">
        <v>1</v>
      </c>
      <c r="P201" s="152">
        <v>1</v>
      </c>
      <c r="Q201" s="152">
        <v>1</v>
      </c>
      <c r="S201" s="108">
        <v>167</v>
      </c>
      <c r="T201" s="298" t="s">
        <v>132</v>
      </c>
      <c r="U201" s="298"/>
      <c r="V201" s="152">
        <v>0</v>
      </c>
      <c r="W201" s="152">
        <v>0</v>
      </c>
      <c r="X201" s="152">
        <v>0</v>
      </c>
      <c r="Y201" s="152">
        <v>0</v>
      </c>
      <c r="Z201" s="152">
        <v>0</v>
      </c>
      <c r="AA201" s="152">
        <v>0</v>
      </c>
      <c r="AB201" s="152">
        <v>0</v>
      </c>
      <c r="AC201" s="152">
        <v>0</v>
      </c>
      <c r="AD201" s="152">
        <v>0</v>
      </c>
      <c r="AE201" s="152">
        <v>0</v>
      </c>
    </row>
    <row r="202" spans="1:31" x14ac:dyDescent="0.35">
      <c r="A202" s="43"/>
      <c r="H202" s="108">
        <v>168</v>
      </c>
      <c r="I202" s="152">
        <v>1</v>
      </c>
      <c r="J202" s="152">
        <v>1</v>
      </c>
      <c r="K202" s="152">
        <v>1</v>
      </c>
      <c r="L202" s="152">
        <v>1</v>
      </c>
      <c r="M202" s="152">
        <v>1</v>
      </c>
      <c r="N202" s="152">
        <v>1</v>
      </c>
      <c r="O202" s="152">
        <v>1</v>
      </c>
      <c r="P202" s="152">
        <v>1</v>
      </c>
      <c r="Q202" s="152">
        <v>1</v>
      </c>
      <c r="S202" s="108">
        <v>168</v>
      </c>
      <c r="T202" s="298" t="s">
        <v>132</v>
      </c>
      <c r="U202" s="298"/>
      <c r="V202" s="152">
        <v>0</v>
      </c>
      <c r="W202" s="152">
        <v>0</v>
      </c>
      <c r="X202" s="152">
        <v>0</v>
      </c>
      <c r="Y202" s="152">
        <v>0</v>
      </c>
      <c r="Z202" s="152">
        <v>0</v>
      </c>
      <c r="AA202" s="152">
        <v>0</v>
      </c>
      <c r="AB202" s="152">
        <v>0</v>
      </c>
      <c r="AC202" s="152">
        <v>0</v>
      </c>
      <c r="AD202" s="152">
        <v>0</v>
      </c>
      <c r="AE202" s="152">
        <v>0</v>
      </c>
    </row>
    <row r="203" spans="1:31" x14ac:dyDescent="0.35">
      <c r="A203" s="43"/>
      <c r="H203" s="108">
        <v>169</v>
      </c>
      <c r="I203" s="152">
        <v>1</v>
      </c>
      <c r="J203" s="152">
        <v>1</v>
      </c>
      <c r="K203" s="152">
        <v>1</v>
      </c>
      <c r="L203" s="152">
        <v>1</v>
      </c>
      <c r="M203" s="152">
        <v>1</v>
      </c>
      <c r="N203" s="152">
        <v>1</v>
      </c>
      <c r="O203" s="152">
        <v>1</v>
      </c>
      <c r="P203" s="152">
        <v>1</v>
      </c>
      <c r="Q203" s="152">
        <v>1</v>
      </c>
      <c r="S203" s="108">
        <v>169</v>
      </c>
      <c r="T203" s="298" t="s">
        <v>132</v>
      </c>
      <c r="U203" s="298"/>
      <c r="V203" s="152">
        <v>0</v>
      </c>
      <c r="W203" s="152">
        <v>0</v>
      </c>
      <c r="X203" s="152">
        <v>0</v>
      </c>
      <c r="Y203" s="152">
        <v>0</v>
      </c>
      <c r="Z203" s="152">
        <v>0</v>
      </c>
      <c r="AA203" s="152">
        <v>0</v>
      </c>
      <c r="AB203" s="152">
        <v>0</v>
      </c>
      <c r="AC203" s="152">
        <v>0</v>
      </c>
      <c r="AD203" s="152">
        <v>0</v>
      </c>
      <c r="AE203" s="152">
        <v>0</v>
      </c>
    </row>
    <row r="204" spans="1:31" x14ac:dyDescent="0.35">
      <c r="A204" s="43"/>
      <c r="H204" s="108">
        <v>170</v>
      </c>
      <c r="I204" s="152">
        <v>1</v>
      </c>
      <c r="J204" s="152">
        <v>1</v>
      </c>
      <c r="K204" s="152">
        <v>1</v>
      </c>
      <c r="L204" s="152">
        <v>1</v>
      </c>
      <c r="M204" s="152">
        <v>1</v>
      </c>
      <c r="N204" s="152">
        <v>1</v>
      </c>
      <c r="O204" s="152">
        <v>1</v>
      </c>
      <c r="P204" s="152">
        <v>1</v>
      </c>
      <c r="Q204" s="152">
        <v>1</v>
      </c>
      <c r="S204" s="108">
        <v>170</v>
      </c>
      <c r="T204" s="298" t="s">
        <v>132</v>
      </c>
      <c r="U204" s="298"/>
      <c r="V204" s="152">
        <v>0</v>
      </c>
      <c r="W204" s="152">
        <v>0</v>
      </c>
      <c r="X204" s="152">
        <v>0</v>
      </c>
      <c r="Y204" s="152">
        <v>0</v>
      </c>
      <c r="Z204" s="152">
        <v>0</v>
      </c>
      <c r="AA204" s="152">
        <v>0</v>
      </c>
      <c r="AB204" s="152">
        <v>0</v>
      </c>
      <c r="AC204" s="152">
        <v>0</v>
      </c>
      <c r="AD204" s="152">
        <v>0</v>
      </c>
      <c r="AE204" s="152">
        <v>0</v>
      </c>
    </row>
    <row r="205" spans="1:31" x14ac:dyDescent="0.35">
      <c r="A205" s="43"/>
      <c r="H205" s="108">
        <v>171</v>
      </c>
      <c r="I205" s="152">
        <v>1</v>
      </c>
      <c r="J205" s="152">
        <v>1</v>
      </c>
      <c r="K205" s="152">
        <v>1</v>
      </c>
      <c r="L205" s="152">
        <v>1</v>
      </c>
      <c r="M205" s="152">
        <v>1</v>
      </c>
      <c r="N205" s="152">
        <v>1</v>
      </c>
      <c r="O205" s="152">
        <v>1</v>
      </c>
      <c r="P205" s="152">
        <v>1</v>
      </c>
      <c r="Q205" s="152">
        <v>1</v>
      </c>
      <c r="S205" s="108">
        <v>171</v>
      </c>
      <c r="T205" s="298" t="s">
        <v>132</v>
      </c>
      <c r="U205" s="298"/>
      <c r="V205" s="152">
        <v>0</v>
      </c>
      <c r="W205" s="152">
        <v>0</v>
      </c>
      <c r="X205" s="152">
        <v>0</v>
      </c>
      <c r="Y205" s="152">
        <v>0</v>
      </c>
      <c r="Z205" s="152">
        <v>0</v>
      </c>
      <c r="AA205" s="152">
        <v>0</v>
      </c>
      <c r="AB205" s="152">
        <v>0</v>
      </c>
      <c r="AC205" s="152">
        <v>0</v>
      </c>
      <c r="AD205" s="152">
        <v>0</v>
      </c>
      <c r="AE205" s="152">
        <v>0</v>
      </c>
    </row>
    <row r="206" spans="1:31" x14ac:dyDescent="0.35">
      <c r="A206" s="43"/>
      <c r="H206" s="108">
        <v>172</v>
      </c>
      <c r="I206" s="152">
        <v>1</v>
      </c>
      <c r="J206" s="152">
        <v>1</v>
      </c>
      <c r="K206" s="152">
        <v>1</v>
      </c>
      <c r="L206" s="152">
        <v>1</v>
      </c>
      <c r="M206" s="152">
        <v>1</v>
      </c>
      <c r="N206" s="152">
        <v>1</v>
      </c>
      <c r="O206" s="152">
        <v>1</v>
      </c>
      <c r="P206" s="152">
        <v>1</v>
      </c>
      <c r="Q206" s="152">
        <v>1</v>
      </c>
      <c r="S206" s="108">
        <v>172</v>
      </c>
      <c r="T206" s="298" t="s">
        <v>132</v>
      </c>
      <c r="U206" s="298"/>
      <c r="V206" s="152">
        <v>0</v>
      </c>
      <c r="W206" s="152">
        <v>0</v>
      </c>
      <c r="X206" s="152">
        <v>0</v>
      </c>
      <c r="Y206" s="152">
        <v>0</v>
      </c>
      <c r="Z206" s="152">
        <v>0</v>
      </c>
      <c r="AA206" s="152">
        <v>0</v>
      </c>
      <c r="AB206" s="152">
        <v>0</v>
      </c>
      <c r="AC206" s="152">
        <v>0</v>
      </c>
      <c r="AD206" s="152">
        <v>0</v>
      </c>
      <c r="AE206" s="152">
        <v>0</v>
      </c>
    </row>
    <row r="207" spans="1:31" x14ac:dyDescent="0.35">
      <c r="A207" s="43"/>
      <c r="H207" s="108">
        <v>173</v>
      </c>
      <c r="I207" s="152">
        <v>1</v>
      </c>
      <c r="J207" s="152">
        <v>1</v>
      </c>
      <c r="K207" s="152">
        <v>1</v>
      </c>
      <c r="L207" s="152">
        <v>1</v>
      </c>
      <c r="M207" s="152">
        <v>1</v>
      </c>
      <c r="N207" s="152">
        <v>1</v>
      </c>
      <c r="O207" s="152">
        <v>1</v>
      </c>
      <c r="P207" s="152">
        <v>1</v>
      </c>
      <c r="Q207" s="152">
        <v>1</v>
      </c>
      <c r="S207" s="108">
        <v>173</v>
      </c>
      <c r="T207" s="298" t="s">
        <v>132</v>
      </c>
      <c r="U207" s="298"/>
      <c r="V207" s="152">
        <v>0</v>
      </c>
      <c r="W207" s="152">
        <v>0</v>
      </c>
      <c r="X207" s="152">
        <v>0</v>
      </c>
      <c r="Y207" s="152">
        <v>0</v>
      </c>
      <c r="Z207" s="152">
        <v>0</v>
      </c>
      <c r="AA207" s="152">
        <v>0</v>
      </c>
      <c r="AB207" s="152">
        <v>0</v>
      </c>
      <c r="AC207" s="152">
        <v>0</v>
      </c>
      <c r="AD207" s="152">
        <v>0</v>
      </c>
      <c r="AE207" s="152">
        <v>0</v>
      </c>
    </row>
    <row r="208" spans="1:31" x14ac:dyDescent="0.35">
      <c r="A208" s="43"/>
      <c r="H208" s="108">
        <v>174</v>
      </c>
      <c r="I208" s="152">
        <v>1</v>
      </c>
      <c r="J208" s="152">
        <v>1</v>
      </c>
      <c r="K208" s="152">
        <v>1</v>
      </c>
      <c r="L208" s="152">
        <v>1</v>
      </c>
      <c r="M208" s="152">
        <v>1</v>
      </c>
      <c r="N208" s="152">
        <v>1</v>
      </c>
      <c r="O208" s="152">
        <v>1</v>
      </c>
      <c r="P208" s="152">
        <v>1</v>
      </c>
      <c r="Q208" s="152">
        <v>1</v>
      </c>
      <c r="S208" s="108">
        <v>174</v>
      </c>
      <c r="T208" s="298" t="s">
        <v>132</v>
      </c>
      <c r="U208" s="298"/>
      <c r="V208" s="152">
        <v>0</v>
      </c>
      <c r="W208" s="152">
        <v>0</v>
      </c>
      <c r="X208" s="152">
        <v>0</v>
      </c>
      <c r="Y208" s="152">
        <v>0</v>
      </c>
      <c r="Z208" s="152">
        <v>0</v>
      </c>
      <c r="AA208" s="152">
        <v>0</v>
      </c>
      <c r="AB208" s="152">
        <v>0</v>
      </c>
      <c r="AC208" s="152">
        <v>0</v>
      </c>
      <c r="AD208" s="152">
        <v>0</v>
      </c>
      <c r="AE208" s="152">
        <v>0</v>
      </c>
    </row>
    <row r="209" spans="1:31" x14ac:dyDescent="0.35">
      <c r="A209" s="43"/>
      <c r="H209" s="108">
        <v>175</v>
      </c>
      <c r="I209" s="152">
        <v>1</v>
      </c>
      <c r="J209" s="152">
        <v>1</v>
      </c>
      <c r="K209" s="152">
        <v>1</v>
      </c>
      <c r="L209" s="152">
        <v>1</v>
      </c>
      <c r="M209" s="152">
        <v>1</v>
      </c>
      <c r="N209" s="152">
        <v>1</v>
      </c>
      <c r="O209" s="152">
        <v>1</v>
      </c>
      <c r="P209" s="152">
        <v>1</v>
      </c>
      <c r="Q209" s="152">
        <v>1</v>
      </c>
      <c r="S209" s="108">
        <v>175</v>
      </c>
      <c r="T209" s="298" t="s">
        <v>132</v>
      </c>
      <c r="U209" s="298"/>
      <c r="V209" s="152">
        <v>0</v>
      </c>
      <c r="W209" s="152">
        <v>0</v>
      </c>
      <c r="X209" s="152">
        <v>0</v>
      </c>
      <c r="Y209" s="152">
        <v>0</v>
      </c>
      <c r="Z209" s="152">
        <v>0</v>
      </c>
      <c r="AA209" s="152">
        <v>0</v>
      </c>
      <c r="AB209" s="152">
        <v>0</v>
      </c>
      <c r="AC209" s="152">
        <v>0</v>
      </c>
      <c r="AD209" s="152">
        <v>0</v>
      </c>
      <c r="AE209" s="152">
        <v>0</v>
      </c>
    </row>
    <row r="210" spans="1:31" x14ac:dyDescent="0.35">
      <c r="A210" s="43"/>
      <c r="H210" s="108">
        <v>176</v>
      </c>
      <c r="I210" s="152">
        <v>1</v>
      </c>
      <c r="J210" s="152">
        <v>1</v>
      </c>
      <c r="K210" s="152">
        <v>1</v>
      </c>
      <c r="L210" s="152">
        <v>1</v>
      </c>
      <c r="M210" s="152">
        <v>1</v>
      </c>
      <c r="N210" s="152">
        <v>1</v>
      </c>
      <c r="O210" s="152">
        <v>1</v>
      </c>
      <c r="P210" s="152">
        <v>1</v>
      </c>
      <c r="Q210" s="152">
        <v>1</v>
      </c>
      <c r="S210" s="108">
        <v>176</v>
      </c>
      <c r="T210" s="298" t="s">
        <v>132</v>
      </c>
      <c r="U210" s="298"/>
      <c r="V210" s="152">
        <v>0</v>
      </c>
      <c r="W210" s="152">
        <v>0</v>
      </c>
      <c r="X210" s="152">
        <v>0</v>
      </c>
      <c r="Y210" s="152">
        <v>0</v>
      </c>
      <c r="Z210" s="152">
        <v>0</v>
      </c>
      <c r="AA210" s="152">
        <v>0</v>
      </c>
      <c r="AB210" s="152">
        <v>0</v>
      </c>
      <c r="AC210" s="152">
        <v>0</v>
      </c>
      <c r="AD210" s="152">
        <v>0</v>
      </c>
      <c r="AE210" s="152">
        <v>0</v>
      </c>
    </row>
    <row r="211" spans="1:31" x14ac:dyDescent="0.35">
      <c r="A211" s="43"/>
      <c r="H211" s="108">
        <v>177</v>
      </c>
      <c r="I211" s="152">
        <v>1</v>
      </c>
      <c r="J211" s="152">
        <v>1</v>
      </c>
      <c r="K211" s="152">
        <v>1</v>
      </c>
      <c r="L211" s="152">
        <v>1</v>
      </c>
      <c r="M211" s="152">
        <v>1</v>
      </c>
      <c r="N211" s="152">
        <v>1</v>
      </c>
      <c r="O211" s="152">
        <v>1</v>
      </c>
      <c r="P211" s="152">
        <v>1</v>
      </c>
      <c r="Q211" s="152">
        <v>1</v>
      </c>
      <c r="S211" s="108">
        <v>177</v>
      </c>
      <c r="T211" s="298" t="s">
        <v>132</v>
      </c>
      <c r="U211" s="298"/>
      <c r="V211" s="152">
        <v>0</v>
      </c>
      <c r="W211" s="152">
        <v>0</v>
      </c>
      <c r="X211" s="152">
        <v>0</v>
      </c>
      <c r="Y211" s="152">
        <v>0</v>
      </c>
      <c r="Z211" s="152">
        <v>0</v>
      </c>
      <c r="AA211" s="152">
        <v>0</v>
      </c>
      <c r="AB211" s="152">
        <v>0</v>
      </c>
      <c r="AC211" s="152">
        <v>0</v>
      </c>
      <c r="AD211" s="152">
        <v>0</v>
      </c>
      <c r="AE211" s="152">
        <v>0</v>
      </c>
    </row>
    <row r="212" spans="1:31" x14ac:dyDescent="0.35">
      <c r="A212" s="43"/>
      <c r="H212" s="108">
        <v>178</v>
      </c>
      <c r="I212" s="152">
        <v>1</v>
      </c>
      <c r="J212" s="152">
        <v>1</v>
      </c>
      <c r="K212" s="152">
        <v>1</v>
      </c>
      <c r="L212" s="152">
        <v>1</v>
      </c>
      <c r="M212" s="152">
        <v>1</v>
      </c>
      <c r="N212" s="152">
        <v>1</v>
      </c>
      <c r="O212" s="152">
        <v>1</v>
      </c>
      <c r="P212" s="152">
        <v>1</v>
      </c>
      <c r="Q212" s="152">
        <v>1</v>
      </c>
      <c r="S212" s="108">
        <v>178</v>
      </c>
      <c r="T212" s="298" t="s">
        <v>132</v>
      </c>
      <c r="U212" s="298"/>
      <c r="V212" s="152">
        <v>0</v>
      </c>
      <c r="W212" s="152">
        <v>0</v>
      </c>
      <c r="X212" s="152">
        <v>0</v>
      </c>
      <c r="Y212" s="152">
        <v>0</v>
      </c>
      <c r="Z212" s="152">
        <v>0</v>
      </c>
      <c r="AA212" s="152">
        <v>0</v>
      </c>
      <c r="AB212" s="152">
        <v>0</v>
      </c>
      <c r="AC212" s="152">
        <v>0</v>
      </c>
      <c r="AD212" s="152">
        <v>0</v>
      </c>
      <c r="AE212" s="152">
        <v>0</v>
      </c>
    </row>
    <row r="213" spans="1:31" x14ac:dyDescent="0.35">
      <c r="A213" s="43"/>
      <c r="H213" s="108">
        <v>179</v>
      </c>
      <c r="I213" s="152">
        <v>1</v>
      </c>
      <c r="J213" s="152">
        <v>1</v>
      </c>
      <c r="K213" s="152">
        <v>1</v>
      </c>
      <c r="L213" s="152">
        <v>1</v>
      </c>
      <c r="M213" s="152">
        <v>1</v>
      </c>
      <c r="N213" s="152">
        <v>1</v>
      </c>
      <c r="O213" s="152">
        <v>1</v>
      </c>
      <c r="P213" s="152">
        <v>1</v>
      </c>
      <c r="Q213" s="152">
        <v>1</v>
      </c>
      <c r="S213" s="108">
        <v>179</v>
      </c>
      <c r="T213" s="298" t="s">
        <v>132</v>
      </c>
      <c r="U213" s="298"/>
      <c r="V213" s="152">
        <v>0</v>
      </c>
      <c r="W213" s="152">
        <v>0</v>
      </c>
      <c r="X213" s="152">
        <v>0</v>
      </c>
      <c r="Y213" s="152">
        <v>0</v>
      </c>
      <c r="Z213" s="152">
        <v>0</v>
      </c>
      <c r="AA213" s="152">
        <v>0</v>
      </c>
      <c r="AB213" s="152">
        <v>0</v>
      </c>
      <c r="AC213" s="152">
        <v>0</v>
      </c>
      <c r="AD213" s="152">
        <v>0</v>
      </c>
      <c r="AE213" s="152">
        <v>0</v>
      </c>
    </row>
    <row r="214" spans="1:31" x14ac:dyDescent="0.35">
      <c r="A214" s="43"/>
      <c r="H214" s="108">
        <v>180</v>
      </c>
      <c r="I214" s="152">
        <v>1</v>
      </c>
      <c r="J214" s="152">
        <v>1</v>
      </c>
      <c r="K214" s="152">
        <v>1</v>
      </c>
      <c r="L214" s="152">
        <v>1</v>
      </c>
      <c r="M214" s="152">
        <v>1</v>
      </c>
      <c r="N214" s="152">
        <v>1</v>
      </c>
      <c r="O214" s="152">
        <v>1</v>
      </c>
      <c r="P214" s="152">
        <v>1</v>
      </c>
      <c r="Q214" s="152">
        <v>1</v>
      </c>
      <c r="S214" s="108">
        <v>180</v>
      </c>
      <c r="T214" s="298" t="s">
        <v>132</v>
      </c>
      <c r="U214" s="298"/>
      <c r="V214" s="152">
        <v>0</v>
      </c>
      <c r="W214" s="152">
        <v>0</v>
      </c>
      <c r="X214" s="152">
        <v>0</v>
      </c>
      <c r="Y214" s="152">
        <v>0</v>
      </c>
      <c r="Z214" s="152">
        <v>0</v>
      </c>
      <c r="AA214" s="152">
        <v>0</v>
      </c>
      <c r="AB214" s="152">
        <v>0</v>
      </c>
      <c r="AC214" s="152">
        <v>0</v>
      </c>
      <c r="AD214" s="152">
        <v>0</v>
      </c>
      <c r="AE214" s="152">
        <v>0</v>
      </c>
    </row>
    <row r="215" spans="1:31" x14ac:dyDescent="0.35">
      <c r="A215" s="43"/>
      <c r="H215" s="108">
        <v>181</v>
      </c>
      <c r="I215" s="152">
        <v>1</v>
      </c>
      <c r="J215" s="152">
        <v>1</v>
      </c>
      <c r="K215" s="152">
        <v>1</v>
      </c>
      <c r="L215" s="152">
        <v>1</v>
      </c>
      <c r="M215" s="152">
        <v>1</v>
      </c>
      <c r="N215" s="152">
        <v>1</v>
      </c>
      <c r="O215" s="152">
        <v>1</v>
      </c>
      <c r="P215" s="152">
        <v>1</v>
      </c>
      <c r="Q215" s="152">
        <v>1</v>
      </c>
      <c r="S215" s="108">
        <v>181</v>
      </c>
      <c r="T215" s="298" t="s">
        <v>132</v>
      </c>
      <c r="U215" s="298"/>
      <c r="V215" s="152">
        <v>0</v>
      </c>
      <c r="W215" s="152">
        <v>0</v>
      </c>
      <c r="X215" s="152">
        <v>0</v>
      </c>
      <c r="Y215" s="152">
        <v>0</v>
      </c>
      <c r="Z215" s="152">
        <v>0</v>
      </c>
      <c r="AA215" s="152">
        <v>0</v>
      </c>
      <c r="AB215" s="152">
        <v>0</v>
      </c>
      <c r="AC215" s="152">
        <v>0</v>
      </c>
      <c r="AD215" s="152">
        <v>0</v>
      </c>
      <c r="AE215" s="152">
        <v>0</v>
      </c>
    </row>
    <row r="216" spans="1:31" x14ac:dyDescent="0.35">
      <c r="A216" s="43"/>
      <c r="H216" s="108">
        <v>182</v>
      </c>
      <c r="I216" s="152">
        <v>1</v>
      </c>
      <c r="J216" s="152">
        <v>1</v>
      </c>
      <c r="K216" s="152">
        <v>1</v>
      </c>
      <c r="L216" s="152">
        <v>1</v>
      </c>
      <c r="M216" s="152">
        <v>1</v>
      </c>
      <c r="N216" s="152">
        <v>1</v>
      </c>
      <c r="O216" s="152">
        <v>1</v>
      </c>
      <c r="P216" s="152">
        <v>1</v>
      </c>
      <c r="Q216" s="152">
        <v>1</v>
      </c>
      <c r="S216" s="108">
        <v>182</v>
      </c>
      <c r="T216" s="298" t="s">
        <v>132</v>
      </c>
      <c r="U216" s="298"/>
      <c r="V216" s="152">
        <v>0</v>
      </c>
      <c r="W216" s="152">
        <v>0</v>
      </c>
      <c r="X216" s="152">
        <v>0</v>
      </c>
      <c r="Y216" s="152">
        <v>0</v>
      </c>
      <c r="Z216" s="152">
        <v>0</v>
      </c>
      <c r="AA216" s="152">
        <v>0</v>
      </c>
      <c r="AB216" s="152">
        <v>0</v>
      </c>
      <c r="AC216" s="152">
        <v>0</v>
      </c>
      <c r="AD216" s="152">
        <v>0</v>
      </c>
      <c r="AE216" s="152">
        <v>0</v>
      </c>
    </row>
    <row r="217" spans="1:31" x14ac:dyDescent="0.35">
      <c r="A217" s="43"/>
      <c r="H217" s="108">
        <v>183</v>
      </c>
      <c r="I217" s="152">
        <v>1</v>
      </c>
      <c r="J217" s="152">
        <v>1</v>
      </c>
      <c r="K217" s="152">
        <v>1</v>
      </c>
      <c r="L217" s="152">
        <v>1</v>
      </c>
      <c r="M217" s="152">
        <v>1</v>
      </c>
      <c r="N217" s="152">
        <v>1</v>
      </c>
      <c r="O217" s="152">
        <v>1</v>
      </c>
      <c r="P217" s="152">
        <v>1</v>
      </c>
      <c r="Q217" s="152">
        <v>1</v>
      </c>
      <c r="S217" s="108">
        <v>183</v>
      </c>
      <c r="T217" s="298" t="s">
        <v>132</v>
      </c>
      <c r="U217" s="298"/>
      <c r="V217" s="152">
        <v>0</v>
      </c>
      <c r="W217" s="152">
        <v>0</v>
      </c>
      <c r="X217" s="152">
        <v>0</v>
      </c>
      <c r="Y217" s="152">
        <v>0</v>
      </c>
      <c r="Z217" s="152">
        <v>0</v>
      </c>
      <c r="AA217" s="152">
        <v>0</v>
      </c>
      <c r="AB217" s="152">
        <v>0</v>
      </c>
      <c r="AC217" s="152">
        <v>0</v>
      </c>
      <c r="AD217" s="152">
        <v>0</v>
      </c>
      <c r="AE217" s="152">
        <v>0</v>
      </c>
    </row>
    <row r="218" spans="1:31" x14ac:dyDescent="0.35">
      <c r="A218" s="43"/>
      <c r="H218" s="108">
        <v>184</v>
      </c>
      <c r="I218" s="152">
        <v>1</v>
      </c>
      <c r="J218" s="152">
        <v>1</v>
      </c>
      <c r="K218" s="152">
        <v>1</v>
      </c>
      <c r="L218" s="152">
        <v>1</v>
      </c>
      <c r="M218" s="152">
        <v>1</v>
      </c>
      <c r="N218" s="152">
        <v>1</v>
      </c>
      <c r="O218" s="152">
        <v>1</v>
      </c>
      <c r="P218" s="152">
        <v>1</v>
      </c>
      <c r="Q218" s="152">
        <v>1</v>
      </c>
      <c r="S218" s="108">
        <v>184</v>
      </c>
      <c r="T218" s="298" t="s">
        <v>132</v>
      </c>
      <c r="U218" s="298"/>
      <c r="V218" s="152">
        <v>0</v>
      </c>
      <c r="W218" s="152">
        <v>0</v>
      </c>
      <c r="X218" s="152">
        <v>0</v>
      </c>
      <c r="Y218" s="152">
        <v>0</v>
      </c>
      <c r="Z218" s="152">
        <v>0</v>
      </c>
      <c r="AA218" s="152">
        <v>0</v>
      </c>
      <c r="AB218" s="152">
        <v>0</v>
      </c>
      <c r="AC218" s="152">
        <v>0</v>
      </c>
      <c r="AD218" s="152">
        <v>0</v>
      </c>
      <c r="AE218" s="152">
        <v>0</v>
      </c>
    </row>
    <row r="219" spans="1:31" x14ac:dyDescent="0.35">
      <c r="A219" s="43"/>
      <c r="H219" s="108">
        <v>185</v>
      </c>
      <c r="I219" s="152">
        <v>1</v>
      </c>
      <c r="J219" s="152">
        <v>1</v>
      </c>
      <c r="K219" s="152">
        <v>1</v>
      </c>
      <c r="L219" s="152">
        <v>1</v>
      </c>
      <c r="M219" s="152">
        <v>1</v>
      </c>
      <c r="N219" s="152">
        <v>1</v>
      </c>
      <c r="O219" s="152">
        <v>1</v>
      </c>
      <c r="P219" s="152">
        <v>1</v>
      </c>
      <c r="Q219" s="152">
        <v>1</v>
      </c>
      <c r="S219" s="108">
        <v>185</v>
      </c>
      <c r="T219" s="298" t="s">
        <v>132</v>
      </c>
      <c r="U219" s="298"/>
      <c r="V219" s="152">
        <v>0</v>
      </c>
      <c r="W219" s="152">
        <v>0</v>
      </c>
      <c r="X219" s="152">
        <v>0</v>
      </c>
      <c r="Y219" s="152">
        <v>0</v>
      </c>
      <c r="Z219" s="152">
        <v>0</v>
      </c>
      <c r="AA219" s="152">
        <v>0</v>
      </c>
      <c r="AB219" s="152">
        <v>0</v>
      </c>
      <c r="AC219" s="152">
        <v>0</v>
      </c>
      <c r="AD219" s="152">
        <v>0</v>
      </c>
      <c r="AE219" s="152">
        <v>0</v>
      </c>
    </row>
    <row r="220" spans="1:31" x14ac:dyDescent="0.35">
      <c r="A220" s="43"/>
      <c r="H220" s="108">
        <v>186</v>
      </c>
      <c r="I220" s="152">
        <v>1</v>
      </c>
      <c r="J220" s="152">
        <v>1</v>
      </c>
      <c r="K220" s="152">
        <v>1</v>
      </c>
      <c r="L220" s="152">
        <v>1</v>
      </c>
      <c r="M220" s="152">
        <v>1</v>
      </c>
      <c r="N220" s="152">
        <v>1</v>
      </c>
      <c r="O220" s="152">
        <v>1</v>
      </c>
      <c r="P220" s="152">
        <v>1</v>
      </c>
      <c r="Q220" s="152">
        <v>1</v>
      </c>
      <c r="S220" s="108">
        <v>186</v>
      </c>
      <c r="T220" s="298" t="s">
        <v>132</v>
      </c>
      <c r="U220" s="298"/>
      <c r="V220" s="152">
        <v>0</v>
      </c>
      <c r="W220" s="152">
        <v>0</v>
      </c>
      <c r="X220" s="152">
        <v>0</v>
      </c>
      <c r="Y220" s="152">
        <v>0</v>
      </c>
      <c r="Z220" s="152">
        <v>0</v>
      </c>
      <c r="AA220" s="152">
        <v>0</v>
      </c>
      <c r="AB220" s="152">
        <v>0</v>
      </c>
      <c r="AC220" s="152">
        <v>0</v>
      </c>
      <c r="AD220" s="152">
        <v>0</v>
      </c>
      <c r="AE220" s="152">
        <v>0</v>
      </c>
    </row>
    <row r="221" spans="1:31" x14ac:dyDescent="0.35">
      <c r="A221" s="43"/>
      <c r="H221" s="108">
        <v>187</v>
      </c>
      <c r="I221" s="152">
        <v>1</v>
      </c>
      <c r="J221" s="152">
        <v>1</v>
      </c>
      <c r="K221" s="152">
        <v>1</v>
      </c>
      <c r="L221" s="152">
        <v>1</v>
      </c>
      <c r="M221" s="152">
        <v>1</v>
      </c>
      <c r="N221" s="152">
        <v>1</v>
      </c>
      <c r="O221" s="152">
        <v>1</v>
      </c>
      <c r="P221" s="152">
        <v>1</v>
      </c>
      <c r="Q221" s="152">
        <v>1</v>
      </c>
      <c r="S221" s="108">
        <v>187</v>
      </c>
      <c r="T221" s="298" t="s">
        <v>132</v>
      </c>
      <c r="U221" s="298"/>
      <c r="V221" s="152">
        <v>0</v>
      </c>
      <c r="W221" s="152">
        <v>0</v>
      </c>
      <c r="X221" s="152">
        <v>0</v>
      </c>
      <c r="Y221" s="152">
        <v>0</v>
      </c>
      <c r="Z221" s="152">
        <v>0</v>
      </c>
      <c r="AA221" s="152">
        <v>0</v>
      </c>
      <c r="AB221" s="152">
        <v>0</v>
      </c>
      <c r="AC221" s="152">
        <v>0</v>
      </c>
      <c r="AD221" s="152">
        <v>0</v>
      </c>
      <c r="AE221" s="152">
        <v>0</v>
      </c>
    </row>
    <row r="222" spans="1:31" x14ac:dyDescent="0.35">
      <c r="A222" s="43"/>
      <c r="H222" s="108">
        <v>188</v>
      </c>
      <c r="I222" s="152">
        <v>1</v>
      </c>
      <c r="J222" s="152">
        <v>1</v>
      </c>
      <c r="K222" s="152">
        <v>1</v>
      </c>
      <c r="L222" s="152">
        <v>1</v>
      </c>
      <c r="M222" s="152">
        <v>1</v>
      </c>
      <c r="N222" s="152">
        <v>1</v>
      </c>
      <c r="O222" s="152">
        <v>1</v>
      </c>
      <c r="P222" s="152">
        <v>1</v>
      </c>
      <c r="Q222" s="152">
        <v>1</v>
      </c>
      <c r="S222" s="108">
        <v>188</v>
      </c>
      <c r="T222" s="298" t="s">
        <v>132</v>
      </c>
      <c r="U222" s="298"/>
      <c r="V222" s="152">
        <v>0</v>
      </c>
      <c r="W222" s="152">
        <v>0</v>
      </c>
      <c r="X222" s="152">
        <v>0</v>
      </c>
      <c r="Y222" s="152">
        <v>0</v>
      </c>
      <c r="Z222" s="152">
        <v>0</v>
      </c>
      <c r="AA222" s="152">
        <v>0</v>
      </c>
      <c r="AB222" s="152">
        <v>0</v>
      </c>
      <c r="AC222" s="152">
        <v>0</v>
      </c>
      <c r="AD222" s="152">
        <v>0</v>
      </c>
      <c r="AE222" s="152">
        <v>0</v>
      </c>
    </row>
    <row r="223" spans="1:31" x14ac:dyDescent="0.35">
      <c r="A223" s="43"/>
      <c r="H223" s="108">
        <v>189</v>
      </c>
      <c r="I223" s="152">
        <v>1</v>
      </c>
      <c r="J223" s="152">
        <v>1</v>
      </c>
      <c r="K223" s="152">
        <v>1</v>
      </c>
      <c r="L223" s="152">
        <v>1</v>
      </c>
      <c r="M223" s="152">
        <v>1</v>
      </c>
      <c r="N223" s="152">
        <v>1</v>
      </c>
      <c r="O223" s="152">
        <v>1</v>
      </c>
      <c r="P223" s="152">
        <v>1</v>
      </c>
      <c r="Q223" s="152">
        <v>1</v>
      </c>
      <c r="S223" s="108">
        <v>189</v>
      </c>
      <c r="T223" s="298" t="s">
        <v>132</v>
      </c>
      <c r="U223" s="298"/>
      <c r="V223" s="152">
        <v>0</v>
      </c>
      <c r="W223" s="152">
        <v>0</v>
      </c>
      <c r="X223" s="152">
        <v>0</v>
      </c>
      <c r="Y223" s="152">
        <v>0</v>
      </c>
      <c r="Z223" s="152">
        <v>0</v>
      </c>
      <c r="AA223" s="152">
        <v>0</v>
      </c>
      <c r="AB223" s="152">
        <v>0</v>
      </c>
      <c r="AC223" s="152">
        <v>0</v>
      </c>
      <c r="AD223" s="152">
        <v>0</v>
      </c>
      <c r="AE223" s="152">
        <v>0</v>
      </c>
    </row>
    <row r="224" spans="1:31" x14ac:dyDescent="0.35">
      <c r="A224" s="43"/>
      <c r="H224" s="108">
        <v>190</v>
      </c>
      <c r="I224" s="152">
        <v>1</v>
      </c>
      <c r="J224" s="152">
        <v>1</v>
      </c>
      <c r="K224" s="152">
        <v>1</v>
      </c>
      <c r="L224" s="152">
        <v>1</v>
      </c>
      <c r="M224" s="152">
        <v>1</v>
      </c>
      <c r="N224" s="152">
        <v>1</v>
      </c>
      <c r="O224" s="152">
        <v>1</v>
      </c>
      <c r="P224" s="152">
        <v>1</v>
      </c>
      <c r="Q224" s="152">
        <v>1</v>
      </c>
      <c r="S224" s="108">
        <v>190</v>
      </c>
      <c r="T224" s="298" t="s">
        <v>132</v>
      </c>
      <c r="U224" s="298"/>
      <c r="V224" s="152">
        <v>0</v>
      </c>
      <c r="W224" s="152">
        <v>0</v>
      </c>
      <c r="X224" s="152">
        <v>0</v>
      </c>
      <c r="Y224" s="152">
        <v>0</v>
      </c>
      <c r="Z224" s="152">
        <v>0</v>
      </c>
      <c r="AA224" s="152">
        <v>0</v>
      </c>
      <c r="AB224" s="152">
        <v>0</v>
      </c>
      <c r="AC224" s="152">
        <v>0</v>
      </c>
      <c r="AD224" s="152">
        <v>0</v>
      </c>
      <c r="AE224" s="152">
        <v>0</v>
      </c>
    </row>
    <row r="225" spans="1:31" x14ac:dyDescent="0.35">
      <c r="A225" s="43"/>
      <c r="H225" s="108">
        <v>191</v>
      </c>
      <c r="I225" s="152">
        <v>1</v>
      </c>
      <c r="J225" s="152">
        <v>1</v>
      </c>
      <c r="K225" s="152">
        <v>1</v>
      </c>
      <c r="L225" s="152">
        <v>1</v>
      </c>
      <c r="M225" s="152">
        <v>1</v>
      </c>
      <c r="N225" s="152">
        <v>1</v>
      </c>
      <c r="O225" s="152">
        <v>1</v>
      </c>
      <c r="P225" s="152">
        <v>1</v>
      </c>
      <c r="Q225" s="152">
        <v>1</v>
      </c>
      <c r="S225" s="108">
        <v>191</v>
      </c>
      <c r="T225" s="298" t="s">
        <v>132</v>
      </c>
      <c r="U225" s="298"/>
      <c r="V225" s="152">
        <v>0</v>
      </c>
      <c r="W225" s="152">
        <v>0</v>
      </c>
      <c r="X225" s="152">
        <v>0</v>
      </c>
      <c r="Y225" s="152">
        <v>0</v>
      </c>
      <c r="Z225" s="152">
        <v>0</v>
      </c>
      <c r="AA225" s="152">
        <v>0</v>
      </c>
      <c r="AB225" s="152">
        <v>0</v>
      </c>
      <c r="AC225" s="152">
        <v>0</v>
      </c>
      <c r="AD225" s="152">
        <v>0</v>
      </c>
      <c r="AE225" s="152">
        <v>0</v>
      </c>
    </row>
    <row r="226" spans="1:31" x14ac:dyDescent="0.35">
      <c r="A226" s="43"/>
      <c r="H226" s="108">
        <v>192</v>
      </c>
      <c r="I226" s="152">
        <v>1</v>
      </c>
      <c r="J226" s="152">
        <v>1</v>
      </c>
      <c r="K226" s="152">
        <v>1</v>
      </c>
      <c r="L226" s="152">
        <v>1</v>
      </c>
      <c r="M226" s="152">
        <v>1</v>
      </c>
      <c r="N226" s="152">
        <v>1</v>
      </c>
      <c r="O226" s="152">
        <v>1</v>
      </c>
      <c r="P226" s="152">
        <v>1</v>
      </c>
      <c r="Q226" s="152">
        <v>1</v>
      </c>
      <c r="S226" s="108">
        <v>192</v>
      </c>
      <c r="T226" s="298" t="s">
        <v>132</v>
      </c>
      <c r="U226" s="298"/>
      <c r="V226" s="152">
        <v>0</v>
      </c>
      <c r="W226" s="152">
        <v>0</v>
      </c>
      <c r="X226" s="152">
        <v>0</v>
      </c>
      <c r="Y226" s="152">
        <v>0</v>
      </c>
      <c r="Z226" s="152">
        <v>0</v>
      </c>
      <c r="AA226" s="152">
        <v>0</v>
      </c>
      <c r="AB226" s="152">
        <v>0</v>
      </c>
      <c r="AC226" s="152">
        <v>0</v>
      </c>
      <c r="AD226" s="152">
        <v>0</v>
      </c>
      <c r="AE226" s="152">
        <v>0</v>
      </c>
    </row>
    <row r="227" spans="1:31" x14ac:dyDescent="0.35">
      <c r="A227" s="43"/>
      <c r="H227" s="108">
        <v>193</v>
      </c>
      <c r="I227" s="152">
        <v>1</v>
      </c>
      <c r="J227" s="152">
        <v>1</v>
      </c>
      <c r="K227" s="152">
        <v>1</v>
      </c>
      <c r="L227" s="152">
        <v>1</v>
      </c>
      <c r="M227" s="152">
        <v>1</v>
      </c>
      <c r="N227" s="152">
        <v>1</v>
      </c>
      <c r="O227" s="152">
        <v>1</v>
      </c>
      <c r="P227" s="152">
        <v>1</v>
      </c>
      <c r="Q227" s="152">
        <v>1</v>
      </c>
      <c r="S227" s="108">
        <v>193</v>
      </c>
      <c r="T227" s="298" t="s">
        <v>132</v>
      </c>
      <c r="U227" s="298"/>
      <c r="V227" s="152">
        <v>0</v>
      </c>
      <c r="W227" s="152">
        <v>0</v>
      </c>
      <c r="X227" s="152">
        <v>0</v>
      </c>
      <c r="Y227" s="152">
        <v>0</v>
      </c>
      <c r="Z227" s="152">
        <v>0</v>
      </c>
      <c r="AA227" s="152">
        <v>0</v>
      </c>
      <c r="AB227" s="152">
        <v>0</v>
      </c>
      <c r="AC227" s="152">
        <v>0</v>
      </c>
      <c r="AD227" s="152">
        <v>0</v>
      </c>
      <c r="AE227" s="152">
        <v>0</v>
      </c>
    </row>
    <row r="228" spans="1:31" x14ac:dyDescent="0.35">
      <c r="A228" s="43"/>
      <c r="H228" s="108">
        <v>194</v>
      </c>
      <c r="I228" s="152">
        <v>1</v>
      </c>
      <c r="J228" s="152">
        <v>1</v>
      </c>
      <c r="K228" s="152">
        <v>1</v>
      </c>
      <c r="L228" s="152">
        <v>1</v>
      </c>
      <c r="M228" s="152">
        <v>1</v>
      </c>
      <c r="N228" s="152">
        <v>1</v>
      </c>
      <c r="O228" s="152">
        <v>1</v>
      </c>
      <c r="P228" s="152">
        <v>1</v>
      </c>
      <c r="Q228" s="152">
        <v>1</v>
      </c>
      <c r="S228" s="108">
        <v>194</v>
      </c>
      <c r="T228" s="298" t="s">
        <v>132</v>
      </c>
      <c r="U228" s="298"/>
      <c r="V228" s="152">
        <v>0</v>
      </c>
      <c r="W228" s="152">
        <v>0</v>
      </c>
      <c r="X228" s="152">
        <v>0</v>
      </c>
      <c r="Y228" s="152">
        <v>0</v>
      </c>
      <c r="Z228" s="152">
        <v>0</v>
      </c>
      <c r="AA228" s="152">
        <v>0</v>
      </c>
      <c r="AB228" s="152">
        <v>0</v>
      </c>
      <c r="AC228" s="152">
        <v>0</v>
      </c>
      <c r="AD228" s="152">
        <v>0</v>
      </c>
      <c r="AE228" s="152">
        <v>0</v>
      </c>
    </row>
    <row r="229" spans="1:31" x14ac:dyDescent="0.35">
      <c r="A229" s="43"/>
      <c r="H229" s="108">
        <v>195</v>
      </c>
      <c r="I229" s="152">
        <v>1</v>
      </c>
      <c r="J229" s="152">
        <v>1</v>
      </c>
      <c r="K229" s="152">
        <v>1</v>
      </c>
      <c r="L229" s="152">
        <v>1</v>
      </c>
      <c r="M229" s="152">
        <v>1</v>
      </c>
      <c r="N229" s="152">
        <v>1</v>
      </c>
      <c r="O229" s="152">
        <v>1</v>
      </c>
      <c r="P229" s="152">
        <v>1</v>
      </c>
      <c r="Q229" s="152">
        <v>1</v>
      </c>
      <c r="S229" s="108">
        <v>195</v>
      </c>
      <c r="T229" s="298" t="s">
        <v>132</v>
      </c>
      <c r="U229" s="298"/>
      <c r="V229" s="152">
        <v>0</v>
      </c>
      <c r="W229" s="152">
        <v>0</v>
      </c>
      <c r="X229" s="152">
        <v>0</v>
      </c>
      <c r="Y229" s="152">
        <v>0</v>
      </c>
      <c r="Z229" s="152">
        <v>0</v>
      </c>
      <c r="AA229" s="152">
        <v>0</v>
      </c>
      <c r="AB229" s="152">
        <v>0</v>
      </c>
      <c r="AC229" s="152">
        <v>0</v>
      </c>
      <c r="AD229" s="152">
        <v>0</v>
      </c>
      <c r="AE229" s="152">
        <v>0</v>
      </c>
    </row>
    <row r="230" spans="1:31" x14ac:dyDescent="0.35">
      <c r="A230" s="43"/>
      <c r="H230" s="108">
        <v>196</v>
      </c>
      <c r="I230" s="152">
        <v>1</v>
      </c>
      <c r="J230" s="152">
        <v>1</v>
      </c>
      <c r="K230" s="152">
        <v>1</v>
      </c>
      <c r="L230" s="152">
        <v>1</v>
      </c>
      <c r="M230" s="152">
        <v>1</v>
      </c>
      <c r="N230" s="152">
        <v>1</v>
      </c>
      <c r="O230" s="152">
        <v>1</v>
      </c>
      <c r="P230" s="152">
        <v>1</v>
      </c>
      <c r="Q230" s="152">
        <v>1</v>
      </c>
      <c r="S230" s="108">
        <v>196</v>
      </c>
      <c r="T230" s="298" t="s">
        <v>132</v>
      </c>
      <c r="U230" s="298"/>
      <c r="V230" s="152">
        <v>0</v>
      </c>
      <c r="W230" s="152">
        <v>0</v>
      </c>
      <c r="X230" s="152">
        <v>0</v>
      </c>
      <c r="Y230" s="152">
        <v>0</v>
      </c>
      <c r="Z230" s="152">
        <v>0</v>
      </c>
      <c r="AA230" s="152">
        <v>0</v>
      </c>
      <c r="AB230" s="152">
        <v>0</v>
      </c>
      <c r="AC230" s="152">
        <v>0</v>
      </c>
      <c r="AD230" s="152">
        <v>0</v>
      </c>
      <c r="AE230" s="152">
        <v>0</v>
      </c>
    </row>
    <row r="231" spans="1:31" x14ac:dyDescent="0.35">
      <c r="A231" s="43"/>
      <c r="H231" s="108">
        <v>197</v>
      </c>
      <c r="I231" s="152">
        <v>1</v>
      </c>
      <c r="J231" s="152">
        <v>1</v>
      </c>
      <c r="K231" s="152">
        <v>1</v>
      </c>
      <c r="L231" s="152">
        <v>1</v>
      </c>
      <c r="M231" s="152">
        <v>1</v>
      </c>
      <c r="N231" s="152">
        <v>1</v>
      </c>
      <c r="O231" s="152">
        <v>1</v>
      </c>
      <c r="P231" s="152">
        <v>1</v>
      </c>
      <c r="Q231" s="152">
        <v>1</v>
      </c>
      <c r="S231" s="108">
        <v>197</v>
      </c>
      <c r="T231" s="298" t="s">
        <v>132</v>
      </c>
      <c r="U231" s="298"/>
      <c r="V231" s="152">
        <v>0</v>
      </c>
      <c r="W231" s="152">
        <v>0</v>
      </c>
      <c r="X231" s="152">
        <v>0</v>
      </c>
      <c r="Y231" s="152">
        <v>0</v>
      </c>
      <c r="Z231" s="152">
        <v>0</v>
      </c>
      <c r="AA231" s="152">
        <v>0</v>
      </c>
      <c r="AB231" s="152">
        <v>0</v>
      </c>
      <c r="AC231" s="152">
        <v>0</v>
      </c>
      <c r="AD231" s="152">
        <v>0</v>
      </c>
      <c r="AE231" s="152">
        <v>0</v>
      </c>
    </row>
    <row r="232" spans="1:31" x14ac:dyDescent="0.35">
      <c r="A232" s="43"/>
      <c r="H232" s="108">
        <v>198</v>
      </c>
      <c r="I232" s="152">
        <v>1</v>
      </c>
      <c r="J232" s="152">
        <v>1</v>
      </c>
      <c r="K232" s="152">
        <v>1</v>
      </c>
      <c r="L232" s="152">
        <v>1</v>
      </c>
      <c r="M232" s="152">
        <v>1</v>
      </c>
      <c r="N232" s="152">
        <v>1</v>
      </c>
      <c r="O232" s="152">
        <v>1</v>
      </c>
      <c r="P232" s="152">
        <v>1</v>
      </c>
      <c r="Q232" s="152">
        <v>1</v>
      </c>
      <c r="S232" s="108">
        <v>198</v>
      </c>
      <c r="T232" s="298" t="s">
        <v>132</v>
      </c>
      <c r="U232" s="298"/>
      <c r="V232" s="152">
        <v>0</v>
      </c>
      <c r="W232" s="152">
        <v>0</v>
      </c>
      <c r="X232" s="152">
        <v>0</v>
      </c>
      <c r="Y232" s="152">
        <v>0</v>
      </c>
      <c r="Z232" s="152">
        <v>0</v>
      </c>
      <c r="AA232" s="152">
        <v>0</v>
      </c>
      <c r="AB232" s="152">
        <v>0</v>
      </c>
      <c r="AC232" s="152">
        <v>0</v>
      </c>
      <c r="AD232" s="152">
        <v>0</v>
      </c>
      <c r="AE232" s="152">
        <v>0</v>
      </c>
    </row>
    <row r="233" spans="1:31" x14ac:dyDescent="0.35">
      <c r="A233" s="43"/>
      <c r="H233" s="108">
        <v>199</v>
      </c>
      <c r="I233" s="152">
        <v>1</v>
      </c>
      <c r="J233" s="152">
        <v>1</v>
      </c>
      <c r="K233" s="152">
        <v>1</v>
      </c>
      <c r="L233" s="152">
        <v>1</v>
      </c>
      <c r="M233" s="152">
        <v>1</v>
      </c>
      <c r="N233" s="152">
        <v>1</v>
      </c>
      <c r="O233" s="152">
        <v>1</v>
      </c>
      <c r="P233" s="152">
        <v>1</v>
      </c>
      <c r="Q233" s="152">
        <v>1</v>
      </c>
      <c r="S233" s="108">
        <v>199</v>
      </c>
      <c r="T233" s="298" t="s">
        <v>132</v>
      </c>
      <c r="U233" s="298"/>
      <c r="V233" s="152">
        <v>0</v>
      </c>
      <c r="W233" s="152">
        <v>0</v>
      </c>
      <c r="X233" s="152">
        <v>0</v>
      </c>
      <c r="Y233" s="152">
        <v>0</v>
      </c>
      <c r="Z233" s="152">
        <v>0</v>
      </c>
      <c r="AA233" s="152">
        <v>0</v>
      </c>
      <c r="AB233" s="152">
        <v>0</v>
      </c>
      <c r="AC233" s="152">
        <v>0</v>
      </c>
      <c r="AD233" s="152">
        <v>0</v>
      </c>
      <c r="AE233" s="152">
        <v>0</v>
      </c>
    </row>
    <row r="234" spans="1:31" x14ac:dyDescent="0.35">
      <c r="A234" s="43"/>
      <c r="H234" s="108">
        <v>200</v>
      </c>
      <c r="I234" s="152">
        <v>1</v>
      </c>
      <c r="J234" s="152">
        <v>1</v>
      </c>
      <c r="K234" s="152">
        <v>1</v>
      </c>
      <c r="L234" s="152">
        <v>1</v>
      </c>
      <c r="M234" s="152">
        <v>1</v>
      </c>
      <c r="N234" s="152">
        <v>1</v>
      </c>
      <c r="O234" s="152">
        <v>1</v>
      </c>
      <c r="P234" s="152">
        <v>1</v>
      </c>
      <c r="Q234" s="152">
        <v>1</v>
      </c>
      <c r="S234" s="108">
        <v>200</v>
      </c>
      <c r="T234" s="298" t="s">
        <v>132</v>
      </c>
      <c r="U234" s="298"/>
      <c r="V234" s="152">
        <v>0</v>
      </c>
      <c r="W234" s="152">
        <v>0</v>
      </c>
      <c r="X234" s="152">
        <v>0</v>
      </c>
      <c r="Y234" s="152">
        <v>0</v>
      </c>
      <c r="Z234" s="152">
        <v>0</v>
      </c>
      <c r="AA234" s="152">
        <v>0</v>
      </c>
      <c r="AB234" s="152">
        <v>0</v>
      </c>
      <c r="AC234" s="152">
        <v>0</v>
      </c>
      <c r="AD234" s="152">
        <v>0</v>
      </c>
      <c r="AE234" s="152">
        <v>0</v>
      </c>
    </row>
    <row r="235" spans="1:31" x14ac:dyDescent="0.35">
      <c r="A235" s="43"/>
      <c r="H235" s="108">
        <v>201</v>
      </c>
      <c r="I235" s="152">
        <v>1</v>
      </c>
      <c r="J235" s="152">
        <v>1</v>
      </c>
      <c r="K235" s="152">
        <v>1</v>
      </c>
      <c r="L235" s="152">
        <v>1</v>
      </c>
      <c r="M235" s="152">
        <v>1</v>
      </c>
      <c r="N235" s="152">
        <v>1</v>
      </c>
      <c r="O235" s="152">
        <v>1</v>
      </c>
      <c r="P235" s="152">
        <v>1</v>
      </c>
      <c r="Q235" s="152">
        <v>1</v>
      </c>
      <c r="S235" s="108">
        <v>201</v>
      </c>
      <c r="T235" s="298" t="s">
        <v>132</v>
      </c>
      <c r="U235" s="298"/>
      <c r="V235" s="152">
        <v>0</v>
      </c>
      <c r="W235" s="152">
        <v>0</v>
      </c>
      <c r="X235" s="152">
        <v>0</v>
      </c>
      <c r="Y235" s="152">
        <v>0</v>
      </c>
      <c r="Z235" s="152">
        <v>0</v>
      </c>
      <c r="AA235" s="152">
        <v>0</v>
      </c>
      <c r="AB235" s="152">
        <v>0</v>
      </c>
      <c r="AC235" s="152">
        <v>0</v>
      </c>
      <c r="AD235" s="152">
        <v>0</v>
      </c>
      <c r="AE235" s="152">
        <v>0</v>
      </c>
    </row>
    <row r="236" spans="1:31" x14ac:dyDescent="0.35">
      <c r="A236" s="43"/>
      <c r="H236" s="108">
        <v>202</v>
      </c>
      <c r="I236" s="152">
        <v>1</v>
      </c>
      <c r="J236" s="152">
        <v>1</v>
      </c>
      <c r="K236" s="152">
        <v>1</v>
      </c>
      <c r="L236" s="152">
        <v>1</v>
      </c>
      <c r="M236" s="152">
        <v>1</v>
      </c>
      <c r="N236" s="152">
        <v>1</v>
      </c>
      <c r="O236" s="152">
        <v>1</v>
      </c>
      <c r="P236" s="152">
        <v>1</v>
      </c>
      <c r="Q236" s="152">
        <v>1</v>
      </c>
      <c r="S236" s="108">
        <v>202</v>
      </c>
      <c r="T236" s="298" t="s">
        <v>132</v>
      </c>
      <c r="U236" s="298"/>
      <c r="V236" s="152">
        <v>0</v>
      </c>
      <c r="W236" s="152">
        <v>0</v>
      </c>
      <c r="X236" s="152">
        <v>0</v>
      </c>
      <c r="Y236" s="152">
        <v>0</v>
      </c>
      <c r="Z236" s="152">
        <v>0</v>
      </c>
      <c r="AA236" s="152">
        <v>0</v>
      </c>
      <c r="AB236" s="152">
        <v>0</v>
      </c>
      <c r="AC236" s="152">
        <v>0</v>
      </c>
      <c r="AD236" s="152">
        <v>0</v>
      </c>
      <c r="AE236" s="152">
        <v>0</v>
      </c>
    </row>
    <row r="237" spans="1:31" x14ac:dyDescent="0.35">
      <c r="A237" s="43"/>
      <c r="H237" s="108">
        <v>203</v>
      </c>
      <c r="I237" s="152">
        <v>1</v>
      </c>
      <c r="J237" s="152">
        <v>1</v>
      </c>
      <c r="K237" s="152">
        <v>1</v>
      </c>
      <c r="L237" s="152">
        <v>1</v>
      </c>
      <c r="M237" s="152">
        <v>1</v>
      </c>
      <c r="N237" s="152">
        <v>1</v>
      </c>
      <c r="O237" s="152">
        <v>1</v>
      </c>
      <c r="P237" s="152">
        <v>1</v>
      </c>
      <c r="Q237" s="152">
        <v>1</v>
      </c>
      <c r="S237" s="108">
        <v>203</v>
      </c>
      <c r="T237" s="298" t="s">
        <v>132</v>
      </c>
      <c r="U237" s="298"/>
      <c r="V237" s="152">
        <v>0</v>
      </c>
      <c r="W237" s="152">
        <v>0</v>
      </c>
      <c r="X237" s="152">
        <v>0</v>
      </c>
      <c r="Y237" s="152">
        <v>0</v>
      </c>
      <c r="Z237" s="152">
        <v>0</v>
      </c>
      <c r="AA237" s="152">
        <v>0</v>
      </c>
      <c r="AB237" s="152">
        <v>0</v>
      </c>
      <c r="AC237" s="152">
        <v>0</v>
      </c>
      <c r="AD237" s="152">
        <v>0</v>
      </c>
      <c r="AE237" s="152">
        <v>0</v>
      </c>
    </row>
    <row r="238" spans="1:31" x14ac:dyDescent="0.35">
      <c r="A238" s="43"/>
      <c r="H238" s="108">
        <v>204</v>
      </c>
      <c r="I238" s="152">
        <v>1</v>
      </c>
      <c r="J238" s="152">
        <v>1</v>
      </c>
      <c r="K238" s="152">
        <v>1</v>
      </c>
      <c r="L238" s="152">
        <v>1</v>
      </c>
      <c r="M238" s="152">
        <v>1</v>
      </c>
      <c r="N238" s="152">
        <v>1</v>
      </c>
      <c r="O238" s="152">
        <v>1</v>
      </c>
      <c r="P238" s="152">
        <v>1</v>
      </c>
      <c r="Q238" s="152">
        <v>1</v>
      </c>
      <c r="S238" s="108">
        <v>204</v>
      </c>
      <c r="T238" s="298" t="s">
        <v>132</v>
      </c>
      <c r="U238" s="298"/>
      <c r="V238" s="152">
        <v>0</v>
      </c>
      <c r="W238" s="152">
        <v>0</v>
      </c>
      <c r="X238" s="152">
        <v>0</v>
      </c>
      <c r="Y238" s="152">
        <v>0</v>
      </c>
      <c r="Z238" s="152">
        <v>0</v>
      </c>
      <c r="AA238" s="152">
        <v>0</v>
      </c>
      <c r="AB238" s="152">
        <v>0</v>
      </c>
      <c r="AC238" s="152">
        <v>0</v>
      </c>
      <c r="AD238" s="152">
        <v>0</v>
      </c>
      <c r="AE238" s="152">
        <v>0</v>
      </c>
    </row>
    <row r="239" spans="1:31" x14ac:dyDescent="0.35">
      <c r="A239" s="43"/>
      <c r="H239" s="108">
        <v>205</v>
      </c>
      <c r="I239" s="152">
        <v>1</v>
      </c>
      <c r="J239" s="152">
        <v>1</v>
      </c>
      <c r="K239" s="152">
        <v>1</v>
      </c>
      <c r="L239" s="152">
        <v>1</v>
      </c>
      <c r="M239" s="152">
        <v>1</v>
      </c>
      <c r="N239" s="152">
        <v>1</v>
      </c>
      <c r="O239" s="152">
        <v>1</v>
      </c>
      <c r="P239" s="152">
        <v>1</v>
      </c>
      <c r="Q239" s="152">
        <v>1</v>
      </c>
      <c r="S239" s="108">
        <v>205</v>
      </c>
      <c r="T239" s="298" t="s">
        <v>132</v>
      </c>
      <c r="U239" s="298"/>
      <c r="V239" s="152">
        <v>0</v>
      </c>
      <c r="W239" s="152">
        <v>0</v>
      </c>
      <c r="X239" s="152">
        <v>0</v>
      </c>
      <c r="Y239" s="152">
        <v>0</v>
      </c>
      <c r="Z239" s="152">
        <v>0</v>
      </c>
      <c r="AA239" s="152">
        <v>0</v>
      </c>
      <c r="AB239" s="152">
        <v>0</v>
      </c>
      <c r="AC239" s="152">
        <v>0</v>
      </c>
      <c r="AD239" s="152">
        <v>0</v>
      </c>
      <c r="AE239" s="152">
        <v>0</v>
      </c>
    </row>
    <row r="240" spans="1:31" x14ac:dyDescent="0.35">
      <c r="A240" s="43"/>
      <c r="H240" s="108">
        <v>206</v>
      </c>
      <c r="I240" s="152">
        <v>1</v>
      </c>
      <c r="J240" s="152">
        <v>1</v>
      </c>
      <c r="K240" s="152">
        <v>1</v>
      </c>
      <c r="L240" s="152">
        <v>1</v>
      </c>
      <c r="M240" s="152">
        <v>1</v>
      </c>
      <c r="N240" s="152">
        <v>1</v>
      </c>
      <c r="O240" s="152">
        <v>1</v>
      </c>
      <c r="P240" s="152">
        <v>1</v>
      </c>
      <c r="Q240" s="152">
        <v>1</v>
      </c>
      <c r="S240" s="108">
        <v>206</v>
      </c>
      <c r="T240" s="298" t="s">
        <v>132</v>
      </c>
      <c r="U240" s="298"/>
      <c r="V240" s="152">
        <v>0</v>
      </c>
      <c r="W240" s="152">
        <v>0</v>
      </c>
      <c r="X240" s="152">
        <v>0</v>
      </c>
      <c r="Y240" s="152">
        <v>0</v>
      </c>
      <c r="Z240" s="152">
        <v>0</v>
      </c>
      <c r="AA240" s="152">
        <v>0</v>
      </c>
      <c r="AB240" s="152">
        <v>0</v>
      </c>
      <c r="AC240" s="152">
        <v>0</v>
      </c>
      <c r="AD240" s="152">
        <v>0</v>
      </c>
      <c r="AE240" s="152">
        <v>0</v>
      </c>
    </row>
    <row r="241" spans="1:31" x14ac:dyDescent="0.35">
      <c r="A241" s="43"/>
      <c r="H241" s="108">
        <v>207</v>
      </c>
      <c r="I241" s="152">
        <v>1</v>
      </c>
      <c r="J241" s="152">
        <v>1</v>
      </c>
      <c r="K241" s="152">
        <v>1</v>
      </c>
      <c r="L241" s="152">
        <v>1</v>
      </c>
      <c r="M241" s="152">
        <v>1</v>
      </c>
      <c r="N241" s="152">
        <v>1</v>
      </c>
      <c r="O241" s="152">
        <v>1</v>
      </c>
      <c r="P241" s="152">
        <v>1</v>
      </c>
      <c r="Q241" s="152">
        <v>1</v>
      </c>
      <c r="S241" s="108">
        <v>207</v>
      </c>
      <c r="T241" s="298" t="s">
        <v>132</v>
      </c>
      <c r="U241" s="298"/>
      <c r="V241" s="152">
        <v>0</v>
      </c>
      <c r="W241" s="152">
        <v>0</v>
      </c>
      <c r="X241" s="152">
        <v>0</v>
      </c>
      <c r="Y241" s="152">
        <v>0</v>
      </c>
      <c r="Z241" s="152">
        <v>0</v>
      </c>
      <c r="AA241" s="152">
        <v>0</v>
      </c>
      <c r="AB241" s="152">
        <v>0</v>
      </c>
      <c r="AC241" s="152">
        <v>0</v>
      </c>
      <c r="AD241" s="152">
        <v>0</v>
      </c>
      <c r="AE241" s="152">
        <v>0</v>
      </c>
    </row>
    <row r="242" spans="1:31" x14ac:dyDescent="0.35">
      <c r="A242" s="43"/>
      <c r="H242" s="108">
        <v>208</v>
      </c>
      <c r="I242" s="152">
        <v>1</v>
      </c>
      <c r="J242" s="152">
        <v>1</v>
      </c>
      <c r="K242" s="152">
        <v>1</v>
      </c>
      <c r="L242" s="152">
        <v>1</v>
      </c>
      <c r="M242" s="152">
        <v>1</v>
      </c>
      <c r="N242" s="152">
        <v>1</v>
      </c>
      <c r="O242" s="152">
        <v>1</v>
      </c>
      <c r="P242" s="152">
        <v>1</v>
      </c>
      <c r="Q242" s="152">
        <v>1</v>
      </c>
      <c r="S242" s="108">
        <v>208</v>
      </c>
      <c r="T242" s="298" t="s">
        <v>132</v>
      </c>
      <c r="U242" s="298"/>
      <c r="V242" s="152">
        <v>0</v>
      </c>
      <c r="W242" s="152">
        <v>0</v>
      </c>
      <c r="X242" s="152">
        <v>0</v>
      </c>
      <c r="Y242" s="152">
        <v>0</v>
      </c>
      <c r="Z242" s="152">
        <v>0</v>
      </c>
      <c r="AA242" s="152">
        <v>0</v>
      </c>
      <c r="AB242" s="152">
        <v>0</v>
      </c>
      <c r="AC242" s="152">
        <v>0</v>
      </c>
      <c r="AD242" s="152">
        <v>0</v>
      </c>
      <c r="AE242" s="152">
        <v>0</v>
      </c>
    </row>
    <row r="243" spans="1:31" x14ac:dyDescent="0.35">
      <c r="A243" s="43"/>
      <c r="H243" s="108">
        <v>209</v>
      </c>
      <c r="I243" s="152">
        <v>1</v>
      </c>
      <c r="J243" s="152">
        <v>1</v>
      </c>
      <c r="K243" s="152">
        <v>1</v>
      </c>
      <c r="L243" s="152">
        <v>1</v>
      </c>
      <c r="M243" s="152">
        <v>1</v>
      </c>
      <c r="N243" s="152">
        <v>1</v>
      </c>
      <c r="O243" s="152">
        <v>1</v>
      </c>
      <c r="P243" s="152">
        <v>1</v>
      </c>
      <c r="Q243" s="152">
        <v>1</v>
      </c>
      <c r="S243" s="108">
        <v>209</v>
      </c>
      <c r="T243" s="298" t="s">
        <v>132</v>
      </c>
      <c r="U243" s="298"/>
      <c r="V243" s="152">
        <v>0</v>
      </c>
      <c r="W243" s="152">
        <v>0</v>
      </c>
      <c r="X243" s="152">
        <v>0</v>
      </c>
      <c r="Y243" s="152">
        <v>0</v>
      </c>
      <c r="Z243" s="152">
        <v>0</v>
      </c>
      <c r="AA243" s="152">
        <v>0</v>
      </c>
      <c r="AB243" s="152">
        <v>0</v>
      </c>
      <c r="AC243" s="152">
        <v>0</v>
      </c>
      <c r="AD243" s="152">
        <v>0</v>
      </c>
      <c r="AE243" s="152">
        <v>0</v>
      </c>
    </row>
    <row r="244" spans="1:31" x14ac:dyDescent="0.35">
      <c r="A244" s="43"/>
      <c r="H244" s="108">
        <v>210</v>
      </c>
      <c r="I244" s="152">
        <v>1</v>
      </c>
      <c r="J244" s="152">
        <v>1</v>
      </c>
      <c r="K244" s="152">
        <v>1</v>
      </c>
      <c r="L244" s="152">
        <v>1</v>
      </c>
      <c r="M244" s="152">
        <v>1</v>
      </c>
      <c r="N244" s="152">
        <v>1</v>
      </c>
      <c r="O244" s="152">
        <v>1</v>
      </c>
      <c r="P244" s="152">
        <v>1</v>
      </c>
      <c r="Q244" s="152">
        <v>1</v>
      </c>
      <c r="S244" s="108">
        <v>210</v>
      </c>
      <c r="T244" s="298" t="s">
        <v>132</v>
      </c>
      <c r="U244" s="298"/>
      <c r="V244" s="152">
        <v>0</v>
      </c>
      <c r="W244" s="152">
        <v>0</v>
      </c>
      <c r="X244" s="152">
        <v>0</v>
      </c>
      <c r="Y244" s="152">
        <v>0</v>
      </c>
      <c r="Z244" s="152">
        <v>0</v>
      </c>
      <c r="AA244" s="152">
        <v>0</v>
      </c>
      <c r="AB244" s="152">
        <v>0</v>
      </c>
      <c r="AC244" s="152">
        <v>0</v>
      </c>
      <c r="AD244" s="152">
        <v>0</v>
      </c>
      <c r="AE244" s="152">
        <v>0</v>
      </c>
    </row>
    <row r="245" spans="1:31" x14ac:dyDescent="0.35">
      <c r="A245" s="43"/>
      <c r="H245" s="108">
        <v>211</v>
      </c>
      <c r="I245" s="152">
        <v>1</v>
      </c>
      <c r="J245" s="152">
        <v>1</v>
      </c>
      <c r="K245" s="152">
        <v>1</v>
      </c>
      <c r="L245" s="152">
        <v>1</v>
      </c>
      <c r="M245" s="152">
        <v>1</v>
      </c>
      <c r="N245" s="152">
        <v>1</v>
      </c>
      <c r="O245" s="152">
        <v>1</v>
      </c>
      <c r="P245" s="152">
        <v>1</v>
      </c>
      <c r="Q245" s="152">
        <v>1</v>
      </c>
      <c r="S245" s="108">
        <v>211</v>
      </c>
      <c r="T245" s="298" t="s">
        <v>132</v>
      </c>
      <c r="U245" s="298"/>
      <c r="V245" s="152">
        <v>0</v>
      </c>
      <c r="W245" s="152">
        <v>0</v>
      </c>
      <c r="X245" s="152">
        <v>0</v>
      </c>
      <c r="Y245" s="152">
        <v>0</v>
      </c>
      <c r="Z245" s="152">
        <v>0</v>
      </c>
      <c r="AA245" s="152">
        <v>0</v>
      </c>
      <c r="AB245" s="152">
        <v>0</v>
      </c>
      <c r="AC245" s="152">
        <v>0</v>
      </c>
      <c r="AD245" s="152">
        <v>0</v>
      </c>
      <c r="AE245" s="152">
        <v>0</v>
      </c>
    </row>
    <row r="246" spans="1:31" x14ac:dyDescent="0.35">
      <c r="A246" s="43"/>
      <c r="H246" s="108">
        <v>212</v>
      </c>
      <c r="I246" s="152">
        <v>1</v>
      </c>
      <c r="J246" s="152">
        <v>1</v>
      </c>
      <c r="K246" s="152">
        <v>1</v>
      </c>
      <c r="L246" s="152">
        <v>1</v>
      </c>
      <c r="M246" s="152">
        <v>1</v>
      </c>
      <c r="N246" s="152">
        <v>1</v>
      </c>
      <c r="O246" s="152">
        <v>1</v>
      </c>
      <c r="P246" s="152">
        <v>1</v>
      </c>
      <c r="Q246" s="152">
        <v>1</v>
      </c>
      <c r="S246" s="108">
        <v>212</v>
      </c>
      <c r="T246" s="298" t="s">
        <v>132</v>
      </c>
      <c r="U246" s="298"/>
      <c r="V246" s="152">
        <v>0</v>
      </c>
      <c r="W246" s="152">
        <v>0</v>
      </c>
      <c r="X246" s="152">
        <v>0</v>
      </c>
      <c r="Y246" s="152">
        <v>0</v>
      </c>
      <c r="Z246" s="152">
        <v>0</v>
      </c>
      <c r="AA246" s="152">
        <v>0</v>
      </c>
      <c r="AB246" s="152">
        <v>0</v>
      </c>
      <c r="AC246" s="152">
        <v>0</v>
      </c>
      <c r="AD246" s="152">
        <v>0</v>
      </c>
      <c r="AE246" s="152">
        <v>0</v>
      </c>
    </row>
    <row r="247" spans="1:31" x14ac:dyDescent="0.35">
      <c r="A247" s="43"/>
      <c r="H247" s="108">
        <v>213</v>
      </c>
      <c r="I247" s="152">
        <v>1</v>
      </c>
      <c r="J247" s="152">
        <v>1</v>
      </c>
      <c r="K247" s="152">
        <v>1</v>
      </c>
      <c r="L247" s="152">
        <v>1</v>
      </c>
      <c r="M247" s="152">
        <v>1</v>
      </c>
      <c r="N247" s="152">
        <v>1</v>
      </c>
      <c r="O247" s="152">
        <v>1</v>
      </c>
      <c r="P247" s="152">
        <v>1</v>
      </c>
      <c r="Q247" s="152">
        <v>1</v>
      </c>
      <c r="S247" s="108">
        <v>213</v>
      </c>
      <c r="T247" s="298" t="s">
        <v>132</v>
      </c>
      <c r="U247" s="298"/>
      <c r="V247" s="152">
        <v>0</v>
      </c>
      <c r="W247" s="152">
        <v>0</v>
      </c>
      <c r="X247" s="152">
        <v>0</v>
      </c>
      <c r="Y247" s="152">
        <v>0</v>
      </c>
      <c r="Z247" s="152">
        <v>0</v>
      </c>
      <c r="AA247" s="152">
        <v>0</v>
      </c>
      <c r="AB247" s="152">
        <v>0</v>
      </c>
      <c r="AC247" s="152">
        <v>0</v>
      </c>
      <c r="AD247" s="152">
        <v>0</v>
      </c>
      <c r="AE247" s="152">
        <v>0</v>
      </c>
    </row>
    <row r="248" spans="1:31" x14ac:dyDescent="0.35">
      <c r="A248" s="43"/>
      <c r="H248" s="108">
        <v>214</v>
      </c>
      <c r="I248" s="152">
        <v>1</v>
      </c>
      <c r="J248" s="152">
        <v>1</v>
      </c>
      <c r="K248" s="152">
        <v>1</v>
      </c>
      <c r="L248" s="152">
        <v>1</v>
      </c>
      <c r="M248" s="152">
        <v>1</v>
      </c>
      <c r="N248" s="152">
        <v>1</v>
      </c>
      <c r="O248" s="152">
        <v>1</v>
      </c>
      <c r="P248" s="152">
        <v>1</v>
      </c>
      <c r="Q248" s="152">
        <v>1</v>
      </c>
      <c r="S248" s="108">
        <v>214</v>
      </c>
      <c r="T248" s="298" t="s">
        <v>132</v>
      </c>
      <c r="U248" s="298"/>
      <c r="V248" s="152">
        <v>0</v>
      </c>
      <c r="W248" s="152">
        <v>0</v>
      </c>
      <c r="X248" s="152">
        <v>0</v>
      </c>
      <c r="Y248" s="152">
        <v>0</v>
      </c>
      <c r="Z248" s="152">
        <v>0</v>
      </c>
      <c r="AA248" s="152">
        <v>0</v>
      </c>
      <c r="AB248" s="152">
        <v>0</v>
      </c>
      <c r="AC248" s="152">
        <v>0</v>
      </c>
      <c r="AD248" s="152">
        <v>0</v>
      </c>
      <c r="AE248" s="152">
        <v>0</v>
      </c>
    </row>
    <row r="249" spans="1:31" x14ac:dyDescent="0.35">
      <c r="A249" s="43"/>
      <c r="H249" s="108">
        <v>215</v>
      </c>
      <c r="I249" s="152">
        <v>1</v>
      </c>
      <c r="J249" s="152">
        <v>1</v>
      </c>
      <c r="K249" s="152">
        <v>1</v>
      </c>
      <c r="L249" s="152">
        <v>1</v>
      </c>
      <c r="M249" s="152">
        <v>1</v>
      </c>
      <c r="N249" s="152">
        <v>1</v>
      </c>
      <c r="O249" s="152">
        <v>1</v>
      </c>
      <c r="P249" s="152">
        <v>1</v>
      </c>
      <c r="Q249" s="152">
        <v>1</v>
      </c>
      <c r="S249" s="108">
        <v>215</v>
      </c>
      <c r="T249" s="298" t="s">
        <v>132</v>
      </c>
      <c r="U249" s="298"/>
      <c r="V249" s="152">
        <v>0</v>
      </c>
      <c r="W249" s="152">
        <v>0</v>
      </c>
      <c r="X249" s="152">
        <v>0</v>
      </c>
      <c r="Y249" s="152">
        <v>0</v>
      </c>
      <c r="Z249" s="152">
        <v>0</v>
      </c>
      <c r="AA249" s="152">
        <v>0</v>
      </c>
      <c r="AB249" s="152">
        <v>0</v>
      </c>
      <c r="AC249" s="152">
        <v>0</v>
      </c>
      <c r="AD249" s="152">
        <v>0</v>
      </c>
      <c r="AE249" s="152">
        <v>0</v>
      </c>
    </row>
    <row r="250" spans="1:31" x14ac:dyDescent="0.35">
      <c r="A250" s="43"/>
      <c r="H250" s="108">
        <v>216</v>
      </c>
      <c r="I250" s="152">
        <v>1</v>
      </c>
      <c r="J250" s="152">
        <v>1</v>
      </c>
      <c r="K250" s="152">
        <v>1</v>
      </c>
      <c r="L250" s="152">
        <v>1</v>
      </c>
      <c r="M250" s="152">
        <v>1</v>
      </c>
      <c r="N250" s="152">
        <v>1</v>
      </c>
      <c r="O250" s="152">
        <v>1</v>
      </c>
      <c r="P250" s="152">
        <v>1</v>
      </c>
      <c r="Q250" s="152">
        <v>1</v>
      </c>
      <c r="S250" s="108">
        <v>216</v>
      </c>
      <c r="T250" s="298" t="s">
        <v>132</v>
      </c>
      <c r="U250" s="298"/>
      <c r="V250" s="152">
        <v>0</v>
      </c>
      <c r="W250" s="152">
        <v>0</v>
      </c>
      <c r="X250" s="152">
        <v>0</v>
      </c>
      <c r="Y250" s="152">
        <v>0</v>
      </c>
      <c r="Z250" s="152">
        <v>0</v>
      </c>
      <c r="AA250" s="152">
        <v>0</v>
      </c>
      <c r="AB250" s="152">
        <v>0</v>
      </c>
      <c r="AC250" s="152">
        <v>0</v>
      </c>
      <c r="AD250" s="152">
        <v>0</v>
      </c>
      <c r="AE250" s="152">
        <v>0</v>
      </c>
    </row>
    <row r="251" spans="1:31" x14ac:dyDescent="0.35">
      <c r="A251" s="43"/>
      <c r="H251" s="108">
        <v>217</v>
      </c>
      <c r="I251" s="152">
        <v>1</v>
      </c>
      <c r="J251" s="152">
        <v>1</v>
      </c>
      <c r="K251" s="152">
        <v>1</v>
      </c>
      <c r="L251" s="152">
        <v>1</v>
      </c>
      <c r="M251" s="152">
        <v>1</v>
      </c>
      <c r="N251" s="152">
        <v>1</v>
      </c>
      <c r="O251" s="152">
        <v>1</v>
      </c>
      <c r="P251" s="152">
        <v>1</v>
      </c>
      <c r="Q251" s="152">
        <v>1</v>
      </c>
      <c r="S251" s="108">
        <v>217</v>
      </c>
      <c r="T251" s="298" t="s">
        <v>132</v>
      </c>
      <c r="U251" s="298"/>
      <c r="V251" s="152">
        <v>0</v>
      </c>
      <c r="W251" s="152">
        <v>0</v>
      </c>
      <c r="X251" s="152">
        <v>0</v>
      </c>
      <c r="Y251" s="152">
        <v>0</v>
      </c>
      <c r="Z251" s="152">
        <v>0</v>
      </c>
      <c r="AA251" s="152">
        <v>0</v>
      </c>
      <c r="AB251" s="152">
        <v>0</v>
      </c>
      <c r="AC251" s="152">
        <v>0</v>
      </c>
      <c r="AD251" s="152">
        <v>0</v>
      </c>
      <c r="AE251" s="152">
        <v>0</v>
      </c>
    </row>
    <row r="252" spans="1:31" x14ac:dyDescent="0.35">
      <c r="A252" s="43"/>
      <c r="H252" s="108">
        <v>218</v>
      </c>
      <c r="I252" s="152">
        <v>1</v>
      </c>
      <c r="J252" s="152">
        <v>1</v>
      </c>
      <c r="K252" s="152">
        <v>1</v>
      </c>
      <c r="L252" s="152">
        <v>1</v>
      </c>
      <c r="M252" s="152">
        <v>1</v>
      </c>
      <c r="N252" s="152">
        <v>1</v>
      </c>
      <c r="O252" s="152">
        <v>1</v>
      </c>
      <c r="P252" s="152">
        <v>1</v>
      </c>
      <c r="Q252" s="152">
        <v>1</v>
      </c>
      <c r="S252" s="108">
        <v>218</v>
      </c>
      <c r="T252" s="298" t="s">
        <v>132</v>
      </c>
      <c r="U252" s="298"/>
      <c r="V252" s="152">
        <v>0</v>
      </c>
      <c r="W252" s="152">
        <v>0</v>
      </c>
      <c r="X252" s="152">
        <v>0</v>
      </c>
      <c r="Y252" s="152">
        <v>0</v>
      </c>
      <c r="Z252" s="152">
        <v>0</v>
      </c>
      <c r="AA252" s="152">
        <v>0</v>
      </c>
      <c r="AB252" s="152">
        <v>0</v>
      </c>
      <c r="AC252" s="152">
        <v>0</v>
      </c>
      <c r="AD252" s="152">
        <v>0</v>
      </c>
      <c r="AE252" s="152">
        <v>0</v>
      </c>
    </row>
    <row r="253" spans="1:31" x14ac:dyDescent="0.35">
      <c r="A253" s="43"/>
      <c r="H253" s="108">
        <v>219</v>
      </c>
      <c r="I253" s="152">
        <v>1</v>
      </c>
      <c r="J253" s="152">
        <v>1</v>
      </c>
      <c r="K253" s="152">
        <v>1</v>
      </c>
      <c r="L253" s="152">
        <v>1</v>
      </c>
      <c r="M253" s="152">
        <v>1</v>
      </c>
      <c r="N253" s="152">
        <v>1</v>
      </c>
      <c r="O253" s="152">
        <v>1</v>
      </c>
      <c r="P253" s="152">
        <v>1</v>
      </c>
      <c r="Q253" s="152">
        <v>1</v>
      </c>
      <c r="S253" s="108">
        <v>219</v>
      </c>
      <c r="T253" s="298" t="s">
        <v>132</v>
      </c>
      <c r="U253" s="298"/>
      <c r="V253" s="152">
        <v>0</v>
      </c>
      <c r="W253" s="152">
        <v>0</v>
      </c>
      <c r="X253" s="152">
        <v>0</v>
      </c>
      <c r="Y253" s="152">
        <v>0</v>
      </c>
      <c r="Z253" s="152">
        <v>0</v>
      </c>
      <c r="AA253" s="152">
        <v>0</v>
      </c>
      <c r="AB253" s="152">
        <v>0</v>
      </c>
      <c r="AC253" s="152">
        <v>0</v>
      </c>
      <c r="AD253" s="152">
        <v>0</v>
      </c>
      <c r="AE253" s="152">
        <v>0</v>
      </c>
    </row>
    <row r="254" spans="1:31" x14ac:dyDescent="0.35">
      <c r="A254" s="43"/>
      <c r="H254" s="108">
        <v>220</v>
      </c>
      <c r="I254" s="152">
        <v>1</v>
      </c>
      <c r="J254" s="152">
        <v>1</v>
      </c>
      <c r="K254" s="152">
        <v>1</v>
      </c>
      <c r="L254" s="152">
        <v>1</v>
      </c>
      <c r="M254" s="152">
        <v>1</v>
      </c>
      <c r="N254" s="152">
        <v>1</v>
      </c>
      <c r="O254" s="152">
        <v>1</v>
      </c>
      <c r="P254" s="152">
        <v>1</v>
      </c>
      <c r="Q254" s="152">
        <v>1</v>
      </c>
      <c r="S254" s="108">
        <v>220</v>
      </c>
      <c r="T254" s="298" t="s">
        <v>132</v>
      </c>
      <c r="U254" s="298"/>
      <c r="V254" s="152">
        <v>0</v>
      </c>
      <c r="W254" s="152">
        <v>0</v>
      </c>
      <c r="X254" s="152">
        <v>0</v>
      </c>
      <c r="Y254" s="152">
        <v>0</v>
      </c>
      <c r="Z254" s="152">
        <v>0</v>
      </c>
      <c r="AA254" s="152">
        <v>0</v>
      </c>
      <c r="AB254" s="152">
        <v>0</v>
      </c>
      <c r="AC254" s="152">
        <v>0</v>
      </c>
      <c r="AD254" s="152">
        <v>0</v>
      </c>
      <c r="AE254" s="152">
        <v>0</v>
      </c>
    </row>
    <row r="255" spans="1:31" x14ac:dyDescent="0.35">
      <c r="A255" s="43"/>
      <c r="H255" s="108">
        <v>221</v>
      </c>
      <c r="I255" s="152">
        <v>1</v>
      </c>
      <c r="J255" s="152">
        <v>1</v>
      </c>
      <c r="K255" s="152">
        <v>1</v>
      </c>
      <c r="L255" s="152">
        <v>1</v>
      </c>
      <c r="M255" s="152">
        <v>1</v>
      </c>
      <c r="N255" s="152">
        <v>1</v>
      </c>
      <c r="O255" s="152">
        <v>1</v>
      </c>
      <c r="P255" s="152">
        <v>1</v>
      </c>
      <c r="Q255" s="152">
        <v>1</v>
      </c>
      <c r="S255" s="108">
        <v>221</v>
      </c>
      <c r="T255" s="298" t="s">
        <v>132</v>
      </c>
      <c r="U255" s="298"/>
      <c r="V255" s="152">
        <v>0</v>
      </c>
      <c r="W255" s="152">
        <v>0</v>
      </c>
      <c r="X255" s="152">
        <v>0</v>
      </c>
      <c r="Y255" s="152">
        <v>0</v>
      </c>
      <c r="Z255" s="152">
        <v>0</v>
      </c>
      <c r="AA255" s="152">
        <v>0</v>
      </c>
      <c r="AB255" s="152">
        <v>0</v>
      </c>
      <c r="AC255" s="152">
        <v>0</v>
      </c>
      <c r="AD255" s="152">
        <v>0</v>
      </c>
      <c r="AE255" s="152">
        <v>0</v>
      </c>
    </row>
    <row r="256" spans="1:31" x14ac:dyDescent="0.35">
      <c r="A256" s="43"/>
      <c r="H256" s="108">
        <v>222</v>
      </c>
      <c r="I256" s="152">
        <v>1</v>
      </c>
      <c r="J256" s="152">
        <v>1</v>
      </c>
      <c r="K256" s="152">
        <v>1</v>
      </c>
      <c r="L256" s="152">
        <v>1</v>
      </c>
      <c r="M256" s="152">
        <v>1</v>
      </c>
      <c r="N256" s="152">
        <v>1</v>
      </c>
      <c r="O256" s="152">
        <v>1</v>
      </c>
      <c r="P256" s="152">
        <v>1</v>
      </c>
      <c r="Q256" s="152">
        <v>1</v>
      </c>
      <c r="S256" s="108">
        <v>222</v>
      </c>
      <c r="T256" s="298" t="s">
        <v>132</v>
      </c>
      <c r="U256" s="298"/>
      <c r="V256" s="152">
        <v>0</v>
      </c>
      <c r="W256" s="152">
        <v>0</v>
      </c>
      <c r="X256" s="152">
        <v>0</v>
      </c>
      <c r="Y256" s="152">
        <v>0</v>
      </c>
      <c r="Z256" s="152">
        <v>0</v>
      </c>
      <c r="AA256" s="152">
        <v>0</v>
      </c>
      <c r="AB256" s="152">
        <v>0</v>
      </c>
      <c r="AC256" s="152">
        <v>0</v>
      </c>
      <c r="AD256" s="152">
        <v>0</v>
      </c>
      <c r="AE256" s="152">
        <v>0</v>
      </c>
    </row>
    <row r="257" spans="1:31" x14ac:dyDescent="0.35">
      <c r="A257" s="43"/>
      <c r="H257" s="108">
        <v>223</v>
      </c>
      <c r="I257" s="152">
        <v>1</v>
      </c>
      <c r="J257" s="152">
        <v>1</v>
      </c>
      <c r="K257" s="152">
        <v>1</v>
      </c>
      <c r="L257" s="152">
        <v>1</v>
      </c>
      <c r="M257" s="152">
        <v>1</v>
      </c>
      <c r="N257" s="152">
        <v>1</v>
      </c>
      <c r="O257" s="152">
        <v>1</v>
      </c>
      <c r="P257" s="152">
        <v>1</v>
      </c>
      <c r="Q257" s="152">
        <v>1</v>
      </c>
      <c r="S257" s="108">
        <v>223</v>
      </c>
      <c r="T257" s="298" t="s">
        <v>132</v>
      </c>
      <c r="U257" s="298"/>
      <c r="V257" s="152">
        <v>0</v>
      </c>
      <c r="W257" s="152">
        <v>0</v>
      </c>
      <c r="X257" s="152">
        <v>0</v>
      </c>
      <c r="Y257" s="152">
        <v>0</v>
      </c>
      <c r="Z257" s="152">
        <v>0</v>
      </c>
      <c r="AA257" s="152">
        <v>0</v>
      </c>
      <c r="AB257" s="152">
        <v>0</v>
      </c>
      <c r="AC257" s="152">
        <v>0</v>
      </c>
      <c r="AD257" s="152">
        <v>0</v>
      </c>
      <c r="AE257" s="152">
        <v>0</v>
      </c>
    </row>
    <row r="258" spans="1:31" x14ac:dyDescent="0.35">
      <c r="A258" s="43"/>
      <c r="H258" s="108">
        <v>224</v>
      </c>
      <c r="I258" s="152">
        <v>1</v>
      </c>
      <c r="J258" s="152">
        <v>1</v>
      </c>
      <c r="K258" s="152">
        <v>1</v>
      </c>
      <c r="L258" s="152">
        <v>1</v>
      </c>
      <c r="M258" s="152">
        <v>1</v>
      </c>
      <c r="N258" s="152">
        <v>1</v>
      </c>
      <c r="O258" s="152">
        <v>1</v>
      </c>
      <c r="P258" s="152">
        <v>1</v>
      </c>
      <c r="Q258" s="152">
        <v>1</v>
      </c>
      <c r="S258" s="108">
        <v>224</v>
      </c>
      <c r="T258" s="298" t="s">
        <v>132</v>
      </c>
      <c r="U258" s="298"/>
      <c r="V258" s="152">
        <v>0</v>
      </c>
      <c r="W258" s="152">
        <v>0</v>
      </c>
      <c r="X258" s="152">
        <v>0</v>
      </c>
      <c r="Y258" s="152">
        <v>0</v>
      </c>
      <c r="Z258" s="152">
        <v>0</v>
      </c>
      <c r="AA258" s="152">
        <v>0</v>
      </c>
      <c r="AB258" s="152">
        <v>0</v>
      </c>
      <c r="AC258" s="152">
        <v>0</v>
      </c>
      <c r="AD258" s="152">
        <v>0</v>
      </c>
      <c r="AE258" s="152">
        <v>0</v>
      </c>
    </row>
    <row r="259" spans="1:31" x14ac:dyDescent="0.35">
      <c r="A259" s="43"/>
      <c r="H259" s="108">
        <v>225</v>
      </c>
      <c r="I259" s="152">
        <v>1</v>
      </c>
      <c r="J259" s="152">
        <v>1</v>
      </c>
      <c r="K259" s="152">
        <v>1</v>
      </c>
      <c r="L259" s="152">
        <v>1</v>
      </c>
      <c r="M259" s="152">
        <v>1</v>
      </c>
      <c r="N259" s="152">
        <v>1</v>
      </c>
      <c r="O259" s="152">
        <v>1</v>
      </c>
      <c r="P259" s="152">
        <v>1</v>
      </c>
      <c r="Q259" s="152">
        <v>1</v>
      </c>
      <c r="S259" s="108">
        <v>225</v>
      </c>
      <c r="T259" s="298" t="s">
        <v>132</v>
      </c>
      <c r="U259" s="298"/>
      <c r="V259" s="152">
        <v>0</v>
      </c>
      <c r="W259" s="152">
        <v>0</v>
      </c>
      <c r="X259" s="152">
        <v>0</v>
      </c>
      <c r="Y259" s="152">
        <v>0</v>
      </c>
      <c r="Z259" s="152">
        <v>0</v>
      </c>
      <c r="AA259" s="152">
        <v>0</v>
      </c>
      <c r="AB259" s="152">
        <v>0</v>
      </c>
      <c r="AC259" s="152">
        <v>0</v>
      </c>
      <c r="AD259" s="152">
        <v>0</v>
      </c>
      <c r="AE259" s="152">
        <v>0</v>
      </c>
    </row>
    <row r="260" spans="1:31" x14ac:dyDescent="0.35">
      <c r="A260" s="43"/>
      <c r="H260" s="108">
        <v>226</v>
      </c>
      <c r="I260" s="152">
        <v>1</v>
      </c>
      <c r="J260" s="152">
        <v>1</v>
      </c>
      <c r="K260" s="152">
        <v>1</v>
      </c>
      <c r="L260" s="152">
        <v>1</v>
      </c>
      <c r="M260" s="152">
        <v>1</v>
      </c>
      <c r="N260" s="152">
        <v>1</v>
      </c>
      <c r="O260" s="152">
        <v>1</v>
      </c>
      <c r="P260" s="152">
        <v>1</v>
      </c>
      <c r="Q260" s="152">
        <v>1</v>
      </c>
      <c r="S260" s="108">
        <v>226</v>
      </c>
      <c r="T260" s="298" t="s">
        <v>132</v>
      </c>
      <c r="U260" s="298"/>
      <c r="V260" s="152">
        <v>0</v>
      </c>
      <c r="W260" s="152">
        <v>0</v>
      </c>
      <c r="X260" s="152">
        <v>0</v>
      </c>
      <c r="Y260" s="152">
        <v>0</v>
      </c>
      <c r="Z260" s="152">
        <v>0</v>
      </c>
      <c r="AA260" s="152">
        <v>0</v>
      </c>
      <c r="AB260" s="152">
        <v>0</v>
      </c>
      <c r="AC260" s="152">
        <v>0</v>
      </c>
      <c r="AD260" s="152">
        <v>0</v>
      </c>
      <c r="AE260" s="152">
        <v>0</v>
      </c>
    </row>
    <row r="261" spans="1:31" x14ac:dyDescent="0.35">
      <c r="A261" s="43"/>
      <c r="H261" s="108">
        <v>227</v>
      </c>
      <c r="I261" s="152">
        <v>1</v>
      </c>
      <c r="J261" s="152">
        <v>1</v>
      </c>
      <c r="K261" s="152">
        <v>1</v>
      </c>
      <c r="L261" s="152">
        <v>1</v>
      </c>
      <c r="M261" s="152">
        <v>1</v>
      </c>
      <c r="N261" s="152">
        <v>1</v>
      </c>
      <c r="O261" s="152">
        <v>1</v>
      </c>
      <c r="P261" s="152">
        <v>1</v>
      </c>
      <c r="Q261" s="152">
        <v>1</v>
      </c>
      <c r="S261" s="108">
        <v>227</v>
      </c>
      <c r="T261" s="298" t="s">
        <v>132</v>
      </c>
      <c r="U261" s="298"/>
      <c r="V261" s="152">
        <v>0</v>
      </c>
      <c r="W261" s="152">
        <v>0</v>
      </c>
      <c r="X261" s="152">
        <v>0</v>
      </c>
      <c r="Y261" s="152">
        <v>0</v>
      </c>
      <c r="Z261" s="152">
        <v>0</v>
      </c>
      <c r="AA261" s="152">
        <v>0</v>
      </c>
      <c r="AB261" s="152">
        <v>0</v>
      </c>
      <c r="AC261" s="152">
        <v>0</v>
      </c>
      <c r="AD261" s="152">
        <v>0</v>
      </c>
      <c r="AE261" s="152">
        <v>0</v>
      </c>
    </row>
    <row r="262" spans="1:31" x14ac:dyDescent="0.35">
      <c r="A262" s="43"/>
      <c r="H262" s="108">
        <v>228</v>
      </c>
      <c r="I262" s="152">
        <v>1</v>
      </c>
      <c r="J262" s="152">
        <v>1</v>
      </c>
      <c r="K262" s="152">
        <v>1</v>
      </c>
      <c r="L262" s="152">
        <v>1</v>
      </c>
      <c r="M262" s="152">
        <v>1</v>
      </c>
      <c r="N262" s="152">
        <v>1</v>
      </c>
      <c r="O262" s="152">
        <v>1</v>
      </c>
      <c r="P262" s="152">
        <v>1</v>
      </c>
      <c r="Q262" s="152">
        <v>1</v>
      </c>
      <c r="S262" s="108">
        <v>228</v>
      </c>
      <c r="T262" s="298" t="s">
        <v>132</v>
      </c>
      <c r="U262" s="298"/>
      <c r="V262" s="152">
        <v>0</v>
      </c>
      <c r="W262" s="152">
        <v>0</v>
      </c>
      <c r="X262" s="152">
        <v>0</v>
      </c>
      <c r="Y262" s="152">
        <v>0</v>
      </c>
      <c r="Z262" s="152">
        <v>0</v>
      </c>
      <c r="AA262" s="152">
        <v>0</v>
      </c>
      <c r="AB262" s="152">
        <v>0</v>
      </c>
      <c r="AC262" s="152">
        <v>0</v>
      </c>
      <c r="AD262" s="152">
        <v>0</v>
      </c>
      <c r="AE262" s="152">
        <v>0</v>
      </c>
    </row>
    <row r="263" spans="1:31" x14ac:dyDescent="0.35">
      <c r="A263" s="43"/>
      <c r="H263" s="108">
        <v>229</v>
      </c>
      <c r="I263" s="152">
        <v>1</v>
      </c>
      <c r="J263" s="152">
        <v>1</v>
      </c>
      <c r="K263" s="152">
        <v>1</v>
      </c>
      <c r="L263" s="152">
        <v>1</v>
      </c>
      <c r="M263" s="152">
        <v>1</v>
      </c>
      <c r="N263" s="152">
        <v>1</v>
      </c>
      <c r="O263" s="152">
        <v>1</v>
      </c>
      <c r="P263" s="152">
        <v>1</v>
      </c>
      <c r="Q263" s="152">
        <v>1</v>
      </c>
      <c r="S263" s="108">
        <v>229</v>
      </c>
      <c r="T263" s="298" t="s">
        <v>132</v>
      </c>
      <c r="U263" s="298"/>
      <c r="V263" s="152">
        <v>0</v>
      </c>
      <c r="W263" s="152">
        <v>0</v>
      </c>
      <c r="X263" s="152">
        <v>0</v>
      </c>
      <c r="Y263" s="152">
        <v>0</v>
      </c>
      <c r="Z263" s="152">
        <v>0</v>
      </c>
      <c r="AA263" s="152">
        <v>0</v>
      </c>
      <c r="AB263" s="152">
        <v>0</v>
      </c>
      <c r="AC263" s="152">
        <v>0</v>
      </c>
      <c r="AD263" s="152">
        <v>0</v>
      </c>
      <c r="AE263" s="152">
        <v>0</v>
      </c>
    </row>
    <row r="264" spans="1:31" x14ac:dyDescent="0.35">
      <c r="A264" s="43"/>
      <c r="H264" s="108">
        <v>230</v>
      </c>
      <c r="I264" s="152">
        <v>1</v>
      </c>
      <c r="J264" s="152">
        <v>1</v>
      </c>
      <c r="K264" s="152">
        <v>1</v>
      </c>
      <c r="L264" s="152">
        <v>1</v>
      </c>
      <c r="M264" s="152">
        <v>1</v>
      </c>
      <c r="N264" s="152">
        <v>1</v>
      </c>
      <c r="O264" s="152">
        <v>1</v>
      </c>
      <c r="P264" s="152">
        <v>1</v>
      </c>
      <c r="Q264" s="152">
        <v>1</v>
      </c>
      <c r="S264" s="108">
        <v>230</v>
      </c>
      <c r="T264" s="298" t="s">
        <v>132</v>
      </c>
      <c r="U264" s="298"/>
      <c r="V264" s="152">
        <v>0</v>
      </c>
      <c r="W264" s="152">
        <v>0</v>
      </c>
      <c r="X264" s="152">
        <v>0</v>
      </c>
      <c r="Y264" s="152">
        <v>0</v>
      </c>
      <c r="Z264" s="152">
        <v>0</v>
      </c>
      <c r="AA264" s="152">
        <v>0</v>
      </c>
      <c r="AB264" s="152">
        <v>0</v>
      </c>
      <c r="AC264" s="152">
        <v>0</v>
      </c>
      <c r="AD264" s="152">
        <v>0</v>
      </c>
      <c r="AE264" s="152">
        <v>0</v>
      </c>
    </row>
    <row r="265" spans="1:31" x14ac:dyDescent="0.35">
      <c r="A265" s="43"/>
      <c r="H265" s="108">
        <v>231</v>
      </c>
      <c r="I265" s="152">
        <v>1</v>
      </c>
      <c r="J265" s="152">
        <v>1</v>
      </c>
      <c r="K265" s="152">
        <v>1</v>
      </c>
      <c r="L265" s="152">
        <v>1</v>
      </c>
      <c r="M265" s="152">
        <v>1</v>
      </c>
      <c r="N265" s="152">
        <v>1</v>
      </c>
      <c r="O265" s="152">
        <v>1</v>
      </c>
      <c r="P265" s="152">
        <v>1</v>
      </c>
      <c r="Q265" s="152">
        <v>1</v>
      </c>
      <c r="S265" s="108">
        <v>231</v>
      </c>
      <c r="T265" s="298" t="s">
        <v>132</v>
      </c>
      <c r="U265" s="298"/>
      <c r="V265" s="152">
        <v>0</v>
      </c>
      <c r="W265" s="152">
        <v>0</v>
      </c>
      <c r="X265" s="152">
        <v>0</v>
      </c>
      <c r="Y265" s="152">
        <v>0</v>
      </c>
      <c r="Z265" s="152">
        <v>0</v>
      </c>
      <c r="AA265" s="152">
        <v>0</v>
      </c>
      <c r="AB265" s="152">
        <v>0</v>
      </c>
      <c r="AC265" s="152">
        <v>0</v>
      </c>
      <c r="AD265" s="152">
        <v>0</v>
      </c>
      <c r="AE265" s="152">
        <v>0</v>
      </c>
    </row>
    <row r="266" spans="1:31" x14ac:dyDescent="0.35">
      <c r="A266" s="43"/>
      <c r="H266" s="108">
        <v>232</v>
      </c>
      <c r="I266" s="152">
        <v>1</v>
      </c>
      <c r="J266" s="152">
        <v>1</v>
      </c>
      <c r="K266" s="152">
        <v>1</v>
      </c>
      <c r="L266" s="152">
        <v>1</v>
      </c>
      <c r="M266" s="152">
        <v>1</v>
      </c>
      <c r="N266" s="152">
        <v>1</v>
      </c>
      <c r="O266" s="152">
        <v>1</v>
      </c>
      <c r="P266" s="152">
        <v>1</v>
      </c>
      <c r="Q266" s="152">
        <v>1</v>
      </c>
      <c r="S266" s="108">
        <v>232</v>
      </c>
      <c r="T266" s="298" t="s">
        <v>132</v>
      </c>
      <c r="U266" s="298"/>
      <c r="V266" s="152">
        <v>0</v>
      </c>
      <c r="W266" s="152">
        <v>0</v>
      </c>
      <c r="X266" s="152">
        <v>0</v>
      </c>
      <c r="Y266" s="152">
        <v>0</v>
      </c>
      <c r="Z266" s="152">
        <v>0</v>
      </c>
      <c r="AA266" s="152">
        <v>0</v>
      </c>
      <c r="AB266" s="152">
        <v>0</v>
      </c>
      <c r="AC266" s="152">
        <v>0</v>
      </c>
      <c r="AD266" s="152">
        <v>0</v>
      </c>
      <c r="AE266" s="152">
        <v>0</v>
      </c>
    </row>
    <row r="267" spans="1:31" x14ac:dyDescent="0.35">
      <c r="A267" s="43"/>
      <c r="H267" s="108">
        <v>233</v>
      </c>
      <c r="I267" s="152">
        <v>1</v>
      </c>
      <c r="J267" s="152">
        <v>1</v>
      </c>
      <c r="K267" s="152">
        <v>1</v>
      </c>
      <c r="L267" s="152">
        <v>1</v>
      </c>
      <c r="M267" s="152">
        <v>1</v>
      </c>
      <c r="N267" s="152">
        <v>1</v>
      </c>
      <c r="O267" s="152">
        <v>1</v>
      </c>
      <c r="P267" s="152">
        <v>1</v>
      </c>
      <c r="Q267" s="152">
        <v>1</v>
      </c>
      <c r="S267" s="108">
        <v>233</v>
      </c>
      <c r="T267" s="298" t="s">
        <v>132</v>
      </c>
      <c r="U267" s="298"/>
      <c r="V267" s="152">
        <v>0</v>
      </c>
      <c r="W267" s="152">
        <v>0</v>
      </c>
      <c r="X267" s="152">
        <v>0</v>
      </c>
      <c r="Y267" s="152">
        <v>0</v>
      </c>
      <c r="Z267" s="152">
        <v>0</v>
      </c>
      <c r="AA267" s="152">
        <v>0</v>
      </c>
      <c r="AB267" s="152">
        <v>0</v>
      </c>
      <c r="AC267" s="152">
        <v>0</v>
      </c>
      <c r="AD267" s="152">
        <v>0</v>
      </c>
      <c r="AE267" s="152">
        <v>0</v>
      </c>
    </row>
    <row r="268" spans="1:31" x14ac:dyDescent="0.35">
      <c r="A268" s="43"/>
      <c r="H268" s="108">
        <v>234</v>
      </c>
      <c r="I268" s="152">
        <v>1</v>
      </c>
      <c r="J268" s="152">
        <v>1</v>
      </c>
      <c r="K268" s="152">
        <v>1</v>
      </c>
      <c r="L268" s="152">
        <v>1</v>
      </c>
      <c r="M268" s="152">
        <v>1</v>
      </c>
      <c r="N268" s="152">
        <v>1</v>
      </c>
      <c r="O268" s="152">
        <v>1</v>
      </c>
      <c r="P268" s="152">
        <v>1</v>
      </c>
      <c r="Q268" s="152">
        <v>1</v>
      </c>
      <c r="S268" s="108">
        <v>234</v>
      </c>
      <c r="T268" s="298" t="s">
        <v>132</v>
      </c>
      <c r="U268" s="298"/>
      <c r="V268" s="152">
        <v>0</v>
      </c>
      <c r="W268" s="152">
        <v>0</v>
      </c>
      <c r="X268" s="152">
        <v>0</v>
      </c>
      <c r="Y268" s="152">
        <v>0</v>
      </c>
      <c r="Z268" s="152">
        <v>0</v>
      </c>
      <c r="AA268" s="152">
        <v>0</v>
      </c>
      <c r="AB268" s="152">
        <v>0</v>
      </c>
      <c r="AC268" s="152">
        <v>0</v>
      </c>
      <c r="AD268" s="152">
        <v>0</v>
      </c>
      <c r="AE268" s="152">
        <v>0</v>
      </c>
    </row>
    <row r="269" spans="1:31" x14ac:dyDescent="0.35">
      <c r="A269" s="43"/>
      <c r="H269" s="108">
        <v>235</v>
      </c>
      <c r="I269" s="152">
        <v>1</v>
      </c>
      <c r="J269" s="152">
        <v>1</v>
      </c>
      <c r="K269" s="152">
        <v>1</v>
      </c>
      <c r="L269" s="152">
        <v>1</v>
      </c>
      <c r="M269" s="152">
        <v>1</v>
      </c>
      <c r="N269" s="152">
        <v>1</v>
      </c>
      <c r="O269" s="152">
        <v>1</v>
      </c>
      <c r="P269" s="152">
        <v>1</v>
      </c>
      <c r="Q269" s="152">
        <v>1</v>
      </c>
      <c r="S269" s="108">
        <v>235</v>
      </c>
      <c r="T269" s="298" t="s">
        <v>132</v>
      </c>
      <c r="U269" s="298"/>
      <c r="V269" s="152">
        <v>0</v>
      </c>
      <c r="W269" s="152">
        <v>0</v>
      </c>
      <c r="X269" s="152">
        <v>0</v>
      </c>
      <c r="Y269" s="152">
        <v>0</v>
      </c>
      <c r="Z269" s="152">
        <v>0</v>
      </c>
      <c r="AA269" s="152">
        <v>0</v>
      </c>
      <c r="AB269" s="152">
        <v>0</v>
      </c>
      <c r="AC269" s="152">
        <v>0</v>
      </c>
      <c r="AD269" s="152">
        <v>0</v>
      </c>
      <c r="AE269" s="152">
        <v>0</v>
      </c>
    </row>
    <row r="270" spans="1:31" x14ac:dyDescent="0.35">
      <c r="A270" s="43"/>
      <c r="H270" s="108">
        <v>236</v>
      </c>
      <c r="I270" s="152">
        <v>1</v>
      </c>
      <c r="J270" s="152">
        <v>1</v>
      </c>
      <c r="K270" s="152">
        <v>1</v>
      </c>
      <c r="L270" s="152">
        <v>1</v>
      </c>
      <c r="M270" s="152">
        <v>1</v>
      </c>
      <c r="N270" s="152">
        <v>1</v>
      </c>
      <c r="O270" s="152">
        <v>1</v>
      </c>
      <c r="P270" s="152">
        <v>1</v>
      </c>
      <c r="Q270" s="152">
        <v>1</v>
      </c>
      <c r="S270" s="108">
        <v>236</v>
      </c>
      <c r="T270" s="298" t="s">
        <v>132</v>
      </c>
      <c r="U270" s="298"/>
      <c r="V270" s="152">
        <v>0</v>
      </c>
      <c r="W270" s="152">
        <v>0</v>
      </c>
      <c r="X270" s="152">
        <v>0</v>
      </c>
      <c r="Y270" s="152">
        <v>0</v>
      </c>
      <c r="Z270" s="152">
        <v>0</v>
      </c>
      <c r="AA270" s="152">
        <v>0</v>
      </c>
      <c r="AB270" s="152">
        <v>0</v>
      </c>
      <c r="AC270" s="152">
        <v>0</v>
      </c>
      <c r="AD270" s="152">
        <v>0</v>
      </c>
      <c r="AE270" s="152">
        <v>0</v>
      </c>
    </row>
    <row r="271" spans="1:31" x14ac:dyDescent="0.35">
      <c r="A271" s="43"/>
      <c r="H271" s="108">
        <v>237</v>
      </c>
      <c r="I271" s="152">
        <v>1</v>
      </c>
      <c r="J271" s="152">
        <v>1</v>
      </c>
      <c r="K271" s="152">
        <v>1</v>
      </c>
      <c r="L271" s="152">
        <v>1</v>
      </c>
      <c r="M271" s="152">
        <v>1</v>
      </c>
      <c r="N271" s="152">
        <v>1</v>
      </c>
      <c r="O271" s="152">
        <v>1</v>
      </c>
      <c r="P271" s="152">
        <v>1</v>
      </c>
      <c r="Q271" s="152">
        <v>1</v>
      </c>
      <c r="S271" s="108">
        <v>237</v>
      </c>
      <c r="T271" s="298" t="s">
        <v>132</v>
      </c>
      <c r="U271" s="298"/>
      <c r="V271" s="152">
        <v>0</v>
      </c>
      <c r="W271" s="152">
        <v>0</v>
      </c>
      <c r="X271" s="152">
        <v>0</v>
      </c>
      <c r="Y271" s="152">
        <v>0</v>
      </c>
      <c r="Z271" s="152">
        <v>0</v>
      </c>
      <c r="AA271" s="152">
        <v>0</v>
      </c>
      <c r="AB271" s="152">
        <v>0</v>
      </c>
      <c r="AC271" s="152">
        <v>0</v>
      </c>
      <c r="AD271" s="152">
        <v>0</v>
      </c>
      <c r="AE271" s="152">
        <v>0</v>
      </c>
    </row>
    <row r="272" spans="1:31" x14ac:dyDescent="0.35">
      <c r="A272" s="43"/>
      <c r="H272" s="108">
        <v>238</v>
      </c>
      <c r="I272" s="152">
        <v>1</v>
      </c>
      <c r="J272" s="152">
        <v>1</v>
      </c>
      <c r="K272" s="152">
        <v>1</v>
      </c>
      <c r="L272" s="152">
        <v>1</v>
      </c>
      <c r="M272" s="152">
        <v>1</v>
      </c>
      <c r="N272" s="152">
        <v>1</v>
      </c>
      <c r="O272" s="152">
        <v>1</v>
      </c>
      <c r="P272" s="152">
        <v>1</v>
      </c>
      <c r="Q272" s="152">
        <v>1</v>
      </c>
      <c r="S272" s="108">
        <v>238</v>
      </c>
      <c r="T272" s="298" t="s">
        <v>132</v>
      </c>
      <c r="U272" s="298"/>
      <c r="V272" s="152">
        <v>0</v>
      </c>
      <c r="W272" s="152">
        <v>0</v>
      </c>
      <c r="X272" s="152">
        <v>0</v>
      </c>
      <c r="Y272" s="152">
        <v>0</v>
      </c>
      <c r="Z272" s="152">
        <v>0</v>
      </c>
      <c r="AA272" s="152">
        <v>0</v>
      </c>
      <c r="AB272" s="152">
        <v>0</v>
      </c>
      <c r="AC272" s="152">
        <v>0</v>
      </c>
      <c r="AD272" s="152">
        <v>0</v>
      </c>
      <c r="AE272" s="152">
        <v>0</v>
      </c>
    </row>
    <row r="273" spans="1:31" x14ac:dyDescent="0.35">
      <c r="A273" s="43"/>
      <c r="H273" s="108">
        <v>239</v>
      </c>
      <c r="I273" s="152">
        <v>1</v>
      </c>
      <c r="J273" s="152">
        <v>1</v>
      </c>
      <c r="K273" s="152">
        <v>1</v>
      </c>
      <c r="L273" s="152">
        <v>1</v>
      </c>
      <c r="M273" s="152">
        <v>1</v>
      </c>
      <c r="N273" s="152">
        <v>1</v>
      </c>
      <c r="O273" s="152">
        <v>1</v>
      </c>
      <c r="P273" s="152">
        <v>1</v>
      </c>
      <c r="Q273" s="152">
        <v>1</v>
      </c>
      <c r="S273" s="108">
        <v>239</v>
      </c>
      <c r="T273" s="298" t="s">
        <v>132</v>
      </c>
      <c r="U273" s="298"/>
      <c r="V273" s="152">
        <v>0</v>
      </c>
      <c r="W273" s="152">
        <v>0</v>
      </c>
      <c r="X273" s="152">
        <v>0</v>
      </c>
      <c r="Y273" s="152">
        <v>0</v>
      </c>
      <c r="Z273" s="152">
        <v>0</v>
      </c>
      <c r="AA273" s="152">
        <v>0</v>
      </c>
      <c r="AB273" s="152">
        <v>0</v>
      </c>
      <c r="AC273" s="152">
        <v>0</v>
      </c>
      <c r="AD273" s="152">
        <v>0</v>
      </c>
      <c r="AE273" s="152">
        <v>0</v>
      </c>
    </row>
    <row r="274" spans="1:31" x14ac:dyDescent="0.35">
      <c r="A274" s="43"/>
      <c r="H274" s="108">
        <v>240</v>
      </c>
      <c r="I274" s="152">
        <v>1</v>
      </c>
      <c r="J274" s="152">
        <v>1</v>
      </c>
      <c r="K274" s="152">
        <v>1</v>
      </c>
      <c r="L274" s="152">
        <v>1</v>
      </c>
      <c r="M274" s="152">
        <v>1</v>
      </c>
      <c r="N274" s="152">
        <v>1</v>
      </c>
      <c r="O274" s="152">
        <v>1</v>
      </c>
      <c r="P274" s="152">
        <v>1</v>
      </c>
      <c r="Q274" s="152">
        <v>1</v>
      </c>
      <c r="S274" s="108">
        <v>240</v>
      </c>
      <c r="T274" s="298" t="s">
        <v>132</v>
      </c>
      <c r="U274" s="298"/>
      <c r="V274" s="152">
        <v>0</v>
      </c>
      <c r="W274" s="152">
        <v>0</v>
      </c>
      <c r="X274" s="152">
        <v>0</v>
      </c>
      <c r="Y274" s="152">
        <v>0</v>
      </c>
      <c r="Z274" s="152">
        <v>0</v>
      </c>
      <c r="AA274" s="152">
        <v>0</v>
      </c>
      <c r="AB274" s="152">
        <v>0</v>
      </c>
      <c r="AC274" s="152">
        <v>0</v>
      </c>
      <c r="AD274" s="152">
        <v>0</v>
      </c>
      <c r="AE274" s="152">
        <v>0</v>
      </c>
    </row>
    <row r="275" spans="1:31" x14ac:dyDescent="0.35">
      <c r="A275" s="43"/>
      <c r="H275" s="108">
        <v>241</v>
      </c>
      <c r="I275" s="152">
        <v>1</v>
      </c>
      <c r="J275" s="152">
        <v>1</v>
      </c>
      <c r="K275" s="152">
        <v>1</v>
      </c>
      <c r="L275" s="152">
        <v>1</v>
      </c>
      <c r="M275" s="152">
        <v>1</v>
      </c>
      <c r="N275" s="152">
        <v>1</v>
      </c>
      <c r="O275" s="152">
        <v>1</v>
      </c>
      <c r="P275" s="152">
        <v>1</v>
      </c>
      <c r="Q275" s="152">
        <v>1</v>
      </c>
      <c r="S275" s="108">
        <v>241</v>
      </c>
      <c r="T275" s="298" t="s">
        <v>132</v>
      </c>
      <c r="U275" s="298"/>
      <c r="V275" s="152">
        <v>0</v>
      </c>
      <c r="W275" s="152">
        <v>0</v>
      </c>
      <c r="X275" s="152">
        <v>0</v>
      </c>
      <c r="Y275" s="152">
        <v>0</v>
      </c>
      <c r="Z275" s="152">
        <v>0</v>
      </c>
      <c r="AA275" s="152">
        <v>0</v>
      </c>
      <c r="AB275" s="152">
        <v>0</v>
      </c>
      <c r="AC275" s="152">
        <v>0</v>
      </c>
      <c r="AD275" s="152">
        <v>0</v>
      </c>
      <c r="AE275" s="152">
        <v>0</v>
      </c>
    </row>
    <row r="276" spans="1:31" x14ac:dyDescent="0.35">
      <c r="A276" s="43"/>
      <c r="H276" s="108">
        <v>242</v>
      </c>
      <c r="I276" s="152">
        <v>1</v>
      </c>
      <c r="J276" s="152">
        <v>1</v>
      </c>
      <c r="K276" s="152">
        <v>1</v>
      </c>
      <c r="L276" s="152">
        <v>1</v>
      </c>
      <c r="M276" s="152">
        <v>1</v>
      </c>
      <c r="N276" s="152">
        <v>1</v>
      </c>
      <c r="O276" s="152">
        <v>1</v>
      </c>
      <c r="P276" s="152">
        <v>1</v>
      </c>
      <c r="Q276" s="152">
        <v>1</v>
      </c>
      <c r="S276" s="108">
        <v>242</v>
      </c>
      <c r="T276" s="298" t="s">
        <v>132</v>
      </c>
      <c r="U276" s="298"/>
      <c r="V276" s="152">
        <v>0</v>
      </c>
      <c r="W276" s="152">
        <v>0</v>
      </c>
      <c r="X276" s="152">
        <v>0</v>
      </c>
      <c r="Y276" s="152">
        <v>0</v>
      </c>
      <c r="Z276" s="152">
        <v>0</v>
      </c>
      <c r="AA276" s="152">
        <v>0</v>
      </c>
      <c r="AB276" s="152">
        <v>0</v>
      </c>
      <c r="AC276" s="152">
        <v>0</v>
      </c>
      <c r="AD276" s="152">
        <v>0</v>
      </c>
      <c r="AE276" s="152">
        <v>0</v>
      </c>
    </row>
    <row r="277" spans="1:31" x14ac:dyDescent="0.35">
      <c r="A277" s="43"/>
      <c r="H277" s="108">
        <v>243</v>
      </c>
      <c r="I277" s="152">
        <v>1</v>
      </c>
      <c r="J277" s="152">
        <v>1</v>
      </c>
      <c r="K277" s="152">
        <v>1</v>
      </c>
      <c r="L277" s="152">
        <v>1</v>
      </c>
      <c r="M277" s="152">
        <v>1</v>
      </c>
      <c r="N277" s="152">
        <v>1</v>
      </c>
      <c r="O277" s="152">
        <v>1</v>
      </c>
      <c r="P277" s="152">
        <v>1</v>
      </c>
      <c r="Q277" s="152">
        <v>1</v>
      </c>
      <c r="S277" s="108">
        <v>243</v>
      </c>
      <c r="T277" s="298" t="s">
        <v>132</v>
      </c>
      <c r="U277" s="298"/>
      <c r="V277" s="152">
        <v>0</v>
      </c>
      <c r="W277" s="152">
        <v>0</v>
      </c>
      <c r="X277" s="152">
        <v>0</v>
      </c>
      <c r="Y277" s="152">
        <v>0</v>
      </c>
      <c r="Z277" s="152">
        <v>0</v>
      </c>
      <c r="AA277" s="152">
        <v>0</v>
      </c>
      <c r="AB277" s="152">
        <v>0</v>
      </c>
      <c r="AC277" s="152">
        <v>0</v>
      </c>
      <c r="AD277" s="152">
        <v>0</v>
      </c>
      <c r="AE277" s="152">
        <v>0</v>
      </c>
    </row>
    <row r="278" spans="1:31" x14ac:dyDescent="0.35">
      <c r="A278" s="43"/>
      <c r="H278" s="108">
        <v>244</v>
      </c>
      <c r="I278" s="152">
        <v>1</v>
      </c>
      <c r="J278" s="152">
        <v>1</v>
      </c>
      <c r="K278" s="152">
        <v>1</v>
      </c>
      <c r="L278" s="152">
        <v>1</v>
      </c>
      <c r="M278" s="152">
        <v>1</v>
      </c>
      <c r="N278" s="152">
        <v>1</v>
      </c>
      <c r="O278" s="152">
        <v>1</v>
      </c>
      <c r="P278" s="152">
        <v>1</v>
      </c>
      <c r="Q278" s="152">
        <v>1</v>
      </c>
      <c r="S278" s="108">
        <v>244</v>
      </c>
      <c r="T278" s="298" t="s">
        <v>132</v>
      </c>
      <c r="U278" s="298"/>
      <c r="V278" s="152">
        <v>0</v>
      </c>
      <c r="W278" s="152">
        <v>0</v>
      </c>
      <c r="X278" s="152">
        <v>0</v>
      </c>
      <c r="Y278" s="152">
        <v>0</v>
      </c>
      <c r="Z278" s="152">
        <v>0</v>
      </c>
      <c r="AA278" s="152">
        <v>0</v>
      </c>
      <c r="AB278" s="152">
        <v>0</v>
      </c>
      <c r="AC278" s="152">
        <v>0</v>
      </c>
      <c r="AD278" s="152">
        <v>0</v>
      </c>
      <c r="AE278" s="152">
        <v>0</v>
      </c>
    </row>
    <row r="279" spans="1:31" x14ac:dyDescent="0.35">
      <c r="A279" s="43"/>
      <c r="H279" s="108">
        <v>245</v>
      </c>
      <c r="I279" s="152">
        <v>1</v>
      </c>
      <c r="J279" s="152">
        <v>1</v>
      </c>
      <c r="K279" s="152">
        <v>1</v>
      </c>
      <c r="L279" s="152">
        <v>1</v>
      </c>
      <c r="M279" s="152">
        <v>1</v>
      </c>
      <c r="N279" s="152">
        <v>1</v>
      </c>
      <c r="O279" s="152">
        <v>1</v>
      </c>
      <c r="P279" s="152">
        <v>1</v>
      </c>
      <c r="Q279" s="152">
        <v>1</v>
      </c>
      <c r="S279" s="108">
        <v>245</v>
      </c>
      <c r="T279" s="298" t="s">
        <v>132</v>
      </c>
      <c r="U279" s="298"/>
      <c r="V279" s="152">
        <v>0</v>
      </c>
      <c r="W279" s="152">
        <v>0</v>
      </c>
      <c r="X279" s="152">
        <v>0</v>
      </c>
      <c r="Y279" s="152">
        <v>0</v>
      </c>
      <c r="Z279" s="152">
        <v>0</v>
      </c>
      <c r="AA279" s="152">
        <v>0</v>
      </c>
      <c r="AB279" s="152">
        <v>0</v>
      </c>
      <c r="AC279" s="152">
        <v>0</v>
      </c>
      <c r="AD279" s="152">
        <v>0</v>
      </c>
      <c r="AE279" s="152">
        <v>0</v>
      </c>
    </row>
    <row r="280" spans="1:31" x14ac:dyDescent="0.35">
      <c r="A280" s="43"/>
      <c r="H280" s="108">
        <v>246</v>
      </c>
      <c r="I280" s="152">
        <v>1</v>
      </c>
      <c r="J280" s="152">
        <v>1</v>
      </c>
      <c r="K280" s="152">
        <v>1</v>
      </c>
      <c r="L280" s="152">
        <v>1</v>
      </c>
      <c r="M280" s="152">
        <v>1</v>
      </c>
      <c r="N280" s="152">
        <v>1</v>
      </c>
      <c r="O280" s="152">
        <v>1</v>
      </c>
      <c r="P280" s="152">
        <v>1</v>
      </c>
      <c r="Q280" s="152">
        <v>1</v>
      </c>
      <c r="S280" s="108">
        <v>246</v>
      </c>
      <c r="T280" s="298" t="s">
        <v>132</v>
      </c>
      <c r="U280" s="298"/>
      <c r="V280" s="152">
        <v>0</v>
      </c>
      <c r="W280" s="152">
        <v>0</v>
      </c>
      <c r="X280" s="152">
        <v>0</v>
      </c>
      <c r="Y280" s="152">
        <v>0</v>
      </c>
      <c r="Z280" s="152">
        <v>0</v>
      </c>
      <c r="AA280" s="152">
        <v>0</v>
      </c>
      <c r="AB280" s="152">
        <v>0</v>
      </c>
      <c r="AC280" s="152">
        <v>0</v>
      </c>
      <c r="AD280" s="152">
        <v>0</v>
      </c>
      <c r="AE280" s="152">
        <v>0</v>
      </c>
    </row>
    <row r="281" spans="1:31" x14ac:dyDescent="0.35">
      <c r="A281" s="43"/>
      <c r="H281" s="108">
        <v>247</v>
      </c>
      <c r="I281" s="152">
        <v>1</v>
      </c>
      <c r="J281" s="152">
        <v>1</v>
      </c>
      <c r="K281" s="152">
        <v>1</v>
      </c>
      <c r="L281" s="152">
        <v>1</v>
      </c>
      <c r="M281" s="152">
        <v>1</v>
      </c>
      <c r="N281" s="152">
        <v>1</v>
      </c>
      <c r="O281" s="152">
        <v>1</v>
      </c>
      <c r="P281" s="152">
        <v>1</v>
      </c>
      <c r="Q281" s="152">
        <v>1</v>
      </c>
      <c r="S281" s="108">
        <v>247</v>
      </c>
      <c r="T281" s="298" t="s">
        <v>132</v>
      </c>
      <c r="U281" s="298"/>
      <c r="V281" s="152">
        <v>0</v>
      </c>
      <c r="W281" s="152">
        <v>0</v>
      </c>
      <c r="X281" s="152">
        <v>0</v>
      </c>
      <c r="Y281" s="152">
        <v>0</v>
      </c>
      <c r="Z281" s="152">
        <v>0</v>
      </c>
      <c r="AA281" s="152">
        <v>0</v>
      </c>
      <c r="AB281" s="152">
        <v>0</v>
      </c>
      <c r="AC281" s="152">
        <v>0</v>
      </c>
      <c r="AD281" s="152">
        <v>0</v>
      </c>
      <c r="AE281" s="152">
        <v>0</v>
      </c>
    </row>
    <row r="282" spans="1:31" x14ac:dyDescent="0.35">
      <c r="A282" s="43"/>
      <c r="H282" s="108">
        <v>248</v>
      </c>
      <c r="I282" s="152">
        <v>1</v>
      </c>
      <c r="J282" s="152">
        <v>1</v>
      </c>
      <c r="K282" s="152">
        <v>1</v>
      </c>
      <c r="L282" s="152">
        <v>1</v>
      </c>
      <c r="M282" s="152">
        <v>1</v>
      </c>
      <c r="N282" s="152">
        <v>1</v>
      </c>
      <c r="O282" s="152">
        <v>1</v>
      </c>
      <c r="P282" s="152">
        <v>1</v>
      </c>
      <c r="Q282" s="152">
        <v>1</v>
      </c>
      <c r="S282" s="108">
        <v>248</v>
      </c>
      <c r="T282" s="298" t="s">
        <v>132</v>
      </c>
      <c r="U282" s="298"/>
      <c r="V282" s="152">
        <v>0</v>
      </c>
      <c r="W282" s="152">
        <v>0</v>
      </c>
      <c r="X282" s="152">
        <v>0</v>
      </c>
      <c r="Y282" s="152">
        <v>0</v>
      </c>
      <c r="Z282" s="152">
        <v>0</v>
      </c>
      <c r="AA282" s="152">
        <v>0</v>
      </c>
      <c r="AB282" s="152">
        <v>0</v>
      </c>
      <c r="AC282" s="152">
        <v>0</v>
      </c>
      <c r="AD282" s="152">
        <v>0</v>
      </c>
      <c r="AE282" s="152">
        <v>0</v>
      </c>
    </row>
    <row r="283" spans="1:31" x14ac:dyDescent="0.35">
      <c r="A283" s="43"/>
      <c r="H283" s="108">
        <v>249</v>
      </c>
      <c r="I283" s="152">
        <v>1</v>
      </c>
      <c r="J283" s="152">
        <v>1</v>
      </c>
      <c r="K283" s="152">
        <v>1</v>
      </c>
      <c r="L283" s="152">
        <v>1</v>
      </c>
      <c r="M283" s="152">
        <v>1</v>
      </c>
      <c r="N283" s="152">
        <v>1</v>
      </c>
      <c r="O283" s="152">
        <v>1</v>
      </c>
      <c r="P283" s="152">
        <v>1</v>
      </c>
      <c r="Q283" s="152">
        <v>1</v>
      </c>
      <c r="S283" s="108">
        <v>249</v>
      </c>
      <c r="T283" s="298" t="s">
        <v>132</v>
      </c>
      <c r="U283" s="298"/>
      <c r="V283" s="152">
        <v>0</v>
      </c>
      <c r="W283" s="152">
        <v>0</v>
      </c>
      <c r="X283" s="152">
        <v>0</v>
      </c>
      <c r="Y283" s="152">
        <v>0</v>
      </c>
      <c r="Z283" s="152">
        <v>0</v>
      </c>
      <c r="AA283" s="152">
        <v>0</v>
      </c>
      <c r="AB283" s="152">
        <v>0</v>
      </c>
      <c r="AC283" s="152">
        <v>0</v>
      </c>
      <c r="AD283" s="152">
        <v>0</v>
      </c>
      <c r="AE283" s="152">
        <v>0</v>
      </c>
    </row>
    <row r="284" spans="1:31" x14ac:dyDescent="0.35">
      <c r="A284" s="43"/>
      <c r="H284" s="108">
        <v>250</v>
      </c>
      <c r="I284" s="152">
        <v>1</v>
      </c>
      <c r="J284" s="152">
        <v>1</v>
      </c>
      <c r="K284" s="152">
        <v>1</v>
      </c>
      <c r="L284" s="152">
        <v>1</v>
      </c>
      <c r="M284" s="152">
        <v>1</v>
      </c>
      <c r="N284" s="152">
        <v>1</v>
      </c>
      <c r="O284" s="152">
        <v>1</v>
      </c>
      <c r="P284" s="152">
        <v>1</v>
      </c>
      <c r="Q284" s="152">
        <v>1</v>
      </c>
      <c r="S284" s="108">
        <v>250</v>
      </c>
      <c r="T284" s="298" t="s">
        <v>132</v>
      </c>
      <c r="U284" s="298"/>
      <c r="V284" s="152">
        <v>0</v>
      </c>
      <c r="W284" s="152">
        <v>0</v>
      </c>
      <c r="X284" s="152">
        <v>0</v>
      </c>
      <c r="Y284" s="152">
        <v>0</v>
      </c>
      <c r="Z284" s="152">
        <v>0</v>
      </c>
      <c r="AA284" s="152">
        <v>0</v>
      </c>
      <c r="AB284" s="152">
        <v>0</v>
      </c>
      <c r="AC284" s="152">
        <v>0</v>
      </c>
      <c r="AD284" s="152">
        <v>0</v>
      </c>
      <c r="AE284" s="152">
        <v>0</v>
      </c>
    </row>
    <row r="285" spans="1:31" x14ac:dyDescent="0.35">
      <c r="A285" s="43"/>
      <c r="H285" s="108">
        <v>251</v>
      </c>
      <c r="I285" s="152">
        <v>1</v>
      </c>
      <c r="J285" s="152">
        <v>1</v>
      </c>
      <c r="K285" s="152">
        <v>1</v>
      </c>
      <c r="L285" s="152">
        <v>1</v>
      </c>
      <c r="M285" s="152">
        <v>1</v>
      </c>
      <c r="N285" s="152">
        <v>1</v>
      </c>
      <c r="O285" s="152">
        <v>1</v>
      </c>
      <c r="P285" s="152">
        <v>1</v>
      </c>
      <c r="Q285" s="152">
        <v>1</v>
      </c>
      <c r="S285" s="108">
        <v>251</v>
      </c>
      <c r="T285" s="298" t="s">
        <v>132</v>
      </c>
      <c r="U285" s="298"/>
      <c r="V285" s="152">
        <v>0</v>
      </c>
      <c r="W285" s="152">
        <v>0</v>
      </c>
      <c r="X285" s="152">
        <v>0</v>
      </c>
      <c r="Y285" s="152">
        <v>0</v>
      </c>
      <c r="Z285" s="152">
        <v>0</v>
      </c>
      <c r="AA285" s="152">
        <v>0</v>
      </c>
      <c r="AB285" s="152">
        <v>0</v>
      </c>
      <c r="AC285" s="152">
        <v>0</v>
      </c>
      <c r="AD285" s="152">
        <v>0</v>
      </c>
      <c r="AE285" s="152">
        <v>0</v>
      </c>
    </row>
    <row r="286" spans="1:31" x14ac:dyDescent="0.35">
      <c r="A286" s="43"/>
      <c r="H286" s="108">
        <v>252</v>
      </c>
      <c r="I286" s="152">
        <v>1</v>
      </c>
      <c r="J286" s="152">
        <v>1</v>
      </c>
      <c r="K286" s="152">
        <v>1</v>
      </c>
      <c r="L286" s="152">
        <v>1</v>
      </c>
      <c r="M286" s="152">
        <v>1</v>
      </c>
      <c r="N286" s="152">
        <v>1</v>
      </c>
      <c r="O286" s="152">
        <v>1</v>
      </c>
      <c r="P286" s="152">
        <v>1</v>
      </c>
      <c r="Q286" s="152">
        <v>1</v>
      </c>
      <c r="S286" s="108">
        <v>252</v>
      </c>
      <c r="T286" s="298" t="s">
        <v>132</v>
      </c>
      <c r="U286" s="298"/>
      <c r="V286" s="152">
        <v>0</v>
      </c>
      <c r="W286" s="152">
        <v>0</v>
      </c>
      <c r="X286" s="152">
        <v>0</v>
      </c>
      <c r="Y286" s="152">
        <v>0</v>
      </c>
      <c r="Z286" s="152">
        <v>0</v>
      </c>
      <c r="AA286" s="152">
        <v>0</v>
      </c>
      <c r="AB286" s="152">
        <v>0</v>
      </c>
      <c r="AC286" s="152">
        <v>0</v>
      </c>
      <c r="AD286" s="152">
        <v>0</v>
      </c>
      <c r="AE286" s="152">
        <v>0</v>
      </c>
    </row>
    <row r="287" spans="1:31" x14ac:dyDescent="0.35">
      <c r="A287" s="43"/>
      <c r="H287" s="108">
        <v>253</v>
      </c>
      <c r="I287" s="152">
        <v>1</v>
      </c>
      <c r="J287" s="152">
        <v>1</v>
      </c>
      <c r="K287" s="152">
        <v>1</v>
      </c>
      <c r="L287" s="152">
        <v>1</v>
      </c>
      <c r="M287" s="152">
        <v>1</v>
      </c>
      <c r="N287" s="152">
        <v>1</v>
      </c>
      <c r="O287" s="152">
        <v>1</v>
      </c>
      <c r="P287" s="152">
        <v>1</v>
      </c>
      <c r="Q287" s="152">
        <v>1</v>
      </c>
      <c r="S287" s="108">
        <v>253</v>
      </c>
      <c r="T287" s="298" t="s">
        <v>132</v>
      </c>
      <c r="U287" s="298"/>
      <c r="V287" s="152">
        <v>0</v>
      </c>
      <c r="W287" s="152">
        <v>0</v>
      </c>
      <c r="X287" s="152">
        <v>0</v>
      </c>
      <c r="Y287" s="152">
        <v>0</v>
      </c>
      <c r="Z287" s="152">
        <v>0</v>
      </c>
      <c r="AA287" s="152">
        <v>0</v>
      </c>
      <c r="AB287" s="152">
        <v>0</v>
      </c>
      <c r="AC287" s="152">
        <v>0</v>
      </c>
      <c r="AD287" s="152">
        <v>0</v>
      </c>
      <c r="AE287" s="152">
        <v>0</v>
      </c>
    </row>
    <row r="288" spans="1:31" x14ac:dyDescent="0.35">
      <c r="A288" s="43"/>
      <c r="H288" s="108">
        <v>254</v>
      </c>
      <c r="I288" s="152">
        <v>1</v>
      </c>
      <c r="J288" s="152">
        <v>1</v>
      </c>
      <c r="K288" s="152">
        <v>1</v>
      </c>
      <c r="L288" s="152">
        <v>1</v>
      </c>
      <c r="M288" s="152">
        <v>1</v>
      </c>
      <c r="N288" s="152">
        <v>1</v>
      </c>
      <c r="O288" s="152">
        <v>1</v>
      </c>
      <c r="P288" s="152">
        <v>1</v>
      </c>
      <c r="Q288" s="152">
        <v>1</v>
      </c>
      <c r="S288" s="108">
        <v>254</v>
      </c>
      <c r="T288" s="298" t="s">
        <v>132</v>
      </c>
      <c r="U288" s="298"/>
      <c r="V288" s="152">
        <v>0</v>
      </c>
      <c r="W288" s="152">
        <v>0</v>
      </c>
      <c r="X288" s="152">
        <v>0</v>
      </c>
      <c r="Y288" s="152">
        <v>0</v>
      </c>
      <c r="Z288" s="152">
        <v>0</v>
      </c>
      <c r="AA288" s="152">
        <v>0</v>
      </c>
      <c r="AB288" s="152">
        <v>0</v>
      </c>
      <c r="AC288" s="152">
        <v>0</v>
      </c>
      <c r="AD288" s="152">
        <v>0</v>
      </c>
      <c r="AE288" s="152">
        <v>0</v>
      </c>
    </row>
    <row r="289" spans="1:31" x14ac:dyDescent="0.35">
      <c r="A289" s="43"/>
      <c r="H289" s="108">
        <v>255</v>
      </c>
      <c r="I289" s="152">
        <v>1</v>
      </c>
      <c r="J289" s="152">
        <v>1</v>
      </c>
      <c r="K289" s="152">
        <v>1</v>
      </c>
      <c r="L289" s="152">
        <v>1</v>
      </c>
      <c r="M289" s="152">
        <v>1</v>
      </c>
      <c r="N289" s="152">
        <v>1</v>
      </c>
      <c r="O289" s="152">
        <v>1</v>
      </c>
      <c r="P289" s="152">
        <v>1</v>
      </c>
      <c r="Q289" s="152">
        <v>1</v>
      </c>
      <c r="S289" s="108">
        <v>255</v>
      </c>
      <c r="T289" s="298" t="s">
        <v>132</v>
      </c>
      <c r="U289" s="298"/>
      <c r="V289" s="152">
        <v>0</v>
      </c>
      <c r="W289" s="152">
        <v>0</v>
      </c>
      <c r="X289" s="152">
        <v>0</v>
      </c>
      <c r="Y289" s="152">
        <v>0</v>
      </c>
      <c r="Z289" s="152">
        <v>0</v>
      </c>
      <c r="AA289" s="152">
        <v>0</v>
      </c>
      <c r="AB289" s="152">
        <v>0</v>
      </c>
      <c r="AC289" s="152">
        <v>0</v>
      </c>
      <c r="AD289" s="152">
        <v>0</v>
      </c>
      <c r="AE289" s="152">
        <v>0</v>
      </c>
    </row>
    <row r="290" spans="1:31" x14ac:dyDescent="0.35">
      <c r="A290" s="43"/>
      <c r="H290" s="108">
        <v>256</v>
      </c>
      <c r="I290" s="152">
        <v>1</v>
      </c>
      <c r="J290" s="152">
        <v>1</v>
      </c>
      <c r="K290" s="152">
        <v>1</v>
      </c>
      <c r="L290" s="152">
        <v>1</v>
      </c>
      <c r="M290" s="152">
        <v>1</v>
      </c>
      <c r="N290" s="152">
        <v>1</v>
      </c>
      <c r="O290" s="152">
        <v>1</v>
      </c>
      <c r="P290" s="152">
        <v>1</v>
      </c>
      <c r="Q290" s="152">
        <v>1</v>
      </c>
      <c r="S290" s="108">
        <v>256</v>
      </c>
      <c r="T290" s="298" t="s">
        <v>132</v>
      </c>
      <c r="U290" s="298"/>
      <c r="V290" s="152">
        <v>0</v>
      </c>
      <c r="W290" s="152">
        <v>0</v>
      </c>
      <c r="X290" s="152">
        <v>0</v>
      </c>
      <c r="Y290" s="152">
        <v>0</v>
      </c>
      <c r="Z290" s="152">
        <v>0</v>
      </c>
      <c r="AA290" s="152">
        <v>0</v>
      </c>
      <c r="AB290" s="152">
        <v>0</v>
      </c>
      <c r="AC290" s="152">
        <v>0</v>
      </c>
      <c r="AD290" s="152">
        <v>0</v>
      </c>
      <c r="AE290" s="152">
        <v>0</v>
      </c>
    </row>
    <row r="291" spans="1:31" x14ac:dyDescent="0.35">
      <c r="A291" s="43"/>
      <c r="H291" s="108">
        <v>257</v>
      </c>
      <c r="I291" s="152">
        <v>1</v>
      </c>
      <c r="J291" s="152">
        <v>1</v>
      </c>
      <c r="K291" s="152">
        <v>1</v>
      </c>
      <c r="L291" s="152">
        <v>1</v>
      </c>
      <c r="M291" s="152">
        <v>1</v>
      </c>
      <c r="N291" s="152">
        <v>1</v>
      </c>
      <c r="O291" s="152">
        <v>1</v>
      </c>
      <c r="P291" s="152">
        <v>1</v>
      </c>
      <c r="Q291" s="152">
        <v>1</v>
      </c>
      <c r="S291" s="108">
        <v>257</v>
      </c>
      <c r="T291" s="298" t="s">
        <v>132</v>
      </c>
      <c r="U291" s="298"/>
      <c r="V291" s="152">
        <v>0</v>
      </c>
      <c r="W291" s="152">
        <v>0</v>
      </c>
      <c r="X291" s="152">
        <v>0</v>
      </c>
      <c r="Y291" s="152">
        <v>0</v>
      </c>
      <c r="Z291" s="152">
        <v>0</v>
      </c>
      <c r="AA291" s="152">
        <v>0</v>
      </c>
      <c r="AB291" s="152">
        <v>0</v>
      </c>
      <c r="AC291" s="152">
        <v>0</v>
      </c>
      <c r="AD291" s="152">
        <v>0</v>
      </c>
      <c r="AE291" s="152">
        <v>0</v>
      </c>
    </row>
    <row r="292" spans="1:31" x14ac:dyDescent="0.35">
      <c r="A292" s="43"/>
      <c r="H292" s="108">
        <v>258</v>
      </c>
      <c r="I292" s="152">
        <v>1</v>
      </c>
      <c r="J292" s="152">
        <v>1</v>
      </c>
      <c r="K292" s="152">
        <v>1</v>
      </c>
      <c r="L292" s="152">
        <v>1</v>
      </c>
      <c r="M292" s="152">
        <v>1</v>
      </c>
      <c r="N292" s="152">
        <v>1</v>
      </c>
      <c r="O292" s="152">
        <v>1</v>
      </c>
      <c r="P292" s="152">
        <v>1</v>
      </c>
      <c r="Q292" s="152">
        <v>1</v>
      </c>
      <c r="S292" s="108">
        <v>258</v>
      </c>
      <c r="T292" s="298" t="s">
        <v>132</v>
      </c>
      <c r="U292" s="298"/>
      <c r="V292" s="152">
        <v>0</v>
      </c>
      <c r="W292" s="152">
        <v>0</v>
      </c>
      <c r="X292" s="152">
        <v>0</v>
      </c>
      <c r="Y292" s="152">
        <v>0</v>
      </c>
      <c r="Z292" s="152">
        <v>0</v>
      </c>
      <c r="AA292" s="152">
        <v>0</v>
      </c>
      <c r="AB292" s="152">
        <v>0</v>
      </c>
      <c r="AC292" s="152">
        <v>0</v>
      </c>
      <c r="AD292" s="152">
        <v>0</v>
      </c>
      <c r="AE292" s="152">
        <v>0</v>
      </c>
    </row>
    <row r="293" spans="1:31" x14ac:dyDescent="0.35">
      <c r="A293" s="43"/>
      <c r="H293" s="108">
        <v>259</v>
      </c>
      <c r="I293" s="152">
        <v>1</v>
      </c>
      <c r="J293" s="152">
        <v>1</v>
      </c>
      <c r="K293" s="152">
        <v>1</v>
      </c>
      <c r="L293" s="152">
        <v>1</v>
      </c>
      <c r="M293" s="152">
        <v>1</v>
      </c>
      <c r="N293" s="152">
        <v>1</v>
      </c>
      <c r="O293" s="152">
        <v>1</v>
      </c>
      <c r="P293" s="152">
        <v>1</v>
      </c>
      <c r="Q293" s="152">
        <v>1</v>
      </c>
      <c r="S293" s="108">
        <v>259</v>
      </c>
      <c r="T293" s="298" t="s">
        <v>132</v>
      </c>
      <c r="U293" s="298"/>
      <c r="V293" s="152">
        <v>0</v>
      </c>
      <c r="W293" s="152">
        <v>0</v>
      </c>
      <c r="X293" s="152">
        <v>0</v>
      </c>
      <c r="Y293" s="152">
        <v>0</v>
      </c>
      <c r="Z293" s="152">
        <v>0</v>
      </c>
      <c r="AA293" s="152">
        <v>0</v>
      </c>
      <c r="AB293" s="152">
        <v>0</v>
      </c>
      <c r="AC293" s="152">
        <v>0</v>
      </c>
      <c r="AD293" s="152">
        <v>0</v>
      </c>
      <c r="AE293" s="152">
        <v>0</v>
      </c>
    </row>
    <row r="294" spans="1:31" x14ac:dyDescent="0.35">
      <c r="A294" s="43"/>
      <c r="H294" s="108">
        <v>260</v>
      </c>
      <c r="I294" s="152">
        <v>1</v>
      </c>
      <c r="J294" s="152">
        <v>1</v>
      </c>
      <c r="K294" s="152">
        <v>1</v>
      </c>
      <c r="L294" s="152">
        <v>1</v>
      </c>
      <c r="M294" s="152">
        <v>1</v>
      </c>
      <c r="N294" s="152">
        <v>1</v>
      </c>
      <c r="O294" s="152">
        <v>1</v>
      </c>
      <c r="P294" s="152">
        <v>1</v>
      </c>
      <c r="Q294" s="152">
        <v>1</v>
      </c>
      <c r="S294" s="108">
        <v>260</v>
      </c>
      <c r="T294" s="298" t="s">
        <v>132</v>
      </c>
      <c r="U294" s="298"/>
      <c r="V294" s="152">
        <v>0</v>
      </c>
      <c r="W294" s="152">
        <v>0</v>
      </c>
      <c r="X294" s="152">
        <v>0</v>
      </c>
      <c r="Y294" s="152">
        <v>0</v>
      </c>
      <c r="Z294" s="152">
        <v>0</v>
      </c>
      <c r="AA294" s="152">
        <v>0</v>
      </c>
      <c r="AB294" s="152">
        <v>0</v>
      </c>
      <c r="AC294" s="152">
        <v>0</v>
      </c>
      <c r="AD294" s="152">
        <v>0</v>
      </c>
      <c r="AE294" s="152">
        <v>0</v>
      </c>
    </row>
    <row r="295" spans="1:31" x14ac:dyDescent="0.35">
      <c r="A295" s="43"/>
      <c r="H295" s="108">
        <v>261</v>
      </c>
      <c r="I295" s="152">
        <v>1</v>
      </c>
      <c r="J295" s="152">
        <v>1</v>
      </c>
      <c r="K295" s="152">
        <v>1</v>
      </c>
      <c r="L295" s="152">
        <v>1</v>
      </c>
      <c r="M295" s="152">
        <v>1</v>
      </c>
      <c r="N295" s="152">
        <v>1</v>
      </c>
      <c r="O295" s="152">
        <v>1</v>
      </c>
      <c r="P295" s="152">
        <v>1</v>
      </c>
      <c r="Q295" s="152">
        <v>1</v>
      </c>
      <c r="S295" s="108">
        <v>261</v>
      </c>
      <c r="T295" s="298" t="s">
        <v>132</v>
      </c>
      <c r="U295" s="298"/>
      <c r="V295" s="152">
        <v>0</v>
      </c>
      <c r="W295" s="152">
        <v>0</v>
      </c>
      <c r="X295" s="152">
        <v>0</v>
      </c>
      <c r="Y295" s="152">
        <v>0</v>
      </c>
      <c r="Z295" s="152">
        <v>0</v>
      </c>
      <c r="AA295" s="152">
        <v>0</v>
      </c>
      <c r="AB295" s="152">
        <v>0</v>
      </c>
      <c r="AC295" s="152">
        <v>0</v>
      </c>
      <c r="AD295" s="152">
        <v>0</v>
      </c>
      <c r="AE295" s="152">
        <v>0</v>
      </c>
    </row>
    <row r="296" spans="1:31" x14ac:dyDescent="0.35">
      <c r="A296" s="43"/>
      <c r="H296" s="108">
        <v>262</v>
      </c>
      <c r="I296" s="152">
        <v>1</v>
      </c>
      <c r="J296" s="152">
        <v>1</v>
      </c>
      <c r="K296" s="152">
        <v>1</v>
      </c>
      <c r="L296" s="152">
        <v>1</v>
      </c>
      <c r="M296" s="152">
        <v>1</v>
      </c>
      <c r="N296" s="152">
        <v>1</v>
      </c>
      <c r="O296" s="152">
        <v>1</v>
      </c>
      <c r="P296" s="152">
        <v>1</v>
      </c>
      <c r="Q296" s="152">
        <v>1</v>
      </c>
      <c r="S296" s="108">
        <v>262</v>
      </c>
      <c r="T296" s="298" t="s">
        <v>132</v>
      </c>
      <c r="U296" s="298"/>
      <c r="V296" s="152">
        <v>0</v>
      </c>
      <c r="W296" s="152">
        <v>0</v>
      </c>
      <c r="X296" s="152">
        <v>0</v>
      </c>
      <c r="Y296" s="152">
        <v>0</v>
      </c>
      <c r="Z296" s="152">
        <v>0</v>
      </c>
      <c r="AA296" s="152">
        <v>0</v>
      </c>
      <c r="AB296" s="152">
        <v>0</v>
      </c>
      <c r="AC296" s="152">
        <v>0</v>
      </c>
      <c r="AD296" s="152">
        <v>0</v>
      </c>
      <c r="AE296" s="152">
        <v>0</v>
      </c>
    </row>
    <row r="297" spans="1:31" x14ac:dyDescent="0.35">
      <c r="A297" s="43"/>
      <c r="H297" s="108">
        <v>263</v>
      </c>
      <c r="I297" s="152">
        <v>1</v>
      </c>
      <c r="J297" s="152">
        <v>1</v>
      </c>
      <c r="K297" s="152">
        <v>1</v>
      </c>
      <c r="L297" s="152">
        <v>1</v>
      </c>
      <c r="M297" s="152">
        <v>1</v>
      </c>
      <c r="N297" s="152">
        <v>1</v>
      </c>
      <c r="O297" s="152">
        <v>1</v>
      </c>
      <c r="P297" s="152">
        <v>1</v>
      </c>
      <c r="Q297" s="152">
        <v>1</v>
      </c>
      <c r="S297" s="108">
        <v>263</v>
      </c>
      <c r="T297" s="298" t="s">
        <v>132</v>
      </c>
      <c r="U297" s="298"/>
      <c r="V297" s="152">
        <v>0</v>
      </c>
      <c r="W297" s="152">
        <v>0</v>
      </c>
      <c r="X297" s="152">
        <v>0</v>
      </c>
      <c r="Y297" s="152">
        <v>0</v>
      </c>
      <c r="Z297" s="152">
        <v>0</v>
      </c>
      <c r="AA297" s="152">
        <v>0</v>
      </c>
      <c r="AB297" s="152">
        <v>0</v>
      </c>
      <c r="AC297" s="152">
        <v>0</v>
      </c>
      <c r="AD297" s="152">
        <v>0</v>
      </c>
      <c r="AE297" s="152">
        <v>0</v>
      </c>
    </row>
    <row r="298" spans="1:31" x14ac:dyDescent="0.35">
      <c r="A298" s="43"/>
      <c r="H298" s="108">
        <v>264</v>
      </c>
      <c r="I298" s="152">
        <v>1</v>
      </c>
      <c r="J298" s="152">
        <v>1</v>
      </c>
      <c r="K298" s="152">
        <v>1</v>
      </c>
      <c r="L298" s="152">
        <v>1</v>
      </c>
      <c r="M298" s="152">
        <v>1</v>
      </c>
      <c r="N298" s="152">
        <v>1</v>
      </c>
      <c r="O298" s="152">
        <v>1</v>
      </c>
      <c r="P298" s="152">
        <v>1</v>
      </c>
      <c r="Q298" s="152">
        <v>1</v>
      </c>
      <c r="S298" s="108">
        <v>264</v>
      </c>
      <c r="T298" s="298" t="s">
        <v>132</v>
      </c>
      <c r="U298" s="298"/>
      <c r="V298" s="152">
        <v>0</v>
      </c>
      <c r="W298" s="152">
        <v>0</v>
      </c>
      <c r="X298" s="152">
        <v>0</v>
      </c>
      <c r="Y298" s="152">
        <v>0</v>
      </c>
      <c r="Z298" s="152">
        <v>0</v>
      </c>
      <c r="AA298" s="152">
        <v>0</v>
      </c>
      <c r="AB298" s="152">
        <v>0</v>
      </c>
      <c r="AC298" s="152">
        <v>0</v>
      </c>
      <c r="AD298" s="152">
        <v>0</v>
      </c>
      <c r="AE298" s="152">
        <v>0</v>
      </c>
    </row>
    <row r="299" spans="1:31" x14ac:dyDescent="0.35">
      <c r="A299" s="43"/>
      <c r="H299" s="108">
        <v>265</v>
      </c>
      <c r="I299" s="152">
        <v>1</v>
      </c>
      <c r="J299" s="152">
        <v>1</v>
      </c>
      <c r="K299" s="152">
        <v>1</v>
      </c>
      <c r="L299" s="152">
        <v>1</v>
      </c>
      <c r="M299" s="152">
        <v>1</v>
      </c>
      <c r="N299" s="152">
        <v>1</v>
      </c>
      <c r="O299" s="152">
        <v>1</v>
      </c>
      <c r="P299" s="152">
        <v>1</v>
      </c>
      <c r="Q299" s="152">
        <v>1</v>
      </c>
      <c r="S299" s="108">
        <v>265</v>
      </c>
      <c r="T299" s="298" t="s">
        <v>132</v>
      </c>
      <c r="U299" s="298"/>
      <c r="V299" s="152">
        <v>0</v>
      </c>
      <c r="W299" s="152">
        <v>0</v>
      </c>
      <c r="X299" s="152">
        <v>0</v>
      </c>
      <c r="Y299" s="152">
        <v>0</v>
      </c>
      <c r="Z299" s="152">
        <v>0</v>
      </c>
      <c r="AA299" s="152">
        <v>0</v>
      </c>
      <c r="AB299" s="152">
        <v>0</v>
      </c>
      <c r="AC299" s="152">
        <v>0</v>
      </c>
      <c r="AD299" s="152">
        <v>0</v>
      </c>
      <c r="AE299" s="152">
        <v>0</v>
      </c>
    </row>
    <row r="300" spans="1:31" x14ac:dyDescent="0.35">
      <c r="A300" s="43"/>
      <c r="H300" s="108">
        <v>266</v>
      </c>
      <c r="I300" s="152">
        <v>1</v>
      </c>
      <c r="J300" s="152">
        <v>1</v>
      </c>
      <c r="K300" s="152">
        <v>1</v>
      </c>
      <c r="L300" s="152">
        <v>1</v>
      </c>
      <c r="M300" s="152">
        <v>1</v>
      </c>
      <c r="N300" s="152">
        <v>1</v>
      </c>
      <c r="O300" s="152">
        <v>1</v>
      </c>
      <c r="P300" s="152">
        <v>1</v>
      </c>
      <c r="Q300" s="152">
        <v>1</v>
      </c>
      <c r="S300" s="108">
        <v>266</v>
      </c>
      <c r="T300" s="298" t="s">
        <v>132</v>
      </c>
      <c r="U300" s="298"/>
      <c r="V300" s="152">
        <v>0</v>
      </c>
      <c r="W300" s="152">
        <v>0</v>
      </c>
      <c r="X300" s="152">
        <v>0</v>
      </c>
      <c r="Y300" s="152">
        <v>0</v>
      </c>
      <c r="Z300" s="152">
        <v>0</v>
      </c>
      <c r="AA300" s="152">
        <v>0</v>
      </c>
      <c r="AB300" s="152">
        <v>0</v>
      </c>
      <c r="AC300" s="152">
        <v>0</v>
      </c>
      <c r="AD300" s="152">
        <v>0</v>
      </c>
      <c r="AE300" s="152">
        <v>0</v>
      </c>
    </row>
    <row r="301" spans="1:31" x14ac:dyDescent="0.35">
      <c r="A301" s="43"/>
      <c r="H301" s="108">
        <v>267</v>
      </c>
      <c r="I301" s="152">
        <v>1</v>
      </c>
      <c r="J301" s="152">
        <v>1</v>
      </c>
      <c r="K301" s="152">
        <v>1</v>
      </c>
      <c r="L301" s="152">
        <v>1</v>
      </c>
      <c r="M301" s="152">
        <v>1</v>
      </c>
      <c r="N301" s="152">
        <v>1</v>
      </c>
      <c r="O301" s="152">
        <v>1</v>
      </c>
      <c r="P301" s="152">
        <v>1</v>
      </c>
      <c r="Q301" s="152">
        <v>1</v>
      </c>
      <c r="S301" s="108">
        <v>267</v>
      </c>
      <c r="T301" s="298" t="s">
        <v>132</v>
      </c>
      <c r="U301" s="298"/>
      <c r="V301" s="152">
        <v>0</v>
      </c>
      <c r="W301" s="152">
        <v>0</v>
      </c>
      <c r="X301" s="152">
        <v>0</v>
      </c>
      <c r="Y301" s="152">
        <v>0</v>
      </c>
      <c r="Z301" s="152">
        <v>0</v>
      </c>
      <c r="AA301" s="152">
        <v>0</v>
      </c>
      <c r="AB301" s="152">
        <v>0</v>
      </c>
      <c r="AC301" s="152">
        <v>0</v>
      </c>
      <c r="AD301" s="152">
        <v>0</v>
      </c>
      <c r="AE301" s="152">
        <v>0</v>
      </c>
    </row>
    <row r="302" spans="1:31" x14ac:dyDescent="0.35">
      <c r="A302" s="43"/>
      <c r="H302" s="108">
        <v>268</v>
      </c>
      <c r="I302" s="152">
        <v>1</v>
      </c>
      <c r="J302" s="152">
        <v>1</v>
      </c>
      <c r="K302" s="152">
        <v>1</v>
      </c>
      <c r="L302" s="152">
        <v>1</v>
      </c>
      <c r="M302" s="152">
        <v>1</v>
      </c>
      <c r="N302" s="152">
        <v>1</v>
      </c>
      <c r="O302" s="152">
        <v>1</v>
      </c>
      <c r="P302" s="152">
        <v>1</v>
      </c>
      <c r="Q302" s="152">
        <v>1</v>
      </c>
      <c r="S302" s="108">
        <v>268</v>
      </c>
      <c r="T302" s="298" t="s">
        <v>132</v>
      </c>
      <c r="U302" s="298"/>
      <c r="V302" s="152">
        <v>0</v>
      </c>
      <c r="W302" s="152">
        <v>0</v>
      </c>
      <c r="X302" s="152">
        <v>0</v>
      </c>
      <c r="Y302" s="152">
        <v>0</v>
      </c>
      <c r="Z302" s="152">
        <v>0</v>
      </c>
      <c r="AA302" s="152">
        <v>0</v>
      </c>
      <c r="AB302" s="152">
        <v>0</v>
      </c>
      <c r="AC302" s="152">
        <v>0</v>
      </c>
      <c r="AD302" s="152">
        <v>0</v>
      </c>
      <c r="AE302" s="152">
        <v>0</v>
      </c>
    </row>
    <row r="303" spans="1:31" x14ac:dyDescent="0.35">
      <c r="A303" s="43"/>
      <c r="H303" s="108">
        <v>269</v>
      </c>
      <c r="I303" s="152">
        <v>1</v>
      </c>
      <c r="J303" s="152">
        <v>1</v>
      </c>
      <c r="K303" s="152">
        <v>1</v>
      </c>
      <c r="L303" s="152">
        <v>1</v>
      </c>
      <c r="M303" s="152">
        <v>1</v>
      </c>
      <c r="N303" s="152">
        <v>1</v>
      </c>
      <c r="O303" s="152">
        <v>1</v>
      </c>
      <c r="P303" s="152">
        <v>1</v>
      </c>
      <c r="Q303" s="152">
        <v>1</v>
      </c>
      <c r="S303" s="108">
        <v>269</v>
      </c>
      <c r="T303" s="298" t="s">
        <v>132</v>
      </c>
      <c r="U303" s="298"/>
      <c r="V303" s="152">
        <v>0</v>
      </c>
      <c r="W303" s="152">
        <v>0</v>
      </c>
      <c r="X303" s="152">
        <v>0</v>
      </c>
      <c r="Y303" s="152">
        <v>0</v>
      </c>
      <c r="Z303" s="152">
        <v>0</v>
      </c>
      <c r="AA303" s="152">
        <v>0</v>
      </c>
      <c r="AB303" s="152">
        <v>0</v>
      </c>
      <c r="AC303" s="152">
        <v>0</v>
      </c>
      <c r="AD303" s="152">
        <v>0</v>
      </c>
      <c r="AE303" s="152">
        <v>0</v>
      </c>
    </row>
    <row r="304" spans="1:31" x14ac:dyDescent="0.35">
      <c r="A304" s="43"/>
      <c r="H304" s="98">
        <v>270</v>
      </c>
      <c r="I304" s="152">
        <v>1</v>
      </c>
      <c r="J304" s="152">
        <v>1</v>
      </c>
      <c r="K304" s="152">
        <v>1</v>
      </c>
      <c r="L304" s="152">
        <v>1</v>
      </c>
      <c r="M304" s="152">
        <v>1</v>
      </c>
      <c r="N304" s="152">
        <v>1</v>
      </c>
      <c r="O304" s="152">
        <v>1</v>
      </c>
      <c r="P304" s="152">
        <v>1</v>
      </c>
      <c r="Q304" s="152">
        <v>1</v>
      </c>
      <c r="S304" s="108">
        <v>270</v>
      </c>
      <c r="T304" s="298" t="s">
        <v>132</v>
      </c>
      <c r="U304" s="298"/>
      <c r="V304" s="152">
        <v>0</v>
      </c>
      <c r="W304" s="152">
        <v>0</v>
      </c>
      <c r="X304" s="152">
        <v>0</v>
      </c>
      <c r="Y304" s="152">
        <v>0</v>
      </c>
      <c r="Z304" s="152">
        <v>0</v>
      </c>
      <c r="AA304" s="152">
        <v>0</v>
      </c>
      <c r="AB304" s="152">
        <v>0</v>
      </c>
      <c r="AC304" s="152">
        <v>0</v>
      </c>
      <c r="AD304" s="152">
        <v>0</v>
      </c>
      <c r="AE304" s="152">
        <v>0</v>
      </c>
    </row>
    <row r="305" spans="1:31" x14ac:dyDescent="0.35">
      <c r="A305" s="43"/>
      <c r="H305" s="98">
        <v>271</v>
      </c>
      <c r="I305" s="152">
        <v>1</v>
      </c>
      <c r="J305" s="152">
        <v>1</v>
      </c>
      <c r="K305" s="152">
        <v>1</v>
      </c>
      <c r="L305" s="152">
        <v>1</v>
      </c>
      <c r="M305" s="152">
        <v>1</v>
      </c>
      <c r="N305" s="152">
        <v>1</v>
      </c>
      <c r="O305" s="152">
        <v>1</v>
      </c>
      <c r="P305" s="152">
        <v>1</v>
      </c>
      <c r="Q305" s="152">
        <v>1</v>
      </c>
      <c r="S305" s="108">
        <v>271</v>
      </c>
      <c r="T305" s="298" t="s">
        <v>132</v>
      </c>
      <c r="U305" s="298"/>
      <c r="V305" s="152">
        <v>0</v>
      </c>
      <c r="W305" s="152">
        <v>0</v>
      </c>
      <c r="X305" s="152">
        <v>0</v>
      </c>
      <c r="Y305" s="152">
        <v>0</v>
      </c>
      <c r="Z305" s="152">
        <v>0</v>
      </c>
      <c r="AA305" s="152">
        <v>0</v>
      </c>
      <c r="AB305" s="152">
        <v>0</v>
      </c>
      <c r="AC305" s="152">
        <v>0</v>
      </c>
      <c r="AD305" s="152">
        <v>0</v>
      </c>
      <c r="AE305" s="152">
        <v>0</v>
      </c>
    </row>
    <row r="306" spans="1:31" x14ac:dyDescent="0.35">
      <c r="A306" s="43"/>
      <c r="H306" s="98">
        <v>272</v>
      </c>
      <c r="I306" s="152">
        <v>1</v>
      </c>
      <c r="J306" s="152">
        <v>1</v>
      </c>
      <c r="K306" s="152">
        <v>1</v>
      </c>
      <c r="L306" s="152">
        <v>1</v>
      </c>
      <c r="M306" s="152">
        <v>1</v>
      </c>
      <c r="N306" s="152">
        <v>1</v>
      </c>
      <c r="O306" s="152">
        <v>1</v>
      </c>
      <c r="P306" s="152">
        <v>1</v>
      </c>
      <c r="Q306" s="152">
        <v>1</v>
      </c>
      <c r="S306" s="108">
        <v>272</v>
      </c>
      <c r="T306" s="298" t="s">
        <v>132</v>
      </c>
      <c r="U306" s="298"/>
      <c r="V306" s="152">
        <v>0</v>
      </c>
      <c r="W306" s="152">
        <v>0</v>
      </c>
      <c r="X306" s="152">
        <v>0</v>
      </c>
      <c r="Y306" s="152">
        <v>0</v>
      </c>
      <c r="Z306" s="152">
        <v>0</v>
      </c>
      <c r="AA306" s="152">
        <v>0</v>
      </c>
      <c r="AB306" s="152">
        <v>0</v>
      </c>
      <c r="AC306" s="152">
        <v>0</v>
      </c>
      <c r="AD306" s="152">
        <v>0</v>
      </c>
      <c r="AE306" s="152">
        <v>0</v>
      </c>
    </row>
    <row r="307" spans="1:31" x14ac:dyDescent="0.35">
      <c r="A307" s="43"/>
      <c r="H307" s="98">
        <v>273</v>
      </c>
      <c r="I307" s="152">
        <v>1</v>
      </c>
      <c r="J307" s="152">
        <v>1</v>
      </c>
      <c r="K307" s="152">
        <v>1</v>
      </c>
      <c r="L307" s="152">
        <v>1</v>
      </c>
      <c r="M307" s="152">
        <v>1</v>
      </c>
      <c r="N307" s="152">
        <v>1</v>
      </c>
      <c r="O307" s="152">
        <v>1</v>
      </c>
      <c r="P307" s="152">
        <v>1</v>
      </c>
      <c r="Q307" s="152">
        <v>1</v>
      </c>
      <c r="S307" s="108">
        <v>273</v>
      </c>
      <c r="T307" s="298" t="s">
        <v>132</v>
      </c>
      <c r="U307" s="298"/>
      <c r="V307" s="152">
        <v>0</v>
      </c>
      <c r="W307" s="152">
        <v>0</v>
      </c>
      <c r="X307" s="152">
        <v>0</v>
      </c>
      <c r="Y307" s="152">
        <v>0</v>
      </c>
      <c r="Z307" s="152">
        <v>0</v>
      </c>
      <c r="AA307" s="152">
        <v>0</v>
      </c>
      <c r="AB307" s="152">
        <v>0</v>
      </c>
      <c r="AC307" s="152">
        <v>0</v>
      </c>
      <c r="AD307" s="152">
        <v>0</v>
      </c>
      <c r="AE307" s="152">
        <v>0</v>
      </c>
    </row>
    <row r="308" spans="1:31" x14ac:dyDescent="0.35">
      <c r="A308" s="43"/>
      <c r="H308" s="98">
        <v>274</v>
      </c>
      <c r="I308" s="152">
        <v>1</v>
      </c>
      <c r="J308" s="152">
        <v>1</v>
      </c>
      <c r="K308" s="152">
        <v>1</v>
      </c>
      <c r="L308" s="152">
        <v>1</v>
      </c>
      <c r="M308" s="152">
        <v>1</v>
      </c>
      <c r="N308" s="152">
        <v>1</v>
      </c>
      <c r="O308" s="152">
        <v>1</v>
      </c>
      <c r="P308" s="152">
        <v>1</v>
      </c>
      <c r="Q308" s="152">
        <v>1</v>
      </c>
      <c r="S308" s="108">
        <v>274</v>
      </c>
      <c r="T308" s="298" t="s">
        <v>132</v>
      </c>
      <c r="U308" s="298"/>
      <c r="V308" s="152">
        <v>0</v>
      </c>
      <c r="W308" s="152">
        <v>0</v>
      </c>
      <c r="X308" s="152">
        <v>0</v>
      </c>
      <c r="Y308" s="152">
        <v>0</v>
      </c>
      <c r="Z308" s="152">
        <v>0</v>
      </c>
      <c r="AA308" s="152">
        <v>0</v>
      </c>
      <c r="AB308" s="152">
        <v>0</v>
      </c>
      <c r="AC308" s="152">
        <v>0</v>
      </c>
      <c r="AD308" s="152">
        <v>0</v>
      </c>
      <c r="AE308" s="152">
        <v>0</v>
      </c>
    </row>
    <row r="309" spans="1:31" x14ac:dyDescent="0.35">
      <c r="A309" s="43"/>
      <c r="H309" s="98">
        <v>275</v>
      </c>
      <c r="I309" s="152">
        <v>1</v>
      </c>
      <c r="J309" s="152">
        <v>1</v>
      </c>
      <c r="K309" s="152">
        <v>1</v>
      </c>
      <c r="L309" s="152">
        <v>1</v>
      </c>
      <c r="M309" s="152">
        <v>1</v>
      </c>
      <c r="N309" s="152">
        <v>1</v>
      </c>
      <c r="O309" s="152">
        <v>1</v>
      </c>
      <c r="P309" s="152">
        <v>1</v>
      </c>
      <c r="Q309" s="152">
        <v>1</v>
      </c>
      <c r="S309" s="108">
        <v>275</v>
      </c>
      <c r="T309" s="298" t="s">
        <v>132</v>
      </c>
      <c r="U309" s="298"/>
      <c r="V309" s="152">
        <v>0</v>
      </c>
      <c r="W309" s="152">
        <v>0</v>
      </c>
      <c r="X309" s="152">
        <v>0</v>
      </c>
      <c r="Y309" s="152">
        <v>0</v>
      </c>
      <c r="Z309" s="152">
        <v>0</v>
      </c>
      <c r="AA309" s="152">
        <v>0</v>
      </c>
      <c r="AB309" s="152">
        <v>0</v>
      </c>
      <c r="AC309" s="152">
        <v>0</v>
      </c>
      <c r="AD309" s="152">
        <v>0</v>
      </c>
      <c r="AE309" s="152">
        <v>0</v>
      </c>
    </row>
    <row r="310" spans="1:31" x14ac:dyDescent="0.35">
      <c r="A310" s="43"/>
      <c r="H310" s="98">
        <v>276</v>
      </c>
      <c r="I310" s="152">
        <v>1</v>
      </c>
      <c r="J310" s="152">
        <v>1</v>
      </c>
      <c r="K310" s="152">
        <v>1</v>
      </c>
      <c r="L310" s="152">
        <v>1</v>
      </c>
      <c r="M310" s="152">
        <v>1</v>
      </c>
      <c r="N310" s="152">
        <v>1</v>
      </c>
      <c r="O310" s="152">
        <v>1</v>
      </c>
      <c r="P310" s="152">
        <v>1</v>
      </c>
      <c r="Q310" s="152">
        <v>1</v>
      </c>
      <c r="S310" s="108">
        <v>276</v>
      </c>
      <c r="T310" s="298" t="s">
        <v>132</v>
      </c>
      <c r="U310" s="298"/>
      <c r="V310" s="152">
        <v>0</v>
      </c>
      <c r="W310" s="152">
        <v>0</v>
      </c>
      <c r="X310" s="152">
        <v>0</v>
      </c>
      <c r="Y310" s="152">
        <v>0</v>
      </c>
      <c r="Z310" s="152">
        <v>0</v>
      </c>
      <c r="AA310" s="152">
        <v>0</v>
      </c>
      <c r="AB310" s="152">
        <v>0</v>
      </c>
      <c r="AC310" s="152">
        <v>0</v>
      </c>
      <c r="AD310" s="152">
        <v>0</v>
      </c>
      <c r="AE310" s="152">
        <v>0</v>
      </c>
    </row>
    <row r="311" spans="1:31" x14ac:dyDescent="0.35">
      <c r="A311" s="43"/>
      <c r="H311" s="98">
        <v>277</v>
      </c>
      <c r="I311" s="152">
        <v>1</v>
      </c>
      <c r="J311" s="152">
        <v>1</v>
      </c>
      <c r="K311" s="152">
        <v>1</v>
      </c>
      <c r="L311" s="152">
        <v>1</v>
      </c>
      <c r="M311" s="152">
        <v>1</v>
      </c>
      <c r="N311" s="152">
        <v>1</v>
      </c>
      <c r="O311" s="152">
        <v>1</v>
      </c>
      <c r="P311" s="152">
        <v>1</v>
      </c>
      <c r="Q311" s="152">
        <v>1</v>
      </c>
      <c r="S311" s="108">
        <v>277</v>
      </c>
      <c r="T311" s="298" t="s">
        <v>132</v>
      </c>
      <c r="U311" s="298"/>
      <c r="V311" s="152">
        <v>0</v>
      </c>
      <c r="W311" s="152">
        <v>0</v>
      </c>
      <c r="X311" s="152">
        <v>0</v>
      </c>
      <c r="Y311" s="152">
        <v>0</v>
      </c>
      <c r="Z311" s="152">
        <v>0</v>
      </c>
      <c r="AA311" s="152">
        <v>0</v>
      </c>
      <c r="AB311" s="152">
        <v>0</v>
      </c>
      <c r="AC311" s="152">
        <v>0</v>
      </c>
      <c r="AD311" s="152">
        <v>0</v>
      </c>
      <c r="AE311" s="152">
        <v>0</v>
      </c>
    </row>
    <row r="312" spans="1:31" x14ac:dyDescent="0.35">
      <c r="A312" s="43"/>
      <c r="H312" s="98">
        <v>278</v>
      </c>
      <c r="I312" s="152">
        <v>1</v>
      </c>
      <c r="J312" s="152">
        <v>1</v>
      </c>
      <c r="K312" s="152">
        <v>1</v>
      </c>
      <c r="L312" s="152">
        <v>1</v>
      </c>
      <c r="M312" s="152">
        <v>1</v>
      </c>
      <c r="N312" s="152">
        <v>1</v>
      </c>
      <c r="O312" s="152">
        <v>1</v>
      </c>
      <c r="P312" s="152">
        <v>1</v>
      </c>
      <c r="Q312" s="152">
        <v>1</v>
      </c>
      <c r="S312" s="108">
        <v>278</v>
      </c>
      <c r="T312" s="298" t="s">
        <v>132</v>
      </c>
      <c r="U312" s="298"/>
      <c r="V312" s="152">
        <v>0</v>
      </c>
      <c r="W312" s="152">
        <v>0</v>
      </c>
      <c r="X312" s="152">
        <v>0</v>
      </c>
      <c r="Y312" s="152">
        <v>0</v>
      </c>
      <c r="Z312" s="152">
        <v>0</v>
      </c>
      <c r="AA312" s="152">
        <v>0</v>
      </c>
      <c r="AB312" s="152">
        <v>0</v>
      </c>
      <c r="AC312" s="152">
        <v>0</v>
      </c>
      <c r="AD312" s="152">
        <v>0</v>
      </c>
      <c r="AE312" s="152">
        <v>0</v>
      </c>
    </row>
    <row r="313" spans="1:31" x14ac:dyDescent="0.35">
      <c r="A313" s="43"/>
      <c r="H313" s="98">
        <v>279</v>
      </c>
      <c r="I313" s="152">
        <v>1</v>
      </c>
      <c r="J313" s="152">
        <v>1</v>
      </c>
      <c r="K313" s="152">
        <v>1</v>
      </c>
      <c r="L313" s="152">
        <v>1</v>
      </c>
      <c r="M313" s="152">
        <v>1</v>
      </c>
      <c r="N313" s="152">
        <v>1</v>
      </c>
      <c r="O313" s="152">
        <v>1</v>
      </c>
      <c r="P313" s="152">
        <v>1</v>
      </c>
      <c r="Q313" s="152">
        <v>1</v>
      </c>
      <c r="S313" s="108">
        <v>279</v>
      </c>
      <c r="T313" s="298" t="s">
        <v>132</v>
      </c>
      <c r="U313" s="298"/>
      <c r="V313" s="152">
        <v>0</v>
      </c>
      <c r="W313" s="152">
        <v>0</v>
      </c>
      <c r="X313" s="152">
        <v>0</v>
      </c>
      <c r="Y313" s="152">
        <v>0</v>
      </c>
      <c r="Z313" s="152">
        <v>0</v>
      </c>
      <c r="AA313" s="152">
        <v>0</v>
      </c>
      <c r="AB313" s="152">
        <v>0</v>
      </c>
      <c r="AC313" s="152">
        <v>0</v>
      </c>
      <c r="AD313" s="152">
        <v>0</v>
      </c>
      <c r="AE313" s="152">
        <v>0</v>
      </c>
    </row>
    <row r="314" spans="1:31" x14ac:dyDescent="0.35">
      <c r="A314" s="43"/>
      <c r="H314" s="98">
        <v>280</v>
      </c>
      <c r="I314" s="152">
        <v>1</v>
      </c>
      <c r="J314" s="152">
        <v>1</v>
      </c>
      <c r="K314" s="152">
        <v>1</v>
      </c>
      <c r="L314" s="152">
        <v>1</v>
      </c>
      <c r="M314" s="152">
        <v>1</v>
      </c>
      <c r="N314" s="152">
        <v>1</v>
      </c>
      <c r="O314" s="152">
        <v>1</v>
      </c>
      <c r="P314" s="152">
        <v>1</v>
      </c>
      <c r="Q314" s="152">
        <v>1</v>
      </c>
      <c r="S314" s="108">
        <v>280</v>
      </c>
      <c r="T314" s="298" t="s">
        <v>132</v>
      </c>
      <c r="U314" s="298"/>
      <c r="V314" s="152">
        <v>0</v>
      </c>
      <c r="W314" s="152">
        <v>0</v>
      </c>
      <c r="X314" s="152">
        <v>0</v>
      </c>
      <c r="Y314" s="152">
        <v>0</v>
      </c>
      <c r="Z314" s="152">
        <v>0</v>
      </c>
      <c r="AA314" s="152">
        <v>0</v>
      </c>
      <c r="AB314" s="152">
        <v>0</v>
      </c>
      <c r="AC314" s="152">
        <v>0</v>
      </c>
      <c r="AD314" s="152">
        <v>0</v>
      </c>
      <c r="AE314" s="152">
        <v>0</v>
      </c>
    </row>
    <row r="315" spans="1:31" x14ac:dyDescent="0.35">
      <c r="A315" s="43"/>
      <c r="H315" s="98">
        <v>281</v>
      </c>
      <c r="I315" s="152">
        <v>1</v>
      </c>
      <c r="J315" s="152">
        <v>1</v>
      </c>
      <c r="K315" s="152">
        <v>1</v>
      </c>
      <c r="L315" s="152">
        <v>1</v>
      </c>
      <c r="M315" s="152">
        <v>1</v>
      </c>
      <c r="N315" s="152">
        <v>1</v>
      </c>
      <c r="O315" s="152">
        <v>1</v>
      </c>
      <c r="P315" s="152">
        <v>1</v>
      </c>
      <c r="Q315" s="152">
        <v>1</v>
      </c>
      <c r="S315" s="108">
        <v>281</v>
      </c>
      <c r="T315" s="298" t="s">
        <v>132</v>
      </c>
      <c r="U315" s="298"/>
      <c r="V315" s="152">
        <v>0</v>
      </c>
      <c r="W315" s="152">
        <v>0</v>
      </c>
      <c r="X315" s="152">
        <v>0</v>
      </c>
      <c r="Y315" s="152">
        <v>0</v>
      </c>
      <c r="Z315" s="152">
        <v>0</v>
      </c>
      <c r="AA315" s="152">
        <v>0</v>
      </c>
      <c r="AB315" s="152">
        <v>0</v>
      </c>
      <c r="AC315" s="152">
        <v>0</v>
      </c>
      <c r="AD315" s="152">
        <v>0</v>
      </c>
      <c r="AE315" s="152">
        <v>0</v>
      </c>
    </row>
    <row r="316" spans="1:31" x14ac:dyDescent="0.35">
      <c r="A316" s="43"/>
      <c r="H316" s="98">
        <v>282</v>
      </c>
      <c r="I316" s="152">
        <v>1</v>
      </c>
      <c r="J316" s="152">
        <v>1</v>
      </c>
      <c r="K316" s="152">
        <v>1</v>
      </c>
      <c r="L316" s="152">
        <v>1</v>
      </c>
      <c r="M316" s="152">
        <v>1</v>
      </c>
      <c r="N316" s="152">
        <v>1</v>
      </c>
      <c r="O316" s="152">
        <v>1</v>
      </c>
      <c r="P316" s="152">
        <v>1</v>
      </c>
      <c r="Q316" s="152">
        <v>1</v>
      </c>
      <c r="S316" s="108">
        <v>282</v>
      </c>
      <c r="T316" s="298" t="s">
        <v>132</v>
      </c>
      <c r="U316" s="298"/>
      <c r="V316" s="152">
        <v>0</v>
      </c>
      <c r="W316" s="152">
        <v>0</v>
      </c>
      <c r="X316" s="152">
        <v>0</v>
      </c>
      <c r="Y316" s="152">
        <v>0</v>
      </c>
      <c r="Z316" s="152">
        <v>0</v>
      </c>
      <c r="AA316" s="152">
        <v>0</v>
      </c>
      <c r="AB316" s="152">
        <v>0</v>
      </c>
      <c r="AC316" s="152">
        <v>0</v>
      </c>
      <c r="AD316" s="152">
        <v>0</v>
      </c>
      <c r="AE316" s="152">
        <v>0</v>
      </c>
    </row>
    <row r="317" spans="1:31" x14ac:dyDescent="0.35">
      <c r="A317" s="43"/>
      <c r="H317" s="98">
        <v>283</v>
      </c>
      <c r="I317" s="152">
        <v>1</v>
      </c>
      <c r="J317" s="152">
        <v>1</v>
      </c>
      <c r="K317" s="152">
        <v>1</v>
      </c>
      <c r="L317" s="152">
        <v>1</v>
      </c>
      <c r="M317" s="152">
        <v>1</v>
      </c>
      <c r="N317" s="152">
        <v>1</v>
      </c>
      <c r="O317" s="152">
        <v>1</v>
      </c>
      <c r="P317" s="152">
        <v>1</v>
      </c>
      <c r="Q317" s="152">
        <v>1</v>
      </c>
      <c r="S317" s="108">
        <v>283</v>
      </c>
      <c r="T317" s="298" t="s">
        <v>132</v>
      </c>
      <c r="U317" s="298"/>
      <c r="V317" s="152">
        <v>0</v>
      </c>
      <c r="W317" s="152">
        <v>0</v>
      </c>
      <c r="X317" s="152">
        <v>0</v>
      </c>
      <c r="Y317" s="152">
        <v>0</v>
      </c>
      <c r="Z317" s="152">
        <v>0</v>
      </c>
      <c r="AA317" s="152">
        <v>0</v>
      </c>
      <c r="AB317" s="152">
        <v>0</v>
      </c>
      <c r="AC317" s="152">
        <v>0</v>
      </c>
      <c r="AD317" s="152">
        <v>0</v>
      </c>
      <c r="AE317" s="152">
        <v>0</v>
      </c>
    </row>
    <row r="318" spans="1:31" x14ac:dyDescent="0.35">
      <c r="A318" s="43"/>
      <c r="H318" s="98">
        <v>284</v>
      </c>
      <c r="I318" s="152">
        <v>1</v>
      </c>
      <c r="J318" s="152">
        <v>1</v>
      </c>
      <c r="K318" s="152">
        <v>1</v>
      </c>
      <c r="L318" s="152">
        <v>1</v>
      </c>
      <c r="M318" s="152">
        <v>1</v>
      </c>
      <c r="N318" s="152">
        <v>1</v>
      </c>
      <c r="O318" s="152">
        <v>1</v>
      </c>
      <c r="P318" s="152">
        <v>1</v>
      </c>
      <c r="Q318" s="152">
        <v>1</v>
      </c>
      <c r="S318" s="108">
        <v>284</v>
      </c>
      <c r="T318" s="298" t="s">
        <v>132</v>
      </c>
      <c r="U318" s="298"/>
      <c r="V318" s="152">
        <v>0</v>
      </c>
      <c r="W318" s="152">
        <v>0</v>
      </c>
      <c r="X318" s="152">
        <v>0</v>
      </c>
      <c r="Y318" s="152">
        <v>0</v>
      </c>
      <c r="Z318" s="152">
        <v>0</v>
      </c>
      <c r="AA318" s="152">
        <v>0</v>
      </c>
      <c r="AB318" s="152">
        <v>0</v>
      </c>
      <c r="AC318" s="152">
        <v>0</v>
      </c>
      <c r="AD318" s="152">
        <v>0</v>
      </c>
      <c r="AE318" s="152">
        <v>0</v>
      </c>
    </row>
    <row r="319" spans="1:31" x14ac:dyDescent="0.35">
      <c r="A319" s="43"/>
      <c r="H319" s="98">
        <v>285</v>
      </c>
      <c r="I319" s="152">
        <v>1</v>
      </c>
      <c r="J319" s="152">
        <v>1</v>
      </c>
      <c r="K319" s="152">
        <v>1</v>
      </c>
      <c r="L319" s="152">
        <v>1</v>
      </c>
      <c r="M319" s="152">
        <v>1</v>
      </c>
      <c r="N319" s="152">
        <v>1</v>
      </c>
      <c r="O319" s="152">
        <v>1</v>
      </c>
      <c r="P319" s="152">
        <v>1</v>
      </c>
      <c r="Q319" s="152">
        <v>1</v>
      </c>
      <c r="S319" s="108">
        <v>285</v>
      </c>
      <c r="T319" s="298" t="s">
        <v>132</v>
      </c>
      <c r="U319" s="298"/>
      <c r="V319" s="152">
        <v>0</v>
      </c>
      <c r="W319" s="152">
        <v>0</v>
      </c>
      <c r="X319" s="152">
        <v>0</v>
      </c>
      <c r="Y319" s="152">
        <v>0</v>
      </c>
      <c r="Z319" s="152">
        <v>0</v>
      </c>
      <c r="AA319" s="152">
        <v>0</v>
      </c>
      <c r="AB319" s="152">
        <v>0</v>
      </c>
      <c r="AC319" s="152">
        <v>0</v>
      </c>
      <c r="AD319" s="152">
        <v>0</v>
      </c>
      <c r="AE319" s="152">
        <v>0</v>
      </c>
    </row>
    <row r="320" spans="1:31" x14ac:dyDescent="0.35">
      <c r="A320" s="43"/>
      <c r="H320" s="98">
        <v>286</v>
      </c>
      <c r="I320" s="152">
        <v>1</v>
      </c>
      <c r="J320" s="152">
        <v>1</v>
      </c>
      <c r="K320" s="152">
        <v>1</v>
      </c>
      <c r="L320" s="152">
        <v>1</v>
      </c>
      <c r="M320" s="152">
        <v>1</v>
      </c>
      <c r="N320" s="152">
        <v>1</v>
      </c>
      <c r="O320" s="152">
        <v>1</v>
      </c>
      <c r="P320" s="152">
        <v>1</v>
      </c>
      <c r="Q320" s="152">
        <v>1</v>
      </c>
      <c r="S320" s="108">
        <v>286</v>
      </c>
      <c r="T320" s="298" t="s">
        <v>132</v>
      </c>
      <c r="U320" s="298"/>
      <c r="V320" s="152">
        <v>0</v>
      </c>
      <c r="W320" s="152">
        <v>0</v>
      </c>
      <c r="X320" s="152">
        <v>0</v>
      </c>
      <c r="Y320" s="152">
        <v>0</v>
      </c>
      <c r="Z320" s="152">
        <v>0</v>
      </c>
      <c r="AA320" s="152">
        <v>0</v>
      </c>
      <c r="AB320" s="152">
        <v>0</v>
      </c>
      <c r="AC320" s="152">
        <v>0</v>
      </c>
      <c r="AD320" s="152">
        <v>0</v>
      </c>
      <c r="AE320" s="152">
        <v>0</v>
      </c>
    </row>
    <row r="321" spans="1:31" x14ac:dyDescent="0.35">
      <c r="A321" s="43"/>
      <c r="H321" s="98">
        <v>287</v>
      </c>
      <c r="I321" s="152">
        <v>1</v>
      </c>
      <c r="J321" s="152">
        <v>1</v>
      </c>
      <c r="K321" s="152">
        <v>1</v>
      </c>
      <c r="L321" s="152">
        <v>1</v>
      </c>
      <c r="M321" s="152">
        <v>1</v>
      </c>
      <c r="N321" s="152">
        <v>1</v>
      </c>
      <c r="O321" s="152">
        <v>1</v>
      </c>
      <c r="P321" s="152">
        <v>1</v>
      </c>
      <c r="Q321" s="152">
        <v>1</v>
      </c>
      <c r="S321" s="108">
        <v>287</v>
      </c>
      <c r="T321" s="298" t="s">
        <v>132</v>
      </c>
      <c r="U321" s="298"/>
      <c r="V321" s="152">
        <v>0</v>
      </c>
      <c r="W321" s="152">
        <v>0</v>
      </c>
      <c r="X321" s="152">
        <v>0</v>
      </c>
      <c r="Y321" s="152">
        <v>0</v>
      </c>
      <c r="Z321" s="152">
        <v>0</v>
      </c>
      <c r="AA321" s="152">
        <v>0</v>
      </c>
      <c r="AB321" s="152">
        <v>0</v>
      </c>
      <c r="AC321" s="152">
        <v>0</v>
      </c>
      <c r="AD321" s="152">
        <v>0</v>
      </c>
      <c r="AE321" s="152">
        <v>0</v>
      </c>
    </row>
    <row r="322" spans="1:31" x14ac:dyDescent="0.35">
      <c r="A322" s="43"/>
      <c r="H322" s="98">
        <v>288</v>
      </c>
      <c r="I322" s="152">
        <v>1</v>
      </c>
      <c r="J322" s="152">
        <v>1</v>
      </c>
      <c r="K322" s="152">
        <v>1</v>
      </c>
      <c r="L322" s="152">
        <v>1</v>
      </c>
      <c r="M322" s="152">
        <v>1</v>
      </c>
      <c r="N322" s="152">
        <v>1</v>
      </c>
      <c r="O322" s="152">
        <v>1</v>
      </c>
      <c r="P322" s="152">
        <v>1</v>
      </c>
      <c r="Q322" s="152">
        <v>1</v>
      </c>
      <c r="S322" s="108">
        <v>288</v>
      </c>
      <c r="T322" s="298" t="s">
        <v>132</v>
      </c>
      <c r="U322" s="298"/>
      <c r="V322" s="152">
        <v>0</v>
      </c>
      <c r="W322" s="152">
        <v>0</v>
      </c>
      <c r="X322" s="152">
        <v>0</v>
      </c>
      <c r="Y322" s="152">
        <v>0</v>
      </c>
      <c r="Z322" s="152">
        <v>0</v>
      </c>
      <c r="AA322" s="152">
        <v>0</v>
      </c>
      <c r="AB322" s="152">
        <v>0</v>
      </c>
      <c r="AC322" s="152">
        <v>0</v>
      </c>
      <c r="AD322" s="152">
        <v>0</v>
      </c>
      <c r="AE322" s="152">
        <v>0</v>
      </c>
    </row>
    <row r="323" spans="1:31" x14ac:dyDescent="0.35">
      <c r="A323" s="43"/>
      <c r="H323" s="98">
        <v>289</v>
      </c>
      <c r="I323" s="152">
        <v>1</v>
      </c>
      <c r="J323" s="152">
        <v>1</v>
      </c>
      <c r="K323" s="152">
        <v>1</v>
      </c>
      <c r="L323" s="152">
        <v>1</v>
      </c>
      <c r="M323" s="152">
        <v>1</v>
      </c>
      <c r="N323" s="152">
        <v>1</v>
      </c>
      <c r="O323" s="152">
        <v>1</v>
      </c>
      <c r="P323" s="152">
        <v>1</v>
      </c>
      <c r="Q323" s="152">
        <v>1</v>
      </c>
      <c r="S323" s="108">
        <v>289</v>
      </c>
      <c r="T323" s="298" t="s">
        <v>132</v>
      </c>
      <c r="U323" s="298"/>
      <c r="V323" s="152">
        <v>0</v>
      </c>
      <c r="W323" s="152">
        <v>0</v>
      </c>
      <c r="X323" s="152">
        <v>0</v>
      </c>
      <c r="Y323" s="152">
        <v>0</v>
      </c>
      <c r="Z323" s="152">
        <v>0</v>
      </c>
      <c r="AA323" s="152">
        <v>0</v>
      </c>
      <c r="AB323" s="152">
        <v>0</v>
      </c>
      <c r="AC323" s="152">
        <v>0</v>
      </c>
      <c r="AD323" s="152">
        <v>0</v>
      </c>
      <c r="AE323" s="152">
        <v>0</v>
      </c>
    </row>
    <row r="324" spans="1:31" x14ac:dyDescent="0.35">
      <c r="A324" s="43"/>
      <c r="H324" s="98">
        <v>290</v>
      </c>
      <c r="I324" s="152">
        <v>1</v>
      </c>
      <c r="J324" s="152">
        <v>1</v>
      </c>
      <c r="K324" s="152">
        <v>1</v>
      </c>
      <c r="L324" s="152">
        <v>1</v>
      </c>
      <c r="M324" s="152">
        <v>1</v>
      </c>
      <c r="N324" s="152">
        <v>1</v>
      </c>
      <c r="O324" s="152">
        <v>1</v>
      </c>
      <c r="P324" s="152">
        <v>1</v>
      </c>
      <c r="Q324" s="152">
        <v>1</v>
      </c>
      <c r="S324" s="108">
        <v>290</v>
      </c>
      <c r="T324" s="298" t="s">
        <v>132</v>
      </c>
      <c r="U324" s="298"/>
      <c r="V324" s="152">
        <v>0</v>
      </c>
      <c r="W324" s="152">
        <v>0</v>
      </c>
      <c r="X324" s="152">
        <v>0</v>
      </c>
      <c r="Y324" s="152">
        <v>0</v>
      </c>
      <c r="Z324" s="152">
        <v>0</v>
      </c>
      <c r="AA324" s="152">
        <v>0</v>
      </c>
      <c r="AB324" s="152">
        <v>0</v>
      </c>
      <c r="AC324" s="152">
        <v>0</v>
      </c>
      <c r="AD324" s="152">
        <v>0</v>
      </c>
      <c r="AE324" s="152">
        <v>0</v>
      </c>
    </row>
    <row r="325" spans="1:31" x14ac:dyDescent="0.35">
      <c r="A325" s="43"/>
      <c r="H325" s="98">
        <v>291</v>
      </c>
      <c r="I325" s="152">
        <v>1</v>
      </c>
      <c r="J325" s="152">
        <v>1</v>
      </c>
      <c r="K325" s="152">
        <v>1</v>
      </c>
      <c r="L325" s="152">
        <v>1</v>
      </c>
      <c r="M325" s="152">
        <v>1</v>
      </c>
      <c r="N325" s="152">
        <v>1</v>
      </c>
      <c r="O325" s="152">
        <v>1</v>
      </c>
      <c r="P325" s="152">
        <v>1</v>
      </c>
      <c r="Q325" s="152">
        <v>1</v>
      </c>
      <c r="S325" s="108">
        <v>291</v>
      </c>
      <c r="T325" s="298" t="s">
        <v>132</v>
      </c>
      <c r="U325" s="298"/>
      <c r="V325" s="152">
        <v>0</v>
      </c>
      <c r="W325" s="152">
        <v>0</v>
      </c>
      <c r="X325" s="152">
        <v>0</v>
      </c>
      <c r="Y325" s="152">
        <v>0</v>
      </c>
      <c r="Z325" s="152">
        <v>0</v>
      </c>
      <c r="AA325" s="152">
        <v>0</v>
      </c>
      <c r="AB325" s="152">
        <v>0</v>
      </c>
      <c r="AC325" s="152">
        <v>0</v>
      </c>
      <c r="AD325" s="152">
        <v>0</v>
      </c>
      <c r="AE325" s="152">
        <v>0</v>
      </c>
    </row>
    <row r="326" spans="1:31" x14ac:dyDescent="0.35">
      <c r="A326" s="43"/>
      <c r="H326" s="98">
        <v>292</v>
      </c>
      <c r="I326" s="152">
        <v>1</v>
      </c>
      <c r="J326" s="152">
        <v>1</v>
      </c>
      <c r="K326" s="152">
        <v>1</v>
      </c>
      <c r="L326" s="152">
        <v>1</v>
      </c>
      <c r="M326" s="152">
        <v>1</v>
      </c>
      <c r="N326" s="152">
        <v>1</v>
      </c>
      <c r="O326" s="152">
        <v>1</v>
      </c>
      <c r="P326" s="152">
        <v>1</v>
      </c>
      <c r="Q326" s="152">
        <v>1</v>
      </c>
      <c r="S326" s="108">
        <v>292</v>
      </c>
      <c r="T326" s="298" t="s">
        <v>132</v>
      </c>
      <c r="U326" s="298"/>
      <c r="V326" s="152">
        <v>0</v>
      </c>
      <c r="W326" s="152">
        <v>0</v>
      </c>
      <c r="X326" s="152">
        <v>0</v>
      </c>
      <c r="Y326" s="152">
        <v>0</v>
      </c>
      <c r="Z326" s="152">
        <v>0</v>
      </c>
      <c r="AA326" s="152">
        <v>0</v>
      </c>
      <c r="AB326" s="152">
        <v>0</v>
      </c>
      <c r="AC326" s="152">
        <v>0</v>
      </c>
      <c r="AD326" s="152">
        <v>0</v>
      </c>
      <c r="AE326" s="152">
        <v>0</v>
      </c>
    </row>
    <row r="327" spans="1:31" x14ac:dyDescent="0.35">
      <c r="A327" s="43"/>
      <c r="H327" s="98">
        <v>293</v>
      </c>
      <c r="I327" s="152">
        <v>1</v>
      </c>
      <c r="J327" s="152">
        <v>1</v>
      </c>
      <c r="K327" s="152">
        <v>1</v>
      </c>
      <c r="L327" s="152">
        <v>1</v>
      </c>
      <c r="M327" s="152">
        <v>1</v>
      </c>
      <c r="N327" s="152">
        <v>1</v>
      </c>
      <c r="O327" s="152">
        <v>1</v>
      </c>
      <c r="P327" s="152">
        <v>1</v>
      </c>
      <c r="Q327" s="152">
        <v>1</v>
      </c>
      <c r="S327" s="108">
        <v>293</v>
      </c>
      <c r="T327" s="298" t="s">
        <v>132</v>
      </c>
      <c r="U327" s="298"/>
      <c r="V327" s="152">
        <v>0</v>
      </c>
      <c r="W327" s="152">
        <v>0</v>
      </c>
      <c r="X327" s="152">
        <v>0</v>
      </c>
      <c r="Y327" s="152">
        <v>0</v>
      </c>
      <c r="Z327" s="152">
        <v>0</v>
      </c>
      <c r="AA327" s="152">
        <v>0</v>
      </c>
      <c r="AB327" s="152">
        <v>0</v>
      </c>
      <c r="AC327" s="152">
        <v>0</v>
      </c>
      <c r="AD327" s="152">
        <v>0</v>
      </c>
      <c r="AE327" s="152">
        <v>0</v>
      </c>
    </row>
    <row r="328" spans="1:31" x14ac:dyDescent="0.35">
      <c r="A328" s="43"/>
      <c r="H328" s="98">
        <v>294</v>
      </c>
      <c r="I328" s="152">
        <v>1</v>
      </c>
      <c r="J328" s="152">
        <v>1</v>
      </c>
      <c r="K328" s="152">
        <v>1</v>
      </c>
      <c r="L328" s="152">
        <v>1</v>
      </c>
      <c r="M328" s="152">
        <v>1</v>
      </c>
      <c r="N328" s="152">
        <v>1</v>
      </c>
      <c r="O328" s="152">
        <v>1</v>
      </c>
      <c r="P328" s="152">
        <v>1</v>
      </c>
      <c r="Q328" s="152">
        <v>1</v>
      </c>
      <c r="S328" s="108">
        <v>294</v>
      </c>
      <c r="T328" s="298" t="s">
        <v>132</v>
      </c>
      <c r="U328" s="298"/>
      <c r="V328" s="152">
        <v>0</v>
      </c>
      <c r="W328" s="152">
        <v>0</v>
      </c>
      <c r="X328" s="152">
        <v>0</v>
      </c>
      <c r="Y328" s="152">
        <v>0</v>
      </c>
      <c r="Z328" s="152">
        <v>0</v>
      </c>
      <c r="AA328" s="152">
        <v>0</v>
      </c>
      <c r="AB328" s="152">
        <v>0</v>
      </c>
      <c r="AC328" s="152">
        <v>0</v>
      </c>
      <c r="AD328" s="152">
        <v>0</v>
      </c>
      <c r="AE328" s="152">
        <v>0</v>
      </c>
    </row>
    <row r="329" spans="1:31" x14ac:dyDescent="0.35">
      <c r="A329" s="43"/>
      <c r="H329" s="98">
        <v>295</v>
      </c>
      <c r="I329" s="152">
        <v>1</v>
      </c>
      <c r="J329" s="152">
        <v>1</v>
      </c>
      <c r="K329" s="152">
        <v>1</v>
      </c>
      <c r="L329" s="152">
        <v>1</v>
      </c>
      <c r="M329" s="152">
        <v>1</v>
      </c>
      <c r="N329" s="152">
        <v>1</v>
      </c>
      <c r="O329" s="152">
        <v>1</v>
      </c>
      <c r="P329" s="152">
        <v>1</v>
      </c>
      <c r="Q329" s="152">
        <v>1</v>
      </c>
      <c r="S329" s="108">
        <v>295</v>
      </c>
      <c r="T329" s="298" t="s">
        <v>132</v>
      </c>
      <c r="U329" s="298"/>
      <c r="V329" s="152">
        <v>0</v>
      </c>
      <c r="W329" s="152">
        <v>0</v>
      </c>
      <c r="X329" s="152">
        <v>0</v>
      </c>
      <c r="Y329" s="152">
        <v>0</v>
      </c>
      <c r="Z329" s="152">
        <v>0</v>
      </c>
      <c r="AA329" s="152">
        <v>0</v>
      </c>
      <c r="AB329" s="152">
        <v>0</v>
      </c>
      <c r="AC329" s="152">
        <v>0</v>
      </c>
      <c r="AD329" s="152">
        <v>0</v>
      </c>
      <c r="AE329" s="152">
        <v>0</v>
      </c>
    </row>
    <row r="330" spans="1:31" x14ac:dyDescent="0.35">
      <c r="A330" s="43"/>
      <c r="H330" s="98">
        <v>296</v>
      </c>
      <c r="I330" s="152">
        <v>1</v>
      </c>
      <c r="J330" s="152">
        <v>1</v>
      </c>
      <c r="K330" s="152">
        <v>1</v>
      </c>
      <c r="L330" s="152">
        <v>1</v>
      </c>
      <c r="M330" s="152">
        <v>1</v>
      </c>
      <c r="N330" s="152">
        <v>1</v>
      </c>
      <c r="O330" s="152">
        <v>1</v>
      </c>
      <c r="P330" s="152">
        <v>1</v>
      </c>
      <c r="Q330" s="152">
        <v>1</v>
      </c>
      <c r="S330" s="108">
        <v>296</v>
      </c>
      <c r="T330" s="298" t="s">
        <v>132</v>
      </c>
      <c r="U330" s="298"/>
      <c r="V330" s="152">
        <v>0</v>
      </c>
      <c r="W330" s="152">
        <v>0</v>
      </c>
      <c r="X330" s="152">
        <v>0</v>
      </c>
      <c r="Y330" s="152">
        <v>0</v>
      </c>
      <c r="Z330" s="152">
        <v>0</v>
      </c>
      <c r="AA330" s="152">
        <v>0</v>
      </c>
      <c r="AB330" s="152">
        <v>0</v>
      </c>
      <c r="AC330" s="152">
        <v>0</v>
      </c>
      <c r="AD330" s="152">
        <v>0</v>
      </c>
      <c r="AE330" s="152">
        <v>0</v>
      </c>
    </row>
    <row r="331" spans="1:31" x14ac:dyDescent="0.35">
      <c r="A331" s="43"/>
      <c r="H331" s="98">
        <v>297</v>
      </c>
      <c r="I331" s="152">
        <v>1</v>
      </c>
      <c r="J331" s="152">
        <v>1</v>
      </c>
      <c r="K331" s="152">
        <v>1</v>
      </c>
      <c r="L331" s="152">
        <v>1</v>
      </c>
      <c r="M331" s="152">
        <v>1</v>
      </c>
      <c r="N331" s="152">
        <v>1</v>
      </c>
      <c r="O331" s="152">
        <v>1</v>
      </c>
      <c r="P331" s="152">
        <v>1</v>
      </c>
      <c r="Q331" s="152">
        <v>1</v>
      </c>
      <c r="S331" s="108">
        <v>297</v>
      </c>
      <c r="T331" s="298" t="s">
        <v>132</v>
      </c>
      <c r="U331" s="298"/>
      <c r="V331" s="152">
        <v>0</v>
      </c>
      <c r="W331" s="152">
        <v>0</v>
      </c>
      <c r="X331" s="152">
        <v>0</v>
      </c>
      <c r="Y331" s="152">
        <v>0</v>
      </c>
      <c r="Z331" s="152">
        <v>0</v>
      </c>
      <c r="AA331" s="152">
        <v>0</v>
      </c>
      <c r="AB331" s="152">
        <v>0</v>
      </c>
      <c r="AC331" s="152">
        <v>0</v>
      </c>
      <c r="AD331" s="152">
        <v>0</v>
      </c>
      <c r="AE331" s="152">
        <v>0</v>
      </c>
    </row>
    <row r="332" spans="1:31" x14ac:dyDescent="0.35">
      <c r="A332" s="43"/>
      <c r="H332" s="98">
        <v>298</v>
      </c>
      <c r="I332" s="152">
        <v>1</v>
      </c>
      <c r="J332" s="152">
        <v>1</v>
      </c>
      <c r="K332" s="152">
        <v>1</v>
      </c>
      <c r="L332" s="152">
        <v>1</v>
      </c>
      <c r="M332" s="152">
        <v>1</v>
      </c>
      <c r="N332" s="152">
        <v>1</v>
      </c>
      <c r="O332" s="152">
        <v>1</v>
      </c>
      <c r="P332" s="152">
        <v>1</v>
      </c>
      <c r="Q332" s="152">
        <v>1</v>
      </c>
      <c r="S332" s="108">
        <v>298</v>
      </c>
      <c r="T332" s="298" t="s">
        <v>132</v>
      </c>
      <c r="U332" s="298"/>
      <c r="V332" s="152">
        <v>0</v>
      </c>
      <c r="W332" s="152">
        <v>0</v>
      </c>
      <c r="X332" s="152">
        <v>0</v>
      </c>
      <c r="Y332" s="152">
        <v>0</v>
      </c>
      <c r="Z332" s="152">
        <v>0</v>
      </c>
      <c r="AA332" s="152">
        <v>0</v>
      </c>
      <c r="AB332" s="152">
        <v>0</v>
      </c>
      <c r="AC332" s="152">
        <v>0</v>
      </c>
      <c r="AD332" s="152">
        <v>0</v>
      </c>
      <c r="AE332" s="152">
        <v>0</v>
      </c>
    </row>
    <row r="333" spans="1:31" x14ac:dyDescent="0.35">
      <c r="A333" s="43"/>
      <c r="H333" s="108">
        <v>299</v>
      </c>
      <c r="I333" s="152">
        <v>1</v>
      </c>
      <c r="J333" s="152">
        <v>1</v>
      </c>
      <c r="K333" s="152">
        <v>1</v>
      </c>
      <c r="L333" s="152">
        <v>1</v>
      </c>
      <c r="M333" s="152">
        <v>1</v>
      </c>
      <c r="N333" s="152">
        <v>1</v>
      </c>
      <c r="O333" s="152">
        <v>1</v>
      </c>
      <c r="P333" s="152">
        <v>1</v>
      </c>
      <c r="Q333" s="152">
        <v>1</v>
      </c>
      <c r="S333" s="108">
        <v>299</v>
      </c>
      <c r="T333" s="298" t="s">
        <v>132</v>
      </c>
      <c r="U333" s="298"/>
      <c r="V333" s="152">
        <v>0</v>
      </c>
      <c r="W333" s="152">
        <v>0</v>
      </c>
      <c r="X333" s="152">
        <v>0</v>
      </c>
      <c r="Y333" s="152">
        <v>0</v>
      </c>
      <c r="Z333" s="152">
        <v>0</v>
      </c>
      <c r="AA333" s="152">
        <v>0</v>
      </c>
      <c r="AB333" s="152">
        <v>0</v>
      </c>
      <c r="AC333" s="152">
        <v>0</v>
      </c>
      <c r="AD333" s="152">
        <v>0</v>
      </c>
      <c r="AE333" s="152">
        <v>0</v>
      </c>
    </row>
    <row r="334" spans="1:31" x14ac:dyDescent="0.35">
      <c r="A334" s="43"/>
      <c r="H334" s="108">
        <v>300</v>
      </c>
      <c r="I334" s="152">
        <v>1</v>
      </c>
      <c r="J334" s="152">
        <v>1</v>
      </c>
      <c r="K334" s="152">
        <v>1</v>
      </c>
      <c r="L334" s="152">
        <v>1</v>
      </c>
      <c r="M334" s="152">
        <v>1</v>
      </c>
      <c r="N334" s="152">
        <v>1</v>
      </c>
      <c r="O334" s="152">
        <v>1</v>
      </c>
      <c r="P334" s="152">
        <v>1</v>
      </c>
      <c r="Q334" s="152">
        <v>1</v>
      </c>
      <c r="S334" s="108">
        <v>300</v>
      </c>
      <c r="T334" s="298" t="s">
        <v>132</v>
      </c>
      <c r="U334" s="298"/>
      <c r="V334" s="152">
        <v>0</v>
      </c>
      <c r="W334" s="152">
        <v>0</v>
      </c>
      <c r="X334" s="152">
        <v>0</v>
      </c>
      <c r="Y334" s="152">
        <v>0</v>
      </c>
      <c r="Z334" s="152">
        <v>0</v>
      </c>
      <c r="AA334" s="152">
        <v>0</v>
      </c>
      <c r="AB334" s="152">
        <v>0</v>
      </c>
      <c r="AC334" s="152">
        <v>0</v>
      </c>
      <c r="AD334" s="152">
        <v>0</v>
      </c>
      <c r="AE334" s="152">
        <v>0</v>
      </c>
    </row>
    <row r="335" spans="1:31" x14ac:dyDescent="0.35">
      <c r="A335" s="43"/>
      <c r="H335" s="107"/>
      <c r="I335" s="107"/>
      <c r="J335" s="107"/>
      <c r="K335" s="107"/>
      <c r="L335" s="107"/>
      <c r="M335" s="107"/>
      <c r="N335" s="107"/>
      <c r="O335" s="107"/>
      <c r="P335" s="107"/>
      <c r="Q335" s="107"/>
    </row>
    <row r="336" spans="1:31" x14ac:dyDescent="0.35">
      <c r="A336" s="43"/>
      <c r="H336" s="107"/>
      <c r="I336" s="107"/>
      <c r="J336" s="107"/>
      <c r="K336" s="107"/>
      <c r="L336" s="107"/>
      <c r="M336" s="107"/>
      <c r="N336" s="107"/>
      <c r="O336" s="107"/>
      <c r="P336" s="107"/>
      <c r="Q336" s="107"/>
    </row>
    <row r="337" spans="1:17" x14ac:dyDescent="0.35">
      <c r="A337" s="43"/>
      <c r="H337" s="107"/>
      <c r="I337" s="107"/>
      <c r="J337" s="107"/>
      <c r="K337" s="107"/>
      <c r="L337" s="107"/>
      <c r="M337" s="107"/>
      <c r="N337" s="107"/>
      <c r="O337" s="107"/>
      <c r="P337" s="107"/>
      <c r="Q337" s="107"/>
    </row>
    <row r="338" spans="1:17" x14ac:dyDescent="0.35">
      <c r="A338" s="43"/>
      <c r="H338" s="107"/>
      <c r="I338" s="107"/>
      <c r="J338" s="107"/>
      <c r="K338" s="107"/>
      <c r="L338" s="107"/>
      <c r="M338" s="107"/>
      <c r="N338" s="107"/>
      <c r="O338" s="107"/>
      <c r="P338" s="107"/>
      <c r="Q338" s="107"/>
    </row>
    <row r="339" spans="1:17" x14ac:dyDescent="0.35">
      <c r="A339" s="43"/>
      <c r="H339" s="107"/>
      <c r="I339" s="107"/>
      <c r="J339" s="107"/>
      <c r="K339" s="107"/>
      <c r="L339" s="107"/>
      <c r="M339" s="107"/>
      <c r="N339" s="107"/>
      <c r="O339" s="107"/>
      <c r="P339" s="107"/>
      <c r="Q339" s="107"/>
    </row>
    <row r="340" spans="1:17" x14ac:dyDescent="0.35">
      <c r="A340" s="43"/>
      <c r="H340" s="107"/>
      <c r="I340" s="107"/>
      <c r="J340" s="107"/>
      <c r="K340" s="107"/>
      <c r="L340" s="107"/>
      <c r="M340" s="107"/>
      <c r="N340" s="107"/>
      <c r="O340" s="107"/>
      <c r="P340" s="107"/>
      <c r="Q340" s="107"/>
    </row>
    <row r="341" spans="1:17" x14ac:dyDescent="0.35">
      <c r="A341" s="43"/>
      <c r="H341" s="107"/>
      <c r="I341" s="107"/>
      <c r="J341" s="107"/>
      <c r="K341" s="107"/>
      <c r="L341" s="107"/>
      <c r="M341" s="107"/>
      <c r="N341" s="107"/>
      <c r="O341" s="107"/>
      <c r="P341" s="107"/>
      <c r="Q341" s="107"/>
    </row>
    <row r="342" spans="1:17" x14ac:dyDescent="0.35">
      <c r="A342" s="43"/>
      <c r="H342" s="107"/>
      <c r="I342" s="107"/>
      <c r="J342" s="107"/>
      <c r="K342" s="107"/>
      <c r="L342" s="107"/>
      <c r="M342" s="107"/>
      <c r="N342" s="107"/>
      <c r="O342" s="107"/>
      <c r="P342" s="107"/>
      <c r="Q342" s="107"/>
    </row>
    <row r="343" spans="1:17" x14ac:dyDescent="0.35">
      <c r="A343" s="43"/>
      <c r="H343" s="107"/>
      <c r="I343" s="107"/>
      <c r="J343" s="107"/>
      <c r="K343" s="107"/>
      <c r="L343" s="107"/>
      <c r="M343" s="107"/>
      <c r="N343" s="107"/>
      <c r="O343" s="107"/>
      <c r="P343" s="107"/>
      <c r="Q343" s="107"/>
    </row>
    <row r="344" spans="1:17" x14ac:dyDescent="0.35">
      <c r="A344" s="43"/>
      <c r="H344" s="107"/>
      <c r="I344" s="107"/>
      <c r="J344" s="107"/>
      <c r="K344" s="107"/>
      <c r="L344" s="107"/>
      <c r="M344" s="107"/>
      <c r="N344" s="107"/>
      <c r="O344" s="107"/>
      <c r="P344" s="107"/>
      <c r="Q344" s="107"/>
    </row>
    <row r="345" spans="1:17" x14ac:dyDescent="0.35">
      <c r="A345" s="43"/>
      <c r="H345" s="107"/>
      <c r="I345" s="107"/>
      <c r="J345" s="107"/>
      <c r="K345" s="107"/>
      <c r="L345" s="107"/>
      <c r="M345" s="107"/>
      <c r="N345" s="107"/>
      <c r="O345" s="107"/>
      <c r="P345" s="107"/>
      <c r="Q345" s="107"/>
    </row>
    <row r="346" spans="1:17" x14ac:dyDescent="0.35">
      <c r="A346" s="43"/>
      <c r="H346" s="107"/>
      <c r="I346" s="107"/>
      <c r="J346" s="107"/>
      <c r="K346" s="107"/>
      <c r="L346" s="107"/>
      <c r="M346" s="107"/>
      <c r="N346" s="107"/>
      <c r="O346" s="107"/>
      <c r="P346" s="107"/>
      <c r="Q346" s="107"/>
    </row>
    <row r="347" spans="1:17" x14ac:dyDescent="0.35">
      <c r="A347" s="43"/>
      <c r="H347" s="107"/>
      <c r="I347" s="107"/>
      <c r="J347" s="107"/>
      <c r="K347" s="107"/>
      <c r="L347" s="107"/>
      <c r="M347" s="107"/>
      <c r="N347" s="107"/>
      <c r="O347" s="107"/>
      <c r="P347" s="107"/>
      <c r="Q347" s="107"/>
    </row>
    <row r="348" spans="1:17" x14ac:dyDescent="0.35">
      <c r="A348" s="43"/>
      <c r="H348" s="107"/>
      <c r="I348" s="107"/>
      <c r="J348" s="107"/>
      <c r="K348" s="107"/>
      <c r="L348" s="107"/>
      <c r="M348" s="107"/>
      <c r="N348" s="107"/>
      <c r="O348" s="107"/>
      <c r="P348" s="107"/>
      <c r="Q348" s="107"/>
    </row>
    <row r="349" spans="1:17" x14ac:dyDescent="0.35">
      <c r="A349" s="43"/>
      <c r="H349" s="107"/>
      <c r="I349" s="107"/>
      <c r="J349" s="107"/>
      <c r="K349" s="107"/>
      <c r="L349" s="107"/>
      <c r="M349" s="107"/>
      <c r="N349" s="107"/>
      <c r="O349" s="107"/>
      <c r="P349" s="107"/>
      <c r="Q349" s="107"/>
    </row>
    <row r="350" spans="1:17" x14ac:dyDescent="0.35">
      <c r="A350" s="43"/>
      <c r="H350" s="107"/>
      <c r="I350" s="107"/>
      <c r="J350" s="107"/>
      <c r="K350" s="107"/>
      <c r="L350" s="107"/>
      <c r="M350" s="107"/>
      <c r="N350" s="107"/>
      <c r="O350" s="107"/>
      <c r="P350" s="107"/>
      <c r="Q350" s="107"/>
    </row>
    <row r="351" spans="1:17" x14ac:dyDescent="0.35">
      <c r="A351" s="43"/>
      <c r="H351" s="107"/>
      <c r="I351" s="107"/>
      <c r="J351" s="107"/>
      <c r="K351" s="107"/>
      <c r="L351" s="107"/>
      <c r="M351" s="107"/>
      <c r="N351" s="107"/>
      <c r="O351" s="107"/>
      <c r="P351" s="107"/>
      <c r="Q351" s="107"/>
    </row>
    <row r="352" spans="1:17" x14ac:dyDescent="0.35">
      <c r="A352" s="43"/>
      <c r="H352" s="107"/>
      <c r="I352" s="107"/>
      <c r="J352" s="107"/>
      <c r="K352" s="107"/>
      <c r="L352" s="107"/>
      <c r="M352" s="107"/>
      <c r="N352" s="107"/>
      <c r="O352" s="107"/>
      <c r="P352" s="107"/>
      <c r="Q352" s="107"/>
    </row>
    <row r="353" spans="1:17" x14ac:dyDescent="0.35">
      <c r="A353" s="43"/>
      <c r="H353" s="107"/>
      <c r="I353" s="107"/>
      <c r="J353" s="107"/>
      <c r="K353" s="107"/>
      <c r="L353" s="107"/>
      <c r="M353" s="107"/>
      <c r="N353" s="107"/>
      <c r="O353" s="107"/>
      <c r="P353" s="107"/>
      <c r="Q353" s="107"/>
    </row>
    <row r="354" spans="1:17" x14ac:dyDescent="0.35">
      <c r="A354" s="43"/>
      <c r="H354" s="107"/>
      <c r="I354" s="107"/>
      <c r="J354" s="107"/>
      <c r="K354" s="107"/>
      <c r="L354" s="107"/>
      <c r="M354" s="107"/>
      <c r="N354" s="107"/>
      <c r="O354" s="107"/>
      <c r="P354" s="107"/>
      <c r="Q354" s="107"/>
    </row>
    <row r="355" spans="1:17" x14ac:dyDescent="0.35">
      <c r="A355" s="43"/>
      <c r="H355" s="107"/>
      <c r="I355" s="107"/>
      <c r="J355" s="107"/>
      <c r="K355" s="107"/>
      <c r="L355" s="107"/>
      <c r="M355" s="107"/>
      <c r="N355" s="107"/>
      <c r="O355" s="107"/>
      <c r="P355" s="107"/>
      <c r="Q355" s="107"/>
    </row>
    <row r="356" spans="1:17" x14ac:dyDescent="0.35">
      <c r="A356" s="43"/>
      <c r="H356" s="107"/>
      <c r="I356" s="107"/>
      <c r="J356" s="107"/>
      <c r="K356" s="107"/>
      <c r="L356" s="107"/>
      <c r="M356" s="107"/>
      <c r="N356" s="107"/>
      <c r="O356" s="107"/>
      <c r="P356" s="107"/>
      <c r="Q356" s="107"/>
    </row>
    <row r="357" spans="1:17" x14ac:dyDescent="0.35">
      <c r="A357" s="43"/>
      <c r="H357" s="107"/>
      <c r="I357" s="107"/>
      <c r="J357" s="107"/>
      <c r="K357" s="107"/>
      <c r="L357" s="107"/>
      <c r="M357" s="107"/>
      <c r="N357" s="107"/>
      <c r="O357" s="107"/>
      <c r="P357" s="107"/>
      <c r="Q357" s="107"/>
    </row>
    <row r="358" spans="1:17" x14ac:dyDescent="0.35">
      <c r="A358" s="43"/>
      <c r="H358" s="107"/>
      <c r="I358" s="107"/>
      <c r="J358" s="107"/>
      <c r="K358" s="107"/>
      <c r="L358" s="107"/>
      <c r="M358" s="107"/>
      <c r="N358" s="107"/>
      <c r="O358" s="107"/>
      <c r="P358" s="107"/>
      <c r="Q358" s="107"/>
    </row>
    <row r="359" spans="1:17" x14ac:dyDescent="0.35">
      <c r="A359" s="43"/>
      <c r="H359" s="107"/>
      <c r="I359" s="107"/>
      <c r="J359" s="107"/>
      <c r="K359" s="107"/>
      <c r="L359" s="107"/>
      <c r="M359" s="107"/>
      <c r="N359" s="107"/>
      <c r="O359" s="107"/>
      <c r="P359" s="107"/>
      <c r="Q359" s="107"/>
    </row>
    <row r="360" spans="1:17" x14ac:dyDescent="0.35">
      <c r="A360" s="43"/>
      <c r="H360" s="107"/>
      <c r="I360" s="107"/>
      <c r="J360" s="107"/>
      <c r="K360" s="107"/>
      <c r="L360" s="107"/>
      <c r="M360" s="107"/>
      <c r="N360" s="107"/>
      <c r="O360" s="107"/>
      <c r="P360" s="107"/>
      <c r="Q360" s="107"/>
    </row>
    <row r="361" spans="1:17" x14ac:dyDescent="0.35">
      <c r="A361" s="43"/>
      <c r="H361" s="107"/>
      <c r="I361" s="107"/>
      <c r="J361" s="107"/>
      <c r="K361" s="107"/>
      <c r="L361" s="107"/>
      <c r="M361" s="107"/>
      <c r="N361" s="107"/>
      <c r="O361" s="107"/>
      <c r="P361" s="107"/>
      <c r="Q361" s="107"/>
    </row>
    <row r="362" spans="1:17" x14ac:dyDescent="0.35">
      <c r="A362" s="43"/>
      <c r="H362" s="107"/>
      <c r="I362" s="107"/>
      <c r="J362" s="107"/>
      <c r="K362" s="107"/>
      <c r="L362" s="107"/>
      <c r="M362" s="107"/>
      <c r="N362" s="107"/>
      <c r="O362" s="107"/>
      <c r="P362" s="107"/>
      <c r="Q362" s="107"/>
    </row>
    <row r="363" spans="1:17" x14ac:dyDescent="0.35">
      <c r="A363" s="43"/>
      <c r="H363" s="107"/>
      <c r="I363" s="107"/>
      <c r="J363" s="107"/>
      <c r="K363" s="107"/>
      <c r="L363" s="107"/>
      <c r="M363" s="107"/>
      <c r="N363" s="107"/>
      <c r="O363" s="107"/>
      <c r="P363" s="107"/>
      <c r="Q363" s="107"/>
    </row>
    <row r="364" spans="1:17" x14ac:dyDescent="0.35">
      <c r="A364" s="43"/>
      <c r="H364" s="107"/>
      <c r="I364" s="107"/>
      <c r="J364" s="107"/>
      <c r="K364" s="107"/>
      <c r="L364" s="107"/>
      <c r="M364" s="107"/>
      <c r="N364" s="107"/>
      <c r="O364" s="107"/>
      <c r="P364" s="107"/>
      <c r="Q364" s="107"/>
    </row>
    <row r="365" spans="1:17" x14ac:dyDescent="0.35">
      <c r="A365" s="43"/>
      <c r="H365" s="107"/>
      <c r="I365" s="107"/>
      <c r="J365" s="107"/>
      <c r="K365" s="107"/>
      <c r="L365" s="107"/>
      <c r="M365" s="107"/>
      <c r="N365" s="107"/>
      <c r="O365" s="107"/>
      <c r="P365" s="107"/>
      <c r="Q365" s="107"/>
    </row>
    <row r="366" spans="1:17" x14ac:dyDescent="0.35">
      <c r="A366" s="43"/>
      <c r="H366" s="107"/>
      <c r="I366" s="107"/>
      <c r="J366" s="107"/>
      <c r="K366" s="107"/>
      <c r="L366" s="107"/>
      <c r="M366" s="107"/>
      <c r="N366" s="107"/>
      <c r="O366" s="107"/>
      <c r="P366" s="107"/>
      <c r="Q366" s="107"/>
    </row>
    <row r="367" spans="1:17" x14ac:dyDescent="0.35">
      <c r="A367" s="43"/>
      <c r="H367" s="107"/>
      <c r="I367" s="107"/>
      <c r="J367" s="107"/>
      <c r="K367" s="107"/>
      <c r="L367" s="107"/>
      <c r="M367" s="107"/>
      <c r="N367" s="107"/>
      <c r="O367" s="107"/>
      <c r="P367" s="107"/>
      <c r="Q367" s="107"/>
    </row>
    <row r="368" spans="1:17" x14ac:dyDescent="0.35">
      <c r="A368" s="43"/>
      <c r="H368" s="107"/>
      <c r="I368" s="107"/>
      <c r="J368" s="107"/>
      <c r="K368" s="107"/>
      <c r="L368" s="107"/>
      <c r="M368" s="107"/>
      <c r="N368" s="107"/>
      <c r="O368" s="107"/>
      <c r="P368" s="107"/>
      <c r="Q368" s="107"/>
    </row>
    <row r="369" spans="1:17" x14ac:dyDescent="0.35">
      <c r="A369" s="43"/>
      <c r="H369" s="107"/>
      <c r="I369" s="107"/>
      <c r="J369" s="107"/>
      <c r="K369" s="107"/>
      <c r="L369" s="107"/>
      <c r="M369" s="107"/>
      <c r="N369" s="107"/>
      <c r="O369" s="107"/>
      <c r="P369" s="107"/>
      <c r="Q369" s="107"/>
    </row>
    <row r="370" spans="1:17" x14ac:dyDescent="0.35">
      <c r="A370" s="43"/>
      <c r="H370" s="107"/>
      <c r="I370" s="107"/>
      <c r="J370" s="107"/>
      <c r="K370" s="107"/>
      <c r="L370" s="107"/>
      <c r="M370" s="107"/>
      <c r="N370" s="107"/>
      <c r="O370" s="107"/>
      <c r="P370" s="107"/>
      <c r="Q370" s="107"/>
    </row>
    <row r="371" spans="1:17" x14ac:dyDescent="0.35">
      <c r="A371" s="43"/>
      <c r="H371" s="107"/>
      <c r="I371" s="107"/>
      <c r="J371" s="107"/>
      <c r="K371" s="107"/>
      <c r="L371" s="107"/>
      <c r="M371" s="107"/>
      <c r="N371" s="107"/>
      <c r="O371" s="107"/>
      <c r="P371" s="107"/>
      <c r="Q371" s="107"/>
    </row>
    <row r="372" spans="1:17" x14ac:dyDescent="0.35">
      <c r="A372" s="43"/>
      <c r="H372" s="107"/>
      <c r="I372" s="107"/>
      <c r="J372" s="107"/>
      <c r="K372" s="107"/>
      <c r="L372" s="107"/>
      <c r="M372" s="107"/>
      <c r="N372" s="107"/>
      <c r="O372" s="107"/>
      <c r="P372" s="107"/>
      <c r="Q372" s="107"/>
    </row>
    <row r="373" spans="1:17" x14ac:dyDescent="0.35">
      <c r="A373" s="43"/>
      <c r="H373" s="107"/>
      <c r="I373" s="107"/>
      <c r="J373" s="107"/>
      <c r="K373" s="107"/>
      <c r="L373" s="107"/>
      <c r="M373" s="107"/>
      <c r="N373" s="107"/>
      <c r="O373" s="107"/>
      <c r="P373" s="107"/>
      <c r="Q373" s="107"/>
    </row>
    <row r="374" spans="1:17" x14ac:dyDescent="0.35">
      <c r="A374" s="43"/>
      <c r="H374" s="107"/>
      <c r="I374" s="107"/>
      <c r="J374" s="107"/>
      <c r="K374" s="107"/>
      <c r="L374" s="107"/>
      <c r="M374" s="107"/>
      <c r="N374" s="107"/>
      <c r="O374" s="107"/>
      <c r="P374" s="107"/>
      <c r="Q374" s="107"/>
    </row>
    <row r="375" spans="1:17" x14ac:dyDescent="0.35">
      <c r="A375" s="43"/>
      <c r="H375" s="107"/>
      <c r="I375" s="107"/>
      <c r="J375" s="107"/>
      <c r="K375" s="107"/>
      <c r="L375" s="107"/>
      <c r="M375" s="107"/>
      <c r="N375" s="107"/>
      <c r="O375" s="107"/>
      <c r="P375" s="107"/>
      <c r="Q375" s="107"/>
    </row>
    <row r="376" spans="1:17" x14ac:dyDescent="0.35">
      <c r="A376" s="43"/>
      <c r="H376" s="107"/>
      <c r="I376" s="107"/>
      <c r="J376" s="107"/>
      <c r="K376" s="107"/>
      <c r="L376" s="107"/>
      <c r="M376" s="107"/>
      <c r="N376" s="107"/>
      <c r="O376" s="107"/>
      <c r="P376" s="107"/>
      <c r="Q376" s="107"/>
    </row>
    <row r="377" spans="1:17" x14ac:dyDescent="0.35">
      <c r="A377" s="43"/>
      <c r="H377" s="107"/>
      <c r="I377" s="107"/>
      <c r="J377" s="107"/>
      <c r="K377" s="107"/>
      <c r="L377" s="107"/>
      <c r="M377" s="107"/>
      <c r="N377" s="107"/>
      <c r="O377" s="107"/>
      <c r="P377" s="107"/>
      <c r="Q377" s="107"/>
    </row>
    <row r="378" spans="1:17" x14ac:dyDescent="0.35">
      <c r="A378" s="43"/>
      <c r="H378" s="107"/>
      <c r="I378" s="107"/>
      <c r="J378" s="107"/>
      <c r="K378" s="107"/>
      <c r="L378" s="107"/>
      <c r="M378" s="107"/>
      <c r="N378" s="107"/>
      <c r="O378" s="107"/>
      <c r="P378" s="107"/>
      <c r="Q378" s="107"/>
    </row>
    <row r="379" spans="1:17" x14ac:dyDescent="0.35">
      <c r="A379" s="43"/>
      <c r="H379" s="107"/>
      <c r="I379" s="107"/>
      <c r="J379" s="107"/>
      <c r="K379" s="107"/>
      <c r="L379" s="107"/>
      <c r="M379" s="107"/>
      <c r="N379" s="107"/>
      <c r="O379" s="107"/>
      <c r="P379" s="107"/>
      <c r="Q379" s="107"/>
    </row>
    <row r="380" spans="1:17" x14ac:dyDescent="0.35">
      <c r="A380" s="43"/>
      <c r="H380" s="107"/>
      <c r="I380" s="107"/>
      <c r="J380" s="107"/>
      <c r="K380" s="107"/>
      <c r="L380" s="107"/>
      <c r="M380" s="107"/>
      <c r="N380" s="107"/>
      <c r="O380" s="107"/>
      <c r="P380" s="107"/>
      <c r="Q380" s="107"/>
    </row>
    <row r="381" spans="1:17" x14ac:dyDescent="0.35">
      <c r="A381" s="43"/>
      <c r="H381" s="107"/>
      <c r="I381" s="107"/>
      <c r="J381" s="107"/>
      <c r="K381" s="107"/>
      <c r="L381" s="107"/>
      <c r="M381" s="107"/>
      <c r="N381" s="107"/>
      <c r="O381" s="107"/>
      <c r="P381" s="107"/>
      <c r="Q381" s="107"/>
    </row>
    <row r="382" spans="1:17" x14ac:dyDescent="0.35">
      <c r="A382" s="43"/>
      <c r="H382" s="107"/>
      <c r="I382" s="107"/>
      <c r="J382" s="107"/>
      <c r="K382" s="107"/>
      <c r="L382" s="107"/>
      <c r="M382" s="107"/>
      <c r="N382" s="107"/>
      <c r="O382" s="107"/>
      <c r="P382" s="107"/>
      <c r="Q382" s="107"/>
    </row>
    <row r="383" spans="1:17" x14ac:dyDescent="0.35">
      <c r="A383" s="43"/>
      <c r="H383" s="107"/>
      <c r="I383" s="107"/>
      <c r="J383" s="107"/>
      <c r="K383" s="107"/>
      <c r="L383" s="107"/>
      <c r="M383" s="107"/>
      <c r="N383" s="107"/>
      <c r="O383" s="107"/>
      <c r="P383" s="107"/>
      <c r="Q383" s="107"/>
    </row>
    <row r="384" spans="1:17" x14ac:dyDescent="0.35">
      <c r="A384" s="43"/>
      <c r="H384" s="107"/>
      <c r="I384" s="107"/>
      <c r="J384" s="107"/>
      <c r="K384" s="107"/>
      <c r="L384" s="107"/>
      <c r="M384" s="107"/>
      <c r="N384" s="107"/>
      <c r="O384" s="107"/>
      <c r="P384" s="107"/>
      <c r="Q384" s="107"/>
    </row>
    <row r="385" spans="1:17" x14ac:dyDescent="0.35">
      <c r="A385" s="43"/>
      <c r="H385" s="107"/>
      <c r="I385" s="107"/>
      <c r="J385" s="107"/>
      <c r="K385" s="107"/>
      <c r="L385" s="107"/>
      <c r="M385" s="107"/>
      <c r="N385" s="107"/>
      <c r="O385" s="107"/>
      <c r="P385" s="107"/>
      <c r="Q385" s="107"/>
    </row>
    <row r="386" spans="1:17" x14ac:dyDescent="0.35">
      <c r="A386" s="43"/>
      <c r="H386" s="107"/>
      <c r="I386" s="107"/>
      <c r="J386" s="107"/>
      <c r="K386" s="107"/>
      <c r="L386" s="107"/>
      <c r="M386" s="107"/>
      <c r="N386" s="107"/>
      <c r="O386" s="107"/>
      <c r="P386" s="107"/>
      <c r="Q386" s="107"/>
    </row>
    <row r="387" spans="1:17" x14ac:dyDescent="0.35">
      <c r="A387" s="43"/>
      <c r="H387" s="107"/>
      <c r="I387" s="107"/>
      <c r="J387" s="107"/>
      <c r="K387" s="107"/>
      <c r="L387" s="107"/>
      <c r="M387" s="107"/>
      <c r="N387" s="107"/>
      <c r="O387" s="107"/>
      <c r="P387" s="107"/>
      <c r="Q387" s="107"/>
    </row>
    <row r="388" spans="1:17" x14ac:dyDescent="0.35">
      <c r="A388" s="43"/>
      <c r="H388" s="107"/>
      <c r="I388" s="107"/>
      <c r="J388" s="107"/>
      <c r="K388" s="107"/>
      <c r="L388" s="107"/>
      <c r="M388" s="107"/>
      <c r="N388" s="107"/>
      <c r="O388" s="107"/>
      <c r="P388" s="107"/>
      <c r="Q388" s="107"/>
    </row>
    <row r="389" spans="1:17" x14ac:dyDescent="0.35">
      <c r="A389" s="43"/>
      <c r="H389" s="107"/>
      <c r="I389" s="107"/>
      <c r="J389" s="107"/>
      <c r="K389" s="107"/>
      <c r="L389" s="107"/>
      <c r="M389" s="107"/>
      <c r="N389" s="107"/>
      <c r="O389" s="107"/>
      <c r="P389" s="107"/>
      <c r="Q389" s="107"/>
    </row>
    <row r="390" spans="1:17" x14ac:dyDescent="0.35">
      <c r="A390" s="43"/>
      <c r="H390" s="107"/>
      <c r="I390" s="107"/>
      <c r="J390" s="107"/>
      <c r="K390" s="107"/>
      <c r="L390" s="107"/>
      <c r="M390" s="107"/>
      <c r="N390" s="107"/>
      <c r="O390" s="107"/>
      <c r="P390" s="107"/>
      <c r="Q390" s="107"/>
    </row>
    <row r="391" spans="1:17" x14ac:dyDescent="0.35">
      <c r="A391" s="43"/>
      <c r="H391" s="107"/>
      <c r="I391" s="107"/>
      <c r="J391" s="107"/>
      <c r="K391" s="107"/>
      <c r="L391" s="107"/>
      <c r="M391" s="107"/>
      <c r="N391" s="107"/>
      <c r="O391" s="107"/>
      <c r="P391" s="107"/>
      <c r="Q391" s="107"/>
    </row>
    <row r="392" spans="1:17" x14ac:dyDescent="0.35">
      <c r="A392" s="43"/>
      <c r="H392" s="107"/>
      <c r="I392" s="107"/>
      <c r="J392" s="107"/>
      <c r="K392" s="107"/>
      <c r="L392" s="107"/>
      <c r="M392" s="107"/>
      <c r="N392" s="107"/>
      <c r="O392" s="107"/>
      <c r="P392" s="107"/>
      <c r="Q392" s="107"/>
    </row>
    <row r="393" spans="1:17" x14ac:dyDescent="0.35">
      <c r="A393" s="43"/>
      <c r="H393" s="107"/>
      <c r="I393" s="107"/>
      <c r="J393" s="107"/>
      <c r="K393" s="107"/>
      <c r="L393" s="107"/>
      <c r="M393" s="107"/>
      <c r="N393" s="107"/>
      <c r="O393" s="107"/>
      <c r="P393" s="107"/>
      <c r="Q393" s="107"/>
    </row>
    <row r="394" spans="1:17" x14ac:dyDescent="0.35">
      <c r="A394" s="43"/>
      <c r="H394" s="107"/>
      <c r="I394" s="107"/>
      <c r="J394" s="107"/>
      <c r="K394" s="107"/>
      <c r="L394" s="107"/>
      <c r="M394" s="107"/>
      <c r="N394" s="107"/>
      <c r="O394" s="107"/>
      <c r="P394" s="107"/>
      <c r="Q394" s="107"/>
    </row>
    <row r="395" spans="1:17" x14ac:dyDescent="0.35">
      <c r="A395" s="43"/>
      <c r="H395" s="107"/>
      <c r="I395" s="107"/>
      <c r="J395" s="107"/>
      <c r="K395" s="107"/>
      <c r="L395" s="107"/>
      <c r="M395" s="107"/>
      <c r="N395" s="107"/>
      <c r="O395" s="107"/>
      <c r="P395" s="107"/>
      <c r="Q395" s="107"/>
    </row>
    <row r="396" spans="1:17" x14ac:dyDescent="0.35">
      <c r="A396" s="43"/>
      <c r="H396" s="107"/>
      <c r="I396" s="107"/>
      <c r="J396" s="107"/>
      <c r="K396" s="107"/>
      <c r="L396" s="107"/>
      <c r="M396" s="107"/>
      <c r="N396" s="107"/>
      <c r="O396" s="107"/>
      <c r="P396" s="107"/>
      <c r="Q396" s="107"/>
    </row>
    <row r="397" spans="1:17" x14ac:dyDescent="0.35">
      <c r="A397" s="43"/>
      <c r="H397" s="107"/>
      <c r="I397" s="107"/>
      <c r="J397" s="107"/>
      <c r="K397" s="107"/>
      <c r="L397" s="107"/>
      <c r="M397" s="107"/>
      <c r="N397" s="107"/>
      <c r="O397" s="107"/>
      <c r="P397" s="107"/>
      <c r="Q397" s="107"/>
    </row>
    <row r="398" spans="1:17" x14ac:dyDescent="0.35">
      <c r="A398" s="43"/>
      <c r="H398" s="107"/>
      <c r="I398" s="107"/>
      <c r="J398" s="107"/>
      <c r="K398" s="107"/>
      <c r="L398" s="107"/>
      <c r="M398" s="107"/>
      <c r="N398" s="107"/>
      <c r="O398" s="107"/>
      <c r="P398" s="107"/>
      <c r="Q398" s="107"/>
    </row>
    <row r="399" spans="1:17" x14ac:dyDescent="0.35">
      <c r="A399" s="43"/>
      <c r="H399" s="107"/>
      <c r="I399" s="107"/>
      <c r="J399" s="107"/>
      <c r="K399" s="107"/>
      <c r="L399" s="107"/>
      <c r="M399" s="107"/>
      <c r="N399" s="107"/>
      <c r="O399" s="107"/>
      <c r="P399" s="107"/>
      <c r="Q399" s="107"/>
    </row>
    <row r="400" spans="1:17" x14ac:dyDescent="0.35">
      <c r="A400" s="43"/>
      <c r="H400" s="107"/>
      <c r="I400" s="107"/>
      <c r="J400" s="107"/>
      <c r="K400" s="107"/>
      <c r="L400" s="107"/>
      <c r="M400" s="107"/>
      <c r="N400" s="107"/>
      <c r="O400" s="107"/>
      <c r="P400" s="107"/>
      <c r="Q400" s="107"/>
    </row>
    <row r="401" spans="1:17" x14ac:dyDescent="0.35">
      <c r="A401" s="43"/>
      <c r="H401" s="107"/>
      <c r="I401" s="107"/>
      <c r="J401" s="107"/>
      <c r="K401" s="107"/>
      <c r="L401" s="107"/>
      <c r="M401" s="107"/>
      <c r="N401" s="107"/>
      <c r="O401" s="107"/>
      <c r="P401" s="107"/>
      <c r="Q401" s="107"/>
    </row>
    <row r="402" spans="1:17" x14ac:dyDescent="0.35">
      <c r="A402" s="43"/>
      <c r="H402" s="107"/>
      <c r="I402" s="107"/>
      <c r="J402" s="107"/>
      <c r="K402" s="107"/>
      <c r="L402" s="107"/>
      <c r="M402" s="107"/>
      <c r="N402" s="107"/>
      <c r="O402" s="107"/>
      <c r="P402" s="107"/>
      <c r="Q402" s="107"/>
    </row>
    <row r="403" spans="1:17" x14ac:dyDescent="0.35">
      <c r="A403" s="43"/>
      <c r="H403" s="107"/>
      <c r="I403" s="107"/>
      <c r="J403" s="107"/>
      <c r="K403" s="107"/>
      <c r="L403" s="107"/>
      <c r="M403" s="107"/>
      <c r="N403" s="107"/>
      <c r="O403" s="107"/>
      <c r="P403" s="107"/>
      <c r="Q403" s="107"/>
    </row>
    <row r="404" spans="1:17" x14ac:dyDescent="0.35">
      <c r="A404" s="43"/>
      <c r="H404" s="107"/>
      <c r="I404" s="107"/>
      <c r="J404" s="107"/>
      <c r="K404" s="107"/>
      <c r="L404" s="107"/>
      <c r="M404" s="107"/>
      <c r="N404" s="107"/>
      <c r="O404" s="107"/>
      <c r="P404" s="107"/>
      <c r="Q404" s="107"/>
    </row>
    <row r="405" spans="1:17" x14ac:dyDescent="0.35">
      <c r="A405" s="43"/>
      <c r="H405" s="107"/>
      <c r="I405" s="107"/>
      <c r="J405" s="107"/>
      <c r="K405" s="107"/>
      <c r="L405" s="107"/>
      <c r="M405" s="107"/>
      <c r="N405" s="107"/>
      <c r="O405" s="107"/>
      <c r="P405" s="107"/>
      <c r="Q405" s="107"/>
    </row>
    <row r="406" spans="1:17" x14ac:dyDescent="0.35">
      <c r="A406" s="43"/>
      <c r="H406" s="107"/>
      <c r="I406" s="107"/>
      <c r="J406" s="107"/>
      <c r="K406" s="107"/>
      <c r="L406" s="107"/>
      <c r="M406" s="107"/>
      <c r="N406" s="107"/>
      <c r="O406" s="107"/>
      <c r="P406" s="107"/>
      <c r="Q406" s="107"/>
    </row>
    <row r="407" spans="1:17" x14ac:dyDescent="0.35">
      <c r="A407" s="43"/>
      <c r="H407" s="107"/>
      <c r="I407" s="107"/>
      <c r="J407" s="107"/>
      <c r="K407" s="107"/>
      <c r="L407" s="107"/>
      <c r="M407" s="107"/>
      <c r="N407" s="107"/>
      <c r="O407" s="107"/>
      <c r="P407" s="107"/>
      <c r="Q407" s="107"/>
    </row>
    <row r="408" spans="1:17" x14ac:dyDescent="0.35">
      <c r="A408" s="43"/>
      <c r="H408" s="107"/>
      <c r="I408" s="107"/>
      <c r="J408" s="107"/>
      <c r="K408" s="107"/>
      <c r="L408" s="107"/>
      <c r="M408" s="107"/>
      <c r="N408" s="107"/>
      <c r="O408" s="107"/>
      <c r="P408" s="107"/>
      <c r="Q408" s="107"/>
    </row>
    <row r="409" spans="1:17" x14ac:dyDescent="0.35">
      <c r="A409" s="43"/>
      <c r="H409" s="107"/>
      <c r="I409" s="107"/>
      <c r="J409" s="107"/>
      <c r="K409" s="107"/>
      <c r="L409" s="107"/>
      <c r="M409" s="107"/>
      <c r="N409" s="107"/>
      <c r="O409" s="107"/>
      <c r="P409" s="107"/>
      <c r="Q409" s="107"/>
    </row>
    <row r="410" spans="1:17" x14ac:dyDescent="0.35">
      <c r="A410" s="43"/>
      <c r="H410" s="107"/>
      <c r="I410" s="107"/>
      <c r="J410" s="107"/>
      <c r="K410" s="107"/>
      <c r="L410" s="107"/>
      <c r="M410" s="107"/>
      <c r="N410" s="107"/>
      <c r="O410" s="107"/>
      <c r="P410" s="107"/>
      <c r="Q410" s="107"/>
    </row>
    <row r="411" spans="1:17" x14ac:dyDescent="0.35">
      <c r="A411" s="43"/>
      <c r="H411" s="107"/>
      <c r="I411" s="107"/>
      <c r="J411" s="107"/>
      <c r="K411" s="107"/>
      <c r="L411" s="107"/>
      <c r="M411" s="107"/>
      <c r="N411" s="107"/>
      <c r="O411" s="107"/>
      <c r="P411" s="107"/>
      <c r="Q411" s="107"/>
    </row>
    <row r="412" spans="1:17" x14ac:dyDescent="0.35">
      <c r="A412" s="43"/>
      <c r="H412" s="107"/>
      <c r="I412" s="107"/>
      <c r="J412" s="107"/>
      <c r="K412" s="107"/>
      <c r="L412" s="107"/>
      <c r="M412" s="107"/>
      <c r="N412" s="107"/>
      <c r="O412" s="107"/>
      <c r="P412" s="107"/>
      <c r="Q412" s="107"/>
    </row>
    <row r="413" spans="1:17" x14ac:dyDescent="0.35">
      <c r="A413" s="43"/>
      <c r="H413" s="107"/>
      <c r="I413" s="107"/>
      <c r="J413" s="107"/>
      <c r="K413" s="107"/>
      <c r="L413" s="107"/>
      <c r="M413" s="107"/>
      <c r="N413" s="107"/>
      <c r="O413" s="107"/>
      <c r="P413" s="107"/>
      <c r="Q413" s="107"/>
    </row>
    <row r="414" spans="1:17" x14ac:dyDescent="0.35">
      <c r="A414" s="43"/>
      <c r="H414" s="107"/>
      <c r="I414" s="107"/>
      <c r="J414" s="107"/>
      <c r="K414" s="107"/>
      <c r="L414" s="107"/>
      <c r="M414" s="107"/>
      <c r="N414" s="107"/>
      <c r="O414" s="107"/>
      <c r="P414" s="107"/>
      <c r="Q414" s="107"/>
    </row>
    <row r="415" spans="1:17" x14ac:dyDescent="0.35">
      <c r="A415" s="43"/>
      <c r="H415" s="107"/>
      <c r="I415" s="107"/>
      <c r="J415" s="107"/>
      <c r="K415" s="107"/>
      <c r="L415" s="107"/>
      <c r="M415" s="107"/>
      <c r="N415" s="107"/>
      <c r="O415" s="107"/>
      <c r="P415" s="107"/>
      <c r="Q415" s="107"/>
    </row>
    <row r="416" spans="1:17" x14ac:dyDescent="0.35">
      <c r="A416" s="43"/>
      <c r="H416" s="107"/>
      <c r="I416" s="107"/>
      <c r="J416" s="107"/>
      <c r="K416" s="107"/>
      <c r="L416" s="107"/>
      <c r="M416" s="107"/>
      <c r="N416" s="107"/>
      <c r="O416" s="107"/>
      <c r="P416" s="107"/>
      <c r="Q416" s="107"/>
    </row>
    <row r="417" spans="1:17" x14ac:dyDescent="0.35">
      <c r="A417" s="43"/>
      <c r="H417" s="107"/>
      <c r="I417" s="107"/>
      <c r="J417" s="107"/>
      <c r="K417" s="107"/>
      <c r="L417" s="107"/>
      <c r="M417" s="107"/>
      <c r="N417" s="107"/>
      <c r="O417" s="107"/>
      <c r="P417" s="107"/>
      <c r="Q417" s="107"/>
    </row>
    <row r="418" spans="1:17" x14ac:dyDescent="0.35">
      <c r="A418" s="43"/>
      <c r="H418" s="107"/>
      <c r="I418" s="107"/>
      <c r="J418" s="107"/>
      <c r="K418" s="107"/>
      <c r="L418" s="107"/>
      <c r="M418" s="107"/>
      <c r="N418" s="107"/>
      <c r="O418" s="107"/>
      <c r="P418" s="107"/>
      <c r="Q418" s="107"/>
    </row>
    <row r="419" spans="1:17" x14ac:dyDescent="0.35">
      <c r="A419" s="43"/>
      <c r="H419" s="107"/>
      <c r="I419" s="107"/>
      <c r="J419" s="107"/>
      <c r="K419" s="107"/>
      <c r="L419" s="107"/>
      <c r="M419" s="107"/>
      <c r="N419" s="107"/>
      <c r="O419" s="107"/>
      <c r="P419" s="107"/>
      <c r="Q419" s="107"/>
    </row>
    <row r="420" spans="1:17" x14ac:dyDescent="0.35">
      <c r="A420" s="43"/>
      <c r="H420" s="107"/>
      <c r="I420" s="107"/>
      <c r="J420" s="107"/>
      <c r="K420" s="107"/>
      <c r="L420" s="107"/>
      <c r="M420" s="107"/>
      <c r="N420" s="107"/>
      <c r="O420" s="107"/>
      <c r="P420" s="107"/>
      <c r="Q420" s="107"/>
    </row>
    <row r="421" spans="1:17" x14ac:dyDescent="0.35">
      <c r="A421" s="43"/>
      <c r="H421" s="107"/>
      <c r="I421" s="107"/>
      <c r="J421" s="107"/>
      <c r="K421" s="107"/>
      <c r="L421" s="107"/>
      <c r="M421" s="107"/>
      <c r="N421" s="107"/>
      <c r="O421" s="107"/>
      <c r="P421" s="107"/>
      <c r="Q421" s="107"/>
    </row>
    <row r="422" spans="1:17" x14ac:dyDescent="0.35">
      <c r="A422" s="43"/>
      <c r="H422" s="107"/>
      <c r="I422" s="107"/>
      <c r="J422" s="107"/>
      <c r="K422" s="107"/>
      <c r="L422" s="107"/>
      <c r="M422" s="107"/>
      <c r="N422" s="107"/>
      <c r="O422" s="107"/>
      <c r="P422" s="107"/>
      <c r="Q422" s="107"/>
    </row>
    <row r="423" spans="1:17" x14ac:dyDescent="0.35">
      <c r="A423" s="43"/>
      <c r="H423" s="107"/>
      <c r="I423" s="107"/>
      <c r="J423" s="107"/>
      <c r="K423" s="107"/>
      <c r="L423" s="107"/>
      <c r="M423" s="107"/>
      <c r="N423" s="107"/>
      <c r="O423" s="107"/>
      <c r="P423" s="107"/>
      <c r="Q423" s="107"/>
    </row>
    <row r="424" spans="1:17" x14ac:dyDescent="0.35">
      <c r="A424" s="43"/>
      <c r="H424" s="107"/>
      <c r="I424" s="107"/>
      <c r="J424" s="107"/>
      <c r="K424" s="107"/>
      <c r="L424" s="107"/>
      <c r="M424" s="107"/>
      <c r="N424" s="107"/>
      <c r="O424" s="107"/>
      <c r="P424" s="107"/>
      <c r="Q424" s="107"/>
    </row>
    <row r="425" spans="1:17" x14ac:dyDescent="0.35">
      <c r="A425" s="43"/>
      <c r="H425" s="107"/>
      <c r="I425" s="107"/>
      <c r="J425" s="107"/>
      <c r="K425" s="107"/>
      <c r="L425" s="107"/>
      <c r="M425" s="107"/>
      <c r="N425" s="107"/>
      <c r="O425" s="107"/>
      <c r="P425" s="107"/>
      <c r="Q425" s="107"/>
    </row>
    <row r="426" spans="1:17" x14ac:dyDescent="0.35">
      <c r="A426" s="43"/>
      <c r="H426" s="107"/>
      <c r="I426" s="107"/>
      <c r="J426" s="107"/>
      <c r="K426" s="107"/>
      <c r="L426" s="107"/>
      <c r="M426" s="107"/>
      <c r="N426" s="107"/>
      <c r="O426" s="107"/>
      <c r="P426" s="107"/>
      <c r="Q426" s="107"/>
    </row>
    <row r="427" spans="1:17" x14ac:dyDescent="0.35">
      <c r="A427" s="43"/>
      <c r="H427" s="107"/>
      <c r="I427" s="107"/>
      <c r="J427" s="107"/>
      <c r="K427" s="107"/>
      <c r="L427" s="107"/>
      <c r="M427" s="107"/>
      <c r="N427" s="107"/>
      <c r="O427" s="107"/>
      <c r="P427" s="107"/>
      <c r="Q427" s="107"/>
    </row>
    <row r="428" spans="1:17" x14ac:dyDescent="0.35">
      <c r="A428" s="43"/>
      <c r="H428" s="107"/>
      <c r="I428" s="107"/>
      <c r="J428" s="107"/>
      <c r="K428" s="107"/>
      <c r="L428" s="107"/>
      <c r="M428" s="107"/>
      <c r="N428" s="107"/>
      <c r="O428" s="107"/>
      <c r="P428" s="107"/>
      <c r="Q428" s="107"/>
    </row>
    <row r="429" spans="1:17" x14ac:dyDescent="0.35">
      <c r="A429" s="43"/>
      <c r="H429" s="107"/>
      <c r="I429" s="107"/>
      <c r="J429" s="107"/>
      <c r="K429" s="107"/>
      <c r="L429" s="107"/>
      <c r="M429" s="107"/>
      <c r="N429" s="107"/>
      <c r="O429" s="107"/>
      <c r="P429" s="107"/>
      <c r="Q429" s="107"/>
    </row>
    <row r="430" spans="1:17" x14ac:dyDescent="0.35">
      <c r="A430" s="43"/>
      <c r="H430" s="107"/>
      <c r="I430" s="107"/>
      <c r="J430" s="107"/>
      <c r="K430" s="107"/>
      <c r="L430" s="107"/>
      <c r="M430" s="107"/>
      <c r="N430" s="107"/>
      <c r="O430" s="107"/>
      <c r="P430" s="107"/>
      <c r="Q430" s="107"/>
    </row>
    <row r="431" spans="1:17" x14ac:dyDescent="0.35">
      <c r="A431" s="43"/>
      <c r="H431" s="107"/>
      <c r="I431" s="107"/>
      <c r="J431" s="107"/>
      <c r="K431" s="107"/>
      <c r="L431" s="107"/>
      <c r="M431" s="107"/>
      <c r="N431" s="107"/>
      <c r="O431" s="107"/>
      <c r="P431" s="107"/>
      <c r="Q431" s="107"/>
    </row>
    <row r="432" spans="1:17" x14ac:dyDescent="0.35">
      <c r="A432" s="43"/>
      <c r="H432" s="107"/>
      <c r="I432" s="107"/>
      <c r="J432" s="107"/>
      <c r="K432" s="107"/>
      <c r="L432" s="107"/>
      <c r="M432" s="107"/>
      <c r="N432" s="107"/>
      <c r="O432" s="107"/>
      <c r="P432" s="107"/>
      <c r="Q432" s="107"/>
    </row>
    <row r="433" spans="1:17" x14ac:dyDescent="0.35">
      <c r="A433" s="43"/>
      <c r="H433" s="107"/>
      <c r="I433" s="107"/>
      <c r="J433" s="107"/>
      <c r="K433" s="107"/>
      <c r="L433" s="107"/>
      <c r="M433" s="107"/>
      <c r="N433" s="107"/>
      <c r="O433" s="107"/>
      <c r="P433" s="107"/>
      <c r="Q433" s="107"/>
    </row>
    <row r="434" spans="1:17" x14ac:dyDescent="0.35">
      <c r="A434" s="43"/>
      <c r="H434" s="107"/>
      <c r="I434" s="107"/>
      <c r="J434" s="107"/>
      <c r="K434" s="107"/>
      <c r="L434" s="107"/>
      <c r="M434" s="107"/>
      <c r="N434" s="107"/>
      <c r="O434" s="107"/>
      <c r="P434" s="107"/>
      <c r="Q434" s="107"/>
    </row>
    <row r="435" spans="1:17" x14ac:dyDescent="0.35">
      <c r="A435" s="43"/>
      <c r="H435" s="107"/>
      <c r="I435" s="107"/>
      <c r="J435" s="107"/>
      <c r="K435" s="107"/>
      <c r="L435" s="107"/>
      <c r="M435" s="107"/>
      <c r="N435" s="107"/>
      <c r="O435" s="107"/>
      <c r="P435" s="107"/>
      <c r="Q435" s="107"/>
    </row>
    <row r="436" spans="1:17" x14ac:dyDescent="0.35">
      <c r="A436" s="43"/>
      <c r="H436" s="107"/>
      <c r="I436" s="107"/>
      <c r="J436" s="107"/>
      <c r="K436" s="107"/>
      <c r="L436" s="107"/>
      <c r="M436" s="107"/>
      <c r="N436" s="107"/>
      <c r="O436" s="107"/>
      <c r="P436" s="107"/>
      <c r="Q436" s="107"/>
    </row>
    <row r="437" spans="1:17" x14ac:dyDescent="0.35">
      <c r="A437" s="43"/>
      <c r="H437" s="107"/>
      <c r="I437" s="107"/>
      <c r="J437" s="107"/>
      <c r="K437" s="107"/>
      <c r="L437" s="107"/>
      <c r="M437" s="107"/>
      <c r="N437" s="107"/>
      <c r="O437" s="107"/>
      <c r="P437" s="107"/>
      <c r="Q437" s="107"/>
    </row>
    <row r="438" spans="1:17" x14ac:dyDescent="0.35">
      <c r="A438" s="43"/>
      <c r="H438" s="107"/>
      <c r="I438" s="107"/>
      <c r="J438" s="107"/>
      <c r="K438" s="107"/>
      <c r="L438" s="107"/>
      <c r="M438" s="107"/>
      <c r="N438" s="107"/>
      <c r="O438" s="107"/>
      <c r="P438" s="107"/>
      <c r="Q438" s="107"/>
    </row>
    <row r="439" spans="1:17" x14ac:dyDescent="0.35">
      <c r="A439" s="43"/>
      <c r="H439" s="107"/>
      <c r="I439" s="107"/>
      <c r="J439" s="107"/>
      <c r="K439" s="107"/>
      <c r="L439" s="107"/>
      <c r="M439" s="107"/>
      <c r="N439" s="107"/>
      <c r="O439" s="107"/>
      <c r="P439" s="107"/>
      <c r="Q439" s="107"/>
    </row>
    <row r="440" spans="1:17" x14ac:dyDescent="0.35">
      <c r="A440" s="43"/>
      <c r="H440" s="107"/>
      <c r="I440" s="107"/>
      <c r="J440" s="107"/>
      <c r="K440" s="107"/>
      <c r="L440" s="107"/>
      <c r="M440" s="107"/>
      <c r="N440" s="107"/>
      <c r="O440" s="107"/>
      <c r="P440" s="107"/>
      <c r="Q440" s="107"/>
    </row>
    <row r="441" spans="1:17" x14ac:dyDescent="0.35">
      <c r="A441" s="43"/>
      <c r="H441" s="107"/>
      <c r="I441" s="107"/>
      <c r="J441" s="107"/>
      <c r="K441" s="107"/>
      <c r="L441" s="107"/>
      <c r="M441" s="107"/>
      <c r="N441" s="107"/>
      <c r="O441" s="107"/>
      <c r="P441" s="107"/>
      <c r="Q441" s="107"/>
    </row>
    <row r="442" spans="1:17" x14ac:dyDescent="0.35">
      <c r="A442" s="43"/>
      <c r="H442" s="107"/>
      <c r="I442" s="107"/>
      <c r="J442" s="107"/>
      <c r="K442" s="107"/>
      <c r="L442" s="107"/>
      <c r="M442" s="107"/>
      <c r="N442" s="107"/>
      <c r="O442" s="107"/>
      <c r="P442" s="107"/>
      <c r="Q442" s="107"/>
    </row>
    <row r="443" spans="1:17" x14ac:dyDescent="0.35">
      <c r="A443" s="43"/>
      <c r="H443" s="107"/>
      <c r="I443" s="107"/>
      <c r="J443" s="107"/>
      <c r="K443" s="107"/>
      <c r="L443" s="107"/>
      <c r="M443" s="107"/>
      <c r="N443" s="107"/>
      <c r="O443" s="107"/>
      <c r="P443" s="107"/>
      <c r="Q443" s="107"/>
    </row>
    <row r="444" spans="1:17" x14ac:dyDescent="0.35">
      <c r="A444" s="43"/>
      <c r="H444" s="107"/>
      <c r="I444" s="107"/>
      <c r="J444" s="107"/>
      <c r="K444" s="107"/>
      <c r="L444" s="107"/>
      <c r="M444" s="107"/>
      <c r="N444" s="107"/>
      <c r="O444" s="107"/>
      <c r="P444" s="107"/>
      <c r="Q444" s="107"/>
    </row>
    <row r="445" spans="1:17" x14ac:dyDescent="0.35">
      <c r="A445" s="43"/>
      <c r="H445" s="107"/>
      <c r="I445" s="107"/>
      <c r="J445" s="107"/>
      <c r="K445" s="107"/>
      <c r="L445" s="107"/>
      <c r="M445" s="107"/>
      <c r="N445" s="107"/>
      <c r="O445" s="107"/>
      <c r="P445" s="107"/>
      <c r="Q445" s="107"/>
    </row>
    <row r="446" spans="1:17" x14ac:dyDescent="0.35">
      <c r="A446" s="43"/>
      <c r="H446" s="107"/>
      <c r="I446" s="107"/>
      <c r="J446" s="107"/>
      <c r="K446" s="107"/>
      <c r="L446" s="107"/>
      <c r="M446" s="107"/>
      <c r="N446" s="107"/>
      <c r="O446" s="107"/>
      <c r="P446" s="107"/>
      <c r="Q446" s="107"/>
    </row>
    <row r="447" spans="1:17" x14ac:dyDescent="0.35">
      <c r="A447" s="43"/>
      <c r="H447" s="107"/>
      <c r="I447" s="107"/>
      <c r="J447" s="107"/>
      <c r="K447" s="107"/>
      <c r="L447" s="107"/>
      <c r="M447" s="107"/>
      <c r="N447" s="107"/>
      <c r="O447" s="107"/>
      <c r="P447" s="107"/>
      <c r="Q447" s="107"/>
    </row>
    <row r="448" spans="1:17" x14ac:dyDescent="0.35">
      <c r="A448" s="43"/>
      <c r="H448" s="107"/>
      <c r="I448" s="107"/>
      <c r="J448" s="107"/>
      <c r="K448" s="107"/>
      <c r="L448" s="107"/>
      <c r="M448" s="107"/>
      <c r="N448" s="107"/>
      <c r="O448" s="107"/>
      <c r="P448" s="107"/>
      <c r="Q448" s="107"/>
    </row>
    <row r="449" spans="1:17" x14ac:dyDescent="0.35">
      <c r="A449" s="43"/>
      <c r="H449" s="107"/>
      <c r="I449" s="107"/>
      <c r="J449" s="107"/>
      <c r="K449" s="107"/>
      <c r="L449" s="107"/>
      <c r="M449" s="107"/>
      <c r="N449" s="107"/>
      <c r="O449" s="107"/>
      <c r="P449" s="107"/>
      <c r="Q449" s="107"/>
    </row>
    <row r="450" spans="1:17" x14ac:dyDescent="0.35">
      <c r="A450" s="43"/>
      <c r="H450" s="107"/>
      <c r="I450" s="107"/>
      <c r="J450" s="107"/>
      <c r="K450" s="107"/>
      <c r="L450" s="107"/>
      <c r="M450" s="107"/>
      <c r="N450" s="107"/>
      <c r="O450" s="107"/>
      <c r="P450" s="107"/>
      <c r="Q450" s="107"/>
    </row>
    <row r="451" spans="1:17" x14ac:dyDescent="0.35">
      <c r="A451" s="43"/>
      <c r="H451" s="107"/>
      <c r="I451" s="107"/>
      <c r="J451" s="107"/>
      <c r="K451" s="107"/>
      <c r="L451" s="107"/>
      <c r="M451" s="107"/>
      <c r="N451" s="107"/>
      <c r="O451" s="107"/>
      <c r="P451" s="107"/>
      <c r="Q451" s="107"/>
    </row>
    <row r="452" spans="1:17" x14ac:dyDescent="0.35">
      <c r="A452" s="43"/>
      <c r="H452" s="107"/>
      <c r="I452" s="107"/>
      <c r="J452" s="107"/>
      <c r="K452" s="107"/>
      <c r="L452" s="107"/>
      <c r="M452" s="107"/>
      <c r="N452" s="107"/>
      <c r="O452" s="107"/>
      <c r="P452" s="107"/>
      <c r="Q452" s="107"/>
    </row>
    <row r="453" spans="1:17" x14ac:dyDescent="0.35">
      <c r="A453" s="43"/>
      <c r="H453" s="107"/>
      <c r="I453" s="107"/>
      <c r="J453" s="107"/>
      <c r="K453" s="107"/>
      <c r="L453" s="107"/>
      <c r="M453" s="107"/>
      <c r="N453" s="107"/>
      <c r="O453" s="107"/>
      <c r="P453" s="107"/>
      <c r="Q453" s="107"/>
    </row>
    <row r="454" spans="1:17" x14ac:dyDescent="0.35">
      <c r="A454" s="43"/>
      <c r="H454" s="107"/>
      <c r="I454" s="107"/>
      <c r="J454" s="107"/>
      <c r="K454" s="107"/>
      <c r="L454" s="107"/>
      <c r="M454" s="107"/>
      <c r="N454" s="107"/>
      <c r="O454" s="107"/>
      <c r="P454" s="107"/>
      <c r="Q454" s="107"/>
    </row>
    <row r="455" spans="1:17" x14ac:dyDescent="0.35">
      <c r="A455" s="43"/>
      <c r="H455" s="107"/>
      <c r="I455" s="107"/>
      <c r="J455" s="107"/>
      <c r="K455" s="107"/>
      <c r="L455" s="107"/>
      <c r="M455" s="107"/>
      <c r="N455" s="107"/>
      <c r="O455" s="107"/>
      <c r="P455" s="107"/>
      <c r="Q455" s="107"/>
    </row>
    <row r="456" spans="1:17" x14ac:dyDescent="0.35">
      <c r="A456" s="43"/>
      <c r="H456" s="107"/>
      <c r="I456" s="107"/>
      <c r="J456" s="107"/>
      <c r="K456" s="107"/>
      <c r="L456" s="107"/>
      <c r="M456" s="107"/>
      <c r="N456" s="107"/>
      <c r="O456" s="107"/>
      <c r="P456" s="107"/>
      <c r="Q456" s="107"/>
    </row>
    <row r="457" spans="1:17" x14ac:dyDescent="0.35">
      <c r="A457" s="43"/>
      <c r="H457" s="107"/>
      <c r="I457" s="107"/>
      <c r="J457" s="107"/>
      <c r="K457" s="107"/>
      <c r="L457" s="107"/>
      <c r="M457" s="107"/>
      <c r="N457" s="107"/>
      <c r="O457" s="107"/>
      <c r="P457" s="107"/>
      <c r="Q457" s="107"/>
    </row>
    <row r="458" spans="1:17" x14ac:dyDescent="0.35">
      <c r="A458" s="43"/>
      <c r="H458" s="107"/>
      <c r="I458" s="107"/>
      <c r="J458" s="107"/>
      <c r="K458" s="107"/>
      <c r="L458" s="107"/>
      <c r="M458" s="107"/>
      <c r="N458" s="107"/>
      <c r="O458" s="107"/>
      <c r="P458" s="107"/>
      <c r="Q458" s="107"/>
    </row>
    <row r="459" spans="1:17" x14ac:dyDescent="0.35">
      <c r="A459" s="43"/>
      <c r="H459" s="107"/>
      <c r="I459" s="107"/>
      <c r="J459" s="107"/>
      <c r="K459" s="107"/>
      <c r="L459" s="107"/>
      <c r="M459" s="107"/>
      <c r="N459" s="107"/>
      <c r="O459" s="107"/>
      <c r="P459" s="107"/>
      <c r="Q459" s="107"/>
    </row>
    <row r="460" spans="1:17" x14ac:dyDescent="0.35">
      <c r="A460" s="43"/>
      <c r="H460" s="107"/>
      <c r="I460" s="107"/>
      <c r="J460" s="107"/>
      <c r="K460" s="107"/>
      <c r="L460" s="107"/>
      <c r="M460" s="107"/>
      <c r="N460" s="107"/>
      <c r="O460" s="107"/>
      <c r="P460" s="107"/>
      <c r="Q460" s="107"/>
    </row>
    <row r="461" spans="1:17" x14ac:dyDescent="0.35">
      <c r="A461" s="43"/>
      <c r="H461" s="107"/>
      <c r="I461" s="107"/>
      <c r="J461" s="107"/>
      <c r="K461" s="107"/>
      <c r="L461" s="107"/>
      <c r="M461" s="107"/>
      <c r="N461" s="107"/>
      <c r="O461" s="107"/>
      <c r="P461" s="107"/>
      <c r="Q461" s="107"/>
    </row>
    <row r="462" spans="1:17" x14ac:dyDescent="0.35">
      <c r="A462" s="43"/>
      <c r="H462" s="107"/>
      <c r="I462" s="107"/>
      <c r="J462" s="107"/>
      <c r="K462" s="107"/>
      <c r="L462" s="107"/>
      <c r="M462" s="107"/>
      <c r="N462" s="107"/>
      <c r="O462" s="107"/>
      <c r="P462" s="107"/>
      <c r="Q462" s="107"/>
    </row>
    <row r="463" spans="1:17" x14ac:dyDescent="0.35">
      <c r="A463" s="43"/>
      <c r="H463" s="107"/>
      <c r="I463" s="107"/>
      <c r="J463" s="107"/>
      <c r="K463" s="107"/>
      <c r="L463" s="107"/>
      <c r="M463" s="107"/>
      <c r="N463" s="107"/>
      <c r="O463" s="107"/>
      <c r="P463" s="107"/>
      <c r="Q463" s="107"/>
    </row>
    <row r="464" spans="1:17" x14ac:dyDescent="0.35">
      <c r="A464" s="43"/>
      <c r="H464" s="107"/>
      <c r="I464" s="107"/>
      <c r="J464" s="107"/>
      <c r="K464" s="107"/>
      <c r="L464" s="107"/>
      <c r="M464" s="107"/>
      <c r="N464" s="107"/>
      <c r="O464" s="107"/>
      <c r="P464" s="107"/>
      <c r="Q464" s="107"/>
    </row>
    <row r="465" spans="1:17" x14ac:dyDescent="0.35">
      <c r="A465" s="43"/>
      <c r="H465" s="107"/>
      <c r="I465" s="107"/>
      <c r="J465" s="107"/>
      <c r="K465" s="107"/>
      <c r="L465" s="107"/>
      <c r="M465" s="107"/>
      <c r="N465" s="107"/>
      <c r="O465" s="107"/>
      <c r="P465" s="107"/>
      <c r="Q465" s="107"/>
    </row>
    <row r="466" spans="1:17" x14ac:dyDescent="0.35">
      <c r="A466" s="43"/>
      <c r="H466" s="107"/>
      <c r="I466" s="107"/>
      <c r="J466" s="107"/>
      <c r="K466" s="107"/>
      <c r="L466" s="107"/>
      <c r="M466" s="107"/>
      <c r="N466" s="107"/>
      <c r="O466" s="107"/>
      <c r="P466" s="107"/>
      <c r="Q466" s="107"/>
    </row>
    <row r="467" spans="1:17" x14ac:dyDescent="0.35">
      <c r="A467" s="43"/>
      <c r="H467" s="107"/>
      <c r="I467" s="107"/>
      <c r="J467" s="107"/>
      <c r="K467" s="107"/>
      <c r="L467" s="107"/>
      <c r="M467" s="107"/>
      <c r="N467" s="107"/>
      <c r="O467" s="107"/>
      <c r="P467" s="107"/>
      <c r="Q467" s="107"/>
    </row>
    <row r="468" spans="1:17" x14ac:dyDescent="0.35">
      <c r="A468" s="43"/>
      <c r="H468" s="107"/>
      <c r="I468" s="107"/>
      <c r="J468" s="107"/>
      <c r="K468" s="107"/>
      <c r="L468" s="107"/>
      <c r="M468" s="107"/>
      <c r="N468" s="107"/>
      <c r="O468" s="107"/>
      <c r="P468" s="107"/>
      <c r="Q468" s="107"/>
    </row>
    <row r="469" spans="1:17" x14ac:dyDescent="0.35">
      <c r="A469" s="43"/>
      <c r="H469" s="107"/>
      <c r="I469" s="107"/>
      <c r="J469" s="107"/>
      <c r="K469" s="107"/>
      <c r="L469" s="107"/>
      <c r="M469" s="107"/>
      <c r="N469" s="107"/>
      <c r="O469" s="107"/>
      <c r="P469" s="107"/>
      <c r="Q469" s="107"/>
    </row>
    <row r="470" spans="1:17" x14ac:dyDescent="0.35">
      <c r="A470" s="43"/>
      <c r="H470" s="107"/>
      <c r="I470" s="107"/>
      <c r="J470" s="107"/>
      <c r="K470" s="107"/>
      <c r="L470" s="107"/>
      <c r="M470" s="107"/>
      <c r="N470" s="107"/>
      <c r="O470" s="107"/>
      <c r="P470" s="107"/>
      <c r="Q470" s="107"/>
    </row>
    <row r="471" spans="1:17" x14ac:dyDescent="0.35">
      <c r="A471" s="43"/>
      <c r="H471" s="107"/>
      <c r="I471" s="107"/>
      <c r="J471" s="107"/>
      <c r="K471" s="107"/>
      <c r="L471" s="107"/>
      <c r="M471" s="107"/>
      <c r="N471" s="107"/>
      <c r="O471" s="107"/>
      <c r="P471" s="107"/>
      <c r="Q471" s="107"/>
    </row>
    <row r="472" spans="1:17" x14ac:dyDescent="0.35">
      <c r="A472" s="43"/>
      <c r="H472" s="107"/>
      <c r="I472" s="107"/>
      <c r="J472" s="107"/>
      <c r="K472" s="107"/>
      <c r="L472" s="107"/>
      <c r="M472" s="107"/>
      <c r="N472" s="107"/>
      <c r="O472" s="107"/>
      <c r="P472" s="107"/>
      <c r="Q472" s="107"/>
    </row>
    <row r="473" spans="1:17" x14ac:dyDescent="0.35">
      <c r="A473" s="43"/>
      <c r="H473" s="107"/>
      <c r="I473" s="107"/>
      <c r="J473" s="107"/>
      <c r="K473" s="107"/>
      <c r="L473" s="107"/>
      <c r="M473" s="107"/>
      <c r="N473" s="107"/>
      <c r="O473" s="107"/>
      <c r="P473" s="107"/>
      <c r="Q473" s="107"/>
    </row>
    <row r="474" spans="1:17" x14ac:dyDescent="0.35">
      <c r="A474" s="43"/>
      <c r="H474" s="107"/>
      <c r="I474" s="107"/>
      <c r="J474" s="107"/>
      <c r="K474" s="107"/>
      <c r="L474" s="107"/>
      <c r="M474" s="107"/>
      <c r="N474" s="107"/>
      <c r="O474" s="107"/>
      <c r="P474" s="107"/>
      <c r="Q474" s="107"/>
    </row>
    <row r="475" spans="1:17" x14ac:dyDescent="0.35">
      <c r="A475" s="43"/>
      <c r="H475" s="107"/>
      <c r="I475" s="107"/>
      <c r="J475" s="107"/>
      <c r="K475" s="107"/>
      <c r="L475" s="107"/>
      <c r="M475" s="107"/>
      <c r="N475" s="107"/>
      <c r="O475" s="107"/>
      <c r="P475" s="107"/>
      <c r="Q475" s="107"/>
    </row>
    <row r="476" spans="1:17" x14ac:dyDescent="0.35">
      <c r="A476" s="43"/>
      <c r="H476" s="107"/>
      <c r="I476" s="107"/>
      <c r="J476" s="107"/>
      <c r="K476" s="107"/>
      <c r="L476" s="107"/>
      <c r="M476" s="107"/>
      <c r="N476" s="107"/>
      <c r="O476" s="107"/>
      <c r="P476" s="107"/>
      <c r="Q476" s="107"/>
    </row>
    <row r="477" spans="1:17" x14ac:dyDescent="0.35">
      <c r="A477" s="43"/>
      <c r="H477" s="107"/>
      <c r="I477" s="107"/>
      <c r="J477" s="107"/>
      <c r="K477" s="107"/>
      <c r="L477" s="107"/>
      <c r="M477" s="107"/>
      <c r="N477" s="107"/>
      <c r="O477" s="107"/>
      <c r="P477" s="107"/>
      <c r="Q477" s="107"/>
    </row>
    <row r="478" spans="1:17" x14ac:dyDescent="0.35">
      <c r="A478" s="43"/>
      <c r="H478" s="107"/>
      <c r="I478" s="107"/>
      <c r="J478" s="107"/>
      <c r="K478" s="107"/>
      <c r="L478" s="107"/>
      <c r="M478" s="107"/>
      <c r="N478" s="107"/>
      <c r="O478" s="107"/>
      <c r="P478" s="107"/>
      <c r="Q478" s="107"/>
    </row>
    <row r="479" spans="1:17" x14ac:dyDescent="0.35">
      <c r="A479" s="43"/>
      <c r="H479" s="107"/>
      <c r="I479" s="107"/>
      <c r="J479" s="107"/>
      <c r="K479" s="107"/>
      <c r="L479" s="107"/>
      <c r="M479" s="107"/>
      <c r="N479" s="107"/>
      <c r="O479" s="107"/>
      <c r="P479" s="107"/>
      <c r="Q479" s="107"/>
    </row>
    <row r="480" spans="1:17" x14ac:dyDescent="0.35">
      <c r="A480" s="43"/>
      <c r="H480" s="107"/>
      <c r="I480" s="107"/>
      <c r="J480" s="107"/>
      <c r="K480" s="107"/>
      <c r="L480" s="107"/>
      <c r="M480" s="107"/>
      <c r="N480" s="107"/>
      <c r="O480" s="107"/>
      <c r="P480" s="107"/>
      <c r="Q480" s="107"/>
    </row>
    <row r="481" spans="1:17" x14ac:dyDescent="0.35">
      <c r="A481" s="43"/>
      <c r="H481" s="107"/>
      <c r="I481" s="107"/>
      <c r="J481" s="107"/>
      <c r="K481" s="107"/>
      <c r="L481" s="107"/>
      <c r="M481" s="107"/>
      <c r="N481" s="107"/>
      <c r="O481" s="107"/>
      <c r="P481" s="107"/>
      <c r="Q481" s="107"/>
    </row>
    <row r="482" spans="1:17" x14ac:dyDescent="0.35">
      <c r="A482" s="43"/>
      <c r="H482" s="107"/>
      <c r="I482" s="107"/>
      <c r="J482" s="107"/>
      <c r="K482" s="107"/>
      <c r="L482" s="107"/>
      <c r="M482" s="107"/>
      <c r="N482" s="107"/>
      <c r="O482" s="107"/>
      <c r="P482" s="107"/>
      <c r="Q482" s="107"/>
    </row>
    <row r="483" spans="1:17" x14ac:dyDescent="0.35">
      <c r="A483" s="43"/>
      <c r="H483" s="107"/>
      <c r="I483" s="107"/>
      <c r="J483" s="107"/>
      <c r="K483" s="107"/>
      <c r="L483" s="107"/>
      <c r="M483" s="107"/>
      <c r="N483" s="107"/>
      <c r="O483" s="107"/>
      <c r="P483" s="107"/>
      <c r="Q483" s="107"/>
    </row>
    <row r="484" spans="1:17" x14ac:dyDescent="0.35">
      <c r="A484" s="43"/>
      <c r="H484" s="107"/>
      <c r="I484" s="107"/>
      <c r="J484" s="107"/>
      <c r="K484" s="107"/>
      <c r="L484" s="107"/>
      <c r="M484" s="107"/>
      <c r="N484" s="107"/>
      <c r="O484" s="107"/>
      <c r="P484" s="107"/>
      <c r="Q484" s="107"/>
    </row>
    <row r="485" spans="1:17" x14ac:dyDescent="0.35">
      <c r="A485" s="43"/>
      <c r="H485" s="107"/>
      <c r="I485" s="107"/>
      <c r="J485" s="107"/>
      <c r="K485" s="107"/>
      <c r="L485" s="107"/>
      <c r="M485" s="107"/>
      <c r="N485" s="107"/>
      <c r="O485" s="107"/>
      <c r="P485" s="107"/>
      <c r="Q485" s="107"/>
    </row>
    <row r="486" spans="1:17" x14ac:dyDescent="0.35">
      <c r="A486" s="43"/>
      <c r="H486" s="107"/>
      <c r="I486" s="107"/>
      <c r="J486" s="107"/>
      <c r="K486" s="107"/>
      <c r="L486" s="107"/>
      <c r="M486" s="107"/>
      <c r="N486" s="107"/>
      <c r="O486" s="107"/>
      <c r="P486" s="107"/>
      <c r="Q486" s="107"/>
    </row>
    <row r="487" spans="1:17" x14ac:dyDescent="0.35">
      <c r="A487" s="43"/>
      <c r="H487" s="107"/>
      <c r="I487" s="107"/>
      <c r="J487" s="107"/>
      <c r="K487" s="107"/>
      <c r="L487" s="107"/>
      <c r="M487" s="107"/>
      <c r="N487" s="107"/>
      <c r="O487" s="107"/>
      <c r="P487" s="107"/>
      <c r="Q487" s="107"/>
    </row>
    <row r="488" spans="1:17" x14ac:dyDescent="0.35">
      <c r="A488" s="43"/>
      <c r="H488" s="107"/>
      <c r="I488" s="107"/>
      <c r="J488" s="107"/>
      <c r="K488" s="107"/>
      <c r="L488" s="107"/>
      <c r="M488" s="107"/>
      <c r="N488" s="107"/>
      <c r="O488" s="107"/>
      <c r="P488" s="107"/>
      <c r="Q488" s="107"/>
    </row>
    <row r="489" spans="1:17" x14ac:dyDescent="0.35">
      <c r="A489" s="43"/>
      <c r="H489" s="107"/>
      <c r="I489" s="107"/>
      <c r="J489" s="107"/>
      <c r="K489" s="107"/>
      <c r="L489" s="107"/>
      <c r="M489" s="107"/>
      <c r="N489" s="107"/>
      <c r="O489" s="107"/>
      <c r="P489" s="107"/>
      <c r="Q489" s="107"/>
    </row>
    <row r="490" spans="1:17" x14ac:dyDescent="0.35">
      <c r="A490" s="43"/>
      <c r="H490" s="107"/>
      <c r="I490" s="107"/>
      <c r="J490" s="107"/>
      <c r="K490" s="107"/>
      <c r="L490" s="107"/>
      <c r="M490" s="107"/>
      <c r="N490" s="107"/>
      <c r="O490" s="107"/>
      <c r="P490" s="107"/>
      <c r="Q490" s="107"/>
    </row>
    <row r="491" spans="1:17" x14ac:dyDescent="0.35">
      <c r="A491" s="43"/>
      <c r="H491" s="107"/>
      <c r="I491" s="107"/>
      <c r="J491" s="107"/>
      <c r="K491" s="107"/>
      <c r="L491" s="107"/>
      <c r="M491" s="107"/>
      <c r="N491" s="107"/>
      <c r="O491" s="107"/>
      <c r="P491" s="107"/>
      <c r="Q491" s="107"/>
    </row>
    <row r="492" spans="1:17" x14ac:dyDescent="0.35">
      <c r="A492" s="43"/>
      <c r="H492" s="107"/>
      <c r="I492" s="107"/>
      <c r="J492" s="107"/>
      <c r="K492" s="107"/>
      <c r="L492" s="107"/>
      <c r="M492" s="107"/>
      <c r="N492" s="107"/>
      <c r="O492" s="107"/>
      <c r="P492" s="107"/>
      <c r="Q492" s="107"/>
    </row>
    <row r="493" spans="1:17" x14ac:dyDescent="0.35">
      <c r="A493" s="43"/>
      <c r="H493" s="107"/>
      <c r="I493" s="107"/>
      <c r="J493" s="107"/>
      <c r="K493" s="107"/>
      <c r="L493" s="107"/>
      <c r="M493" s="107"/>
      <c r="N493" s="107"/>
      <c r="O493" s="107"/>
      <c r="P493" s="107"/>
      <c r="Q493" s="107"/>
    </row>
    <row r="494" spans="1:17" x14ac:dyDescent="0.35">
      <c r="A494" s="43"/>
      <c r="H494" s="107"/>
      <c r="I494" s="107"/>
      <c r="J494" s="107"/>
      <c r="K494" s="107"/>
      <c r="L494" s="107"/>
      <c r="M494" s="107"/>
      <c r="N494" s="107"/>
      <c r="O494" s="107"/>
      <c r="P494" s="107"/>
      <c r="Q494" s="107"/>
    </row>
    <row r="495" spans="1:17" x14ac:dyDescent="0.35">
      <c r="A495" s="43"/>
      <c r="H495" s="107"/>
      <c r="I495" s="107"/>
      <c r="J495" s="107"/>
      <c r="K495" s="107"/>
      <c r="L495" s="107"/>
      <c r="M495" s="107"/>
      <c r="N495" s="107"/>
      <c r="O495" s="107"/>
      <c r="P495" s="107"/>
      <c r="Q495" s="107"/>
    </row>
    <row r="496" spans="1:17" x14ac:dyDescent="0.35">
      <c r="A496" s="43"/>
      <c r="H496" s="107"/>
      <c r="I496" s="107"/>
      <c r="J496" s="107"/>
      <c r="K496" s="107"/>
      <c r="L496" s="107"/>
      <c r="M496" s="107"/>
      <c r="N496" s="107"/>
      <c r="O496" s="107"/>
      <c r="P496" s="107"/>
      <c r="Q496" s="107"/>
    </row>
    <row r="497" spans="1:17" x14ac:dyDescent="0.35">
      <c r="A497" s="43"/>
      <c r="H497" s="107"/>
      <c r="I497" s="107"/>
      <c r="J497" s="107"/>
      <c r="K497" s="107"/>
      <c r="L497" s="107"/>
      <c r="M497" s="107"/>
      <c r="N497" s="107"/>
      <c r="O497" s="107"/>
      <c r="P497" s="107"/>
      <c r="Q497" s="107"/>
    </row>
    <row r="498" spans="1:17" x14ac:dyDescent="0.35">
      <c r="A498" s="43"/>
      <c r="H498" s="107"/>
      <c r="I498" s="107"/>
      <c r="J498" s="107"/>
      <c r="K498" s="107"/>
      <c r="L498" s="107"/>
      <c r="M498" s="107"/>
      <c r="N498" s="107"/>
      <c r="O498" s="107"/>
      <c r="P498" s="107"/>
      <c r="Q498" s="107"/>
    </row>
    <row r="499" spans="1:17" x14ac:dyDescent="0.35">
      <c r="A499" s="43"/>
      <c r="H499" s="107"/>
      <c r="I499" s="107"/>
      <c r="J499" s="107"/>
      <c r="K499" s="107"/>
      <c r="L499" s="107"/>
      <c r="M499" s="107"/>
      <c r="N499" s="107"/>
      <c r="O499" s="107"/>
      <c r="P499" s="107"/>
      <c r="Q499" s="107"/>
    </row>
    <row r="500" spans="1:17" x14ac:dyDescent="0.35">
      <c r="A500" s="43"/>
      <c r="H500" s="107"/>
      <c r="I500" s="107"/>
      <c r="J500" s="107"/>
      <c r="K500" s="107"/>
      <c r="L500" s="107"/>
      <c r="M500" s="107"/>
      <c r="N500" s="107"/>
      <c r="O500" s="107"/>
      <c r="P500" s="107"/>
      <c r="Q500" s="107"/>
    </row>
    <row r="501" spans="1:17" x14ac:dyDescent="0.35">
      <c r="A501" s="43"/>
      <c r="H501" s="107"/>
      <c r="I501" s="107"/>
      <c r="J501" s="107"/>
      <c r="K501" s="107"/>
      <c r="L501" s="107"/>
      <c r="M501" s="107"/>
      <c r="N501" s="107"/>
      <c r="O501" s="107"/>
      <c r="P501" s="107"/>
      <c r="Q501" s="107"/>
    </row>
    <row r="502" spans="1:17" x14ac:dyDescent="0.35">
      <c r="A502" s="43"/>
      <c r="H502" s="107"/>
      <c r="I502" s="107"/>
      <c r="J502" s="107"/>
      <c r="K502" s="107"/>
      <c r="L502" s="107"/>
      <c r="M502" s="107"/>
      <c r="N502" s="107"/>
      <c r="O502" s="107"/>
      <c r="P502" s="107"/>
      <c r="Q502" s="107"/>
    </row>
    <row r="503" spans="1:17" x14ac:dyDescent="0.35">
      <c r="A503" s="43"/>
      <c r="H503" s="107"/>
      <c r="I503" s="107"/>
      <c r="J503" s="107"/>
      <c r="K503" s="107"/>
      <c r="L503" s="107"/>
      <c r="M503" s="107"/>
      <c r="N503" s="107"/>
      <c r="O503" s="107"/>
      <c r="P503" s="107"/>
      <c r="Q503" s="107"/>
    </row>
    <row r="504" spans="1:17" x14ac:dyDescent="0.35">
      <c r="A504" s="43"/>
      <c r="H504" s="107"/>
      <c r="I504" s="107"/>
      <c r="J504" s="107"/>
      <c r="K504" s="107"/>
      <c r="L504" s="107"/>
      <c r="M504" s="107"/>
      <c r="N504" s="107"/>
      <c r="O504" s="107"/>
      <c r="P504" s="107"/>
      <c r="Q504" s="107"/>
    </row>
    <row r="505" spans="1:17" x14ac:dyDescent="0.35">
      <c r="A505" s="43"/>
      <c r="H505" s="107"/>
      <c r="I505" s="107"/>
      <c r="J505" s="107"/>
      <c r="K505" s="107"/>
      <c r="L505" s="107"/>
      <c r="M505" s="107"/>
      <c r="N505" s="107"/>
      <c r="O505" s="107"/>
      <c r="P505" s="107"/>
      <c r="Q505" s="107"/>
    </row>
    <row r="506" spans="1:17" x14ac:dyDescent="0.35">
      <c r="A506" s="43"/>
      <c r="H506" s="107"/>
      <c r="I506" s="107"/>
      <c r="J506" s="107"/>
      <c r="K506" s="107"/>
      <c r="L506" s="107"/>
      <c r="M506" s="107"/>
      <c r="N506" s="107"/>
      <c r="O506" s="107"/>
      <c r="P506" s="107"/>
      <c r="Q506" s="107"/>
    </row>
    <row r="507" spans="1:17" x14ac:dyDescent="0.35">
      <c r="A507" s="43"/>
      <c r="H507" s="107"/>
      <c r="I507" s="107"/>
      <c r="J507" s="107"/>
      <c r="K507" s="107"/>
      <c r="L507" s="107"/>
      <c r="M507" s="107"/>
      <c r="N507" s="107"/>
      <c r="O507" s="107"/>
      <c r="P507" s="107"/>
      <c r="Q507" s="107"/>
    </row>
    <row r="508" spans="1:17" x14ac:dyDescent="0.35">
      <c r="A508" s="43"/>
      <c r="H508" s="107"/>
      <c r="I508" s="107"/>
      <c r="J508" s="107"/>
      <c r="K508" s="107"/>
      <c r="L508" s="107"/>
      <c r="M508" s="107"/>
      <c r="N508" s="107"/>
      <c r="O508" s="107"/>
      <c r="P508" s="107"/>
      <c r="Q508" s="107"/>
    </row>
    <row r="509" spans="1:17" x14ac:dyDescent="0.35">
      <c r="A509" s="43"/>
      <c r="H509" s="107"/>
      <c r="I509" s="107"/>
      <c r="J509" s="107"/>
      <c r="K509" s="107"/>
      <c r="L509" s="107"/>
      <c r="M509" s="107"/>
      <c r="N509" s="107"/>
      <c r="O509" s="107"/>
      <c r="P509" s="107"/>
      <c r="Q509" s="107"/>
    </row>
    <row r="510" spans="1:17" x14ac:dyDescent="0.35">
      <c r="A510" s="43"/>
      <c r="H510" s="107"/>
      <c r="I510" s="107"/>
      <c r="J510" s="107"/>
      <c r="K510" s="107"/>
      <c r="L510" s="107"/>
      <c r="M510" s="107"/>
      <c r="N510" s="107"/>
      <c r="O510" s="107"/>
      <c r="P510" s="107"/>
      <c r="Q510" s="107"/>
    </row>
    <row r="511" spans="1:17" x14ac:dyDescent="0.35">
      <c r="A511" s="43"/>
      <c r="H511" s="107"/>
      <c r="I511" s="107"/>
      <c r="J511" s="107"/>
      <c r="K511" s="107"/>
      <c r="L511" s="107"/>
      <c r="M511" s="107"/>
      <c r="N511" s="107"/>
      <c r="O511" s="107"/>
      <c r="P511" s="107"/>
      <c r="Q511" s="107"/>
    </row>
    <row r="512" spans="1:17" x14ac:dyDescent="0.35">
      <c r="A512" s="43"/>
      <c r="H512" s="107"/>
      <c r="I512" s="107"/>
      <c r="J512" s="107"/>
      <c r="K512" s="107"/>
      <c r="L512" s="107"/>
      <c r="M512" s="107"/>
      <c r="N512" s="107"/>
      <c r="O512" s="107"/>
      <c r="P512" s="107"/>
      <c r="Q512" s="107"/>
    </row>
    <row r="513" spans="1:17" x14ac:dyDescent="0.35">
      <c r="A513" s="43"/>
      <c r="H513" s="107"/>
      <c r="I513" s="107"/>
      <c r="J513" s="107"/>
      <c r="K513" s="107"/>
      <c r="L513" s="107"/>
      <c r="M513" s="107"/>
      <c r="N513" s="107"/>
      <c r="O513" s="107"/>
      <c r="P513" s="107"/>
      <c r="Q513" s="107"/>
    </row>
    <row r="514" spans="1:17" x14ac:dyDescent="0.35">
      <c r="A514" s="43"/>
      <c r="H514" s="107"/>
      <c r="I514" s="107"/>
      <c r="J514" s="107"/>
      <c r="K514" s="107"/>
      <c r="L514" s="107"/>
      <c r="M514" s="107"/>
      <c r="N514" s="107"/>
      <c r="O514" s="107"/>
      <c r="P514" s="107"/>
      <c r="Q514" s="107"/>
    </row>
    <row r="515" spans="1:17" x14ac:dyDescent="0.35">
      <c r="A515" s="43"/>
      <c r="H515" s="107"/>
      <c r="I515" s="107"/>
      <c r="J515" s="107"/>
      <c r="K515" s="107"/>
      <c r="L515" s="107"/>
      <c r="M515" s="107"/>
      <c r="N515" s="107"/>
      <c r="O515" s="107"/>
      <c r="P515" s="107"/>
      <c r="Q515" s="107"/>
    </row>
    <row r="516" spans="1:17" x14ac:dyDescent="0.35">
      <c r="A516" s="43"/>
      <c r="H516" s="107"/>
      <c r="I516" s="107"/>
      <c r="J516" s="107"/>
      <c r="K516" s="107"/>
      <c r="L516" s="107"/>
      <c r="M516" s="107"/>
      <c r="N516" s="107"/>
      <c r="O516" s="107"/>
      <c r="P516" s="107"/>
      <c r="Q516" s="107"/>
    </row>
    <row r="517" spans="1:17" x14ac:dyDescent="0.35">
      <c r="A517" s="43"/>
      <c r="H517" s="107"/>
      <c r="I517" s="107"/>
      <c r="J517" s="107"/>
      <c r="K517" s="107"/>
      <c r="L517" s="107"/>
      <c r="M517" s="107"/>
      <c r="N517" s="107"/>
      <c r="O517" s="107"/>
      <c r="P517" s="107"/>
      <c r="Q517" s="107"/>
    </row>
    <row r="518" spans="1:17" x14ac:dyDescent="0.35">
      <c r="A518" s="43"/>
      <c r="H518" s="107"/>
      <c r="I518" s="107"/>
      <c r="J518" s="107"/>
      <c r="K518" s="107"/>
      <c r="L518" s="107"/>
      <c r="M518" s="107"/>
      <c r="N518" s="107"/>
      <c r="O518" s="107"/>
      <c r="P518" s="107"/>
      <c r="Q518" s="107"/>
    </row>
    <row r="519" spans="1:17" x14ac:dyDescent="0.35">
      <c r="A519" s="43"/>
      <c r="H519" s="107"/>
      <c r="I519" s="107"/>
      <c r="J519" s="107"/>
      <c r="K519" s="107"/>
      <c r="L519" s="107"/>
      <c r="M519" s="107"/>
      <c r="N519" s="107"/>
      <c r="O519" s="107"/>
      <c r="P519" s="107"/>
      <c r="Q519" s="107"/>
    </row>
    <row r="520" spans="1:17" x14ac:dyDescent="0.35">
      <c r="A520" s="43"/>
      <c r="H520" s="107"/>
      <c r="I520" s="107"/>
      <c r="J520" s="107"/>
      <c r="K520" s="107"/>
      <c r="L520" s="107"/>
      <c r="M520" s="107"/>
      <c r="N520" s="107"/>
      <c r="O520" s="107"/>
      <c r="P520" s="107"/>
      <c r="Q520" s="107"/>
    </row>
    <row r="521" spans="1:17" x14ac:dyDescent="0.35">
      <c r="A521" s="43"/>
      <c r="H521" s="107"/>
      <c r="I521" s="107"/>
      <c r="J521" s="107"/>
      <c r="K521" s="107"/>
      <c r="L521" s="107"/>
      <c r="M521" s="107"/>
      <c r="N521" s="107"/>
      <c r="O521" s="107"/>
      <c r="P521" s="107"/>
      <c r="Q521" s="107"/>
    </row>
    <row r="522" spans="1:17" x14ac:dyDescent="0.35">
      <c r="A522" s="43"/>
      <c r="H522" s="107"/>
      <c r="I522" s="107"/>
      <c r="J522" s="107"/>
      <c r="K522" s="107"/>
      <c r="L522" s="107"/>
      <c r="M522" s="107"/>
      <c r="N522" s="107"/>
      <c r="O522" s="107"/>
      <c r="P522" s="107"/>
      <c r="Q522" s="107"/>
    </row>
    <row r="523" spans="1:17" x14ac:dyDescent="0.35">
      <c r="A523" s="43"/>
      <c r="H523" s="107"/>
      <c r="I523" s="107"/>
      <c r="J523" s="107"/>
      <c r="K523" s="107"/>
      <c r="L523" s="107"/>
      <c r="M523" s="107"/>
      <c r="N523" s="107"/>
      <c r="O523" s="107"/>
      <c r="P523" s="107"/>
      <c r="Q523" s="107"/>
    </row>
    <row r="524" spans="1:17" x14ac:dyDescent="0.35">
      <c r="A524" s="43"/>
      <c r="H524" s="107"/>
      <c r="I524" s="107"/>
      <c r="J524" s="107"/>
      <c r="K524" s="107"/>
      <c r="L524" s="107"/>
      <c r="M524" s="107"/>
      <c r="N524" s="107"/>
      <c r="O524" s="107"/>
      <c r="P524" s="107"/>
      <c r="Q524" s="107"/>
    </row>
    <row r="525" spans="1:17" x14ac:dyDescent="0.35">
      <c r="A525" s="43"/>
      <c r="H525" s="107"/>
      <c r="I525" s="107"/>
      <c r="J525" s="107"/>
      <c r="K525" s="107"/>
      <c r="L525" s="107"/>
      <c r="M525" s="107"/>
      <c r="N525" s="107"/>
      <c r="O525" s="107"/>
      <c r="P525" s="107"/>
      <c r="Q525" s="107"/>
    </row>
    <row r="526" spans="1:17" x14ac:dyDescent="0.35">
      <c r="A526" s="43"/>
      <c r="H526" s="107"/>
      <c r="I526" s="107"/>
      <c r="J526" s="107"/>
      <c r="K526" s="107"/>
      <c r="L526" s="107"/>
      <c r="M526" s="107"/>
      <c r="N526" s="107"/>
      <c r="O526" s="107"/>
      <c r="P526" s="107"/>
      <c r="Q526" s="107"/>
    </row>
    <row r="527" spans="1:17" x14ac:dyDescent="0.35">
      <c r="A527" s="43"/>
      <c r="H527" s="107"/>
      <c r="I527" s="107"/>
      <c r="J527" s="107"/>
      <c r="K527" s="107"/>
      <c r="L527" s="107"/>
      <c r="M527" s="107"/>
      <c r="N527" s="107"/>
      <c r="O527" s="107"/>
      <c r="P527" s="107"/>
      <c r="Q527" s="107"/>
    </row>
    <row r="528" spans="1:17" x14ac:dyDescent="0.35">
      <c r="A528" s="43"/>
      <c r="H528" s="107"/>
      <c r="I528" s="107"/>
      <c r="J528" s="107"/>
      <c r="K528" s="107"/>
      <c r="L528" s="107"/>
      <c r="M528" s="107"/>
      <c r="N528" s="107"/>
      <c r="O528" s="107"/>
      <c r="P528" s="107"/>
      <c r="Q528" s="107"/>
    </row>
    <row r="529" spans="1:17" x14ac:dyDescent="0.35">
      <c r="A529" s="43"/>
      <c r="H529" s="107"/>
      <c r="I529" s="107"/>
      <c r="J529" s="107"/>
      <c r="K529" s="107"/>
      <c r="L529" s="107"/>
      <c r="M529" s="107"/>
      <c r="N529" s="107"/>
      <c r="O529" s="107"/>
      <c r="P529" s="107"/>
      <c r="Q529" s="107"/>
    </row>
    <row r="530" spans="1:17" x14ac:dyDescent="0.35">
      <c r="A530" s="43"/>
      <c r="H530" s="107"/>
      <c r="I530" s="107"/>
      <c r="J530" s="107"/>
      <c r="K530" s="107"/>
      <c r="L530" s="107"/>
      <c r="M530" s="107"/>
      <c r="N530" s="107"/>
      <c r="O530" s="107"/>
      <c r="P530" s="107"/>
      <c r="Q530" s="107"/>
    </row>
    <row r="531" spans="1:17" x14ac:dyDescent="0.35">
      <c r="A531" s="43"/>
      <c r="H531" s="107"/>
      <c r="I531" s="107"/>
      <c r="J531" s="107"/>
      <c r="K531" s="107"/>
      <c r="L531" s="107"/>
      <c r="M531" s="107"/>
      <c r="N531" s="107"/>
      <c r="O531" s="107"/>
      <c r="P531" s="107"/>
      <c r="Q531" s="107"/>
    </row>
    <row r="532" spans="1:17" x14ac:dyDescent="0.35">
      <c r="A532" s="43"/>
      <c r="H532" s="107"/>
      <c r="I532" s="107"/>
      <c r="J532" s="107"/>
      <c r="K532" s="107"/>
      <c r="L532" s="107"/>
      <c r="M532" s="107"/>
      <c r="N532" s="107"/>
      <c r="O532" s="107"/>
      <c r="P532" s="107"/>
      <c r="Q532" s="107"/>
    </row>
    <row r="533" spans="1:17" x14ac:dyDescent="0.35">
      <c r="A533" s="43"/>
      <c r="H533" s="107"/>
      <c r="I533" s="107"/>
      <c r="J533" s="107"/>
      <c r="K533" s="107"/>
      <c r="L533" s="107"/>
      <c r="M533" s="107"/>
      <c r="N533" s="107"/>
      <c r="O533" s="107"/>
      <c r="P533" s="107"/>
      <c r="Q533" s="107"/>
    </row>
    <row r="534" spans="1:17" x14ac:dyDescent="0.35">
      <c r="A534" s="43"/>
      <c r="H534" s="107"/>
      <c r="I534" s="107"/>
      <c r="J534" s="107"/>
      <c r="K534" s="107"/>
      <c r="L534" s="107"/>
      <c r="M534" s="107"/>
      <c r="N534" s="107"/>
      <c r="O534" s="107"/>
      <c r="P534" s="107"/>
      <c r="Q534" s="107"/>
    </row>
    <row r="535" spans="1:17" x14ac:dyDescent="0.35">
      <c r="A535" s="43"/>
      <c r="H535" s="107"/>
      <c r="I535" s="107"/>
      <c r="J535" s="107"/>
      <c r="K535" s="107"/>
      <c r="L535" s="107"/>
      <c r="M535" s="107"/>
      <c r="N535" s="107"/>
      <c r="O535" s="107"/>
      <c r="P535" s="107"/>
      <c r="Q535" s="107"/>
    </row>
    <row r="536" spans="1:17" x14ac:dyDescent="0.35">
      <c r="A536" s="43"/>
      <c r="H536" s="107"/>
      <c r="I536" s="107"/>
      <c r="J536" s="107"/>
      <c r="K536" s="107"/>
      <c r="L536" s="107"/>
      <c r="M536" s="107"/>
      <c r="N536" s="107"/>
      <c r="O536" s="107"/>
      <c r="P536" s="107"/>
      <c r="Q536" s="107"/>
    </row>
    <row r="537" spans="1:17" x14ac:dyDescent="0.35">
      <c r="A537" s="43"/>
      <c r="H537" s="107"/>
      <c r="I537" s="107"/>
      <c r="J537" s="107"/>
      <c r="K537" s="107"/>
      <c r="L537" s="107"/>
      <c r="M537" s="107"/>
      <c r="N537" s="107"/>
      <c r="O537" s="107"/>
      <c r="P537" s="107"/>
      <c r="Q537" s="107"/>
    </row>
    <row r="538" spans="1:17" x14ac:dyDescent="0.35">
      <c r="A538" s="43"/>
      <c r="H538" s="107"/>
      <c r="I538" s="107"/>
      <c r="J538" s="107"/>
      <c r="K538" s="107"/>
      <c r="L538" s="107"/>
      <c r="M538" s="107"/>
      <c r="N538" s="107"/>
      <c r="O538" s="107"/>
      <c r="P538" s="107"/>
      <c r="Q538" s="107"/>
    </row>
    <row r="539" spans="1:17" x14ac:dyDescent="0.35">
      <c r="A539" s="43"/>
      <c r="H539" s="107"/>
      <c r="I539" s="107"/>
      <c r="J539" s="107"/>
      <c r="K539" s="107"/>
      <c r="L539" s="107"/>
      <c r="M539" s="107"/>
      <c r="N539" s="107"/>
      <c r="O539" s="107"/>
      <c r="P539" s="107"/>
      <c r="Q539" s="107"/>
    </row>
    <row r="540" spans="1:17" x14ac:dyDescent="0.35">
      <c r="A540" s="43"/>
      <c r="H540" s="107"/>
      <c r="I540" s="107"/>
      <c r="J540" s="107"/>
      <c r="K540" s="107"/>
      <c r="L540" s="107"/>
      <c r="M540" s="107"/>
      <c r="N540" s="107"/>
      <c r="O540" s="107"/>
      <c r="P540" s="107"/>
      <c r="Q540" s="107"/>
    </row>
    <row r="541" spans="1:17" x14ac:dyDescent="0.35">
      <c r="A541" s="43"/>
      <c r="H541" s="107"/>
      <c r="I541" s="107"/>
      <c r="J541" s="107"/>
      <c r="K541" s="107"/>
      <c r="L541" s="107"/>
      <c r="M541" s="107"/>
      <c r="N541" s="107"/>
      <c r="O541" s="107"/>
      <c r="P541" s="107"/>
      <c r="Q541" s="107"/>
    </row>
    <row r="542" spans="1:17" x14ac:dyDescent="0.35">
      <c r="A542" s="43"/>
      <c r="H542" s="107"/>
      <c r="I542" s="107"/>
      <c r="J542" s="107"/>
      <c r="K542" s="107"/>
      <c r="L542" s="107"/>
      <c r="M542" s="107"/>
      <c r="N542" s="107"/>
      <c r="O542" s="107"/>
      <c r="P542" s="107"/>
      <c r="Q542" s="107"/>
    </row>
    <row r="543" spans="1:17" x14ac:dyDescent="0.35">
      <c r="A543" s="43"/>
      <c r="H543" s="107"/>
      <c r="I543" s="107"/>
      <c r="J543" s="107"/>
      <c r="K543" s="107"/>
      <c r="L543" s="107"/>
      <c r="M543" s="107"/>
      <c r="N543" s="107"/>
      <c r="O543" s="107"/>
      <c r="P543" s="107"/>
      <c r="Q543" s="107"/>
    </row>
    <row r="544" spans="1:17" x14ac:dyDescent="0.35">
      <c r="A544" s="43"/>
      <c r="H544" s="107"/>
      <c r="I544" s="107"/>
      <c r="J544" s="107"/>
      <c r="K544" s="107"/>
      <c r="L544" s="107"/>
      <c r="M544" s="107"/>
      <c r="N544" s="107"/>
      <c r="O544" s="107"/>
      <c r="P544" s="107"/>
      <c r="Q544" s="107"/>
    </row>
    <row r="545" spans="1:17" x14ac:dyDescent="0.35">
      <c r="A545" s="43"/>
      <c r="H545" s="107"/>
      <c r="I545" s="107"/>
      <c r="J545" s="107"/>
      <c r="K545" s="107"/>
      <c r="L545" s="107"/>
      <c r="M545" s="107"/>
      <c r="N545" s="107"/>
      <c r="O545" s="107"/>
      <c r="P545" s="107"/>
      <c r="Q545" s="107"/>
    </row>
    <row r="546" spans="1:17" x14ac:dyDescent="0.35">
      <c r="A546" s="43"/>
      <c r="H546" s="107"/>
      <c r="I546" s="107"/>
      <c r="J546" s="107"/>
      <c r="K546" s="107"/>
      <c r="L546" s="107"/>
      <c r="M546" s="107"/>
      <c r="N546" s="107"/>
      <c r="O546" s="107"/>
      <c r="P546" s="107"/>
      <c r="Q546" s="107"/>
    </row>
    <row r="547" spans="1:17" x14ac:dyDescent="0.35">
      <c r="A547" s="43"/>
      <c r="H547" s="107"/>
      <c r="I547" s="107"/>
      <c r="J547" s="107"/>
      <c r="K547" s="107"/>
      <c r="L547" s="107"/>
      <c r="M547" s="107"/>
      <c r="N547" s="107"/>
      <c r="O547" s="107"/>
      <c r="P547" s="107"/>
      <c r="Q547" s="107"/>
    </row>
    <row r="548" spans="1:17" x14ac:dyDescent="0.35">
      <c r="A548" s="43"/>
      <c r="H548" s="107"/>
      <c r="I548" s="107"/>
      <c r="J548" s="107"/>
      <c r="K548" s="107"/>
      <c r="L548" s="107"/>
      <c r="M548" s="107"/>
      <c r="N548" s="107"/>
      <c r="O548" s="107"/>
      <c r="P548" s="107"/>
      <c r="Q548" s="107"/>
    </row>
    <row r="549" spans="1:17" x14ac:dyDescent="0.35">
      <c r="A549" s="43"/>
      <c r="H549" s="107"/>
      <c r="I549" s="107"/>
      <c r="J549" s="107"/>
      <c r="K549" s="107"/>
      <c r="L549" s="107"/>
      <c r="M549" s="107"/>
      <c r="N549" s="107"/>
      <c r="O549" s="107"/>
      <c r="P549" s="107"/>
      <c r="Q549" s="107"/>
    </row>
    <row r="550" spans="1:17" x14ac:dyDescent="0.35">
      <c r="A550" s="43"/>
      <c r="H550" s="107"/>
      <c r="I550" s="107"/>
      <c r="J550" s="107"/>
      <c r="K550" s="107"/>
      <c r="L550" s="107"/>
      <c r="M550" s="107"/>
      <c r="N550" s="107"/>
      <c r="O550" s="107"/>
      <c r="P550" s="107"/>
      <c r="Q550" s="107"/>
    </row>
    <row r="551" spans="1:17" x14ac:dyDescent="0.35">
      <c r="A551" s="43"/>
      <c r="H551" s="107"/>
      <c r="I551" s="107"/>
      <c r="J551" s="107"/>
      <c r="K551" s="107"/>
      <c r="L551" s="107"/>
      <c r="M551" s="107"/>
      <c r="N551" s="107"/>
      <c r="O551" s="107"/>
      <c r="P551" s="107"/>
      <c r="Q551" s="107"/>
    </row>
    <row r="552" spans="1:17" x14ac:dyDescent="0.35">
      <c r="A552" s="43"/>
      <c r="H552" s="107"/>
      <c r="I552" s="107"/>
      <c r="J552" s="107"/>
      <c r="K552" s="107"/>
      <c r="L552" s="107"/>
      <c r="M552" s="107"/>
      <c r="N552" s="107"/>
      <c r="O552" s="107"/>
      <c r="P552" s="107"/>
      <c r="Q552" s="107"/>
    </row>
    <row r="553" spans="1:17" x14ac:dyDescent="0.35">
      <c r="A553" s="43"/>
      <c r="H553" s="107"/>
      <c r="I553" s="107"/>
      <c r="J553" s="107"/>
      <c r="K553" s="107"/>
      <c r="L553" s="107"/>
      <c r="M553" s="107"/>
      <c r="N553" s="107"/>
      <c r="O553" s="107"/>
      <c r="P553" s="107"/>
      <c r="Q553" s="107"/>
    </row>
    <row r="554" spans="1:17" x14ac:dyDescent="0.35">
      <c r="A554" s="43"/>
      <c r="H554" s="107"/>
      <c r="I554" s="107"/>
      <c r="J554" s="107"/>
      <c r="K554" s="107"/>
      <c r="L554" s="107"/>
      <c r="M554" s="107"/>
      <c r="N554" s="107"/>
      <c r="O554" s="107"/>
      <c r="P554" s="107"/>
      <c r="Q554" s="107"/>
    </row>
    <row r="555" spans="1:17" x14ac:dyDescent="0.35">
      <c r="A555" s="43"/>
      <c r="H555" s="107"/>
      <c r="I555" s="107"/>
      <c r="J555" s="107"/>
      <c r="K555" s="107"/>
      <c r="L555" s="107"/>
      <c r="M555" s="107"/>
      <c r="N555" s="107"/>
      <c r="O555" s="107"/>
      <c r="P555" s="107"/>
      <c r="Q555" s="107"/>
    </row>
    <row r="556" spans="1:17" x14ac:dyDescent="0.35">
      <c r="A556" s="43"/>
      <c r="H556" s="107"/>
      <c r="I556" s="107"/>
      <c r="J556" s="107"/>
      <c r="K556" s="107"/>
      <c r="L556" s="107"/>
      <c r="M556" s="107"/>
      <c r="N556" s="107"/>
      <c r="O556" s="107"/>
      <c r="P556" s="107"/>
      <c r="Q556" s="107"/>
    </row>
    <row r="557" spans="1:17" x14ac:dyDescent="0.35">
      <c r="A557" s="43"/>
      <c r="H557" s="107"/>
      <c r="I557" s="107"/>
      <c r="J557" s="107"/>
      <c r="K557" s="107"/>
      <c r="L557" s="107"/>
      <c r="M557" s="107"/>
      <c r="N557" s="107"/>
      <c r="O557" s="107"/>
      <c r="P557" s="107"/>
      <c r="Q557" s="107"/>
    </row>
    <row r="558" spans="1:17" x14ac:dyDescent="0.35">
      <c r="A558" s="43"/>
      <c r="H558" s="107"/>
      <c r="I558" s="107"/>
      <c r="J558" s="107"/>
      <c r="K558" s="107"/>
      <c r="L558" s="107"/>
      <c r="M558" s="107"/>
      <c r="N558" s="107"/>
      <c r="O558" s="107"/>
      <c r="P558" s="107"/>
      <c r="Q558" s="107"/>
    </row>
    <row r="559" spans="1:17" x14ac:dyDescent="0.35">
      <c r="H559" s="107"/>
      <c r="I559" s="107"/>
      <c r="J559" s="107"/>
      <c r="K559" s="107"/>
      <c r="L559" s="107"/>
      <c r="M559" s="107"/>
      <c r="N559" s="107"/>
      <c r="O559" s="107"/>
      <c r="P559" s="107"/>
      <c r="Q559" s="107"/>
    </row>
    <row r="560" spans="1:17" x14ac:dyDescent="0.35">
      <c r="H560" s="107"/>
      <c r="I560" s="107"/>
      <c r="J560" s="107"/>
      <c r="K560" s="107"/>
      <c r="L560" s="107"/>
      <c r="M560" s="107"/>
      <c r="N560" s="107"/>
      <c r="O560" s="107"/>
      <c r="P560" s="107"/>
      <c r="Q560" s="107"/>
    </row>
    <row r="561" spans="8:17" x14ac:dyDescent="0.35">
      <c r="H561" s="107"/>
      <c r="I561" s="107"/>
      <c r="J561" s="107"/>
      <c r="K561" s="107"/>
      <c r="L561" s="107"/>
      <c r="M561" s="107"/>
      <c r="N561" s="107"/>
      <c r="O561" s="107"/>
      <c r="P561" s="107"/>
      <c r="Q561" s="107"/>
    </row>
    <row r="562" spans="8:17" x14ac:dyDescent="0.35">
      <c r="H562" s="107"/>
      <c r="I562" s="107"/>
      <c r="J562" s="107"/>
      <c r="K562" s="107"/>
      <c r="L562" s="107"/>
      <c r="M562" s="107"/>
      <c r="N562" s="107"/>
      <c r="O562" s="107"/>
      <c r="P562" s="107"/>
      <c r="Q562" s="107"/>
    </row>
    <row r="563" spans="8:17" x14ac:dyDescent="0.35">
      <c r="H563" s="107"/>
      <c r="I563" s="107"/>
      <c r="J563" s="107"/>
      <c r="K563" s="107"/>
      <c r="L563" s="107"/>
      <c r="M563" s="107"/>
      <c r="N563" s="107"/>
      <c r="O563" s="107"/>
      <c r="P563" s="107"/>
      <c r="Q563" s="107"/>
    </row>
    <row r="564" spans="8:17" x14ac:dyDescent="0.35">
      <c r="H564" s="107"/>
      <c r="I564" s="107"/>
      <c r="J564" s="107"/>
      <c r="K564" s="107"/>
      <c r="L564" s="107"/>
      <c r="M564" s="107"/>
      <c r="N564" s="107"/>
      <c r="O564" s="107"/>
      <c r="P564" s="107"/>
      <c r="Q564" s="107"/>
    </row>
    <row r="565" spans="8:17" x14ac:dyDescent="0.35">
      <c r="H565" s="107"/>
      <c r="I565" s="107"/>
      <c r="J565" s="107"/>
      <c r="K565" s="107"/>
      <c r="L565" s="107"/>
      <c r="M565" s="107"/>
      <c r="N565" s="107"/>
      <c r="O565" s="107"/>
      <c r="P565" s="107"/>
      <c r="Q565" s="107"/>
    </row>
    <row r="566" spans="8:17" x14ac:dyDescent="0.35">
      <c r="H566" s="107"/>
      <c r="I566" s="107"/>
      <c r="J566" s="107"/>
      <c r="K566" s="107"/>
      <c r="L566" s="107"/>
      <c r="M566" s="107"/>
      <c r="N566" s="107"/>
      <c r="O566" s="107"/>
      <c r="P566" s="107"/>
      <c r="Q566" s="107"/>
    </row>
    <row r="567" spans="8:17" x14ac:dyDescent="0.35">
      <c r="H567" s="107"/>
      <c r="I567" s="107"/>
      <c r="J567" s="107"/>
      <c r="K567" s="107"/>
      <c r="L567" s="107"/>
      <c r="M567" s="107"/>
      <c r="N567" s="107"/>
      <c r="O567" s="107"/>
      <c r="P567" s="107"/>
      <c r="Q567" s="107"/>
    </row>
    <row r="568" spans="8:17" x14ac:dyDescent="0.35">
      <c r="H568" s="107"/>
      <c r="I568" s="107"/>
      <c r="J568" s="107"/>
      <c r="K568" s="107"/>
      <c r="L568" s="107"/>
      <c r="M568" s="107"/>
      <c r="N568" s="107"/>
      <c r="O568" s="107"/>
      <c r="P568" s="107"/>
      <c r="Q568" s="107"/>
    </row>
    <row r="569" spans="8:17" x14ac:dyDescent="0.35">
      <c r="H569" s="107"/>
      <c r="I569" s="107"/>
      <c r="J569" s="107"/>
      <c r="K569" s="107"/>
      <c r="L569" s="107"/>
      <c r="M569" s="107"/>
      <c r="N569" s="107"/>
      <c r="O569" s="107"/>
      <c r="P569" s="107"/>
      <c r="Q569" s="107"/>
    </row>
    <row r="570" spans="8:17" x14ac:dyDescent="0.35">
      <c r="H570" s="107"/>
      <c r="I570" s="107"/>
      <c r="J570" s="107"/>
      <c r="K570" s="107"/>
      <c r="L570" s="107"/>
      <c r="M570" s="107"/>
      <c r="N570" s="107"/>
      <c r="O570" s="107"/>
      <c r="P570" s="107"/>
      <c r="Q570" s="107"/>
    </row>
    <row r="571" spans="8:17" x14ac:dyDescent="0.35">
      <c r="H571" s="107"/>
      <c r="I571" s="107"/>
      <c r="J571" s="107"/>
      <c r="K571" s="107"/>
      <c r="L571" s="107"/>
      <c r="M571" s="107"/>
      <c r="N571" s="107"/>
      <c r="O571" s="107"/>
      <c r="P571" s="107"/>
      <c r="Q571" s="107"/>
    </row>
    <row r="572" spans="8:17" x14ac:dyDescent="0.35">
      <c r="H572" s="107"/>
      <c r="I572" s="107"/>
      <c r="J572" s="107"/>
      <c r="K572" s="107"/>
      <c r="L572" s="107"/>
      <c r="M572" s="107"/>
      <c r="N572" s="107"/>
      <c r="O572" s="107"/>
      <c r="P572" s="107"/>
      <c r="Q572" s="107"/>
    </row>
    <row r="573" spans="8:17" x14ac:dyDescent="0.35">
      <c r="H573" s="107"/>
      <c r="I573" s="107"/>
      <c r="J573" s="107"/>
      <c r="K573" s="107"/>
      <c r="L573" s="107"/>
      <c r="M573" s="107"/>
      <c r="N573" s="107"/>
      <c r="O573" s="107"/>
      <c r="P573" s="107"/>
      <c r="Q573" s="107"/>
    </row>
    <row r="574" spans="8:17" x14ac:dyDescent="0.35">
      <c r="H574" s="107"/>
      <c r="I574" s="107"/>
      <c r="J574" s="107"/>
      <c r="K574" s="107"/>
      <c r="L574" s="107"/>
      <c r="M574" s="107"/>
      <c r="N574" s="107"/>
      <c r="O574" s="107"/>
      <c r="P574" s="107"/>
      <c r="Q574" s="107"/>
    </row>
    <row r="575" spans="8:17" x14ac:dyDescent="0.35">
      <c r="H575" s="107"/>
      <c r="I575" s="107"/>
      <c r="J575" s="107"/>
      <c r="K575" s="107"/>
      <c r="L575" s="107"/>
      <c r="M575" s="107"/>
      <c r="N575" s="107"/>
      <c r="O575" s="107"/>
      <c r="P575" s="107"/>
      <c r="Q575" s="107"/>
    </row>
    <row r="576" spans="8:17" x14ac:dyDescent="0.35">
      <c r="H576" s="107"/>
      <c r="I576" s="107"/>
      <c r="J576" s="107"/>
      <c r="K576" s="107"/>
      <c r="L576" s="107"/>
      <c r="M576" s="107"/>
      <c r="N576" s="107"/>
      <c r="O576" s="107"/>
      <c r="P576" s="107"/>
      <c r="Q576" s="107"/>
    </row>
    <row r="577" spans="8:17" x14ac:dyDescent="0.35">
      <c r="H577" s="107"/>
      <c r="I577" s="107"/>
      <c r="J577" s="107"/>
      <c r="K577" s="107"/>
      <c r="L577" s="107"/>
      <c r="M577" s="107"/>
      <c r="N577" s="107"/>
      <c r="O577" s="107"/>
      <c r="P577" s="107"/>
      <c r="Q577" s="107"/>
    </row>
    <row r="578" spans="8:17" x14ac:dyDescent="0.35">
      <c r="H578" s="107"/>
      <c r="I578" s="107"/>
      <c r="J578" s="107"/>
      <c r="K578" s="107"/>
      <c r="L578" s="107"/>
      <c r="M578" s="107"/>
      <c r="N578" s="107"/>
      <c r="O578" s="107"/>
      <c r="P578" s="107"/>
      <c r="Q578" s="107"/>
    </row>
    <row r="579" spans="8:17" x14ac:dyDescent="0.35">
      <c r="H579" s="107"/>
      <c r="I579" s="107"/>
      <c r="J579" s="107"/>
      <c r="K579" s="107"/>
      <c r="L579" s="107"/>
      <c r="M579" s="107"/>
      <c r="N579" s="107"/>
      <c r="O579" s="107"/>
      <c r="P579" s="107"/>
      <c r="Q579" s="107"/>
    </row>
    <row r="580" spans="8:17" x14ac:dyDescent="0.35">
      <c r="H580" s="107"/>
      <c r="I580" s="107"/>
      <c r="J580" s="107"/>
      <c r="K580" s="107"/>
      <c r="L580" s="107"/>
      <c r="M580" s="107"/>
      <c r="N580" s="107"/>
      <c r="O580" s="107"/>
      <c r="P580" s="107"/>
      <c r="Q580" s="107"/>
    </row>
    <row r="581" spans="8:17" x14ac:dyDescent="0.35">
      <c r="H581" s="107"/>
      <c r="I581" s="107"/>
      <c r="J581" s="107"/>
      <c r="K581" s="107"/>
      <c r="L581" s="107"/>
      <c r="M581" s="107"/>
      <c r="N581" s="107"/>
      <c r="O581" s="107"/>
      <c r="P581" s="107"/>
      <c r="Q581" s="107"/>
    </row>
    <row r="582" spans="8:17" x14ac:dyDescent="0.35">
      <c r="H582" s="107"/>
      <c r="I582" s="107"/>
      <c r="J582" s="107"/>
      <c r="K582" s="107"/>
      <c r="L582" s="107"/>
      <c r="M582" s="107"/>
      <c r="N582" s="107"/>
      <c r="O582" s="107"/>
      <c r="P582" s="107"/>
      <c r="Q582" s="107"/>
    </row>
    <row r="583" spans="8:17" x14ac:dyDescent="0.35">
      <c r="H583" s="107"/>
      <c r="I583" s="107"/>
      <c r="J583" s="107"/>
      <c r="K583" s="107"/>
      <c r="L583" s="107"/>
      <c r="M583" s="107"/>
      <c r="N583" s="107"/>
      <c r="O583" s="107"/>
      <c r="P583" s="107"/>
      <c r="Q583" s="107"/>
    </row>
    <row r="584" spans="8:17" x14ac:dyDescent="0.35">
      <c r="H584" s="107"/>
      <c r="I584" s="107"/>
      <c r="J584" s="107"/>
      <c r="K584" s="107"/>
      <c r="L584" s="107"/>
      <c r="M584" s="107"/>
      <c r="N584" s="107"/>
      <c r="O584" s="107"/>
      <c r="P584" s="107"/>
      <c r="Q584" s="107"/>
    </row>
    <row r="585" spans="8:17" x14ac:dyDescent="0.35">
      <c r="H585" s="107"/>
      <c r="I585" s="107"/>
      <c r="J585" s="107"/>
      <c r="K585" s="107"/>
      <c r="L585" s="107"/>
      <c r="M585" s="107"/>
      <c r="N585" s="107"/>
      <c r="O585" s="107"/>
      <c r="P585" s="107"/>
      <c r="Q585" s="107"/>
    </row>
    <row r="586" spans="8:17" x14ac:dyDescent="0.35">
      <c r="H586" s="107"/>
      <c r="I586" s="107"/>
      <c r="J586" s="107"/>
      <c r="K586" s="107"/>
      <c r="L586" s="107"/>
      <c r="M586" s="107"/>
      <c r="N586" s="107"/>
      <c r="O586" s="107"/>
      <c r="P586" s="107"/>
      <c r="Q586" s="107"/>
    </row>
    <row r="587" spans="8:17" x14ac:dyDescent="0.35">
      <c r="H587" s="107"/>
      <c r="I587" s="107"/>
      <c r="J587" s="107"/>
      <c r="K587" s="107"/>
      <c r="L587" s="107"/>
      <c r="M587" s="107"/>
      <c r="N587" s="107"/>
      <c r="O587" s="107"/>
      <c r="P587" s="107"/>
      <c r="Q587" s="107"/>
    </row>
    <row r="588" spans="8:17" x14ac:dyDescent="0.35">
      <c r="H588" s="107"/>
      <c r="I588" s="107"/>
      <c r="J588" s="107"/>
      <c r="K588" s="107"/>
      <c r="L588" s="107"/>
      <c r="M588" s="107"/>
      <c r="N588" s="107"/>
      <c r="O588" s="107"/>
      <c r="P588" s="107"/>
      <c r="Q588" s="107"/>
    </row>
    <row r="589" spans="8:17" x14ac:dyDescent="0.35">
      <c r="H589" s="107"/>
      <c r="I589" s="107"/>
      <c r="J589" s="107"/>
      <c r="K589" s="107"/>
      <c r="L589" s="107"/>
      <c r="M589" s="107"/>
      <c r="N589" s="107"/>
      <c r="O589" s="107"/>
      <c r="P589" s="107"/>
      <c r="Q589" s="107"/>
    </row>
    <row r="590" spans="8:17" x14ac:dyDescent="0.35">
      <c r="H590" s="107"/>
      <c r="I590" s="107"/>
      <c r="J590" s="107"/>
      <c r="K590" s="107"/>
      <c r="L590" s="107"/>
      <c r="M590" s="107"/>
      <c r="N590" s="107"/>
      <c r="O590" s="107"/>
      <c r="P590" s="107"/>
      <c r="Q590" s="107"/>
    </row>
    <row r="591" spans="8:17" x14ac:dyDescent="0.35">
      <c r="H591" s="107"/>
      <c r="I591" s="107"/>
      <c r="J591" s="107"/>
      <c r="K591" s="107"/>
      <c r="L591" s="107"/>
      <c r="M591" s="107"/>
      <c r="N591" s="107"/>
      <c r="O591" s="107"/>
      <c r="P591" s="107"/>
      <c r="Q591" s="107"/>
    </row>
    <row r="592" spans="8:17" x14ac:dyDescent="0.35">
      <c r="H592" s="107"/>
      <c r="I592" s="107"/>
      <c r="J592" s="107"/>
      <c r="K592" s="107"/>
      <c r="L592" s="107"/>
      <c r="M592" s="107"/>
      <c r="N592" s="107"/>
      <c r="O592" s="107"/>
      <c r="P592" s="107"/>
      <c r="Q592" s="107"/>
    </row>
    <row r="593" spans="8:17" x14ac:dyDescent="0.35">
      <c r="H593" s="107"/>
      <c r="I593" s="107"/>
      <c r="J593" s="107"/>
      <c r="K593" s="107"/>
      <c r="L593" s="107"/>
      <c r="M593" s="107"/>
      <c r="N593" s="107"/>
      <c r="O593" s="107"/>
      <c r="P593" s="107"/>
      <c r="Q593" s="107"/>
    </row>
    <row r="594" spans="8:17" x14ac:dyDescent="0.35">
      <c r="H594" s="107"/>
      <c r="I594" s="107"/>
      <c r="J594" s="107"/>
      <c r="K594" s="107"/>
      <c r="L594" s="107"/>
      <c r="M594" s="107"/>
      <c r="N594" s="107"/>
      <c r="O594" s="107"/>
      <c r="P594" s="107"/>
      <c r="Q594" s="107"/>
    </row>
    <row r="595" spans="8:17" x14ac:dyDescent="0.35">
      <c r="H595" s="107"/>
      <c r="I595" s="107"/>
      <c r="J595" s="107"/>
      <c r="K595" s="107"/>
      <c r="L595" s="107"/>
      <c r="M595" s="107"/>
      <c r="N595" s="107"/>
      <c r="O595" s="107"/>
      <c r="P595" s="107"/>
      <c r="Q595" s="107"/>
    </row>
    <row r="596" spans="8:17" x14ac:dyDescent="0.35">
      <c r="H596" s="107"/>
      <c r="I596" s="107"/>
      <c r="J596" s="107"/>
      <c r="K596" s="107"/>
      <c r="L596" s="107"/>
      <c r="M596" s="107"/>
      <c r="N596" s="107"/>
      <c r="O596" s="107"/>
      <c r="P596" s="107"/>
      <c r="Q596" s="107"/>
    </row>
    <row r="597" spans="8:17" x14ac:dyDescent="0.35">
      <c r="H597" s="107"/>
      <c r="I597" s="107"/>
      <c r="J597" s="107"/>
      <c r="K597" s="107"/>
      <c r="L597" s="107"/>
      <c r="M597" s="107"/>
      <c r="N597" s="107"/>
      <c r="O597" s="107"/>
      <c r="P597" s="107"/>
      <c r="Q597" s="107"/>
    </row>
    <row r="598" spans="8:17" x14ac:dyDescent="0.35">
      <c r="H598" s="107"/>
      <c r="I598" s="107"/>
      <c r="J598" s="107"/>
      <c r="K598" s="107"/>
      <c r="L598" s="107"/>
      <c r="M598" s="107"/>
      <c r="N598" s="107"/>
      <c r="O598" s="107"/>
      <c r="P598" s="107"/>
      <c r="Q598" s="107"/>
    </row>
    <row r="599" spans="8:17" x14ac:dyDescent="0.35">
      <c r="H599" s="107"/>
      <c r="I599" s="107"/>
      <c r="J599" s="107"/>
      <c r="K599" s="107"/>
      <c r="L599" s="107"/>
      <c r="M599" s="107"/>
      <c r="N599" s="107"/>
      <c r="O599" s="107"/>
      <c r="P599" s="107"/>
      <c r="Q599" s="107"/>
    </row>
    <row r="600" spans="8:17" x14ac:dyDescent="0.35">
      <c r="H600" s="107"/>
      <c r="I600" s="107"/>
      <c r="J600" s="107"/>
      <c r="K600" s="107"/>
      <c r="L600" s="107"/>
      <c r="M600" s="107"/>
      <c r="N600" s="107"/>
      <c r="O600" s="107"/>
      <c r="P600" s="107"/>
      <c r="Q600" s="107"/>
    </row>
    <row r="601" spans="8:17" x14ac:dyDescent="0.35">
      <c r="H601" s="107"/>
      <c r="I601" s="107"/>
      <c r="J601" s="107"/>
      <c r="K601" s="107"/>
      <c r="L601" s="107"/>
      <c r="M601" s="107"/>
      <c r="N601" s="107"/>
      <c r="O601" s="107"/>
      <c r="P601" s="107"/>
      <c r="Q601" s="107"/>
    </row>
    <row r="602" spans="8:17" x14ac:dyDescent="0.35">
      <c r="H602" s="107"/>
      <c r="I602" s="107"/>
      <c r="J602" s="107"/>
      <c r="K602" s="107"/>
      <c r="L602" s="107"/>
      <c r="M602" s="107"/>
      <c r="N602" s="107"/>
      <c r="O602" s="107"/>
      <c r="P602" s="107"/>
      <c r="Q602" s="107"/>
    </row>
    <row r="603" spans="8:17" x14ac:dyDescent="0.35">
      <c r="H603" s="107"/>
      <c r="I603" s="107"/>
      <c r="J603" s="107"/>
      <c r="K603" s="107"/>
      <c r="L603" s="107"/>
      <c r="M603" s="107"/>
      <c r="N603" s="107"/>
      <c r="O603" s="107"/>
      <c r="P603" s="107"/>
      <c r="Q603" s="107"/>
    </row>
    <row r="604" spans="8:17" x14ac:dyDescent="0.35">
      <c r="H604" s="107"/>
      <c r="I604" s="107"/>
      <c r="J604" s="107"/>
      <c r="K604" s="107"/>
      <c r="L604" s="107"/>
      <c r="M604" s="107"/>
      <c r="N604" s="107"/>
      <c r="O604" s="107"/>
      <c r="P604" s="107"/>
      <c r="Q604" s="107"/>
    </row>
    <row r="605" spans="8:17" x14ac:dyDescent="0.35">
      <c r="H605" s="107"/>
      <c r="I605" s="107"/>
      <c r="J605" s="107"/>
      <c r="K605" s="107"/>
      <c r="L605" s="107"/>
      <c r="M605" s="107"/>
      <c r="N605" s="107"/>
      <c r="O605" s="107"/>
      <c r="P605" s="107"/>
      <c r="Q605" s="107"/>
    </row>
    <row r="606" spans="8:17" x14ac:dyDescent="0.35">
      <c r="H606" s="107"/>
      <c r="I606" s="107"/>
      <c r="J606" s="107"/>
      <c r="K606" s="107"/>
      <c r="L606" s="107"/>
      <c r="M606" s="107"/>
      <c r="N606" s="107"/>
      <c r="O606" s="107"/>
      <c r="P606" s="107"/>
      <c r="Q606" s="107"/>
    </row>
    <row r="607" spans="8:17" x14ac:dyDescent="0.35">
      <c r="H607" s="107"/>
      <c r="I607" s="107"/>
      <c r="J607" s="107"/>
      <c r="K607" s="107"/>
      <c r="L607" s="107"/>
      <c r="M607" s="107"/>
      <c r="N607" s="107"/>
      <c r="O607" s="107"/>
      <c r="P607" s="107"/>
      <c r="Q607" s="107"/>
    </row>
    <row r="608" spans="8:17" x14ac:dyDescent="0.35">
      <c r="H608" s="107"/>
      <c r="I608" s="107"/>
      <c r="J608" s="107"/>
      <c r="K608" s="107"/>
      <c r="L608" s="107"/>
      <c r="M608" s="107"/>
      <c r="N608" s="107"/>
      <c r="O608" s="107"/>
      <c r="P608" s="107"/>
      <c r="Q608" s="107"/>
    </row>
    <row r="609" spans="8:17" x14ac:dyDescent="0.35">
      <c r="H609" s="107"/>
      <c r="I609" s="107"/>
      <c r="J609" s="107"/>
      <c r="K609" s="107"/>
      <c r="L609" s="107"/>
      <c r="M609" s="107"/>
      <c r="N609" s="107"/>
      <c r="O609" s="107"/>
      <c r="P609" s="107"/>
      <c r="Q609" s="107"/>
    </row>
    <row r="610" spans="8:17" x14ac:dyDescent="0.35">
      <c r="H610" s="107"/>
      <c r="I610" s="107"/>
      <c r="J610" s="107"/>
      <c r="K610" s="107"/>
      <c r="L610" s="107"/>
      <c r="M610" s="107"/>
      <c r="N610" s="107"/>
      <c r="O610" s="107"/>
      <c r="P610" s="107"/>
      <c r="Q610" s="107"/>
    </row>
    <row r="611" spans="8:17" x14ac:dyDescent="0.35">
      <c r="H611" s="107"/>
      <c r="I611" s="107"/>
      <c r="J611" s="107"/>
      <c r="K611" s="107"/>
      <c r="L611" s="107"/>
      <c r="M611" s="107"/>
      <c r="N611" s="107"/>
      <c r="O611" s="107"/>
      <c r="P611" s="107"/>
      <c r="Q611" s="107"/>
    </row>
    <row r="612" spans="8:17" x14ac:dyDescent="0.35">
      <c r="H612" s="107"/>
      <c r="I612" s="107"/>
      <c r="J612" s="107"/>
      <c r="K612" s="107"/>
      <c r="L612" s="107"/>
      <c r="M612" s="107"/>
      <c r="N612" s="107"/>
      <c r="O612" s="107"/>
      <c r="P612" s="107"/>
      <c r="Q612" s="107"/>
    </row>
    <row r="613" spans="8:17" x14ac:dyDescent="0.35">
      <c r="H613" s="107"/>
      <c r="I613" s="107"/>
      <c r="J613" s="107"/>
      <c r="K613" s="107"/>
      <c r="L613" s="107"/>
      <c r="M613" s="107"/>
      <c r="N613" s="107"/>
      <c r="O613" s="107"/>
      <c r="P613" s="107"/>
      <c r="Q613" s="107"/>
    </row>
    <row r="614" spans="8:17" x14ac:dyDescent="0.35">
      <c r="H614" s="107"/>
      <c r="I614" s="107"/>
      <c r="J614" s="107"/>
      <c r="K614" s="107"/>
      <c r="L614" s="107"/>
      <c r="M614" s="107"/>
      <c r="N614" s="107"/>
      <c r="O614" s="107"/>
      <c r="P614" s="107"/>
      <c r="Q614" s="107"/>
    </row>
    <row r="615" spans="8:17" x14ac:dyDescent="0.35">
      <c r="H615" s="107"/>
      <c r="I615" s="107"/>
      <c r="J615" s="107"/>
      <c r="K615" s="107"/>
      <c r="L615" s="107"/>
      <c r="M615" s="107"/>
      <c r="N615" s="107"/>
      <c r="O615" s="107"/>
      <c r="P615" s="107"/>
      <c r="Q615" s="107"/>
    </row>
    <row r="616" spans="8:17" x14ac:dyDescent="0.35">
      <c r="H616" s="107"/>
      <c r="I616" s="107"/>
      <c r="J616" s="107"/>
      <c r="K616" s="107"/>
      <c r="L616" s="107"/>
      <c r="M616" s="107"/>
      <c r="N616" s="107"/>
      <c r="O616" s="107"/>
      <c r="P616" s="107"/>
      <c r="Q616" s="107"/>
    </row>
    <row r="617" spans="8:17" x14ac:dyDescent="0.35">
      <c r="H617" s="107"/>
      <c r="I617" s="107"/>
      <c r="J617" s="107"/>
      <c r="K617" s="107"/>
      <c r="L617" s="107"/>
      <c r="M617" s="107"/>
      <c r="N617" s="107"/>
      <c r="O617" s="107"/>
      <c r="P617" s="107"/>
      <c r="Q617" s="107"/>
    </row>
    <row r="618" spans="8:17" x14ac:dyDescent="0.35">
      <c r="H618" s="107"/>
      <c r="I618" s="107"/>
      <c r="J618" s="107"/>
      <c r="K618" s="107"/>
      <c r="L618" s="107"/>
      <c r="M618" s="107"/>
      <c r="N618" s="107"/>
      <c r="O618" s="107"/>
      <c r="P618" s="107"/>
      <c r="Q618" s="107"/>
    </row>
    <row r="619" spans="8:17" x14ac:dyDescent="0.35">
      <c r="H619" s="107"/>
      <c r="I619" s="107"/>
      <c r="J619" s="107"/>
      <c r="K619" s="107"/>
      <c r="L619" s="107"/>
      <c r="M619" s="107"/>
      <c r="N619" s="107"/>
      <c r="O619" s="107"/>
      <c r="P619" s="107"/>
      <c r="Q619" s="107"/>
    </row>
    <row r="620" spans="8:17" x14ac:dyDescent="0.35">
      <c r="H620" s="107"/>
      <c r="I620" s="107"/>
      <c r="J620" s="107"/>
      <c r="K620" s="107"/>
      <c r="L620" s="107"/>
      <c r="M620" s="107"/>
      <c r="N620" s="107"/>
      <c r="O620" s="107"/>
      <c r="P620" s="107"/>
      <c r="Q620" s="107"/>
    </row>
    <row r="621" spans="8:17" x14ac:dyDescent="0.35">
      <c r="H621" s="107"/>
      <c r="I621" s="107"/>
      <c r="J621" s="107"/>
      <c r="K621" s="107"/>
      <c r="L621" s="107"/>
      <c r="M621" s="107"/>
      <c r="N621" s="107"/>
      <c r="O621" s="107"/>
      <c r="P621" s="107"/>
      <c r="Q621" s="107"/>
    </row>
    <row r="622" spans="8:17" x14ac:dyDescent="0.35">
      <c r="H622" s="107"/>
      <c r="I622" s="107"/>
      <c r="J622" s="107"/>
      <c r="K622" s="107"/>
      <c r="L622" s="107"/>
      <c r="M622" s="107"/>
      <c r="N622" s="107"/>
      <c r="O622" s="107"/>
      <c r="P622" s="107"/>
      <c r="Q622" s="107"/>
    </row>
    <row r="623" spans="8:17" x14ac:dyDescent="0.35">
      <c r="H623" s="107"/>
      <c r="I623" s="107"/>
      <c r="J623" s="107"/>
      <c r="K623" s="107"/>
      <c r="L623" s="107"/>
      <c r="M623" s="107"/>
      <c r="N623" s="107"/>
      <c r="O623" s="107"/>
      <c r="P623" s="107"/>
      <c r="Q623" s="107"/>
    </row>
    <row r="624" spans="8:17" x14ac:dyDescent="0.35">
      <c r="H624" s="107"/>
      <c r="I624" s="107"/>
      <c r="J624" s="107"/>
      <c r="K624" s="107"/>
      <c r="L624" s="107"/>
      <c r="M624" s="107"/>
      <c r="N624" s="107"/>
      <c r="O624" s="107"/>
      <c r="P624" s="107"/>
      <c r="Q624" s="107"/>
    </row>
    <row r="625" spans="8:17" x14ac:dyDescent="0.35">
      <c r="H625" s="107"/>
      <c r="I625" s="107"/>
      <c r="J625" s="107"/>
      <c r="K625" s="107"/>
      <c r="L625" s="107"/>
      <c r="M625" s="107"/>
      <c r="N625" s="107"/>
      <c r="O625" s="107"/>
      <c r="P625" s="107"/>
      <c r="Q625" s="107"/>
    </row>
    <row r="626" spans="8:17" x14ac:dyDescent="0.35">
      <c r="H626" s="107"/>
      <c r="I626" s="107"/>
      <c r="J626" s="107"/>
      <c r="K626" s="107"/>
      <c r="L626" s="107"/>
      <c r="M626" s="107"/>
      <c r="N626" s="107"/>
      <c r="O626" s="107"/>
      <c r="P626" s="107"/>
      <c r="Q626" s="107"/>
    </row>
    <row r="627" spans="8:17" x14ac:dyDescent="0.35">
      <c r="H627" s="107"/>
      <c r="I627" s="107"/>
      <c r="J627" s="107"/>
      <c r="K627" s="107"/>
      <c r="L627" s="107"/>
      <c r="M627" s="107"/>
      <c r="N627" s="107"/>
      <c r="O627" s="107"/>
      <c r="P627" s="107"/>
      <c r="Q627" s="107"/>
    </row>
    <row r="628" spans="8:17" x14ac:dyDescent="0.35">
      <c r="H628" s="107"/>
      <c r="I628" s="107"/>
      <c r="J628" s="107"/>
      <c r="K628" s="107"/>
      <c r="L628" s="107"/>
      <c r="M628" s="107"/>
      <c r="N628" s="107"/>
      <c r="O628" s="107"/>
      <c r="P628" s="107"/>
      <c r="Q628" s="107"/>
    </row>
    <row r="629" spans="8:17" x14ac:dyDescent="0.35">
      <c r="H629" s="107"/>
      <c r="I629" s="107"/>
      <c r="J629" s="107"/>
      <c r="K629" s="107"/>
      <c r="L629" s="107"/>
      <c r="M629" s="107"/>
      <c r="N629" s="107"/>
      <c r="O629" s="107"/>
      <c r="P629" s="107"/>
      <c r="Q629" s="107"/>
    </row>
    <row r="630" spans="8:17" x14ac:dyDescent="0.35">
      <c r="H630" s="107"/>
      <c r="I630" s="107"/>
      <c r="J630" s="107"/>
      <c r="K630" s="107"/>
      <c r="L630" s="107"/>
      <c r="M630" s="107"/>
      <c r="N630" s="107"/>
      <c r="O630" s="107"/>
      <c r="P630" s="107"/>
      <c r="Q630" s="107"/>
    </row>
    <row r="631" spans="8:17" x14ac:dyDescent="0.35">
      <c r="H631" s="107"/>
      <c r="I631" s="107"/>
      <c r="J631" s="107"/>
      <c r="K631" s="107"/>
      <c r="L631" s="107"/>
      <c r="M631" s="107"/>
      <c r="N631" s="107"/>
      <c r="O631" s="107"/>
      <c r="P631" s="107"/>
      <c r="Q631" s="107"/>
    </row>
    <row r="632" spans="8:17" x14ac:dyDescent="0.35">
      <c r="H632" s="107"/>
      <c r="I632" s="107"/>
      <c r="J632" s="107"/>
      <c r="K632" s="107"/>
      <c r="L632" s="107"/>
      <c r="M632" s="107"/>
      <c r="N632" s="107"/>
      <c r="O632" s="107"/>
      <c r="P632" s="107"/>
      <c r="Q632" s="107"/>
    </row>
    <row r="633" spans="8:17" x14ac:dyDescent="0.35">
      <c r="H633" s="107"/>
      <c r="I633" s="107"/>
      <c r="J633" s="107"/>
      <c r="K633" s="107"/>
      <c r="L633" s="107"/>
      <c r="M633" s="107"/>
      <c r="N633" s="107"/>
      <c r="O633" s="107"/>
      <c r="P633" s="107"/>
      <c r="Q633" s="107"/>
    </row>
    <row r="634" spans="8:17" x14ac:dyDescent="0.35">
      <c r="H634" s="107"/>
      <c r="I634" s="107"/>
      <c r="J634" s="107"/>
      <c r="K634" s="107"/>
      <c r="L634" s="107"/>
      <c r="M634" s="107"/>
      <c r="N634" s="107"/>
      <c r="O634" s="107"/>
      <c r="P634" s="107"/>
      <c r="Q634" s="107"/>
    </row>
    <row r="635" spans="8:17" x14ac:dyDescent="0.35">
      <c r="H635" s="107"/>
      <c r="I635" s="107"/>
      <c r="J635" s="107"/>
      <c r="K635" s="107"/>
      <c r="L635" s="107"/>
      <c r="M635" s="107"/>
      <c r="N635" s="107"/>
      <c r="O635" s="107"/>
      <c r="P635" s="107"/>
      <c r="Q635" s="107"/>
    </row>
    <row r="636" spans="8:17" x14ac:dyDescent="0.35">
      <c r="H636" s="107"/>
      <c r="I636" s="107"/>
      <c r="J636" s="107"/>
      <c r="K636" s="107"/>
      <c r="L636" s="107"/>
      <c r="M636" s="107"/>
      <c r="N636" s="107"/>
      <c r="O636" s="107"/>
      <c r="P636" s="107"/>
      <c r="Q636" s="107"/>
    </row>
    <row r="637" spans="8:17" x14ac:dyDescent="0.35">
      <c r="H637" s="107"/>
      <c r="I637" s="107"/>
      <c r="J637" s="107"/>
      <c r="K637" s="107"/>
      <c r="L637" s="107"/>
      <c r="M637" s="107"/>
      <c r="N637" s="107"/>
      <c r="O637" s="107"/>
      <c r="P637" s="107"/>
      <c r="Q637" s="107"/>
    </row>
    <row r="638" spans="8:17" x14ac:dyDescent="0.35">
      <c r="H638" s="107"/>
      <c r="I638" s="107"/>
      <c r="J638" s="107"/>
      <c r="K638" s="107"/>
      <c r="L638" s="107"/>
      <c r="M638" s="107"/>
      <c r="N638" s="107"/>
      <c r="O638" s="107"/>
      <c r="P638" s="107"/>
      <c r="Q638" s="107"/>
    </row>
    <row r="639" spans="8:17" x14ac:dyDescent="0.35">
      <c r="H639" s="107"/>
      <c r="I639" s="107"/>
      <c r="J639" s="107"/>
      <c r="K639" s="107"/>
      <c r="L639" s="107"/>
      <c r="M639" s="107"/>
      <c r="N639" s="107"/>
      <c r="O639" s="107"/>
      <c r="P639" s="107"/>
      <c r="Q639" s="107"/>
    </row>
    <row r="640" spans="8:17" x14ac:dyDescent="0.35">
      <c r="H640" s="107"/>
      <c r="I640" s="107"/>
      <c r="J640" s="107"/>
      <c r="K640" s="107"/>
      <c r="L640" s="107"/>
      <c r="M640" s="107"/>
      <c r="N640" s="107"/>
      <c r="O640" s="107"/>
      <c r="P640" s="107"/>
      <c r="Q640" s="107"/>
    </row>
    <row r="641" spans="8:17" x14ac:dyDescent="0.35">
      <c r="H641" s="107"/>
      <c r="I641" s="107"/>
      <c r="J641" s="107"/>
      <c r="K641" s="107"/>
      <c r="L641" s="107"/>
      <c r="M641" s="107"/>
      <c r="N641" s="107"/>
      <c r="O641" s="107"/>
      <c r="P641" s="107"/>
      <c r="Q641" s="107"/>
    </row>
    <row r="642" spans="8:17" x14ac:dyDescent="0.35">
      <c r="H642" s="107"/>
      <c r="I642" s="107"/>
      <c r="J642" s="107"/>
      <c r="K642" s="107"/>
      <c r="L642" s="107"/>
      <c r="M642" s="107"/>
      <c r="N642" s="107"/>
      <c r="O642" s="107"/>
      <c r="P642" s="107"/>
      <c r="Q642" s="107"/>
    </row>
    <row r="643" spans="8:17" x14ac:dyDescent="0.35">
      <c r="H643" s="107"/>
      <c r="I643" s="107"/>
      <c r="J643" s="107"/>
      <c r="K643" s="107"/>
      <c r="L643" s="107"/>
      <c r="M643" s="107"/>
      <c r="N643" s="107"/>
      <c r="O643" s="107"/>
      <c r="P643" s="107"/>
      <c r="Q643" s="107"/>
    </row>
    <row r="644" spans="8:17" x14ac:dyDescent="0.35">
      <c r="H644" s="107"/>
      <c r="I644" s="107"/>
      <c r="J644" s="107"/>
      <c r="K644" s="107"/>
      <c r="L644" s="107"/>
      <c r="M644" s="107"/>
      <c r="N644" s="107"/>
      <c r="O644" s="107"/>
      <c r="P644" s="107"/>
      <c r="Q644" s="107"/>
    </row>
    <row r="645" spans="8:17" x14ac:dyDescent="0.35">
      <c r="H645" s="107"/>
      <c r="I645" s="107"/>
      <c r="J645" s="107"/>
      <c r="K645" s="107"/>
      <c r="L645" s="107"/>
      <c r="M645" s="107"/>
      <c r="N645" s="107"/>
      <c r="O645" s="107"/>
      <c r="P645" s="107"/>
      <c r="Q645" s="107"/>
    </row>
    <row r="646" spans="8:17" x14ac:dyDescent="0.35">
      <c r="H646" s="107"/>
      <c r="I646" s="107"/>
      <c r="J646" s="107"/>
      <c r="K646" s="107"/>
      <c r="L646" s="107"/>
      <c r="M646" s="107"/>
      <c r="N646" s="107"/>
      <c r="O646" s="107"/>
      <c r="P646" s="107"/>
      <c r="Q646" s="107"/>
    </row>
    <row r="647" spans="8:17" x14ac:dyDescent="0.35">
      <c r="H647" s="107"/>
      <c r="I647" s="107"/>
      <c r="J647" s="107"/>
      <c r="K647" s="107"/>
      <c r="L647" s="107"/>
      <c r="M647" s="107"/>
      <c r="N647" s="107"/>
      <c r="O647" s="107"/>
      <c r="P647" s="107"/>
      <c r="Q647" s="107"/>
    </row>
    <row r="648" spans="8:17" x14ac:dyDescent="0.35">
      <c r="H648" s="107"/>
      <c r="I648" s="107"/>
      <c r="J648" s="107"/>
      <c r="K648" s="107"/>
      <c r="L648" s="107"/>
      <c r="M648" s="107"/>
      <c r="N648" s="107"/>
      <c r="O648" s="107"/>
      <c r="P648" s="107"/>
      <c r="Q648" s="107"/>
    </row>
    <row r="649" spans="8:17" x14ac:dyDescent="0.35">
      <c r="H649" s="107"/>
      <c r="I649" s="107"/>
      <c r="J649" s="107"/>
      <c r="K649" s="107"/>
      <c r="L649" s="107"/>
      <c r="M649" s="107"/>
      <c r="N649" s="107"/>
      <c r="O649" s="107"/>
      <c r="P649" s="107"/>
      <c r="Q649" s="107"/>
    </row>
    <row r="650" spans="8:17" x14ac:dyDescent="0.35">
      <c r="H650" s="107"/>
      <c r="I650" s="107"/>
      <c r="J650" s="107"/>
      <c r="K650" s="107"/>
      <c r="L650" s="107"/>
      <c r="M650" s="107"/>
      <c r="N650" s="107"/>
      <c r="O650" s="107"/>
      <c r="P650" s="107"/>
      <c r="Q650" s="107"/>
    </row>
    <row r="651" spans="8:17" x14ac:dyDescent="0.35">
      <c r="H651" s="107"/>
      <c r="I651" s="107"/>
      <c r="J651" s="107"/>
      <c r="K651" s="107"/>
      <c r="L651" s="107"/>
      <c r="M651" s="107"/>
      <c r="N651" s="107"/>
      <c r="O651" s="107"/>
      <c r="P651" s="107"/>
      <c r="Q651" s="107"/>
    </row>
    <row r="652" spans="8:17" x14ac:dyDescent="0.35">
      <c r="H652" s="107"/>
      <c r="I652" s="107"/>
      <c r="J652" s="107"/>
      <c r="K652" s="107"/>
      <c r="L652" s="107"/>
      <c r="M652" s="107"/>
      <c r="N652" s="107"/>
      <c r="O652" s="107"/>
      <c r="P652" s="107"/>
      <c r="Q652" s="107"/>
    </row>
    <row r="653" spans="8:17" x14ac:dyDescent="0.35">
      <c r="H653" s="107"/>
      <c r="I653" s="107"/>
      <c r="J653" s="107"/>
      <c r="K653" s="107"/>
      <c r="L653" s="107"/>
      <c r="M653" s="107"/>
      <c r="N653" s="107"/>
      <c r="O653" s="107"/>
      <c r="P653" s="107"/>
      <c r="Q653" s="107"/>
    </row>
    <row r="654" spans="8:17" x14ac:dyDescent="0.35">
      <c r="H654" s="107"/>
      <c r="I654" s="107"/>
      <c r="J654" s="107"/>
      <c r="K654" s="107"/>
      <c r="L654" s="107"/>
      <c r="M654" s="107"/>
      <c r="N654" s="107"/>
      <c r="O654" s="107"/>
      <c r="P654" s="107"/>
      <c r="Q654" s="107"/>
    </row>
    <row r="655" spans="8:17" x14ac:dyDescent="0.35">
      <c r="H655" s="107"/>
      <c r="I655" s="107"/>
      <c r="J655" s="107"/>
      <c r="K655" s="107"/>
      <c r="L655" s="107"/>
      <c r="M655" s="107"/>
      <c r="N655" s="107"/>
      <c r="O655" s="107"/>
      <c r="P655" s="107"/>
      <c r="Q655" s="107"/>
    </row>
    <row r="656" spans="8:17" x14ac:dyDescent="0.35">
      <c r="H656" s="107"/>
      <c r="I656" s="107"/>
      <c r="J656" s="107"/>
      <c r="K656" s="107"/>
      <c r="L656" s="107"/>
      <c r="M656" s="107"/>
      <c r="N656" s="107"/>
      <c r="O656" s="107"/>
      <c r="P656" s="107"/>
      <c r="Q656" s="107"/>
    </row>
    <row r="657" spans="8:17" x14ac:dyDescent="0.35">
      <c r="H657" s="107"/>
      <c r="I657" s="107"/>
      <c r="J657" s="107"/>
      <c r="K657" s="107"/>
      <c r="L657" s="107"/>
      <c r="M657" s="107"/>
      <c r="N657" s="107"/>
      <c r="O657" s="107"/>
      <c r="P657" s="107"/>
      <c r="Q657" s="107"/>
    </row>
    <row r="658" spans="8:17" x14ac:dyDescent="0.35">
      <c r="H658" s="107"/>
      <c r="I658" s="107"/>
      <c r="J658" s="107"/>
      <c r="K658" s="107"/>
      <c r="L658" s="107"/>
      <c r="M658" s="107"/>
      <c r="N658" s="107"/>
      <c r="O658" s="107"/>
      <c r="P658" s="107"/>
      <c r="Q658" s="107"/>
    </row>
    <row r="659" spans="8:17" x14ac:dyDescent="0.35">
      <c r="H659" s="107"/>
      <c r="I659" s="107"/>
      <c r="J659" s="107"/>
      <c r="K659" s="107"/>
      <c r="L659" s="107"/>
      <c r="M659" s="107"/>
      <c r="N659" s="107"/>
      <c r="O659" s="107"/>
      <c r="P659" s="107"/>
      <c r="Q659" s="107"/>
    </row>
    <row r="660" spans="8:17" x14ac:dyDescent="0.35">
      <c r="H660" s="107"/>
      <c r="I660" s="107"/>
      <c r="J660" s="107"/>
      <c r="K660" s="107"/>
      <c r="L660" s="107"/>
      <c r="M660" s="107"/>
      <c r="N660" s="107"/>
      <c r="O660" s="107"/>
      <c r="P660" s="107"/>
      <c r="Q660" s="107"/>
    </row>
    <row r="661" spans="8:17" x14ac:dyDescent="0.35">
      <c r="H661" s="107"/>
      <c r="I661" s="107"/>
      <c r="J661" s="107"/>
      <c r="K661" s="107"/>
      <c r="L661" s="107"/>
      <c r="M661" s="107"/>
      <c r="N661" s="107"/>
      <c r="O661" s="107"/>
      <c r="P661" s="107"/>
      <c r="Q661" s="107"/>
    </row>
    <row r="662" spans="8:17" x14ac:dyDescent="0.35">
      <c r="H662" s="107"/>
      <c r="I662" s="107"/>
      <c r="J662" s="107"/>
      <c r="K662" s="107"/>
      <c r="L662" s="107"/>
      <c r="M662" s="107"/>
      <c r="N662" s="107"/>
      <c r="O662" s="107"/>
      <c r="P662" s="107"/>
      <c r="Q662" s="107"/>
    </row>
    <row r="663" spans="8:17" x14ac:dyDescent="0.35">
      <c r="H663" s="107"/>
      <c r="I663" s="107"/>
      <c r="J663" s="107"/>
      <c r="K663" s="107"/>
      <c r="L663" s="107"/>
      <c r="M663" s="107"/>
      <c r="N663" s="107"/>
      <c r="O663" s="107"/>
      <c r="P663" s="107"/>
      <c r="Q663" s="107"/>
    </row>
    <row r="664" spans="8:17" x14ac:dyDescent="0.35">
      <c r="H664" s="107"/>
      <c r="I664" s="107"/>
      <c r="J664" s="107"/>
      <c r="K664" s="107"/>
      <c r="L664" s="107"/>
      <c r="M664" s="107"/>
      <c r="N664" s="107"/>
      <c r="O664" s="107"/>
      <c r="P664" s="107"/>
      <c r="Q664" s="107"/>
    </row>
    <row r="665" spans="8:17" x14ac:dyDescent="0.35">
      <c r="H665" s="107"/>
      <c r="I665" s="107"/>
      <c r="J665" s="107"/>
      <c r="K665" s="107"/>
      <c r="L665" s="107"/>
      <c r="M665" s="107"/>
      <c r="N665" s="107"/>
      <c r="O665" s="107"/>
      <c r="P665" s="107"/>
      <c r="Q665" s="107"/>
    </row>
    <row r="666" spans="8:17" x14ac:dyDescent="0.35">
      <c r="H666" s="107"/>
      <c r="I666" s="107"/>
      <c r="J666" s="107"/>
      <c r="K666" s="107"/>
      <c r="L666" s="107"/>
      <c r="M666" s="107"/>
      <c r="N666" s="107"/>
      <c r="O666" s="107"/>
      <c r="P666" s="107"/>
      <c r="Q666" s="107"/>
    </row>
    <row r="667" spans="8:17" x14ac:dyDescent="0.35">
      <c r="H667" s="107"/>
      <c r="I667" s="107"/>
      <c r="J667" s="107"/>
      <c r="K667" s="107"/>
      <c r="L667" s="107"/>
      <c r="M667" s="107"/>
      <c r="N667" s="107"/>
      <c r="O667" s="107"/>
      <c r="P667" s="107"/>
      <c r="Q667" s="107"/>
    </row>
    <row r="668" spans="8:17" x14ac:dyDescent="0.35">
      <c r="H668" s="107"/>
      <c r="I668" s="107"/>
      <c r="J668" s="107"/>
      <c r="K668" s="107"/>
      <c r="L668" s="107"/>
      <c r="M668" s="107"/>
      <c r="N668" s="107"/>
      <c r="O668" s="107"/>
      <c r="P668" s="107"/>
      <c r="Q668" s="107"/>
    </row>
    <row r="669" spans="8:17" x14ac:dyDescent="0.35">
      <c r="H669" s="107"/>
      <c r="I669" s="107"/>
      <c r="J669" s="107"/>
      <c r="K669" s="107"/>
      <c r="L669" s="107"/>
      <c r="M669" s="107"/>
      <c r="N669" s="107"/>
      <c r="O669" s="107"/>
      <c r="P669" s="107"/>
      <c r="Q669" s="107"/>
    </row>
    <row r="670" spans="8:17" x14ac:dyDescent="0.35">
      <c r="H670" s="107"/>
      <c r="I670" s="107"/>
      <c r="J670" s="107"/>
      <c r="K670" s="107"/>
      <c r="L670" s="107"/>
      <c r="M670" s="107"/>
      <c r="N670" s="107"/>
      <c r="O670" s="107"/>
      <c r="P670" s="107"/>
      <c r="Q670" s="107"/>
    </row>
    <row r="671" spans="8:17" x14ac:dyDescent="0.35">
      <c r="H671" s="107"/>
      <c r="I671" s="107"/>
      <c r="J671" s="107"/>
      <c r="K671" s="107"/>
      <c r="L671" s="107"/>
      <c r="M671" s="107"/>
      <c r="N671" s="107"/>
      <c r="O671" s="107"/>
      <c r="P671" s="107"/>
      <c r="Q671" s="107"/>
    </row>
    <row r="672" spans="8:17" x14ac:dyDescent="0.35">
      <c r="H672" s="107"/>
      <c r="I672" s="107"/>
      <c r="J672" s="107"/>
      <c r="K672" s="107"/>
      <c r="L672" s="107"/>
      <c r="M672" s="107"/>
      <c r="N672" s="107"/>
      <c r="O672" s="107"/>
      <c r="P672" s="107"/>
      <c r="Q672" s="107"/>
    </row>
    <row r="673" spans="8:17" x14ac:dyDescent="0.35">
      <c r="H673" s="107"/>
      <c r="I673" s="107"/>
      <c r="J673" s="107"/>
      <c r="K673" s="107"/>
      <c r="L673" s="107"/>
      <c r="M673" s="107"/>
      <c r="N673" s="107"/>
      <c r="O673" s="107"/>
      <c r="P673" s="107"/>
      <c r="Q673" s="107"/>
    </row>
    <row r="674" spans="8:17" x14ac:dyDescent="0.35">
      <c r="H674" s="107"/>
      <c r="I674" s="107"/>
      <c r="J674" s="107"/>
      <c r="K674" s="107"/>
      <c r="L674" s="107"/>
      <c r="M674" s="107"/>
      <c r="N674" s="107"/>
      <c r="O674" s="107"/>
      <c r="P674" s="107"/>
      <c r="Q674" s="107"/>
    </row>
    <row r="675" spans="8:17" x14ac:dyDescent="0.35">
      <c r="H675" s="107"/>
      <c r="I675" s="107"/>
      <c r="J675" s="107"/>
      <c r="K675" s="107"/>
      <c r="L675" s="107"/>
      <c r="M675" s="107"/>
      <c r="N675" s="107"/>
      <c r="O675" s="107"/>
      <c r="P675" s="107"/>
      <c r="Q675" s="107"/>
    </row>
    <row r="676" spans="8:17" x14ac:dyDescent="0.35">
      <c r="H676" s="107"/>
      <c r="I676" s="107"/>
      <c r="J676" s="107"/>
      <c r="K676" s="107"/>
      <c r="L676" s="107"/>
      <c r="M676" s="107"/>
      <c r="N676" s="107"/>
      <c r="O676" s="107"/>
      <c r="P676" s="107"/>
      <c r="Q676" s="107"/>
    </row>
    <row r="677" spans="8:17" x14ac:dyDescent="0.35">
      <c r="H677" s="107"/>
      <c r="I677" s="107"/>
      <c r="J677" s="107"/>
      <c r="K677" s="107"/>
      <c r="L677" s="107"/>
      <c r="M677" s="107"/>
      <c r="N677" s="107"/>
      <c r="O677" s="107"/>
      <c r="P677" s="107"/>
      <c r="Q677" s="107"/>
    </row>
    <row r="678" spans="8:17" x14ac:dyDescent="0.35">
      <c r="H678" s="107"/>
      <c r="I678" s="107"/>
      <c r="J678" s="107"/>
      <c r="K678" s="107"/>
      <c r="L678" s="107"/>
      <c r="M678" s="107"/>
      <c r="N678" s="107"/>
      <c r="O678" s="107"/>
      <c r="P678" s="107"/>
      <c r="Q678" s="107"/>
    </row>
    <row r="679" spans="8:17" x14ac:dyDescent="0.35">
      <c r="H679" s="107"/>
      <c r="I679" s="107"/>
      <c r="J679" s="107"/>
      <c r="K679" s="107"/>
      <c r="L679" s="107"/>
      <c r="M679" s="107"/>
      <c r="N679" s="107"/>
      <c r="O679" s="107"/>
      <c r="P679" s="107"/>
      <c r="Q679" s="107"/>
    </row>
    <row r="680" spans="8:17" x14ac:dyDescent="0.35">
      <c r="H680" s="107"/>
      <c r="I680" s="107"/>
      <c r="J680" s="107"/>
      <c r="K680" s="107"/>
      <c r="L680" s="107"/>
      <c r="M680" s="107"/>
      <c r="N680" s="107"/>
      <c r="O680" s="107"/>
      <c r="P680" s="107"/>
      <c r="Q680" s="107"/>
    </row>
    <row r="681" spans="8:17" x14ac:dyDescent="0.35">
      <c r="H681" s="107"/>
      <c r="I681" s="107"/>
      <c r="J681" s="107"/>
      <c r="K681" s="107"/>
      <c r="L681" s="107"/>
      <c r="M681" s="107"/>
      <c r="N681" s="107"/>
      <c r="O681" s="107"/>
      <c r="P681" s="107"/>
      <c r="Q681" s="107"/>
    </row>
    <row r="682" spans="8:17" x14ac:dyDescent="0.35">
      <c r="H682" s="107"/>
      <c r="I682" s="107"/>
      <c r="J682" s="107"/>
      <c r="K682" s="107"/>
      <c r="L682" s="107"/>
      <c r="M682" s="107"/>
      <c r="N682" s="107"/>
      <c r="O682" s="107"/>
      <c r="P682" s="107"/>
      <c r="Q682" s="107"/>
    </row>
    <row r="683" spans="8:17" x14ac:dyDescent="0.35">
      <c r="H683" s="107"/>
      <c r="I683" s="107"/>
      <c r="J683" s="107"/>
      <c r="K683" s="107"/>
      <c r="L683" s="107"/>
      <c r="M683" s="107"/>
      <c r="N683" s="107"/>
      <c r="O683" s="107"/>
      <c r="P683" s="107"/>
      <c r="Q683" s="107"/>
    </row>
    <row r="684" spans="8:17" x14ac:dyDescent="0.35">
      <c r="H684" s="107"/>
      <c r="I684" s="107"/>
      <c r="J684" s="107"/>
      <c r="K684" s="107"/>
      <c r="L684" s="107"/>
      <c r="M684" s="107"/>
      <c r="N684" s="107"/>
      <c r="O684" s="107"/>
      <c r="P684" s="107"/>
      <c r="Q684" s="107"/>
    </row>
    <row r="685" spans="8:17" x14ac:dyDescent="0.35">
      <c r="H685" s="107"/>
      <c r="I685" s="107"/>
      <c r="J685" s="107"/>
      <c r="K685" s="107"/>
      <c r="L685" s="107"/>
      <c r="M685" s="107"/>
      <c r="N685" s="107"/>
      <c r="O685" s="107"/>
      <c r="P685" s="107"/>
      <c r="Q685" s="107"/>
    </row>
    <row r="686" spans="8:17" x14ac:dyDescent="0.35">
      <c r="H686" s="107"/>
      <c r="I686" s="107"/>
      <c r="J686" s="107"/>
      <c r="K686" s="107"/>
      <c r="L686" s="107"/>
      <c r="M686" s="107"/>
      <c r="N686" s="107"/>
      <c r="O686" s="107"/>
      <c r="P686" s="107"/>
      <c r="Q686" s="107"/>
    </row>
    <row r="687" spans="8:17" x14ac:dyDescent="0.35">
      <c r="H687" s="107"/>
      <c r="I687" s="107"/>
      <c r="J687" s="107"/>
      <c r="K687" s="107"/>
      <c r="L687" s="107"/>
      <c r="M687" s="107"/>
      <c r="N687" s="107"/>
      <c r="O687" s="107"/>
      <c r="P687" s="107"/>
      <c r="Q687" s="107"/>
    </row>
    <row r="688" spans="8:17" x14ac:dyDescent="0.35">
      <c r="H688" s="107"/>
      <c r="I688" s="107"/>
      <c r="J688" s="107"/>
      <c r="K688" s="107"/>
      <c r="L688" s="107"/>
      <c r="M688" s="107"/>
      <c r="N688" s="107"/>
      <c r="O688" s="107"/>
      <c r="P688" s="107"/>
      <c r="Q688" s="107"/>
    </row>
    <row r="689" spans="8:17" x14ac:dyDescent="0.35">
      <c r="H689" s="107"/>
      <c r="I689" s="107"/>
      <c r="J689" s="107"/>
      <c r="K689" s="107"/>
      <c r="L689" s="107"/>
      <c r="M689" s="107"/>
      <c r="N689" s="107"/>
      <c r="O689" s="107"/>
      <c r="P689" s="107"/>
      <c r="Q689" s="107"/>
    </row>
    <row r="690" spans="8:17" x14ac:dyDescent="0.35">
      <c r="H690" s="107"/>
      <c r="I690" s="107"/>
      <c r="J690" s="107"/>
      <c r="K690" s="107"/>
      <c r="L690" s="107"/>
      <c r="M690" s="107"/>
      <c r="N690" s="107"/>
      <c r="O690" s="107"/>
      <c r="P690" s="107"/>
      <c r="Q690" s="107"/>
    </row>
    <row r="691" spans="8:17" x14ac:dyDescent="0.35">
      <c r="H691" s="107"/>
      <c r="I691" s="107"/>
      <c r="J691" s="107"/>
      <c r="K691" s="107"/>
      <c r="L691" s="107"/>
      <c r="M691" s="107"/>
      <c r="N691" s="107"/>
      <c r="O691" s="107"/>
      <c r="P691" s="107"/>
      <c r="Q691" s="107"/>
    </row>
    <row r="692" spans="8:17" x14ac:dyDescent="0.35">
      <c r="H692" s="107"/>
      <c r="I692" s="107"/>
      <c r="J692" s="107"/>
      <c r="K692" s="107"/>
      <c r="L692" s="107"/>
      <c r="M692" s="107"/>
      <c r="N692" s="107"/>
      <c r="O692" s="107"/>
      <c r="P692" s="107"/>
      <c r="Q692" s="107"/>
    </row>
    <row r="693" spans="8:17" x14ac:dyDescent="0.35">
      <c r="H693" s="107"/>
      <c r="I693" s="107"/>
      <c r="J693" s="107"/>
      <c r="K693" s="107"/>
      <c r="L693" s="107"/>
      <c r="M693" s="107"/>
      <c r="N693" s="107"/>
      <c r="O693" s="107"/>
      <c r="P693" s="107"/>
      <c r="Q693" s="107"/>
    </row>
    <row r="694" spans="8:17" x14ac:dyDescent="0.35">
      <c r="H694" s="107"/>
      <c r="I694" s="107"/>
      <c r="J694" s="107"/>
      <c r="K694" s="107"/>
      <c r="L694" s="107"/>
      <c r="M694" s="107"/>
      <c r="N694" s="107"/>
      <c r="O694" s="107"/>
      <c r="P694" s="107"/>
      <c r="Q694" s="107"/>
    </row>
    <row r="695" spans="8:17" x14ac:dyDescent="0.35">
      <c r="H695" s="107"/>
      <c r="I695" s="107"/>
      <c r="J695" s="107"/>
      <c r="K695" s="107"/>
      <c r="L695" s="107"/>
      <c r="M695" s="107"/>
      <c r="N695" s="107"/>
      <c r="O695" s="107"/>
      <c r="P695" s="107"/>
      <c r="Q695" s="107"/>
    </row>
    <row r="696" spans="8:17" x14ac:dyDescent="0.35">
      <c r="H696" s="107"/>
      <c r="I696" s="107"/>
      <c r="J696" s="107"/>
      <c r="K696" s="107"/>
      <c r="L696" s="107"/>
      <c r="M696" s="107"/>
      <c r="N696" s="107"/>
      <c r="O696" s="107"/>
      <c r="P696" s="107"/>
      <c r="Q696" s="107"/>
    </row>
    <row r="697" spans="8:17" x14ac:dyDescent="0.35">
      <c r="H697" s="107"/>
      <c r="I697" s="107"/>
      <c r="J697" s="107"/>
      <c r="K697" s="107"/>
      <c r="L697" s="107"/>
      <c r="M697" s="107"/>
      <c r="N697" s="107"/>
      <c r="O697" s="107"/>
      <c r="P697" s="107"/>
      <c r="Q697" s="107"/>
    </row>
    <row r="698" spans="8:17" x14ac:dyDescent="0.35">
      <c r="H698" s="107"/>
      <c r="I698" s="107"/>
      <c r="J698" s="107"/>
      <c r="K698" s="107"/>
      <c r="L698" s="107"/>
      <c r="M698" s="107"/>
      <c r="N698" s="107"/>
      <c r="O698" s="107"/>
      <c r="P698" s="107"/>
      <c r="Q698" s="107"/>
    </row>
    <row r="699" spans="8:17" x14ac:dyDescent="0.35">
      <c r="H699" s="107"/>
      <c r="I699" s="107"/>
      <c r="J699" s="107"/>
      <c r="K699" s="107"/>
      <c r="L699" s="107"/>
      <c r="M699" s="107"/>
      <c r="N699" s="107"/>
      <c r="O699" s="107"/>
      <c r="P699" s="107"/>
      <c r="Q699" s="107"/>
    </row>
    <row r="700" spans="8:17" x14ac:dyDescent="0.35">
      <c r="H700" s="107"/>
      <c r="I700" s="107"/>
      <c r="J700" s="107"/>
      <c r="K700" s="107"/>
      <c r="L700" s="107"/>
      <c r="M700" s="107"/>
      <c r="N700" s="107"/>
      <c r="O700" s="107"/>
      <c r="P700" s="107"/>
      <c r="Q700" s="107"/>
    </row>
    <row r="701" spans="8:17" x14ac:dyDescent="0.35">
      <c r="H701" s="107"/>
      <c r="I701" s="107"/>
      <c r="J701" s="107"/>
      <c r="K701" s="107"/>
      <c r="L701" s="107"/>
      <c r="M701" s="107"/>
      <c r="N701" s="107"/>
      <c r="O701" s="107"/>
      <c r="P701" s="107"/>
      <c r="Q701" s="107"/>
    </row>
    <row r="702" spans="8:17" x14ac:dyDescent="0.35">
      <c r="H702" s="107"/>
      <c r="I702" s="107"/>
      <c r="J702" s="107"/>
      <c r="K702" s="107"/>
      <c r="L702" s="107"/>
      <c r="M702" s="107"/>
      <c r="N702" s="107"/>
      <c r="O702" s="107"/>
      <c r="P702" s="107"/>
      <c r="Q702" s="107"/>
    </row>
    <row r="703" spans="8:17" x14ac:dyDescent="0.35">
      <c r="H703" s="107"/>
      <c r="I703" s="107"/>
      <c r="J703" s="107"/>
      <c r="K703" s="107"/>
      <c r="L703" s="107"/>
      <c r="M703" s="107"/>
      <c r="N703" s="107"/>
      <c r="O703" s="107"/>
      <c r="P703" s="107"/>
      <c r="Q703" s="107"/>
    </row>
    <row r="704" spans="8:17" x14ac:dyDescent="0.35">
      <c r="H704" s="107"/>
      <c r="I704" s="107"/>
      <c r="J704" s="107"/>
      <c r="K704" s="107"/>
      <c r="L704" s="107"/>
      <c r="M704" s="107"/>
      <c r="N704" s="107"/>
      <c r="O704" s="107"/>
      <c r="P704" s="107"/>
      <c r="Q704" s="107"/>
    </row>
    <row r="705" spans="8:17" x14ac:dyDescent="0.35">
      <c r="H705" s="107"/>
      <c r="I705" s="107"/>
      <c r="J705" s="107"/>
      <c r="K705" s="107"/>
      <c r="L705" s="107"/>
      <c r="M705" s="107"/>
      <c r="N705" s="107"/>
      <c r="O705" s="107"/>
      <c r="P705" s="107"/>
      <c r="Q705" s="107"/>
    </row>
    <row r="706" spans="8:17" x14ac:dyDescent="0.35">
      <c r="H706" s="107"/>
      <c r="I706" s="107"/>
      <c r="J706" s="107"/>
      <c r="K706" s="107"/>
      <c r="L706" s="107"/>
      <c r="M706" s="107"/>
      <c r="N706" s="107"/>
      <c r="O706" s="107"/>
      <c r="P706" s="107"/>
      <c r="Q706" s="107"/>
    </row>
    <row r="707" spans="8:17" x14ac:dyDescent="0.35">
      <c r="H707" s="107"/>
      <c r="I707" s="107"/>
      <c r="J707" s="107"/>
      <c r="K707" s="107"/>
      <c r="L707" s="107"/>
      <c r="M707" s="107"/>
      <c r="N707" s="107"/>
      <c r="O707" s="107"/>
      <c r="P707" s="107"/>
      <c r="Q707" s="107"/>
    </row>
    <row r="708" spans="8:17" x14ac:dyDescent="0.35">
      <c r="H708" s="107"/>
      <c r="I708" s="107"/>
      <c r="J708" s="107"/>
      <c r="K708" s="107"/>
      <c r="L708" s="107"/>
      <c r="M708" s="107"/>
      <c r="N708" s="107"/>
      <c r="O708" s="107"/>
      <c r="P708" s="107"/>
      <c r="Q708" s="107"/>
    </row>
    <row r="709" spans="8:17" x14ac:dyDescent="0.35">
      <c r="H709" s="107"/>
      <c r="I709" s="107"/>
      <c r="J709" s="107"/>
      <c r="K709" s="107"/>
      <c r="L709" s="107"/>
      <c r="M709" s="107"/>
      <c r="N709" s="107"/>
      <c r="O709" s="107"/>
      <c r="P709" s="107"/>
      <c r="Q709" s="107"/>
    </row>
    <row r="710" spans="8:17" x14ac:dyDescent="0.35">
      <c r="H710" s="107"/>
      <c r="I710" s="107"/>
      <c r="J710" s="107"/>
      <c r="K710" s="107"/>
      <c r="L710" s="107"/>
      <c r="M710" s="107"/>
      <c r="N710" s="107"/>
      <c r="O710" s="107"/>
      <c r="P710" s="107"/>
      <c r="Q710" s="107"/>
    </row>
    <row r="711" spans="8:17" x14ac:dyDescent="0.35">
      <c r="H711" s="107"/>
      <c r="I711" s="107"/>
      <c r="J711" s="107"/>
      <c r="K711" s="107"/>
      <c r="L711" s="107"/>
      <c r="M711" s="107"/>
      <c r="N711" s="107"/>
      <c r="O711" s="107"/>
      <c r="P711" s="107"/>
      <c r="Q711" s="107"/>
    </row>
    <row r="712" spans="8:17" x14ac:dyDescent="0.35">
      <c r="H712" s="107"/>
      <c r="I712" s="107"/>
      <c r="J712" s="107"/>
      <c r="K712" s="107"/>
      <c r="L712" s="107"/>
      <c r="M712" s="107"/>
      <c r="N712" s="107"/>
      <c r="O712" s="107"/>
      <c r="P712" s="107"/>
      <c r="Q712" s="107"/>
    </row>
    <row r="713" spans="8:17" x14ac:dyDescent="0.35">
      <c r="H713" s="107"/>
      <c r="I713" s="107"/>
      <c r="J713" s="107"/>
      <c r="K713" s="107"/>
      <c r="L713" s="107"/>
      <c r="M713" s="107"/>
      <c r="N713" s="107"/>
      <c r="O713" s="107"/>
      <c r="P713" s="107"/>
      <c r="Q713" s="107"/>
    </row>
    <row r="714" spans="8:17" x14ac:dyDescent="0.35">
      <c r="H714" s="107"/>
      <c r="I714" s="107"/>
      <c r="J714" s="107"/>
      <c r="K714" s="107"/>
      <c r="L714" s="107"/>
      <c r="M714" s="107"/>
      <c r="N714" s="107"/>
      <c r="O714" s="107"/>
      <c r="P714" s="107"/>
      <c r="Q714" s="107"/>
    </row>
    <row r="715" spans="8:17" x14ac:dyDescent="0.35">
      <c r="H715" s="107"/>
      <c r="I715" s="107"/>
      <c r="J715" s="107"/>
      <c r="K715" s="107"/>
      <c r="L715" s="107"/>
      <c r="M715" s="107"/>
      <c r="N715" s="107"/>
      <c r="O715" s="107"/>
      <c r="P715" s="107"/>
      <c r="Q715" s="107"/>
    </row>
    <row r="716" spans="8:17" x14ac:dyDescent="0.35">
      <c r="H716" s="107"/>
      <c r="I716" s="107"/>
      <c r="J716" s="107"/>
      <c r="K716" s="107"/>
      <c r="L716" s="107"/>
      <c r="M716" s="107"/>
      <c r="N716" s="107"/>
      <c r="O716" s="107"/>
      <c r="P716" s="107"/>
      <c r="Q716" s="107"/>
    </row>
    <row r="717" spans="8:17" x14ac:dyDescent="0.35">
      <c r="H717" s="107"/>
      <c r="I717" s="107"/>
      <c r="J717" s="107"/>
      <c r="K717" s="107"/>
      <c r="L717" s="107"/>
      <c r="M717" s="107"/>
      <c r="N717" s="107"/>
      <c r="O717" s="107"/>
      <c r="P717" s="107"/>
      <c r="Q717" s="107"/>
    </row>
    <row r="718" spans="8:17" x14ac:dyDescent="0.35">
      <c r="H718" s="107"/>
      <c r="I718" s="107"/>
      <c r="J718" s="107"/>
      <c r="K718" s="107"/>
      <c r="L718" s="107"/>
      <c r="M718" s="107"/>
      <c r="N718" s="107"/>
      <c r="O718" s="107"/>
      <c r="P718" s="107"/>
      <c r="Q718" s="107"/>
    </row>
    <row r="719" spans="8:17" x14ac:dyDescent="0.35">
      <c r="H719" s="107"/>
      <c r="I719" s="107"/>
      <c r="J719" s="107"/>
      <c r="K719" s="107"/>
      <c r="L719" s="107"/>
      <c r="M719" s="107"/>
      <c r="N719" s="107"/>
      <c r="O719" s="107"/>
      <c r="P719" s="107"/>
      <c r="Q719" s="107"/>
    </row>
    <row r="720" spans="8:17" x14ac:dyDescent="0.35">
      <c r="H720" s="107"/>
      <c r="I720" s="107"/>
      <c r="J720" s="107"/>
      <c r="K720" s="107"/>
      <c r="L720" s="107"/>
      <c r="M720" s="107"/>
      <c r="N720" s="107"/>
      <c r="O720" s="107"/>
      <c r="P720" s="107"/>
      <c r="Q720" s="107"/>
    </row>
    <row r="721" spans="8:17" x14ac:dyDescent="0.35">
      <c r="H721" s="107"/>
      <c r="I721" s="107"/>
      <c r="J721" s="107"/>
      <c r="K721" s="107"/>
      <c r="L721" s="107"/>
      <c r="M721" s="107"/>
      <c r="N721" s="107"/>
      <c r="O721" s="107"/>
      <c r="P721" s="107"/>
      <c r="Q721" s="107"/>
    </row>
    <row r="722" spans="8:17" x14ac:dyDescent="0.35">
      <c r="H722" s="107"/>
      <c r="I722" s="107"/>
      <c r="J722" s="107"/>
      <c r="K722" s="107"/>
      <c r="L722" s="107"/>
      <c r="M722" s="107"/>
      <c r="N722" s="107"/>
      <c r="O722" s="107"/>
      <c r="P722" s="107"/>
      <c r="Q722" s="107"/>
    </row>
    <row r="723" spans="8:17" x14ac:dyDescent="0.35">
      <c r="H723" s="107"/>
      <c r="I723" s="107"/>
      <c r="J723" s="107"/>
      <c r="K723" s="107"/>
      <c r="L723" s="107"/>
      <c r="M723" s="107"/>
      <c r="N723" s="107"/>
      <c r="O723" s="107"/>
      <c r="P723" s="107"/>
      <c r="Q723" s="107"/>
    </row>
    <row r="724" spans="8:17" x14ac:dyDescent="0.35">
      <c r="H724" s="107"/>
      <c r="I724" s="107"/>
      <c r="J724" s="107"/>
      <c r="K724" s="107"/>
      <c r="L724" s="107"/>
      <c r="M724" s="107"/>
      <c r="N724" s="107"/>
      <c r="O724" s="107"/>
      <c r="P724" s="107"/>
      <c r="Q724" s="107"/>
    </row>
    <row r="725" spans="8:17" x14ac:dyDescent="0.35">
      <c r="H725" s="107"/>
      <c r="I725" s="107"/>
      <c r="J725" s="107"/>
      <c r="K725" s="107"/>
      <c r="L725" s="107"/>
      <c r="M725" s="107"/>
      <c r="N725" s="107"/>
      <c r="O725" s="107"/>
      <c r="P725" s="107"/>
      <c r="Q725" s="107"/>
    </row>
    <row r="726" spans="8:17" x14ac:dyDescent="0.35">
      <c r="H726" s="107"/>
      <c r="I726" s="107"/>
      <c r="J726" s="107"/>
      <c r="K726" s="107"/>
      <c r="L726" s="107"/>
      <c r="M726" s="107"/>
      <c r="N726" s="107"/>
      <c r="O726" s="107"/>
      <c r="P726" s="107"/>
      <c r="Q726" s="107"/>
    </row>
    <row r="727" spans="8:17" x14ac:dyDescent="0.35">
      <c r="H727" s="107"/>
      <c r="I727" s="107"/>
      <c r="J727" s="107"/>
      <c r="K727" s="107"/>
      <c r="L727" s="107"/>
      <c r="M727" s="107"/>
      <c r="N727" s="107"/>
      <c r="O727" s="107"/>
      <c r="P727" s="107"/>
      <c r="Q727" s="107"/>
    </row>
    <row r="728" spans="8:17" x14ac:dyDescent="0.35">
      <c r="H728" s="107"/>
      <c r="I728" s="107"/>
      <c r="J728" s="107"/>
      <c r="K728" s="107"/>
      <c r="L728" s="107"/>
      <c r="M728" s="107"/>
      <c r="N728" s="107"/>
      <c r="O728" s="107"/>
      <c r="P728" s="107"/>
      <c r="Q728" s="107"/>
    </row>
    <row r="729" spans="8:17" x14ac:dyDescent="0.35">
      <c r="H729" s="107"/>
      <c r="I729" s="107"/>
      <c r="J729" s="107"/>
      <c r="K729" s="107"/>
      <c r="L729" s="107"/>
      <c r="M729" s="107"/>
      <c r="N729" s="107"/>
      <c r="O729" s="107"/>
      <c r="P729" s="107"/>
      <c r="Q729" s="107"/>
    </row>
    <row r="730" spans="8:17" x14ac:dyDescent="0.35">
      <c r="H730" s="107"/>
      <c r="I730" s="107"/>
      <c r="J730" s="107"/>
      <c r="K730" s="107"/>
      <c r="L730" s="107"/>
      <c r="M730" s="107"/>
      <c r="N730" s="107"/>
      <c r="O730" s="107"/>
      <c r="P730" s="107"/>
      <c r="Q730" s="107"/>
    </row>
    <row r="731" spans="8:17" x14ac:dyDescent="0.35">
      <c r="H731" s="107"/>
      <c r="I731" s="107"/>
      <c r="J731" s="107"/>
      <c r="K731" s="107"/>
      <c r="L731" s="107"/>
      <c r="M731" s="107"/>
      <c r="N731" s="107"/>
      <c r="O731" s="107"/>
      <c r="P731" s="107"/>
      <c r="Q731" s="107"/>
    </row>
    <row r="732" spans="8:17" x14ac:dyDescent="0.35">
      <c r="H732" s="107"/>
      <c r="I732" s="107"/>
      <c r="J732" s="107"/>
      <c r="K732" s="107"/>
      <c r="L732" s="107"/>
      <c r="M732" s="107"/>
      <c r="N732" s="107"/>
      <c r="O732" s="107"/>
      <c r="P732" s="107"/>
      <c r="Q732" s="107"/>
    </row>
    <row r="733" spans="8:17" x14ac:dyDescent="0.35">
      <c r="H733" s="107"/>
      <c r="I733" s="107"/>
      <c r="J733" s="107"/>
      <c r="K733" s="107"/>
      <c r="L733" s="107"/>
      <c r="M733" s="107"/>
      <c r="N733" s="107"/>
      <c r="O733" s="107"/>
      <c r="P733" s="107"/>
      <c r="Q733" s="107"/>
    </row>
    <row r="734" spans="8:17" x14ac:dyDescent="0.35">
      <c r="H734" s="107"/>
      <c r="I734" s="107"/>
      <c r="J734" s="107"/>
      <c r="K734" s="107"/>
      <c r="L734" s="107"/>
      <c r="M734" s="107"/>
      <c r="N734" s="107"/>
      <c r="O734" s="107"/>
      <c r="P734" s="107"/>
      <c r="Q734" s="107"/>
    </row>
    <row r="735" spans="8:17" x14ac:dyDescent="0.35">
      <c r="H735" s="107"/>
      <c r="I735" s="107"/>
      <c r="J735" s="107"/>
      <c r="K735" s="107"/>
      <c r="L735" s="107"/>
      <c r="M735" s="107"/>
      <c r="N735" s="107"/>
      <c r="O735" s="107"/>
      <c r="P735" s="107"/>
      <c r="Q735" s="107"/>
    </row>
    <row r="736" spans="8:17" x14ac:dyDescent="0.35">
      <c r="H736" s="107"/>
      <c r="I736" s="107"/>
      <c r="J736" s="107"/>
      <c r="K736" s="107"/>
      <c r="L736" s="107"/>
      <c r="M736" s="107"/>
      <c r="N736" s="107"/>
      <c r="O736" s="107"/>
      <c r="P736" s="107"/>
      <c r="Q736" s="107"/>
    </row>
    <row r="737" spans="8:17" x14ac:dyDescent="0.35">
      <c r="H737" s="107"/>
      <c r="I737" s="107"/>
      <c r="J737" s="107"/>
      <c r="K737" s="107"/>
      <c r="L737" s="107"/>
      <c r="M737" s="107"/>
      <c r="N737" s="107"/>
      <c r="O737" s="107"/>
      <c r="P737" s="107"/>
      <c r="Q737" s="107"/>
    </row>
    <row r="738" spans="8:17" x14ac:dyDescent="0.35">
      <c r="H738" s="107"/>
      <c r="I738" s="107"/>
      <c r="J738" s="107"/>
      <c r="K738" s="107"/>
      <c r="L738" s="107"/>
      <c r="M738" s="107"/>
      <c r="N738" s="107"/>
      <c r="O738" s="107"/>
      <c r="P738" s="107"/>
      <c r="Q738" s="107"/>
    </row>
    <row r="739" spans="8:17" x14ac:dyDescent="0.35">
      <c r="H739" s="107"/>
      <c r="I739" s="107"/>
      <c r="J739" s="107"/>
      <c r="K739" s="107"/>
      <c r="L739" s="107"/>
      <c r="M739" s="107"/>
      <c r="N739" s="107"/>
      <c r="O739" s="107"/>
      <c r="P739" s="107"/>
      <c r="Q739" s="107"/>
    </row>
    <row r="740" spans="8:17" x14ac:dyDescent="0.35">
      <c r="H740" s="107"/>
      <c r="I740" s="107"/>
      <c r="J740" s="107"/>
      <c r="K740" s="107"/>
      <c r="L740" s="107"/>
      <c r="M740" s="107"/>
      <c r="N740" s="107"/>
      <c r="O740" s="107"/>
      <c r="P740" s="107"/>
      <c r="Q740" s="107"/>
    </row>
    <row r="741" spans="8:17" x14ac:dyDescent="0.35">
      <c r="H741" s="107"/>
      <c r="I741" s="107"/>
      <c r="J741" s="107"/>
      <c r="K741" s="107"/>
      <c r="L741" s="107"/>
      <c r="M741" s="107"/>
      <c r="N741" s="107"/>
      <c r="O741" s="107"/>
      <c r="P741" s="107"/>
      <c r="Q741" s="107"/>
    </row>
    <row r="742" spans="8:17" x14ac:dyDescent="0.35">
      <c r="H742" s="107"/>
      <c r="I742" s="107"/>
      <c r="J742" s="107"/>
      <c r="K742" s="107"/>
      <c r="L742" s="107"/>
      <c r="M742" s="107"/>
      <c r="N742" s="107"/>
      <c r="O742" s="107"/>
      <c r="P742" s="107"/>
      <c r="Q742" s="107"/>
    </row>
    <row r="743" spans="8:17" x14ac:dyDescent="0.35">
      <c r="H743" s="107"/>
      <c r="I743" s="107"/>
      <c r="J743" s="107"/>
      <c r="K743" s="107"/>
      <c r="L743" s="107"/>
      <c r="M743" s="107"/>
      <c r="N743" s="107"/>
      <c r="O743" s="107"/>
      <c r="P743" s="107"/>
      <c r="Q743" s="107"/>
    </row>
    <row r="744" spans="8:17" x14ac:dyDescent="0.35">
      <c r="H744" s="107"/>
      <c r="I744" s="107"/>
      <c r="J744" s="107"/>
      <c r="K744" s="107"/>
      <c r="L744" s="107"/>
      <c r="M744" s="107"/>
      <c r="N744" s="107"/>
      <c r="O744" s="107"/>
      <c r="P744" s="107"/>
      <c r="Q744" s="107"/>
    </row>
    <row r="745" spans="8:17" x14ac:dyDescent="0.35">
      <c r="H745" s="107"/>
      <c r="I745" s="107"/>
      <c r="J745" s="107"/>
      <c r="K745" s="107"/>
      <c r="L745" s="107"/>
      <c r="M745" s="107"/>
      <c r="N745" s="107"/>
      <c r="O745" s="107"/>
      <c r="P745" s="107"/>
      <c r="Q745" s="107"/>
    </row>
    <row r="746" spans="8:17" x14ac:dyDescent="0.35">
      <c r="H746" s="107"/>
      <c r="I746" s="107"/>
      <c r="J746" s="107"/>
      <c r="K746" s="107"/>
      <c r="L746" s="107"/>
      <c r="M746" s="107"/>
      <c r="N746" s="107"/>
      <c r="O746" s="107"/>
      <c r="P746" s="107"/>
      <c r="Q746" s="107"/>
    </row>
    <row r="747" spans="8:17" x14ac:dyDescent="0.35">
      <c r="H747" s="107"/>
      <c r="I747" s="107"/>
      <c r="J747" s="107"/>
      <c r="K747" s="107"/>
      <c r="L747" s="107"/>
      <c r="M747" s="107"/>
      <c r="N747" s="107"/>
      <c r="O747" s="107"/>
      <c r="P747" s="107"/>
      <c r="Q747" s="107"/>
    </row>
    <row r="748" spans="8:17" x14ac:dyDescent="0.35">
      <c r="H748" s="107"/>
      <c r="I748" s="107"/>
      <c r="J748" s="107"/>
      <c r="K748" s="107"/>
      <c r="L748" s="107"/>
      <c r="M748" s="107"/>
      <c r="N748" s="107"/>
      <c r="O748" s="107"/>
      <c r="P748" s="107"/>
      <c r="Q748" s="107"/>
    </row>
    <row r="749" spans="8:17" x14ac:dyDescent="0.35">
      <c r="H749" s="107"/>
      <c r="I749" s="107"/>
      <c r="J749" s="107"/>
      <c r="K749" s="107"/>
      <c r="L749" s="107"/>
      <c r="M749" s="107"/>
      <c r="N749" s="107"/>
      <c r="O749" s="107"/>
      <c r="P749" s="107"/>
      <c r="Q749" s="107"/>
    </row>
    <row r="750" spans="8:17" x14ac:dyDescent="0.35">
      <c r="H750" s="107"/>
      <c r="I750" s="107"/>
      <c r="J750" s="107"/>
      <c r="K750" s="107"/>
      <c r="L750" s="107"/>
      <c r="M750" s="107"/>
      <c r="N750" s="107"/>
      <c r="O750" s="107"/>
      <c r="P750" s="107"/>
      <c r="Q750" s="107"/>
    </row>
    <row r="751" spans="8:17" x14ac:dyDescent="0.35">
      <c r="H751" s="107"/>
      <c r="I751" s="107"/>
      <c r="J751" s="107"/>
      <c r="K751" s="107"/>
      <c r="L751" s="107"/>
      <c r="M751" s="107"/>
      <c r="N751" s="107"/>
      <c r="O751" s="107"/>
      <c r="P751" s="107"/>
      <c r="Q751" s="107"/>
    </row>
    <row r="752" spans="8:17" x14ac:dyDescent="0.35">
      <c r="H752" s="107"/>
      <c r="I752" s="107"/>
      <c r="J752" s="107"/>
      <c r="K752" s="107"/>
      <c r="L752" s="107"/>
      <c r="M752" s="107"/>
      <c r="N752" s="107"/>
      <c r="O752" s="107"/>
      <c r="P752" s="107"/>
      <c r="Q752" s="107"/>
    </row>
    <row r="753" spans="8:17" x14ac:dyDescent="0.35">
      <c r="H753" s="107"/>
      <c r="I753" s="107"/>
      <c r="J753" s="107"/>
      <c r="K753" s="107"/>
      <c r="L753" s="107"/>
      <c r="M753" s="107"/>
      <c r="N753" s="107"/>
      <c r="O753" s="107"/>
      <c r="P753" s="107"/>
      <c r="Q753" s="107"/>
    </row>
    <row r="754" spans="8:17" x14ac:dyDescent="0.35">
      <c r="H754" s="107"/>
      <c r="I754" s="107"/>
      <c r="J754" s="107"/>
      <c r="K754" s="107"/>
      <c r="L754" s="107"/>
      <c r="M754" s="107"/>
      <c r="N754" s="107"/>
      <c r="O754" s="107"/>
      <c r="P754" s="107"/>
      <c r="Q754" s="107"/>
    </row>
    <row r="755" spans="8:17" x14ac:dyDescent="0.35">
      <c r="H755" s="107"/>
      <c r="I755" s="107"/>
      <c r="J755" s="107"/>
      <c r="K755" s="107"/>
      <c r="L755" s="107"/>
      <c r="M755" s="107"/>
      <c r="N755" s="107"/>
      <c r="O755" s="107"/>
      <c r="P755" s="107"/>
      <c r="Q755" s="107"/>
    </row>
    <row r="756" spans="8:17" x14ac:dyDescent="0.35">
      <c r="H756" s="107"/>
      <c r="I756" s="107"/>
      <c r="J756" s="107"/>
      <c r="K756" s="107"/>
      <c r="L756" s="107"/>
      <c r="M756" s="107"/>
      <c r="N756" s="107"/>
      <c r="O756" s="107"/>
      <c r="P756" s="107"/>
      <c r="Q756" s="107"/>
    </row>
    <row r="757" spans="8:17" x14ac:dyDescent="0.35">
      <c r="H757" s="107"/>
      <c r="I757" s="107"/>
      <c r="J757" s="107"/>
      <c r="K757" s="107"/>
      <c r="L757" s="107"/>
      <c r="M757" s="107"/>
      <c r="N757" s="107"/>
      <c r="O757" s="107"/>
      <c r="P757" s="107"/>
      <c r="Q757" s="107"/>
    </row>
    <row r="758" spans="8:17" x14ac:dyDescent="0.35">
      <c r="H758" s="107"/>
      <c r="I758" s="107"/>
      <c r="J758" s="107"/>
      <c r="K758" s="107"/>
      <c r="L758" s="107"/>
      <c r="M758" s="107"/>
      <c r="N758" s="107"/>
      <c r="O758" s="107"/>
      <c r="P758" s="107"/>
      <c r="Q758" s="107"/>
    </row>
    <row r="759" spans="8:17" x14ac:dyDescent="0.35">
      <c r="H759" s="107"/>
      <c r="I759" s="107"/>
      <c r="J759" s="107"/>
      <c r="K759" s="107"/>
      <c r="L759" s="107"/>
      <c r="M759" s="107"/>
      <c r="N759" s="107"/>
      <c r="O759" s="107"/>
      <c r="P759" s="107"/>
      <c r="Q759" s="107"/>
    </row>
    <row r="760" spans="8:17" x14ac:dyDescent="0.35">
      <c r="H760" s="107"/>
      <c r="I760" s="107"/>
      <c r="J760" s="107"/>
      <c r="K760" s="107"/>
      <c r="L760" s="107"/>
      <c r="M760" s="107"/>
      <c r="N760" s="107"/>
      <c r="O760" s="107"/>
      <c r="P760" s="107"/>
      <c r="Q760" s="107"/>
    </row>
    <row r="761" spans="8:17" x14ac:dyDescent="0.35">
      <c r="H761" s="107"/>
      <c r="I761" s="107"/>
      <c r="J761" s="107"/>
      <c r="K761" s="107"/>
      <c r="L761" s="107"/>
      <c r="M761" s="107"/>
      <c r="N761" s="107"/>
      <c r="O761" s="107"/>
      <c r="P761" s="107"/>
      <c r="Q761" s="107"/>
    </row>
    <row r="762" spans="8:17" x14ac:dyDescent="0.35">
      <c r="H762" s="107"/>
      <c r="I762" s="107"/>
      <c r="J762" s="107"/>
      <c r="K762" s="107"/>
      <c r="L762" s="107"/>
      <c r="M762" s="107"/>
      <c r="N762" s="107"/>
      <c r="O762" s="107"/>
      <c r="P762" s="107"/>
      <c r="Q762" s="107"/>
    </row>
    <row r="763" spans="8:17" x14ac:dyDescent="0.35">
      <c r="H763" s="107"/>
      <c r="I763" s="107"/>
      <c r="J763" s="107"/>
      <c r="K763" s="107"/>
      <c r="L763" s="107"/>
      <c r="M763" s="107"/>
      <c r="N763" s="107"/>
      <c r="O763" s="107"/>
      <c r="P763" s="107"/>
      <c r="Q763" s="107"/>
    </row>
    <row r="764" spans="8:17" x14ac:dyDescent="0.35">
      <c r="H764" s="107"/>
      <c r="I764" s="107"/>
      <c r="J764" s="107"/>
      <c r="K764" s="107"/>
      <c r="L764" s="107"/>
      <c r="M764" s="107"/>
      <c r="N764" s="107"/>
      <c r="O764" s="107"/>
      <c r="P764" s="107"/>
      <c r="Q764" s="107"/>
    </row>
    <row r="765" spans="8:17" x14ac:dyDescent="0.35">
      <c r="H765" s="107"/>
      <c r="I765" s="107"/>
      <c r="J765" s="107"/>
      <c r="K765" s="107"/>
      <c r="L765" s="107"/>
      <c r="M765" s="107"/>
      <c r="N765" s="107"/>
      <c r="O765" s="107"/>
      <c r="P765" s="107"/>
      <c r="Q765" s="107"/>
    </row>
    <row r="766" spans="8:17" x14ac:dyDescent="0.35">
      <c r="H766" s="107"/>
      <c r="I766" s="107"/>
      <c r="J766" s="107"/>
      <c r="K766" s="107"/>
      <c r="L766" s="107"/>
      <c r="M766" s="107"/>
      <c r="N766" s="107"/>
      <c r="O766" s="107"/>
      <c r="P766" s="107"/>
      <c r="Q766" s="107"/>
    </row>
    <row r="767" spans="8:17" x14ac:dyDescent="0.35">
      <c r="H767" s="107"/>
      <c r="I767" s="107"/>
      <c r="J767" s="107"/>
      <c r="K767" s="107"/>
      <c r="L767" s="107"/>
      <c r="M767" s="107"/>
      <c r="N767" s="107"/>
      <c r="O767" s="107"/>
      <c r="P767" s="107"/>
      <c r="Q767" s="107"/>
    </row>
    <row r="768" spans="8:17" x14ac:dyDescent="0.35">
      <c r="H768" s="107"/>
      <c r="I768" s="107"/>
      <c r="J768" s="107"/>
      <c r="K768" s="107"/>
      <c r="L768" s="107"/>
      <c r="M768" s="107"/>
      <c r="N768" s="107"/>
      <c r="O768" s="107"/>
      <c r="P768" s="107"/>
      <c r="Q768" s="107"/>
    </row>
    <row r="769" spans="8:17" x14ac:dyDescent="0.35">
      <c r="H769" s="107"/>
      <c r="I769" s="107"/>
      <c r="J769" s="107"/>
      <c r="K769" s="107"/>
      <c r="L769" s="107"/>
      <c r="M769" s="107"/>
      <c r="N769" s="107"/>
      <c r="O769" s="107"/>
      <c r="P769" s="107"/>
      <c r="Q769" s="107"/>
    </row>
    <row r="770" spans="8:17" x14ac:dyDescent="0.35">
      <c r="H770" s="107"/>
      <c r="I770" s="107"/>
      <c r="J770" s="107"/>
      <c r="K770" s="107"/>
      <c r="L770" s="107"/>
      <c r="M770" s="107"/>
      <c r="N770" s="107"/>
      <c r="O770" s="107"/>
      <c r="P770" s="107"/>
      <c r="Q770" s="107"/>
    </row>
    <row r="771" spans="8:17" x14ac:dyDescent="0.35">
      <c r="H771" s="107"/>
      <c r="I771" s="107"/>
      <c r="J771" s="107"/>
      <c r="K771" s="107"/>
      <c r="L771" s="107"/>
      <c r="M771" s="107"/>
      <c r="N771" s="107"/>
      <c r="O771" s="107"/>
      <c r="P771" s="107"/>
      <c r="Q771" s="107"/>
    </row>
    <row r="772" spans="8:17" x14ac:dyDescent="0.35">
      <c r="H772" s="107"/>
      <c r="I772" s="107"/>
      <c r="J772" s="107"/>
      <c r="K772" s="107"/>
      <c r="L772" s="107"/>
      <c r="M772" s="107"/>
      <c r="N772" s="107"/>
      <c r="O772" s="107"/>
      <c r="P772" s="107"/>
      <c r="Q772" s="107"/>
    </row>
    <row r="773" spans="8:17" x14ac:dyDescent="0.35">
      <c r="H773" s="107"/>
      <c r="I773" s="107"/>
      <c r="J773" s="107"/>
      <c r="K773" s="107"/>
      <c r="L773" s="107"/>
      <c r="M773" s="107"/>
      <c r="N773" s="107"/>
      <c r="O773" s="107"/>
      <c r="P773" s="107"/>
      <c r="Q773" s="107"/>
    </row>
    <row r="774" spans="8:17" x14ac:dyDescent="0.35">
      <c r="H774" s="107"/>
      <c r="I774" s="107"/>
      <c r="J774" s="107"/>
      <c r="K774" s="107"/>
      <c r="L774" s="107"/>
      <c r="M774" s="107"/>
      <c r="N774" s="107"/>
      <c r="O774" s="107"/>
      <c r="P774" s="107"/>
      <c r="Q774" s="107"/>
    </row>
    <row r="775" spans="8:17" x14ac:dyDescent="0.35">
      <c r="H775" s="107"/>
      <c r="I775" s="107"/>
      <c r="J775" s="107"/>
      <c r="K775" s="107"/>
      <c r="L775" s="107"/>
      <c r="M775" s="107"/>
      <c r="N775" s="107"/>
      <c r="O775" s="107"/>
      <c r="P775" s="107"/>
      <c r="Q775" s="107"/>
    </row>
    <row r="776" spans="8:17" x14ac:dyDescent="0.35">
      <c r="H776" s="107"/>
      <c r="I776" s="107"/>
      <c r="J776" s="107"/>
      <c r="K776" s="107"/>
      <c r="L776" s="107"/>
      <c r="M776" s="107"/>
      <c r="N776" s="107"/>
      <c r="O776" s="107"/>
      <c r="P776" s="107"/>
      <c r="Q776" s="107"/>
    </row>
    <row r="777" spans="8:17" x14ac:dyDescent="0.35">
      <c r="H777" s="107"/>
      <c r="I777" s="107"/>
      <c r="J777" s="107"/>
      <c r="K777" s="107"/>
      <c r="L777" s="107"/>
      <c r="M777" s="107"/>
      <c r="N777" s="107"/>
      <c r="O777" s="107"/>
      <c r="P777" s="107"/>
      <c r="Q777" s="107"/>
    </row>
    <row r="778" spans="8:17" x14ac:dyDescent="0.35">
      <c r="H778" s="107"/>
      <c r="I778" s="107"/>
      <c r="J778" s="107"/>
      <c r="K778" s="107"/>
      <c r="L778" s="107"/>
      <c r="M778" s="107"/>
      <c r="N778" s="107"/>
      <c r="O778" s="107"/>
      <c r="P778" s="107"/>
      <c r="Q778" s="107"/>
    </row>
    <row r="779" spans="8:17" x14ac:dyDescent="0.35">
      <c r="H779" s="107"/>
      <c r="I779" s="107"/>
      <c r="J779" s="107"/>
      <c r="K779" s="107"/>
      <c r="L779" s="107"/>
      <c r="M779" s="107"/>
      <c r="N779" s="107"/>
      <c r="O779" s="107"/>
      <c r="P779" s="107"/>
      <c r="Q779" s="107"/>
    </row>
    <row r="780" spans="8:17" x14ac:dyDescent="0.35">
      <c r="H780" s="107"/>
      <c r="I780" s="107"/>
      <c r="J780" s="107"/>
      <c r="K780" s="107"/>
      <c r="L780" s="107"/>
      <c r="M780" s="107"/>
      <c r="N780" s="107"/>
      <c r="O780" s="107"/>
      <c r="P780" s="107"/>
      <c r="Q780" s="107"/>
    </row>
    <row r="781" spans="8:17" x14ac:dyDescent="0.35">
      <c r="H781" s="107"/>
      <c r="I781" s="107"/>
      <c r="J781" s="107"/>
      <c r="K781" s="107"/>
      <c r="L781" s="107"/>
      <c r="M781" s="107"/>
      <c r="N781" s="107"/>
      <c r="O781" s="107"/>
      <c r="P781" s="107"/>
      <c r="Q781" s="107"/>
    </row>
    <row r="782" spans="8:17" x14ac:dyDescent="0.35">
      <c r="H782" s="107"/>
      <c r="I782" s="107"/>
      <c r="J782" s="107"/>
      <c r="K782" s="107"/>
      <c r="L782" s="107"/>
      <c r="M782" s="107"/>
      <c r="N782" s="107"/>
      <c r="O782" s="107"/>
      <c r="P782" s="107"/>
      <c r="Q782" s="107"/>
    </row>
    <row r="783" spans="8:17" x14ac:dyDescent="0.35">
      <c r="H783" s="107"/>
      <c r="I783" s="107"/>
      <c r="J783" s="107"/>
      <c r="K783" s="107"/>
      <c r="L783" s="107"/>
      <c r="M783" s="107"/>
      <c r="N783" s="107"/>
      <c r="O783" s="107"/>
      <c r="P783" s="107"/>
      <c r="Q783" s="107"/>
    </row>
    <row r="784" spans="8:17" x14ac:dyDescent="0.35">
      <c r="H784" s="107"/>
      <c r="I784" s="107"/>
      <c r="J784" s="107"/>
      <c r="K784" s="107"/>
      <c r="L784" s="107"/>
      <c r="M784" s="107"/>
      <c r="N784" s="107"/>
      <c r="O784" s="107"/>
      <c r="P784" s="107"/>
      <c r="Q784" s="107"/>
    </row>
    <row r="785" spans="8:17" x14ac:dyDescent="0.35">
      <c r="H785" s="107"/>
      <c r="I785" s="107"/>
      <c r="J785" s="107"/>
      <c r="K785" s="107"/>
      <c r="L785" s="107"/>
      <c r="M785" s="107"/>
      <c r="N785" s="107"/>
      <c r="O785" s="107"/>
      <c r="P785" s="107"/>
      <c r="Q785" s="107"/>
    </row>
    <row r="786" spans="8:17" x14ac:dyDescent="0.35">
      <c r="H786" s="107"/>
      <c r="I786" s="107"/>
      <c r="J786" s="107"/>
      <c r="K786" s="107"/>
      <c r="L786" s="107"/>
      <c r="M786" s="107"/>
      <c r="N786" s="107"/>
      <c r="O786" s="107"/>
      <c r="P786" s="107"/>
      <c r="Q786" s="107"/>
    </row>
    <row r="787" spans="8:17" x14ac:dyDescent="0.35">
      <c r="H787" s="107"/>
      <c r="I787" s="107"/>
      <c r="J787" s="107"/>
      <c r="K787" s="107"/>
      <c r="L787" s="107"/>
      <c r="M787" s="107"/>
      <c r="N787" s="107"/>
      <c r="O787" s="107"/>
      <c r="P787" s="107"/>
      <c r="Q787" s="107"/>
    </row>
    <row r="788" spans="8:17" x14ac:dyDescent="0.35">
      <c r="H788" s="107"/>
      <c r="I788" s="107"/>
      <c r="J788" s="107"/>
      <c r="K788" s="107"/>
      <c r="L788" s="107"/>
      <c r="M788" s="107"/>
      <c r="N788" s="107"/>
      <c r="O788" s="107"/>
      <c r="P788" s="107"/>
      <c r="Q788" s="107"/>
    </row>
    <row r="789" spans="8:17" x14ac:dyDescent="0.35">
      <c r="H789" s="107"/>
      <c r="I789" s="107"/>
      <c r="J789" s="107"/>
      <c r="K789" s="107"/>
      <c r="L789" s="107"/>
      <c r="M789" s="107"/>
      <c r="N789" s="107"/>
      <c r="O789" s="107"/>
      <c r="P789" s="107"/>
      <c r="Q789" s="107"/>
    </row>
    <row r="790" spans="8:17" x14ac:dyDescent="0.35">
      <c r="H790" s="107"/>
      <c r="I790" s="107"/>
      <c r="J790" s="107"/>
      <c r="K790" s="107"/>
      <c r="L790" s="107"/>
      <c r="M790" s="107"/>
      <c r="N790" s="107"/>
      <c r="O790" s="107"/>
      <c r="P790" s="107"/>
      <c r="Q790" s="107"/>
    </row>
    <row r="791" spans="8:17" x14ac:dyDescent="0.35">
      <c r="H791" s="107"/>
      <c r="I791" s="107"/>
      <c r="J791" s="107"/>
      <c r="K791" s="107"/>
      <c r="L791" s="107"/>
      <c r="M791" s="107"/>
      <c r="N791" s="107"/>
      <c r="O791" s="107"/>
      <c r="P791" s="107"/>
      <c r="Q791" s="107"/>
    </row>
    <row r="792" spans="8:17" x14ac:dyDescent="0.35">
      <c r="H792" s="107"/>
      <c r="I792" s="107"/>
      <c r="J792" s="107"/>
      <c r="K792" s="107"/>
      <c r="L792" s="107"/>
      <c r="M792" s="107"/>
      <c r="N792" s="107"/>
      <c r="O792" s="107"/>
      <c r="P792" s="107"/>
      <c r="Q792" s="107"/>
    </row>
    <row r="793" spans="8:17" x14ac:dyDescent="0.35">
      <c r="H793" s="107"/>
      <c r="I793" s="107"/>
      <c r="J793" s="107"/>
      <c r="K793" s="107"/>
      <c r="L793" s="107"/>
      <c r="M793" s="107"/>
      <c r="N793" s="107"/>
      <c r="O793" s="107"/>
      <c r="P793" s="107"/>
      <c r="Q793" s="107"/>
    </row>
    <row r="794" spans="8:17" x14ac:dyDescent="0.35">
      <c r="H794" s="107"/>
      <c r="I794" s="107"/>
      <c r="J794" s="107"/>
      <c r="K794" s="107"/>
      <c r="L794" s="107"/>
      <c r="M794" s="107"/>
      <c r="N794" s="107"/>
      <c r="O794" s="107"/>
      <c r="P794" s="107"/>
      <c r="Q794" s="107"/>
    </row>
    <row r="795" spans="8:17" x14ac:dyDescent="0.35">
      <c r="H795" s="107"/>
      <c r="I795" s="107"/>
      <c r="J795" s="107"/>
      <c r="K795" s="107"/>
      <c r="L795" s="107"/>
      <c r="M795" s="107"/>
      <c r="N795" s="107"/>
      <c r="O795" s="107"/>
      <c r="P795" s="107"/>
      <c r="Q795" s="107"/>
    </row>
    <row r="796" spans="8:17" x14ac:dyDescent="0.35">
      <c r="H796" s="107"/>
      <c r="I796" s="107"/>
      <c r="J796" s="107"/>
      <c r="K796" s="107"/>
      <c r="L796" s="107"/>
      <c r="M796" s="107"/>
      <c r="N796" s="107"/>
      <c r="O796" s="107"/>
      <c r="P796" s="107"/>
      <c r="Q796" s="107"/>
    </row>
    <row r="797" spans="8:17" x14ac:dyDescent="0.35">
      <c r="H797" s="107"/>
      <c r="I797" s="107"/>
      <c r="J797" s="107"/>
      <c r="K797" s="107"/>
      <c r="L797" s="107"/>
      <c r="M797" s="107"/>
      <c r="N797" s="107"/>
      <c r="O797" s="107"/>
      <c r="P797" s="107"/>
      <c r="Q797" s="107"/>
    </row>
    <row r="798" spans="8:17" x14ac:dyDescent="0.35">
      <c r="H798" s="107"/>
      <c r="I798" s="107"/>
      <c r="J798" s="107"/>
      <c r="K798" s="107"/>
      <c r="L798" s="107"/>
      <c r="M798" s="107"/>
      <c r="N798" s="107"/>
      <c r="O798" s="107"/>
      <c r="P798" s="107"/>
      <c r="Q798" s="107"/>
    </row>
    <row r="799" spans="8:17" x14ac:dyDescent="0.35">
      <c r="H799" s="107"/>
      <c r="I799" s="107"/>
      <c r="J799" s="107"/>
      <c r="K799" s="107"/>
      <c r="L799" s="107"/>
      <c r="M799" s="107"/>
      <c r="N799" s="107"/>
      <c r="O799" s="107"/>
      <c r="P799" s="107"/>
      <c r="Q799" s="107"/>
    </row>
    <row r="800" spans="8:17" x14ac:dyDescent="0.35">
      <c r="H800" s="107"/>
      <c r="I800" s="107"/>
      <c r="J800" s="107"/>
      <c r="K800" s="107"/>
      <c r="L800" s="107"/>
      <c r="M800" s="107"/>
      <c r="N800" s="107"/>
      <c r="O800" s="107"/>
      <c r="P800" s="107"/>
      <c r="Q800" s="107"/>
    </row>
    <row r="801" spans="8:17" x14ac:dyDescent="0.35">
      <c r="H801" s="107"/>
      <c r="I801" s="107"/>
      <c r="J801" s="107"/>
      <c r="K801" s="107"/>
      <c r="L801" s="107"/>
      <c r="M801" s="107"/>
      <c r="N801" s="107"/>
      <c r="O801" s="107"/>
      <c r="P801" s="107"/>
      <c r="Q801" s="107"/>
    </row>
    <row r="802" spans="8:17" x14ac:dyDescent="0.35">
      <c r="H802" s="107"/>
      <c r="I802" s="107"/>
      <c r="J802" s="107"/>
      <c r="K802" s="107"/>
      <c r="L802" s="107"/>
      <c r="M802" s="107"/>
      <c r="N802" s="107"/>
      <c r="O802" s="107"/>
      <c r="P802" s="107"/>
      <c r="Q802" s="107"/>
    </row>
    <row r="803" spans="8:17" x14ac:dyDescent="0.35">
      <c r="H803" s="107"/>
      <c r="I803" s="107"/>
      <c r="J803" s="107"/>
      <c r="K803" s="107"/>
      <c r="L803" s="107"/>
      <c r="M803" s="107"/>
      <c r="N803" s="107"/>
      <c r="O803" s="107"/>
      <c r="P803" s="107"/>
      <c r="Q803" s="107"/>
    </row>
    <row r="804" spans="8:17" x14ac:dyDescent="0.35">
      <c r="H804" s="107"/>
      <c r="I804" s="107"/>
      <c r="J804" s="107"/>
      <c r="K804" s="107"/>
      <c r="L804" s="107"/>
      <c r="M804" s="107"/>
      <c r="N804" s="107"/>
      <c r="O804" s="107"/>
      <c r="P804" s="107"/>
      <c r="Q804" s="107"/>
    </row>
    <row r="805" spans="8:17" x14ac:dyDescent="0.35">
      <c r="H805" s="107"/>
      <c r="I805" s="107"/>
      <c r="J805" s="107"/>
      <c r="K805" s="107"/>
      <c r="L805" s="107"/>
      <c r="M805" s="107"/>
      <c r="N805" s="107"/>
      <c r="O805" s="107"/>
      <c r="P805" s="107"/>
      <c r="Q805" s="107"/>
    </row>
    <row r="806" spans="8:17" x14ac:dyDescent="0.35">
      <c r="H806" s="107"/>
      <c r="I806" s="107"/>
      <c r="J806" s="107"/>
      <c r="K806" s="107"/>
      <c r="L806" s="107"/>
      <c r="M806" s="107"/>
      <c r="N806" s="107"/>
      <c r="O806" s="107"/>
      <c r="P806" s="107"/>
      <c r="Q806" s="107"/>
    </row>
    <row r="807" spans="8:17" x14ac:dyDescent="0.35">
      <c r="H807" s="107"/>
      <c r="I807" s="107"/>
      <c r="J807" s="107"/>
      <c r="K807" s="107"/>
      <c r="L807" s="107"/>
      <c r="M807" s="107"/>
      <c r="N807" s="107"/>
      <c r="O807" s="107"/>
      <c r="P807" s="107"/>
      <c r="Q807" s="107"/>
    </row>
    <row r="808" spans="8:17" x14ac:dyDescent="0.35">
      <c r="H808" s="107"/>
      <c r="I808" s="107"/>
      <c r="J808" s="107"/>
      <c r="K808" s="107"/>
      <c r="L808" s="107"/>
      <c r="M808" s="107"/>
      <c r="N808" s="107"/>
      <c r="O808" s="107"/>
      <c r="P808" s="107"/>
      <c r="Q808" s="107"/>
    </row>
    <row r="809" spans="8:17" x14ac:dyDescent="0.35">
      <c r="H809" s="107"/>
      <c r="I809" s="107"/>
      <c r="J809" s="107"/>
      <c r="K809" s="107"/>
      <c r="L809" s="107"/>
      <c r="M809" s="107"/>
      <c r="N809" s="107"/>
      <c r="O809" s="107"/>
      <c r="P809" s="107"/>
      <c r="Q809" s="107"/>
    </row>
    <row r="810" spans="8:17" x14ac:dyDescent="0.35">
      <c r="H810" s="107"/>
      <c r="I810" s="107"/>
      <c r="J810" s="107"/>
      <c r="K810" s="107"/>
      <c r="L810" s="107"/>
      <c r="M810" s="107"/>
      <c r="N810" s="107"/>
      <c r="O810" s="107"/>
      <c r="P810" s="107"/>
      <c r="Q810" s="107"/>
    </row>
    <row r="811" spans="8:17" x14ac:dyDescent="0.35">
      <c r="H811" s="107"/>
      <c r="I811" s="107"/>
      <c r="J811" s="107"/>
      <c r="K811" s="107"/>
      <c r="L811" s="107"/>
      <c r="M811" s="107"/>
      <c r="N811" s="107"/>
      <c r="O811" s="107"/>
      <c r="P811" s="107"/>
      <c r="Q811" s="107"/>
    </row>
    <row r="812" spans="8:17" x14ac:dyDescent="0.35">
      <c r="H812" s="107"/>
      <c r="I812" s="107"/>
      <c r="J812" s="107"/>
      <c r="K812" s="107"/>
      <c r="L812" s="107"/>
      <c r="M812" s="107"/>
      <c r="N812" s="107"/>
      <c r="O812" s="107"/>
      <c r="P812" s="107"/>
      <c r="Q812" s="107"/>
    </row>
    <row r="813" spans="8:17" x14ac:dyDescent="0.35">
      <c r="H813" s="107"/>
      <c r="I813" s="107"/>
      <c r="J813" s="107"/>
      <c r="K813" s="107"/>
      <c r="L813" s="107"/>
      <c r="M813" s="107"/>
      <c r="N813" s="107"/>
      <c r="O813" s="107"/>
      <c r="P813" s="107"/>
      <c r="Q813" s="107"/>
    </row>
    <row r="814" spans="8:17" x14ac:dyDescent="0.35">
      <c r="H814" s="107"/>
      <c r="I814" s="107"/>
      <c r="J814" s="107"/>
      <c r="K814" s="107"/>
      <c r="L814" s="107"/>
      <c r="M814" s="107"/>
      <c r="N814" s="107"/>
      <c r="O814" s="107"/>
      <c r="P814" s="107"/>
      <c r="Q814" s="107"/>
    </row>
    <row r="815" spans="8:17" x14ac:dyDescent="0.35">
      <c r="H815" s="107"/>
      <c r="I815" s="107"/>
      <c r="J815" s="107"/>
      <c r="K815" s="107"/>
      <c r="L815" s="107"/>
      <c r="M815" s="107"/>
      <c r="N815" s="107"/>
      <c r="O815" s="107"/>
      <c r="P815" s="107"/>
      <c r="Q815" s="107"/>
    </row>
    <row r="816" spans="8:17" x14ac:dyDescent="0.35">
      <c r="H816" s="107"/>
      <c r="I816" s="107"/>
      <c r="J816" s="107"/>
      <c r="K816" s="107"/>
      <c r="L816" s="107"/>
      <c r="M816" s="107"/>
      <c r="N816" s="107"/>
      <c r="O816" s="107"/>
      <c r="P816" s="107"/>
      <c r="Q816" s="107"/>
    </row>
    <row r="817" spans="8:17" x14ac:dyDescent="0.35">
      <c r="H817" s="107"/>
      <c r="I817" s="107"/>
      <c r="J817" s="107"/>
      <c r="K817" s="107"/>
      <c r="L817" s="107"/>
      <c r="M817" s="107"/>
      <c r="N817" s="107"/>
      <c r="O817" s="107"/>
      <c r="P817" s="107"/>
      <c r="Q817" s="107"/>
    </row>
    <row r="818" spans="8:17" x14ac:dyDescent="0.35">
      <c r="H818" s="107"/>
      <c r="I818" s="107"/>
      <c r="J818" s="107"/>
      <c r="K818" s="107"/>
      <c r="L818" s="107"/>
      <c r="M818" s="107"/>
      <c r="N818" s="107"/>
      <c r="O818" s="107"/>
      <c r="P818" s="107"/>
      <c r="Q818" s="107"/>
    </row>
    <row r="819" spans="8:17" x14ac:dyDescent="0.35">
      <c r="H819" s="107"/>
      <c r="I819" s="107"/>
      <c r="J819" s="107"/>
      <c r="K819" s="107"/>
      <c r="L819" s="107"/>
      <c r="M819" s="107"/>
      <c r="N819" s="107"/>
      <c r="O819" s="107"/>
      <c r="P819" s="107"/>
      <c r="Q819" s="107"/>
    </row>
    <row r="820" spans="8:17" x14ac:dyDescent="0.35">
      <c r="H820" s="107"/>
      <c r="I820" s="107"/>
      <c r="J820" s="107"/>
      <c r="K820" s="107"/>
      <c r="L820" s="107"/>
      <c r="M820" s="107"/>
      <c r="N820" s="107"/>
      <c r="O820" s="107"/>
      <c r="P820" s="107"/>
      <c r="Q820" s="107"/>
    </row>
    <row r="821" spans="8:17" x14ac:dyDescent="0.35">
      <c r="H821" s="107"/>
      <c r="I821" s="107"/>
      <c r="J821" s="107"/>
      <c r="K821" s="107"/>
      <c r="L821" s="107"/>
      <c r="M821" s="107"/>
      <c r="N821" s="107"/>
      <c r="O821" s="107"/>
      <c r="P821" s="107"/>
      <c r="Q821" s="107"/>
    </row>
    <row r="822" spans="8:17" x14ac:dyDescent="0.35">
      <c r="H822" s="107"/>
      <c r="I822" s="107"/>
      <c r="J822" s="107"/>
      <c r="K822" s="107"/>
      <c r="L822" s="107"/>
      <c r="M822" s="107"/>
      <c r="N822" s="107"/>
      <c r="O822" s="107"/>
      <c r="P822" s="107"/>
      <c r="Q822" s="107"/>
    </row>
    <row r="823" spans="8:17" x14ac:dyDescent="0.35">
      <c r="H823" s="107"/>
      <c r="I823" s="107"/>
      <c r="J823" s="107"/>
      <c r="K823" s="107"/>
      <c r="L823" s="107"/>
      <c r="M823" s="107"/>
      <c r="N823" s="107"/>
      <c r="O823" s="107"/>
      <c r="P823" s="107"/>
      <c r="Q823" s="107"/>
    </row>
    <row r="824" spans="8:17" x14ac:dyDescent="0.35">
      <c r="H824" s="107"/>
      <c r="I824" s="107"/>
      <c r="J824" s="107"/>
      <c r="K824" s="107"/>
      <c r="L824" s="107"/>
      <c r="M824" s="107"/>
      <c r="N824" s="107"/>
      <c r="O824" s="107"/>
      <c r="P824" s="107"/>
      <c r="Q824" s="107"/>
    </row>
    <row r="825" spans="8:17" x14ac:dyDescent="0.35">
      <c r="H825" s="107"/>
      <c r="I825" s="107"/>
      <c r="J825" s="107"/>
      <c r="K825" s="107"/>
      <c r="L825" s="107"/>
      <c r="M825" s="107"/>
      <c r="N825" s="107"/>
      <c r="O825" s="107"/>
      <c r="P825" s="107"/>
      <c r="Q825" s="107"/>
    </row>
    <row r="826" spans="8:17" x14ac:dyDescent="0.35">
      <c r="H826" s="107"/>
      <c r="I826" s="107"/>
      <c r="J826" s="107"/>
      <c r="K826" s="107"/>
      <c r="L826" s="107"/>
      <c r="M826" s="107"/>
      <c r="N826" s="107"/>
      <c r="O826" s="107"/>
      <c r="P826" s="107"/>
      <c r="Q826" s="107"/>
    </row>
    <row r="827" spans="8:17" x14ac:dyDescent="0.35">
      <c r="H827" s="107"/>
      <c r="I827" s="107"/>
      <c r="J827" s="107"/>
      <c r="K827" s="107"/>
      <c r="L827" s="107"/>
      <c r="M827" s="107"/>
      <c r="N827" s="107"/>
      <c r="O827" s="107"/>
      <c r="P827" s="107"/>
      <c r="Q827" s="107"/>
    </row>
    <row r="828" spans="8:17" x14ac:dyDescent="0.35">
      <c r="H828" s="107"/>
      <c r="I828" s="107"/>
      <c r="J828" s="107"/>
      <c r="K828" s="107"/>
      <c r="L828" s="107"/>
      <c r="M828" s="107"/>
      <c r="N828" s="107"/>
      <c r="O828" s="107"/>
      <c r="P828" s="107"/>
      <c r="Q828" s="107"/>
    </row>
    <row r="829" spans="8:17" x14ac:dyDescent="0.35">
      <c r="H829" s="107"/>
      <c r="I829" s="107"/>
      <c r="J829" s="107"/>
      <c r="K829" s="107"/>
      <c r="L829" s="107"/>
      <c r="M829" s="107"/>
      <c r="N829" s="107"/>
      <c r="O829" s="107"/>
      <c r="P829" s="107"/>
      <c r="Q829" s="107"/>
    </row>
    <row r="830" spans="8:17" x14ac:dyDescent="0.35">
      <c r="H830" s="107"/>
      <c r="I830" s="107"/>
      <c r="J830" s="107"/>
      <c r="K830" s="107"/>
      <c r="L830" s="107"/>
      <c r="M830" s="107"/>
      <c r="N830" s="107"/>
      <c r="O830" s="107"/>
      <c r="P830" s="107"/>
      <c r="Q830" s="107"/>
    </row>
    <row r="831" spans="8:17" x14ac:dyDescent="0.35">
      <c r="H831" s="107"/>
      <c r="I831" s="107"/>
      <c r="J831" s="107"/>
      <c r="K831" s="107"/>
      <c r="L831" s="107"/>
      <c r="M831" s="107"/>
      <c r="N831" s="107"/>
      <c r="O831" s="107"/>
      <c r="P831" s="107"/>
      <c r="Q831" s="107"/>
    </row>
    <row r="832" spans="8:17" x14ac:dyDescent="0.35">
      <c r="H832" s="107"/>
      <c r="I832" s="107"/>
      <c r="J832" s="107"/>
      <c r="K832" s="107"/>
      <c r="L832" s="107"/>
      <c r="M832" s="107"/>
      <c r="N832" s="107"/>
      <c r="O832" s="107"/>
      <c r="P832" s="107"/>
      <c r="Q832" s="107"/>
    </row>
    <row r="833" spans="8:17" x14ac:dyDescent="0.35">
      <c r="H833" s="107"/>
      <c r="I833" s="107"/>
      <c r="J833" s="107"/>
      <c r="K833" s="107"/>
      <c r="L833" s="107"/>
      <c r="M833" s="107"/>
      <c r="N833" s="107"/>
      <c r="O833" s="107"/>
      <c r="P833" s="107"/>
      <c r="Q833" s="107"/>
    </row>
    <row r="834" spans="8:17" x14ac:dyDescent="0.35">
      <c r="H834" s="107"/>
      <c r="I834" s="107"/>
      <c r="J834" s="107"/>
      <c r="K834" s="107"/>
      <c r="L834" s="107"/>
      <c r="M834" s="107"/>
      <c r="N834" s="107"/>
      <c r="O834" s="107"/>
      <c r="P834" s="107"/>
      <c r="Q834" s="107"/>
    </row>
    <row r="835" spans="8:17" x14ac:dyDescent="0.35">
      <c r="H835" s="107"/>
      <c r="I835" s="107"/>
      <c r="J835" s="107"/>
      <c r="K835" s="107"/>
      <c r="L835" s="107"/>
      <c r="M835" s="107"/>
      <c r="N835" s="107"/>
      <c r="O835" s="107"/>
      <c r="P835" s="107"/>
      <c r="Q835" s="107"/>
    </row>
    <row r="836" spans="8:17" x14ac:dyDescent="0.35">
      <c r="H836" s="107"/>
      <c r="I836" s="107"/>
      <c r="J836" s="107"/>
      <c r="K836" s="107"/>
      <c r="L836" s="107"/>
      <c r="M836" s="107"/>
      <c r="N836" s="107"/>
      <c r="O836" s="107"/>
      <c r="P836" s="107"/>
      <c r="Q836" s="107"/>
    </row>
    <row r="837" spans="8:17" x14ac:dyDescent="0.35">
      <c r="H837" s="107"/>
      <c r="I837" s="107"/>
      <c r="J837" s="107"/>
      <c r="K837" s="107"/>
      <c r="L837" s="107"/>
      <c r="M837" s="107"/>
      <c r="N837" s="107"/>
      <c r="O837" s="107"/>
      <c r="P837" s="107"/>
      <c r="Q837" s="107"/>
    </row>
    <row r="838" spans="8:17" x14ac:dyDescent="0.35">
      <c r="H838" s="107"/>
      <c r="I838" s="107"/>
      <c r="J838" s="107"/>
      <c r="K838" s="107"/>
      <c r="L838" s="107"/>
      <c r="M838" s="107"/>
      <c r="N838" s="107"/>
      <c r="O838" s="107"/>
      <c r="P838" s="107"/>
      <c r="Q838" s="107"/>
    </row>
    <row r="839" spans="8:17" x14ac:dyDescent="0.35">
      <c r="H839" s="107"/>
      <c r="I839" s="107"/>
      <c r="J839" s="107"/>
      <c r="K839" s="107"/>
      <c r="L839" s="107"/>
      <c r="M839" s="107"/>
      <c r="N839" s="107"/>
      <c r="O839" s="107"/>
      <c r="P839" s="107"/>
      <c r="Q839" s="107"/>
    </row>
    <row r="840" spans="8:17" x14ac:dyDescent="0.35">
      <c r="H840" s="107"/>
      <c r="I840" s="107"/>
      <c r="J840" s="107"/>
      <c r="K840" s="107"/>
      <c r="L840" s="107"/>
      <c r="M840" s="107"/>
      <c r="N840" s="107"/>
      <c r="O840" s="107"/>
      <c r="P840" s="107"/>
      <c r="Q840" s="107"/>
    </row>
    <row r="841" spans="8:17" x14ac:dyDescent="0.35">
      <c r="H841" s="107"/>
      <c r="I841" s="107"/>
      <c r="J841" s="107"/>
      <c r="K841" s="107"/>
      <c r="L841" s="107"/>
      <c r="M841" s="107"/>
      <c r="N841" s="107"/>
      <c r="O841" s="107"/>
      <c r="P841" s="107"/>
      <c r="Q841" s="107"/>
    </row>
    <row r="842" spans="8:17" x14ac:dyDescent="0.35">
      <c r="H842" s="107"/>
      <c r="I842" s="107"/>
      <c r="J842" s="107"/>
      <c r="K842" s="107"/>
      <c r="L842" s="107"/>
      <c r="M842" s="107"/>
      <c r="N842" s="107"/>
      <c r="O842" s="107"/>
      <c r="P842" s="107"/>
      <c r="Q842" s="107"/>
    </row>
    <row r="843" spans="8:17" x14ac:dyDescent="0.35">
      <c r="H843" s="107"/>
      <c r="I843" s="107"/>
      <c r="J843" s="107"/>
      <c r="K843" s="107"/>
      <c r="L843" s="107"/>
      <c r="M843" s="107"/>
      <c r="N843" s="107"/>
      <c r="O843" s="107"/>
      <c r="P843" s="107"/>
      <c r="Q843" s="107"/>
    </row>
    <row r="844" spans="8:17" x14ac:dyDescent="0.35">
      <c r="H844" s="107"/>
      <c r="I844" s="107"/>
      <c r="J844" s="107"/>
      <c r="K844" s="107"/>
      <c r="L844" s="107"/>
      <c r="M844" s="107"/>
      <c r="N844" s="107"/>
      <c r="O844" s="107"/>
      <c r="P844" s="107"/>
      <c r="Q844" s="107"/>
    </row>
    <row r="845" spans="8:17" x14ac:dyDescent="0.35">
      <c r="H845" s="107"/>
      <c r="I845" s="107"/>
      <c r="J845" s="107"/>
      <c r="K845" s="107"/>
      <c r="L845" s="107"/>
      <c r="M845" s="107"/>
      <c r="N845" s="107"/>
      <c r="O845" s="107"/>
      <c r="P845" s="107"/>
      <c r="Q845" s="107"/>
    </row>
    <row r="846" spans="8:17" x14ac:dyDescent="0.35">
      <c r="H846" s="107"/>
      <c r="I846" s="107"/>
      <c r="J846" s="107"/>
      <c r="K846" s="107"/>
      <c r="L846" s="107"/>
      <c r="M846" s="107"/>
      <c r="N846" s="107"/>
      <c r="O846" s="107"/>
      <c r="P846" s="107"/>
      <c r="Q846" s="107"/>
    </row>
    <row r="847" spans="8:17" x14ac:dyDescent="0.35">
      <c r="H847" s="107"/>
      <c r="I847" s="107"/>
      <c r="J847" s="107"/>
      <c r="K847" s="107"/>
      <c r="L847" s="107"/>
      <c r="M847" s="107"/>
      <c r="N847" s="107"/>
      <c r="O847" s="107"/>
      <c r="P847" s="107"/>
      <c r="Q847" s="107"/>
    </row>
    <row r="848" spans="8:17" x14ac:dyDescent="0.35">
      <c r="H848" s="107"/>
      <c r="I848" s="107"/>
      <c r="J848" s="107"/>
      <c r="K848" s="107"/>
      <c r="L848" s="107"/>
      <c r="M848" s="107"/>
      <c r="N848" s="107"/>
      <c r="O848" s="107"/>
      <c r="P848" s="107"/>
      <c r="Q848" s="107"/>
    </row>
    <row r="849" spans="8:17" x14ac:dyDescent="0.35">
      <c r="H849" s="107"/>
      <c r="I849" s="107"/>
      <c r="J849" s="107"/>
      <c r="K849" s="107"/>
      <c r="L849" s="107"/>
      <c r="M849" s="107"/>
      <c r="N849" s="107"/>
      <c r="O849" s="107"/>
      <c r="P849" s="107"/>
      <c r="Q849" s="107"/>
    </row>
    <row r="850" spans="8:17" x14ac:dyDescent="0.35">
      <c r="H850" s="107"/>
      <c r="I850" s="107"/>
      <c r="J850" s="107"/>
      <c r="K850" s="107"/>
      <c r="L850" s="107"/>
      <c r="M850" s="107"/>
      <c r="N850" s="107"/>
      <c r="O850" s="107"/>
      <c r="P850" s="107"/>
      <c r="Q850" s="107"/>
    </row>
    <row r="851" spans="8:17" x14ac:dyDescent="0.35">
      <c r="H851" s="107"/>
      <c r="I851" s="107"/>
      <c r="J851" s="107"/>
      <c r="K851" s="107"/>
      <c r="L851" s="107"/>
      <c r="M851" s="107"/>
      <c r="N851" s="107"/>
      <c r="O851" s="107"/>
      <c r="P851" s="107"/>
      <c r="Q851" s="107"/>
    </row>
    <row r="852" spans="8:17" x14ac:dyDescent="0.35">
      <c r="H852" s="107"/>
      <c r="I852" s="107"/>
      <c r="J852" s="107"/>
      <c r="K852" s="107"/>
      <c r="L852" s="107"/>
      <c r="M852" s="107"/>
      <c r="N852" s="107"/>
      <c r="O852" s="107"/>
      <c r="P852" s="107"/>
      <c r="Q852" s="107"/>
    </row>
    <row r="853" spans="8:17" x14ac:dyDescent="0.35">
      <c r="H853" s="107"/>
      <c r="I853" s="107"/>
      <c r="J853" s="107"/>
      <c r="K853" s="107"/>
      <c r="L853" s="107"/>
      <c r="M853" s="107"/>
      <c r="N853" s="107"/>
      <c r="O853" s="107"/>
      <c r="P853" s="107"/>
      <c r="Q853" s="107"/>
    </row>
    <row r="854" spans="8:17" x14ac:dyDescent="0.35">
      <c r="H854" s="107"/>
      <c r="I854" s="107"/>
      <c r="J854" s="107"/>
      <c r="K854" s="107"/>
      <c r="L854" s="107"/>
      <c r="M854" s="107"/>
      <c r="N854" s="107"/>
      <c r="O854" s="107"/>
      <c r="P854" s="107"/>
      <c r="Q854" s="107"/>
    </row>
    <row r="855" spans="8:17" x14ac:dyDescent="0.35">
      <c r="H855" s="107"/>
      <c r="I855" s="107"/>
      <c r="J855" s="107"/>
      <c r="K855" s="107"/>
      <c r="L855" s="107"/>
      <c r="M855" s="107"/>
      <c r="N855" s="107"/>
      <c r="O855" s="107"/>
      <c r="P855" s="107"/>
      <c r="Q855" s="107"/>
    </row>
    <row r="856" spans="8:17" x14ac:dyDescent="0.35">
      <c r="H856" s="107"/>
      <c r="I856" s="107"/>
      <c r="J856" s="107"/>
      <c r="K856" s="107"/>
      <c r="L856" s="107"/>
      <c r="M856" s="107"/>
      <c r="N856" s="107"/>
      <c r="O856" s="107"/>
      <c r="P856" s="107"/>
      <c r="Q856" s="107"/>
    </row>
    <row r="857" spans="8:17" x14ac:dyDescent="0.35">
      <c r="H857" s="107"/>
      <c r="I857" s="107"/>
      <c r="J857" s="107"/>
      <c r="K857" s="107"/>
      <c r="L857" s="107"/>
      <c r="M857" s="107"/>
      <c r="N857" s="107"/>
      <c r="O857" s="107"/>
      <c r="P857" s="107"/>
      <c r="Q857" s="107"/>
    </row>
    <row r="858" spans="8:17" x14ac:dyDescent="0.35">
      <c r="H858" s="107"/>
      <c r="I858" s="107"/>
      <c r="J858" s="107"/>
      <c r="K858" s="107"/>
      <c r="L858" s="107"/>
      <c r="M858" s="107"/>
      <c r="N858" s="107"/>
      <c r="O858" s="107"/>
      <c r="P858" s="107"/>
      <c r="Q858" s="107"/>
    </row>
    <row r="859" spans="8:17" x14ac:dyDescent="0.35">
      <c r="H859" s="107"/>
      <c r="I859" s="107"/>
      <c r="J859" s="107"/>
      <c r="K859" s="107"/>
      <c r="L859" s="107"/>
      <c r="M859" s="107"/>
      <c r="N859" s="107"/>
      <c r="O859" s="107"/>
      <c r="P859" s="107"/>
      <c r="Q859" s="107"/>
    </row>
    <row r="860" spans="8:17" x14ac:dyDescent="0.35">
      <c r="H860" s="107"/>
      <c r="I860" s="107"/>
      <c r="J860" s="107"/>
      <c r="K860" s="107"/>
      <c r="L860" s="107"/>
      <c r="M860" s="107"/>
      <c r="N860" s="107"/>
      <c r="O860" s="107"/>
      <c r="P860" s="107"/>
      <c r="Q860" s="107"/>
    </row>
    <row r="861" spans="8:17" x14ac:dyDescent="0.35">
      <c r="H861" s="107"/>
      <c r="I861" s="107"/>
      <c r="J861" s="107"/>
      <c r="K861" s="107"/>
      <c r="L861" s="107"/>
      <c r="M861" s="107"/>
      <c r="N861" s="107"/>
      <c r="O861" s="107"/>
      <c r="P861" s="107"/>
      <c r="Q861" s="107"/>
    </row>
    <row r="862" spans="8:17" x14ac:dyDescent="0.35">
      <c r="H862" s="107"/>
      <c r="I862" s="107"/>
      <c r="J862" s="107"/>
      <c r="K862" s="107"/>
      <c r="L862" s="107"/>
      <c r="M862" s="107"/>
      <c r="N862" s="107"/>
      <c r="O862" s="107"/>
      <c r="P862" s="107"/>
      <c r="Q862" s="107"/>
    </row>
    <row r="863" spans="8:17" x14ac:dyDescent="0.35">
      <c r="H863" s="107"/>
      <c r="I863" s="107"/>
      <c r="J863" s="107"/>
      <c r="K863" s="107"/>
      <c r="L863" s="107"/>
      <c r="M863" s="107"/>
      <c r="N863" s="107"/>
      <c r="O863" s="107"/>
      <c r="P863" s="107"/>
      <c r="Q863" s="107"/>
    </row>
    <row r="864" spans="8:17" x14ac:dyDescent="0.35">
      <c r="H864" s="107"/>
      <c r="I864" s="107"/>
      <c r="J864" s="107"/>
      <c r="K864" s="107"/>
      <c r="L864" s="107"/>
      <c r="M864" s="107"/>
      <c r="N864" s="107"/>
      <c r="O864" s="107"/>
      <c r="P864" s="107"/>
      <c r="Q864" s="107"/>
    </row>
    <row r="865" spans="8:17" x14ac:dyDescent="0.35">
      <c r="H865" s="107"/>
      <c r="I865" s="107"/>
      <c r="J865" s="107"/>
      <c r="K865" s="107"/>
      <c r="L865" s="107"/>
      <c r="M865" s="107"/>
      <c r="N865" s="107"/>
      <c r="O865" s="107"/>
      <c r="P865" s="107"/>
      <c r="Q865" s="107"/>
    </row>
    <row r="866" spans="8:17" x14ac:dyDescent="0.35">
      <c r="H866" s="107"/>
      <c r="I866" s="107"/>
      <c r="J866" s="107"/>
      <c r="K866" s="107"/>
      <c r="L866" s="107"/>
      <c r="M866" s="107"/>
      <c r="N866" s="107"/>
      <c r="O866" s="107"/>
      <c r="P866" s="107"/>
      <c r="Q866" s="107"/>
    </row>
    <row r="867" spans="8:17" x14ac:dyDescent="0.35">
      <c r="H867" s="107"/>
      <c r="I867" s="107"/>
      <c r="J867" s="107"/>
      <c r="K867" s="107"/>
      <c r="L867" s="107"/>
      <c r="M867" s="107"/>
      <c r="N867" s="107"/>
      <c r="O867" s="107"/>
      <c r="P867" s="107"/>
      <c r="Q867" s="107"/>
    </row>
    <row r="868" spans="8:17" x14ac:dyDescent="0.35">
      <c r="H868" s="107"/>
      <c r="I868" s="107"/>
      <c r="J868" s="107"/>
      <c r="K868" s="107"/>
      <c r="L868" s="107"/>
      <c r="M868" s="107"/>
      <c r="N868" s="107"/>
      <c r="O868" s="107"/>
      <c r="P868" s="107"/>
      <c r="Q868" s="107"/>
    </row>
    <row r="869" spans="8:17" x14ac:dyDescent="0.35">
      <c r="H869" s="107"/>
      <c r="I869" s="107"/>
      <c r="J869" s="107"/>
      <c r="K869" s="107"/>
      <c r="L869" s="107"/>
      <c r="M869" s="107"/>
      <c r="N869" s="107"/>
      <c r="O869" s="107"/>
      <c r="P869" s="107"/>
      <c r="Q869" s="107"/>
    </row>
    <row r="870" spans="8:17" x14ac:dyDescent="0.35">
      <c r="H870" s="107"/>
      <c r="I870" s="107"/>
      <c r="J870" s="107"/>
      <c r="K870" s="107"/>
      <c r="L870" s="107"/>
      <c r="M870" s="107"/>
      <c r="N870" s="107"/>
      <c r="O870" s="107"/>
      <c r="P870" s="107"/>
      <c r="Q870" s="107"/>
    </row>
    <row r="871" spans="8:17" x14ac:dyDescent="0.35">
      <c r="H871" s="107"/>
      <c r="I871" s="107"/>
      <c r="J871" s="107"/>
      <c r="K871" s="107"/>
      <c r="L871" s="107"/>
      <c r="M871" s="107"/>
      <c r="N871" s="107"/>
      <c r="O871" s="107"/>
      <c r="P871" s="107"/>
      <c r="Q871" s="107"/>
    </row>
    <row r="872" spans="8:17" x14ac:dyDescent="0.35">
      <c r="H872" s="107"/>
      <c r="I872" s="107"/>
      <c r="J872" s="107"/>
      <c r="K872" s="107"/>
      <c r="L872" s="107"/>
      <c r="M872" s="107"/>
      <c r="N872" s="107"/>
      <c r="O872" s="107"/>
      <c r="P872" s="107"/>
      <c r="Q872" s="107"/>
    </row>
    <row r="873" spans="8:17" x14ac:dyDescent="0.35">
      <c r="H873" s="107"/>
      <c r="I873" s="107"/>
      <c r="J873" s="107"/>
      <c r="K873" s="107"/>
      <c r="L873" s="107"/>
      <c r="M873" s="107"/>
      <c r="N873" s="107"/>
      <c r="O873" s="107"/>
      <c r="P873" s="107"/>
      <c r="Q873" s="107"/>
    </row>
    <row r="874" spans="8:17" x14ac:dyDescent="0.35">
      <c r="H874" s="107"/>
      <c r="I874" s="107"/>
      <c r="J874" s="107"/>
      <c r="K874" s="107"/>
      <c r="L874" s="107"/>
      <c r="M874" s="107"/>
      <c r="N874" s="107"/>
      <c r="O874" s="107"/>
      <c r="P874" s="107"/>
      <c r="Q874" s="107"/>
    </row>
    <row r="875" spans="8:17" x14ac:dyDescent="0.35">
      <c r="H875" s="107"/>
      <c r="I875" s="107"/>
      <c r="J875" s="107"/>
      <c r="K875" s="107"/>
      <c r="L875" s="107"/>
      <c r="M875" s="107"/>
      <c r="N875" s="107"/>
      <c r="O875" s="107"/>
      <c r="P875" s="107"/>
      <c r="Q875" s="107"/>
    </row>
    <row r="876" spans="8:17" x14ac:dyDescent="0.35">
      <c r="H876" s="107"/>
      <c r="I876" s="107"/>
      <c r="J876" s="107"/>
      <c r="K876" s="107"/>
      <c r="L876" s="107"/>
      <c r="M876" s="107"/>
      <c r="N876" s="107"/>
      <c r="O876" s="107"/>
      <c r="P876" s="107"/>
      <c r="Q876" s="107"/>
    </row>
    <row r="877" spans="8:17" x14ac:dyDescent="0.35">
      <c r="H877" s="107"/>
      <c r="I877" s="107"/>
      <c r="J877" s="107"/>
      <c r="K877" s="107"/>
      <c r="L877" s="107"/>
      <c r="M877" s="107"/>
      <c r="N877" s="107"/>
      <c r="O877" s="107"/>
      <c r="P877" s="107"/>
      <c r="Q877" s="107"/>
    </row>
    <row r="878" spans="8:17" x14ac:dyDescent="0.35">
      <c r="H878" s="107"/>
      <c r="I878" s="107"/>
      <c r="J878" s="107"/>
      <c r="K878" s="107"/>
      <c r="L878" s="107"/>
      <c r="M878" s="107"/>
      <c r="N878" s="107"/>
      <c r="O878" s="107"/>
      <c r="P878" s="107"/>
      <c r="Q878" s="107"/>
    </row>
    <row r="879" spans="8:17" x14ac:dyDescent="0.35">
      <c r="H879" s="107"/>
      <c r="I879" s="107"/>
      <c r="J879" s="107"/>
      <c r="K879" s="107"/>
      <c r="L879" s="107"/>
      <c r="M879" s="107"/>
      <c r="N879" s="107"/>
      <c r="O879" s="107"/>
      <c r="P879" s="107"/>
      <c r="Q879" s="107"/>
    </row>
    <row r="880" spans="8:17" x14ac:dyDescent="0.35">
      <c r="H880" s="107"/>
      <c r="I880" s="107"/>
      <c r="J880" s="107"/>
      <c r="K880" s="107"/>
      <c r="L880" s="107"/>
      <c r="M880" s="107"/>
      <c r="N880" s="107"/>
      <c r="O880" s="107"/>
      <c r="P880" s="107"/>
      <c r="Q880" s="107"/>
    </row>
    <row r="881" spans="8:17" x14ac:dyDescent="0.35">
      <c r="H881" s="107"/>
      <c r="I881" s="107"/>
      <c r="J881" s="107"/>
      <c r="K881" s="107"/>
      <c r="L881" s="107"/>
      <c r="M881" s="107"/>
      <c r="N881" s="107"/>
      <c r="O881" s="107"/>
      <c r="P881" s="107"/>
      <c r="Q881" s="107"/>
    </row>
    <row r="882" spans="8:17" x14ac:dyDescent="0.35">
      <c r="H882" s="107"/>
      <c r="I882" s="107"/>
      <c r="J882" s="107"/>
      <c r="K882" s="107"/>
      <c r="L882" s="107"/>
      <c r="M882" s="107"/>
      <c r="N882" s="107"/>
      <c r="O882" s="107"/>
      <c r="P882" s="107"/>
      <c r="Q882" s="107"/>
    </row>
    <row r="883" spans="8:17" x14ac:dyDescent="0.35">
      <c r="H883" s="107"/>
      <c r="I883" s="107"/>
      <c r="J883" s="107"/>
      <c r="K883" s="107"/>
      <c r="L883" s="107"/>
      <c r="M883" s="107"/>
      <c r="N883" s="107"/>
      <c r="O883" s="107"/>
      <c r="P883" s="107"/>
      <c r="Q883" s="107"/>
    </row>
    <row r="884" spans="8:17" x14ac:dyDescent="0.35">
      <c r="H884" s="107"/>
      <c r="I884" s="107"/>
      <c r="J884" s="107"/>
      <c r="K884" s="107"/>
      <c r="L884" s="107"/>
      <c r="M884" s="107"/>
      <c r="N884" s="107"/>
      <c r="O884" s="107"/>
      <c r="P884" s="107"/>
      <c r="Q884" s="107"/>
    </row>
    <row r="885" spans="8:17" x14ac:dyDescent="0.35">
      <c r="H885" s="107"/>
      <c r="I885" s="107"/>
      <c r="J885" s="107"/>
      <c r="K885" s="107"/>
      <c r="L885" s="107"/>
      <c r="M885" s="107"/>
      <c r="N885" s="107"/>
      <c r="O885" s="107"/>
      <c r="P885" s="107"/>
      <c r="Q885" s="107"/>
    </row>
    <row r="886" spans="8:17" x14ac:dyDescent="0.35">
      <c r="H886" s="107"/>
      <c r="I886" s="107"/>
      <c r="J886" s="107"/>
      <c r="K886" s="107"/>
      <c r="L886" s="107"/>
      <c r="M886" s="107"/>
      <c r="N886" s="107"/>
      <c r="O886" s="107"/>
      <c r="P886" s="107"/>
      <c r="Q886" s="107"/>
    </row>
    <row r="887" spans="8:17" x14ac:dyDescent="0.35">
      <c r="H887" s="107"/>
      <c r="I887" s="107"/>
      <c r="J887" s="107"/>
      <c r="K887" s="107"/>
      <c r="L887" s="107"/>
      <c r="M887" s="107"/>
      <c r="N887" s="107"/>
      <c r="O887" s="107"/>
      <c r="P887" s="107"/>
      <c r="Q887" s="107"/>
    </row>
    <row r="888" spans="8:17" x14ac:dyDescent="0.35">
      <c r="H888" s="107"/>
      <c r="I888" s="107"/>
      <c r="J888" s="107"/>
      <c r="K888" s="107"/>
      <c r="L888" s="107"/>
      <c r="M888" s="107"/>
      <c r="N888" s="107"/>
      <c r="O888" s="107"/>
      <c r="P888" s="107"/>
      <c r="Q888" s="107"/>
    </row>
    <row r="889" spans="8:17" x14ac:dyDescent="0.35">
      <c r="H889" s="107"/>
      <c r="I889" s="107"/>
      <c r="J889" s="107"/>
      <c r="K889" s="107"/>
      <c r="L889" s="107"/>
      <c r="M889" s="107"/>
      <c r="N889" s="107"/>
      <c r="O889" s="107"/>
      <c r="P889" s="107"/>
      <c r="Q889" s="107"/>
    </row>
    <row r="890" spans="8:17" x14ac:dyDescent="0.35">
      <c r="H890" s="107"/>
      <c r="I890" s="107"/>
      <c r="J890" s="107"/>
      <c r="K890" s="107"/>
      <c r="L890" s="107"/>
      <c r="M890" s="107"/>
      <c r="N890" s="107"/>
      <c r="O890" s="107"/>
      <c r="P890" s="107"/>
      <c r="Q890" s="107"/>
    </row>
    <row r="891" spans="8:17" x14ac:dyDescent="0.35">
      <c r="H891" s="107"/>
      <c r="I891" s="107"/>
      <c r="J891" s="107"/>
      <c r="K891" s="107"/>
      <c r="L891" s="107"/>
      <c r="M891" s="107"/>
      <c r="N891" s="107"/>
      <c r="O891" s="107"/>
      <c r="P891" s="107"/>
      <c r="Q891" s="107"/>
    </row>
    <row r="892" spans="8:17" x14ac:dyDescent="0.35">
      <c r="H892" s="107"/>
      <c r="I892" s="107"/>
      <c r="J892" s="107"/>
      <c r="K892" s="107"/>
      <c r="L892" s="107"/>
      <c r="M892" s="107"/>
      <c r="N892" s="107"/>
      <c r="O892" s="107"/>
      <c r="P892" s="107"/>
      <c r="Q892" s="107"/>
    </row>
    <row r="893" spans="8:17" x14ac:dyDescent="0.35">
      <c r="H893" s="107"/>
      <c r="I893" s="107"/>
      <c r="J893" s="107"/>
      <c r="K893" s="107"/>
      <c r="L893" s="107"/>
      <c r="M893" s="107"/>
      <c r="N893" s="107"/>
      <c r="O893" s="107"/>
      <c r="P893" s="107"/>
      <c r="Q893" s="107"/>
    </row>
    <row r="894" spans="8:17" x14ac:dyDescent="0.35">
      <c r="H894" s="107"/>
      <c r="I894" s="107"/>
      <c r="J894" s="107"/>
      <c r="K894" s="107"/>
      <c r="L894" s="107"/>
      <c r="M894" s="107"/>
      <c r="N894" s="107"/>
      <c r="O894" s="107"/>
      <c r="P894" s="107"/>
      <c r="Q894" s="107"/>
    </row>
    <row r="895" spans="8:17" x14ac:dyDescent="0.35">
      <c r="H895" s="107"/>
      <c r="I895" s="107"/>
      <c r="J895" s="107"/>
      <c r="K895" s="107"/>
      <c r="L895" s="107"/>
      <c r="M895" s="107"/>
      <c r="N895" s="107"/>
      <c r="O895" s="107"/>
      <c r="P895" s="107"/>
      <c r="Q895" s="107"/>
    </row>
    <row r="896" spans="8:17" x14ac:dyDescent="0.35">
      <c r="H896" s="107"/>
      <c r="I896" s="107"/>
      <c r="J896" s="107"/>
      <c r="K896" s="107"/>
      <c r="L896" s="107"/>
      <c r="M896" s="107"/>
      <c r="N896" s="107"/>
      <c r="O896" s="107"/>
      <c r="P896" s="107"/>
      <c r="Q896" s="107"/>
    </row>
    <row r="897" spans="8:17" x14ac:dyDescent="0.35">
      <c r="H897" s="107"/>
      <c r="I897" s="107"/>
      <c r="J897" s="107"/>
      <c r="K897" s="107"/>
      <c r="L897" s="107"/>
      <c r="M897" s="107"/>
      <c r="N897" s="107"/>
      <c r="O897" s="107"/>
      <c r="P897" s="107"/>
      <c r="Q897" s="107"/>
    </row>
    <row r="898" spans="8:17" x14ac:dyDescent="0.35">
      <c r="H898" s="107"/>
      <c r="I898" s="107"/>
      <c r="J898" s="107"/>
      <c r="K898" s="107"/>
      <c r="L898" s="107"/>
      <c r="M898" s="107"/>
      <c r="N898" s="107"/>
      <c r="O898" s="107"/>
      <c r="P898" s="107"/>
      <c r="Q898" s="107"/>
    </row>
    <row r="899" spans="8:17" x14ac:dyDescent="0.35">
      <c r="H899" s="107"/>
      <c r="I899" s="107"/>
      <c r="J899" s="107"/>
      <c r="K899" s="107"/>
      <c r="L899" s="107"/>
      <c r="M899" s="107"/>
      <c r="N899" s="107"/>
      <c r="O899" s="107"/>
      <c r="P899" s="107"/>
      <c r="Q899" s="107"/>
    </row>
    <row r="900" spans="8:17" x14ac:dyDescent="0.35">
      <c r="H900" s="107"/>
      <c r="I900" s="107"/>
      <c r="J900" s="107"/>
      <c r="K900" s="107"/>
      <c r="L900" s="107"/>
      <c r="M900" s="107"/>
      <c r="N900" s="107"/>
      <c r="O900" s="107"/>
      <c r="P900" s="107"/>
      <c r="Q900" s="107"/>
    </row>
    <row r="901" spans="8:17" x14ac:dyDescent="0.35">
      <c r="H901" s="107"/>
      <c r="I901" s="107"/>
      <c r="J901" s="107"/>
      <c r="K901" s="107"/>
      <c r="L901" s="107"/>
      <c r="M901" s="107"/>
      <c r="N901" s="107"/>
      <c r="O901" s="107"/>
      <c r="P901" s="107"/>
      <c r="Q901" s="107"/>
    </row>
    <row r="902" spans="8:17" x14ac:dyDescent="0.35">
      <c r="H902" s="107"/>
      <c r="I902" s="107"/>
      <c r="J902" s="107"/>
      <c r="K902" s="107"/>
      <c r="L902" s="107"/>
      <c r="M902" s="107"/>
      <c r="N902" s="107"/>
      <c r="O902" s="107"/>
      <c r="P902" s="107"/>
      <c r="Q902" s="107"/>
    </row>
    <row r="903" spans="8:17" x14ac:dyDescent="0.35">
      <c r="H903" s="107"/>
      <c r="I903" s="107"/>
      <c r="J903" s="107"/>
      <c r="K903" s="107"/>
      <c r="L903" s="107"/>
      <c r="M903" s="107"/>
      <c r="N903" s="107"/>
      <c r="O903" s="107"/>
      <c r="P903" s="107"/>
      <c r="Q903" s="107"/>
    </row>
    <row r="904" spans="8:17" x14ac:dyDescent="0.35">
      <c r="H904" s="107"/>
      <c r="I904" s="107"/>
      <c r="J904" s="107"/>
      <c r="K904" s="107"/>
      <c r="L904" s="107"/>
      <c r="M904" s="107"/>
      <c r="N904" s="107"/>
      <c r="O904" s="107"/>
      <c r="P904" s="107"/>
      <c r="Q904" s="107"/>
    </row>
    <row r="905" spans="8:17" x14ac:dyDescent="0.35">
      <c r="H905" s="107"/>
      <c r="I905" s="107"/>
      <c r="J905" s="107"/>
      <c r="K905" s="107"/>
      <c r="L905" s="107"/>
      <c r="M905" s="107"/>
      <c r="N905" s="107"/>
      <c r="O905" s="107"/>
      <c r="P905" s="107"/>
      <c r="Q905" s="107"/>
    </row>
    <row r="906" spans="8:17" x14ac:dyDescent="0.35">
      <c r="H906" s="107"/>
      <c r="I906" s="107"/>
      <c r="J906" s="107"/>
      <c r="K906" s="107"/>
      <c r="L906" s="107"/>
      <c r="M906" s="107"/>
      <c r="N906" s="107"/>
      <c r="O906" s="107"/>
      <c r="P906" s="107"/>
      <c r="Q906" s="107"/>
    </row>
    <row r="907" spans="8:17" x14ac:dyDescent="0.35">
      <c r="H907" s="107"/>
      <c r="I907" s="107"/>
      <c r="J907" s="107"/>
      <c r="K907" s="107"/>
      <c r="L907" s="107"/>
      <c r="M907" s="107"/>
      <c r="N907" s="107"/>
      <c r="O907" s="107"/>
      <c r="P907" s="107"/>
      <c r="Q907" s="107"/>
    </row>
    <row r="908" spans="8:17" x14ac:dyDescent="0.35">
      <c r="H908" s="107"/>
      <c r="I908" s="107"/>
      <c r="J908" s="107"/>
      <c r="K908" s="107"/>
      <c r="L908" s="107"/>
      <c r="M908" s="107"/>
      <c r="N908" s="107"/>
      <c r="O908" s="107"/>
      <c r="P908" s="107"/>
      <c r="Q908" s="107"/>
    </row>
    <row r="909" spans="8:17" x14ac:dyDescent="0.35">
      <c r="H909" s="107"/>
      <c r="I909" s="107"/>
      <c r="J909" s="107"/>
      <c r="K909" s="107"/>
      <c r="L909" s="107"/>
      <c r="M909" s="107"/>
      <c r="N909" s="107"/>
      <c r="O909" s="107"/>
      <c r="P909" s="107"/>
      <c r="Q909" s="107"/>
    </row>
    <row r="910" spans="8:17" x14ac:dyDescent="0.35">
      <c r="H910" s="107"/>
      <c r="I910" s="107"/>
      <c r="J910" s="107"/>
      <c r="K910" s="107"/>
      <c r="L910" s="107"/>
      <c r="M910" s="107"/>
      <c r="N910" s="107"/>
      <c r="O910" s="107"/>
      <c r="P910" s="107"/>
      <c r="Q910" s="107"/>
    </row>
    <row r="911" spans="8:17" x14ac:dyDescent="0.35">
      <c r="H911" s="107"/>
      <c r="I911" s="107"/>
      <c r="J911" s="107"/>
      <c r="K911" s="107"/>
      <c r="L911" s="107"/>
      <c r="M911" s="107"/>
      <c r="N911" s="107"/>
      <c r="O911" s="107"/>
      <c r="P911" s="107"/>
      <c r="Q911" s="107"/>
    </row>
    <row r="912" spans="8:17" x14ac:dyDescent="0.35">
      <c r="H912" s="107"/>
      <c r="I912" s="107"/>
      <c r="J912" s="107"/>
      <c r="K912" s="107"/>
      <c r="L912" s="107"/>
      <c r="M912" s="107"/>
      <c r="N912" s="107"/>
      <c r="O912" s="107"/>
      <c r="P912" s="107"/>
      <c r="Q912" s="107"/>
    </row>
    <row r="913" spans="8:17" x14ac:dyDescent="0.35">
      <c r="H913" s="107"/>
      <c r="I913" s="107"/>
      <c r="J913" s="107"/>
      <c r="K913" s="107"/>
      <c r="L913" s="107"/>
      <c r="M913" s="107"/>
      <c r="N913" s="107"/>
      <c r="O913" s="107"/>
      <c r="P913" s="107"/>
      <c r="Q913" s="107"/>
    </row>
    <row r="914" spans="8:17" x14ac:dyDescent="0.35">
      <c r="H914" s="107"/>
      <c r="I914" s="107"/>
      <c r="J914" s="107"/>
      <c r="K914" s="107"/>
      <c r="L914" s="107"/>
      <c r="M914" s="107"/>
      <c r="N914" s="107"/>
      <c r="O914" s="107"/>
      <c r="P914" s="107"/>
      <c r="Q914" s="107"/>
    </row>
    <row r="915" spans="8:17" x14ac:dyDescent="0.35">
      <c r="H915" s="107"/>
      <c r="I915" s="107"/>
      <c r="J915" s="107"/>
      <c r="K915" s="107"/>
      <c r="L915" s="107"/>
      <c r="M915" s="107"/>
      <c r="N915" s="107"/>
      <c r="O915" s="107"/>
      <c r="P915" s="107"/>
      <c r="Q915" s="107"/>
    </row>
    <row r="916" spans="8:17" x14ac:dyDescent="0.35">
      <c r="H916" s="107"/>
      <c r="I916" s="107"/>
      <c r="J916" s="107"/>
      <c r="K916" s="107"/>
      <c r="L916" s="107"/>
      <c r="M916" s="107"/>
      <c r="N916" s="107"/>
      <c r="O916" s="107"/>
      <c r="P916" s="107"/>
      <c r="Q916" s="107"/>
    </row>
    <row r="917" spans="8:17" x14ac:dyDescent="0.35">
      <c r="H917" s="107"/>
      <c r="I917" s="107"/>
      <c r="J917" s="107"/>
      <c r="K917" s="107"/>
      <c r="L917" s="107"/>
      <c r="M917" s="107"/>
      <c r="N917" s="107"/>
      <c r="O917" s="107"/>
      <c r="P917" s="107"/>
      <c r="Q917" s="107"/>
    </row>
    <row r="918" spans="8:17" x14ac:dyDescent="0.35">
      <c r="H918" s="107"/>
      <c r="I918" s="107"/>
      <c r="J918" s="107"/>
      <c r="K918" s="107"/>
      <c r="L918" s="107"/>
      <c r="M918" s="107"/>
      <c r="N918" s="107"/>
      <c r="O918" s="107"/>
      <c r="P918" s="107"/>
      <c r="Q918" s="107"/>
    </row>
    <row r="919" spans="8:17" x14ac:dyDescent="0.35">
      <c r="H919" s="107"/>
      <c r="I919" s="107"/>
      <c r="J919" s="107"/>
      <c r="K919" s="107"/>
      <c r="L919" s="107"/>
      <c r="M919" s="107"/>
      <c r="N919" s="107"/>
      <c r="O919" s="107"/>
      <c r="P919" s="107"/>
      <c r="Q919" s="107"/>
    </row>
    <row r="920" spans="8:17" x14ac:dyDescent="0.35">
      <c r="H920" s="107"/>
      <c r="I920" s="107"/>
      <c r="J920" s="107"/>
      <c r="K920" s="107"/>
      <c r="L920" s="107"/>
      <c r="M920" s="107"/>
      <c r="N920" s="107"/>
      <c r="O920" s="107"/>
      <c r="P920" s="107"/>
      <c r="Q920" s="107"/>
    </row>
    <row r="921" spans="8:17" x14ac:dyDescent="0.35">
      <c r="H921" s="107"/>
      <c r="I921" s="107"/>
      <c r="J921" s="107"/>
      <c r="K921" s="107"/>
      <c r="L921" s="107"/>
      <c r="M921" s="107"/>
      <c r="N921" s="107"/>
      <c r="O921" s="107"/>
      <c r="P921" s="107"/>
      <c r="Q921" s="107"/>
    </row>
    <row r="922" spans="8:17" x14ac:dyDescent="0.35">
      <c r="H922" s="107"/>
      <c r="I922" s="107"/>
      <c r="J922" s="107"/>
      <c r="K922" s="107"/>
      <c r="L922" s="107"/>
      <c r="M922" s="107"/>
      <c r="N922" s="107"/>
      <c r="O922" s="107"/>
      <c r="P922" s="107"/>
      <c r="Q922" s="107"/>
    </row>
    <row r="923" spans="8:17" x14ac:dyDescent="0.35">
      <c r="H923" s="107"/>
      <c r="I923" s="107"/>
      <c r="J923" s="107"/>
      <c r="K923" s="107"/>
      <c r="L923" s="107"/>
      <c r="M923" s="107"/>
      <c r="N923" s="107"/>
      <c r="O923" s="107"/>
      <c r="P923" s="107"/>
      <c r="Q923" s="107"/>
    </row>
    <row r="924" spans="8:17" x14ac:dyDescent="0.35">
      <c r="H924" s="107"/>
      <c r="I924" s="107"/>
      <c r="J924" s="107"/>
      <c r="K924" s="107"/>
      <c r="L924" s="107"/>
      <c r="M924" s="107"/>
      <c r="N924" s="107"/>
      <c r="O924" s="107"/>
      <c r="P924" s="107"/>
      <c r="Q924" s="107"/>
    </row>
    <row r="925" spans="8:17" x14ac:dyDescent="0.35">
      <c r="H925" s="107"/>
      <c r="I925" s="107"/>
      <c r="J925" s="107"/>
      <c r="K925" s="107"/>
      <c r="L925" s="107"/>
      <c r="M925" s="107"/>
      <c r="N925" s="107"/>
      <c r="O925" s="107"/>
      <c r="P925" s="107"/>
      <c r="Q925" s="107"/>
    </row>
    <row r="926" spans="8:17" x14ac:dyDescent="0.35">
      <c r="H926" s="107"/>
      <c r="I926" s="107"/>
      <c r="J926" s="107"/>
      <c r="K926" s="107"/>
      <c r="L926" s="107"/>
      <c r="M926" s="107"/>
      <c r="N926" s="107"/>
      <c r="O926" s="107"/>
      <c r="P926" s="107"/>
      <c r="Q926" s="107"/>
    </row>
    <row r="927" spans="8:17" x14ac:dyDescent="0.35">
      <c r="H927" s="107"/>
      <c r="I927" s="107"/>
      <c r="J927" s="107"/>
      <c r="K927" s="107"/>
      <c r="L927" s="107"/>
      <c r="M927" s="107"/>
      <c r="N927" s="107"/>
      <c r="O927" s="107"/>
      <c r="P927" s="107"/>
      <c r="Q927" s="107"/>
    </row>
    <row r="928" spans="8:17" x14ac:dyDescent="0.35">
      <c r="H928" s="107"/>
      <c r="I928" s="107"/>
      <c r="J928" s="107"/>
      <c r="K928" s="107"/>
      <c r="L928" s="107"/>
      <c r="M928" s="107"/>
      <c r="N928" s="107"/>
      <c r="O928" s="107"/>
      <c r="P928" s="107"/>
      <c r="Q928" s="107"/>
    </row>
    <row r="929" spans="8:17" x14ac:dyDescent="0.35">
      <c r="H929" s="107"/>
      <c r="I929" s="107"/>
      <c r="J929" s="107"/>
      <c r="K929" s="107"/>
      <c r="L929" s="107"/>
      <c r="M929" s="107"/>
      <c r="N929" s="107"/>
      <c r="O929" s="107"/>
      <c r="P929" s="107"/>
      <c r="Q929" s="107"/>
    </row>
    <row r="930" spans="8:17" x14ac:dyDescent="0.35">
      <c r="H930" s="107"/>
      <c r="I930" s="107"/>
      <c r="J930" s="107"/>
      <c r="K930" s="107"/>
      <c r="L930" s="107"/>
      <c r="M930" s="107"/>
      <c r="N930" s="107"/>
      <c r="O930" s="107"/>
      <c r="P930" s="107"/>
      <c r="Q930" s="107"/>
    </row>
    <row r="931" spans="8:17" x14ac:dyDescent="0.35">
      <c r="H931" s="107"/>
      <c r="I931" s="107"/>
      <c r="J931" s="107"/>
      <c r="K931" s="107"/>
      <c r="L931" s="107"/>
      <c r="M931" s="107"/>
      <c r="N931" s="107"/>
      <c r="O931" s="107"/>
      <c r="P931" s="107"/>
      <c r="Q931" s="107"/>
    </row>
    <row r="932" spans="8:17" x14ac:dyDescent="0.35">
      <c r="H932" s="107"/>
      <c r="I932" s="107"/>
      <c r="J932" s="107"/>
      <c r="K932" s="107"/>
      <c r="L932" s="107"/>
      <c r="M932" s="107"/>
      <c r="N932" s="107"/>
      <c r="O932" s="107"/>
      <c r="P932" s="107"/>
      <c r="Q932" s="107"/>
    </row>
    <row r="933" spans="8:17" x14ac:dyDescent="0.35">
      <c r="H933" s="107"/>
      <c r="I933" s="107"/>
      <c r="J933" s="107"/>
      <c r="K933" s="107"/>
      <c r="L933" s="107"/>
      <c r="M933" s="107"/>
      <c r="N933" s="107"/>
      <c r="O933" s="107"/>
      <c r="P933" s="107"/>
      <c r="Q933" s="107"/>
    </row>
    <row r="934" spans="8:17" x14ac:dyDescent="0.35">
      <c r="H934" s="107"/>
      <c r="I934" s="107"/>
      <c r="J934" s="107"/>
      <c r="K934" s="107"/>
      <c r="L934" s="107"/>
      <c r="M934" s="107"/>
      <c r="N934" s="107"/>
      <c r="O934" s="107"/>
      <c r="P934" s="107"/>
      <c r="Q934" s="107"/>
    </row>
    <row r="935" spans="8:17" x14ac:dyDescent="0.35">
      <c r="H935" s="107"/>
      <c r="I935" s="107"/>
      <c r="J935" s="107"/>
      <c r="K935" s="107"/>
      <c r="L935" s="107"/>
      <c r="M935" s="107"/>
      <c r="N935" s="107"/>
      <c r="O935" s="107"/>
      <c r="P935" s="107"/>
      <c r="Q935" s="107"/>
    </row>
    <row r="936" spans="8:17" x14ac:dyDescent="0.35">
      <c r="H936" s="107"/>
      <c r="I936" s="107"/>
      <c r="J936" s="107"/>
      <c r="K936" s="107"/>
      <c r="L936" s="107"/>
      <c r="M936" s="107"/>
      <c r="N936" s="107"/>
      <c r="O936" s="107"/>
      <c r="P936" s="107"/>
      <c r="Q936" s="107"/>
    </row>
    <row r="937" spans="8:17" x14ac:dyDescent="0.35">
      <c r="H937" s="107"/>
      <c r="I937" s="107"/>
      <c r="J937" s="107"/>
      <c r="K937" s="107"/>
      <c r="L937" s="107"/>
      <c r="M937" s="107"/>
      <c r="N937" s="107"/>
      <c r="O937" s="107"/>
      <c r="P937" s="107"/>
      <c r="Q937" s="107"/>
    </row>
    <row r="938" spans="8:17" x14ac:dyDescent="0.35">
      <c r="H938" s="107"/>
      <c r="I938" s="107"/>
      <c r="J938" s="107"/>
      <c r="K938" s="107"/>
      <c r="L938" s="107"/>
      <c r="M938" s="107"/>
      <c r="N938" s="107"/>
      <c r="O938" s="107"/>
      <c r="P938" s="107"/>
      <c r="Q938" s="107"/>
    </row>
    <row r="939" spans="8:17" x14ac:dyDescent="0.35">
      <c r="H939" s="107"/>
      <c r="I939" s="107"/>
      <c r="J939" s="107"/>
      <c r="K939" s="107"/>
      <c r="L939" s="107"/>
      <c r="M939" s="107"/>
      <c r="N939" s="107"/>
      <c r="O939" s="107"/>
      <c r="P939" s="107"/>
      <c r="Q939" s="107"/>
    </row>
    <row r="940" spans="8:17" x14ac:dyDescent="0.35">
      <c r="H940" s="107"/>
      <c r="I940" s="107"/>
      <c r="J940" s="107"/>
      <c r="K940" s="107"/>
      <c r="L940" s="107"/>
      <c r="M940" s="107"/>
      <c r="N940" s="107"/>
      <c r="O940" s="107"/>
      <c r="P940" s="107"/>
      <c r="Q940" s="107"/>
    </row>
    <row r="941" spans="8:17" x14ac:dyDescent="0.35">
      <c r="H941" s="107"/>
      <c r="I941" s="107"/>
      <c r="J941" s="107"/>
      <c r="K941" s="107"/>
      <c r="L941" s="107"/>
      <c r="M941" s="107"/>
      <c r="N941" s="107"/>
      <c r="O941" s="107"/>
      <c r="P941" s="107"/>
      <c r="Q941" s="107"/>
    </row>
    <row r="942" spans="8:17" x14ac:dyDescent="0.35">
      <c r="H942" s="107"/>
      <c r="I942" s="107"/>
      <c r="J942" s="107"/>
      <c r="K942" s="107"/>
      <c r="L942" s="107"/>
      <c r="M942" s="107"/>
      <c r="N942" s="107"/>
      <c r="O942" s="107"/>
      <c r="P942" s="107"/>
      <c r="Q942" s="107"/>
    </row>
    <row r="943" spans="8:17" x14ac:dyDescent="0.35">
      <c r="H943" s="107"/>
      <c r="I943" s="107"/>
      <c r="J943" s="107"/>
      <c r="K943" s="107"/>
      <c r="L943" s="107"/>
      <c r="M943" s="107"/>
      <c r="N943" s="107"/>
      <c r="O943" s="107"/>
      <c r="P943" s="107"/>
      <c r="Q943" s="107"/>
    </row>
    <row r="944" spans="8:17" x14ac:dyDescent="0.35">
      <c r="H944" s="107"/>
      <c r="I944" s="107"/>
      <c r="J944" s="107"/>
      <c r="K944" s="107"/>
      <c r="L944" s="107"/>
      <c r="M944" s="107"/>
      <c r="N944" s="107"/>
      <c r="O944" s="107"/>
      <c r="P944" s="107"/>
      <c r="Q944" s="107"/>
    </row>
    <row r="945" spans="8:17" x14ac:dyDescent="0.35">
      <c r="H945" s="107"/>
      <c r="I945" s="107"/>
      <c r="J945" s="107"/>
      <c r="K945" s="107"/>
      <c r="L945" s="107"/>
      <c r="M945" s="107"/>
      <c r="N945" s="107"/>
      <c r="O945" s="107"/>
      <c r="P945" s="107"/>
      <c r="Q945" s="107"/>
    </row>
    <row r="946" spans="8:17" x14ac:dyDescent="0.35">
      <c r="H946" s="107"/>
      <c r="I946" s="107"/>
      <c r="J946" s="107"/>
      <c r="K946" s="107"/>
      <c r="L946" s="107"/>
      <c r="M946" s="107"/>
      <c r="N946" s="107"/>
      <c r="O946" s="107"/>
      <c r="P946" s="107"/>
      <c r="Q946" s="107"/>
    </row>
    <row r="947" spans="8:17" x14ac:dyDescent="0.35">
      <c r="H947" s="107"/>
      <c r="I947" s="107"/>
      <c r="J947" s="107"/>
      <c r="K947" s="107"/>
      <c r="L947" s="107"/>
      <c r="M947" s="107"/>
      <c r="N947" s="107"/>
      <c r="O947" s="107"/>
      <c r="P947" s="107"/>
      <c r="Q947" s="107"/>
    </row>
    <row r="948" spans="8:17" x14ac:dyDescent="0.35">
      <c r="H948" s="107"/>
      <c r="I948" s="107"/>
      <c r="J948" s="107"/>
      <c r="K948" s="107"/>
      <c r="L948" s="107"/>
      <c r="M948" s="107"/>
      <c r="N948" s="107"/>
      <c r="O948" s="107"/>
      <c r="P948" s="107"/>
      <c r="Q948" s="107"/>
    </row>
    <row r="949" spans="8:17" x14ac:dyDescent="0.35">
      <c r="H949" s="107"/>
      <c r="I949" s="107"/>
      <c r="J949" s="107"/>
      <c r="K949" s="107"/>
      <c r="L949" s="107"/>
      <c r="M949" s="107"/>
      <c r="N949" s="107"/>
      <c r="O949" s="107"/>
      <c r="P949" s="107"/>
      <c r="Q949" s="107"/>
    </row>
    <row r="950" spans="8:17" x14ac:dyDescent="0.35">
      <c r="H950" s="107"/>
      <c r="I950" s="107"/>
      <c r="J950" s="107"/>
      <c r="K950" s="107"/>
      <c r="L950" s="107"/>
      <c r="M950" s="107"/>
      <c r="N950" s="107"/>
      <c r="O950" s="107"/>
      <c r="P950" s="107"/>
      <c r="Q950" s="107"/>
    </row>
    <row r="951" spans="8:17" x14ac:dyDescent="0.35">
      <c r="H951" s="107"/>
      <c r="I951" s="107"/>
      <c r="J951" s="107"/>
      <c r="K951" s="107"/>
      <c r="L951" s="107"/>
      <c r="M951" s="107"/>
      <c r="N951" s="107"/>
      <c r="O951" s="107"/>
      <c r="P951" s="107"/>
      <c r="Q951" s="107"/>
    </row>
    <row r="952" spans="8:17" x14ac:dyDescent="0.35">
      <c r="H952" s="107"/>
      <c r="I952" s="107"/>
      <c r="J952" s="107"/>
      <c r="K952" s="107"/>
      <c r="L952" s="107"/>
      <c r="M952" s="107"/>
      <c r="N952" s="107"/>
      <c r="O952" s="107"/>
      <c r="P952" s="107"/>
      <c r="Q952" s="107"/>
    </row>
    <row r="953" spans="8:17" x14ac:dyDescent="0.35">
      <c r="H953" s="107"/>
      <c r="I953" s="107"/>
      <c r="J953" s="107"/>
      <c r="K953" s="107"/>
      <c r="L953" s="107"/>
      <c r="M953" s="107"/>
      <c r="N953" s="107"/>
      <c r="O953" s="107"/>
      <c r="P953" s="107"/>
      <c r="Q953" s="107"/>
    </row>
    <row r="954" spans="8:17" x14ac:dyDescent="0.35">
      <c r="H954" s="107"/>
      <c r="I954" s="107"/>
      <c r="J954" s="107"/>
      <c r="K954" s="107"/>
      <c r="L954" s="107"/>
      <c r="M954" s="107"/>
      <c r="N954" s="107"/>
      <c r="O954" s="107"/>
      <c r="P954" s="107"/>
      <c r="Q954" s="107"/>
    </row>
    <row r="955" spans="8:17" x14ac:dyDescent="0.35">
      <c r="H955" s="107"/>
      <c r="I955" s="107"/>
      <c r="J955" s="107"/>
      <c r="K955" s="107"/>
      <c r="L955" s="107"/>
      <c r="M955" s="107"/>
      <c r="N955" s="107"/>
      <c r="O955" s="107"/>
      <c r="P955" s="107"/>
      <c r="Q955" s="107"/>
    </row>
    <row r="956" spans="8:17" x14ac:dyDescent="0.35">
      <c r="H956" s="107"/>
      <c r="I956" s="107"/>
      <c r="J956" s="107"/>
      <c r="K956" s="107"/>
      <c r="L956" s="107"/>
      <c r="M956" s="107"/>
      <c r="N956" s="107"/>
      <c r="O956" s="107"/>
      <c r="P956" s="107"/>
      <c r="Q956" s="107"/>
    </row>
    <row r="957" spans="8:17" x14ac:dyDescent="0.35">
      <c r="H957" s="107"/>
      <c r="I957" s="107"/>
      <c r="J957" s="107"/>
      <c r="K957" s="107"/>
      <c r="L957" s="107"/>
      <c r="M957" s="107"/>
      <c r="N957" s="107"/>
      <c r="O957" s="107"/>
      <c r="P957" s="107"/>
      <c r="Q957" s="107"/>
    </row>
    <row r="958" spans="8:17" x14ac:dyDescent="0.35">
      <c r="H958" s="107"/>
      <c r="I958" s="107"/>
      <c r="J958" s="107"/>
      <c r="K958" s="107"/>
      <c r="L958" s="107"/>
      <c r="M958" s="107"/>
      <c r="N958" s="107"/>
      <c r="O958" s="107"/>
      <c r="P958" s="107"/>
      <c r="Q958" s="107"/>
    </row>
    <row r="959" spans="8:17" x14ac:dyDescent="0.35">
      <c r="H959" s="107"/>
      <c r="I959" s="107"/>
      <c r="J959" s="107"/>
      <c r="K959" s="107"/>
      <c r="L959" s="107"/>
      <c r="M959" s="107"/>
      <c r="N959" s="107"/>
      <c r="O959" s="107"/>
      <c r="P959" s="107"/>
      <c r="Q959" s="107"/>
    </row>
    <row r="960" spans="8:17" x14ac:dyDescent="0.35">
      <c r="H960" s="107"/>
      <c r="I960" s="107"/>
      <c r="J960" s="107"/>
      <c r="K960" s="107"/>
      <c r="L960" s="107"/>
      <c r="M960" s="107"/>
      <c r="N960" s="107"/>
      <c r="O960" s="107"/>
      <c r="P960" s="107"/>
      <c r="Q960" s="107"/>
    </row>
    <row r="961" spans="8:17" x14ac:dyDescent="0.35">
      <c r="H961" s="107"/>
      <c r="I961" s="107"/>
      <c r="J961" s="107"/>
      <c r="K961" s="107"/>
      <c r="L961" s="107"/>
      <c r="M961" s="107"/>
      <c r="N961" s="107"/>
      <c r="O961" s="107"/>
      <c r="P961" s="107"/>
      <c r="Q961" s="107"/>
    </row>
    <row r="962" spans="8:17" x14ac:dyDescent="0.35">
      <c r="H962" s="107"/>
      <c r="I962" s="107"/>
      <c r="J962" s="107"/>
      <c r="K962" s="107"/>
      <c r="L962" s="107"/>
      <c r="M962" s="107"/>
      <c r="N962" s="107"/>
      <c r="O962" s="107"/>
      <c r="P962" s="107"/>
      <c r="Q962" s="107"/>
    </row>
    <row r="963" spans="8:17" x14ac:dyDescent="0.35">
      <c r="H963" s="107"/>
      <c r="I963" s="107"/>
      <c r="J963" s="107"/>
      <c r="K963" s="107"/>
      <c r="L963" s="107"/>
      <c r="M963" s="107"/>
      <c r="N963" s="107"/>
      <c r="O963" s="107"/>
      <c r="P963" s="107"/>
      <c r="Q963" s="107"/>
    </row>
    <row r="964" spans="8:17" x14ac:dyDescent="0.35">
      <c r="H964" s="107"/>
      <c r="I964" s="107"/>
      <c r="J964" s="107"/>
      <c r="K964" s="107"/>
      <c r="L964" s="107"/>
      <c r="M964" s="107"/>
      <c r="N964" s="107"/>
      <c r="O964" s="107"/>
      <c r="P964" s="107"/>
      <c r="Q964" s="107"/>
    </row>
    <row r="965" spans="8:17" x14ac:dyDescent="0.35">
      <c r="H965" s="107"/>
      <c r="I965" s="107"/>
      <c r="J965" s="107"/>
      <c r="K965" s="107"/>
      <c r="L965" s="107"/>
      <c r="M965" s="107"/>
      <c r="N965" s="107"/>
      <c r="O965" s="107"/>
      <c r="P965" s="107"/>
      <c r="Q965" s="107"/>
    </row>
    <row r="966" spans="8:17" x14ac:dyDescent="0.35">
      <c r="H966" s="107"/>
      <c r="I966" s="107"/>
      <c r="J966" s="107"/>
      <c r="K966" s="107"/>
      <c r="L966" s="107"/>
      <c r="M966" s="107"/>
      <c r="N966" s="107"/>
      <c r="O966" s="107"/>
      <c r="P966" s="107"/>
      <c r="Q966" s="107"/>
    </row>
    <row r="967" spans="8:17" x14ac:dyDescent="0.35">
      <c r="H967" s="107"/>
      <c r="I967" s="107"/>
      <c r="J967" s="107"/>
      <c r="K967" s="107"/>
      <c r="L967" s="107"/>
      <c r="M967" s="107"/>
      <c r="N967" s="107"/>
      <c r="O967" s="107"/>
      <c r="P967" s="107"/>
      <c r="Q967" s="107"/>
    </row>
    <row r="968" spans="8:17" x14ac:dyDescent="0.35">
      <c r="H968" s="107"/>
      <c r="I968" s="107"/>
      <c r="J968" s="107"/>
      <c r="K968" s="107"/>
      <c r="L968" s="107"/>
      <c r="M968" s="107"/>
      <c r="N968" s="107"/>
      <c r="O968" s="107"/>
      <c r="P968" s="107"/>
      <c r="Q968" s="107"/>
    </row>
    <row r="969" spans="8:17" x14ac:dyDescent="0.35">
      <c r="H969" s="107"/>
      <c r="I969" s="107"/>
      <c r="J969" s="107"/>
      <c r="K969" s="107"/>
      <c r="L969" s="107"/>
      <c r="M969" s="107"/>
      <c r="N969" s="107"/>
      <c r="O969" s="107"/>
      <c r="P969" s="107"/>
      <c r="Q969" s="107"/>
    </row>
    <row r="970" spans="8:17" x14ac:dyDescent="0.35">
      <c r="H970" s="107"/>
      <c r="I970" s="107"/>
      <c r="J970" s="107"/>
      <c r="K970" s="107"/>
      <c r="L970" s="107"/>
      <c r="M970" s="107"/>
      <c r="N970" s="107"/>
      <c r="O970" s="107"/>
      <c r="P970" s="107"/>
      <c r="Q970" s="107"/>
    </row>
    <row r="971" spans="8:17" x14ac:dyDescent="0.35">
      <c r="H971" s="107"/>
      <c r="I971" s="107"/>
      <c r="J971" s="107"/>
      <c r="K971" s="107"/>
      <c r="L971" s="107"/>
      <c r="M971" s="107"/>
      <c r="N971" s="107"/>
      <c r="O971" s="107"/>
      <c r="P971" s="107"/>
      <c r="Q971" s="107"/>
    </row>
    <row r="972" spans="8:17" x14ac:dyDescent="0.35">
      <c r="H972" s="107"/>
      <c r="I972" s="107"/>
      <c r="J972" s="107"/>
      <c r="K972" s="107"/>
      <c r="L972" s="107"/>
      <c r="M972" s="107"/>
      <c r="N972" s="107"/>
      <c r="O972" s="107"/>
      <c r="P972" s="107"/>
      <c r="Q972" s="107"/>
    </row>
    <row r="973" spans="8:17" x14ac:dyDescent="0.35">
      <c r="H973" s="107"/>
      <c r="I973" s="107"/>
      <c r="J973" s="107"/>
      <c r="K973" s="107"/>
      <c r="L973" s="107"/>
      <c r="M973" s="107"/>
      <c r="N973" s="107"/>
      <c r="O973" s="107"/>
      <c r="P973" s="107"/>
      <c r="Q973" s="107"/>
    </row>
    <row r="974" spans="8:17" x14ac:dyDescent="0.35">
      <c r="H974" s="107"/>
      <c r="I974" s="107"/>
      <c r="J974" s="107"/>
      <c r="K974" s="107"/>
      <c r="L974" s="107"/>
      <c r="M974" s="107"/>
      <c r="N974" s="107"/>
      <c r="O974" s="107"/>
      <c r="P974" s="107"/>
      <c r="Q974" s="107"/>
    </row>
    <row r="975" spans="8:17" x14ac:dyDescent="0.35">
      <c r="H975" s="107"/>
      <c r="I975" s="107"/>
      <c r="J975" s="107"/>
      <c r="K975" s="107"/>
      <c r="L975" s="107"/>
      <c r="M975" s="107"/>
      <c r="N975" s="107"/>
      <c r="O975" s="107"/>
      <c r="P975" s="107"/>
      <c r="Q975" s="107"/>
    </row>
    <row r="976" spans="8:17" x14ac:dyDescent="0.35">
      <c r="H976" s="107"/>
      <c r="I976" s="107"/>
      <c r="J976" s="107"/>
      <c r="K976" s="107"/>
      <c r="L976" s="107"/>
      <c r="M976" s="107"/>
      <c r="N976" s="107"/>
      <c r="O976" s="107"/>
      <c r="P976" s="107"/>
      <c r="Q976" s="107"/>
    </row>
    <row r="977" spans="8:17" x14ac:dyDescent="0.35">
      <c r="H977" s="107"/>
      <c r="I977" s="107"/>
      <c r="J977" s="107"/>
      <c r="K977" s="107"/>
      <c r="L977" s="107"/>
      <c r="M977" s="107"/>
      <c r="N977" s="107"/>
      <c r="O977" s="107"/>
      <c r="P977" s="107"/>
      <c r="Q977" s="107"/>
    </row>
    <row r="978" spans="8:17" x14ac:dyDescent="0.35">
      <c r="H978" s="107"/>
      <c r="I978" s="107"/>
      <c r="J978" s="107"/>
      <c r="K978" s="107"/>
      <c r="L978" s="107"/>
      <c r="M978" s="107"/>
      <c r="N978" s="107"/>
      <c r="O978" s="107"/>
      <c r="P978" s="107"/>
      <c r="Q978" s="107"/>
    </row>
    <row r="979" spans="8:17" x14ac:dyDescent="0.35">
      <c r="H979" s="107"/>
      <c r="I979" s="107"/>
      <c r="J979" s="107"/>
      <c r="K979" s="107"/>
      <c r="L979" s="107"/>
      <c r="M979" s="107"/>
      <c r="N979" s="107"/>
      <c r="O979" s="107"/>
      <c r="P979" s="107"/>
      <c r="Q979" s="107"/>
    </row>
    <row r="980" spans="8:17" x14ac:dyDescent="0.35">
      <c r="H980" s="107"/>
      <c r="I980" s="107"/>
      <c r="J980" s="107"/>
      <c r="K980" s="107"/>
      <c r="L980" s="107"/>
      <c r="M980" s="107"/>
      <c r="N980" s="107"/>
      <c r="O980" s="107"/>
      <c r="P980" s="107"/>
      <c r="Q980" s="107"/>
    </row>
    <row r="981" spans="8:17" x14ac:dyDescent="0.35">
      <c r="H981" s="107"/>
      <c r="I981" s="107"/>
      <c r="J981" s="107"/>
      <c r="K981" s="107"/>
      <c r="L981" s="107"/>
      <c r="M981" s="107"/>
      <c r="N981" s="107"/>
      <c r="O981" s="107"/>
      <c r="P981" s="107"/>
      <c r="Q981" s="107"/>
    </row>
    <row r="982" spans="8:17" x14ac:dyDescent="0.35">
      <c r="H982" s="107"/>
      <c r="I982" s="107"/>
      <c r="J982" s="107"/>
      <c r="K982" s="107"/>
      <c r="L982" s="107"/>
      <c r="M982" s="107"/>
      <c r="N982" s="107"/>
      <c r="O982" s="107"/>
      <c r="P982" s="107"/>
      <c r="Q982" s="107"/>
    </row>
    <row r="983" spans="8:17" x14ac:dyDescent="0.35">
      <c r="H983" s="107"/>
      <c r="I983" s="107"/>
      <c r="J983" s="107"/>
      <c r="K983" s="107"/>
      <c r="L983" s="107"/>
      <c r="M983" s="107"/>
      <c r="N983" s="107"/>
      <c r="O983" s="107"/>
      <c r="P983" s="107"/>
      <c r="Q983" s="107"/>
    </row>
    <row r="984" spans="8:17" x14ac:dyDescent="0.35">
      <c r="H984" s="107"/>
      <c r="I984" s="107"/>
      <c r="J984" s="107"/>
      <c r="K984" s="107"/>
      <c r="L984" s="107"/>
      <c r="M984" s="107"/>
      <c r="N984" s="107"/>
      <c r="O984" s="107"/>
      <c r="P984" s="107"/>
      <c r="Q984" s="107"/>
    </row>
    <row r="985" spans="8:17" x14ac:dyDescent="0.35">
      <c r="H985" s="107"/>
      <c r="I985" s="107"/>
      <c r="J985" s="107"/>
      <c r="K985" s="107"/>
      <c r="L985" s="107"/>
      <c r="M985" s="107"/>
      <c r="N985" s="107"/>
      <c r="O985" s="107"/>
      <c r="P985" s="107"/>
      <c r="Q985" s="107"/>
    </row>
    <row r="986" spans="8:17" x14ac:dyDescent="0.35">
      <c r="H986" s="107"/>
      <c r="I986" s="107"/>
      <c r="J986" s="107"/>
      <c r="K986" s="107"/>
      <c r="L986" s="107"/>
      <c r="M986" s="107"/>
      <c r="N986" s="107"/>
      <c r="O986" s="107"/>
      <c r="P986" s="107"/>
      <c r="Q986" s="107"/>
    </row>
    <row r="987" spans="8:17" x14ac:dyDescent="0.35">
      <c r="H987" s="107"/>
      <c r="I987" s="107"/>
      <c r="J987" s="107"/>
      <c r="K987" s="107"/>
      <c r="L987" s="107"/>
      <c r="M987" s="107"/>
      <c r="N987" s="107"/>
      <c r="O987" s="107"/>
      <c r="P987" s="107"/>
      <c r="Q987" s="107"/>
    </row>
    <row r="988" spans="8:17" x14ac:dyDescent="0.35">
      <c r="H988" s="107"/>
      <c r="I988" s="107"/>
      <c r="J988" s="107"/>
      <c r="K988" s="107"/>
      <c r="L988" s="107"/>
      <c r="M988" s="107"/>
      <c r="N988" s="107"/>
      <c r="O988" s="107"/>
      <c r="P988" s="107"/>
      <c r="Q988" s="107"/>
    </row>
    <row r="989" spans="8:17" x14ac:dyDescent="0.35">
      <c r="H989" s="107"/>
      <c r="I989" s="107"/>
      <c r="J989" s="107"/>
      <c r="K989" s="107"/>
      <c r="L989" s="107"/>
      <c r="M989" s="107"/>
      <c r="N989" s="107"/>
      <c r="O989" s="107"/>
      <c r="P989" s="107"/>
      <c r="Q989" s="107"/>
    </row>
    <row r="990" spans="8:17" x14ac:dyDescent="0.35">
      <c r="H990" s="107"/>
      <c r="I990" s="107"/>
      <c r="J990" s="107"/>
      <c r="K990" s="107"/>
      <c r="L990" s="107"/>
      <c r="M990" s="107"/>
      <c r="N990" s="107"/>
      <c r="O990" s="107"/>
      <c r="P990" s="107"/>
      <c r="Q990" s="107"/>
    </row>
    <row r="991" spans="8:17" x14ac:dyDescent="0.35">
      <c r="H991" s="107"/>
      <c r="I991" s="107"/>
      <c r="J991" s="107"/>
      <c r="K991" s="107"/>
      <c r="L991" s="107"/>
      <c r="M991" s="107"/>
      <c r="N991" s="107"/>
      <c r="O991" s="107"/>
      <c r="P991" s="107"/>
      <c r="Q991" s="107"/>
    </row>
    <row r="992" spans="8:17" x14ac:dyDescent="0.35">
      <c r="H992" s="107"/>
      <c r="I992" s="107"/>
      <c r="J992" s="107"/>
      <c r="K992" s="107"/>
      <c r="L992" s="107"/>
      <c r="M992" s="107"/>
      <c r="N992" s="107"/>
      <c r="O992" s="107"/>
      <c r="P992" s="107"/>
      <c r="Q992" s="107"/>
    </row>
    <row r="993" spans="8:17" x14ac:dyDescent="0.35">
      <c r="H993" s="107"/>
      <c r="I993" s="107"/>
      <c r="J993" s="107"/>
      <c r="K993" s="107"/>
      <c r="L993" s="107"/>
      <c r="M993" s="107"/>
      <c r="N993" s="107"/>
      <c r="O993" s="107"/>
      <c r="P993" s="107"/>
      <c r="Q993" s="107"/>
    </row>
    <row r="994" spans="8:17" x14ac:dyDescent="0.35">
      <c r="H994" s="107"/>
      <c r="I994" s="107"/>
      <c r="J994" s="107"/>
      <c r="K994" s="107"/>
      <c r="L994" s="107"/>
      <c r="M994" s="107"/>
      <c r="N994" s="107"/>
      <c r="O994" s="107"/>
      <c r="P994" s="107"/>
      <c r="Q994" s="107"/>
    </row>
    <row r="995" spans="8:17" x14ac:dyDescent="0.35">
      <c r="H995" s="107"/>
      <c r="I995" s="107"/>
      <c r="J995" s="107"/>
      <c r="K995" s="107"/>
      <c r="L995" s="107"/>
      <c r="M995" s="107"/>
      <c r="N995" s="107"/>
      <c r="O995" s="107"/>
      <c r="P995" s="107"/>
      <c r="Q995" s="107"/>
    </row>
    <row r="996" spans="8:17" x14ac:dyDescent="0.35">
      <c r="H996" s="107"/>
      <c r="I996" s="107"/>
      <c r="J996" s="107"/>
      <c r="K996" s="107"/>
      <c r="L996" s="107"/>
      <c r="M996" s="107"/>
      <c r="N996" s="107"/>
      <c r="O996" s="107"/>
      <c r="P996" s="107"/>
      <c r="Q996" s="107"/>
    </row>
    <row r="997" spans="8:17" x14ac:dyDescent="0.35">
      <c r="H997" s="107"/>
      <c r="I997" s="107"/>
      <c r="J997" s="107"/>
      <c r="K997" s="107"/>
      <c r="L997" s="107"/>
      <c r="M997" s="107"/>
      <c r="N997" s="107"/>
      <c r="O997" s="107"/>
      <c r="P997" s="107"/>
      <c r="Q997" s="107"/>
    </row>
    <row r="998" spans="8:17" x14ac:dyDescent="0.35">
      <c r="H998" s="107"/>
      <c r="I998" s="107"/>
      <c r="J998" s="107"/>
      <c r="K998" s="107"/>
      <c r="L998" s="107"/>
      <c r="M998" s="107"/>
      <c r="N998" s="107"/>
      <c r="O998" s="107"/>
      <c r="P998" s="107"/>
      <c r="Q998" s="107"/>
    </row>
    <row r="999" spans="8:17" x14ac:dyDescent="0.35">
      <c r="H999" s="107"/>
      <c r="I999" s="107"/>
      <c r="J999" s="107"/>
      <c r="K999" s="107"/>
      <c r="L999" s="107"/>
      <c r="M999" s="107"/>
      <c r="N999" s="107"/>
      <c r="O999" s="107"/>
      <c r="P999" s="107"/>
      <c r="Q999" s="107"/>
    </row>
    <row r="1000" spans="8:17" x14ac:dyDescent="0.35">
      <c r="H1000" s="107"/>
      <c r="I1000" s="107"/>
      <c r="J1000" s="107"/>
      <c r="K1000" s="107"/>
      <c r="L1000" s="107"/>
      <c r="M1000" s="107"/>
      <c r="N1000" s="107"/>
      <c r="O1000" s="107"/>
      <c r="P1000" s="107"/>
      <c r="Q1000" s="107"/>
    </row>
    <row r="1001" spans="8:17" x14ac:dyDescent="0.35">
      <c r="H1001" s="107"/>
      <c r="I1001" s="107"/>
      <c r="J1001" s="107"/>
      <c r="K1001" s="107"/>
      <c r="L1001" s="107"/>
      <c r="M1001" s="107"/>
      <c r="N1001" s="107"/>
      <c r="O1001" s="107"/>
      <c r="P1001" s="107"/>
      <c r="Q1001" s="107"/>
    </row>
    <row r="1002" spans="8:17" x14ac:dyDescent="0.35">
      <c r="H1002" s="107"/>
      <c r="I1002" s="107"/>
      <c r="J1002" s="107"/>
      <c r="K1002" s="107"/>
      <c r="L1002" s="107"/>
      <c r="M1002" s="107"/>
      <c r="N1002" s="107"/>
      <c r="O1002" s="107"/>
      <c r="P1002" s="107"/>
      <c r="Q1002" s="107"/>
    </row>
    <row r="1003" spans="8:17" x14ac:dyDescent="0.35">
      <c r="H1003" s="107"/>
      <c r="I1003" s="107"/>
      <c r="J1003" s="107"/>
      <c r="K1003" s="107"/>
      <c r="L1003" s="107"/>
      <c r="M1003" s="107"/>
      <c r="N1003" s="107"/>
      <c r="O1003" s="107"/>
      <c r="P1003" s="107"/>
      <c r="Q1003" s="107"/>
    </row>
    <row r="1004" spans="8:17" x14ac:dyDescent="0.35">
      <c r="H1004" s="107"/>
      <c r="I1004" s="107"/>
      <c r="J1004" s="107"/>
      <c r="K1004" s="107"/>
      <c r="L1004" s="107"/>
      <c r="M1004" s="107"/>
      <c r="N1004" s="107"/>
      <c r="O1004" s="107"/>
      <c r="P1004" s="107"/>
      <c r="Q1004" s="107"/>
    </row>
    <row r="1005" spans="8:17" x14ac:dyDescent="0.35">
      <c r="H1005" s="107"/>
      <c r="I1005" s="107"/>
      <c r="J1005" s="107"/>
      <c r="K1005" s="107"/>
      <c r="L1005" s="107"/>
      <c r="M1005" s="107"/>
      <c r="N1005" s="107"/>
      <c r="O1005" s="107"/>
      <c r="P1005" s="107"/>
      <c r="Q1005" s="107"/>
    </row>
    <row r="1006" spans="8:17" x14ac:dyDescent="0.35">
      <c r="H1006" s="107"/>
      <c r="I1006" s="107"/>
      <c r="J1006" s="107"/>
      <c r="K1006" s="107"/>
      <c r="L1006" s="107"/>
      <c r="M1006" s="107"/>
      <c r="N1006" s="107"/>
      <c r="O1006" s="107"/>
      <c r="P1006" s="107"/>
      <c r="Q1006" s="107"/>
    </row>
    <row r="1007" spans="8:17" x14ac:dyDescent="0.35">
      <c r="H1007" s="107"/>
      <c r="I1007" s="107"/>
      <c r="J1007" s="107"/>
      <c r="K1007" s="107"/>
      <c r="L1007" s="107"/>
      <c r="M1007" s="107"/>
      <c r="N1007" s="107"/>
      <c r="O1007" s="107"/>
      <c r="P1007" s="107"/>
      <c r="Q1007" s="107"/>
    </row>
    <row r="1008" spans="8:17" x14ac:dyDescent="0.35">
      <c r="H1008" s="107"/>
      <c r="I1008" s="107"/>
      <c r="J1008" s="107"/>
      <c r="K1008" s="107"/>
      <c r="L1008" s="107"/>
      <c r="M1008" s="107"/>
      <c r="N1008" s="107"/>
      <c r="O1008" s="107"/>
      <c r="P1008" s="107"/>
      <c r="Q1008" s="107"/>
    </row>
    <row r="1009" spans="8:17" x14ac:dyDescent="0.35">
      <c r="H1009" s="107"/>
      <c r="I1009" s="107"/>
      <c r="J1009" s="107"/>
      <c r="K1009" s="107"/>
      <c r="L1009" s="107"/>
      <c r="M1009" s="107"/>
      <c r="N1009" s="107"/>
      <c r="O1009" s="107"/>
      <c r="P1009" s="107"/>
      <c r="Q1009" s="107"/>
    </row>
    <row r="1010" spans="8:17" x14ac:dyDescent="0.35">
      <c r="H1010" s="107"/>
      <c r="I1010" s="107"/>
      <c r="J1010" s="107"/>
      <c r="K1010" s="107"/>
      <c r="L1010" s="107"/>
      <c r="M1010" s="107"/>
      <c r="N1010" s="107"/>
      <c r="O1010" s="107"/>
      <c r="P1010" s="107"/>
      <c r="Q1010" s="107"/>
    </row>
    <row r="1011" spans="8:17" x14ac:dyDescent="0.35">
      <c r="H1011" s="107"/>
      <c r="I1011" s="107"/>
      <c r="J1011" s="107"/>
      <c r="K1011" s="107"/>
      <c r="L1011" s="107"/>
      <c r="M1011" s="107"/>
      <c r="N1011" s="107"/>
      <c r="O1011" s="107"/>
      <c r="P1011" s="107"/>
      <c r="Q1011" s="107"/>
    </row>
    <row r="1012" spans="8:17" x14ac:dyDescent="0.35">
      <c r="H1012" s="107"/>
      <c r="I1012" s="107"/>
      <c r="J1012" s="107"/>
      <c r="K1012" s="107"/>
      <c r="L1012" s="107"/>
      <c r="M1012" s="107"/>
      <c r="N1012" s="107"/>
      <c r="O1012" s="107"/>
      <c r="P1012" s="107"/>
      <c r="Q1012" s="107"/>
    </row>
    <row r="1013" spans="8:17" x14ac:dyDescent="0.35">
      <c r="H1013" s="107"/>
      <c r="I1013" s="107"/>
      <c r="J1013" s="107"/>
      <c r="K1013" s="107"/>
      <c r="L1013" s="107"/>
      <c r="M1013" s="107"/>
      <c r="N1013" s="107"/>
      <c r="O1013" s="107"/>
      <c r="P1013" s="107"/>
      <c r="Q1013" s="107"/>
    </row>
    <row r="1014" spans="8:17" x14ac:dyDescent="0.35">
      <c r="H1014" s="107"/>
      <c r="I1014" s="107"/>
      <c r="J1014" s="107"/>
      <c r="K1014" s="107"/>
      <c r="L1014" s="107"/>
      <c r="M1014" s="107"/>
      <c r="N1014" s="107"/>
      <c r="O1014" s="107"/>
      <c r="P1014" s="107"/>
      <c r="Q1014" s="107"/>
    </row>
    <row r="1015" spans="8:17" x14ac:dyDescent="0.35">
      <c r="H1015" s="107"/>
      <c r="I1015" s="107"/>
      <c r="J1015" s="107"/>
      <c r="K1015" s="107"/>
      <c r="L1015" s="107"/>
      <c r="M1015" s="107"/>
      <c r="N1015" s="107"/>
      <c r="O1015" s="107"/>
      <c r="P1015" s="107"/>
      <c r="Q1015" s="107"/>
    </row>
    <row r="1016" spans="8:17" x14ac:dyDescent="0.35">
      <c r="H1016" s="107"/>
      <c r="I1016" s="107"/>
      <c r="J1016" s="107"/>
      <c r="K1016" s="107"/>
      <c r="L1016" s="107"/>
      <c r="M1016" s="107"/>
      <c r="N1016" s="107"/>
      <c r="O1016" s="107"/>
      <c r="P1016" s="107"/>
      <c r="Q1016" s="107"/>
    </row>
    <row r="1017" spans="8:17" x14ac:dyDescent="0.35">
      <c r="H1017" s="107"/>
      <c r="I1017" s="107"/>
      <c r="J1017" s="107"/>
      <c r="K1017" s="107"/>
      <c r="L1017" s="107"/>
      <c r="M1017" s="107"/>
      <c r="N1017" s="107"/>
      <c r="O1017" s="107"/>
      <c r="P1017" s="107"/>
      <c r="Q1017" s="107"/>
    </row>
    <row r="1018" spans="8:17" x14ac:dyDescent="0.35">
      <c r="H1018" s="107"/>
      <c r="I1018" s="107"/>
      <c r="J1018" s="107"/>
      <c r="K1018" s="107"/>
      <c r="L1018" s="107"/>
      <c r="M1018" s="107"/>
      <c r="N1018" s="107"/>
      <c r="O1018" s="107"/>
      <c r="P1018" s="107"/>
      <c r="Q1018" s="107"/>
    </row>
    <row r="1019" spans="8:17" x14ac:dyDescent="0.35">
      <c r="H1019" s="107"/>
      <c r="I1019" s="107"/>
      <c r="J1019" s="107"/>
      <c r="K1019" s="107"/>
      <c r="L1019" s="107"/>
      <c r="M1019" s="107"/>
      <c r="N1019" s="107"/>
      <c r="O1019" s="107"/>
      <c r="P1019" s="107"/>
      <c r="Q1019" s="107"/>
    </row>
    <row r="1020" spans="8:17" x14ac:dyDescent="0.35">
      <c r="H1020" s="107"/>
      <c r="I1020" s="107"/>
      <c r="J1020" s="107"/>
      <c r="K1020" s="107"/>
      <c r="L1020" s="107"/>
      <c r="M1020" s="107"/>
      <c r="N1020" s="107"/>
      <c r="O1020" s="107"/>
      <c r="P1020" s="107"/>
      <c r="Q1020" s="107"/>
    </row>
    <row r="1021" spans="8:17" x14ac:dyDescent="0.35">
      <c r="H1021" s="107"/>
      <c r="I1021" s="107"/>
      <c r="J1021" s="107"/>
      <c r="K1021" s="107"/>
      <c r="L1021" s="107"/>
      <c r="M1021" s="107"/>
      <c r="N1021" s="107"/>
      <c r="O1021" s="107"/>
      <c r="P1021" s="107"/>
      <c r="Q1021" s="107"/>
    </row>
    <row r="1022" spans="8:17" x14ac:dyDescent="0.35">
      <c r="H1022" s="107"/>
      <c r="I1022" s="107"/>
      <c r="J1022" s="107"/>
      <c r="K1022" s="107"/>
      <c r="L1022" s="107"/>
      <c r="M1022" s="107"/>
      <c r="N1022" s="107"/>
      <c r="O1022" s="107"/>
      <c r="P1022" s="107"/>
      <c r="Q1022" s="107"/>
    </row>
    <row r="1023" spans="8:17" x14ac:dyDescent="0.35">
      <c r="H1023" s="107"/>
      <c r="I1023" s="107"/>
      <c r="J1023" s="107"/>
      <c r="K1023" s="107"/>
      <c r="L1023" s="107"/>
      <c r="M1023" s="107"/>
      <c r="N1023" s="107"/>
      <c r="O1023" s="107"/>
      <c r="P1023" s="107"/>
      <c r="Q1023" s="107"/>
    </row>
    <row r="1024" spans="8:17" x14ac:dyDescent="0.35">
      <c r="H1024" s="107"/>
      <c r="I1024" s="107"/>
      <c r="J1024" s="107"/>
      <c r="K1024" s="107"/>
      <c r="L1024" s="107"/>
      <c r="M1024" s="107"/>
      <c r="N1024" s="107"/>
      <c r="O1024" s="107"/>
      <c r="P1024" s="107"/>
      <c r="Q1024" s="107"/>
    </row>
    <row r="1025" spans="8:17" x14ac:dyDescent="0.35">
      <c r="H1025" s="107"/>
      <c r="I1025" s="107"/>
      <c r="J1025" s="107"/>
      <c r="K1025" s="107"/>
      <c r="L1025" s="107"/>
      <c r="M1025" s="107"/>
      <c r="N1025" s="107"/>
      <c r="O1025" s="107"/>
      <c r="P1025" s="107"/>
      <c r="Q1025" s="107"/>
    </row>
    <row r="1026" spans="8:17" x14ac:dyDescent="0.35">
      <c r="H1026" s="107"/>
      <c r="I1026" s="107"/>
      <c r="J1026" s="107"/>
      <c r="K1026" s="107"/>
      <c r="L1026" s="107"/>
      <c r="M1026" s="107"/>
      <c r="N1026" s="107"/>
      <c r="O1026" s="107"/>
      <c r="P1026" s="107"/>
      <c r="Q1026" s="107"/>
    </row>
    <row r="1027" spans="8:17" x14ac:dyDescent="0.35">
      <c r="H1027" s="107"/>
      <c r="I1027" s="107"/>
      <c r="J1027" s="107"/>
      <c r="K1027" s="107"/>
      <c r="L1027" s="107"/>
      <c r="M1027" s="107"/>
      <c r="N1027" s="107"/>
      <c r="O1027" s="107"/>
      <c r="P1027" s="107"/>
      <c r="Q1027" s="107"/>
    </row>
    <row r="1028" spans="8:17" x14ac:dyDescent="0.35">
      <c r="H1028" s="107"/>
      <c r="I1028" s="107"/>
      <c r="J1028" s="107"/>
      <c r="K1028" s="107"/>
      <c r="L1028" s="107"/>
      <c r="M1028" s="107"/>
      <c r="N1028" s="107"/>
      <c r="O1028" s="107"/>
      <c r="P1028" s="107"/>
      <c r="Q1028" s="107"/>
    </row>
    <row r="1029" spans="8:17" x14ac:dyDescent="0.35">
      <c r="H1029" s="107"/>
      <c r="I1029" s="107"/>
      <c r="J1029" s="107"/>
      <c r="K1029" s="107"/>
      <c r="L1029" s="107"/>
      <c r="M1029" s="107"/>
      <c r="N1029" s="107"/>
      <c r="O1029" s="107"/>
      <c r="P1029" s="107"/>
      <c r="Q1029" s="107"/>
    </row>
    <row r="1030" spans="8:17" x14ac:dyDescent="0.35">
      <c r="H1030" s="107"/>
      <c r="I1030" s="107"/>
      <c r="J1030" s="107"/>
      <c r="K1030" s="107"/>
      <c r="L1030" s="107"/>
      <c r="M1030" s="107"/>
      <c r="N1030" s="107"/>
      <c r="O1030" s="107"/>
      <c r="P1030" s="107"/>
      <c r="Q1030" s="107"/>
    </row>
    <row r="1031" spans="8:17" x14ac:dyDescent="0.35">
      <c r="H1031" s="107"/>
      <c r="I1031" s="107"/>
      <c r="J1031" s="107"/>
      <c r="K1031" s="107"/>
      <c r="L1031" s="107"/>
      <c r="M1031" s="107"/>
      <c r="N1031" s="107"/>
      <c r="O1031" s="107"/>
      <c r="P1031" s="107"/>
      <c r="Q1031" s="107"/>
    </row>
    <row r="1032" spans="8:17" x14ac:dyDescent="0.35">
      <c r="H1032" s="107"/>
      <c r="I1032" s="107"/>
      <c r="J1032" s="107"/>
      <c r="K1032" s="107"/>
      <c r="L1032" s="107"/>
      <c r="M1032" s="107"/>
      <c r="N1032" s="107"/>
      <c r="O1032" s="107"/>
      <c r="P1032" s="107"/>
      <c r="Q1032" s="107"/>
    </row>
    <row r="1033" spans="8:17" x14ac:dyDescent="0.35">
      <c r="H1033" s="107"/>
      <c r="I1033" s="107"/>
      <c r="J1033" s="107"/>
      <c r="K1033" s="107"/>
      <c r="L1033" s="107"/>
      <c r="M1033" s="107"/>
      <c r="N1033" s="107"/>
      <c r="O1033" s="107"/>
      <c r="P1033" s="107"/>
      <c r="Q1033" s="107"/>
    </row>
    <row r="1034" spans="8:17" x14ac:dyDescent="0.35">
      <c r="H1034" s="107"/>
      <c r="I1034" s="107"/>
      <c r="J1034" s="107"/>
      <c r="K1034" s="107"/>
      <c r="L1034" s="107"/>
      <c r="M1034" s="107"/>
      <c r="N1034" s="107"/>
      <c r="O1034" s="107"/>
      <c r="P1034" s="107"/>
      <c r="Q1034" s="107"/>
    </row>
    <row r="1035" spans="8:17" x14ac:dyDescent="0.35">
      <c r="H1035" s="42"/>
      <c r="I1035" s="42"/>
      <c r="J1035" s="42"/>
      <c r="K1035" s="42"/>
      <c r="L1035" s="42"/>
      <c r="M1035" s="42"/>
      <c r="N1035" s="42"/>
      <c r="O1035" s="42"/>
      <c r="P1035" s="42"/>
      <c r="Q1035" s="42"/>
    </row>
    <row r="1036" spans="8:17" x14ac:dyDescent="0.35">
      <c r="H1036" s="42"/>
      <c r="I1036" s="42"/>
      <c r="J1036" s="42"/>
      <c r="K1036" s="42"/>
      <c r="L1036" s="42"/>
      <c r="M1036" s="42"/>
      <c r="N1036" s="42"/>
      <c r="O1036" s="42"/>
      <c r="P1036" s="42"/>
      <c r="Q1036" s="42"/>
    </row>
    <row r="1037" spans="8:17" x14ac:dyDescent="0.35">
      <c r="H1037" s="42"/>
      <c r="I1037" s="42"/>
      <c r="J1037" s="42"/>
      <c r="K1037" s="42"/>
      <c r="L1037" s="42"/>
      <c r="M1037" s="42"/>
      <c r="N1037" s="42"/>
      <c r="O1037" s="42"/>
      <c r="P1037" s="42"/>
      <c r="Q1037" s="42"/>
    </row>
    <row r="1038" spans="8:17" x14ac:dyDescent="0.35">
      <c r="H1038" s="42"/>
      <c r="I1038" s="42"/>
      <c r="J1038" s="42"/>
      <c r="K1038" s="42"/>
      <c r="L1038" s="42"/>
      <c r="M1038" s="42"/>
      <c r="N1038" s="42"/>
      <c r="O1038" s="42"/>
      <c r="P1038" s="42"/>
      <c r="Q1038" s="42"/>
    </row>
    <row r="1039" spans="8:17" x14ac:dyDescent="0.35">
      <c r="H1039" s="42"/>
      <c r="I1039" s="42"/>
      <c r="J1039" s="42"/>
      <c r="K1039" s="42"/>
      <c r="L1039" s="42"/>
      <c r="M1039" s="42"/>
      <c r="N1039" s="42"/>
      <c r="O1039" s="42"/>
      <c r="P1039" s="42"/>
      <c r="Q1039" s="42"/>
    </row>
    <row r="1040" spans="8:17" x14ac:dyDescent="0.35">
      <c r="H1040" s="42"/>
      <c r="I1040" s="42"/>
      <c r="J1040" s="42"/>
      <c r="K1040" s="42"/>
      <c r="L1040" s="42"/>
      <c r="M1040" s="42"/>
      <c r="N1040" s="42"/>
      <c r="O1040" s="42"/>
      <c r="P1040" s="42"/>
      <c r="Q1040" s="42"/>
    </row>
    <row r="1041" spans="8:17" x14ac:dyDescent="0.35">
      <c r="H1041" s="42"/>
      <c r="I1041" s="42"/>
      <c r="J1041" s="42"/>
      <c r="K1041" s="42"/>
      <c r="L1041" s="42"/>
      <c r="M1041" s="42"/>
      <c r="N1041" s="42"/>
      <c r="O1041" s="42"/>
      <c r="P1041" s="42"/>
      <c r="Q1041" s="42"/>
    </row>
    <row r="1042" spans="8:17" x14ac:dyDescent="0.35">
      <c r="H1042" s="42"/>
      <c r="I1042" s="42"/>
      <c r="J1042" s="42"/>
      <c r="K1042" s="42"/>
      <c r="L1042" s="42"/>
      <c r="M1042" s="42"/>
      <c r="N1042" s="42"/>
      <c r="O1042" s="42"/>
      <c r="P1042" s="42"/>
      <c r="Q1042" s="42"/>
    </row>
    <row r="1043" spans="8:17" x14ac:dyDescent="0.35">
      <c r="H1043" s="42"/>
      <c r="I1043" s="42"/>
      <c r="J1043" s="42"/>
      <c r="K1043" s="42"/>
      <c r="L1043" s="42"/>
      <c r="M1043" s="42"/>
      <c r="N1043" s="42"/>
      <c r="O1043" s="42"/>
      <c r="P1043" s="42"/>
      <c r="Q1043" s="42"/>
    </row>
    <row r="1044" spans="8:17" x14ac:dyDescent="0.35">
      <c r="H1044" s="42"/>
      <c r="I1044" s="42"/>
      <c r="J1044" s="42"/>
      <c r="K1044" s="42"/>
      <c r="L1044" s="42"/>
      <c r="M1044" s="42"/>
      <c r="N1044" s="42"/>
      <c r="O1044" s="42"/>
      <c r="P1044" s="42"/>
      <c r="Q1044" s="42"/>
    </row>
    <row r="1045" spans="8:17" x14ac:dyDescent="0.35">
      <c r="H1045" s="42"/>
      <c r="I1045" s="42"/>
      <c r="J1045" s="42"/>
      <c r="K1045" s="42"/>
      <c r="L1045" s="42"/>
      <c r="M1045" s="42"/>
      <c r="N1045" s="42"/>
      <c r="O1045" s="42"/>
      <c r="P1045" s="42"/>
      <c r="Q1045" s="42"/>
    </row>
  </sheetData>
  <protectedRanges>
    <protectedRange sqref="T28 T31:U32" name="Efficiency Factors"/>
    <protectedRange sqref="I35:Q334" name="Physical Parameters"/>
    <protectedRange sqref="I17" name="Depo. Envir._2"/>
    <protectedRange sqref="K21:L25" name="Efficiency Factors_2_1_2"/>
    <protectedRange sqref="I6:J8" name="General Information_3_1"/>
  </protectedRanges>
  <mergeCells count="326">
    <mergeCell ref="AD2:AE2"/>
    <mergeCell ref="AB3:AC3"/>
    <mergeCell ref="AD3:AE3"/>
    <mergeCell ref="AB2:AC2"/>
    <mergeCell ref="I19:J19"/>
    <mergeCell ref="K19:L19"/>
    <mergeCell ref="I17:J17"/>
    <mergeCell ref="I7:J7"/>
    <mergeCell ref="I8:J8"/>
    <mergeCell ref="I6:J6"/>
    <mergeCell ref="I9:J9"/>
    <mergeCell ref="H5:J5"/>
    <mergeCell ref="H33:H34"/>
    <mergeCell ref="B43:D43"/>
    <mergeCell ref="J33:K33"/>
    <mergeCell ref="L33:M33"/>
    <mergeCell ref="N33:O33"/>
    <mergeCell ref="P33:Q33"/>
    <mergeCell ref="S33:S34"/>
    <mergeCell ref="T35:U35"/>
    <mergeCell ref="T36:U36"/>
    <mergeCell ref="T37:U37"/>
    <mergeCell ref="V33:W33"/>
    <mergeCell ref="T33:U34"/>
    <mergeCell ref="V32:AE32"/>
    <mergeCell ref="X33:Y33"/>
    <mergeCell ref="Z33:AA33"/>
    <mergeCell ref="AB33:AC33"/>
    <mergeCell ref="AD33:AE33"/>
    <mergeCell ref="T47:U47"/>
    <mergeCell ref="T48:U48"/>
    <mergeCell ref="T38:U38"/>
    <mergeCell ref="T39:U39"/>
    <mergeCell ref="T40:U40"/>
    <mergeCell ref="T41:U41"/>
    <mergeCell ref="T49:U49"/>
    <mergeCell ref="T50:U50"/>
    <mergeCell ref="T51:U51"/>
    <mergeCell ref="T42:U42"/>
    <mergeCell ref="T43:U43"/>
    <mergeCell ref="T44:U44"/>
    <mergeCell ref="T45:U45"/>
    <mergeCell ref="T46:U46"/>
    <mergeCell ref="T57:U57"/>
    <mergeCell ref="T58:U58"/>
    <mergeCell ref="T59:U59"/>
    <mergeCell ref="T60:U60"/>
    <mergeCell ref="T61:U61"/>
    <mergeCell ref="T52:U52"/>
    <mergeCell ref="T53:U53"/>
    <mergeCell ref="T54:U54"/>
    <mergeCell ref="T55:U55"/>
    <mergeCell ref="T56:U56"/>
    <mergeCell ref="T67:U67"/>
    <mergeCell ref="T68:U68"/>
    <mergeCell ref="T69:U69"/>
    <mergeCell ref="T70:U70"/>
    <mergeCell ref="T71:U71"/>
    <mergeCell ref="T62:U62"/>
    <mergeCell ref="T63:U63"/>
    <mergeCell ref="T64:U64"/>
    <mergeCell ref="T65:U65"/>
    <mergeCell ref="T66:U66"/>
    <mergeCell ref="T77:U77"/>
    <mergeCell ref="T78:U78"/>
    <mergeCell ref="T79:U79"/>
    <mergeCell ref="T80:U80"/>
    <mergeCell ref="T81:U81"/>
    <mergeCell ref="T72:U72"/>
    <mergeCell ref="T73:U73"/>
    <mergeCell ref="T74:U74"/>
    <mergeCell ref="T75:U75"/>
    <mergeCell ref="T76:U76"/>
    <mergeCell ref="T87:U87"/>
    <mergeCell ref="T88:U88"/>
    <mergeCell ref="T89:U89"/>
    <mergeCell ref="T90:U90"/>
    <mergeCell ref="T91:U91"/>
    <mergeCell ref="T82:U82"/>
    <mergeCell ref="T83:U83"/>
    <mergeCell ref="T84:U84"/>
    <mergeCell ref="T85:U85"/>
    <mergeCell ref="T86:U86"/>
    <mergeCell ref="T97:U97"/>
    <mergeCell ref="T98:U98"/>
    <mergeCell ref="T99:U99"/>
    <mergeCell ref="T100:U100"/>
    <mergeCell ref="T101:U101"/>
    <mergeCell ref="T92:U92"/>
    <mergeCell ref="T93:U93"/>
    <mergeCell ref="T94:U94"/>
    <mergeCell ref="T95:U95"/>
    <mergeCell ref="T96:U96"/>
    <mergeCell ref="T107:U107"/>
    <mergeCell ref="T108:U108"/>
    <mergeCell ref="T109:U109"/>
    <mergeCell ref="T110:U110"/>
    <mergeCell ref="T111:U111"/>
    <mergeCell ref="T102:U102"/>
    <mergeCell ref="T103:U103"/>
    <mergeCell ref="T104:U104"/>
    <mergeCell ref="T105:U105"/>
    <mergeCell ref="T106:U106"/>
    <mergeCell ref="T117:U117"/>
    <mergeCell ref="T118:U118"/>
    <mergeCell ref="T119:U119"/>
    <mergeCell ref="T120:U120"/>
    <mergeCell ref="T121:U121"/>
    <mergeCell ref="T112:U112"/>
    <mergeCell ref="T113:U113"/>
    <mergeCell ref="T114:U114"/>
    <mergeCell ref="T115:U115"/>
    <mergeCell ref="T116:U116"/>
    <mergeCell ref="T127:U127"/>
    <mergeCell ref="T128:U128"/>
    <mergeCell ref="T129:U129"/>
    <mergeCell ref="T130:U130"/>
    <mergeCell ref="T131:U131"/>
    <mergeCell ref="T122:U122"/>
    <mergeCell ref="T123:U123"/>
    <mergeCell ref="T124:U124"/>
    <mergeCell ref="T125:U125"/>
    <mergeCell ref="T126:U126"/>
    <mergeCell ref="T137:U137"/>
    <mergeCell ref="T138:U138"/>
    <mergeCell ref="T139:U139"/>
    <mergeCell ref="T140:U140"/>
    <mergeCell ref="T141:U141"/>
    <mergeCell ref="T132:U132"/>
    <mergeCell ref="T133:U133"/>
    <mergeCell ref="T134:U134"/>
    <mergeCell ref="T135:U135"/>
    <mergeCell ref="T136:U136"/>
    <mergeCell ref="T147:U147"/>
    <mergeCell ref="T148:U148"/>
    <mergeCell ref="T149:U149"/>
    <mergeCell ref="T150:U150"/>
    <mergeCell ref="T151:U151"/>
    <mergeCell ref="T142:U142"/>
    <mergeCell ref="T143:U143"/>
    <mergeCell ref="T144:U144"/>
    <mergeCell ref="T145:U145"/>
    <mergeCell ref="T146:U146"/>
    <mergeCell ref="T157:U157"/>
    <mergeCell ref="T158:U158"/>
    <mergeCell ref="T159:U159"/>
    <mergeCell ref="T160:U160"/>
    <mergeCell ref="T161:U161"/>
    <mergeCell ref="T152:U152"/>
    <mergeCell ref="T153:U153"/>
    <mergeCell ref="T154:U154"/>
    <mergeCell ref="T155:U155"/>
    <mergeCell ref="T156:U156"/>
    <mergeCell ref="T167:U167"/>
    <mergeCell ref="T168:U168"/>
    <mergeCell ref="T169:U169"/>
    <mergeCell ref="T170:U170"/>
    <mergeCell ref="T171:U171"/>
    <mergeCell ref="T162:U162"/>
    <mergeCell ref="T163:U163"/>
    <mergeCell ref="T164:U164"/>
    <mergeCell ref="T165:U165"/>
    <mergeCell ref="T166:U166"/>
    <mergeCell ref="T177:U177"/>
    <mergeCell ref="T178:U178"/>
    <mergeCell ref="T179:U179"/>
    <mergeCell ref="T180:U180"/>
    <mergeCell ref="T181:U181"/>
    <mergeCell ref="T172:U172"/>
    <mergeCell ref="T173:U173"/>
    <mergeCell ref="T174:U174"/>
    <mergeCell ref="T175:U175"/>
    <mergeCell ref="T176:U176"/>
    <mergeCell ref="T187:U187"/>
    <mergeCell ref="T188:U188"/>
    <mergeCell ref="T189:U189"/>
    <mergeCell ref="T190:U190"/>
    <mergeCell ref="T191:U191"/>
    <mergeCell ref="T182:U182"/>
    <mergeCell ref="T183:U183"/>
    <mergeCell ref="T184:U184"/>
    <mergeCell ref="T185:U185"/>
    <mergeCell ref="T186:U186"/>
    <mergeCell ref="T197:U197"/>
    <mergeCell ref="T198:U198"/>
    <mergeCell ref="T199:U199"/>
    <mergeCell ref="T200:U200"/>
    <mergeCell ref="T201:U201"/>
    <mergeCell ref="T192:U192"/>
    <mergeCell ref="T193:U193"/>
    <mergeCell ref="T194:U194"/>
    <mergeCell ref="T195:U195"/>
    <mergeCell ref="T196:U196"/>
    <mergeCell ref="T207:U207"/>
    <mergeCell ref="T208:U208"/>
    <mergeCell ref="T209:U209"/>
    <mergeCell ref="T210:U210"/>
    <mergeCell ref="T211:U211"/>
    <mergeCell ref="T202:U202"/>
    <mergeCell ref="T203:U203"/>
    <mergeCell ref="T204:U204"/>
    <mergeCell ref="T205:U205"/>
    <mergeCell ref="T206:U206"/>
    <mergeCell ref="T217:U217"/>
    <mergeCell ref="T218:U218"/>
    <mergeCell ref="T219:U219"/>
    <mergeCell ref="T220:U220"/>
    <mergeCell ref="T221:U221"/>
    <mergeCell ref="T212:U212"/>
    <mergeCell ref="T213:U213"/>
    <mergeCell ref="T214:U214"/>
    <mergeCell ref="T215:U215"/>
    <mergeCell ref="T216:U216"/>
    <mergeCell ref="T227:U227"/>
    <mergeCell ref="T228:U228"/>
    <mergeCell ref="T229:U229"/>
    <mergeCell ref="T230:U230"/>
    <mergeCell ref="T231:U231"/>
    <mergeCell ref="T222:U222"/>
    <mergeCell ref="T223:U223"/>
    <mergeCell ref="T224:U224"/>
    <mergeCell ref="T225:U225"/>
    <mergeCell ref="T226:U226"/>
    <mergeCell ref="T237:U237"/>
    <mergeCell ref="T238:U238"/>
    <mergeCell ref="T239:U239"/>
    <mergeCell ref="T240:U240"/>
    <mergeCell ref="T241:U241"/>
    <mergeCell ref="T232:U232"/>
    <mergeCell ref="T233:U233"/>
    <mergeCell ref="T234:U234"/>
    <mergeCell ref="T235:U235"/>
    <mergeCell ref="T236:U236"/>
    <mergeCell ref="T247:U247"/>
    <mergeCell ref="T248:U248"/>
    <mergeCell ref="T249:U249"/>
    <mergeCell ref="T250:U250"/>
    <mergeCell ref="T251:U251"/>
    <mergeCell ref="T242:U242"/>
    <mergeCell ref="T243:U243"/>
    <mergeCell ref="T244:U244"/>
    <mergeCell ref="T245:U245"/>
    <mergeCell ref="T246:U246"/>
    <mergeCell ref="T257:U257"/>
    <mergeCell ref="T258:U258"/>
    <mergeCell ref="T259:U259"/>
    <mergeCell ref="T260:U260"/>
    <mergeCell ref="T261:U261"/>
    <mergeCell ref="T252:U252"/>
    <mergeCell ref="T253:U253"/>
    <mergeCell ref="T254:U254"/>
    <mergeCell ref="T255:U255"/>
    <mergeCell ref="T256:U256"/>
    <mergeCell ref="T267:U267"/>
    <mergeCell ref="T268:U268"/>
    <mergeCell ref="T269:U269"/>
    <mergeCell ref="T270:U270"/>
    <mergeCell ref="T271:U271"/>
    <mergeCell ref="T262:U262"/>
    <mergeCell ref="T263:U263"/>
    <mergeCell ref="T264:U264"/>
    <mergeCell ref="T265:U265"/>
    <mergeCell ref="T266:U266"/>
    <mergeCell ref="T277:U277"/>
    <mergeCell ref="T278:U278"/>
    <mergeCell ref="T279:U279"/>
    <mergeCell ref="T280:U280"/>
    <mergeCell ref="T281:U281"/>
    <mergeCell ref="T272:U272"/>
    <mergeCell ref="T273:U273"/>
    <mergeCell ref="T274:U274"/>
    <mergeCell ref="T275:U275"/>
    <mergeCell ref="T276:U276"/>
    <mergeCell ref="T287:U287"/>
    <mergeCell ref="T288:U288"/>
    <mergeCell ref="T289:U289"/>
    <mergeCell ref="T290:U290"/>
    <mergeCell ref="T291:U291"/>
    <mergeCell ref="T282:U282"/>
    <mergeCell ref="T283:U283"/>
    <mergeCell ref="T284:U284"/>
    <mergeCell ref="T285:U285"/>
    <mergeCell ref="T286:U286"/>
    <mergeCell ref="T297:U297"/>
    <mergeCell ref="T298:U298"/>
    <mergeCell ref="T299:U299"/>
    <mergeCell ref="T300:U300"/>
    <mergeCell ref="T301:U301"/>
    <mergeCell ref="T292:U292"/>
    <mergeCell ref="T293:U293"/>
    <mergeCell ref="T294:U294"/>
    <mergeCell ref="T295:U295"/>
    <mergeCell ref="T296:U296"/>
    <mergeCell ref="T307:U307"/>
    <mergeCell ref="T308:U308"/>
    <mergeCell ref="T309:U309"/>
    <mergeCell ref="T310:U310"/>
    <mergeCell ref="T311:U311"/>
    <mergeCell ref="T302:U302"/>
    <mergeCell ref="T303:U303"/>
    <mergeCell ref="T304:U304"/>
    <mergeCell ref="T305:U305"/>
    <mergeCell ref="T306:U306"/>
    <mergeCell ref="T317:U317"/>
    <mergeCell ref="T318:U318"/>
    <mergeCell ref="T319:U319"/>
    <mergeCell ref="T320:U320"/>
    <mergeCell ref="T321:U321"/>
    <mergeCell ref="T312:U312"/>
    <mergeCell ref="T313:U313"/>
    <mergeCell ref="T314:U314"/>
    <mergeCell ref="T315:U315"/>
    <mergeCell ref="T316:U316"/>
    <mergeCell ref="T332:U332"/>
    <mergeCell ref="T333:U333"/>
    <mergeCell ref="T334:U334"/>
    <mergeCell ref="T327:U327"/>
    <mergeCell ref="T328:U328"/>
    <mergeCell ref="T329:U329"/>
    <mergeCell ref="T330:U330"/>
    <mergeCell ref="T331:U331"/>
    <mergeCell ref="T322:U322"/>
    <mergeCell ref="T323:U323"/>
    <mergeCell ref="T324:U324"/>
    <mergeCell ref="T325:U325"/>
    <mergeCell ref="T326:U326"/>
  </mergeCells>
  <dataValidations xWindow="865" yWindow="482" count="2">
    <dataValidation type="decimal" allowBlank="1" showErrorMessage="1" errorTitle="Error" error="Enter a positive value that is less than or equal to 1" sqref="K21:L25" xr:uid="{00000000-0002-0000-0100-000000000000}">
      <formula1>0</formula1>
      <formula2>1</formula2>
    </dataValidation>
    <dataValidation type="decimal" allowBlank="1" showInputMessage="1" showErrorMessage="1" errorTitle="Error" error="Enter a positive value that is less than or equal to 1" sqref="V35:AE334" xr:uid="{00000000-0002-0000-0100-000001000000}">
      <formula1>0</formula1>
      <formula2>1</formula2>
    </dataValidation>
  </dataValidations>
  <pageMargins left="0.7" right="0.7" top="0.75" bottom="0.75" header="0.3" footer="0.3"/>
  <pageSetup orientation="landscape" r:id="rId1"/>
  <drawing r:id="rId2"/>
  <extLst>
    <ext xmlns:x14="http://schemas.microsoft.com/office/spreadsheetml/2009/9/main" uri="{CCE6A557-97BC-4b89-ADB6-D9C93CAAB3DF}">
      <x14:dataValidations xmlns:xm="http://schemas.microsoft.com/office/excel/2006/main" xWindow="865" yWindow="482" count="2">
        <x14:dataValidation type="list" showInputMessage="1" showErrorMessage="1" xr:uid="{00000000-0002-0000-0100-000002000000}">
          <x14:formula1>
            <xm:f>'Depositional Environments'!$BK$11:$BK$26</xm:f>
          </x14:formula1>
          <xm:sqref>T35:U334</xm:sqref>
        </x14:dataValidation>
        <x14:dataValidation type="list" showInputMessage="1" showErrorMessage="1" prompt="Choose the lithology and depositional environment associated with your data. " xr:uid="{00000000-0002-0000-0100-000003000000}">
          <x14:formula1>
            <xm:f>'Depositional Environments'!$AY$11:$AY$26</xm:f>
          </x14:formula1>
          <xm:sqref>I17:J17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6" tint="0.39997558519241921"/>
  </sheetPr>
  <dimension ref="A1:AA1213"/>
  <sheetViews>
    <sheetView zoomScale="80" zoomScaleNormal="80" workbookViewId="0">
      <selection activeCell="N4" sqref="N4"/>
    </sheetView>
  </sheetViews>
  <sheetFormatPr defaultColWidth="9.1796875" defaultRowHeight="15" x14ac:dyDescent="0.35"/>
  <cols>
    <col min="1" max="1" width="34.1796875" style="49" customWidth="1"/>
    <col min="2" max="2" width="14.26953125" style="49" customWidth="1"/>
    <col min="3" max="3" width="14.1796875" style="49" customWidth="1"/>
    <col min="4" max="4" width="14.26953125" style="49" customWidth="1"/>
    <col min="5" max="5" width="12.7265625" style="49" customWidth="1"/>
    <col min="6" max="6" width="11" style="49" customWidth="1"/>
    <col min="7" max="7" width="14" style="49" customWidth="1"/>
    <col min="8" max="10" width="13.7265625" style="92" bestFit="1" customWidth="1"/>
    <col min="11" max="11" width="2.1796875" customWidth="1"/>
    <col min="12" max="12" width="33.54296875" style="133" customWidth="1"/>
    <col min="13" max="13" width="4.81640625" style="49" customWidth="1"/>
    <col min="14" max="14" width="9.453125" style="148" bestFit="1" customWidth="1"/>
    <col min="15" max="16" width="9.453125" style="149" bestFit="1" customWidth="1"/>
    <col min="17" max="18" width="9.1796875" style="49"/>
    <col min="19" max="19" width="11.26953125" style="49" bestFit="1" customWidth="1"/>
    <col min="20" max="16384" width="9.1796875" style="49"/>
  </cols>
  <sheetData>
    <row r="1" spans="1:27" ht="15" customHeight="1" x14ac:dyDescent="0.35">
      <c r="A1" s="325" t="s">
        <v>128</v>
      </c>
      <c r="B1" s="325"/>
      <c r="C1" s="325"/>
      <c r="D1" s="325"/>
      <c r="E1" s="325"/>
      <c r="F1" s="86"/>
    </row>
    <row r="2" spans="1:27" ht="15" customHeight="1" thickBot="1" x14ac:dyDescent="0.4">
      <c r="A2" s="325"/>
      <c r="B2" s="325"/>
      <c r="C2" s="325"/>
      <c r="D2" s="325"/>
      <c r="E2" s="325"/>
      <c r="F2" s="86"/>
      <c r="L2" s="322" t="s">
        <v>39</v>
      </c>
      <c r="N2" s="321" t="s">
        <v>143</v>
      </c>
      <c r="O2" s="321"/>
      <c r="P2" s="321"/>
    </row>
    <row r="3" spans="1:27" ht="21" customHeight="1" thickBot="1" x14ac:dyDescent="0.4">
      <c r="A3" s="325"/>
      <c r="B3" s="325"/>
      <c r="C3" s="325"/>
      <c r="D3" s="325"/>
      <c r="E3" s="325"/>
      <c r="F3" s="86"/>
      <c r="G3" s="84" t="s">
        <v>85</v>
      </c>
      <c r="H3" s="220" t="s">
        <v>144</v>
      </c>
      <c r="I3" s="220" t="s">
        <v>145</v>
      </c>
      <c r="J3" s="220" t="s">
        <v>146</v>
      </c>
      <c r="K3" s="141"/>
      <c r="L3" s="323"/>
      <c r="N3" s="150" t="s">
        <v>72</v>
      </c>
      <c r="O3" s="150" t="s">
        <v>147</v>
      </c>
      <c r="P3" s="150" t="s">
        <v>73</v>
      </c>
    </row>
    <row r="4" spans="1:27" ht="18" customHeight="1" x14ac:dyDescent="0.35">
      <c r="A4" s="41"/>
      <c r="B4" s="41"/>
      <c r="C4" s="41"/>
      <c r="D4" s="41"/>
      <c r="E4" s="41"/>
      <c r="F4" s="41"/>
      <c r="G4" s="85">
        <v>1</v>
      </c>
      <c r="H4" s="92">
        <v>3.5940213203430118</v>
      </c>
      <c r="I4" s="92">
        <v>13.72408342361453</v>
      </c>
      <c r="J4" s="92">
        <v>38.887105941781215</v>
      </c>
      <c r="L4" s="133" t="str">
        <f t="array" ref="L4">IF(SUM('Saline (Inputs)'!V35:AE35)=0,( IF('Saline (Inputs)'!T35:U35="default", Clastics__Shallow_Shelf, 'Saline (Inputs)'!T35:U35)), "User Specified")</f>
        <v>Clastics: Delta</v>
      </c>
      <c r="N4" s="148">
        <v>0.73777034878730763</v>
      </c>
      <c r="O4" s="149">
        <v>2.7602820396423566</v>
      </c>
      <c r="P4" s="149">
        <v>7.8450884819068643</v>
      </c>
    </row>
    <row r="5" spans="1:27" ht="18" customHeight="1" x14ac:dyDescent="0.35">
      <c r="D5" s="41"/>
      <c r="E5" s="41"/>
      <c r="F5" s="41"/>
      <c r="G5" s="85">
        <v>2</v>
      </c>
      <c r="H5" s="92">
        <v>1.99251047661162E-7</v>
      </c>
      <c r="I5" s="92">
        <v>1.909394882204731E-6</v>
      </c>
      <c r="J5" s="92">
        <v>2.1029478375591376E-5</v>
      </c>
      <c r="L5" s="133" t="str">
        <f t="array" ref="L5">IF(SUM('Saline (Inputs)'!V36:AE36)=0,( IF('Saline (Inputs)'!T36:U36="default", Clastics__Shallow_Shelf, 'Saline (Inputs)'!T36:U36)), "User Specified")</f>
        <v>Clastics: Delta</v>
      </c>
      <c r="N5" s="148">
        <v>0.72513964772224115</v>
      </c>
      <c r="O5" s="149">
        <v>2.7505304813385925</v>
      </c>
      <c r="P5" s="149">
        <v>8.0340662002605754</v>
      </c>
    </row>
    <row r="6" spans="1:27" ht="18" customHeight="1" x14ac:dyDescent="0.35">
      <c r="A6" s="93" t="s">
        <v>42</v>
      </c>
      <c r="B6" s="93"/>
      <c r="C6" s="93"/>
      <c r="D6" s="41"/>
      <c r="E6" s="41"/>
      <c r="F6" s="41"/>
      <c r="G6" s="85">
        <v>3</v>
      </c>
      <c r="H6" s="92">
        <v>1.976871786268929E-7</v>
      </c>
      <c r="I6" s="92">
        <v>1.9394943819865199E-6</v>
      </c>
      <c r="J6" s="92">
        <v>1.9731352040260615E-5</v>
      </c>
      <c r="L6" s="133" t="str">
        <f t="array" ref="L6">IF(SUM('Saline (Inputs)'!V37:AE37)=0,( IF('Saline (Inputs)'!T37:U37="default", Clastics__Shallow_Shelf, 'Saline (Inputs)'!T37:U37)), "User Specified")</f>
        <v>Clastics: Delta</v>
      </c>
      <c r="N6" s="148">
        <v>0.7313753664493543</v>
      </c>
      <c r="O6" s="149">
        <v>2.7221173048021017</v>
      </c>
      <c r="P6" s="149">
        <v>8.0012345314027726</v>
      </c>
    </row>
    <row r="7" spans="1:27" ht="18" customHeight="1" x14ac:dyDescent="0.35">
      <c r="A7" s="41"/>
      <c r="B7" s="41"/>
      <c r="C7" s="41"/>
      <c r="D7" s="41"/>
      <c r="E7" s="41"/>
      <c r="F7" s="41"/>
      <c r="G7" s="85">
        <v>4</v>
      </c>
      <c r="H7" s="92">
        <v>1.8737365081733422E-7</v>
      </c>
      <c r="I7" s="92">
        <v>2.0146619590379193E-6</v>
      </c>
      <c r="J7" s="92">
        <v>1.8979966625929685E-5</v>
      </c>
      <c r="L7" s="133" t="str">
        <f t="array" ref="L7">IF(SUM('Saline (Inputs)'!V38:AE38)=0,( IF('Saline (Inputs)'!T38:U38="default", Clastics__Shallow_Shelf, 'Saline (Inputs)'!T38:U38)), "User Specified")</f>
        <v>Clastics: Delta</v>
      </c>
      <c r="N7" s="148">
        <v>0.72259429097175132</v>
      </c>
      <c r="O7" s="149">
        <v>2.7888562679291611</v>
      </c>
      <c r="P7" s="149">
        <v>7.791820287705753</v>
      </c>
    </row>
    <row r="8" spans="1:27" ht="18" customHeight="1" x14ac:dyDescent="0.35">
      <c r="A8" s="41" t="s">
        <v>56</v>
      </c>
      <c r="B8" s="326" t="str">
        <f>'Saline (Inputs)'!I6</f>
        <v>Sean Sanguinito</v>
      </c>
      <c r="C8" s="326"/>
      <c r="D8" s="41"/>
      <c r="E8" s="41"/>
      <c r="F8" s="41"/>
      <c r="G8" s="85">
        <v>5</v>
      </c>
      <c r="H8" s="92">
        <v>1.9806336126748615E-7</v>
      </c>
      <c r="I8" s="92">
        <v>1.9962195665360038E-6</v>
      </c>
      <c r="J8" s="92">
        <v>1.9737294678656938E-5</v>
      </c>
      <c r="L8" s="133" t="str">
        <f t="array" ref="L8">IF(SUM('Saline (Inputs)'!V39:AE39)=0,( IF('Saline (Inputs)'!T39:U39="default", Clastics__Shallow_Shelf, 'Saline (Inputs)'!T39:U39)), "User Specified")</f>
        <v>Clastics: Delta</v>
      </c>
      <c r="N8" s="148">
        <v>0.70488396286964172</v>
      </c>
      <c r="O8" s="149">
        <v>2.7783410549167518</v>
      </c>
      <c r="P8" s="149">
        <v>8.0828709602360824</v>
      </c>
    </row>
    <row r="9" spans="1:27" ht="18" customHeight="1" x14ac:dyDescent="0.35">
      <c r="A9" s="41" t="s">
        <v>12</v>
      </c>
      <c r="B9" s="327" t="str">
        <f>'Saline (Inputs)'!I7</f>
        <v>Example Formation</v>
      </c>
      <c r="C9" s="327"/>
      <c r="D9" s="89"/>
      <c r="E9" s="41"/>
      <c r="F9" s="41"/>
      <c r="G9" s="85">
        <v>6</v>
      </c>
      <c r="H9" s="92">
        <v>1.9058732902976631E-7</v>
      </c>
      <c r="I9" s="92">
        <v>1.9588038639995915E-6</v>
      </c>
      <c r="J9" s="92">
        <v>1.9541428628164037E-5</v>
      </c>
      <c r="L9" s="133" t="str">
        <f t="array" ref="L9">IF(SUM('Saline (Inputs)'!V40:AE40)=0,( IF('Saline (Inputs)'!T40:U40="default", Clastics__Shallow_Shelf, 'Saline (Inputs)'!T40:U40)), "User Specified")</f>
        <v>Clastics: Delta</v>
      </c>
      <c r="N9" s="148">
        <v>0.7314302325248716</v>
      </c>
      <c r="O9" s="149">
        <v>2.7803406715393155</v>
      </c>
      <c r="P9" s="149">
        <v>7.9536924362190398</v>
      </c>
    </row>
    <row r="10" spans="1:27" ht="18" customHeight="1" x14ac:dyDescent="0.35">
      <c r="A10" s="41" t="s">
        <v>43</v>
      </c>
      <c r="B10" s="328">
        <f>'Saline (Inputs)'!I8</f>
        <v>43897</v>
      </c>
      <c r="C10" s="328"/>
      <c r="D10" s="90"/>
      <c r="G10" s="85">
        <v>7</v>
      </c>
      <c r="H10" s="92">
        <v>2.0308291226456014E-7</v>
      </c>
      <c r="I10" s="92">
        <v>1.9646749933601172E-6</v>
      </c>
      <c r="J10" s="92">
        <v>2.0459569896058399E-5</v>
      </c>
      <c r="L10" s="133" t="str">
        <f t="array" ref="L10">IF(SUM('Saline (Inputs)'!V41:AE41)=0,( IF('Saline (Inputs)'!T41:U41="default", Clastics__Shallow_Shelf, 'Saline (Inputs)'!T41:U41)), "User Specified")</f>
        <v>Clastics: Delta</v>
      </c>
      <c r="N10" s="148">
        <v>0.71923086047172491</v>
      </c>
      <c r="O10" s="149">
        <v>2.7619409561157293</v>
      </c>
      <c r="P10" s="149">
        <v>7.8866860866555379</v>
      </c>
    </row>
    <row r="11" spans="1:27" ht="18" customHeight="1" x14ac:dyDescent="0.35">
      <c r="A11" s="88" t="s">
        <v>46</v>
      </c>
      <c r="B11" s="329" t="str">
        <f>'Saline (Inputs)'!I17</f>
        <v>Clastics: Delta</v>
      </c>
      <c r="C11" s="329"/>
      <c r="D11" s="91"/>
      <c r="E11" s="41"/>
      <c r="F11" s="41"/>
      <c r="G11" s="85">
        <v>8</v>
      </c>
      <c r="H11" s="92">
        <v>1.9639463033626955E-7</v>
      </c>
      <c r="I11" s="92">
        <v>1.9699062931978824E-6</v>
      </c>
      <c r="J11" s="92">
        <v>1.8851903405457412E-5</v>
      </c>
      <c r="L11" s="133" t="str">
        <f t="array" ref="L11">IF(SUM('Saline (Inputs)'!V42:AE42)=0,( IF('Saline (Inputs)'!T42:U42="default", Clastics__Shallow_Shelf, 'Saline (Inputs)'!T42:U42)), "User Specified")</f>
        <v>Clastics: Delta</v>
      </c>
      <c r="N11" s="148">
        <v>0.72019165754317871</v>
      </c>
      <c r="O11" s="149">
        <v>2.8048998117451913</v>
      </c>
      <c r="P11" s="149">
        <v>7.8364350795750406</v>
      </c>
    </row>
    <row r="12" spans="1:27" ht="18" customHeight="1" x14ac:dyDescent="0.35">
      <c r="A12" s="41" t="s">
        <v>91</v>
      </c>
      <c r="B12" s="324">
        <f>COUNTIF('Saline (Inputs)'!P35:P1034, "&gt;1")</f>
        <v>1</v>
      </c>
      <c r="C12" s="324"/>
      <c r="D12" s="41"/>
      <c r="E12" s="41"/>
      <c r="F12" s="41"/>
      <c r="G12" s="85">
        <v>9</v>
      </c>
      <c r="H12" s="92">
        <v>2.1757418977585853E-7</v>
      </c>
      <c r="I12" s="92">
        <v>1.9160011106579269E-6</v>
      </c>
      <c r="J12" s="92">
        <v>1.8219225239599141E-5</v>
      </c>
      <c r="L12" s="133" t="str">
        <f t="array" ref="L12">IF(SUM('Saline (Inputs)'!V43:AE43)=0,( IF('Saline (Inputs)'!T43:U43="default", Clastics__Shallow_Shelf, 'Saline (Inputs)'!T43:U43)), "User Specified")</f>
        <v>Clastics: Delta</v>
      </c>
      <c r="N12" s="148">
        <v>0.74302327632903398</v>
      </c>
      <c r="O12" s="149">
        <v>2.8017885684972987</v>
      </c>
      <c r="P12" s="149">
        <v>7.7349278926865717</v>
      </c>
    </row>
    <row r="13" spans="1:27" ht="18" customHeight="1" x14ac:dyDescent="0.35">
      <c r="A13" s="41" t="s">
        <v>150</v>
      </c>
      <c r="B13" s="320" t="str">
        <f>'Saline (Inputs)'!I9</f>
        <v>123-Clastics</v>
      </c>
      <c r="C13" s="320"/>
      <c r="D13" s="41"/>
      <c r="E13" s="41"/>
      <c r="F13" s="41"/>
      <c r="G13" s="85">
        <v>10</v>
      </c>
      <c r="H13" s="92">
        <v>1.930542978811879E-7</v>
      </c>
      <c r="I13" s="92">
        <v>1.9913695723516939E-6</v>
      </c>
      <c r="J13" s="92">
        <v>1.9177843569211415E-5</v>
      </c>
      <c r="L13" s="133" t="str">
        <f t="array" ref="L13">IF(SUM('Saline (Inputs)'!V44:AE44)=0,( IF('Saline (Inputs)'!T44:U44="default", Clastics__Shallow_Shelf, 'Saline (Inputs)'!T44:U44)), "User Specified")</f>
        <v>Clastics: Delta</v>
      </c>
      <c r="N13" s="148">
        <v>0.73540991544723211</v>
      </c>
      <c r="O13" s="149">
        <v>2.7421646118169409</v>
      </c>
      <c r="P13" s="149">
        <v>7.9480788707750607</v>
      </c>
    </row>
    <row r="14" spans="1:27" ht="18" customHeight="1" x14ac:dyDescent="0.35">
      <c r="F14" s="41"/>
      <c r="G14" s="85">
        <v>11</v>
      </c>
      <c r="H14" s="92">
        <v>1.9240881954374324E-7</v>
      </c>
      <c r="I14" s="92">
        <v>2.0274876533221894E-6</v>
      </c>
      <c r="J14" s="92">
        <v>2.0330272491266198E-5</v>
      </c>
      <c r="L14" s="133" t="str">
        <f t="array" ref="L14">IF(SUM('Saline (Inputs)'!V45:AE45)=0,( IF('Saline (Inputs)'!T45:U45="default", Clastics__Shallow_Shelf, 'Saline (Inputs)'!T45:U45)), "User Specified")</f>
        <v>Clastics: Delta</v>
      </c>
      <c r="N14" s="148">
        <v>0.72591322660445712</v>
      </c>
      <c r="O14" s="149">
        <v>2.8561956882477118</v>
      </c>
      <c r="P14" s="149">
        <v>7.7256035804764194</v>
      </c>
    </row>
    <row r="15" spans="1:27" ht="18" customHeight="1" x14ac:dyDescent="0.35">
      <c r="A15" s="87" t="s">
        <v>96</v>
      </c>
      <c r="C15" s="94"/>
      <c r="D15" s="94"/>
      <c r="E15" s="41"/>
      <c r="F15" s="57"/>
      <c r="G15" s="85">
        <v>12</v>
      </c>
      <c r="H15" s="92">
        <v>2.0236560516195767E-7</v>
      </c>
      <c r="I15" s="92">
        <v>1.9991524595753199E-6</v>
      </c>
      <c r="J15" s="92">
        <v>1.9578264073065191E-5</v>
      </c>
      <c r="L15" s="133" t="str">
        <f t="array" ref="L15">IF(SUM('Saline (Inputs)'!V46:AE46)=0,( IF('Saline (Inputs)'!T46:U46="default", Clastics__Shallow_Shelf, 'Saline (Inputs)'!T46:U46)), "User Specified")</f>
        <v>Clastics: Delta</v>
      </c>
      <c r="N15" s="148">
        <v>0.70901143550872514</v>
      </c>
      <c r="O15" s="149">
        <v>2.8216335773471029</v>
      </c>
      <c r="P15" s="149">
        <v>7.8056764602705</v>
      </c>
    </row>
    <row r="16" spans="1:27" ht="18" customHeight="1" thickBot="1" x14ac:dyDescent="0.45">
      <c r="B16" s="96" t="s">
        <v>72</v>
      </c>
      <c r="C16" s="96" t="s">
        <v>147</v>
      </c>
      <c r="D16" s="96" t="s">
        <v>73</v>
      </c>
      <c r="E16" s="92"/>
      <c r="F16" s="41"/>
      <c r="G16" s="85">
        <v>13</v>
      </c>
      <c r="H16" s="92">
        <v>2.0066022443643234E-7</v>
      </c>
      <c r="I16" s="92">
        <v>1.9118303953291874E-6</v>
      </c>
      <c r="J16" s="92">
        <v>1.9410012100720571E-5</v>
      </c>
      <c r="L16" s="133" t="str">
        <f t="array" ref="L16">IF(SUM('Saline (Inputs)'!V47:AE47)=0,( IF('Saline (Inputs)'!T47:U47="default", Clastics__Shallow_Shelf, 'Saline (Inputs)'!T47:U47)), "User Specified")</f>
        <v>Clastics: Delta</v>
      </c>
      <c r="N16" s="148">
        <v>0.73539513349532959</v>
      </c>
      <c r="O16" s="149">
        <v>2.7691994905475843</v>
      </c>
      <c r="P16" s="149">
        <v>7.8532555103317243</v>
      </c>
      <c r="AA16" s="49" t="s">
        <v>148</v>
      </c>
    </row>
    <row r="17" spans="1:16" ht="18" customHeight="1" x14ac:dyDescent="0.4">
      <c r="A17" s="41" t="s">
        <v>92</v>
      </c>
      <c r="B17" s="95">
        <f>SUM(H4:H303:INDEX(H:H,($B$12+3)))</f>
        <v>3.5940817824100022</v>
      </c>
      <c r="C17" s="95">
        <f>SUM(I4:I303:INDEX(I:I,($B$12+3)))</f>
        <v>13.724667780491558</v>
      </c>
      <c r="D17" s="95">
        <f>SUM(J4:J303:INDEX(J:J,($B$12+3)))</f>
        <v>38.892949918552063</v>
      </c>
      <c r="E17" s="41" t="s">
        <v>94</v>
      </c>
      <c r="F17" s="41"/>
      <c r="G17" s="85">
        <v>14</v>
      </c>
      <c r="H17" s="92">
        <v>1.9835809439427968E-7</v>
      </c>
      <c r="I17" s="92">
        <v>1.9766243894997394E-6</v>
      </c>
      <c r="J17" s="92">
        <v>1.8476778677724179E-5</v>
      </c>
      <c r="L17" s="133" t="str">
        <f t="array" ref="L17">IF(SUM('Saline (Inputs)'!V48:AE48)=0,( IF('Saline (Inputs)'!T48:U48="default", Clastics__Shallow_Shelf, 'Saline (Inputs)'!T48:U48)), "User Specified")</f>
        <v>Clastics: Delta</v>
      </c>
      <c r="N17" s="148">
        <v>0.72069332003592312</v>
      </c>
      <c r="O17" s="149">
        <v>2.7616227865220115</v>
      </c>
      <c r="P17" s="149">
        <v>7.9743270874028145</v>
      </c>
    </row>
    <row r="18" spans="1:16" ht="18" customHeight="1" x14ac:dyDescent="0.4">
      <c r="A18" s="41" t="s">
        <v>93</v>
      </c>
      <c r="B18" s="95">
        <f>B17/$B$12</f>
        <v>3.5940817824100022</v>
      </c>
      <c r="C18" s="95">
        <f t="shared" ref="C18:D18" si="0">C17/$B$12</f>
        <v>13.724667780491558</v>
      </c>
      <c r="D18" s="95">
        <f t="shared" si="0"/>
        <v>38.892949918552063</v>
      </c>
      <c r="E18" s="41" t="s">
        <v>94</v>
      </c>
      <c r="F18" s="41"/>
      <c r="G18" s="85">
        <v>15</v>
      </c>
      <c r="H18" s="92">
        <v>2.0101212783174539E-7</v>
      </c>
      <c r="I18" s="92">
        <v>1.9806318505288957E-6</v>
      </c>
      <c r="J18" s="92">
        <v>1.9715457710880028E-5</v>
      </c>
      <c r="L18" s="133" t="str">
        <f t="array" ref="L18">IF(SUM('Saline (Inputs)'!V49:AE49)=0,( IF('Saline (Inputs)'!T49:U49="default", Clastics__Shallow_Shelf, 'Saline (Inputs)'!T49:U49)), "User Specified")</f>
        <v>Clastics: Delta</v>
      </c>
      <c r="N18" s="148">
        <v>0.7142040133476254</v>
      </c>
      <c r="O18" s="149">
        <v>2.7684932947160399</v>
      </c>
      <c r="P18" s="149">
        <v>7.8607008457185659</v>
      </c>
    </row>
    <row r="19" spans="1:16" ht="18" customHeight="1" x14ac:dyDescent="0.35">
      <c r="E19" s="41"/>
      <c r="F19" s="41"/>
      <c r="G19" s="85">
        <v>16</v>
      </c>
      <c r="H19" s="92">
        <v>2.1039676312284311E-7</v>
      </c>
      <c r="I19" s="92">
        <v>1.8997303072865753E-6</v>
      </c>
      <c r="J19" s="92">
        <v>1.9337573576205633E-5</v>
      </c>
      <c r="L19" s="133" t="str">
        <f t="array" ref="L19">IF(SUM('Saline (Inputs)'!V50:AE50)=0,( IF('Saline (Inputs)'!T50:U50="default", Clastics__Shallow_Shelf, 'Saline (Inputs)'!T50:U50)), "User Specified")</f>
        <v>Clastics: Delta</v>
      </c>
      <c r="N19" s="148">
        <v>0.72440475225448375</v>
      </c>
      <c r="O19" s="149">
        <v>2.7377858161927411</v>
      </c>
      <c r="P19" s="149">
        <v>8.0321121215859694</v>
      </c>
    </row>
    <row r="20" spans="1:16" ht="18" customHeight="1" x14ac:dyDescent="0.4">
      <c r="A20" s="41" t="s">
        <v>92</v>
      </c>
      <c r="B20" s="97">
        <f>B17*0.001</f>
        <v>3.5940817824100021E-3</v>
      </c>
      <c r="C20" s="97">
        <f t="shared" ref="C20:D20" si="1">C17*0.001</f>
        <v>1.3724667780491558E-2</v>
      </c>
      <c r="D20" s="97">
        <f t="shared" si="1"/>
        <v>3.8892949918552064E-2</v>
      </c>
      <c r="E20" s="41" t="s">
        <v>95</v>
      </c>
      <c r="F20" s="41"/>
      <c r="G20" s="85">
        <v>17</v>
      </c>
      <c r="H20" s="92">
        <v>2.1542371086979827E-7</v>
      </c>
      <c r="I20" s="92">
        <v>1.9324996856086543E-6</v>
      </c>
      <c r="J20" s="92">
        <v>1.9839525521096093E-5</v>
      </c>
      <c r="L20" s="133" t="str">
        <f t="array" ref="L20">IF(SUM('Saline (Inputs)'!V51:AE51)=0,( IF('Saline (Inputs)'!T51:U51="default", Clastics__Shallow_Shelf, 'Saline (Inputs)'!T51:U51)), "User Specified")</f>
        <v>Clastics: Delta</v>
      </c>
      <c r="N20" s="148">
        <v>0.74221697449684099</v>
      </c>
      <c r="O20" s="149">
        <v>2.7796734571457722</v>
      </c>
      <c r="P20" s="149">
        <v>7.8429992198992879</v>
      </c>
    </row>
    <row r="21" spans="1:16" ht="18" customHeight="1" x14ac:dyDescent="0.4">
      <c r="A21" s="41" t="s">
        <v>93</v>
      </c>
      <c r="B21" s="97">
        <f>(B20/$B$12)</f>
        <v>3.5940817824100021E-3</v>
      </c>
      <c r="C21" s="97">
        <f t="shared" ref="C21:D21" si="2">(C20/$B$12)</f>
        <v>1.3724667780491558E-2</v>
      </c>
      <c r="D21" s="97">
        <f t="shared" si="2"/>
        <v>3.8892949918552064E-2</v>
      </c>
      <c r="E21" s="41" t="s">
        <v>95</v>
      </c>
      <c r="F21" s="41"/>
      <c r="G21" s="85">
        <v>18</v>
      </c>
      <c r="H21" s="92">
        <v>2.0631304664675175E-7</v>
      </c>
      <c r="I21" s="92">
        <v>1.8986119698640806E-6</v>
      </c>
      <c r="J21" s="92">
        <v>1.9094706658524984E-5</v>
      </c>
      <c r="L21" s="133" t="str">
        <f t="array" ref="L21">IF(SUM('Saline (Inputs)'!V52:AE52)=0,( IF('Saline (Inputs)'!T52:U52="default", Clastics__Shallow_Shelf, 'Saline (Inputs)'!T52:U52)), "User Specified")</f>
        <v>Clastics: Delta</v>
      </c>
      <c r="N21" s="148">
        <v>0.70278590917587114</v>
      </c>
      <c r="O21" s="149">
        <v>2.8117374181749115</v>
      </c>
      <c r="P21" s="149">
        <v>7.9560949802431402</v>
      </c>
    </row>
    <row r="22" spans="1:16" ht="18" customHeight="1" x14ac:dyDescent="0.35">
      <c r="A22" s="41"/>
      <c r="B22" s="99"/>
      <c r="C22" s="41"/>
      <c r="D22" s="41"/>
      <c r="E22" s="41"/>
      <c r="F22" s="41"/>
      <c r="G22" s="85">
        <v>19</v>
      </c>
      <c r="H22" s="92">
        <v>2.058447989838886E-7</v>
      </c>
      <c r="I22" s="92">
        <v>1.9772155610553488E-6</v>
      </c>
      <c r="J22" s="92">
        <v>1.918550879055879E-5</v>
      </c>
      <c r="L22" s="133" t="str">
        <f t="array" ref="L22">IF(SUM('Saline (Inputs)'!V53:AE53)=0,( IF('Saline (Inputs)'!T53:U53="default", Clastics__Shallow_Shelf, 'Saline (Inputs)'!T53:U53)), "User Specified")</f>
        <v>Clastics: Delta</v>
      </c>
      <c r="N22" s="148">
        <v>0.74221578240394337</v>
      </c>
      <c r="O22" s="149">
        <v>2.7859675884247208</v>
      </c>
      <c r="P22" s="149">
        <v>7.9122149944388438</v>
      </c>
    </row>
    <row r="23" spans="1:16" ht="18" customHeight="1" x14ac:dyDescent="0.35">
      <c r="A23" s="41"/>
      <c r="B23" s="41"/>
      <c r="C23" s="41"/>
      <c r="D23" s="41"/>
      <c r="E23" s="41"/>
      <c r="F23" s="41"/>
      <c r="G23" s="85">
        <v>20</v>
      </c>
      <c r="H23" s="92">
        <v>2.0104918263541523E-7</v>
      </c>
      <c r="I23" s="92">
        <v>1.914488848342623E-6</v>
      </c>
      <c r="J23" s="92">
        <v>2.0661199414480088E-5</v>
      </c>
      <c r="L23" s="133" t="str">
        <f t="array" ref="L23">IF(SUM('Saline (Inputs)'!V54:AE54)=0,( IF('Saline (Inputs)'!T54:U54="default", Clastics__Shallow_Shelf, 'Saline (Inputs)'!T54:U54)), "User Specified")</f>
        <v>Clastics: Delta</v>
      </c>
      <c r="N23" s="148">
        <v>0.72608491778373596</v>
      </c>
      <c r="O23" s="149">
        <v>2.8127139806750026</v>
      </c>
      <c r="P23" s="149">
        <v>7.8789563179026958</v>
      </c>
    </row>
    <row r="24" spans="1:16" ht="18" customHeight="1" x14ac:dyDescent="0.35">
      <c r="A24" s="41"/>
      <c r="B24" s="41"/>
      <c r="C24" s="41"/>
      <c r="D24" s="41"/>
      <c r="E24" s="41"/>
      <c r="F24" s="41"/>
      <c r="G24" s="85">
        <v>21</v>
      </c>
      <c r="H24" s="92">
        <v>2.0568059255765063E-7</v>
      </c>
      <c r="I24" s="92">
        <v>1.9996161881863813E-6</v>
      </c>
      <c r="J24" s="92">
        <v>1.9166696802132401E-5</v>
      </c>
      <c r="L24" s="133" t="str">
        <f t="array" ref="L24">IF(SUM('Saline (Inputs)'!V55:AE55)=0,( IF('Saline (Inputs)'!T55:U55="default", Clastics__Shallow_Shelf, 'Saline (Inputs)'!T55:U55)), "User Specified")</f>
        <v>Clastics: Delta</v>
      </c>
      <c r="N24" s="148">
        <v>0.718985974788664</v>
      </c>
      <c r="O24" s="149">
        <v>2.7795531749726088</v>
      </c>
      <c r="P24" s="149">
        <v>7.9268512725833951</v>
      </c>
    </row>
    <row r="25" spans="1:16" ht="18" customHeight="1" x14ac:dyDescent="0.35">
      <c r="A25" s="41"/>
      <c r="B25" s="41"/>
      <c r="C25" s="41"/>
      <c r="D25" s="41"/>
      <c r="E25" s="41"/>
      <c r="F25" s="41"/>
      <c r="G25" s="85">
        <v>22</v>
      </c>
      <c r="H25" s="92">
        <v>2.0461340710653356E-7</v>
      </c>
      <c r="I25" s="92">
        <v>1.9547863985283121E-6</v>
      </c>
      <c r="J25" s="92">
        <v>1.9097397853333374E-5</v>
      </c>
      <c r="L25" s="133" t="str">
        <f t="array" ref="L25">IF(SUM('Saline (Inputs)'!V56:AE56)=0,( IF('Saline (Inputs)'!T56:U56="default", Clastics__Shallow_Shelf, 'Saline (Inputs)'!T56:U56)), "User Specified")</f>
        <v>Clastics: Delta</v>
      </c>
      <c r="N25" s="148">
        <v>0.72474914789199485</v>
      </c>
      <c r="O25" s="149">
        <v>2.8255488872528653</v>
      </c>
      <c r="P25" s="149">
        <v>7.5298767089870227</v>
      </c>
    </row>
    <row r="26" spans="1:16" ht="18" customHeight="1" x14ac:dyDescent="0.35">
      <c r="A26" s="41"/>
      <c r="B26" s="41"/>
      <c r="C26" s="41"/>
      <c r="D26" s="41"/>
      <c r="E26" s="41"/>
      <c r="F26" s="41"/>
      <c r="G26" s="85">
        <v>23</v>
      </c>
      <c r="H26" s="92">
        <v>1.9679826124274763E-7</v>
      </c>
      <c r="I26" s="92">
        <v>1.9804547264362044E-6</v>
      </c>
      <c r="J26" s="92">
        <v>1.9661049918808467E-5</v>
      </c>
      <c r="L26" s="133" t="str">
        <f t="array" ref="L26">IF(SUM('Saline (Inputs)'!V57:AE57)=0,( IF('Saline (Inputs)'!T57:U57="default", Clastics__Shallow_Shelf, 'Saline (Inputs)'!T57:U57)), "User Specified")</f>
        <v>Clastics: Delta</v>
      </c>
      <c r="N26" s="148">
        <v>0.71803951263427557</v>
      </c>
      <c r="O26" s="149">
        <v>2.8053218126297672</v>
      </c>
      <c r="P26" s="149">
        <v>7.8376302719120039</v>
      </c>
    </row>
    <row r="27" spans="1:16" ht="18" customHeight="1" x14ac:dyDescent="0.35">
      <c r="A27" s="41"/>
      <c r="B27" s="41"/>
      <c r="C27" s="41"/>
      <c r="D27" s="41"/>
      <c r="E27" s="41"/>
      <c r="F27" s="41"/>
      <c r="G27" s="85">
        <v>24</v>
      </c>
      <c r="H27" s="92">
        <v>2.0343976103731618E-7</v>
      </c>
      <c r="I27" s="92">
        <v>1.9578462797655428E-6</v>
      </c>
      <c r="J27" s="92">
        <v>1.8985610950044823E-5</v>
      </c>
      <c r="L27" s="133" t="str">
        <f t="array" ref="L27">IF(SUM('Saline (Inputs)'!V58:AE58)=0,( IF('Saline (Inputs)'!T58:U58="default", Clastics__Shallow_Shelf, 'Saline (Inputs)'!T58:U58)), "User Specified")</f>
        <v>Clastics: Delta</v>
      </c>
      <c r="N27" s="148">
        <v>0.74548178911208984</v>
      </c>
      <c r="O27" s="149">
        <v>2.7617230415344287</v>
      </c>
      <c r="P27" s="149">
        <v>7.9253034591706211</v>
      </c>
    </row>
    <row r="28" spans="1:16" ht="18" customHeight="1" x14ac:dyDescent="0.35">
      <c r="A28" s="41"/>
      <c r="B28" s="41"/>
      <c r="C28" s="41"/>
      <c r="D28" s="41"/>
      <c r="E28" s="41"/>
      <c r="F28" s="41"/>
      <c r="G28" s="85">
        <v>25</v>
      </c>
      <c r="H28" s="92">
        <v>2.0755724250420593E-7</v>
      </c>
      <c r="I28" s="92">
        <v>1.9082826838713263E-6</v>
      </c>
      <c r="J28" s="92">
        <v>1.955026618817777E-5</v>
      </c>
      <c r="L28" s="133" t="str">
        <f t="array" ref="L28">IF(SUM('Saline (Inputs)'!V59:AE59)=0,( IF('Saline (Inputs)'!T59:U59="default", Clastics__Shallow_Shelf, 'Saline (Inputs)'!T59:U59)), "User Specified")</f>
        <v>Clastics: Delta</v>
      </c>
      <c r="N28" s="148">
        <v>0.74814653396606379</v>
      </c>
      <c r="O28" s="149">
        <v>2.7847368717195704</v>
      </c>
      <c r="P28" s="149">
        <v>7.7282218933119617</v>
      </c>
    </row>
    <row r="29" spans="1:16" ht="18" customHeight="1" x14ac:dyDescent="0.35">
      <c r="A29" s="41"/>
      <c r="B29" s="41"/>
      <c r="C29" s="41"/>
      <c r="D29" s="41"/>
      <c r="E29" s="41"/>
      <c r="F29" s="41"/>
      <c r="G29" s="85">
        <v>26</v>
      </c>
      <c r="H29" s="92">
        <v>1.9712584276021514E-7</v>
      </c>
      <c r="I29" s="92">
        <v>1.9642410507003787E-6</v>
      </c>
      <c r="J29" s="92">
        <v>1.9156018424840664E-5</v>
      </c>
      <c r="L29" s="133" t="str">
        <f t="array" ref="L29">IF(SUM('Saline (Inputs)'!V60:AE60)=0,( IF('Saline (Inputs)'!T60:U60="default", Clastics__Shallow_Shelf, 'Saline (Inputs)'!T60:U60)), "User Specified")</f>
        <v>Clastics: Delta</v>
      </c>
      <c r="N29" s="148">
        <v>0.73224195837973727</v>
      </c>
      <c r="O29" s="149">
        <v>2.7541356086733315</v>
      </c>
      <c r="P29" s="149">
        <v>7.8834805488596311</v>
      </c>
    </row>
    <row r="30" spans="1:16" ht="18" customHeight="1" x14ac:dyDescent="0.35">
      <c r="A30" s="41"/>
      <c r="B30" s="41"/>
      <c r="C30" s="41"/>
      <c r="D30" s="41"/>
      <c r="E30" s="41"/>
      <c r="F30" s="41"/>
      <c r="G30" s="85">
        <v>27</v>
      </c>
      <c r="H30" s="92">
        <v>2.0934324140852859E-7</v>
      </c>
      <c r="I30" s="92">
        <v>1.9076580883850019E-6</v>
      </c>
      <c r="J30" s="92">
        <v>2.0205110558925297E-5</v>
      </c>
      <c r="L30" s="133" t="str">
        <f t="array" ref="L30">IF(SUM('Saline (Inputs)'!V61:AE61)=0,( IF('Saline (Inputs)'!T61:U61="default", Clastics__Shallow_Shelf, 'Saline (Inputs)'!T61:U61)), "User Specified")</f>
        <v>Clastics: Delta</v>
      </c>
      <c r="N30" s="148">
        <v>0.71236494183539145</v>
      </c>
      <c r="O30" s="149">
        <v>2.7904243469239942</v>
      </c>
      <c r="P30" s="149">
        <v>7.9001719951677742</v>
      </c>
    </row>
    <row r="31" spans="1:16" ht="18" customHeight="1" x14ac:dyDescent="0.35">
      <c r="A31" s="41"/>
      <c r="B31" s="41"/>
      <c r="C31" s="41"/>
      <c r="D31" s="41"/>
      <c r="E31" s="41"/>
      <c r="F31" s="41"/>
      <c r="G31" s="85">
        <v>28</v>
      </c>
      <c r="H31" s="92">
        <v>1.9332367884317089E-7</v>
      </c>
      <c r="I31" s="92">
        <v>1.9558938220148612E-6</v>
      </c>
      <c r="J31" s="92">
        <v>1.9783617972289125E-5</v>
      </c>
      <c r="L31" s="133" t="str">
        <f t="array" ref="L31">IF(SUM('Saline (Inputs)'!V62:AE62)=0,( IF('Saline (Inputs)'!T62:U62="default", Clastics__Shallow_Shelf, 'Saline (Inputs)'!T62:U62)), "User Specified")</f>
        <v>Clastics: Delta</v>
      </c>
      <c r="N31" s="148">
        <v>0.73613572120666471</v>
      </c>
      <c r="O31" s="149">
        <v>2.7748630046844633</v>
      </c>
      <c r="P31" s="149">
        <v>7.7835946083101151</v>
      </c>
    </row>
    <row r="32" spans="1:16" ht="18" customHeight="1" x14ac:dyDescent="0.35">
      <c r="E32" s="41"/>
      <c r="F32" s="41"/>
      <c r="G32" s="85">
        <v>29</v>
      </c>
      <c r="H32" s="92">
        <v>2.1145167750091567E-7</v>
      </c>
      <c r="I32" s="92">
        <v>1.9860899556080253E-6</v>
      </c>
      <c r="J32" s="92">
        <v>1.9091884496467121E-5</v>
      </c>
      <c r="L32" s="133" t="str">
        <f t="array" ref="L32">IF(SUM('Saline (Inputs)'!V63:AE63)=0,( IF('Saline (Inputs)'!T63:U63="default", Clastics__Shallow_Shelf, 'Saline (Inputs)'!T63:U63)), "User Specified")</f>
        <v>Clastics: Delta</v>
      </c>
      <c r="N32" s="148">
        <v>0.72850266098975835</v>
      </c>
      <c r="O32" s="149">
        <v>2.7512584924699737</v>
      </c>
      <c r="P32" s="149">
        <v>7.8002381324768537</v>
      </c>
    </row>
    <row r="33" spans="5:16" ht="18" customHeight="1" x14ac:dyDescent="0.35">
      <c r="E33" s="41"/>
      <c r="F33" s="41"/>
      <c r="G33" s="85">
        <v>30</v>
      </c>
      <c r="H33" s="92">
        <v>2.1132119343292262E-7</v>
      </c>
      <c r="I33" s="92">
        <v>1.9276593548058031E-6</v>
      </c>
      <c r="J33" s="92">
        <v>1.9742257791228738E-5</v>
      </c>
      <c r="L33" s="133" t="str">
        <f t="array" ref="L33">IF(SUM('Saline (Inputs)'!V64:AE64)=0,( IF('Saline (Inputs)'!T64:U64="default", Clastics__Shallow_Shelf, 'Saline (Inputs)'!T64:U64)), "User Specified")</f>
        <v>Clastics: Delta</v>
      </c>
      <c r="N33" s="148">
        <v>0.71367424726485851</v>
      </c>
      <c r="O33" s="149">
        <v>2.7964061498643553</v>
      </c>
      <c r="P33" s="149">
        <v>7.7360227108001789</v>
      </c>
    </row>
    <row r="34" spans="5:16" ht="15.5" x14ac:dyDescent="0.35">
      <c r="E34" s="41"/>
      <c r="F34" s="41"/>
      <c r="G34" s="85">
        <v>31</v>
      </c>
      <c r="H34" s="92">
        <v>1.9337825563070362E-7</v>
      </c>
      <c r="I34" s="92">
        <v>1.9649511386887892E-6</v>
      </c>
      <c r="J34" s="92">
        <v>1.9711659660985807E-5</v>
      </c>
      <c r="L34" s="133" t="str">
        <f t="array" ref="L34">IF(SUM('Saline (Inputs)'!V65:AE65)=0,( IF('Saline (Inputs)'!T65:U65="default", Clastics__Shallow_Shelf, 'Saline (Inputs)'!T65:U65)), "User Specified")</f>
        <v>Clastics: Delta</v>
      </c>
      <c r="N34" s="148">
        <v>0.71183004975318875</v>
      </c>
      <c r="O34" s="149">
        <v>2.8109371662140403</v>
      </c>
      <c r="P34" s="149">
        <v>7.7413711547874637</v>
      </c>
    </row>
    <row r="35" spans="5:16" ht="15.5" x14ac:dyDescent="0.35">
      <c r="E35" s="41"/>
      <c r="F35" s="41"/>
      <c r="G35" s="85">
        <v>32</v>
      </c>
      <c r="H35" s="92">
        <v>1.9952594243477472E-7</v>
      </c>
      <c r="I35" s="92">
        <v>1.9578642422859973E-6</v>
      </c>
      <c r="J35" s="92">
        <v>2.0636804947593725E-5</v>
      </c>
      <c r="L35" s="133" t="str">
        <f t="array" ref="L35">IF(SUM('Saline (Inputs)'!V66:AE66)=0,( IF('Saline (Inputs)'!T66:U66="default", Clastics__Shallow_Shelf, 'Saline (Inputs)'!T66:U66)), "User Specified")</f>
        <v>Clastics: Delta</v>
      </c>
      <c r="N35" s="148">
        <v>0.7191359698772426</v>
      </c>
      <c r="O35" s="149">
        <v>2.7399103641512221</v>
      </c>
      <c r="P35" s="149">
        <v>8.0624351501486338</v>
      </c>
    </row>
    <row r="36" spans="5:16" ht="15.5" x14ac:dyDescent="0.35">
      <c r="E36" s="41"/>
      <c r="F36" s="41"/>
      <c r="G36" s="85">
        <v>33</v>
      </c>
      <c r="H36" s="92">
        <v>2.0558306346174329E-7</v>
      </c>
      <c r="I36" s="92">
        <v>1.9730820213236019E-6</v>
      </c>
      <c r="J36" s="92">
        <v>1.8851118511525656E-5</v>
      </c>
      <c r="L36" s="133" t="str">
        <f t="array" ref="L36">IF(SUM('Saline (Inputs)'!V67:AE67)=0,( IF('Saline (Inputs)'!T67:U67="default", Clastics__Shallow_Shelf, 'Saline (Inputs)'!T67:U67)), "User Specified")</f>
        <v>Clastics: Delta</v>
      </c>
      <c r="N36" s="148">
        <v>0.73182296752929332</v>
      </c>
      <c r="O36" s="149">
        <v>2.7869169712067743</v>
      </c>
      <c r="P36" s="149">
        <v>7.7927131652834181</v>
      </c>
    </row>
    <row r="37" spans="5:16" ht="15.5" x14ac:dyDescent="0.35">
      <c r="E37" s="41"/>
      <c r="F37" s="41"/>
      <c r="G37" s="85">
        <v>34</v>
      </c>
      <c r="H37" s="92">
        <v>2.0385604670991518E-7</v>
      </c>
      <c r="I37" s="92">
        <v>1.9277767933091657E-6</v>
      </c>
      <c r="J37" s="92">
        <v>1.9244238501421612E-5</v>
      </c>
      <c r="L37" s="133" t="str">
        <f t="array" ref="L37">IF(SUM('Saline (Inputs)'!V68:AE68)=0,( IF('Saline (Inputs)'!T68:U68="default", Clastics__Shallow_Shelf, 'Saline (Inputs)'!T68:U68)), "User Specified")</f>
        <v>Clastics: Delta</v>
      </c>
      <c r="N37" s="148">
        <v>0.70714494585990684</v>
      </c>
      <c r="O37" s="149">
        <v>2.7809872627258709</v>
      </c>
      <c r="P37" s="149">
        <v>7.8730556964904714</v>
      </c>
    </row>
    <row r="38" spans="5:16" ht="15.5" x14ac:dyDescent="0.35">
      <c r="E38" s="41"/>
      <c r="F38" s="41"/>
      <c r="G38" s="85">
        <v>35</v>
      </c>
      <c r="H38" s="92">
        <v>2.0236465303469152E-7</v>
      </c>
      <c r="I38" s="92">
        <v>1.8991102024309235E-6</v>
      </c>
      <c r="J38" s="92">
        <v>1.8965465642396019E-5</v>
      </c>
      <c r="L38" s="133" t="str">
        <f t="array" ref="L38">IF(SUM('Saline (Inputs)'!V69:AE69)=0,( IF('Saline (Inputs)'!T69:U69="default", Clastics__Shallow_Shelf, 'Saline (Inputs)'!T69:U69)), "User Specified")</f>
        <v>Clastics: Delta</v>
      </c>
      <c r="N38" s="148">
        <v>0.73718419671058377</v>
      </c>
      <c r="O38" s="149">
        <v>2.7844128608705234</v>
      </c>
      <c r="P38" s="149">
        <v>8.1122694015503765</v>
      </c>
    </row>
    <row r="39" spans="5:16" ht="15.5" x14ac:dyDescent="0.35">
      <c r="E39" s="41"/>
      <c r="F39" s="41"/>
      <c r="G39" s="85">
        <v>36</v>
      </c>
      <c r="H39" s="92">
        <v>2.0518213972309222E-7</v>
      </c>
      <c r="I39" s="92">
        <v>1.9029134250561014E-6</v>
      </c>
      <c r="J39" s="92">
        <v>1.9642626284622198E-5</v>
      </c>
      <c r="L39" s="133" t="str">
        <f t="array" ref="L39">IF(SUM('Saline (Inputs)'!V70:AE70)=0,( IF('Saline (Inputs)'!T70:U70="default", Clastics__Shallow_Shelf, 'Saline (Inputs)'!T70:U70)), "User Specified")</f>
        <v>Clastics: Delta</v>
      </c>
      <c r="N39" s="148">
        <v>0.75377538800239463</v>
      </c>
      <c r="O39" s="149">
        <v>2.7505652904514388</v>
      </c>
      <c r="P39" s="149">
        <v>7.8060848712983697</v>
      </c>
    </row>
    <row r="40" spans="5:16" ht="15.5" x14ac:dyDescent="0.35">
      <c r="E40" s="41"/>
      <c r="F40" s="41"/>
      <c r="G40" s="85">
        <v>37</v>
      </c>
      <c r="H40" s="92">
        <v>1.8794505507457828E-7</v>
      </c>
      <c r="I40" s="92">
        <v>1.9249062006566716E-6</v>
      </c>
      <c r="J40" s="92">
        <v>2.0628986931120978E-5</v>
      </c>
      <c r="L40" s="133" t="str">
        <f t="array" ref="L40">IF(SUM('Saline (Inputs)'!V71:AE71)=0,( IF('Saline (Inputs)'!T71:U71="default", Clastics__Shallow_Shelf, 'Saline (Inputs)'!T71:U71)), "User Specified")</f>
        <v>Clastics: Delta</v>
      </c>
      <c r="N40" s="148">
        <v>0.73170703649520819</v>
      </c>
      <c r="O40" s="149">
        <v>2.7801829576492554</v>
      </c>
      <c r="P40" s="149">
        <v>7.7009608745638198</v>
      </c>
    </row>
    <row r="41" spans="5:16" ht="15.5" x14ac:dyDescent="0.35">
      <c r="E41" s="41"/>
      <c r="F41" s="41"/>
      <c r="G41" s="85">
        <v>38</v>
      </c>
      <c r="H41" s="92">
        <v>2.0099620456903349E-7</v>
      </c>
      <c r="I41" s="92">
        <v>1.9568524294300153E-6</v>
      </c>
      <c r="J41" s="92">
        <v>1.9697827156062924E-5</v>
      </c>
      <c r="L41" s="133" t="str">
        <f t="array" ref="L41">IF(SUM('Saline (Inputs)'!V72:AE72)=0,( IF('Saline (Inputs)'!T72:U72="default", Clastics__Shallow_Shelf, 'Saline (Inputs)'!T72:U72)), "User Specified")</f>
        <v>Clastics: Delta</v>
      </c>
      <c r="N41" s="148">
        <v>0.71760827302932506</v>
      </c>
      <c r="O41" s="149">
        <v>2.7125403881073029</v>
      </c>
      <c r="P41" s="149">
        <v>7.9623076915789905</v>
      </c>
    </row>
    <row r="42" spans="5:16" ht="15.5" x14ac:dyDescent="0.35">
      <c r="E42" s="41"/>
      <c r="F42" s="41"/>
      <c r="G42" s="85">
        <v>39</v>
      </c>
      <c r="H42" s="92">
        <v>2.0865527261548746E-7</v>
      </c>
      <c r="I42" s="92">
        <v>1.9123954189129073E-6</v>
      </c>
      <c r="J42" s="92">
        <v>1.8997724509979186E-5</v>
      </c>
      <c r="L42" s="133" t="str">
        <f t="array" ref="L42">IF(SUM('Saline (Inputs)'!V73:AE73)=0,( IF('Saline (Inputs)'!T73:U73="default", Clastics__Shallow_Shelf, 'Saline (Inputs)'!T73:U73)), "User Specified")</f>
        <v>Clastics: Delta</v>
      </c>
      <c r="N42" s="148">
        <v>0.73436918854713173</v>
      </c>
      <c r="O42" s="149">
        <v>2.7707341909410275</v>
      </c>
      <c r="P42" s="149">
        <v>7.7963879108429879</v>
      </c>
    </row>
    <row r="43" spans="5:16" ht="15.5" x14ac:dyDescent="0.35">
      <c r="E43" s="41"/>
      <c r="F43" s="41"/>
      <c r="G43" s="85">
        <v>40</v>
      </c>
      <c r="H43" s="92">
        <v>1.9960166497412467E-7</v>
      </c>
      <c r="I43" s="92">
        <v>1.9157765791535042E-6</v>
      </c>
      <c r="J43" s="92">
        <v>2.0555863557101308E-5</v>
      </c>
      <c r="L43" s="133" t="str">
        <f t="array" ref="L43">IF(SUM('Saline (Inputs)'!V74:AE74)=0,( IF('Saline (Inputs)'!T74:U74="default", Clastics__Shallow_Shelf, 'Saline (Inputs)'!T74:U74)), "User Specified")</f>
        <v>Clastics: Delta</v>
      </c>
      <c r="N43" s="148">
        <v>0.70380130410194319</v>
      </c>
      <c r="O43" s="149">
        <v>2.7017867565159164</v>
      </c>
      <c r="P43" s="149">
        <v>8.0314931869519341</v>
      </c>
    </row>
    <row r="44" spans="5:16" ht="15.5" x14ac:dyDescent="0.35">
      <c r="E44" s="41"/>
      <c r="F44" s="41"/>
      <c r="G44" s="85">
        <v>41</v>
      </c>
      <c r="H44" s="92">
        <v>1.9581043630978255E-7</v>
      </c>
      <c r="I44" s="92">
        <v>1.9250377363278931E-6</v>
      </c>
      <c r="J44" s="92">
        <v>2.0096238586123347E-5</v>
      </c>
      <c r="L44" s="133" t="str">
        <f t="array" ref="L44">IF(SUM('Saline (Inputs)'!V75:AE75)=0,( IF('Saline (Inputs)'!T75:U75="default", Clastics__Shallow_Shelf, 'Saline (Inputs)'!T75:U75)), "User Specified")</f>
        <v>Clastics: Delta</v>
      </c>
      <c r="N44" s="148">
        <v>0.73733809590339361</v>
      </c>
      <c r="O44" s="149">
        <v>2.7762697935107492</v>
      </c>
      <c r="P44" s="149">
        <v>7.799701452255329</v>
      </c>
    </row>
    <row r="45" spans="5:16" ht="15.5" x14ac:dyDescent="0.35">
      <c r="E45" s="41"/>
      <c r="F45" s="41"/>
      <c r="G45" s="85">
        <v>42</v>
      </c>
      <c r="H45" s="92">
        <v>2.0052419813509821E-7</v>
      </c>
      <c r="I45" s="92">
        <v>1.9345866348886524E-6</v>
      </c>
      <c r="J45" s="92">
        <v>2.0494406271650881E-5</v>
      </c>
      <c r="L45" s="133" t="str">
        <f t="array" ref="L45">IF(SUM('Saline (Inputs)'!V76:AE76)=0,( IF('Saline (Inputs)'!T76:U76="default", Clastics__Shallow_Shelf, 'Saline (Inputs)'!T76:U76)), "User Specified")</f>
        <v>Clastics: Delta</v>
      </c>
      <c r="N45" s="148">
        <v>0.74246752262115223</v>
      </c>
      <c r="O45" s="149">
        <v>2.7269172668457182</v>
      </c>
      <c r="P45" s="149">
        <v>7.7911257743839579</v>
      </c>
    </row>
    <row r="46" spans="5:16" ht="15.5" x14ac:dyDescent="0.35">
      <c r="E46" s="41"/>
      <c r="F46" s="41"/>
      <c r="G46" s="85">
        <v>43</v>
      </c>
      <c r="H46" s="92">
        <v>2.019515648044032E-7</v>
      </c>
      <c r="I46" s="92">
        <v>1.920299609992127E-6</v>
      </c>
      <c r="J46" s="92">
        <v>1.8534415175966776E-5</v>
      </c>
      <c r="L46" s="133" t="str">
        <f t="array" ref="L46">IF(SUM('Saline (Inputs)'!V77:AE77)=0,( IF('Saline (Inputs)'!T77:U77="default", Clastics__Shallow_Shelf, 'Saline (Inputs)'!T77:U77)), "User Specified")</f>
        <v>Clastics: Delta</v>
      </c>
      <c r="N46" s="148">
        <v>0.70935505628585782</v>
      </c>
      <c r="O46" s="149">
        <v>2.7933006286621351</v>
      </c>
      <c r="P46" s="149">
        <v>8.1551699638376594</v>
      </c>
    </row>
    <row r="47" spans="5:16" ht="15.5" x14ac:dyDescent="0.35">
      <c r="E47" s="41"/>
      <c r="F47" s="41"/>
      <c r="G47" s="85">
        <v>44</v>
      </c>
      <c r="H47" s="92">
        <v>2.0327927785501359E-7</v>
      </c>
      <c r="I47" s="92">
        <v>1.9738699847950499E-6</v>
      </c>
      <c r="J47" s="92">
        <v>1.9366595552135911E-5</v>
      </c>
      <c r="L47" s="133" t="str">
        <f t="array" ref="L47">IF(SUM('Saline (Inputs)'!V78:AE78)=0,( IF('Saline (Inputs)'!T78:U78="default", Clastics__Shallow_Shelf, 'Saline (Inputs)'!T78:U78)), "User Specified")</f>
        <v>Clastics: Delta</v>
      </c>
      <c r="N47" s="148">
        <v>0.72530320286750161</v>
      </c>
      <c r="O47" s="149">
        <v>2.7193430662161138</v>
      </c>
      <c r="P47" s="149">
        <v>7.8137774467488619</v>
      </c>
    </row>
    <row r="48" spans="5:16" ht="15.5" x14ac:dyDescent="0.35">
      <c r="E48" s="41"/>
      <c r="F48" s="41"/>
      <c r="G48" s="85">
        <v>45</v>
      </c>
      <c r="H48" s="92">
        <v>2.0851621229667029E-7</v>
      </c>
      <c r="I48" s="92">
        <v>1.9516774045773712E-6</v>
      </c>
      <c r="J48" s="92">
        <v>1.9173229702584093E-5</v>
      </c>
      <c r="L48" s="133" t="str">
        <f t="array" ref="L48">IF(SUM('Saline (Inputs)'!V79:AE79)=0,( IF('Saline (Inputs)'!T79:U79="default", Clastics__Shallow_Shelf, 'Saline (Inputs)'!T79:U79)), "User Specified")</f>
        <v>Clastics: Delta</v>
      </c>
      <c r="N48" s="148">
        <v>0.72628241777420022</v>
      </c>
      <c r="O48" s="149">
        <v>2.7897422313691309</v>
      </c>
      <c r="P48" s="149">
        <v>7.9972829818746209</v>
      </c>
    </row>
    <row r="49" spans="5:16" ht="15.5" x14ac:dyDescent="0.35">
      <c r="E49" s="41"/>
      <c r="F49" s="41"/>
      <c r="G49" s="85">
        <v>46</v>
      </c>
      <c r="H49" s="92">
        <v>2.0529159172610704E-7</v>
      </c>
      <c r="I49" s="92">
        <v>1.9219966134188843E-6</v>
      </c>
      <c r="J49" s="92">
        <v>1.9953934497624577E-5</v>
      </c>
      <c r="L49" s="133" t="str">
        <f t="array" ref="L49">IF(SUM('Saline (Inputs)'!V80:AE80)=0,( IF('Saline (Inputs)'!T80:U80="default", Clastics__Shallow_Shelf, 'Saline (Inputs)'!T80:U80)), "User Specified")</f>
        <v>Clastics: Delta</v>
      </c>
      <c r="N49" s="148">
        <v>0.74175885319708146</v>
      </c>
      <c r="O49" s="149">
        <v>2.812478423118784</v>
      </c>
      <c r="P49" s="149">
        <v>7.7636573314674706</v>
      </c>
    </row>
    <row r="50" spans="5:16" ht="15.5" x14ac:dyDescent="0.35">
      <c r="E50" s="41"/>
      <c r="F50" s="41"/>
      <c r="G50" s="85">
        <v>47</v>
      </c>
      <c r="H50" s="92">
        <v>2.1043322817604338E-7</v>
      </c>
      <c r="I50" s="92">
        <v>1.9587479300760013E-6</v>
      </c>
      <c r="J50" s="92">
        <v>1.9234650608278849E-5</v>
      </c>
      <c r="L50" s="133" t="str">
        <f t="array" ref="L50">IF(SUM('Saline (Inputs)'!V81:AE81)=0,( IF('Saline (Inputs)'!T81:U81="default", Clastics__Shallow_Shelf, 'Saline (Inputs)'!T81:U81)), "User Specified")</f>
        <v>Clastics: Delta</v>
      </c>
      <c r="N50" s="148">
        <v>0.72532954812048878</v>
      </c>
      <c r="O50" s="149">
        <v>2.7277915477753512</v>
      </c>
      <c r="P50" s="149">
        <v>7.9686298370387334</v>
      </c>
    </row>
    <row r="51" spans="5:16" ht="15.5" x14ac:dyDescent="0.35">
      <c r="E51" s="41"/>
      <c r="F51" s="41"/>
      <c r="G51" s="85">
        <v>48</v>
      </c>
      <c r="H51" s="92">
        <v>1.9319624300351263E-7</v>
      </c>
      <c r="I51" s="92">
        <v>1.9945412077504574E-6</v>
      </c>
      <c r="J51" s="92">
        <v>1.9555283870436731E-5</v>
      </c>
      <c r="L51" s="133" t="str">
        <f t="array" ref="L51">IF(SUM('Saline (Inputs)'!V82:AE82)=0,( IF('Saline (Inputs)'!T82:U82="default", Clastics__Shallow_Shelf, 'Saline (Inputs)'!T82:U82)), "User Specified")</f>
        <v>Clastics: Delta</v>
      </c>
      <c r="N51" s="148">
        <v>0.70474332571028597</v>
      </c>
      <c r="O51" s="149">
        <v>2.7527643442156129</v>
      </c>
      <c r="P51" s="149">
        <v>7.9101567268401283</v>
      </c>
    </row>
    <row r="52" spans="5:16" ht="15.5" x14ac:dyDescent="0.35">
      <c r="E52" s="41"/>
      <c r="F52" s="41"/>
      <c r="G52" s="85">
        <v>49</v>
      </c>
      <c r="H52" s="92">
        <v>1.9429302255957424E-7</v>
      </c>
      <c r="I52" s="92">
        <v>1.9841477296724048E-6</v>
      </c>
      <c r="J52" s="92">
        <v>1.9516568499978061E-5</v>
      </c>
      <c r="L52" s="133" t="str">
        <f t="array" ref="L52">IF(SUM('Saline (Inputs)'!V83:AE83)=0,( IF('Saline (Inputs)'!T83:U83="default", Clastics__Shallow_Shelf, 'Saline (Inputs)'!T83:U83)), "User Specified")</f>
        <v>Clastics: Delta</v>
      </c>
      <c r="N52" s="148">
        <v>0.71518266201019232</v>
      </c>
      <c r="O52" s="149">
        <v>2.7850196361542494</v>
      </c>
      <c r="P52" s="149">
        <v>7.8378491401689674</v>
      </c>
    </row>
    <row r="53" spans="5:16" ht="15.5" x14ac:dyDescent="0.35">
      <c r="E53" s="41"/>
      <c r="F53" s="41"/>
      <c r="G53" s="85">
        <v>50</v>
      </c>
      <c r="H53" s="92">
        <v>2.081821008914594E-7</v>
      </c>
      <c r="I53" s="92">
        <v>1.9813305698335272E-6</v>
      </c>
      <c r="J53" s="92">
        <v>1.9466076992115042E-5</v>
      </c>
      <c r="L53" s="133" t="str">
        <f t="array" ref="L53">IF(SUM('Saline (Inputs)'!V84:AE84)=0,( IF('Saline (Inputs)'!T84:U84="default", Clastics__Shallow_Shelf, 'Saline (Inputs)'!T84:U84)), "User Specified")</f>
        <v>Clastics: Delta</v>
      </c>
      <c r="N53" s="148">
        <v>0.73492547869681801</v>
      </c>
      <c r="O53" s="149">
        <v>2.7637201547623187</v>
      </c>
      <c r="P53" s="149">
        <v>7.8508627414726329</v>
      </c>
    </row>
    <row r="54" spans="5:16" ht="15.5" x14ac:dyDescent="0.35">
      <c r="E54" s="41"/>
      <c r="F54" s="41"/>
      <c r="G54" s="85">
        <v>51</v>
      </c>
      <c r="H54" s="92">
        <v>1.9909055737343787E-7</v>
      </c>
      <c r="I54" s="92">
        <v>1.9373682107471279E-6</v>
      </c>
      <c r="J54" s="92">
        <v>2.0414727259791798E-5</v>
      </c>
      <c r="L54" s="133" t="str">
        <f t="array" ref="L54">IF(SUM('Saline (Inputs)'!V85:AE85)=0,( IF('Saline (Inputs)'!T85:U85="default", Clastics__Shallow_Shelf, 'Saline (Inputs)'!T85:U85)), "User Specified")</f>
        <v>Clastics: Delta</v>
      </c>
      <c r="N54" s="148">
        <v>0.69956091046332758</v>
      </c>
      <c r="O54" s="149">
        <v>2.8337210416793917</v>
      </c>
      <c r="P54" s="149">
        <v>8.1172676086462729</v>
      </c>
    </row>
    <row r="55" spans="5:16" ht="15.5" x14ac:dyDescent="0.35">
      <c r="E55" s="41"/>
      <c r="F55" s="41"/>
      <c r="G55" s="85">
        <v>52</v>
      </c>
      <c r="H55" s="92">
        <v>2.0078754658925264E-7</v>
      </c>
      <c r="I55" s="92">
        <v>1.9966206536992697E-6</v>
      </c>
      <c r="J55" s="92">
        <v>1.9338259335207016E-5</v>
      </c>
      <c r="L55" s="133" t="str">
        <f t="array" ref="L55">IF(SUM('Saline (Inputs)'!V86:AE86)=0,( IF('Saline (Inputs)'!T86:U86="default", Clastics__Shallow_Shelf, 'Saline (Inputs)'!T86:U86)), "User Specified")</f>
        <v>Clastics: Delta</v>
      </c>
      <c r="N55" s="148">
        <v>0.72347784042358287</v>
      </c>
      <c r="O55" s="149">
        <v>2.8273173570639858</v>
      </c>
      <c r="P55" s="149">
        <v>7.8833663463628749</v>
      </c>
    </row>
    <row r="56" spans="5:16" ht="15.5" x14ac:dyDescent="0.35">
      <c r="E56" s="41"/>
      <c r="F56" s="41"/>
      <c r="G56" s="85">
        <v>53</v>
      </c>
      <c r="H56" s="92">
        <v>1.9754548929995315E-7</v>
      </c>
      <c r="I56" s="92">
        <v>1.9548365344238054E-6</v>
      </c>
      <c r="J56" s="92">
        <v>1.9729626728816143E-5</v>
      </c>
      <c r="L56" s="133" t="str">
        <f t="array" ref="L56">IF(SUM('Saline (Inputs)'!V87:AE87)=0,( IF('Saline (Inputs)'!T87:U87="default", Clastics__Shallow_Shelf, 'Saline (Inputs)'!T87:U87)), "User Specified")</f>
        <v>Clastics: Delta</v>
      </c>
      <c r="N56" s="148">
        <v>0.72761380672454146</v>
      </c>
      <c r="O56" s="149">
        <v>2.750814199448071</v>
      </c>
      <c r="P56" s="149">
        <v>7.9433145523120192</v>
      </c>
    </row>
    <row r="57" spans="5:16" ht="15.5" x14ac:dyDescent="0.35">
      <c r="E57" s="41"/>
      <c r="F57" s="41"/>
      <c r="G57" s="85">
        <v>54</v>
      </c>
      <c r="H57" s="92">
        <v>1.9650424576411534E-7</v>
      </c>
      <c r="I57" s="92">
        <v>1.9835722468998936E-6</v>
      </c>
      <c r="J57" s="92">
        <v>1.9468232494601486E-5</v>
      </c>
      <c r="L57" s="133" t="str">
        <f t="array" ref="L57">IF(SUM('Saline (Inputs)'!V88:AE88)=0,( IF('Saline (Inputs)'!T88:U88="default", Clastics__Shallow_Shelf, 'Saline (Inputs)'!T88:U88)), "User Specified")</f>
        <v>Clastics: Delta</v>
      </c>
      <c r="N57" s="148">
        <v>0.70995625853538391</v>
      </c>
      <c r="O57" s="149">
        <v>2.7970445156099304</v>
      </c>
      <c r="P57" s="149">
        <v>8.0884442329406809</v>
      </c>
    </row>
    <row r="58" spans="5:16" ht="15.5" x14ac:dyDescent="0.35">
      <c r="E58" s="41"/>
      <c r="F58" s="41"/>
      <c r="G58" s="85">
        <v>55</v>
      </c>
      <c r="H58" s="92">
        <v>2.001434040721499E-7</v>
      </c>
      <c r="I58" s="92">
        <v>1.9464390561553187E-6</v>
      </c>
      <c r="J58" s="92">
        <v>2.1032720724192656E-5</v>
      </c>
      <c r="L58" s="133" t="str">
        <f t="array" ref="L58">IF(SUM('Saline (Inputs)'!V89:AE89)=0,( IF('Saline (Inputs)'!T89:U89="default", Clastics__Shallow_Shelf, 'Saline (Inputs)'!T89:U89)), "User Specified")</f>
        <v>Clastics: Delta</v>
      </c>
      <c r="N58" s="148">
        <v>0.70982897281646395</v>
      </c>
      <c r="O58" s="149">
        <v>2.8370474576953475</v>
      </c>
      <c r="P58" s="149">
        <v>7.915753364564603</v>
      </c>
    </row>
    <row r="59" spans="5:16" ht="15.5" x14ac:dyDescent="0.35">
      <c r="E59" s="41"/>
      <c r="F59" s="41"/>
      <c r="G59" s="85">
        <v>56</v>
      </c>
      <c r="H59" s="92">
        <v>2.0100819142498862E-7</v>
      </c>
      <c r="I59" s="92">
        <v>1.9054164113187882E-6</v>
      </c>
      <c r="J59" s="92">
        <v>2.1054624994578022E-5</v>
      </c>
      <c r="L59" s="133" t="str">
        <f t="array" ref="L59">IF(SUM('Saline (Inputs)'!V90:AE90)=0,( IF('Saline (Inputs)'!T90:U90="default", Clastics__Shallow_Shelf, 'Saline (Inputs)'!T90:U90)), "User Specified")</f>
        <v>Clastics: Delta</v>
      </c>
      <c r="N59" s="148">
        <v>0.73564618825911499</v>
      </c>
      <c r="O59" s="149">
        <v>2.7224683761596822</v>
      </c>
      <c r="P59" s="149">
        <v>8.0536355972295137</v>
      </c>
    </row>
    <row r="60" spans="5:16" ht="15.5" x14ac:dyDescent="0.35">
      <c r="E60" s="41"/>
      <c r="F60" s="41"/>
      <c r="G60" s="85">
        <v>57</v>
      </c>
      <c r="H60" s="92">
        <v>2.1623002055548425E-7</v>
      </c>
      <c r="I60" s="92">
        <v>2.0069621768933077E-6</v>
      </c>
      <c r="J60" s="92">
        <v>1.7725020370568639E-5</v>
      </c>
      <c r="L60" s="133" t="str">
        <f t="array" ref="L60">IF(SUM('Saline (Inputs)'!V91:AE91)=0,( IF('Saline (Inputs)'!T91:U91="default", Clastics__Shallow_Shelf, 'Saline (Inputs)'!T91:U91)), "User Specified")</f>
        <v>Clastics: Delta</v>
      </c>
      <c r="N60" s="148">
        <v>0.73061123490332991</v>
      </c>
      <c r="O60" s="149">
        <v>2.7436565160751392</v>
      </c>
      <c r="P60" s="149">
        <v>7.8623678684251121</v>
      </c>
    </row>
    <row r="61" spans="5:16" ht="15.5" x14ac:dyDescent="0.35">
      <c r="E61" s="41"/>
      <c r="F61" s="41"/>
      <c r="G61" s="85">
        <v>58</v>
      </c>
      <c r="H61" s="92">
        <v>1.9982281429520024E-7</v>
      </c>
      <c r="I61" s="92">
        <v>1.9685245433722139E-6</v>
      </c>
      <c r="J61" s="92">
        <v>2.0116195628401443E-5</v>
      </c>
      <c r="L61" s="133" t="str">
        <f t="array" ref="L61">IF(SUM('Saline (Inputs)'!V92:AE92)=0,( IF('Saline (Inputs)'!T92:U92="default", Clastics__Shallow_Shelf, 'Saline (Inputs)'!T92:U92)), "User Specified")</f>
        <v>Clastics: Delta</v>
      </c>
      <c r="N61" s="148">
        <v>0.73956149816513017</v>
      </c>
      <c r="O61" s="149">
        <v>2.7643600702289275</v>
      </c>
      <c r="P61" s="149">
        <v>7.8763883113873003</v>
      </c>
    </row>
    <row r="62" spans="5:16" ht="15.5" x14ac:dyDescent="0.35">
      <c r="E62" s="41"/>
      <c r="F62" s="41"/>
      <c r="G62" s="85">
        <v>59</v>
      </c>
      <c r="H62" s="92">
        <v>2.0052072358112035E-7</v>
      </c>
      <c r="I62" s="92">
        <v>1.9091697822660646E-6</v>
      </c>
      <c r="J62" s="92">
        <v>1.9049431102760305E-5</v>
      </c>
      <c r="L62" s="133" t="str">
        <f t="array" ref="L62">IF(SUM('Saline (Inputs)'!V93:AE93)=0,( IF('Saline (Inputs)'!T93:U93="default", Clastics__Shallow_Shelf, 'Saline (Inputs)'!T93:U93)), "User Specified")</f>
        <v>Clastics: Delta</v>
      </c>
      <c r="N62" s="148">
        <v>0.74379721283912303</v>
      </c>
      <c r="O62" s="149">
        <v>2.7414575815201214</v>
      </c>
      <c r="P62" s="149">
        <v>7.8675062656452557</v>
      </c>
    </row>
    <row r="63" spans="5:16" ht="15.5" x14ac:dyDescent="0.35">
      <c r="E63" s="41"/>
      <c r="F63" s="41"/>
      <c r="G63" s="85">
        <v>60</v>
      </c>
      <c r="H63" s="92">
        <v>2.0554316648712989E-7</v>
      </c>
      <c r="I63" s="92">
        <v>1.940969696079416E-6</v>
      </c>
      <c r="J63" s="92">
        <v>1.8593301319938215E-5</v>
      </c>
      <c r="L63" s="133" t="str">
        <f t="array" ref="L63">IF(SUM('Saline (Inputs)'!V94:AE94)=0,( IF('Saline (Inputs)'!T94:U94="default", Clastics__Shallow_Shelf, 'Saline (Inputs)'!T94:U94)), "User Specified")</f>
        <v>Clastics: Delta</v>
      </c>
      <c r="N63" s="148">
        <v>0.73667860031127774</v>
      </c>
      <c r="O63" s="149">
        <v>2.7790889739991802</v>
      </c>
      <c r="P63" s="149">
        <v>7.8755934238445384</v>
      </c>
    </row>
    <row r="64" spans="5:16" ht="15.5" x14ac:dyDescent="0.35">
      <c r="E64" s="41"/>
      <c r="F64" s="41"/>
      <c r="G64" s="85">
        <v>61</v>
      </c>
      <c r="H64" s="92">
        <v>2.0377608933586084E-7</v>
      </c>
      <c r="I64" s="92">
        <v>1.983721404031003E-6</v>
      </c>
      <c r="J64" s="92">
        <v>2.0372138351388262E-5</v>
      </c>
      <c r="L64" s="133" t="str">
        <f t="array" ref="L64">IF(SUM('Saline (Inputs)'!V95:AE95)=0,( IF('Saline (Inputs)'!T95:U95="default", Clastics__Shallow_Shelf, 'Saline (Inputs)'!T95:U95)), "User Specified")</f>
        <v>Clastics: Delta</v>
      </c>
      <c r="N64" s="148">
        <v>0.70809549093246216</v>
      </c>
      <c r="O64" s="149">
        <v>2.7686855792999934</v>
      </c>
      <c r="P64" s="149">
        <v>7.8700857162505189</v>
      </c>
    </row>
    <row r="65" spans="5:16" ht="15.5" x14ac:dyDescent="0.35">
      <c r="E65" s="41"/>
      <c r="F65" s="41"/>
      <c r="G65" s="85">
        <v>62</v>
      </c>
      <c r="H65" s="92">
        <v>1.9618502022922165E-7</v>
      </c>
      <c r="I65" s="92">
        <v>2.0045763449166489E-6</v>
      </c>
      <c r="J65" s="92">
        <v>1.9029351278737483E-5</v>
      </c>
      <c r="L65" s="133" t="str">
        <f t="array" ref="L65">IF(SUM('Saline (Inputs)'!V96:AE96)=0,( IF('Saline (Inputs)'!T96:U96="default", Clastics__Shallow_Shelf, 'Saline (Inputs)'!T96:U96)), "User Specified")</f>
        <v>Clastics: Delta</v>
      </c>
      <c r="N65" s="148">
        <v>0.73003533482551208</v>
      </c>
      <c r="O65" s="149">
        <v>2.7768996953964238</v>
      </c>
      <c r="P65" s="149">
        <v>7.7929599285137838</v>
      </c>
    </row>
    <row r="66" spans="5:16" ht="15.5" x14ac:dyDescent="0.35">
      <c r="E66" s="41"/>
      <c r="F66" s="41"/>
      <c r="G66" s="85">
        <v>63</v>
      </c>
      <c r="H66" s="92">
        <v>2.1773463032559361E-7</v>
      </c>
      <c r="I66" s="92">
        <v>1.9364176750970844E-6</v>
      </c>
      <c r="J66" s="92">
        <v>1.8714774341789139E-5</v>
      </c>
      <c r="L66" s="133" t="str">
        <f t="array" ref="L66">IF(SUM('Saline (Inputs)'!V97:AE97)=0,( IF('Saline (Inputs)'!T97:U97="default", Clastics__Shallow_Shelf, 'Saline (Inputs)'!T97:U97)), "User Specified")</f>
        <v>Clastics: Delta</v>
      </c>
      <c r="N66" s="148">
        <v>0.73760694265365434</v>
      </c>
      <c r="O66" s="149">
        <v>2.7556543350220641</v>
      </c>
      <c r="P66" s="149">
        <v>7.8130280971558221</v>
      </c>
    </row>
    <row r="67" spans="5:16" ht="15.5" x14ac:dyDescent="0.35">
      <c r="E67" s="41"/>
      <c r="F67" s="41"/>
      <c r="G67" s="85">
        <v>64</v>
      </c>
      <c r="H67" s="92">
        <v>2.023932026418147E-7</v>
      </c>
      <c r="I67" s="92">
        <v>1.938305558724329E-6</v>
      </c>
      <c r="J67" s="92">
        <v>2.035540092038381E-5</v>
      </c>
      <c r="L67" s="133" t="str">
        <f t="array" ref="L67">IF(SUM('Saline (Inputs)'!V98:AE98)=0,( IF('Saline (Inputs)'!T98:U98="default", Clastics__Shallow_Shelf, 'Saline (Inputs)'!T98:U98)), "User Specified")</f>
        <v>Clastics: Delta</v>
      </c>
      <c r="N67" s="148">
        <v>0.71945783495902971</v>
      </c>
      <c r="O67" s="149">
        <v>2.8151718378067927</v>
      </c>
      <c r="P67" s="149">
        <v>7.8745524883271143</v>
      </c>
    </row>
    <row r="68" spans="5:16" ht="15.5" x14ac:dyDescent="0.35">
      <c r="E68" s="41"/>
      <c r="F68" s="41"/>
      <c r="G68" s="85">
        <v>65</v>
      </c>
      <c r="H68" s="92">
        <v>2.1637845293298567E-7</v>
      </c>
      <c r="I68" s="92">
        <v>1.9825741901517545E-6</v>
      </c>
      <c r="J68" s="92">
        <v>1.7692901565172587E-5</v>
      </c>
      <c r="L68" s="133" t="str">
        <f t="array" ref="L68">IF(SUM('Saline (Inputs)'!V99:AE99)=0,( IF('Saline (Inputs)'!T99:U99="default", Clastics__Shallow_Shelf, 'Saline (Inputs)'!T99:U99)), "User Specified")</f>
        <v>Clastics: Delta</v>
      </c>
      <c r="N68" s="148">
        <v>0.73075184226036016</v>
      </c>
      <c r="O68" s="149">
        <v>2.7441235780716915</v>
      </c>
      <c r="P68" s="149">
        <v>7.8720989227305491</v>
      </c>
    </row>
    <row r="69" spans="5:16" ht="15.5" x14ac:dyDescent="0.35">
      <c r="E69" s="41"/>
      <c r="F69" s="41"/>
      <c r="G69" s="85">
        <v>66</v>
      </c>
      <c r="H69" s="92">
        <v>1.9498274639317731E-7</v>
      </c>
      <c r="I69" s="92">
        <v>1.9173060081813379E-6</v>
      </c>
      <c r="J69" s="92">
        <v>2.0417621271957282E-5</v>
      </c>
      <c r="L69" s="133" t="str">
        <f t="array" ref="L69">IF(SUM('Saline (Inputs)'!V100:AE100)=0,( IF('Saline (Inputs)'!T100:U100="default", Clastics__Shallow_Shelf, 'Saline (Inputs)'!T100:U100)), "User Specified")</f>
        <v>Clastics: Delta</v>
      </c>
      <c r="N69" s="148">
        <v>0.75561627745628068</v>
      </c>
      <c r="O69" s="149">
        <v>2.7057194709778063</v>
      </c>
      <c r="P69" s="149">
        <v>8.036913871765476</v>
      </c>
    </row>
    <row r="70" spans="5:16" ht="15.5" x14ac:dyDescent="0.35">
      <c r="E70" s="41"/>
      <c r="F70" s="41"/>
      <c r="G70" s="85">
        <v>67</v>
      </c>
      <c r="H70" s="92">
        <v>2.1234107805412318E-7</v>
      </c>
      <c r="I70" s="92">
        <v>1.918845782711683E-6</v>
      </c>
      <c r="J70" s="92">
        <v>1.9909917682530889E-5</v>
      </c>
      <c r="L70" s="133" t="str">
        <f t="array" ref="L70">IF(SUM('Saline (Inputs)'!V101:AE101)=0,( IF('Saline (Inputs)'!T101:U101="default", Clastics__Shallow_Shelf, 'Saline (Inputs)'!T101:U101)), "User Specified")</f>
        <v>Clastics: Delta</v>
      </c>
      <c r="N70" s="148">
        <v>0.72362264990806102</v>
      </c>
      <c r="O70" s="149">
        <v>2.780850172042983</v>
      </c>
      <c r="P70" s="149">
        <v>8.1788744926463615</v>
      </c>
    </row>
    <row r="71" spans="5:16" ht="15.5" x14ac:dyDescent="0.35">
      <c r="E71" s="41"/>
      <c r="F71" s="41"/>
      <c r="G71" s="85">
        <v>68</v>
      </c>
      <c r="H71" s="92">
        <v>2.1864011756633698E-7</v>
      </c>
      <c r="I71" s="92">
        <v>1.9194003471058616E-6</v>
      </c>
      <c r="J71" s="92">
        <v>1.8537311916590439E-5</v>
      </c>
      <c r="L71" s="133" t="str">
        <f t="array" ref="L71">IF(SUM('Saline (Inputs)'!V102:AE102)=0,( IF('Saline (Inputs)'!T102:U102="default", Clastics__Shallow_Shelf, 'Saline (Inputs)'!T102:U102)), "User Specified")</f>
        <v>Clastics: Delta</v>
      </c>
      <c r="N71" s="148">
        <v>0.72262090444563598</v>
      </c>
      <c r="O71" s="149">
        <v>2.7287008762361884</v>
      </c>
      <c r="P71" s="149">
        <v>8.0189461708087588</v>
      </c>
    </row>
    <row r="72" spans="5:16" ht="15.5" x14ac:dyDescent="0.35">
      <c r="G72" s="85">
        <v>69</v>
      </c>
      <c r="H72" s="92">
        <v>2.0418780621866869E-7</v>
      </c>
      <c r="I72" s="92">
        <v>1.9083584561488511E-6</v>
      </c>
      <c r="J72" s="92">
        <v>1.9865702597602541E-5</v>
      </c>
      <c r="L72" s="133" t="str">
        <f t="array" ref="L72">IF(SUM('Saline (Inputs)'!V103:AE103)=0,( IF('Saline (Inputs)'!T103:U103="default", Clastics__Shallow_Shelf, 'Saline (Inputs)'!T103:U103)), "User Specified")</f>
        <v>Clastics: Delta</v>
      </c>
      <c r="N72" s="148">
        <v>0.73606607317924422</v>
      </c>
      <c r="O72" s="149">
        <v>2.745332002639834</v>
      </c>
      <c r="P72" s="149">
        <v>7.8614561557812701</v>
      </c>
    </row>
    <row r="73" spans="5:16" ht="15.5" x14ac:dyDescent="0.35">
      <c r="G73" s="85">
        <v>70</v>
      </c>
      <c r="H73" s="92">
        <v>2.0026740088496581E-7</v>
      </c>
      <c r="I73" s="92">
        <v>1.9556833876778802E-6</v>
      </c>
      <c r="J73" s="92">
        <v>1.9206361685087474E-5</v>
      </c>
      <c r="L73" s="133" t="str">
        <f t="array" ref="L73">IF(SUM('Saline (Inputs)'!V104:AE104)=0,( IF('Saline (Inputs)'!T104:U104="default", Clastics__Shallow_Shelf, 'Saline (Inputs)'!T104:U104)), "User Specified")</f>
        <v>Clastics: Delta</v>
      </c>
      <c r="N73" s="148">
        <v>0.73251006007194031</v>
      </c>
      <c r="O73" s="149">
        <v>2.7732422351837842</v>
      </c>
      <c r="P73" s="149">
        <v>7.750139236451143</v>
      </c>
    </row>
    <row r="74" spans="5:16" ht="15.5" x14ac:dyDescent="0.35">
      <c r="G74" s="85">
        <v>71</v>
      </c>
      <c r="H74" s="92">
        <v>1.9748976143318767E-7</v>
      </c>
      <c r="I74" s="92">
        <v>1.9643786117740532E-6</v>
      </c>
      <c r="J74" s="92">
        <v>2.0334354303487318E-5</v>
      </c>
      <c r="L74" s="133" t="str">
        <f t="array" ref="L74">IF(SUM('Saline (Inputs)'!V105:AE105)=0,( IF('Saline (Inputs)'!T105:U105="default", Clastics__Shallow_Shelf, 'Saline (Inputs)'!T105:U105)), "User Specified")</f>
        <v>Clastics: Delta</v>
      </c>
      <c r="N74" s="148">
        <v>0.71645933389661998</v>
      </c>
      <c r="O74" s="149">
        <v>2.80852615833318</v>
      </c>
      <c r="P74" s="149">
        <v>8.0503816604621061</v>
      </c>
    </row>
    <row r="75" spans="5:16" ht="15.5" x14ac:dyDescent="0.35">
      <c r="G75" s="85">
        <v>72</v>
      </c>
      <c r="H75" s="92">
        <v>2.0174079651269441E-7</v>
      </c>
      <c r="I75" s="92">
        <v>1.9792922785200249E-6</v>
      </c>
      <c r="J75" s="92">
        <v>1.9478513422658926E-5</v>
      </c>
      <c r="L75" s="133" t="str">
        <f t="array" ref="L75">IF(SUM('Saline (Inputs)'!V106:AE106)=0,( IF('Saline (Inputs)'!T106:U106="default", Clastics__Shallow_Shelf, 'Saline (Inputs)'!T106:U106)), "User Specified")</f>
        <v>Clastics: Delta</v>
      </c>
      <c r="N75" s="148">
        <v>0.74202632904052668</v>
      </c>
      <c r="O75" s="149">
        <v>2.7621945142746376</v>
      </c>
      <c r="P75" s="149">
        <v>7.754249572753932</v>
      </c>
    </row>
    <row r="76" spans="5:16" ht="15.5" x14ac:dyDescent="0.35">
      <c r="G76" s="85">
        <v>73</v>
      </c>
      <c r="H76" s="92">
        <v>1.9044367149944989E-7</v>
      </c>
      <c r="I76" s="92">
        <v>1.9877021486537517E-6</v>
      </c>
      <c r="J76" s="92">
        <v>1.9503393559732956E-5</v>
      </c>
      <c r="L76" s="133" t="str">
        <f t="array" ref="L76">IF(SUM('Saline (Inputs)'!V107:AE107)=0,( IF('Saline (Inputs)'!T107:U107="default", Clastics__Shallow_Shelf, 'Saline (Inputs)'!T107:U107)), "User Specified")</f>
        <v>Clastics: Delta</v>
      </c>
      <c r="N76" s="148">
        <v>0.71439585089683255</v>
      </c>
      <c r="O76" s="149">
        <v>2.7542209625245242</v>
      </c>
      <c r="P76" s="149">
        <v>8.111008644105377</v>
      </c>
    </row>
    <row r="77" spans="5:16" ht="15.5" x14ac:dyDescent="0.35">
      <c r="G77" s="85">
        <v>74</v>
      </c>
      <c r="H77" s="92">
        <v>2.111429822093639E-7</v>
      </c>
      <c r="I77" s="92">
        <v>1.939083631441575E-6</v>
      </c>
      <c r="J77" s="92">
        <v>1.9149446416125446E-5</v>
      </c>
      <c r="L77" s="133" t="str">
        <f t="array" ref="L77">IF(SUM('Saline (Inputs)'!V108:AE108)=0,( IF('Saline (Inputs)'!T108:U108="default", Clastics__Shallow_Shelf, 'Saline (Inputs)'!T108:U108)), "User Specified")</f>
        <v>Clastics: Delta</v>
      </c>
      <c r="N77" s="148">
        <v>0.72258639335631902</v>
      </c>
      <c r="O77" s="149">
        <v>2.8104062080385472</v>
      </c>
      <c r="P77" s="149">
        <v>7.8109786510502088</v>
      </c>
    </row>
    <row r="78" spans="5:16" ht="15.5" x14ac:dyDescent="0.35">
      <c r="G78" s="85">
        <v>75</v>
      </c>
      <c r="H78" s="92">
        <v>1.9065993939193186E-7</v>
      </c>
      <c r="I78" s="92">
        <v>1.9905924091294448E-6</v>
      </c>
      <c r="J78" s="92">
        <v>2.0109313481963227E-5</v>
      </c>
      <c r="L78" s="133" t="str">
        <f t="array" ref="L78">IF(SUM('Saline (Inputs)'!V109:AE109)=0,( IF('Saline (Inputs)'!T109:U109="default", Clastics__Shallow_Shelf, 'Saline (Inputs)'!T109:U109)), "User Specified")</f>
        <v>Clastics: Delta</v>
      </c>
      <c r="N78" s="148">
        <v>0.72405630350112837</v>
      </c>
      <c r="O78" s="149">
        <v>2.7719746828080747</v>
      </c>
      <c r="P78" s="149">
        <v>7.9844577312477849</v>
      </c>
    </row>
    <row r="79" spans="5:16" ht="15.5" x14ac:dyDescent="0.35">
      <c r="G79" s="85">
        <v>76</v>
      </c>
      <c r="H79" s="92">
        <v>2.0577315495984265E-7</v>
      </c>
      <c r="I79" s="92">
        <v>1.913020355459617E-6</v>
      </c>
      <c r="J79" s="92">
        <v>2.0909195882291919E-5</v>
      </c>
      <c r="L79" s="133" t="str">
        <f t="array" ref="L79">IF(SUM('Saline (Inputs)'!V110:AE110)=0,( IF('Saline (Inputs)'!T110:U110="default", Clastics__Shallow_Shelf, 'Saline (Inputs)'!T110:U110)), "User Specified")</f>
        <v>Clastics: Delta</v>
      </c>
      <c r="N79" s="148">
        <v>0.71549668908119024</v>
      </c>
      <c r="O79" s="149">
        <v>2.7782529592515002</v>
      </c>
      <c r="P79" s="149">
        <v>7.9040791988416199</v>
      </c>
    </row>
    <row r="80" spans="5:16" ht="15.5" x14ac:dyDescent="0.35">
      <c r="G80" s="85">
        <v>77</v>
      </c>
      <c r="H80" s="92">
        <v>1.957073934022444E-7</v>
      </c>
      <c r="I80" s="92">
        <v>1.9477176920193583E-6</v>
      </c>
      <c r="J80" s="92">
        <v>2.0009082618366932E-5</v>
      </c>
      <c r="L80" s="133" t="str">
        <f t="array" ref="L80">IF(SUM('Saline (Inputs)'!V111:AE111)=0,( IF('Saline (Inputs)'!T111:U111="default", Clastics__Shallow_Shelf, 'Saline (Inputs)'!T111:U111)), "User Specified")</f>
        <v>Clastics: Delta</v>
      </c>
      <c r="N80" s="148">
        <v>0.73714706301689026</v>
      </c>
      <c r="O80" s="149">
        <v>2.7700655460357679</v>
      </c>
      <c r="P80" s="149">
        <v>7.8305187225358877</v>
      </c>
    </row>
    <row r="81" spans="7:16" ht="15.5" x14ac:dyDescent="0.35">
      <c r="G81" s="85">
        <v>78</v>
      </c>
      <c r="H81" s="92">
        <v>2.0848764847869178E-7</v>
      </c>
      <c r="I81" s="92">
        <v>1.9440037704043827E-6</v>
      </c>
      <c r="J81" s="92">
        <v>1.9481876734095275E-5</v>
      </c>
      <c r="L81" s="133" t="str">
        <f t="array" ref="L81">IF(SUM('Saline (Inputs)'!V112:AE112)=0,( IF('Saline (Inputs)'!T112:U112="default", Clastics__Shallow_Shelf, 'Saline (Inputs)'!T112:U112)), "User Specified")</f>
        <v>Clastics: Delta</v>
      </c>
      <c r="N81" s="148">
        <v>0.70945712924003523</v>
      </c>
      <c r="O81" s="149">
        <v>2.7381047010422517</v>
      </c>
      <c r="P81" s="149">
        <v>8.0412611961374498</v>
      </c>
    </row>
    <row r="82" spans="7:16" ht="15.5" x14ac:dyDescent="0.35">
      <c r="G82" s="85">
        <v>79</v>
      </c>
      <c r="H82" s="92">
        <v>1.904147808318079E-7</v>
      </c>
      <c r="I82" s="92">
        <v>2.0137557612543225E-6</v>
      </c>
      <c r="J82" s="92">
        <v>1.9783719835692217E-5</v>
      </c>
      <c r="L82" s="133" t="str">
        <f t="array" ref="L82">IF(SUM('Saline (Inputs)'!V113:AE113)=0,( IF('Saline (Inputs)'!T113:U113="default", Clastics__Shallow_Shelf, 'Saline (Inputs)'!T113:U113)), "User Specified")</f>
        <v>Clastics: Delta</v>
      </c>
      <c r="N82" s="148">
        <v>0.71446469426155002</v>
      </c>
      <c r="O82" s="149">
        <v>2.7873564958575532</v>
      </c>
      <c r="P82" s="149">
        <v>7.8562486171723673</v>
      </c>
    </row>
    <row r="83" spans="7:16" ht="15.5" x14ac:dyDescent="0.35">
      <c r="G83" s="85">
        <v>80</v>
      </c>
      <c r="H83" s="92">
        <v>1.9525105443562858E-7</v>
      </c>
      <c r="I83" s="92">
        <v>1.9836447791031181E-6</v>
      </c>
      <c r="J83" s="92">
        <v>2.0072960978726096E-5</v>
      </c>
      <c r="L83" s="133" t="str">
        <f t="array" ref="L83">IF(SUM('Saline (Inputs)'!V114:AE114)=0,( IF('Saline (Inputs)'!T114:U114="default", Clastics__Shallow_Shelf, 'Saline (Inputs)'!T114:U114)), "User Specified")</f>
        <v>Clastics: Delta</v>
      </c>
      <c r="N83" s="148">
        <v>0.71888226270675593</v>
      </c>
      <c r="O83" s="149">
        <v>2.7724790573122027</v>
      </c>
      <c r="P83" s="149">
        <v>7.9047753810886849</v>
      </c>
    </row>
    <row r="84" spans="7:16" ht="15.5" x14ac:dyDescent="0.35">
      <c r="G84" s="85">
        <v>81</v>
      </c>
      <c r="H84" s="92">
        <v>2.0929597610574885E-7</v>
      </c>
      <c r="I84" s="92">
        <v>1.9511846858225608E-6</v>
      </c>
      <c r="J84" s="92">
        <v>1.9480663468130123E-5</v>
      </c>
      <c r="L84" s="133" t="str">
        <f t="array" ref="L84">IF(SUM('Saline (Inputs)'!V115:AE115)=0,( IF('Saline (Inputs)'!T115:U115="default", Clastics__Shallow_Shelf, 'Saline (Inputs)'!T115:U115)), "User Specified")</f>
        <v>Clastics: Delta</v>
      </c>
      <c r="N84" s="148">
        <v>0.7140999436378429</v>
      </c>
      <c r="O84" s="149">
        <v>2.7956756353378895</v>
      </c>
      <c r="P84" s="149">
        <v>7.8743367195133533</v>
      </c>
    </row>
    <row r="85" spans="7:16" ht="15.5" x14ac:dyDescent="0.35">
      <c r="G85" s="85">
        <v>82</v>
      </c>
      <c r="H85" s="92">
        <v>2.1011331341469036E-7</v>
      </c>
      <c r="I85" s="92">
        <v>1.917809186125295E-6</v>
      </c>
      <c r="J85" s="92">
        <v>1.8716091290133688E-5</v>
      </c>
      <c r="L85" s="133" t="str">
        <f t="array" ref="L85">IF(SUM('Saline (Inputs)'!V116:AE116)=0,( IF('Saline (Inputs)'!T116:U116="default", Clastics__Shallow_Shelf, 'Saline (Inputs)'!T116:U116)), "User Specified")</f>
        <v>Clastics: Delta</v>
      </c>
      <c r="N85" s="148">
        <v>0.74644467234610312</v>
      </c>
      <c r="O85" s="149">
        <v>2.7695615291600002</v>
      </c>
      <c r="P85" s="149">
        <v>7.8762402534494065</v>
      </c>
    </row>
    <row r="86" spans="7:16" ht="15.5" x14ac:dyDescent="0.35">
      <c r="G86" s="85">
        <v>83</v>
      </c>
      <c r="H86" s="92">
        <v>2.0475045658940848E-7</v>
      </c>
      <c r="I86" s="92">
        <v>1.9670875417434584E-6</v>
      </c>
      <c r="J86" s="92">
        <v>1.9860823158547672E-5</v>
      </c>
      <c r="L86" s="133" t="str">
        <f t="array" ref="L86">IF(SUM('Saline (Inputs)'!V117:AE117)=0,( IF('Saline (Inputs)'!T117:U117="default", Clastics__Shallow_Shelf, 'Saline (Inputs)'!T117:U117)), "User Specified")</f>
        <v>Clastics: Delta</v>
      </c>
      <c r="N86" s="148">
        <v>0.72335910797118919</v>
      </c>
      <c r="O86" s="149">
        <v>2.7980138063434632</v>
      </c>
      <c r="P86" s="149">
        <v>7.8630993366245727</v>
      </c>
    </row>
    <row r="87" spans="7:16" ht="15.5" x14ac:dyDescent="0.35">
      <c r="G87" s="85">
        <v>84</v>
      </c>
      <c r="H87" s="92">
        <v>1.9701273856753486E-7</v>
      </c>
      <c r="I87" s="92">
        <v>1.9484522226777316E-6</v>
      </c>
      <c r="J87" s="92">
        <v>1.9614669326986196E-5</v>
      </c>
      <c r="L87" s="133" t="str">
        <f t="array" ref="L87">IF(SUM('Saline (Inputs)'!V118:AE118)=0,( IF('Saline (Inputs)'!T118:U118="default", Clastics__Shallow_Shelf, 'Saline (Inputs)'!T118:U118)), "User Specified")</f>
        <v>Clastics: Delta</v>
      </c>
      <c r="N87" s="148">
        <v>0.71958276629447882</v>
      </c>
      <c r="O87" s="149">
        <v>2.7993571758273346</v>
      </c>
      <c r="P87" s="149">
        <v>7.9340550899509878</v>
      </c>
    </row>
    <row r="88" spans="7:16" ht="15.5" x14ac:dyDescent="0.35">
      <c r="G88" s="85">
        <v>85</v>
      </c>
      <c r="H88" s="92">
        <v>2.0350827867332518E-7</v>
      </c>
      <c r="I88" s="92">
        <v>1.9558556232371847E-6</v>
      </c>
      <c r="J88" s="92">
        <v>1.9286649148875358E-5</v>
      </c>
      <c r="L88" s="133" t="str">
        <f t="array" ref="L88">IF(SUM('Saline (Inputs)'!V119:AE119)=0,( IF('Saline (Inputs)'!T119:U119="default", Clastics__Shallow_Shelf, 'Saline (Inputs)'!T119:U119)), "User Specified")</f>
        <v>Clastics: Delta</v>
      </c>
      <c r="N88" s="148">
        <v>0.72492501139640486</v>
      </c>
      <c r="O88" s="149">
        <v>2.7803863286972077</v>
      </c>
      <c r="P88" s="149">
        <v>8.038033485414724</v>
      </c>
    </row>
    <row r="89" spans="7:16" ht="15.5" x14ac:dyDescent="0.35">
      <c r="G89" s="85">
        <v>86</v>
      </c>
      <c r="H89" s="92">
        <v>2.0755635432578814E-7</v>
      </c>
      <c r="I89" s="92">
        <v>2.0042978121639192E-6</v>
      </c>
      <c r="J89" s="92">
        <v>1.9038991013080347E-5</v>
      </c>
      <c r="L89" s="133" t="str">
        <f t="array" ref="L89">IF(SUM('Saline (Inputs)'!V120:AE120)=0,( IF('Saline (Inputs)'!T120:U120="default", Clastics__Shallow_Shelf, 'Saline (Inputs)'!T120:U120)), "User Specified")</f>
        <v>Clastics: Delta</v>
      </c>
      <c r="N89" s="148">
        <v>0.72989666461944469</v>
      </c>
      <c r="O89" s="149">
        <v>2.7607375383379127</v>
      </c>
      <c r="P89" s="149">
        <v>8.0329604148881764</v>
      </c>
    </row>
    <row r="90" spans="7:16" ht="15.5" x14ac:dyDescent="0.35">
      <c r="G90" s="85">
        <v>87</v>
      </c>
      <c r="H90" s="92">
        <v>2.0383568255510856E-7</v>
      </c>
      <c r="I90" s="92">
        <v>1.9495005290086137E-6</v>
      </c>
      <c r="J90" s="92">
        <v>1.9437383343759361E-5</v>
      </c>
      <c r="L90" s="133" t="str">
        <f t="array" ref="L90">IF(SUM('Saline (Inputs)'!V121:AE121)=0,( IF('Saline (Inputs)'!T121:U121="default", Clastics__Shallow_Shelf, 'Saline (Inputs)'!T121:U121)), "User Specified")</f>
        <v>Clastics: Delta</v>
      </c>
      <c r="N90" s="148">
        <v>0.72171086072921187</v>
      </c>
      <c r="O90" s="149">
        <v>2.7538572549820199</v>
      </c>
      <c r="P90" s="149">
        <v>7.9334430694593694</v>
      </c>
    </row>
    <row r="91" spans="7:16" ht="15.5" x14ac:dyDescent="0.35">
      <c r="G91" s="85">
        <v>88</v>
      </c>
      <c r="H91" s="92">
        <v>1.9860033972918126E-7</v>
      </c>
      <c r="I91" s="92">
        <v>1.9149038053003145E-6</v>
      </c>
      <c r="J91" s="92">
        <v>1.9396922652984503E-5</v>
      </c>
      <c r="L91" s="133" t="str">
        <f t="array" ref="L91">IF(SUM('Saline (Inputs)'!V122:AE122)=0,( IF('Saline (Inputs)'!T122:U122="default", Clastics__Shallow_Shelf, 'Saline (Inputs)'!T122:U122)), "User Specified")</f>
        <v>Clastics: Delta</v>
      </c>
      <c r="N91" s="148">
        <v>0.73876059055326948</v>
      </c>
      <c r="O91" s="149">
        <v>2.7954905033111888</v>
      </c>
      <c r="P91" s="149">
        <v>7.6463823318489688</v>
      </c>
    </row>
    <row r="92" spans="7:16" ht="15.5" x14ac:dyDescent="0.35">
      <c r="G92" s="85">
        <v>89</v>
      </c>
      <c r="H92" s="92">
        <v>2.0117692400844782E-7</v>
      </c>
      <c r="I92" s="92">
        <v>1.9448480088614148E-6</v>
      </c>
      <c r="J92" s="92">
        <v>1.9354469259275194E-5</v>
      </c>
      <c r="L92" s="133" t="str">
        <f t="array" ref="L92">IF(SUM('Saline (Inputs)'!V123:AE123)=0,( IF('Saline (Inputs)'!T123:U123="default", Clastics__Shallow_Shelf, 'Saline (Inputs)'!T123:U123)), "User Specified")</f>
        <v>Clastics: Delta</v>
      </c>
      <c r="N92" s="148">
        <v>0.72189912199973416</v>
      </c>
      <c r="O92" s="149">
        <v>2.7770813703538719</v>
      </c>
      <c r="P92" s="149">
        <v>7.8873929977443877</v>
      </c>
    </row>
    <row r="93" spans="7:16" ht="15.5" x14ac:dyDescent="0.35">
      <c r="G93" s="85">
        <v>90</v>
      </c>
      <c r="H93" s="92">
        <v>2.1811271011529193E-7</v>
      </c>
      <c r="I93" s="92">
        <v>1.9230657244408938E-6</v>
      </c>
      <c r="J93" s="92">
        <v>1.8342952898823539E-5</v>
      </c>
      <c r="L93" s="133" t="str">
        <f t="array" ref="L93">IF(SUM('Saline (Inputs)'!V124:AE124)=0,( IF('Saline (Inputs)'!T124:U124="default", Clastics__Shallow_Shelf, 'Saline (Inputs)'!T124:U124)), "User Specified")</f>
        <v>Clastics: Delta</v>
      </c>
      <c r="N93" s="148">
        <v>0.73511919379234236</v>
      </c>
      <c r="O93" s="149">
        <v>2.7491129636764589</v>
      </c>
      <c r="P93" s="149">
        <v>7.9644367694861602</v>
      </c>
    </row>
    <row r="94" spans="7:16" ht="15.5" x14ac:dyDescent="0.35">
      <c r="G94" s="85">
        <v>91</v>
      </c>
      <c r="H94" s="92">
        <v>2.0441879655663789E-7</v>
      </c>
      <c r="I94" s="92">
        <v>1.9833034912154883E-6</v>
      </c>
      <c r="J94" s="92">
        <v>1.8716829799819286E-5</v>
      </c>
      <c r="L94" s="133" t="str">
        <f t="array" ref="L94">IF(SUM('Saline (Inputs)'!V125:AE125)=0,( IF('Saline (Inputs)'!T125:U125="default", Clastics__Shallow_Shelf, 'Saline (Inputs)'!T125:U125)), "User Specified")</f>
        <v>Clastics: Delta</v>
      </c>
      <c r="N94" s="148">
        <v>0.71402850747107605</v>
      </c>
      <c r="O94" s="149">
        <v>2.7876452207565601</v>
      </c>
      <c r="P94" s="149">
        <v>7.8341674804687953</v>
      </c>
    </row>
    <row r="95" spans="7:16" ht="15.5" x14ac:dyDescent="0.35">
      <c r="G95" s="85">
        <v>92</v>
      </c>
      <c r="H95" s="92">
        <v>2.0791008381593154E-7</v>
      </c>
      <c r="I95" s="92">
        <v>1.9529795736162869E-6</v>
      </c>
      <c r="J95" s="92">
        <v>1.9013650671734024E-5</v>
      </c>
      <c r="L95" s="133" t="str">
        <f t="array" ref="L95">IF(SUM('Saline (Inputs)'!V126:AE126)=0,( IF('Saline (Inputs)'!T126:U126="default", Clastics__Shallow_Shelf, 'Saline (Inputs)'!T126:U126)), "User Specified")</f>
        <v>Clastics: Delta</v>
      </c>
      <c r="N95" s="148">
        <v>0.72318816184996659</v>
      </c>
      <c r="O95" s="149">
        <v>2.7782323360446948</v>
      </c>
      <c r="P95" s="149">
        <v>7.9538695812304105</v>
      </c>
    </row>
    <row r="96" spans="7:16" ht="15.5" x14ac:dyDescent="0.35">
      <c r="G96" s="85">
        <v>93</v>
      </c>
      <c r="H96" s="92">
        <v>2.0022195457158754E-7</v>
      </c>
      <c r="I96" s="92">
        <v>1.9702406461875035E-6</v>
      </c>
      <c r="J96" s="92">
        <v>2.0228464563848535E-5</v>
      </c>
      <c r="L96" s="133" t="str">
        <f t="array" ref="L96">IF(SUM('Saline (Inputs)'!V127:AE127)=0,( IF('Saline (Inputs)'!T127:U127="default", Clastics__Shallow_Shelf, 'Saline (Inputs)'!T127:U127)), "User Specified")</f>
        <v>Clastics: Delta</v>
      </c>
      <c r="N96" s="148">
        <v>0.72093951702117542</v>
      </c>
      <c r="O96" s="149">
        <v>2.7799303531647488</v>
      </c>
      <c r="P96" s="149">
        <v>7.8068387508411732</v>
      </c>
    </row>
    <row r="97" spans="7:16" ht="15.5" x14ac:dyDescent="0.35">
      <c r="G97" s="85">
        <v>94</v>
      </c>
      <c r="H97" s="92">
        <v>2.0331339811718643E-7</v>
      </c>
      <c r="I97" s="92">
        <v>1.9541701021811003E-6</v>
      </c>
      <c r="J97" s="92">
        <v>1.9232624254081748E-5</v>
      </c>
      <c r="L97" s="133" t="str">
        <f t="array" ref="L97">IF(SUM('Saline (Inputs)'!V128:AE128)=0,( IF('Saline (Inputs)'!T128:U128="default", Clastics__Shallow_Shelf, 'Saline (Inputs)'!T128:U128)), "User Specified")</f>
        <v>Clastics: Delta</v>
      </c>
      <c r="N97" s="148">
        <v>0.70684191584586697</v>
      </c>
      <c r="O97" s="149">
        <v>2.813717722892775</v>
      </c>
      <c r="P97" s="149">
        <v>8.0206494331387255</v>
      </c>
    </row>
    <row r="98" spans="7:16" ht="15.5" x14ac:dyDescent="0.35">
      <c r="G98" s="85">
        <v>95</v>
      </c>
      <c r="H98" s="92">
        <v>2.0462104544094417E-7</v>
      </c>
      <c r="I98" s="92">
        <v>1.8675401065593203E-6</v>
      </c>
      <c r="J98" s="92">
        <v>1.9146543309055561E-5</v>
      </c>
      <c r="L98" s="133" t="str">
        <f t="array" ref="L98">IF(SUM('Saline (Inputs)'!V129:AE129)=0,( IF('Saline (Inputs)'!T129:U129="default", Clastics__Shallow_Shelf, 'Saline (Inputs)'!T129:U129)), "User Specified")</f>
        <v>Clastics: Delta</v>
      </c>
      <c r="N98" s="148">
        <v>0.73239469528197609</v>
      </c>
      <c r="O98" s="149">
        <v>2.76479291915894</v>
      </c>
      <c r="P98" s="149">
        <v>7.9322674274449607</v>
      </c>
    </row>
    <row r="99" spans="7:16" ht="15.5" x14ac:dyDescent="0.35">
      <c r="G99" s="85">
        <v>96</v>
      </c>
      <c r="H99" s="92">
        <v>1.9546580887208384E-7</v>
      </c>
      <c r="I99" s="92">
        <v>1.9797867025774269E-6</v>
      </c>
      <c r="J99" s="92">
        <v>1.8693907804851862E-5</v>
      </c>
      <c r="L99" s="133" t="str">
        <f t="array" ref="L99">IF(SUM('Saline (Inputs)'!V130:AE130)=0,( IF('Saline (Inputs)'!T130:U130="default", Clastics__Shallow_Shelf, 'Saline (Inputs)'!T130:U130)), "User Specified")</f>
        <v>Clastics: Delta</v>
      </c>
      <c r="N99" s="148">
        <v>0.70745661854743713</v>
      </c>
      <c r="O99" s="149">
        <v>2.7516242265701596</v>
      </c>
      <c r="P99" s="149">
        <v>7.9308500289926673</v>
      </c>
    </row>
    <row r="100" spans="7:16" ht="15.5" x14ac:dyDescent="0.35">
      <c r="G100" s="85">
        <v>97</v>
      </c>
      <c r="H100" s="92">
        <v>1.9851525934200084E-7</v>
      </c>
      <c r="I100" s="92">
        <v>2.0093393686699565E-6</v>
      </c>
      <c r="J100" s="92">
        <v>1.8672904843704494E-5</v>
      </c>
      <c r="L100" s="133" t="str">
        <f t="array" ref="L100">IF(SUM('Saline (Inputs)'!V131:AE131)=0,( IF('Saline (Inputs)'!T131:U131="default", Clastics__Shallow_Shelf, 'Saline (Inputs)'!T131:U131)), "User Specified")</f>
        <v>Clastics: Delta</v>
      </c>
      <c r="N100" s="148">
        <v>0.70738112926483088</v>
      </c>
      <c r="O100" s="149">
        <v>2.7516402006149807</v>
      </c>
      <c r="P100" s="149">
        <v>7.9726579189310778</v>
      </c>
    </row>
    <row r="101" spans="7:16" ht="15.5" x14ac:dyDescent="0.35">
      <c r="G101" s="85">
        <v>98</v>
      </c>
      <c r="H101" s="92">
        <v>2.0278309165178072E-7</v>
      </c>
      <c r="I101" s="92">
        <v>1.968875380953369E-6</v>
      </c>
      <c r="J101" s="92">
        <v>1.8652565813686967E-5</v>
      </c>
      <c r="L101" s="133" t="str">
        <f t="array" ref="L101">IF(SUM('Saline (Inputs)'!V132:AE132)=0,( IF('Saline (Inputs)'!T132:U132="default", Clastics__Shallow_Shelf, 'Saline (Inputs)'!T132:U132)), "User Specified")</f>
        <v>Clastics: Delta</v>
      </c>
      <c r="N101" s="148">
        <v>0.7009268403053257</v>
      </c>
      <c r="O101" s="149">
        <v>2.7731436491012675</v>
      </c>
      <c r="P101" s="149">
        <v>7.9933297634138087</v>
      </c>
    </row>
    <row r="102" spans="7:16" ht="15.5" x14ac:dyDescent="0.35">
      <c r="G102" s="85">
        <v>99</v>
      </c>
      <c r="H102" s="92">
        <v>1.989249014400221E-7</v>
      </c>
      <c r="I102" s="92">
        <v>1.986775600926329E-6</v>
      </c>
      <c r="J102" s="92">
        <v>1.9240235815234963E-5</v>
      </c>
      <c r="L102" s="133" t="str">
        <f t="array" ref="L102">IF(SUM('Saline (Inputs)'!V133:AE133)=0,( IF('Saline (Inputs)'!T133:U133="default", Clastics__Shallow_Shelf, 'Saline (Inputs)'!T133:U133)), "User Specified")</f>
        <v>Clastics: Delta</v>
      </c>
      <c r="N102" s="148">
        <v>0.74259755015373186</v>
      </c>
      <c r="O102" s="149">
        <v>2.790194869041497</v>
      </c>
      <c r="P102" s="149">
        <v>7.8466629982021301</v>
      </c>
    </row>
    <row r="103" spans="7:16" ht="15.5" x14ac:dyDescent="0.35">
      <c r="G103" s="85">
        <v>100</v>
      </c>
      <c r="H103" s="92">
        <v>2.0081163398799599E-7</v>
      </c>
      <c r="I103" s="92">
        <v>1.9708709260162527E-6</v>
      </c>
      <c r="J103" s="92">
        <v>2.0523390048769918E-5</v>
      </c>
      <c r="L103" s="133" t="str">
        <f t="array" ref="L103">IF(SUM('Saline (Inputs)'!V134:AE134)=0,( IF('Saline (Inputs)'!T134:U134="default", Clastics__Shallow_Shelf, 'Saline (Inputs)'!T134:U134)), "User Specified")</f>
        <v>Clastics: Delta</v>
      </c>
      <c r="N103" s="148">
        <v>0.73593458533286749</v>
      </c>
      <c r="O103" s="149">
        <v>2.7715300321579743</v>
      </c>
      <c r="P103" s="149">
        <v>7.9180707931523324</v>
      </c>
    </row>
    <row r="104" spans="7:16" ht="15.5" x14ac:dyDescent="0.35">
      <c r="G104" s="85">
        <v>101</v>
      </c>
      <c r="H104" s="92">
        <v>2.0362291053288385E-7</v>
      </c>
      <c r="I104" s="92">
        <v>1.9731364773186587E-6</v>
      </c>
      <c r="J104" s="92">
        <v>1.9095590687357272E-5</v>
      </c>
      <c r="L104" s="133" t="str">
        <f t="array" ref="L104">IF(SUM('Saline (Inputs)'!V135:AE135)=0,( IF('Saline (Inputs)'!T135:U135="default", Clastics__Shallow_Shelf, 'Saline (Inputs)'!T135:U135)), "User Specified")</f>
        <v>Clastics: Delta</v>
      </c>
      <c r="N104" s="148">
        <v>0.74115961790084539</v>
      </c>
      <c r="O104" s="149">
        <v>2.7448565959930598</v>
      </c>
      <c r="P104" s="149">
        <v>7.8652703762056229</v>
      </c>
    </row>
    <row r="105" spans="7:16" ht="15.5" x14ac:dyDescent="0.35">
      <c r="G105" s="85">
        <v>102</v>
      </c>
      <c r="H105" s="92">
        <v>2.1271690542334838E-7</v>
      </c>
      <c r="I105" s="92">
        <v>1.8931399949911435E-6</v>
      </c>
      <c r="J105" s="92">
        <v>2.0026082893324777E-5</v>
      </c>
      <c r="L105" s="133" t="str">
        <f t="array" ref="L105">IF(SUM('Saline (Inputs)'!V136:AE136)=0,( IF('Saline (Inputs)'!T136:U136="default", Clastics__Shallow_Shelf, 'Saline (Inputs)'!T136:U136)), "User Specified")</f>
        <v>Clastics: Delta</v>
      </c>
      <c r="N105" s="148">
        <v>0.71793484687805054</v>
      </c>
      <c r="O105" s="149">
        <v>2.7623378038408846</v>
      </c>
      <c r="P105" s="149">
        <v>7.9940004348756819</v>
      </c>
    </row>
    <row r="106" spans="7:16" ht="15.5" x14ac:dyDescent="0.35">
      <c r="G106" s="85">
        <v>103</v>
      </c>
      <c r="H106" s="92">
        <v>2.0611708606565989E-7</v>
      </c>
      <c r="I106" s="92">
        <v>1.981035552489654E-6</v>
      </c>
      <c r="J106" s="92">
        <v>1.921271086758463E-5</v>
      </c>
      <c r="L106" s="133" t="str">
        <f t="array" ref="L106">IF(SUM('Saline (Inputs)'!V137:AE137)=0,( IF('Saline (Inputs)'!T137:U137="default", Clastics__Shallow_Shelf, 'Saline (Inputs)'!T137:U137)), "User Specified")</f>
        <v>Clastics: Delta</v>
      </c>
      <c r="N106" s="148">
        <v>0.7127345800399707</v>
      </c>
      <c r="O106" s="149">
        <v>2.8345273733139531</v>
      </c>
      <c r="P106" s="149">
        <v>7.8343236446389914</v>
      </c>
    </row>
    <row r="107" spans="7:16" ht="15.5" x14ac:dyDescent="0.35">
      <c r="G107" s="85">
        <v>104</v>
      </c>
      <c r="H107" s="92">
        <v>1.9764181047321427E-7</v>
      </c>
      <c r="I107" s="92">
        <v>1.950675709849874E-6</v>
      </c>
      <c r="J107" s="92">
        <v>1.8535883100414496E-5</v>
      </c>
      <c r="L107" s="133" t="str">
        <f t="array" ref="L107">IF(SUM('Saline (Inputs)'!V138:AE138)=0,( IF('Saline (Inputs)'!T138:U138="default", Clastics__Shallow_Shelf, 'Saline (Inputs)'!T138:U138)), "User Specified")</f>
        <v>Clastics: Delta</v>
      </c>
      <c r="N107" s="148">
        <v>0.746987104415891</v>
      </c>
      <c r="O107" s="149">
        <v>2.7720258235933102</v>
      </c>
      <c r="P107" s="149">
        <v>7.6005947589883904</v>
      </c>
    </row>
    <row r="108" spans="7:16" ht="15.5" x14ac:dyDescent="0.35">
      <c r="G108" s="85">
        <v>105</v>
      </c>
      <c r="H108" s="92">
        <v>2.0262347533161698E-7</v>
      </c>
      <c r="I108" s="92">
        <v>1.9265456785435444E-6</v>
      </c>
      <c r="J108" s="92">
        <v>1.8618024114418111E-5</v>
      </c>
      <c r="L108" s="133" t="str">
        <f t="array" ref="L108">IF(SUM('Saline (Inputs)'!V139:AE139)=0,( IF('Saline (Inputs)'!T139:U139="default", Clastics__Shallow_Shelf, 'Saline (Inputs)'!T139:U139)), "User Specified")</f>
        <v>Clastics: Delta</v>
      </c>
      <c r="N108" s="148">
        <v>0.72562348842619939</v>
      </c>
      <c r="O108" s="149">
        <v>2.7738687992097999</v>
      </c>
      <c r="P108" s="149">
        <v>7.977074384689482</v>
      </c>
    </row>
    <row r="109" spans="7:16" ht="15.5" x14ac:dyDescent="0.35">
      <c r="G109" s="85">
        <v>106</v>
      </c>
      <c r="H109" s="92">
        <v>2.0071856710046338E-7</v>
      </c>
      <c r="I109" s="92">
        <v>1.9051522599512192E-6</v>
      </c>
      <c r="J109" s="92">
        <v>1.9994869035178426E-5</v>
      </c>
      <c r="L109" s="133" t="str">
        <f t="array" ref="L109">IF(SUM('Saline (Inputs)'!V140:AE140)=0,( IF('Saline (Inputs)'!T140:U140="default", Clastics__Shallow_Shelf, 'Saline (Inputs)'!T140:U140)), "User Specified")</f>
        <v>Clastics: Delta</v>
      </c>
      <c r="N109" s="148">
        <v>0.71447449922561346</v>
      </c>
      <c r="O109" s="149">
        <v>2.8287658691406876</v>
      </c>
      <c r="P109" s="149">
        <v>7.7589788436892686</v>
      </c>
    </row>
    <row r="110" spans="7:16" ht="15.5" x14ac:dyDescent="0.35">
      <c r="G110" s="85">
        <v>107</v>
      </c>
      <c r="H110" s="92">
        <v>2.1142987804978091E-7</v>
      </c>
      <c r="I110" s="92">
        <v>1.9341599681866032E-6</v>
      </c>
      <c r="J110" s="92">
        <v>1.8364201423563222E-5</v>
      </c>
      <c r="L110" s="133" t="str">
        <f t="array" ref="L110">IF(SUM('Saline (Inputs)'!V141:AE141)=0,( IF('Saline (Inputs)'!T141:U141="default", Clastics__Shallow_Shelf, 'Saline (Inputs)'!T141:U141)), "User Specified")</f>
        <v>Clastics: Delta</v>
      </c>
      <c r="N110" s="148">
        <v>0.70770406723022261</v>
      </c>
      <c r="O110" s="149">
        <v>2.771562337875483</v>
      </c>
      <c r="P110" s="149">
        <v>7.7386207580593247</v>
      </c>
    </row>
    <row r="111" spans="7:16" ht="15.5" x14ac:dyDescent="0.35">
      <c r="G111" s="85">
        <v>108</v>
      </c>
      <c r="H111" s="92">
        <v>2.0596893790525333E-7</v>
      </c>
      <c r="I111" s="92">
        <v>1.9954022718593567E-6</v>
      </c>
      <c r="J111" s="92">
        <v>1.9290729142086346E-5</v>
      </c>
      <c r="L111" s="133" t="str">
        <f t="array" ref="L111">IF(SUM('Saline (Inputs)'!V142:AE142)=0,( IF('Saline (Inputs)'!T142:U142="default", Clastics__Shallow_Shelf, 'Saline (Inputs)'!T142:U142)), "User Specified")</f>
        <v>Clastics: Delta</v>
      </c>
      <c r="N111" s="148">
        <v>0.75267496705054437</v>
      </c>
      <c r="O111" s="149">
        <v>2.7974038124085152</v>
      </c>
      <c r="P111" s="149">
        <v>7.7385871410381109</v>
      </c>
    </row>
    <row r="112" spans="7:16" ht="15.5" x14ac:dyDescent="0.35">
      <c r="G112" s="85">
        <v>109</v>
      </c>
      <c r="H112" s="92">
        <v>2.017071878412861E-7</v>
      </c>
      <c r="I112" s="92">
        <v>1.9239007542638485E-6</v>
      </c>
      <c r="J112" s="92">
        <v>2.0030550331315373E-5</v>
      </c>
      <c r="L112" s="133" t="str">
        <f t="array" ref="L112">IF(SUM('Saline (Inputs)'!V143:AE143)=0,( IF('Saline (Inputs)'!T143:U143="default", Clastics__Shallow_Shelf, 'Saline (Inputs)'!T143:U143)), "User Specified")</f>
        <v>Clastics: Delta</v>
      </c>
      <c r="N112" s="148">
        <v>0.742459595203391</v>
      </c>
      <c r="O112" s="149">
        <v>2.7778830528259855</v>
      </c>
      <c r="P112" s="149">
        <v>7.859152793887187</v>
      </c>
    </row>
    <row r="113" spans="7:16" ht="15.5" x14ac:dyDescent="0.35">
      <c r="G113" s="85">
        <v>110</v>
      </c>
      <c r="H113" s="92">
        <v>1.9675925955198015E-7</v>
      </c>
      <c r="I113" s="92">
        <v>1.9886066411345945E-6</v>
      </c>
      <c r="J113" s="92">
        <v>1.8770027963923632E-5</v>
      </c>
      <c r="L113" s="133" t="str">
        <f t="array" ref="L113">IF(SUM('Saline (Inputs)'!V144:AE144)=0,( IF('Saline (Inputs)'!T144:U144="default", Clastics__Shallow_Shelf, 'Saline (Inputs)'!T144:U144)), "User Specified")</f>
        <v>Clastics: Delta</v>
      </c>
      <c r="N113" s="148">
        <v>0.70027586817741005</v>
      </c>
      <c r="O113" s="149">
        <v>2.7797690629963938</v>
      </c>
      <c r="P113" s="149">
        <v>7.9972796440141405</v>
      </c>
    </row>
    <row r="114" spans="7:16" ht="15.5" x14ac:dyDescent="0.35">
      <c r="G114" s="85">
        <v>111</v>
      </c>
      <c r="H114" s="92">
        <v>1.9834401854268324E-7</v>
      </c>
      <c r="I114" s="92">
        <v>1.993483465412376E-6</v>
      </c>
      <c r="J114" s="92">
        <v>2.0413513993864014E-5</v>
      </c>
      <c r="L114" s="133" t="str">
        <f t="array" ref="L114">IF(SUM('Saline (Inputs)'!V145:AE145)=0,( IF('Saline (Inputs)'!T145:U145="default", Clastics__Shallow_Shelf, 'Saline (Inputs)'!T145:U145)), "User Specified")</f>
        <v>Clastics: Delta</v>
      </c>
      <c r="N114" s="148">
        <v>0.73216992616653387</v>
      </c>
      <c r="O114" s="149">
        <v>2.7727600336075162</v>
      </c>
      <c r="P114" s="149">
        <v>8.1062531471274752</v>
      </c>
    </row>
    <row r="115" spans="7:16" ht="15.5" x14ac:dyDescent="0.35">
      <c r="G115" s="85">
        <v>112</v>
      </c>
      <c r="H115" s="92">
        <v>1.9732335232447331E-7</v>
      </c>
      <c r="I115" s="92">
        <v>1.9019116734855479E-6</v>
      </c>
      <c r="J115" s="92">
        <v>2.0770658011328726E-5</v>
      </c>
      <c r="L115" s="133" t="str">
        <f t="array" ref="L115">IF(SUM('Saline (Inputs)'!V146:AE146)=0,( IF('Saline (Inputs)'!T146:U146="default", Clastics__Shallow_Shelf, 'Saline (Inputs)'!T146:U146)), "User Specified")</f>
        <v>Clastics: Delta</v>
      </c>
      <c r="N115" s="148">
        <v>0.7181657254695879</v>
      </c>
      <c r="O115" s="149">
        <v>2.7838659286499818</v>
      </c>
      <c r="P115" s="149">
        <v>7.8443171978042425</v>
      </c>
    </row>
    <row r="116" spans="7:16" ht="15.5" x14ac:dyDescent="0.35">
      <c r="G116" s="85">
        <v>113</v>
      </c>
      <c r="H116" s="92">
        <v>2.062833388549705E-7</v>
      </c>
      <c r="I116" s="92">
        <v>2.0163868157398494E-6</v>
      </c>
      <c r="J116" s="92">
        <v>1.7967512576452246E-5</v>
      </c>
      <c r="L116" s="133" t="str">
        <f t="array" ref="L116">IF(SUM('Saline (Inputs)'!V147:AE147)=0,( IF('Saline (Inputs)'!T147:U147="default", Clastics__Shallow_Shelf, 'Saline (Inputs)'!T147:U147)), "User Specified")</f>
        <v>Clastics: Delta</v>
      </c>
      <c r="N116" s="148">
        <v>0.75085937976836281</v>
      </c>
      <c r="O116" s="149">
        <v>2.8226888179779857</v>
      </c>
      <c r="P116" s="149">
        <v>7.7850210666657098</v>
      </c>
    </row>
    <row r="117" spans="7:16" ht="15.5" x14ac:dyDescent="0.35">
      <c r="G117" s="85">
        <v>114</v>
      </c>
      <c r="H117" s="92">
        <v>1.949314238913754E-7</v>
      </c>
      <c r="I117" s="92">
        <v>2.0184246523059331E-6</v>
      </c>
      <c r="J117" s="92">
        <v>1.8511828784553464E-5</v>
      </c>
      <c r="L117" s="133" t="str">
        <f t="array" ref="L117">IF(SUM('Saline (Inputs)'!V148:AE148)=0,( IF('Saline (Inputs)'!T148:U148="default", Clastics__Shallow_Shelf, 'Saline (Inputs)'!T148:U148)), "User Specified")</f>
        <v>Clastics: Delta</v>
      </c>
      <c r="N117" s="148">
        <v>0.71765363216399491</v>
      </c>
      <c r="O117" s="149">
        <v>2.7965078353884465</v>
      </c>
      <c r="P117" s="149">
        <v>8.0913529396087753</v>
      </c>
    </row>
    <row r="118" spans="7:16" ht="15.5" x14ac:dyDescent="0.35">
      <c r="G118" s="85">
        <v>115</v>
      </c>
      <c r="H118" s="92">
        <v>1.9994183730886971E-7</v>
      </c>
      <c r="I118" s="92">
        <v>2.0011642618559449E-6</v>
      </c>
      <c r="J118" s="92">
        <v>1.8783269297281573E-5</v>
      </c>
      <c r="L118" s="133" t="str">
        <f t="array" ref="L118">IF(SUM('Saline (Inputs)'!V149:AE149)=0,( IF('Saline (Inputs)'!T149:U149="default", Clastics__Shallow_Shelf, 'Saline (Inputs)'!T149:U149)), "User Specified")</f>
        <v>Clastics: Delta</v>
      </c>
      <c r="N118" s="148">
        <v>0.728657126426696</v>
      </c>
      <c r="O118" s="149">
        <v>2.772135138511675</v>
      </c>
      <c r="P118" s="149">
        <v>7.9601702690142027</v>
      </c>
    </row>
    <row r="119" spans="7:16" ht="15.5" x14ac:dyDescent="0.35">
      <c r="G119" s="85">
        <v>116</v>
      </c>
      <c r="H119" s="92">
        <v>1.8947655178180843E-7</v>
      </c>
      <c r="I119" s="92">
        <v>1.937372189787465E-6</v>
      </c>
      <c r="J119" s="92">
        <v>2.0451859199972161E-5</v>
      </c>
      <c r="L119" s="133" t="str">
        <f t="array" ref="L119">IF(SUM('Saline (Inputs)'!V150:AE150)=0,( IF('Saline (Inputs)'!T150:U150="default", Clastics__Shallow_Shelf, 'Saline (Inputs)'!T150:U150)), "User Specified")</f>
        <v>Clastics: Delta</v>
      </c>
      <c r="N119" s="148">
        <v>0.72599616646765763</v>
      </c>
      <c r="O119" s="149">
        <v>2.8193129301071282</v>
      </c>
      <c r="P119" s="149">
        <v>7.9291629791305693</v>
      </c>
    </row>
    <row r="120" spans="7:16" ht="15.5" x14ac:dyDescent="0.35">
      <c r="G120" s="85">
        <v>117</v>
      </c>
      <c r="H120" s="92">
        <v>1.9888985747229187E-7</v>
      </c>
      <c r="I120" s="92">
        <v>1.9572401015476341E-6</v>
      </c>
      <c r="J120" s="92">
        <v>1.973718008231293E-5</v>
      </c>
      <c r="L120" s="133" t="str">
        <f t="array" ref="L120">IF(SUM('Saline (Inputs)'!V151:AE151)=0,( IF('Saline (Inputs)'!T151:U151="default", Clastics__Shallow_Shelf, 'Saline (Inputs)'!T151:U151)), "User Specified")</f>
        <v>Clastics: Delta</v>
      </c>
      <c r="N120" s="148">
        <v>0.70463162660598733</v>
      </c>
      <c r="O120" s="149">
        <v>2.7276298999786932</v>
      </c>
      <c r="P120" s="149">
        <v>7.908145666124601</v>
      </c>
    </row>
    <row r="121" spans="7:16" ht="15.5" x14ac:dyDescent="0.35">
      <c r="G121" s="85">
        <v>118</v>
      </c>
      <c r="H121" s="92">
        <v>1.9284269825448045E-7</v>
      </c>
      <c r="I121" s="92">
        <v>1.9327468407937806E-6</v>
      </c>
      <c r="J121" s="92">
        <v>1.9455784240576368E-5</v>
      </c>
      <c r="L121" s="133" t="str">
        <f t="array" ref="L121">IF(SUM('Saline (Inputs)'!V152:AE152)=0,( IF('Saline (Inputs)'!T152:U152="default", Clastics__Shallow_Shelf, 'Saline (Inputs)'!T152:U152)), "User Specified")</f>
        <v>Clastics: Delta</v>
      </c>
      <c r="N121" s="148">
        <v>0.73210456967353676</v>
      </c>
      <c r="O121" s="149">
        <v>2.809483051300071</v>
      </c>
      <c r="P121" s="149">
        <v>7.849812507629494</v>
      </c>
    </row>
    <row r="122" spans="7:16" ht="15.5" x14ac:dyDescent="0.35">
      <c r="G122" s="85">
        <v>119</v>
      </c>
      <c r="H122" s="92">
        <v>2.0528811006670232E-7</v>
      </c>
      <c r="I122" s="92">
        <v>2.0254376522649895E-6</v>
      </c>
      <c r="J122" s="92">
        <v>1.8462615116760733E-5</v>
      </c>
      <c r="L122" s="133" t="str">
        <f t="array" ref="L122">IF(SUM('Saline (Inputs)'!V153:AE153)=0,( IF('Saline (Inputs)'!T153:U153="default", Clastics__Shallow_Shelf, 'Saline (Inputs)'!T153:U153)), "User Specified")</f>
        <v>Clastics: Delta</v>
      </c>
      <c r="N122" s="148">
        <v>0.73752576112746659</v>
      </c>
      <c r="O122" s="149">
        <v>2.7419450283052638</v>
      </c>
      <c r="P122" s="149">
        <v>7.7980136871337917</v>
      </c>
    </row>
    <row r="123" spans="7:16" ht="15.5" x14ac:dyDescent="0.35">
      <c r="G123" s="85">
        <v>120</v>
      </c>
      <c r="H123" s="92">
        <v>2.1564557073361306E-7</v>
      </c>
      <c r="I123" s="92">
        <v>1.9321996660439129E-6</v>
      </c>
      <c r="J123" s="92">
        <v>1.9166268430127514E-5</v>
      </c>
      <c r="L123" s="133" t="str">
        <f t="array" ref="L123">IF(SUM('Saline (Inputs)'!V154:AE154)=0,( IF('Saline (Inputs)'!T154:U154="default", Clastics__Shallow_Shelf, 'Saline (Inputs)'!T154:U154)), "User Specified")</f>
        <v>Clastics: Delta</v>
      </c>
      <c r="N123" s="148">
        <v>0.73875644803047091</v>
      </c>
      <c r="O123" s="149">
        <v>2.7999662160874079</v>
      </c>
      <c r="P123" s="149">
        <v>7.9620459079752415</v>
      </c>
    </row>
    <row r="124" spans="7:16" ht="15.5" x14ac:dyDescent="0.35">
      <c r="G124" s="85">
        <v>121</v>
      </c>
      <c r="H124" s="92">
        <v>2.0004740264312104E-7</v>
      </c>
      <c r="I124" s="92">
        <v>1.9844110283892601E-6</v>
      </c>
      <c r="J124" s="92">
        <v>1.8763758816940093E-5</v>
      </c>
      <c r="L124" s="133" t="str">
        <f t="array" ref="L124">IF(SUM('Saline (Inputs)'!V155:AE155)=0,( IF('Saline (Inputs)'!T155:U155="default", Clastics__Shallow_Shelf, 'Saline (Inputs)'!T155:U155)), "User Specified")</f>
        <v>Clastics: Delta</v>
      </c>
      <c r="N124" s="148">
        <v>0.71782696247100641</v>
      </c>
      <c r="O124" s="149">
        <v>2.7630118131637578</v>
      </c>
      <c r="P124" s="149">
        <v>7.8752064704925946</v>
      </c>
    </row>
    <row r="125" spans="7:16" ht="15.5" x14ac:dyDescent="0.35">
      <c r="G125" s="85">
        <v>122</v>
      </c>
      <c r="H125" s="92">
        <v>1.9720458510619138E-7</v>
      </c>
      <c r="I125" s="92">
        <v>1.9919880287489681E-6</v>
      </c>
      <c r="J125" s="92">
        <v>2.0454891455315187E-5</v>
      </c>
      <c r="L125" s="133" t="str">
        <f t="array" ref="L125">IF(SUM('Saline (Inputs)'!V156:AE156)=0,( IF('Saline (Inputs)'!T156:U156="default", Clastics__Shallow_Shelf, 'Saline (Inputs)'!T156:U156)), "User Specified")</f>
        <v>Clastics: Delta</v>
      </c>
      <c r="N125" s="148">
        <v>0.72156465053558316</v>
      </c>
      <c r="O125" s="149">
        <v>2.7858341932298463</v>
      </c>
      <c r="P125" s="149">
        <v>7.7991669178009051</v>
      </c>
    </row>
    <row r="126" spans="7:16" ht="15.5" x14ac:dyDescent="0.35">
      <c r="G126" s="85">
        <v>123</v>
      </c>
      <c r="H126" s="92">
        <v>2.0418109158981586E-7</v>
      </c>
      <c r="I126" s="92">
        <v>1.9104843431706524E-6</v>
      </c>
      <c r="J126" s="92">
        <v>1.927672201418633E-5</v>
      </c>
      <c r="L126" s="133" t="str">
        <f t="array" ref="L126">IF(SUM('Saline (Inputs)'!V157:AE157)=0,( IF('Saline (Inputs)'!T157:U157="default", Clastics__Shallow_Shelf, 'Saline (Inputs)'!T157:U157)), "User Specified")</f>
        <v>Clastics: Delta</v>
      </c>
      <c r="N126" s="148">
        <v>0.73237150907516424</v>
      </c>
      <c r="O126" s="149">
        <v>2.7656165361410898</v>
      </c>
      <c r="P126" s="149">
        <v>7.9036071300524</v>
      </c>
    </row>
    <row r="127" spans="7:16" ht="15.5" x14ac:dyDescent="0.35">
      <c r="G127" s="85">
        <v>124</v>
      </c>
      <c r="H127" s="92">
        <v>1.9721937860594729E-7</v>
      </c>
      <c r="I127" s="92">
        <v>1.9789341649813208E-6</v>
      </c>
      <c r="J127" s="92">
        <v>1.9917545614598236E-5</v>
      </c>
      <c r="L127" s="133" t="str">
        <f t="array" ref="L127">IF(SUM('Saline (Inputs)'!V158:AE158)=0,( IF('Saline (Inputs)'!T158:U158="default", Clastics__Shallow_Shelf, 'Saline (Inputs)'!T158:U158)), "User Specified")</f>
        <v>Clastics: Delta</v>
      </c>
      <c r="N127" s="148">
        <v>0.7249686717987025</v>
      </c>
      <c r="O127" s="149">
        <v>2.7627245187761225</v>
      </c>
      <c r="P127" s="149">
        <v>7.9555869102500356</v>
      </c>
    </row>
    <row r="128" spans="7:16" ht="15.5" x14ac:dyDescent="0.35">
      <c r="G128" s="85">
        <v>125</v>
      </c>
      <c r="H128" s="92">
        <v>2.1271132055744284E-7</v>
      </c>
      <c r="I128" s="92">
        <v>1.9181945845049764E-6</v>
      </c>
      <c r="J128" s="92">
        <v>1.9443683413567382E-5</v>
      </c>
      <c r="L128" s="133" t="str">
        <f t="array" ref="L128">IF(SUM('Saline (Inputs)'!V159:AE159)=0,( IF('Saline (Inputs)'!T159:U159="default", Clastics__Shallow_Shelf, 'Saline (Inputs)'!T159:U159)), "User Specified")</f>
        <v>Clastics: Delta</v>
      </c>
      <c r="N128" s="148">
        <v>0.7494894266128489</v>
      </c>
      <c r="O128" s="149">
        <v>2.7709774971010277</v>
      </c>
      <c r="P128" s="149">
        <v>7.7010912895210497</v>
      </c>
    </row>
    <row r="129" spans="7:16" ht="15.5" x14ac:dyDescent="0.35">
      <c r="G129" s="85">
        <v>126</v>
      </c>
      <c r="H129" s="92">
        <v>2.0418798385435109E-7</v>
      </c>
      <c r="I129" s="92">
        <v>2.0330326151453488E-6</v>
      </c>
      <c r="J129" s="92">
        <v>1.9136441551409695E-5</v>
      </c>
      <c r="L129" s="133" t="str">
        <f t="array" ref="L129">IF(SUM('Saline (Inputs)'!V160:AE160)=0,( IF('Saline (Inputs)'!T160:U160="default", Clastics__Shallow_Shelf, 'Saline (Inputs)'!T160:U160)), "User Specified")</f>
        <v>Clastics: Delta</v>
      </c>
      <c r="N129" s="148">
        <v>0.71487075090408292</v>
      </c>
      <c r="O129" s="149">
        <v>2.7736464738848547</v>
      </c>
      <c r="P129" s="149">
        <v>7.9197998046880524</v>
      </c>
    </row>
    <row r="130" spans="7:16" ht="15.5" x14ac:dyDescent="0.35">
      <c r="G130" s="85">
        <v>127</v>
      </c>
      <c r="H130" s="92">
        <v>2.0078459073147134E-7</v>
      </c>
      <c r="I130" s="92">
        <v>1.9646647615445943E-6</v>
      </c>
      <c r="J130" s="92">
        <v>2.15836544157566E-5</v>
      </c>
      <c r="L130" s="133" t="str">
        <f t="array" ref="L130">IF(SUM('Saline (Inputs)'!V161:AE161)=0,( IF('Saline (Inputs)'!T161:U161="default", Clastics__Shallow_Shelf, 'Saline (Inputs)'!T161:U161)), "User Specified")</f>
        <v>Clastics: Delta</v>
      </c>
      <c r="N130" s="148">
        <v>0.73119395971297674</v>
      </c>
      <c r="O130" s="149">
        <v>2.8153135776523062</v>
      </c>
      <c r="P130" s="149">
        <v>7.7805063724543997</v>
      </c>
    </row>
    <row r="131" spans="7:16" ht="15.5" x14ac:dyDescent="0.35">
      <c r="G131" s="85">
        <v>128</v>
      </c>
      <c r="H131" s="92">
        <v>2.0033674985597726E-7</v>
      </c>
      <c r="I131" s="92">
        <v>1.9699901940841574E-6</v>
      </c>
      <c r="J131" s="92">
        <v>1.9822296962957487E-5</v>
      </c>
      <c r="L131" s="133" t="str">
        <f t="array" ref="L131">IF(SUM('Saline (Inputs)'!V162:AE162)=0,( IF('Saline (Inputs)'!T162:U162="default", Clastics__Shallow_Shelf, 'Saline (Inputs)'!T162:U162)), "User Specified")</f>
        <v>Clastics: Delta</v>
      </c>
      <c r="N131" s="148">
        <v>0.6995381414890286</v>
      </c>
      <c r="O131" s="149">
        <v>2.7991147041320819</v>
      </c>
      <c r="P131" s="149">
        <v>7.9904012680075418</v>
      </c>
    </row>
    <row r="132" spans="7:16" ht="15.5" x14ac:dyDescent="0.35">
      <c r="G132" s="85">
        <v>129</v>
      </c>
      <c r="H132" s="92">
        <v>2.0218048035758252E-7</v>
      </c>
      <c r="I132" s="92">
        <v>1.9506977650962721E-6</v>
      </c>
      <c r="J132" s="92">
        <v>2.0601296455430687E-5</v>
      </c>
      <c r="L132" s="133" t="str">
        <f t="array" ref="L132">IF(SUM('Saline (Inputs)'!V163:AE163)=0,( IF('Saline (Inputs)'!T163:U163="default", Clastics__Shallow_Shelf, 'Saline (Inputs)'!T163:U163)), "User Specified")</f>
        <v>Clastics: Delta</v>
      </c>
      <c r="N132" s="148">
        <v>0.75251224637031466</v>
      </c>
      <c r="O132" s="149">
        <v>2.7542570829392861</v>
      </c>
      <c r="P132" s="149">
        <v>7.8228583335891457</v>
      </c>
    </row>
    <row r="133" spans="7:16" ht="15.5" x14ac:dyDescent="0.35">
      <c r="G133" s="85">
        <v>130</v>
      </c>
      <c r="H133" s="92">
        <v>2.0972742476032956E-7</v>
      </c>
      <c r="I133" s="92">
        <v>1.9061323541794201E-6</v>
      </c>
      <c r="J133" s="92">
        <v>1.9263504327691074E-5</v>
      </c>
      <c r="L133" s="133" t="str">
        <f t="array" ref="L133">IF(SUM('Saline (Inputs)'!V164:AE164)=0,( IF('Saline (Inputs)'!T164:U164="default", Clastics__Shallow_Shelf, 'Saline (Inputs)'!T164:U164)), "User Specified")</f>
        <v>Clastics: Delta</v>
      </c>
      <c r="N133" s="148">
        <v>0.71069160103797546</v>
      </c>
      <c r="O133" s="149">
        <v>2.8090689182283639</v>
      </c>
      <c r="P133" s="149">
        <v>7.911731481553125</v>
      </c>
    </row>
    <row r="134" spans="7:16" ht="15.5" x14ac:dyDescent="0.35">
      <c r="G134" s="85">
        <v>131</v>
      </c>
      <c r="H134" s="92">
        <v>1.9906470072328359E-7</v>
      </c>
      <c r="I134" s="92">
        <v>1.9664278170240929E-6</v>
      </c>
      <c r="J134" s="92">
        <v>1.9034667275309685E-5</v>
      </c>
      <c r="L134" s="133" t="str">
        <f t="array" ref="L134">IF(SUM('Saline (Inputs)'!V165:AE165)=0,( IF('Saline (Inputs)'!T165:U165="default", Clastics__Shallow_Shelf, 'Saline (Inputs)'!T165:U165)), "User Specified")</f>
        <v>Clastics: Delta</v>
      </c>
      <c r="N134" s="148">
        <v>0.73452380299567177</v>
      </c>
      <c r="O134" s="149">
        <v>2.7793445587161365</v>
      </c>
      <c r="P134" s="149">
        <v>7.7212879657764608</v>
      </c>
    </row>
    <row r="135" spans="7:16" ht="15.5" x14ac:dyDescent="0.35">
      <c r="G135" s="85">
        <v>132</v>
      </c>
      <c r="H135" s="92">
        <v>1.9503302439715904E-7</v>
      </c>
      <c r="I135" s="92">
        <v>1.9401633153394176E-6</v>
      </c>
      <c r="J135" s="92">
        <v>1.9110257198939275E-5</v>
      </c>
      <c r="L135" s="133" t="str">
        <f t="array" ref="L135">IF(SUM('Saline (Inputs)'!V166:AE166)=0,( IF('Saline (Inputs)'!T166:U166="default", Clastics__Shallow_Shelf, 'Saline (Inputs)'!T166:U166)), "User Specified")</f>
        <v>Clastics: Delta</v>
      </c>
      <c r="N135" s="148">
        <v>0.72617995738982755</v>
      </c>
      <c r="O135" s="149">
        <v>2.7905193567277355</v>
      </c>
      <c r="P135" s="149">
        <v>7.7651581764232933</v>
      </c>
    </row>
    <row r="136" spans="7:16" ht="15.5" x14ac:dyDescent="0.35">
      <c r="G136" s="85">
        <v>133</v>
      </c>
      <c r="H136" s="92">
        <v>1.986701931855314E-7</v>
      </c>
      <c r="I136" s="92">
        <v>1.9567471554184016E-6</v>
      </c>
      <c r="J136" s="92">
        <v>2.0774802578704119E-5</v>
      </c>
      <c r="L136" s="133" t="str">
        <f t="array" ref="L136">IF(SUM('Saline (Inputs)'!V167:AE167)=0,( IF('Saline (Inputs)'!T167:U167="default", Clastics__Shallow_Shelf, 'Saline (Inputs)'!T167:U167)), "User Specified")</f>
        <v>Clastics: Delta</v>
      </c>
      <c r="N136" s="148">
        <v>0.70241791009902876</v>
      </c>
      <c r="O136" s="149">
        <v>2.7869474887848384</v>
      </c>
      <c r="P136" s="149">
        <v>8.0210189819355975</v>
      </c>
    </row>
    <row r="137" spans="7:16" ht="15.5" x14ac:dyDescent="0.35">
      <c r="G137" s="85">
        <v>134</v>
      </c>
      <c r="H137" s="92">
        <v>2.0459642513514969E-7</v>
      </c>
      <c r="I137" s="92">
        <v>1.9610480421764123E-6</v>
      </c>
      <c r="J137" s="92">
        <v>2.0538538592530704E-5</v>
      </c>
      <c r="L137" s="133" t="str">
        <f t="array" ref="L137">IF(SUM('Saline (Inputs)'!V168:AE168)=0,( IF('Saline (Inputs)'!T168:U168="default", Clastics__Shallow_Shelf, 'Saline (Inputs)'!T168:U168)), "User Specified")</f>
        <v>Clastics: Delta</v>
      </c>
      <c r="N137" s="148">
        <v>0.72124555706976734</v>
      </c>
      <c r="O137" s="149">
        <v>2.8068810701371909</v>
      </c>
      <c r="P137" s="149">
        <v>7.8752396106752967</v>
      </c>
    </row>
    <row r="138" spans="7:16" ht="15.5" x14ac:dyDescent="0.35">
      <c r="G138" s="85">
        <v>135</v>
      </c>
      <c r="H138" s="92">
        <v>1.9794968153519208E-7</v>
      </c>
      <c r="I138" s="92">
        <v>2.0083733716092922E-6</v>
      </c>
      <c r="J138" s="92">
        <v>1.9495268134073517E-5</v>
      </c>
      <c r="L138" s="133" t="str">
        <f t="array" ref="L138">IF(SUM('Saline (Inputs)'!V169:AE169)=0,( IF('Saline (Inputs)'!T169:U169="default", Clastics__Shallow_Shelf, 'Saline (Inputs)'!T169:U169)), "User Specified")</f>
        <v>Clastics: Delta</v>
      </c>
      <c r="N138" s="148">
        <v>0.71095308661460022</v>
      </c>
      <c r="O138" s="149">
        <v>2.7528673410417177</v>
      </c>
      <c r="P138" s="149">
        <v>7.9333040714292249</v>
      </c>
    </row>
    <row r="139" spans="7:16" ht="15.5" x14ac:dyDescent="0.35">
      <c r="G139" s="85">
        <v>136</v>
      </c>
      <c r="H139" s="92">
        <v>2.1712010322971751E-7</v>
      </c>
      <c r="I139" s="92">
        <v>1.9246176634624681E-6</v>
      </c>
      <c r="J139" s="92">
        <v>1.9499758309415231E-5</v>
      </c>
      <c r="L139" s="133" t="str">
        <f t="array" ref="L139">IF(SUM('Saline (Inputs)'!V170:AE170)=0,( IF('Saline (Inputs)'!T170:U170="default", Clastics__Shallow_Shelf, 'Saline (Inputs)'!T170:U170)), "User Specified")</f>
        <v>Clastics: Delta</v>
      </c>
      <c r="N139" s="148">
        <v>0.71749350428581005</v>
      </c>
      <c r="O139" s="149">
        <v>2.8086506128312161</v>
      </c>
      <c r="P139" s="149">
        <v>7.9545137882254027</v>
      </c>
    </row>
    <row r="140" spans="7:16" ht="15.5" x14ac:dyDescent="0.35">
      <c r="G140" s="85">
        <v>137</v>
      </c>
      <c r="H140" s="92">
        <v>2.0153223800889175E-7</v>
      </c>
      <c r="I140" s="92">
        <v>1.9311012238184281E-6</v>
      </c>
      <c r="J140" s="92">
        <v>1.9602161955858721E-5</v>
      </c>
      <c r="L140" s="133" t="str">
        <f t="array" ref="L140">IF(SUM('Saline (Inputs)'!V171:AE171)=0,( IF('Saline (Inputs)'!T171:U171="default", Clastics__Shallow_Shelf, 'Saline (Inputs)'!T171:U171)), "User Specified")</f>
        <v>Clastics: Delta</v>
      </c>
      <c r="N140" s="148">
        <v>0.72866034507750432</v>
      </c>
      <c r="O140" s="149">
        <v>2.7550419569022644</v>
      </c>
      <c r="P140" s="149">
        <v>7.9746265411423254</v>
      </c>
    </row>
    <row r="141" spans="7:16" ht="15.5" x14ac:dyDescent="0.35">
      <c r="G141" s="85">
        <v>138</v>
      </c>
      <c r="H141" s="92">
        <v>2.0442804782305672E-7</v>
      </c>
      <c r="I141" s="92">
        <v>1.9679459910554149E-6</v>
      </c>
      <c r="J141" s="92">
        <v>1.9236757907511341E-5</v>
      </c>
      <c r="L141" s="133" t="str">
        <f t="array" ref="L141">IF(SUM('Saline (Inputs)'!V172:AE172)=0,( IF('Saline (Inputs)'!T172:U172="default", Clastics__Shallow_Shelf, 'Saline (Inputs)'!T172:U172)), "User Specified")</f>
        <v>Clastics: Delta</v>
      </c>
      <c r="N141" s="148">
        <v>0.72428411245346025</v>
      </c>
      <c r="O141" s="149">
        <v>2.8043415546417263</v>
      </c>
      <c r="P141" s="149">
        <v>7.8284063339266643</v>
      </c>
    </row>
    <row r="142" spans="7:16" ht="15.5" x14ac:dyDescent="0.35">
      <c r="G142" s="85">
        <v>139</v>
      </c>
      <c r="H142" s="92">
        <v>2.1638886238406231E-7</v>
      </c>
      <c r="I142" s="92">
        <v>1.9561689441616855E-6</v>
      </c>
      <c r="J142" s="92">
        <v>1.8315357920078026E-5</v>
      </c>
      <c r="L142" s="133" t="str">
        <f t="array" ref="L142">IF(SUM('Saline (Inputs)'!V173:AE173)=0,( IF('Saline (Inputs)'!T173:U173="default", Clastics__Shallow_Shelf, 'Saline (Inputs)'!T173:U173)), "User Specified")</f>
        <v>Clastics: Delta</v>
      </c>
      <c r="N142" s="148">
        <v>0.70182451605796647</v>
      </c>
      <c r="O142" s="149">
        <v>2.8385851383213025</v>
      </c>
      <c r="P142" s="149">
        <v>7.927569866180912</v>
      </c>
    </row>
    <row r="143" spans="7:16" ht="15.5" x14ac:dyDescent="0.35">
      <c r="G143" s="85">
        <v>140</v>
      </c>
      <c r="H143" s="92">
        <v>2.1568694563711479E-7</v>
      </c>
      <c r="I143" s="92">
        <v>1.9353963125468253E-6</v>
      </c>
      <c r="J143" s="92">
        <v>1.9026879272152226E-5</v>
      </c>
      <c r="L143" s="133" t="str">
        <f t="array" ref="L143">IF(SUM('Saline (Inputs)'!V174:AE174)=0,( IF('Saline (Inputs)'!T174:U174="default", Clastics__Shallow_Shelf, 'Saline (Inputs)'!T174:U174)), "User Specified")</f>
        <v>Clastics: Delta</v>
      </c>
      <c r="N143" s="148">
        <v>0.732707738876341</v>
      </c>
      <c r="O143" s="149">
        <v>2.7869287729264132</v>
      </c>
      <c r="P143" s="149">
        <v>7.8929982185430037</v>
      </c>
    </row>
    <row r="144" spans="7:16" ht="15.5" x14ac:dyDescent="0.35">
      <c r="G144" s="85">
        <v>141</v>
      </c>
      <c r="H144" s="92">
        <v>2.0149474266872789E-7</v>
      </c>
      <c r="I144" s="92">
        <v>1.9162232547395566E-6</v>
      </c>
      <c r="J144" s="92">
        <v>1.9432358385538534E-5</v>
      </c>
      <c r="L144" s="133" t="str">
        <f t="array" ref="L144">IF(SUM('Saline (Inputs)'!V175:AE175)=0,( IF('Saline (Inputs)'!T175:U175="default", Clastics__Shallow_Shelf, 'Saline (Inputs)'!T175:U175)), "User Specified")</f>
        <v>Clastics: Delta</v>
      </c>
      <c r="N144" s="148">
        <v>0.73990374803543024</v>
      </c>
      <c r="O144" s="149">
        <v>2.7243793010712083</v>
      </c>
      <c r="P144" s="149">
        <v>7.9254324436201742</v>
      </c>
    </row>
    <row r="145" spans="7:16" ht="15.5" x14ac:dyDescent="0.35">
      <c r="G145" s="85">
        <v>142</v>
      </c>
      <c r="H145" s="92">
        <v>1.9720200583606102E-7</v>
      </c>
      <c r="I145" s="92">
        <v>1.9614061557149508E-6</v>
      </c>
      <c r="J145" s="92">
        <v>2.0361164388323636E-5</v>
      </c>
      <c r="L145" s="133" t="str">
        <f t="array" ref="L145">IF(SUM('Saline (Inputs)'!V176:AE176)=0,( IF('Saline (Inputs)'!T176:U176="default", Clastics__Shallow_Shelf, 'Saline (Inputs)'!T176:U176)), "User Specified")</f>
        <v>Clastics: Delta</v>
      </c>
      <c r="N145" s="148">
        <v>0.70217108726501276</v>
      </c>
      <c r="O145" s="149">
        <v>2.7932144403458472</v>
      </c>
      <c r="P145" s="149">
        <v>7.8274359703077074</v>
      </c>
    </row>
    <row r="146" spans="7:16" ht="15.5" x14ac:dyDescent="0.35">
      <c r="G146" s="85">
        <v>143</v>
      </c>
      <c r="H146" s="92">
        <v>2.0094903874223741E-7</v>
      </c>
      <c r="I146" s="92">
        <v>2.0189617089277773E-6</v>
      </c>
      <c r="J146" s="92">
        <v>1.8597318558031724E-5</v>
      </c>
      <c r="L146" s="133" t="str">
        <f t="array" ref="L146">IF(SUM('Saline (Inputs)'!V177:AE177)=0,( IF('Saline (Inputs)'!T177:U177="default", Clastics__Shallow_Shelf, 'Saline (Inputs)'!T177:U177)), "User Specified")</f>
        <v>Clastics: Delta</v>
      </c>
      <c r="N146" s="148">
        <v>0.71806538105010898</v>
      </c>
      <c r="O146" s="149">
        <v>2.7771244049072306</v>
      </c>
      <c r="P146" s="149">
        <v>7.9275867939011606</v>
      </c>
    </row>
    <row r="147" spans="7:16" ht="15.5" x14ac:dyDescent="0.35">
      <c r="G147" s="85">
        <v>144</v>
      </c>
      <c r="H147" s="92">
        <v>2.0069619210971527E-7</v>
      </c>
      <c r="I147" s="92">
        <v>1.9821881096504601E-6</v>
      </c>
      <c r="J147" s="92">
        <v>1.9413640075081596E-5</v>
      </c>
      <c r="L147" s="133" t="str">
        <f t="array" ref="L147">IF(SUM('Saline (Inputs)'!V178:AE178)=0,( IF('Saline (Inputs)'!T178:U178="default", Clastics__Shallow_Shelf, 'Saline (Inputs)'!T178:U178)), "User Specified")</f>
        <v>Clastics: Delta</v>
      </c>
      <c r="N147" s="148">
        <v>0.73451474308966658</v>
      </c>
      <c r="O147" s="149">
        <v>2.8006653785706233</v>
      </c>
      <c r="P147" s="149">
        <v>7.8261845111851018</v>
      </c>
    </row>
    <row r="148" spans="7:16" ht="15.5" x14ac:dyDescent="0.35">
      <c r="G148" s="85">
        <v>145</v>
      </c>
      <c r="H148" s="92">
        <v>2.0867990713213655E-7</v>
      </c>
      <c r="I148" s="92">
        <v>1.9080678157480557E-6</v>
      </c>
      <c r="J148" s="92">
        <v>1.9700994926113136E-5</v>
      </c>
      <c r="L148" s="133" t="str">
        <f t="array" ref="L148">IF(SUM('Saline (Inputs)'!V179:AE179)=0,( IF('Saline (Inputs)'!T179:U179="default", Clastics__Shallow_Shelf, 'Saline (Inputs)'!T179:U179)), "User Specified")</f>
        <v>Clastics: Delta</v>
      </c>
      <c r="N148" s="148">
        <v>0.72732904553413313</v>
      </c>
      <c r="O148" s="149">
        <v>2.7603988647461182</v>
      </c>
      <c r="P148" s="149">
        <v>8.0678439140396438</v>
      </c>
    </row>
    <row r="149" spans="7:16" ht="15.5" x14ac:dyDescent="0.35">
      <c r="G149" s="85">
        <v>146</v>
      </c>
      <c r="H149" s="92">
        <v>2.0105736808773145E-7</v>
      </c>
      <c r="I149" s="92">
        <v>1.9586022972364051E-6</v>
      </c>
      <c r="J149" s="92">
        <v>1.9439689822345314E-5</v>
      </c>
      <c r="L149" s="133" t="str">
        <f t="array" ref="L149">IF(SUM('Saline (Inputs)'!V180:AE180)=0,( IF('Saline (Inputs)'!T180:U180="default", Clastics__Shallow_Shelf, 'Saline (Inputs)'!T180:U180)), "User Specified")</f>
        <v>Clastics: Delta</v>
      </c>
      <c r="N149" s="148">
        <v>0.72760772705078103</v>
      </c>
      <c r="O149" s="149">
        <v>2.7949093580246545</v>
      </c>
      <c r="P149" s="149">
        <v>7.9234545230876883</v>
      </c>
    </row>
    <row r="150" spans="7:16" ht="15.5" x14ac:dyDescent="0.35">
      <c r="G150" s="85">
        <v>147</v>
      </c>
      <c r="H150" s="92">
        <v>1.9829743536092538E-7</v>
      </c>
      <c r="I150" s="92">
        <v>1.9580432990551734E-6</v>
      </c>
      <c r="J150" s="92">
        <v>1.8741663552646768E-5</v>
      </c>
      <c r="L150" s="133" t="str">
        <f t="array" ref="L150">IF(SUM('Saline (Inputs)'!V181:AE181)=0,( IF('Saline (Inputs)'!T181:U181="default", Clastics__Shallow_Shelf, 'Saline (Inputs)'!T181:U181)), "User Specified")</f>
        <v>Clastics: Delta</v>
      </c>
      <c r="N150" s="148">
        <v>0.71574690937994789</v>
      </c>
      <c r="O150" s="149">
        <v>2.7806274890900156</v>
      </c>
      <c r="P150" s="149">
        <v>7.9747858047497964</v>
      </c>
    </row>
    <row r="151" spans="7:16" ht="15.5" x14ac:dyDescent="0.35">
      <c r="G151" s="85">
        <v>148</v>
      </c>
      <c r="H151" s="92">
        <v>1.9863797717789548E-7</v>
      </c>
      <c r="I151" s="92">
        <v>1.9663001467055607E-6</v>
      </c>
      <c r="J151" s="92">
        <v>1.9480625269356521E-5</v>
      </c>
      <c r="L151" s="133" t="str">
        <f t="array" ref="L151">IF(SUM('Saline (Inputs)'!V182:AE182)=0,( IF('Saline (Inputs)'!T182:U182="default", Clastics__Shallow_Shelf, 'Saline (Inputs)'!T182:U182)), "User Specified")</f>
        <v>Clastics: Delta</v>
      </c>
      <c r="N151" s="148">
        <v>0.75332942605018272</v>
      </c>
      <c r="O151" s="149">
        <v>2.7895692586904546</v>
      </c>
      <c r="P151" s="149">
        <v>7.9310886859947267</v>
      </c>
    </row>
    <row r="152" spans="7:16" ht="15.5" x14ac:dyDescent="0.35">
      <c r="G152" s="85">
        <v>149</v>
      </c>
      <c r="H152" s="92">
        <v>2.0352921836774657E-7</v>
      </c>
      <c r="I152" s="92">
        <v>1.9610610024758673E-6</v>
      </c>
      <c r="J152" s="92">
        <v>1.9544793758541854E-5</v>
      </c>
      <c r="L152" s="133" t="str">
        <f t="array" ref="L152">IF(SUM('Saline (Inputs)'!V183:AE183)=0,( IF('Saline (Inputs)'!T183:U183="default", Clastics__Shallow_Shelf, 'Saline (Inputs)'!T183:U183)), "User Specified")</f>
        <v>Clastics: Delta</v>
      </c>
      <c r="N152" s="148">
        <v>0.7331905066966915</v>
      </c>
      <c r="O152" s="149">
        <v>2.7937670946121536</v>
      </c>
      <c r="P152" s="149">
        <v>7.9480328559893998</v>
      </c>
    </row>
    <row r="153" spans="7:16" ht="15.5" x14ac:dyDescent="0.35">
      <c r="G153" s="85">
        <v>150</v>
      </c>
      <c r="H153" s="92">
        <v>2.0335376405000628E-7</v>
      </c>
      <c r="I153" s="92">
        <v>1.9607715557870975E-6</v>
      </c>
      <c r="J153" s="92">
        <v>1.8942663700733172E-5</v>
      </c>
      <c r="L153" s="133" t="str">
        <f t="array" ref="L153">IF(SUM('Saline (Inputs)'!V184:AE184)=0,( IF('Saline (Inputs)'!T184:U184="default", Clastics__Shallow_Shelf, 'Saline (Inputs)'!T184:U184)), "User Specified")</f>
        <v>Clastics: Delta</v>
      </c>
      <c r="N153" s="148">
        <v>0.72400727868079962</v>
      </c>
      <c r="O153" s="149">
        <v>2.7903323173526013</v>
      </c>
      <c r="P153" s="149">
        <v>7.901633262634701</v>
      </c>
    </row>
    <row r="154" spans="7:16" ht="15.5" x14ac:dyDescent="0.35">
      <c r="G154" s="85">
        <v>151</v>
      </c>
      <c r="H154" s="92">
        <v>1.954790036506876E-7</v>
      </c>
      <c r="I154" s="92">
        <v>1.9402074258324261E-6</v>
      </c>
      <c r="J154" s="92">
        <v>1.9395084564178762E-5</v>
      </c>
      <c r="L154" s="133" t="str">
        <f t="array" ref="L154">IF(SUM('Saline (Inputs)'!V185:AE185)=0,( IF('Saline (Inputs)'!T185:U185="default", Clastics__Shallow_Shelf, 'Saline (Inputs)'!T185:U185)), "User Specified")</f>
        <v>Clastics: Delta</v>
      </c>
      <c r="N154" s="148">
        <v>0.74079608917236239</v>
      </c>
      <c r="O154" s="149">
        <v>2.7625132799149248</v>
      </c>
      <c r="P154" s="149">
        <v>7.9874954223645211</v>
      </c>
    </row>
    <row r="155" spans="7:16" ht="15.5" x14ac:dyDescent="0.35">
      <c r="G155" s="85">
        <v>152</v>
      </c>
      <c r="H155" s="92">
        <v>2.0170804759800326E-7</v>
      </c>
      <c r="I155" s="92">
        <v>1.9890262592526233E-6</v>
      </c>
      <c r="J155" s="92">
        <v>1.8703713976726706E-5</v>
      </c>
      <c r="L155" s="133" t="str">
        <f t="array" ref="L155">IF(SUM('Saline (Inputs)'!V186:AE186)=0,( IF('Saline (Inputs)'!T186:U186="default", Clastics__Shallow_Shelf, 'Saline (Inputs)'!T186:U186)), "User Specified")</f>
        <v>Clastics: Delta</v>
      </c>
      <c r="N155" s="148">
        <v>0.72445610165595931</v>
      </c>
      <c r="O155" s="149">
        <v>2.7934671640396371</v>
      </c>
      <c r="P155" s="149">
        <v>7.8881545066860594</v>
      </c>
    </row>
    <row r="156" spans="7:16" ht="15.5" x14ac:dyDescent="0.35">
      <c r="G156" s="85">
        <v>153</v>
      </c>
      <c r="H156" s="92">
        <v>2.0816652579469437E-7</v>
      </c>
      <c r="I156" s="92">
        <v>1.9129786323905501E-6</v>
      </c>
      <c r="J156" s="92">
        <v>1.8921065020551132E-5</v>
      </c>
      <c r="L156" s="133" t="str">
        <f t="array" ref="L156">IF(SUM('Saline (Inputs)'!V187:AE187)=0,( IF('Saline (Inputs)'!T187:U187="default", Clastics__Shallow_Shelf, 'Saline (Inputs)'!T187:U187)), "User Specified")</f>
        <v>Clastics: Delta</v>
      </c>
      <c r="N156" s="148">
        <v>0.74563187360763161</v>
      </c>
      <c r="O156" s="149">
        <v>2.792645931244373</v>
      </c>
      <c r="P156" s="149">
        <v>7.6468589305878893</v>
      </c>
    </row>
    <row r="157" spans="7:16" ht="15.5" x14ac:dyDescent="0.35">
      <c r="G157" s="85">
        <v>154</v>
      </c>
      <c r="H157" s="92">
        <v>2.0225036223564503E-7</v>
      </c>
      <c r="I157" s="92">
        <v>1.9146449403709138E-6</v>
      </c>
      <c r="J157" s="92">
        <v>2.1222447685469917E-5</v>
      </c>
      <c r="L157" s="133" t="str">
        <f t="array" ref="L157">IF(SUM('Saline (Inputs)'!V188:AE188)=0,( IF('Saline (Inputs)'!T188:U188="default", Clastics__Shallow_Shelf, 'Saline (Inputs)'!T188:U188)), "User Specified")</f>
        <v>Clastics: Delta</v>
      </c>
      <c r="N157" s="148">
        <v>0.71437370777129516</v>
      </c>
      <c r="O157" s="149">
        <v>2.7571861743928587</v>
      </c>
      <c r="P157" s="149">
        <v>8.0254745483416734</v>
      </c>
    </row>
    <row r="158" spans="7:16" ht="15.5" x14ac:dyDescent="0.35">
      <c r="G158" s="85">
        <v>155</v>
      </c>
      <c r="H158" s="92">
        <v>2.1227264568324131E-7</v>
      </c>
      <c r="I158" s="92">
        <v>1.9303674889676047E-6</v>
      </c>
      <c r="J158" s="92">
        <v>1.9006684851792688E-5</v>
      </c>
      <c r="L158" s="133" t="str">
        <f t="array" ref="L158">IF(SUM('Saline (Inputs)'!V189:AE189)=0,( IF('Saline (Inputs)'!T189:U189="default", Clastics__Shallow_Shelf, 'Saline (Inputs)'!T189:U189)), "User Specified")</f>
        <v>Clastics: Delta</v>
      </c>
      <c r="N158" s="148">
        <v>0.70900544524191333</v>
      </c>
      <c r="O158" s="149">
        <v>2.7531746625900437</v>
      </c>
      <c r="P158" s="149">
        <v>7.897324323655857</v>
      </c>
    </row>
    <row r="159" spans="7:16" ht="15.5" x14ac:dyDescent="0.35">
      <c r="G159" s="85">
        <v>156</v>
      </c>
      <c r="H159" s="92">
        <v>2.0054908134170533E-7</v>
      </c>
      <c r="I159" s="92">
        <v>1.9687223584698855E-6</v>
      </c>
      <c r="J159" s="92">
        <v>2.0360989765323857E-5</v>
      </c>
      <c r="L159" s="133" t="str">
        <f t="array" ref="L159">IF(SUM('Saline (Inputs)'!V190:AE190)=0,( IF('Saline (Inputs)'!T190:U190="default", Clastics__Shallow_Shelf, 'Saline (Inputs)'!T190:U190)), "User Specified")</f>
        <v>Clastics: Delta</v>
      </c>
      <c r="N159" s="148">
        <v>0.72871297597885121</v>
      </c>
      <c r="O159" s="149">
        <v>2.7653480768204455</v>
      </c>
      <c r="P159" s="149">
        <v>7.8613662719733179</v>
      </c>
    </row>
    <row r="160" spans="7:16" ht="15.5" x14ac:dyDescent="0.35">
      <c r="G160" s="85">
        <v>157</v>
      </c>
      <c r="H160" s="92">
        <v>2.0602760741894541E-7</v>
      </c>
      <c r="I160" s="92">
        <v>1.9489492615323796E-6</v>
      </c>
      <c r="J160" s="92">
        <v>2.0257544747447003E-5</v>
      </c>
      <c r="L160" s="133" t="str">
        <f t="array" ref="L160">IF(SUM('Saline (Inputs)'!V191:AE191)=0,( IF('Saline (Inputs)'!T191:U191="default", Clastics__Shallow_Shelf, 'Saline (Inputs)'!T191:U191)), "User Specified")</f>
        <v>Clastics: Delta</v>
      </c>
      <c r="N160" s="148">
        <v>0.69315305352210432</v>
      </c>
      <c r="O160" s="149">
        <v>2.7604283094406679</v>
      </c>
      <c r="P160" s="149">
        <v>8.0724444389371648</v>
      </c>
    </row>
    <row r="161" spans="7:16" ht="15.5" x14ac:dyDescent="0.35">
      <c r="G161" s="85">
        <v>158</v>
      </c>
      <c r="H161" s="92">
        <v>1.9423488595293655E-7</v>
      </c>
      <c r="I161" s="92">
        <v>1.9986343886560597E-6</v>
      </c>
      <c r="J161" s="92">
        <v>1.8283692043044158E-5</v>
      </c>
      <c r="L161" s="133" t="str">
        <f t="array" ref="L161">IF(SUM('Saline (Inputs)'!V192:AE192)=0,( IF('Saline (Inputs)'!T192:U192="default", Clastics__Shallow_Shelf, 'Saline (Inputs)'!T192:U192)), "User Specified")</f>
        <v>Clastics: Delta</v>
      </c>
      <c r="N161" s="148">
        <v>0.72534963488578463</v>
      </c>
      <c r="O161" s="149">
        <v>2.797639846801879</v>
      </c>
      <c r="P161" s="149">
        <v>7.7899427413957625</v>
      </c>
    </row>
    <row r="162" spans="7:16" ht="15.5" x14ac:dyDescent="0.35">
      <c r="G162" s="85">
        <v>159</v>
      </c>
      <c r="H162" s="92">
        <v>1.9060061617892606E-7</v>
      </c>
      <c r="I162" s="92">
        <v>1.9594525610958314E-6</v>
      </c>
      <c r="J162" s="92">
        <v>1.9482350580822403E-5</v>
      </c>
      <c r="L162" s="133" t="str">
        <f t="array" ref="L162">IF(SUM('Saline (Inputs)'!V193:AE193)=0,( IF('Saline (Inputs)'!T193:U193="default", Clastics__Shallow_Shelf, 'Saline (Inputs)'!T193:U193)), "User Specified")</f>
        <v>Clastics: Delta</v>
      </c>
      <c r="N162" s="148">
        <v>0.72398957610130166</v>
      </c>
      <c r="O162" s="149">
        <v>2.7686887979507642</v>
      </c>
      <c r="P162" s="149">
        <v>7.9606544971472326</v>
      </c>
    </row>
    <row r="163" spans="7:16" ht="15.5" x14ac:dyDescent="0.35">
      <c r="G163" s="85">
        <v>160</v>
      </c>
      <c r="H163" s="92">
        <v>1.9740129175715961E-7</v>
      </c>
      <c r="I163" s="92">
        <v>1.9762825331789553E-6</v>
      </c>
      <c r="J163" s="92">
        <v>1.9814317056448895E-5</v>
      </c>
      <c r="L163" s="133" t="str">
        <f t="array" ref="L163">IF(SUM('Saline (Inputs)'!V194:AE194)=0,( IF('Saline (Inputs)'!T194:U194="default", Clastics__Shallow_Shelf, 'Saline (Inputs)'!T194:U194)), "User Specified")</f>
        <v>Clastics: Delta</v>
      </c>
      <c r="N163" s="148">
        <v>0.70823603868484186</v>
      </c>
      <c r="O163" s="149">
        <v>2.7839286327365107</v>
      </c>
      <c r="P163" s="149">
        <v>7.7958147525793544</v>
      </c>
    </row>
    <row r="164" spans="7:16" ht="15.5" x14ac:dyDescent="0.35">
      <c r="G164" s="85">
        <v>161</v>
      </c>
      <c r="H164" s="92">
        <v>2.105911676153461E-7</v>
      </c>
      <c r="I164" s="92">
        <v>1.990120154005221E-6</v>
      </c>
      <c r="J164" s="92">
        <v>1.8111770259579287E-5</v>
      </c>
      <c r="L164" s="133" t="str">
        <f t="array" ref="L164">IF(SUM('Saline (Inputs)'!V195:AE195)=0,( IF('Saline (Inputs)'!T195:U195="default", Clastics__Shallow_Shelf, 'Saline (Inputs)'!T195:U195)), "User Specified")</f>
        <v>Clastics: Delta</v>
      </c>
      <c r="N164" s="148">
        <v>0.71543639898300049</v>
      </c>
      <c r="O164" s="149">
        <v>2.7701649665832595</v>
      </c>
      <c r="P164" s="149">
        <v>7.8214161396029853</v>
      </c>
    </row>
    <row r="165" spans="7:16" ht="15.5" x14ac:dyDescent="0.35">
      <c r="G165" s="85">
        <v>162</v>
      </c>
      <c r="H165" s="92">
        <v>1.9990901023447508E-7</v>
      </c>
      <c r="I165" s="92">
        <v>1.9712372250070927E-6</v>
      </c>
      <c r="J165" s="92">
        <v>1.9642385268548912E-5</v>
      </c>
      <c r="L165" s="133" t="str">
        <f t="array" ref="L165">IF(SUM('Saline (Inputs)'!V196:AE196)=0,( IF('Saline (Inputs)'!T196:U196="default", Clastics__Shallow_Shelf, 'Saline (Inputs)'!T196:U196)), "User Specified")</f>
        <v>Clastics: Delta</v>
      </c>
      <c r="N165" s="148">
        <v>0.70081990957259599</v>
      </c>
      <c r="O165" s="149">
        <v>2.8135712146759797</v>
      </c>
      <c r="P165" s="149">
        <v>8.0369434356698637</v>
      </c>
    </row>
    <row r="166" spans="7:16" ht="15.5" x14ac:dyDescent="0.35">
      <c r="G166" s="85">
        <v>163</v>
      </c>
      <c r="H166" s="92">
        <v>2.0246138632273866E-7</v>
      </c>
      <c r="I166" s="92">
        <v>1.9499494783305418E-6</v>
      </c>
      <c r="J166" s="92">
        <v>2.0250434317885243E-5</v>
      </c>
      <c r="L166" s="133" t="str">
        <f t="array" ref="L166">IF(SUM('Saline (Inputs)'!V197:AE197)=0,( IF('Saline (Inputs)'!T197:U197="default", Clastics__Shallow_Shelf, 'Saline (Inputs)'!T197:U197)), "User Specified")</f>
        <v>Clastics: Delta</v>
      </c>
      <c r="N166" s="148">
        <v>0.71894028782844022</v>
      </c>
      <c r="O166" s="149">
        <v>2.7918586730960233</v>
      </c>
      <c r="P166" s="149">
        <v>7.9613475799581082</v>
      </c>
    </row>
    <row r="167" spans="7:16" ht="15.5" x14ac:dyDescent="0.35">
      <c r="G167" s="85">
        <v>164</v>
      </c>
      <c r="H167" s="92">
        <v>2.0288139523927297E-7</v>
      </c>
      <c r="I167" s="92">
        <v>1.9492110823194217E-6</v>
      </c>
      <c r="J167" s="92">
        <v>1.9460697330947746E-5</v>
      </c>
      <c r="L167" s="133" t="str">
        <f t="array" ref="L167">IF(SUM('Saline (Inputs)'!V198:AE198)=0,( IF('Saline (Inputs)'!T198:U198="default", Clastics__Shallow_Shelf, 'Saline (Inputs)'!T198:U198)), "User Specified")</f>
        <v>Clastics: Delta</v>
      </c>
      <c r="N167" s="148">
        <v>0.7245688736438648</v>
      </c>
      <c r="O167" s="149">
        <v>2.7664896249772499</v>
      </c>
      <c r="P167" s="149">
        <v>7.8739604949955009</v>
      </c>
    </row>
    <row r="168" spans="7:16" ht="15.5" x14ac:dyDescent="0.35">
      <c r="G168" s="85">
        <v>165</v>
      </c>
      <c r="H168" s="92">
        <v>1.9944730667020648E-7</v>
      </c>
      <c r="I168" s="92">
        <v>1.9026215341005356E-6</v>
      </c>
      <c r="J168" s="92">
        <v>1.9917153622386502E-5</v>
      </c>
      <c r="L168" s="133" t="str">
        <f t="array" ref="L168">IF(SUM('Saline (Inputs)'!V199:AE199)=0,( IF('Saline (Inputs)'!T199:U199="default", Clastics__Shallow_Shelf, 'Saline (Inputs)'!T199:U199)), "User Specified")</f>
        <v>Clastics: Delta</v>
      </c>
      <c r="N168" s="148">
        <v>0.71433436870574685</v>
      </c>
      <c r="O168" s="149">
        <v>2.8312227725984478</v>
      </c>
      <c r="P168" s="149">
        <v>7.9353637695319312</v>
      </c>
    </row>
    <row r="169" spans="7:16" ht="15.5" x14ac:dyDescent="0.35">
      <c r="G169" s="85">
        <v>166</v>
      </c>
      <c r="H169" s="92">
        <v>1.915166194521586E-7</v>
      </c>
      <c r="I169" s="92">
        <v>1.9366468677619863E-6</v>
      </c>
      <c r="J169" s="92">
        <v>2.1059034224914142E-5</v>
      </c>
      <c r="L169" s="133" t="str">
        <f t="array" ref="L169">IF(SUM('Saline (Inputs)'!V200:AE200)=0,( IF('Saline (Inputs)'!T200:U200="default", Clastics__Shallow_Shelf, 'Saline (Inputs)'!T200:U200)), "User Specified")</f>
        <v>Clastics: Delta</v>
      </c>
      <c r="N169" s="148">
        <v>0.69135430455207669</v>
      </c>
      <c r="O169" s="149">
        <v>2.7762610912323096</v>
      </c>
      <c r="P169" s="149">
        <v>8.0788121223480918</v>
      </c>
    </row>
    <row r="170" spans="7:16" ht="15.5" x14ac:dyDescent="0.35">
      <c r="G170" s="85">
        <v>167</v>
      </c>
      <c r="H170" s="92">
        <v>2.081850567492427E-7</v>
      </c>
      <c r="I170" s="92">
        <v>1.9618797750809918E-6</v>
      </c>
      <c r="J170" s="92">
        <v>1.8444735360415042E-5</v>
      </c>
      <c r="L170" s="133" t="str">
        <f t="array" ref="L170">IF(SUM('Saline (Inputs)'!V201:AE201)=0,( IF('Saline (Inputs)'!T201:U201="default", Clastics__Shallow_Shelf, 'Saline (Inputs)'!T201:U201)), "User Specified")</f>
        <v>Clastics: Delta</v>
      </c>
      <c r="N170" s="148">
        <v>0.72891888022422646</v>
      </c>
      <c r="O170" s="149">
        <v>2.7878226041795888</v>
      </c>
      <c r="P170" s="149">
        <v>7.852380037320752</v>
      </c>
    </row>
    <row r="171" spans="7:16" ht="15.5" x14ac:dyDescent="0.35">
      <c r="G171" s="85">
        <v>168</v>
      </c>
      <c r="H171" s="92">
        <v>2.073116220913097E-7</v>
      </c>
      <c r="I171" s="92">
        <v>1.9694756474565582E-6</v>
      </c>
      <c r="J171" s="92">
        <v>1.9389521185077928E-5</v>
      </c>
      <c r="L171" s="133" t="str">
        <f t="array" ref="L171">IF(SUM('Saline (Inputs)'!V202:AE202)=0,( IF('Saline (Inputs)'!T202:U202="default", Clastics__Shallow_Shelf, 'Saline (Inputs)'!T202:U202)), "User Specified")</f>
        <v>Clastics: Delta</v>
      </c>
      <c r="N171" s="148">
        <v>0.72932919859885714</v>
      </c>
      <c r="O171" s="149">
        <v>2.808644294738825</v>
      </c>
      <c r="P171" s="149">
        <v>7.8733754158122844</v>
      </c>
    </row>
    <row r="172" spans="7:16" ht="15.5" x14ac:dyDescent="0.35">
      <c r="G172" s="85">
        <v>169</v>
      </c>
      <c r="H172" s="92">
        <v>1.9204620116397156E-7</v>
      </c>
      <c r="I172" s="92">
        <v>1.9483214828147735E-6</v>
      </c>
      <c r="J172" s="92">
        <v>1.9463228454700883E-5</v>
      </c>
      <c r="L172" s="133" t="str">
        <f t="array" ref="L172">IF(SUM('Saline (Inputs)'!V203:AE203)=0,( IF('Saline (Inputs)'!T203:U203="default", Clastics__Shallow_Shelf, 'Saline (Inputs)'!T203:U203)), "User Specified")</f>
        <v>Clastics: Delta</v>
      </c>
      <c r="N172" s="148">
        <v>0.72415104508399941</v>
      </c>
      <c r="O172" s="149">
        <v>2.7624416351318848</v>
      </c>
      <c r="P172" s="149">
        <v>7.9823799133334354</v>
      </c>
    </row>
    <row r="173" spans="7:16" ht="15.5" x14ac:dyDescent="0.35">
      <c r="G173" s="85">
        <v>170</v>
      </c>
      <c r="H173" s="92">
        <v>2.006920212238561E-7</v>
      </c>
      <c r="I173" s="92">
        <v>1.9144607676938086E-6</v>
      </c>
      <c r="J173" s="92">
        <v>1.9959836208737778E-5</v>
      </c>
      <c r="L173" s="133" t="str">
        <f t="array" ref="L173">IF(SUM('Saline (Inputs)'!V204:AE204)=0,( IF('Saline (Inputs)'!T204:U204="default", Clastics__Shallow_Shelf, 'Saline (Inputs)'!T204:U204)), "User Specified")</f>
        <v>Clastics: Delta</v>
      </c>
      <c r="N173" s="148">
        <v>0.70851382613181357</v>
      </c>
      <c r="O173" s="149">
        <v>2.7567162513736436</v>
      </c>
      <c r="P173" s="149">
        <v>7.9906036853806715</v>
      </c>
    </row>
    <row r="174" spans="7:16" ht="15.5" x14ac:dyDescent="0.35">
      <c r="G174" s="85">
        <v>171</v>
      </c>
      <c r="H174" s="92">
        <v>1.9130155237689874E-7</v>
      </c>
      <c r="I174" s="92">
        <v>1.9949037550759614E-6</v>
      </c>
      <c r="J174" s="92">
        <v>1.9221753063915742E-5</v>
      </c>
      <c r="L174" s="133" t="str">
        <f t="array" ref="L174">IF(SUM('Saline (Inputs)'!V205:AE205)=0,( IF('Saline (Inputs)'!T205:U205="default", Clastics__Shallow_Shelf, 'Saline (Inputs)'!T205:U205)), "User Specified")</f>
        <v>Clastics: Delta</v>
      </c>
      <c r="N174" s="148">
        <v>0.71331712603568964</v>
      </c>
      <c r="O174" s="149">
        <v>2.7682414054872422</v>
      </c>
      <c r="P174" s="149">
        <v>7.7084968090064487</v>
      </c>
    </row>
    <row r="175" spans="7:16" ht="15.5" x14ac:dyDescent="0.35">
      <c r="G175" s="85">
        <v>172</v>
      </c>
      <c r="H175" s="92">
        <v>2.0196115713133569E-7</v>
      </c>
      <c r="I175" s="92">
        <v>1.9227703660363122E-6</v>
      </c>
      <c r="J175" s="92">
        <v>2.000712629524067E-5</v>
      </c>
      <c r="L175" s="133" t="str">
        <f t="array" ref="L175">IF(SUM('Saline (Inputs)'!V206:AE206)=0,( IF('Saline (Inputs)'!T206:U206="default", Clastics__Shallow_Shelf, 'Saline (Inputs)'!T206:U206)), "User Specified")</f>
        <v>Clastics: Delta</v>
      </c>
      <c r="N175" s="148">
        <v>0.70642146468162192</v>
      </c>
      <c r="O175" s="149">
        <v>2.7815508842468879</v>
      </c>
      <c r="P175" s="149">
        <v>8.090596199036213</v>
      </c>
    </row>
    <row r="176" spans="7:16" ht="15.5" x14ac:dyDescent="0.35">
      <c r="G176" s="85">
        <v>173</v>
      </c>
      <c r="H176" s="92">
        <v>2.000107244270994E-7</v>
      </c>
      <c r="I176" s="92">
        <v>1.9836742239937682E-6</v>
      </c>
      <c r="J176" s="92">
        <v>2.066190609186843E-5</v>
      </c>
      <c r="L176" s="133" t="str">
        <f t="array" ref="L176">IF(SUM('Saline (Inputs)'!V207:AE207)=0,( IF('Saline (Inputs)'!T207:U207="default", Clastics__Shallow_Shelf, 'Saline (Inputs)'!T207:U207)), "User Specified")</f>
        <v>Clastics: Delta</v>
      </c>
      <c r="N176" s="148">
        <v>0.72428330779074135</v>
      </c>
      <c r="O176" s="149">
        <v>2.7666623592379143</v>
      </c>
      <c r="P176" s="149">
        <v>7.804900884629423</v>
      </c>
    </row>
    <row r="177" spans="7:16" ht="15.5" x14ac:dyDescent="0.35">
      <c r="G177" s="85">
        <v>174</v>
      </c>
      <c r="H177" s="92">
        <v>1.9502989090369439E-7</v>
      </c>
      <c r="I177" s="92">
        <v>1.9409977767282973E-6</v>
      </c>
      <c r="J177" s="92">
        <v>1.9022262677030509E-5</v>
      </c>
      <c r="L177" s="133" t="str">
        <f t="array" ref="L177">IF(SUM('Saline (Inputs)'!V208:AE208)=0,( IF('Saline (Inputs)'!T208:U208="default", Clastics__Shallow_Shelf, 'Saline (Inputs)'!T208:U208)), "User Specified")</f>
        <v>Clastics: Delta</v>
      </c>
      <c r="N177" s="148">
        <v>0.73695626854896457</v>
      </c>
      <c r="O177" s="149">
        <v>2.7937531471253383</v>
      </c>
      <c r="P177" s="149">
        <v>7.8352665901207912</v>
      </c>
    </row>
    <row r="178" spans="7:16" ht="15.5" x14ac:dyDescent="0.35">
      <c r="G178" s="85">
        <v>175</v>
      </c>
      <c r="H178" s="92">
        <v>2.0073501616479789E-7</v>
      </c>
      <c r="I178" s="92">
        <v>1.9538725837264813E-6</v>
      </c>
      <c r="J178" s="92">
        <v>2.041501556960006E-5</v>
      </c>
      <c r="L178" s="133" t="str">
        <f t="array" ref="L178">IF(SUM('Saline (Inputs)'!V209:AE209)=0,( IF('Saline (Inputs)'!T209:U209="default", Clastics__Shallow_Shelf, 'Saline (Inputs)'!T209:U209)), "User Specified")</f>
        <v>Clastics: Delta</v>
      </c>
      <c r="N178" s="148">
        <v>0.71240106225013555</v>
      </c>
      <c r="O178" s="149">
        <v>2.7482527494432718</v>
      </c>
      <c r="P178" s="149">
        <v>7.8449621200586224</v>
      </c>
    </row>
    <row r="179" spans="7:16" ht="15.5" x14ac:dyDescent="0.35">
      <c r="G179" s="85">
        <v>176</v>
      </c>
      <c r="H179" s="92">
        <v>2.0478189810546599E-7</v>
      </c>
      <c r="I179" s="92">
        <v>1.9644157873699967E-6</v>
      </c>
      <c r="J179" s="92">
        <v>1.8387846466810133E-5</v>
      </c>
      <c r="L179" s="133" t="str">
        <f t="array" ref="L179">IF(SUM('Saline (Inputs)'!V210:AE210)=0,( IF('Saline (Inputs)'!T210:U210="default", Clastics__Shallow_Shelf, 'Saline (Inputs)'!T210:U210)), "User Specified")</f>
        <v>Clastics: Delta</v>
      </c>
      <c r="N179" s="148">
        <v>0.70307344198225863</v>
      </c>
      <c r="O179" s="149">
        <v>2.7889281511310315</v>
      </c>
      <c r="P179" s="149">
        <v>7.9170835018174266</v>
      </c>
    </row>
    <row r="180" spans="7:16" ht="15.5" x14ac:dyDescent="0.35">
      <c r="G180" s="85">
        <v>177</v>
      </c>
      <c r="H180" s="92">
        <v>2.041740501113044E-7</v>
      </c>
      <c r="I180" s="92">
        <v>1.9697624793482285E-6</v>
      </c>
      <c r="J180" s="92">
        <v>1.9140622498544952E-5</v>
      </c>
      <c r="L180" s="133" t="str">
        <f t="array" ref="L180">IF(SUM('Saline (Inputs)'!V211:AE211)=0,( IF('Saline (Inputs)'!T211:U211="default", Clastics__Shallow_Shelf, 'Saline (Inputs)'!T211:U211)), "User Specified")</f>
        <v>Clastics: Delta</v>
      </c>
      <c r="N180" s="148">
        <v>0.72777444124221757</v>
      </c>
      <c r="O180" s="149">
        <v>2.7577536106111569</v>
      </c>
      <c r="P180" s="149">
        <v>7.9708812236867299</v>
      </c>
    </row>
    <row r="181" spans="7:16" ht="15.5" x14ac:dyDescent="0.35">
      <c r="G181" s="85">
        <v>178</v>
      </c>
      <c r="H181" s="92">
        <v>2.0667113886929637E-7</v>
      </c>
      <c r="I181" s="92">
        <v>1.9499038899089153E-6</v>
      </c>
      <c r="J181" s="92">
        <v>1.903002339533861E-5</v>
      </c>
      <c r="L181" s="133" t="str">
        <f t="array" ref="L181">IF(SUM('Saline (Inputs)'!V212:AE212)=0,( IF('Saline (Inputs)'!T212:U212="default", Clastics__Shallow_Shelf, 'Saline (Inputs)'!T212:U212)), "User Specified")</f>
        <v>Clastics: Delta</v>
      </c>
      <c r="N181" s="148">
        <v>0.74032387137412803</v>
      </c>
      <c r="O181" s="149">
        <v>2.7581070661546141</v>
      </c>
      <c r="P181" s="149">
        <v>8.0618424415592109</v>
      </c>
    </row>
    <row r="182" spans="7:16" ht="15.5" x14ac:dyDescent="0.35">
      <c r="G182" s="85">
        <v>179</v>
      </c>
      <c r="H182" s="92">
        <v>2.1103065250827037E-7</v>
      </c>
      <c r="I182" s="92">
        <v>1.9280541891935601E-6</v>
      </c>
      <c r="J182" s="92">
        <v>2.0125676201148167E-5</v>
      </c>
      <c r="L182" s="133" t="str">
        <f t="array" ref="L182">IF(SUM('Saline (Inputs)'!V213:AE213)=0,( IF('Saline (Inputs)'!T213:U213="default", Clastics__Shallow_Shelf, 'Saline (Inputs)'!T213:U213)), "User Specified")</f>
        <v>Clastics: Delta</v>
      </c>
      <c r="N182" s="148">
        <v>0.70374083518981789</v>
      </c>
      <c r="O182" s="149">
        <v>2.7908385992057414</v>
      </c>
      <c r="P182" s="149">
        <v>8.0342521667494751</v>
      </c>
    </row>
    <row r="183" spans="7:16" ht="15.5" x14ac:dyDescent="0.35">
      <c r="G183" s="85">
        <v>180</v>
      </c>
      <c r="H183" s="92">
        <v>1.9786416771694338E-7</v>
      </c>
      <c r="I183" s="92">
        <v>2.0094794308538364E-6</v>
      </c>
      <c r="J183" s="92">
        <v>1.8541657482281151E-5</v>
      </c>
      <c r="L183" s="133" t="str">
        <f t="array" ref="L183">IF(SUM('Saline (Inputs)'!V214:AE214)=0,( IF('Saline (Inputs)'!T214:U214="default", Clastics__Shallow_Shelf, 'Saline (Inputs)'!T214:U214)), "User Specified")</f>
        <v>Clastics: Delta</v>
      </c>
      <c r="N183" s="148">
        <v>0.71486318111419245</v>
      </c>
      <c r="O183" s="149">
        <v>2.7281808853150711</v>
      </c>
      <c r="P183" s="149">
        <v>7.9240069389381356</v>
      </c>
    </row>
    <row r="184" spans="7:16" ht="15.5" x14ac:dyDescent="0.35">
      <c r="G184" s="85">
        <v>181</v>
      </c>
      <c r="H184" s="92">
        <v>2.0399899369749463E-7</v>
      </c>
      <c r="I184" s="92">
        <v>1.9413441805227736E-6</v>
      </c>
      <c r="J184" s="92">
        <v>1.9245570001666634E-5</v>
      </c>
      <c r="L184" s="133" t="str">
        <f t="array" ref="L184">IF(SUM('Saline (Inputs)'!V215:AE215)=0,( IF('Saline (Inputs)'!T215:U215="default", Clastics__Shallow_Shelf, 'Saline (Inputs)'!T215:U215)), "User Specified")</f>
        <v>Clastics: Delta</v>
      </c>
      <c r="N184" s="148">
        <v>0.69754448533058022</v>
      </c>
      <c r="O184" s="149">
        <v>2.8290177583696297</v>
      </c>
      <c r="P184" s="149">
        <v>7.6926970481887862</v>
      </c>
    </row>
    <row r="185" spans="7:16" ht="15.5" x14ac:dyDescent="0.35">
      <c r="G185" s="85">
        <v>182</v>
      </c>
      <c r="H185" s="92">
        <v>2.016153004547038E-7</v>
      </c>
      <c r="I185" s="92">
        <v>1.9274845044493822E-6</v>
      </c>
      <c r="J185" s="92">
        <v>2.0164432498866035E-5</v>
      </c>
      <c r="L185" s="133" t="str">
        <f t="array" ref="L185">IF(SUM('Saline (Inputs)'!V216:AE216)=0,( IF('Saline (Inputs)'!T216:U216="default", Clastics__Shallow_Shelf, 'Saline (Inputs)'!T216:U216)), "User Specified")</f>
        <v>Clastics: Delta</v>
      </c>
      <c r="N185" s="148">
        <v>0.74078547954559315</v>
      </c>
      <c r="O185" s="149">
        <v>2.7420694828034815</v>
      </c>
      <c r="P185" s="149">
        <v>7.7790062427527404</v>
      </c>
    </row>
    <row r="186" spans="7:16" ht="15.5" x14ac:dyDescent="0.35">
      <c r="G186" s="85">
        <v>183</v>
      </c>
      <c r="H186" s="92">
        <v>1.9509235471559583E-7</v>
      </c>
      <c r="I186" s="92">
        <v>1.9453507320583073E-6</v>
      </c>
      <c r="J186" s="92">
        <v>1.980292290683428E-5</v>
      </c>
      <c r="L186" s="133" t="str">
        <f t="array" ref="L186">IF(SUM('Saline (Inputs)'!V217:AE217)=0,( IF('Saline (Inputs)'!T217:U217="default", Clastics__Shallow_Shelf, 'Saline (Inputs)'!T217:U217)), "User Specified")</f>
        <v>Clastics: Delta</v>
      </c>
      <c r="N186" s="148">
        <v>0.70755258202552673</v>
      </c>
      <c r="O186" s="149">
        <v>2.7991051673889329</v>
      </c>
      <c r="P186" s="149">
        <v>7.8907673358919626</v>
      </c>
    </row>
    <row r="187" spans="7:16" ht="15.5" x14ac:dyDescent="0.35">
      <c r="G187" s="85">
        <v>184</v>
      </c>
      <c r="H187" s="92">
        <v>1.9416176399999995E-7</v>
      </c>
      <c r="I187" s="92">
        <v>2.00327474431122E-6</v>
      </c>
      <c r="J187" s="92">
        <v>1.9517740838643795E-5</v>
      </c>
      <c r="L187" s="133" t="str">
        <f t="array" ref="L187">IF(SUM('Saline (Inputs)'!V218:AE218)=0,( IF('Saline (Inputs)'!T218:U218="default", Clastics__Shallow_Shelf, 'Saline (Inputs)'!T218:U218)), "User Specified")</f>
        <v>Clastics: Delta</v>
      </c>
      <c r="N187" s="148">
        <v>0.73328062891959467</v>
      </c>
      <c r="O187" s="149">
        <v>2.7674090862278269</v>
      </c>
      <c r="P187" s="149">
        <v>7.6831266880042577</v>
      </c>
    </row>
    <row r="188" spans="7:16" ht="15.5" x14ac:dyDescent="0.35">
      <c r="G188" s="85">
        <v>185</v>
      </c>
      <c r="H188" s="92">
        <v>2.1424755658472326E-7</v>
      </c>
      <c r="I188" s="92">
        <v>1.9224282823419767E-6</v>
      </c>
      <c r="J188" s="92">
        <v>1.8485203327148473E-5</v>
      </c>
      <c r="L188" s="133" t="str">
        <f t="array" ref="L188">IF(SUM('Saline (Inputs)'!V219:AE219)=0,( IF('Saline (Inputs)'!T219:U219="default", Clastics__Shallow_Shelf, 'Saline (Inputs)'!T219:U219)), "User Specified")</f>
        <v>Clastics: Delta</v>
      </c>
      <c r="N188" s="148">
        <v>0.70218196511268083</v>
      </c>
      <c r="O188" s="149">
        <v>2.7456955909730874</v>
      </c>
      <c r="P188" s="149">
        <v>7.9605474472065705</v>
      </c>
    </row>
    <row r="189" spans="7:16" ht="15.5" x14ac:dyDescent="0.35">
      <c r="G189" s="85">
        <v>186</v>
      </c>
      <c r="H189" s="92">
        <v>2.0677105538879866E-7</v>
      </c>
      <c r="I189" s="92">
        <v>1.9642376400954334E-6</v>
      </c>
      <c r="J189" s="92">
        <v>1.9960237295895199E-5</v>
      </c>
      <c r="L189" s="133" t="str">
        <f t="array" ref="L189">IF(SUM('Saline (Inputs)'!V220:AE220)=0,( IF('Saline (Inputs)'!T220:U220="default", Clastics__Shallow_Shelf, 'Saline (Inputs)'!T220:U220)), "User Specified")</f>
        <v>Clastics: Delta</v>
      </c>
      <c r="N189" s="148">
        <v>0.69405996799468694</v>
      </c>
      <c r="O189" s="149">
        <v>2.846425294876171</v>
      </c>
      <c r="P189" s="149">
        <v>8.0017457008408872</v>
      </c>
    </row>
    <row r="190" spans="7:16" ht="15.5" x14ac:dyDescent="0.35">
      <c r="G190" s="85">
        <v>187</v>
      </c>
      <c r="H190" s="92">
        <v>1.913465226266438E-7</v>
      </c>
      <c r="I190" s="92">
        <v>1.9162836224496562E-6</v>
      </c>
      <c r="J190" s="92">
        <v>2.0339395632685619E-5</v>
      </c>
      <c r="L190" s="133" t="str">
        <f t="array" ref="L190">IF(SUM('Saline (Inputs)'!V221:AE221)=0,( IF('Saline (Inputs)'!T221:U221="default", Clastics__Shallow_Shelf, 'Saline (Inputs)'!T221:U221)), "User Specified")</f>
        <v>Clastics: Delta</v>
      </c>
      <c r="N190" s="148">
        <v>0.7128363549709279</v>
      </c>
      <c r="O190" s="149">
        <v>2.7599334716799309</v>
      </c>
      <c r="P190" s="149">
        <v>7.8791494369521882</v>
      </c>
    </row>
    <row r="191" spans="7:16" ht="15.5" x14ac:dyDescent="0.35">
      <c r="G191" s="85">
        <v>188</v>
      </c>
      <c r="H191" s="92">
        <v>2.0190005756148175E-7</v>
      </c>
      <c r="I191" s="92">
        <v>1.9865725562344051E-6</v>
      </c>
      <c r="J191" s="92">
        <v>1.8551818357092536E-5</v>
      </c>
      <c r="L191" s="133" t="str">
        <f t="array" ref="L191">IF(SUM('Saline (Inputs)'!V222:AE222)=0,( IF('Saline (Inputs)'!T222:U222="default", Clastics__Shallow_Shelf, 'Saline (Inputs)'!T222:U222)), "User Specified")</f>
        <v>Clastics: Delta</v>
      </c>
      <c r="N191" s="148">
        <v>0.73874521255493142</v>
      </c>
      <c r="O191" s="149">
        <v>2.7737799882890548</v>
      </c>
      <c r="P191" s="149">
        <v>7.8495910167708329</v>
      </c>
    </row>
    <row r="192" spans="7:16" ht="15.5" x14ac:dyDescent="0.35">
      <c r="G192" s="85">
        <v>189</v>
      </c>
      <c r="H192" s="92">
        <v>2.0891812368972669E-7</v>
      </c>
      <c r="I192" s="92">
        <v>2.0089624968023647E-6</v>
      </c>
      <c r="J192" s="92">
        <v>1.9072256691295088E-5</v>
      </c>
      <c r="L192" s="133" t="str">
        <f t="array" ref="L192">IF(SUM('Saline (Inputs)'!V223:AE223)=0,( IF('Saline (Inputs)'!T223:U223="default", Clastics__Shallow_Shelf, 'Saline (Inputs)'!T223:U223)), "User Specified")</f>
        <v>Clastics: Delta</v>
      </c>
      <c r="N192" s="148">
        <v>0.74153491854667553</v>
      </c>
      <c r="O192" s="149">
        <v>2.7242287397385967</v>
      </c>
      <c r="P192" s="149">
        <v>7.8796331882502804</v>
      </c>
    </row>
    <row r="193" spans="7:16" ht="15.5" x14ac:dyDescent="0.35">
      <c r="G193" s="85">
        <v>190</v>
      </c>
      <c r="H193" s="92">
        <v>2.0962812641300729E-7</v>
      </c>
      <c r="I193" s="92">
        <v>1.9657933307827563E-6</v>
      </c>
      <c r="J193" s="92">
        <v>1.9424131096463172E-5</v>
      </c>
      <c r="L193" s="133" t="str">
        <f t="array" ref="L193">IF(SUM('Saline (Inputs)'!V224:AE224)=0,( IF('Saline (Inputs)'!T224:U224="default", Clastics__Shallow_Shelf, 'Saline (Inputs)'!T224:U224)), "User Specified")</f>
        <v>Clastics: Delta</v>
      </c>
      <c r="N193" s="148">
        <v>0.71410343050955438</v>
      </c>
      <c r="O193" s="149">
        <v>2.8039681911469052</v>
      </c>
      <c r="P193" s="149">
        <v>7.6831576824208723</v>
      </c>
    </row>
    <row r="194" spans="7:16" ht="15.5" x14ac:dyDescent="0.35">
      <c r="G194" s="85">
        <v>191</v>
      </c>
      <c r="H194" s="92">
        <v>2.0315111726176832E-7</v>
      </c>
      <c r="I194" s="92">
        <v>1.9329374936209562E-6</v>
      </c>
      <c r="J194" s="92">
        <v>2.0007099919908231E-5</v>
      </c>
      <c r="L194" s="133" t="str">
        <f t="array" ref="L194">IF(SUM('Saline (Inputs)'!V225:AE225)=0,( IF('Saline (Inputs)'!T225:U225="default", Clastics__Shallow_Shelf, 'Saline (Inputs)'!T225:U225)), "User Specified")</f>
        <v>Clastics: Delta</v>
      </c>
      <c r="N194" s="148">
        <v>0.71464380621909995</v>
      </c>
      <c r="O194" s="149">
        <v>2.7852017879486679</v>
      </c>
      <c r="P194" s="149">
        <v>7.8508799076105351</v>
      </c>
    </row>
    <row r="195" spans="7:16" ht="15.5" x14ac:dyDescent="0.35">
      <c r="G195" s="85">
        <v>192</v>
      </c>
      <c r="H195" s="92">
        <v>2.068788731435228E-7</v>
      </c>
      <c r="I195" s="92">
        <v>1.9316320276631015E-6</v>
      </c>
      <c r="J195" s="92">
        <v>1.9352169147169863E-5</v>
      </c>
      <c r="L195" s="133" t="str">
        <f t="array" ref="L195">IF(SUM('Saline (Inputs)'!V226:AE226)=0,( IF('Saline (Inputs)'!T226:U226="default", Clastics__Shallow_Shelf, 'Saline (Inputs)'!T226:U226)), "User Specified")</f>
        <v>Clastics: Delta</v>
      </c>
      <c r="N195" s="148">
        <v>0.72679740190505615</v>
      </c>
      <c r="O195" s="149">
        <v>2.7494577169419365</v>
      </c>
      <c r="P195" s="149">
        <v>7.8170666694654987</v>
      </c>
    </row>
    <row r="196" spans="7:16" ht="15.5" x14ac:dyDescent="0.35">
      <c r="G196" s="85">
        <v>193</v>
      </c>
      <c r="H196" s="92">
        <v>1.8393230050151001E-7</v>
      </c>
      <c r="I196" s="92">
        <v>1.9263643480375572E-6</v>
      </c>
      <c r="J196" s="92">
        <v>1.9409550986898668E-5</v>
      </c>
      <c r="L196" s="133" t="str">
        <f t="array" ref="L196">IF(SUM('Saline (Inputs)'!V227:AE227)=0,( IF('Saline (Inputs)'!T227:U227="default", Clastics__Shallow_Shelf, 'Saline (Inputs)'!T227:U227)), "User Specified")</f>
        <v>Clastics: Delta</v>
      </c>
      <c r="N196" s="148">
        <v>0.73031345009803439</v>
      </c>
      <c r="O196" s="149">
        <v>2.7987995147706126</v>
      </c>
      <c r="P196" s="149">
        <v>7.9192783832562652</v>
      </c>
    </row>
    <row r="197" spans="7:16" ht="15.5" x14ac:dyDescent="0.35">
      <c r="G197" s="85">
        <v>194</v>
      </c>
      <c r="H197" s="92">
        <v>1.9461930378383454E-7</v>
      </c>
      <c r="I197" s="92">
        <v>2.0181690842951292E-6</v>
      </c>
      <c r="J197" s="92">
        <v>1.8186706256537131E-5</v>
      </c>
      <c r="L197" s="133" t="str">
        <f t="array" ref="L197">IF(SUM('Saline (Inputs)'!V228:AE228)=0,( IF('Saline (Inputs)'!T228:U228="default", Clastics__Shallow_Shelf, 'Saline (Inputs)'!T228:U228)), "User Specified")</f>
        <v>Clastics: Delta</v>
      </c>
      <c r="N197" s="148">
        <v>0.71811330318450817</v>
      </c>
      <c r="O197" s="149">
        <v>2.7687145471575487</v>
      </c>
      <c r="P197" s="149">
        <v>7.8150243759195543</v>
      </c>
    </row>
    <row r="198" spans="7:16" ht="15.5" x14ac:dyDescent="0.35">
      <c r="G198" s="85">
        <v>195</v>
      </c>
      <c r="H198" s="92">
        <v>2.044459179728618E-7</v>
      </c>
      <c r="I198" s="92">
        <v>1.9323078959132684E-6</v>
      </c>
      <c r="J198" s="92">
        <v>1.9146459635522388E-5</v>
      </c>
      <c r="L198" s="133" t="str">
        <f t="array" ref="L198">IF(SUM('Saline (Inputs)'!V229:AE229)=0,( IF('Saline (Inputs)'!T229:U229="default", Clastics__Shallow_Shelf, 'Saline (Inputs)'!T229:U229)), "User Specified")</f>
        <v>Clastics: Delta</v>
      </c>
      <c r="N198" s="148">
        <v>0.73824405670165838</v>
      </c>
      <c r="O198" s="149">
        <v>2.7386965751647976</v>
      </c>
      <c r="P198" s="149">
        <v>7.9221134185791664</v>
      </c>
    </row>
    <row r="199" spans="7:16" ht="15.5" x14ac:dyDescent="0.35">
      <c r="G199" s="85">
        <v>196</v>
      </c>
      <c r="H199" s="92">
        <v>1.9677650442417442E-7</v>
      </c>
      <c r="I199" s="92">
        <v>1.8939112464978581E-6</v>
      </c>
      <c r="J199" s="92">
        <v>1.9231981241318992E-5</v>
      </c>
      <c r="L199" s="133" t="str">
        <f t="array" ref="L199">IF(SUM('Saline (Inputs)'!V230:AE230)=0,( IF('Saline (Inputs)'!T230:U230="default", Clastics__Shallow_Shelf, 'Saline (Inputs)'!T230:U230)), "User Specified")</f>
        <v>Clastics: Delta</v>
      </c>
      <c r="N199" s="148">
        <v>0.71884372830390775</v>
      </c>
      <c r="O199" s="149">
        <v>2.7913625240326505</v>
      </c>
      <c r="P199" s="149">
        <v>7.8850424289717136</v>
      </c>
    </row>
    <row r="200" spans="7:16" ht="15.5" x14ac:dyDescent="0.35">
      <c r="G200" s="85">
        <v>197</v>
      </c>
      <c r="H200" s="92">
        <v>2.0591571114891645E-7</v>
      </c>
      <c r="I200" s="92">
        <v>1.9687773828992703E-6</v>
      </c>
      <c r="J200" s="92">
        <v>1.9102894839340523E-5</v>
      </c>
      <c r="L200" s="133" t="str">
        <f t="array" ref="L200">IF(SUM('Saline (Inputs)'!V231:AE231)=0,( IF('Saline (Inputs)'!T231:U231="default", Clastics__Shallow_Shelf, 'Saline (Inputs)'!T231:U231)), "User Specified")</f>
        <v>Clastics: Delta</v>
      </c>
      <c r="N200" s="148">
        <v>0.7429901361465423</v>
      </c>
      <c r="O200" s="149">
        <v>2.7194888591767223</v>
      </c>
      <c r="P200" s="149">
        <v>7.9856610298173036</v>
      </c>
    </row>
    <row r="201" spans="7:16" ht="15.5" x14ac:dyDescent="0.35">
      <c r="G201" s="85">
        <v>198</v>
      </c>
      <c r="H201" s="92">
        <v>1.9882313040398E-7</v>
      </c>
      <c r="I201" s="92">
        <v>1.8845227600651827E-6</v>
      </c>
      <c r="J201" s="92">
        <v>1.9315290046532396E-5</v>
      </c>
      <c r="L201" s="133" t="str">
        <f t="array" ref="L201">IF(SUM('Saline (Inputs)'!V232:AE232)=0,( IF('Saline (Inputs)'!T232:U232="default", Clastics__Shallow_Shelf, 'Saline (Inputs)'!T232:U232)), "User Specified")</f>
        <v>Clastics: Delta</v>
      </c>
      <c r="N201" s="148">
        <v>0.72389170527458147</v>
      </c>
      <c r="O201" s="149">
        <v>2.7958765029911037</v>
      </c>
      <c r="P201" s="149">
        <v>7.9082701206228236</v>
      </c>
    </row>
    <row r="202" spans="7:16" ht="15.5" x14ac:dyDescent="0.35">
      <c r="G202" s="85">
        <v>199</v>
      </c>
      <c r="H202" s="92">
        <v>2.0549133239455733E-7</v>
      </c>
      <c r="I202" s="92">
        <v>1.9232295471746736E-6</v>
      </c>
      <c r="J202" s="92">
        <v>1.9717457689696731E-5</v>
      </c>
      <c r="L202" s="133" t="str">
        <f t="array" ref="L202">IF(SUM('Saline (Inputs)'!V233:AE233)=0,( IF('Saline (Inputs)'!T233:U233="default", Clastics__Shallow_Shelf, 'Saline (Inputs)'!T233:U233)), "User Specified")</f>
        <v>Clastics: Delta</v>
      </c>
      <c r="N202" s="148">
        <v>0.71704190969467008</v>
      </c>
      <c r="O202" s="149">
        <v>2.7480996847153301</v>
      </c>
      <c r="P202" s="149">
        <v>7.946921110153605</v>
      </c>
    </row>
    <row r="203" spans="7:16" ht="15.5" x14ac:dyDescent="0.35">
      <c r="G203" s="85">
        <v>200</v>
      </c>
      <c r="H203" s="92">
        <v>2.0418063684246516E-7</v>
      </c>
      <c r="I203" s="92">
        <v>1.9572811424953219E-6</v>
      </c>
      <c r="J203" s="92">
        <v>2.0158604456816064E-5</v>
      </c>
      <c r="L203" s="133" t="str">
        <f t="array" ref="L203">IF(SUM('Saline (Inputs)'!V234:AE234)=0,( IF('Saline (Inputs)'!T234:U234="default", Clastics__Shallow_Shelf, 'Saline (Inputs)'!T234:U234)), "User Specified")</f>
        <v>Clastics: Delta</v>
      </c>
      <c r="N203" s="148">
        <v>0.72293663024902033</v>
      </c>
      <c r="O203" s="149">
        <v>2.7516787052154705</v>
      </c>
      <c r="P203" s="149">
        <v>7.8825769424443761</v>
      </c>
    </row>
    <row r="204" spans="7:16" ht="15.5" x14ac:dyDescent="0.35">
      <c r="G204" s="85">
        <v>201</v>
      </c>
      <c r="H204" s="92">
        <v>2.0388482369071402E-7</v>
      </c>
      <c r="I204" s="92">
        <v>1.9701135443029833E-6</v>
      </c>
      <c r="J204" s="92">
        <v>1.8645947420739902E-5</v>
      </c>
      <c r="L204" s="133" t="str">
        <f t="array" ref="L204">IF(SUM('Saline (Inputs)'!V235:AE235)=0,( IF('Saline (Inputs)'!T235:U235="default", Clastics__Shallow_Shelf, 'Saline (Inputs)'!T235:U235)), "User Specified")</f>
        <v>Clastics: Delta</v>
      </c>
      <c r="N204" s="148">
        <v>0.70842254161834384</v>
      </c>
      <c r="O204" s="149">
        <v>2.7894862890243552</v>
      </c>
      <c r="P204" s="149">
        <v>7.9210040569348656</v>
      </c>
    </row>
    <row r="205" spans="7:16" ht="15.5" x14ac:dyDescent="0.35">
      <c r="G205" s="85">
        <v>202</v>
      </c>
      <c r="H205" s="92">
        <v>2.1720566678595597E-7</v>
      </c>
      <c r="I205" s="92">
        <v>1.9664462342916535E-6</v>
      </c>
      <c r="J205" s="92">
        <v>1.9254143808217331E-5</v>
      </c>
      <c r="L205" s="133" t="str">
        <f t="array" ref="L205">IF(SUM('Saline (Inputs)'!V236:AE236)=0,( IF('Saline (Inputs)'!T236:U236="default", Clastics__Shallow_Shelf, 'Saline (Inputs)'!T236:U236)), "User Specified")</f>
        <v>Clastics: Delta</v>
      </c>
      <c r="N205" s="148">
        <v>0.73824557662010071</v>
      </c>
      <c r="O205" s="149">
        <v>2.7352875471115476</v>
      </c>
      <c r="P205" s="149">
        <v>7.8067359924339135</v>
      </c>
    </row>
    <row r="206" spans="7:16" ht="15.5" x14ac:dyDescent="0.35">
      <c r="G206" s="85">
        <v>203</v>
      </c>
      <c r="H206" s="92">
        <v>1.9853688826287836E-7</v>
      </c>
      <c r="I206" s="92">
        <v>1.9607492731671455E-6</v>
      </c>
      <c r="J206" s="92">
        <v>1.9225745745655088E-5</v>
      </c>
      <c r="L206" s="133" t="str">
        <f t="array" ref="L206">IF(SUM('Saline (Inputs)'!V237:AE237)=0,( IF('Saline (Inputs)'!T237:U237="default", Clastics__Shallow_Shelf, 'Saline (Inputs)'!T237:U237)), "User Specified")</f>
        <v>Clastics: Delta</v>
      </c>
      <c r="N206" s="148">
        <v>0.71987512707710233</v>
      </c>
      <c r="O206" s="149">
        <v>2.7506992816926497</v>
      </c>
      <c r="P206" s="149">
        <v>7.9839038848886794</v>
      </c>
    </row>
    <row r="207" spans="7:16" ht="15.5" x14ac:dyDescent="0.35">
      <c r="G207" s="85">
        <v>204</v>
      </c>
      <c r="H207" s="92">
        <v>2.0786699650443465E-7</v>
      </c>
      <c r="I207" s="92">
        <v>1.9859018038915037E-6</v>
      </c>
      <c r="J207" s="92">
        <v>1.9143355530109255E-5</v>
      </c>
      <c r="L207" s="133" t="str">
        <f t="array" ref="L207">IF(SUM('Saline (Inputs)'!V238:AE238)=0,( IF('Saline (Inputs)'!T238:U238="default", Clastics__Shallow_Shelf, 'Saline (Inputs)'!T238:U238)), "User Specified")</f>
        <v>Clastics: Delta</v>
      </c>
      <c r="N207" s="148">
        <v>0.72391787171363753</v>
      </c>
      <c r="O207" s="149">
        <v>2.8033061027528201</v>
      </c>
      <c r="P207" s="149">
        <v>7.8047165870667801</v>
      </c>
    </row>
    <row r="208" spans="7:16" ht="15.5" x14ac:dyDescent="0.35">
      <c r="G208" s="85">
        <v>205</v>
      </c>
      <c r="H208" s="92">
        <v>2.045021005869783E-7</v>
      </c>
      <c r="I208" s="92">
        <v>1.9584261963246071E-6</v>
      </c>
      <c r="J208" s="92">
        <v>1.9458905626383404E-5</v>
      </c>
      <c r="L208" s="133" t="str">
        <f t="array" ref="L208">IF(SUM('Saline (Inputs)'!V239:AE239)=0,( IF('Saline (Inputs)'!T239:U239="default", Clastics__Shallow_Shelf, 'Saline (Inputs)'!T239:U239)), "User Specified")</f>
        <v>Clastics: Delta</v>
      </c>
      <c r="N208" s="148">
        <v>0.7310052216052968</v>
      </c>
      <c r="O208" s="149">
        <v>2.7975859642032099</v>
      </c>
      <c r="P208" s="149">
        <v>7.7230527400978612</v>
      </c>
    </row>
    <row r="209" spans="7:16" ht="15.5" x14ac:dyDescent="0.35">
      <c r="G209" s="85">
        <v>206</v>
      </c>
      <c r="H209" s="92">
        <v>1.8772183096871183E-7</v>
      </c>
      <c r="I209" s="92">
        <v>1.9829388975267809E-6</v>
      </c>
      <c r="J209" s="92">
        <v>1.9640911887133574E-5</v>
      </c>
      <c r="L209" s="133" t="str">
        <f t="array" ref="L209">IF(SUM('Saline (Inputs)'!V240:AE240)=0,( IF('Saline (Inputs)'!T240:U240="default", Clastics__Shallow_Shelf, 'Saline (Inputs)'!T240:U240)), "User Specified")</f>
        <v>Clastics: Delta</v>
      </c>
      <c r="N209" s="148">
        <v>0.73761874437332142</v>
      </c>
      <c r="O209" s="149">
        <v>2.7678896188736393</v>
      </c>
      <c r="P209" s="149">
        <v>7.9849147796644049</v>
      </c>
    </row>
    <row r="210" spans="7:16" ht="15.5" x14ac:dyDescent="0.35">
      <c r="G210" s="85">
        <v>207</v>
      </c>
      <c r="H210" s="92">
        <v>2.0766032804431144E-7</v>
      </c>
      <c r="I210" s="92">
        <v>1.9503600015015761E-6</v>
      </c>
      <c r="J210" s="92">
        <v>1.9085106941940354E-5</v>
      </c>
      <c r="L210" s="133" t="str">
        <f t="array" ref="L210">IF(SUM('Saline (Inputs)'!V241:AE241)=0,( IF('Saline (Inputs)'!T241:U241="default", Clastics__Shallow_Shelf, 'Saline (Inputs)'!T241:U241)), "User Specified")</f>
        <v>Clastics: Delta</v>
      </c>
      <c r="N210" s="148">
        <v>0.73773178458213684</v>
      </c>
      <c r="O210" s="149">
        <v>2.7902275323869374</v>
      </c>
      <c r="P210" s="149">
        <v>7.9488997459461936</v>
      </c>
    </row>
    <row r="211" spans="7:16" ht="15.5" x14ac:dyDescent="0.35">
      <c r="G211" s="85">
        <v>208</v>
      </c>
      <c r="H211" s="92">
        <v>1.9025809194771951E-7</v>
      </c>
      <c r="I211" s="92">
        <v>1.9142288465445906E-6</v>
      </c>
      <c r="J211" s="92">
        <v>1.9745949430230298E-5</v>
      </c>
      <c r="L211" s="133" t="str">
        <f t="array" ref="L211">IF(SUM('Saline (Inputs)'!V242:AE242)=0,( IF('Saline (Inputs)'!T242:U242="default", Clastics__Shallow_Shelf, 'Saline (Inputs)'!T242:U242)), "User Specified")</f>
        <v>Clastics: Delta</v>
      </c>
      <c r="N211" s="148">
        <v>0.70699581503867948</v>
      </c>
      <c r="O211" s="149">
        <v>2.8020182847977337</v>
      </c>
      <c r="P211" s="149">
        <v>7.930433511734198</v>
      </c>
    </row>
    <row r="212" spans="7:16" ht="15.5" x14ac:dyDescent="0.35">
      <c r="G212" s="85">
        <v>209</v>
      </c>
      <c r="H212" s="92">
        <v>1.926794226392299E-7</v>
      </c>
      <c r="I212" s="92">
        <v>1.9742345784834957E-6</v>
      </c>
      <c r="J212" s="92">
        <v>1.9404329577814583E-5</v>
      </c>
      <c r="L212" s="133" t="str">
        <f t="array" ref="L212">IF(SUM('Saline (Inputs)'!V243:AE243)=0,( IF('Saline (Inputs)'!T243:U243="default", Clastics__Shallow_Shelf, 'Saline (Inputs)'!T243:U243)), "User Specified")</f>
        <v>Clastics: Delta</v>
      </c>
      <c r="N212" s="148">
        <v>0.699138224124906</v>
      </c>
      <c r="O212" s="149">
        <v>2.8285765647890573</v>
      </c>
      <c r="P212" s="149">
        <v>7.9268913269059196</v>
      </c>
    </row>
    <row r="213" spans="7:16" ht="15.5" x14ac:dyDescent="0.35">
      <c r="G213" s="85">
        <v>210</v>
      </c>
      <c r="H213" s="92">
        <v>2.1013838846783631E-7</v>
      </c>
      <c r="I213" s="92">
        <v>1.9551589502953743E-6</v>
      </c>
      <c r="J213" s="92">
        <v>1.9578676074179087E-5</v>
      </c>
      <c r="L213" s="133" t="str">
        <f t="array" ref="L213">IF(SUM('Saline (Inputs)'!V244:AE244)=0,( IF('Saline (Inputs)'!T244:U244="default", Clastics__Shallow_Shelf, 'Saline (Inputs)'!T244:U244)), "User Specified")</f>
        <v>Clastics: Delta</v>
      </c>
      <c r="N213" s="148">
        <v>0.72609254717825678</v>
      </c>
      <c r="O213" s="149">
        <v>2.7396550178528329</v>
      </c>
      <c r="P213" s="149">
        <v>8.068067073825949</v>
      </c>
    </row>
    <row r="214" spans="7:16" ht="15.5" x14ac:dyDescent="0.35">
      <c r="G214" s="85">
        <v>211</v>
      </c>
      <c r="H214" s="92">
        <v>2.0633858355267809E-7</v>
      </c>
      <c r="I214" s="92">
        <v>1.9268970845587378E-6</v>
      </c>
      <c r="J214" s="92">
        <v>1.96062992472454E-5</v>
      </c>
      <c r="L214" s="133" t="str">
        <f t="array" ref="L214">IF(SUM('Saline (Inputs)'!V245:AE245)=0,( IF('Saline (Inputs)'!T245:U245="default", Clastics__Shallow_Shelf, 'Saline (Inputs)'!T245:U245)), "User Specified")</f>
        <v>Clastics: Delta</v>
      </c>
      <c r="N214" s="148">
        <v>0.72424229979514654</v>
      </c>
      <c r="O214" s="149">
        <v>2.7768238782884316</v>
      </c>
      <c r="P214" s="149">
        <v>7.9891202449843171</v>
      </c>
    </row>
    <row r="215" spans="7:16" ht="15.5" x14ac:dyDescent="0.35">
      <c r="G215" s="85">
        <v>212</v>
      </c>
      <c r="H215" s="92">
        <v>2.0512158016572032E-7</v>
      </c>
      <c r="I215" s="92">
        <v>1.9453261757009393E-6</v>
      </c>
      <c r="J215" s="92">
        <v>1.9735439309443308E-5</v>
      </c>
      <c r="L215" s="133" t="str">
        <f t="array" ref="L215">IF(SUM('Saline (Inputs)'!V246:AE246)=0,( IF('Saline (Inputs)'!T246:U246="default", Clastics__Shallow_Shelf, 'Saline (Inputs)'!T246:U246)), "User Specified")</f>
        <v>Clastics: Delta</v>
      </c>
      <c r="N215" s="148">
        <v>0.7283638417720677</v>
      </c>
      <c r="O215" s="149">
        <v>2.7677121162416518</v>
      </c>
      <c r="P215" s="149">
        <v>7.7054226398471206</v>
      </c>
    </row>
    <row r="216" spans="7:16" ht="15.5" x14ac:dyDescent="0.35">
      <c r="G216" s="85">
        <v>213</v>
      </c>
      <c r="H216" s="92">
        <v>1.9144132323844889E-7</v>
      </c>
      <c r="I216" s="92">
        <v>2.0005843452966341E-6</v>
      </c>
      <c r="J216" s="92">
        <v>1.949320085259928E-5</v>
      </c>
      <c r="L216" s="133" t="str">
        <f t="array" ref="L216">IF(SUM('Saline (Inputs)'!V247:AE247)=0,( IF('Saline (Inputs)'!T247:U247="default", Clastics__Shallow_Shelf, 'Saline (Inputs)'!T247:U247)), "User Specified")</f>
        <v>Clastics: Delta</v>
      </c>
      <c r="N216" s="148">
        <v>0.73764854669570479</v>
      </c>
      <c r="O216" s="149">
        <v>2.8367377519608996</v>
      </c>
      <c r="P216" s="149">
        <v>7.8027963638365021</v>
      </c>
    </row>
    <row r="217" spans="7:16" ht="15.5" x14ac:dyDescent="0.35">
      <c r="G217" s="85">
        <v>214</v>
      </c>
      <c r="H217" s="92">
        <v>1.9880419444006909E-7</v>
      </c>
      <c r="I217" s="92">
        <v>1.9816277472276729E-6</v>
      </c>
      <c r="J217" s="92">
        <v>1.9091688045605866E-5</v>
      </c>
      <c r="L217" s="133" t="str">
        <f t="array" ref="L217">IF(SUM('Saline (Inputs)'!V248:AE248)=0,( IF('Saline (Inputs)'!T248:U248="default", Clastics__Shallow_Shelf, 'Saline (Inputs)'!T248:U248)), "User Specified")</f>
        <v>Clastics: Delta</v>
      </c>
      <c r="N217" s="148">
        <v>0.70880213379859669</v>
      </c>
      <c r="O217" s="149">
        <v>2.8141840696335807</v>
      </c>
      <c r="P217" s="149">
        <v>7.7996771335614152</v>
      </c>
    </row>
    <row r="218" spans="7:16" ht="15.5" x14ac:dyDescent="0.35">
      <c r="G218" s="85">
        <v>215</v>
      </c>
      <c r="H218" s="92">
        <v>1.9893673197657336E-7</v>
      </c>
      <c r="I218" s="92">
        <v>1.9006586171600013E-6</v>
      </c>
      <c r="J218" s="92">
        <v>2.0440555999819519E-5</v>
      </c>
      <c r="L218" s="133" t="str">
        <f t="array" ref="L218">IF(SUM('Saline (Inputs)'!V249:AE249)=0,( IF('Saline (Inputs)'!T249:U249="default", Clastics__Shallow_Shelf, 'Saline (Inputs)'!T249:U249)), "User Specified")</f>
        <v>Clastics: Delta</v>
      </c>
      <c r="N218" s="148">
        <v>0.72222203016281106</v>
      </c>
      <c r="O218" s="149">
        <v>2.8060867786407582</v>
      </c>
      <c r="P218" s="149">
        <v>7.9129593372373774</v>
      </c>
    </row>
    <row r="219" spans="7:16" ht="15.5" x14ac:dyDescent="0.35">
      <c r="G219" s="85">
        <v>216</v>
      </c>
      <c r="H219" s="92">
        <v>2.1307283049054416E-7</v>
      </c>
      <c r="I219" s="92">
        <v>1.9142446490150783E-6</v>
      </c>
      <c r="J219" s="92">
        <v>1.8982433175574904E-5</v>
      </c>
      <c r="L219" s="133" t="str">
        <f t="array" ref="L219">IF(SUM('Saline (Inputs)'!V250:AE250)=0,( IF('Saline (Inputs)'!T250:U250="default", Clastics__Shallow_Shelf, 'Saline (Inputs)'!T250:U250)), "User Specified")</f>
        <v>Clastics: Delta</v>
      </c>
      <c r="N219" s="148">
        <v>0.72509709000587141</v>
      </c>
      <c r="O219" s="149">
        <v>2.7621166706085321</v>
      </c>
      <c r="P219" s="149">
        <v>7.8271169662491786</v>
      </c>
    </row>
    <row r="220" spans="7:16" ht="15.5" x14ac:dyDescent="0.35">
      <c r="G220" s="85">
        <v>217</v>
      </c>
      <c r="H220" s="92">
        <v>2.1367249303238969E-7</v>
      </c>
      <c r="I220" s="92">
        <v>1.9427699271547603E-6</v>
      </c>
      <c r="J220" s="92">
        <v>1.9593411707320004E-5</v>
      </c>
      <c r="L220" s="133" t="str">
        <f t="array" ref="L220">IF(SUM('Saline (Inputs)'!V251:AE251)=0,( IF('Saline (Inputs)'!T251:U251="default", Clastics__Shallow_Shelf, 'Saline (Inputs)'!T251:U251)), "User Specified")</f>
        <v>Clastics: Delta</v>
      </c>
      <c r="N220" s="148">
        <v>0.7309644520282671</v>
      </c>
      <c r="O220" s="149">
        <v>2.7975312471389895</v>
      </c>
      <c r="P220" s="149">
        <v>7.6742298603074781</v>
      </c>
    </row>
    <row r="221" spans="7:16" ht="15.5" x14ac:dyDescent="0.35">
      <c r="G221" s="85">
        <v>218</v>
      </c>
      <c r="H221" s="92">
        <v>2.0643894060867293E-7</v>
      </c>
      <c r="I221" s="92">
        <v>1.9507390334184667E-6</v>
      </c>
      <c r="J221" s="92">
        <v>1.8738632206833687E-5</v>
      </c>
      <c r="L221" s="133" t="str">
        <f t="array" ref="L221">IF(SUM('Saline (Inputs)'!V252:AE252)=0,( IF('Saline (Inputs)'!T252:U252="default", Clastics__Shallow_Shelf, 'Saline (Inputs)'!T252:U252)), "User Specified")</f>
        <v>Clastics: Delta</v>
      </c>
      <c r="N221" s="148">
        <v>0.6994765996932979</v>
      </c>
      <c r="O221" s="149">
        <v>2.799501776695648</v>
      </c>
      <c r="P221" s="149">
        <v>7.8427987098697391</v>
      </c>
    </row>
    <row r="222" spans="7:16" ht="15.5" x14ac:dyDescent="0.35">
      <c r="G222" s="85">
        <v>219</v>
      </c>
      <c r="H222" s="92">
        <v>2.0221193608449259E-7</v>
      </c>
      <c r="I222" s="92">
        <v>2.0127288280493136E-6</v>
      </c>
      <c r="J222" s="92">
        <v>1.9462523596316889E-5</v>
      </c>
      <c r="L222" s="133" t="str">
        <f t="array" ref="L222">IF(SUM('Saline (Inputs)'!V253:AE253)=0,( IF('Saline (Inputs)'!T253:U253="default", Clastics__Shallow_Shelf, 'Saline (Inputs)'!T253:U253)), "User Specified")</f>
        <v>Clastics: Delta</v>
      </c>
      <c r="N222" s="148">
        <v>0.73197755217551852</v>
      </c>
      <c r="O222" s="149">
        <v>2.7659412622452009</v>
      </c>
      <c r="P222" s="149">
        <v>7.8339226245915832</v>
      </c>
    </row>
    <row r="223" spans="7:16" ht="15.5" x14ac:dyDescent="0.35">
      <c r="G223" s="85">
        <v>220</v>
      </c>
      <c r="H223" s="92">
        <v>1.9407174534080322E-7</v>
      </c>
      <c r="I223" s="92">
        <v>1.9916971041315307E-6</v>
      </c>
      <c r="J223" s="92">
        <v>1.9814827282982021E-5</v>
      </c>
      <c r="L223" s="133" t="str">
        <f t="array" ref="L223">IF(SUM('Saline (Inputs)'!V254:AE254)=0,( IF('Saline (Inputs)'!T254:U254="default", Clastics__Shallow_Shelf, 'Saline (Inputs)'!T254:U254)), "User Specified")</f>
        <v>Clastics: Delta</v>
      </c>
      <c r="N223" s="148">
        <v>0.71279710531234608</v>
      </c>
      <c r="O223" s="149">
        <v>2.7592148780824211</v>
      </c>
      <c r="P223" s="149">
        <v>7.7089197635663549</v>
      </c>
    </row>
    <row r="224" spans="7:16" ht="15.5" x14ac:dyDescent="0.35">
      <c r="G224" s="85">
        <v>221</v>
      </c>
      <c r="H224" s="92">
        <v>2.1167323183135324E-7</v>
      </c>
      <c r="I224" s="92">
        <v>1.9707600813495046E-6</v>
      </c>
      <c r="J224" s="92">
        <v>1.9497023458874471E-5</v>
      </c>
      <c r="L224" s="133" t="str">
        <f t="array" ref="L224">IF(SUM('Saline (Inputs)'!V255:AE255)=0,( IF('Saline (Inputs)'!T255:U255="default", Clastics__Shallow_Shelf, 'Saline (Inputs)'!T255:U255)), "User Specified")</f>
        <v>Clastics: Delta</v>
      </c>
      <c r="N224" s="148">
        <v>0.71757984161376642</v>
      </c>
      <c r="O224" s="149">
        <v>2.7919471263886262</v>
      </c>
      <c r="P224" s="149">
        <v>7.9495155811337419</v>
      </c>
    </row>
    <row r="225" spans="7:16" ht="15.5" x14ac:dyDescent="0.35">
      <c r="G225" s="85">
        <v>222</v>
      </c>
      <c r="H225" s="92">
        <v>1.9312647481228665E-7</v>
      </c>
      <c r="I225" s="92">
        <v>2.0394837747520352E-6</v>
      </c>
      <c r="J225" s="92">
        <v>1.9346460248939713E-5</v>
      </c>
      <c r="L225" s="133" t="str">
        <f t="array" ref="L225">IF(SUM('Saline (Inputs)'!V256:AE256)=0,( IF('Saline (Inputs)'!T256:U256="default", Clastics__Shallow_Shelf, 'Saline (Inputs)'!T256:U256)), "User Specified")</f>
        <v>Clastics: Delta</v>
      </c>
      <c r="N225" s="148">
        <v>0.74467107653617326</v>
      </c>
      <c r="O225" s="149">
        <v>2.7654366493225351</v>
      </c>
      <c r="P225" s="149">
        <v>7.8922502994577766</v>
      </c>
    </row>
    <row r="226" spans="7:16" ht="15.5" x14ac:dyDescent="0.35">
      <c r="G226" s="85">
        <v>223</v>
      </c>
      <c r="H226" s="92">
        <v>1.8491654429908376E-7</v>
      </c>
      <c r="I226" s="92">
        <v>2.0300506093917906E-6</v>
      </c>
      <c r="J226" s="92">
        <v>1.8597100279303814E-5</v>
      </c>
      <c r="L226" s="133" t="str">
        <f t="array" ref="L226">IF(SUM('Saline (Inputs)'!V257:AE257)=0,( IF('Saline (Inputs)'!T257:U257="default", Clastics__Shallow_Shelf, 'Saline (Inputs)'!T257:U257)), "User Specified")</f>
        <v>Clastics: Delta</v>
      </c>
      <c r="N226" s="148">
        <v>0.7034207284450319</v>
      </c>
      <c r="O226" s="149">
        <v>2.8293375968935632</v>
      </c>
      <c r="P226" s="149">
        <v>7.7832117080728027</v>
      </c>
    </row>
    <row r="227" spans="7:16" ht="15.5" x14ac:dyDescent="0.35">
      <c r="G227" s="85">
        <v>224</v>
      </c>
      <c r="H227" s="92">
        <v>1.9557840147398675E-7</v>
      </c>
      <c r="I227" s="92">
        <v>1.9117873080176727E-6</v>
      </c>
      <c r="J227" s="92">
        <v>1.9980552679055484E-5</v>
      </c>
      <c r="L227" s="133" t="str">
        <f t="array" ref="L227">IF(SUM('Saline (Inputs)'!V258:AE258)=0,( IF('Saline (Inputs)'!T258:U258="default", Clastics__Shallow_Shelf, 'Saline (Inputs)'!T258:U258)), "User Specified")</f>
        <v>Clastics: Delta</v>
      </c>
      <c r="N227" s="148">
        <v>0.72108370065688221</v>
      </c>
      <c r="O227" s="149">
        <v>2.8090145587921578</v>
      </c>
      <c r="P227" s="149">
        <v>7.7920982837693442</v>
      </c>
    </row>
    <row r="228" spans="7:16" ht="15.5" x14ac:dyDescent="0.35">
      <c r="G228" s="85">
        <v>225</v>
      </c>
      <c r="H228" s="92">
        <v>1.9471522705316573E-7</v>
      </c>
      <c r="I228" s="92">
        <v>1.9844090957124797E-6</v>
      </c>
      <c r="J228" s="92">
        <v>2.0197149751766197E-5</v>
      </c>
      <c r="L228" s="133" t="str">
        <f t="array" ref="L228">IF(SUM('Saline (Inputs)'!V259:AE259)=0,( IF('Saline (Inputs)'!T259:U259="default", Clastics__Shallow_Shelf, 'Saline (Inputs)'!T259:U259)), "User Specified")</f>
        <v>Clastics: Delta</v>
      </c>
      <c r="N228" s="148">
        <v>0.71820080280303855</v>
      </c>
      <c r="O228" s="149">
        <v>2.7487099170686826</v>
      </c>
      <c r="P228" s="149">
        <v>8.1472177505566084</v>
      </c>
    </row>
    <row r="229" spans="7:16" ht="15.5" x14ac:dyDescent="0.35">
      <c r="G229" s="85">
        <v>226</v>
      </c>
      <c r="H229" s="92">
        <v>2.0067838590875609E-7</v>
      </c>
      <c r="I229" s="92">
        <v>1.8887886881203289E-6</v>
      </c>
      <c r="J229" s="92">
        <v>1.9831748431900328E-5</v>
      </c>
      <c r="L229" s="133" t="str">
        <f t="array" ref="L229">IF(SUM('Saline (Inputs)'!V260:AE260)=0,( IF('Saline (Inputs)'!T260:U260="default", Clastics__Shallow_Shelf, 'Saline (Inputs)'!T260:U260)), "User Specified")</f>
        <v>Clastics: Delta</v>
      </c>
      <c r="N229" s="148">
        <v>0.71377563476562411</v>
      </c>
      <c r="O229" s="149">
        <v>2.8005237579346098</v>
      </c>
      <c r="P229" s="149">
        <v>7.8166053295135649</v>
      </c>
    </row>
    <row r="230" spans="7:16" ht="15.5" x14ac:dyDescent="0.35">
      <c r="G230" s="85">
        <v>227</v>
      </c>
      <c r="H230" s="92">
        <v>2.0530339384094777E-7</v>
      </c>
      <c r="I230" s="92">
        <v>1.8722349750537383E-6</v>
      </c>
      <c r="J230" s="92">
        <v>2.0006975319121027E-5</v>
      </c>
      <c r="L230" s="133" t="str">
        <f t="array" ref="L230">IF(SUM('Saline (Inputs)'!V261:AE261)=0,( IF('Saline (Inputs)'!T261:U261="default", Clastics__Shallow_Shelf, 'Saline (Inputs)'!T261:U261)), "User Specified")</f>
        <v>Clastics: Delta</v>
      </c>
      <c r="N230" s="148">
        <v>0.72234332561492665</v>
      </c>
      <c r="O230" s="149">
        <v>2.7921561002733282</v>
      </c>
      <c r="P230" s="149">
        <v>7.8742322921754457</v>
      </c>
    </row>
    <row r="231" spans="7:16" ht="15.5" x14ac:dyDescent="0.35">
      <c r="G231" s="85">
        <v>228</v>
      </c>
      <c r="H231" s="92">
        <v>1.9107380921923217E-7</v>
      </c>
      <c r="I231" s="92">
        <v>1.9611164816524328E-6</v>
      </c>
      <c r="J231" s="92">
        <v>2.0766313355130886E-5</v>
      </c>
      <c r="L231" s="133" t="str">
        <f t="array" ref="L231">IF(SUM('Saline (Inputs)'!V262:AE262)=0,( IF('Saline (Inputs)'!T262:U262="default", Clastics__Shallow_Shelf, 'Saline (Inputs)'!T262:U262)), "User Specified")</f>
        <v>Clastics: Delta</v>
      </c>
      <c r="N231" s="148">
        <v>0.72445607185363747</v>
      </c>
      <c r="O231" s="149">
        <v>2.7729771137238814</v>
      </c>
      <c r="P231" s="149">
        <v>7.9819936752320011</v>
      </c>
    </row>
    <row r="232" spans="7:16" ht="15.5" x14ac:dyDescent="0.35">
      <c r="G232" s="85">
        <v>229</v>
      </c>
      <c r="H232" s="92">
        <v>1.958603661478259E-7</v>
      </c>
      <c r="I232" s="92">
        <v>1.9226652057119461E-6</v>
      </c>
      <c r="J232" s="92">
        <v>2.0414089703996443E-5</v>
      </c>
      <c r="L232" s="133" t="str">
        <f t="array" ref="L232">IF(SUM('Saline (Inputs)'!V263:AE263)=0,( IF('Saline (Inputs)'!T263:U263="default", Clastics__Shallow_Shelf, 'Saline (Inputs)'!T263:U263)), "User Specified")</f>
        <v>Clastics: Delta</v>
      </c>
      <c r="N232" s="148">
        <v>0.72339239716529669</v>
      </c>
      <c r="O232" s="149">
        <v>2.7831500768662689</v>
      </c>
      <c r="P232" s="149">
        <v>7.8981056213379333</v>
      </c>
    </row>
    <row r="233" spans="7:16" ht="15.5" x14ac:dyDescent="0.35">
      <c r="G233" s="85">
        <v>230</v>
      </c>
      <c r="H233" s="92">
        <v>2.0819766177737479E-7</v>
      </c>
      <c r="I233" s="92">
        <v>1.9550814158724047E-6</v>
      </c>
      <c r="J233" s="92">
        <v>1.9279113075756088E-5</v>
      </c>
      <c r="L233" s="133" t="str">
        <f t="array" ref="L233">IF(SUM('Saline (Inputs)'!V264:AE264)=0,( IF('Saline (Inputs)'!T264:U264="default", Clastics__Shallow_Shelf, 'Saline (Inputs)'!T264:U264)), "User Specified")</f>
        <v>Clastics: Delta</v>
      </c>
      <c r="N233" s="148">
        <v>0.72924202680587336</v>
      </c>
      <c r="O233" s="149">
        <v>2.7237719297411038</v>
      </c>
      <c r="P233" s="149">
        <v>7.845948934556243</v>
      </c>
    </row>
    <row r="234" spans="7:16" ht="15.5" x14ac:dyDescent="0.35">
      <c r="G234" s="85">
        <v>231</v>
      </c>
      <c r="H234" s="92">
        <v>2.0597502015107231E-7</v>
      </c>
      <c r="I234" s="92">
        <v>1.955234779416138E-6</v>
      </c>
      <c r="J234" s="92">
        <v>1.9512093786053802E-5</v>
      </c>
      <c r="L234" s="133" t="str">
        <f t="array" ref="L234">IF(SUM('Saline (Inputs)'!V265:AE265)=0,( IF('Saline (Inputs)'!T265:U265="default", Clastics__Shallow_Shelf, 'Saline (Inputs)'!T265:U265)), "User Specified")</f>
        <v>Clastics: Delta</v>
      </c>
      <c r="N234" s="148">
        <v>0.73091313242912237</v>
      </c>
      <c r="O234" s="149">
        <v>2.7099471092224601</v>
      </c>
      <c r="P234" s="149">
        <v>8.0694918632526527</v>
      </c>
    </row>
    <row r="235" spans="7:16" ht="15.5" x14ac:dyDescent="0.35">
      <c r="G235" s="85">
        <v>232</v>
      </c>
      <c r="H235" s="92">
        <v>2.0980937165404593E-7</v>
      </c>
      <c r="I235" s="92">
        <v>1.9391980004003831E-6</v>
      </c>
      <c r="J235" s="92">
        <v>1.9216202417740972E-5</v>
      </c>
      <c r="L235" s="133" t="str">
        <f t="array" ref="L235">IF(SUM('Saline (Inputs)'!V266:AE266)=0,( IF('Saline (Inputs)'!T266:U266="default", Clastics__Shallow_Shelf, 'Saline (Inputs)'!T266:U266)), "User Specified")</f>
        <v>Clastics: Delta</v>
      </c>
      <c r="N235" s="148">
        <v>0.73330253362654618</v>
      </c>
      <c r="O235" s="149">
        <v>2.7248948812485385</v>
      </c>
      <c r="P235" s="149">
        <v>7.9676084518455461</v>
      </c>
    </row>
    <row r="236" spans="7:16" ht="15.5" x14ac:dyDescent="0.35">
      <c r="G236" s="85">
        <v>233</v>
      </c>
      <c r="H236" s="92">
        <v>2.001962897679712E-7</v>
      </c>
      <c r="I236" s="92">
        <v>1.9540166249500118E-6</v>
      </c>
      <c r="J236" s="92">
        <v>1.9409352717064984E-5</v>
      </c>
      <c r="L236" s="133" t="str">
        <f t="array" ref="L236">IF(SUM('Saline (Inputs)'!V267:AE267)=0,( IF('Saline (Inputs)'!T267:U267="default", Clastics__Shallow_Shelf, 'Saline (Inputs)'!T267:U267)), "User Specified")</f>
        <v>Clastics: Delta</v>
      </c>
      <c r="N236" s="148">
        <v>0.71749576926230851</v>
      </c>
      <c r="O236" s="149">
        <v>2.7408512830736353</v>
      </c>
      <c r="P236" s="149">
        <v>8.0641694068926011</v>
      </c>
    </row>
    <row r="237" spans="7:16" ht="15.5" x14ac:dyDescent="0.35">
      <c r="G237" s="85">
        <v>234</v>
      </c>
      <c r="H237" s="92">
        <v>2.07930170859067E-7</v>
      </c>
      <c r="I237" s="92">
        <v>1.9497954326654112E-6</v>
      </c>
      <c r="J237" s="92">
        <v>1.8995552636637299E-5</v>
      </c>
      <c r="L237" s="133" t="str">
        <f t="array" ref="L237">IF(SUM('Saline (Inputs)'!V268:AE268)=0,( IF('Saline (Inputs)'!T268:U268="default", Clastics__Shallow_Shelf, 'Saline (Inputs)'!T268:U268)), "User Specified")</f>
        <v>Clastics: Delta</v>
      </c>
      <c r="N237" s="148">
        <v>0.69978109002112587</v>
      </c>
      <c r="O237" s="149">
        <v>2.7734497785568526</v>
      </c>
      <c r="P237" s="149">
        <v>7.8971965312960233</v>
      </c>
    </row>
    <row r="238" spans="7:16" ht="15.5" x14ac:dyDescent="0.35">
      <c r="G238" s="85">
        <v>235</v>
      </c>
      <c r="H238" s="92">
        <v>1.9544241069979458E-7</v>
      </c>
      <c r="I238" s="92">
        <v>1.9181269408366553E-6</v>
      </c>
      <c r="J238" s="92">
        <v>2.1074918549872074E-5</v>
      </c>
      <c r="L238" s="133" t="str">
        <f t="array" ref="L238">IF(SUM('Saline (Inputs)'!V269:AE269)=0,( IF('Saline (Inputs)'!T269:U269="default", Clastics__Shallow_Shelf, 'Saline (Inputs)'!T269:U269)), "User Specified")</f>
        <v>Clastics: Delta</v>
      </c>
      <c r="N238" s="148">
        <v>0.71691906452177934</v>
      </c>
      <c r="O238" s="149">
        <v>2.7864005565644918</v>
      </c>
      <c r="P238" s="149">
        <v>7.755026340486098</v>
      </c>
    </row>
    <row r="239" spans="7:16" ht="15.5" x14ac:dyDescent="0.35">
      <c r="G239" s="85">
        <v>236</v>
      </c>
      <c r="H239" s="92">
        <v>1.9289453945248154E-7</v>
      </c>
      <c r="I239" s="92">
        <v>1.9998662992295526E-6</v>
      </c>
      <c r="J239" s="92">
        <v>2.0521955775636142E-5</v>
      </c>
      <c r="L239" s="133" t="str">
        <f t="array" ref="L239">IF(SUM('Saline (Inputs)'!V270:AE270)=0,( IF('Saline (Inputs)'!T270:U270="default", Clastics__Shallow_Shelf, 'Saline (Inputs)'!T270:U270)), "User Specified")</f>
        <v>Clastics: Delta</v>
      </c>
      <c r="N239" s="148">
        <v>0.72448971867559941</v>
      </c>
      <c r="O239" s="149">
        <v>2.7459938526154817</v>
      </c>
      <c r="P239" s="149">
        <v>7.9287812709811263</v>
      </c>
    </row>
    <row r="240" spans="7:16" ht="15.5" x14ac:dyDescent="0.35">
      <c r="G240" s="85">
        <v>237</v>
      </c>
      <c r="H240" s="92">
        <v>2.0831054570180003E-7</v>
      </c>
      <c r="I240" s="92">
        <v>1.9815383893731377E-6</v>
      </c>
      <c r="J240" s="92">
        <v>1.9363257706578632E-5</v>
      </c>
      <c r="L240" s="133" t="str">
        <f t="array" ref="L240">IF(SUM('Saline (Inputs)'!V271:AE271)=0,( IF('Saline (Inputs)'!T271:U271="default", Clastics__Shallow_Shelf, 'Saline (Inputs)'!T271:U271)), "User Specified")</f>
        <v>Clastics: Delta</v>
      </c>
      <c r="N240" s="148">
        <v>0.70711603760718089</v>
      </c>
      <c r="O240" s="149">
        <v>2.7562528848651491</v>
      </c>
      <c r="P240" s="149">
        <v>7.9319922924067043</v>
      </c>
    </row>
    <row r="241" spans="7:16" ht="15.5" x14ac:dyDescent="0.35">
      <c r="G241" s="85">
        <v>238</v>
      </c>
      <c r="H241" s="92">
        <v>1.9778114079826759E-7</v>
      </c>
      <c r="I241" s="92">
        <v>1.9309109120514143E-6</v>
      </c>
      <c r="J241" s="92">
        <v>2.0264923477961125E-5</v>
      </c>
      <c r="L241" s="133" t="str">
        <f t="array" ref="L241">IF(SUM('Saline (Inputs)'!V272:AE272)=0,( IF('Saline (Inputs)'!T272:U272="default", Clastics__Shallow_Shelf, 'Saline (Inputs)'!T272:U272)), "User Specified")</f>
        <v>Clastics: Delta</v>
      </c>
      <c r="N241" s="148">
        <v>0.71627572178840548</v>
      </c>
      <c r="O241" s="149">
        <v>2.7737932205202394</v>
      </c>
      <c r="P241" s="149">
        <v>7.7581174373627073</v>
      </c>
    </row>
    <row r="242" spans="7:16" ht="15.5" x14ac:dyDescent="0.35">
      <c r="G242" s="85">
        <v>239</v>
      </c>
      <c r="H242" s="92">
        <v>1.966203484471404E-7</v>
      </c>
      <c r="I242" s="92">
        <v>1.9031172655562928E-6</v>
      </c>
      <c r="J242" s="92">
        <v>1.9327450900170659E-5</v>
      </c>
      <c r="L242" s="133" t="str">
        <f t="array" ref="L242">IF(SUM('Saline (Inputs)'!V273:AE273)=0,( IF('Saline (Inputs)'!T273:U273="default", Clastics__Shallow_Shelf, 'Saline (Inputs)'!T273:U273)), "User Specified")</f>
        <v>Clastics: Delta</v>
      </c>
      <c r="N242" s="148">
        <v>0.72666642069815968</v>
      </c>
      <c r="O242" s="149">
        <v>2.8028993606570007</v>
      </c>
      <c r="P242" s="149">
        <v>7.7217445373579983</v>
      </c>
    </row>
    <row r="243" spans="7:16" ht="15.5" x14ac:dyDescent="0.35">
      <c r="G243" s="85">
        <v>240</v>
      </c>
      <c r="H243" s="92">
        <v>1.8898925446819682E-7</v>
      </c>
      <c r="I243" s="92">
        <v>1.9907976138711215E-6</v>
      </c>
      <c r="J243" s="92">
        <v>1.9102331862090526E-5</v>
      </c>
      <c r="L243" s="133" t="str">
        <f t="array" ref="L243">IF(SUM('Saline (Inputs)'!V274:AE274)=0,( IF('Saline (Inputs)'!T274:U274="default", Clastics__Shallow_Shelf, 'Saline (Inputs)'!T274:U274)), "User Specified")</f>
        <v>Clastics: Delta</v>
      </c>
      <c r="N243" s="148">
        <v>0.72446119785307894</v>
      </c>
      <c r="O243" s="149">
        <v>2.7905998229981708</v>
      </c>
      <c r="P243" s="149">
        <v>7.8559055328422112</v>
      </c>
    </row>
    <row r="244" spans="7:16" ht="15.5" x14ac:dyDescent="0.35">
      <c r="G244" s="85">
        <v>241</v>
      </c>
      <c r="H244" s="92">
        <v>1.959778259674749E-7</v>
      </c>
      <c r="I244" s="92">
        <v>1.9730224494197167E-6</v>
      </c>
      <c r="J244" s="92">
        <v>1.8882165932159611E-5</v>
      </c>
      <c r="L244" s="133" t="str">
        <f t="array" ref="L244">IF(SUM('Saline (Inputs)'!V275:AE275)=0,( IF('Saline (Inputs)'!T275:U275="default", Clastics__Shallow_Shelf, 'Saline (Inputs)'!T275:U275)), "User Specified")</f>
        <v>Clastics: Delta</v>
      </c>
      <c r="N244" s="148">
        <v>0.72350850701331704</v>
      </c>
      <c r="O244" s="149">
        <v>2.790138125419805</v>
      </c>
      <c r="P244" s="149">
        <v>7.91886305809299</v>
      </c>
    </row>
    <row r="245" spans="7:16" ht="15.5" x14ac:dyDescent="0.35">
      <c r="G245" s="85">
        <v>242</v>
      </c>
      <c r="H245" s="92">
        <v>1.9087721625510265E-7</v>
      </c>
      <c r="I245" s="92">
        <v>1.9547740066629281E-6</v>
      </c>
      <c r="J245" s="92">
        <v>2.0004677026041281E-5</v>
      </c>
      <c r="L245" s="133" t="str">
        <f t="array" ref="L245">IF(SUM('Saline (Inputs)'!V276:AE276)=0,( IF('Saline (Inputs)'!T276:U276="default", Clastics__Shallow_Shelf, 'Saline (Inputs)'!T276:U276)), "User Specified")</f>
        <v>Clastics: Delta</v>
      </c>
      <c r="N245" s="148">
        <v>0.72660061717031932</v>
      </c>
      <c r="O245" s="149">
        <v>2.8082832098007611</v>
      </c>
      <c r="P245" s="149">
        <v>7.6877846717838807</v>
      </c>
    </row>
    <row r="246" spans="7:16" ht="15.5" x14ac:dyDescent="0.35">
      <c r="G246" s="85">
        <v>243</v>
      </c>
      <c r="H246" s="92">
        <v>2.0460790750576013E-7</v>
      </c>
      <c r="I246" s="92">
        <v>1.877900899671878E-6</v>
      </c>
      <c r="J246" s="92">
        <v>1.9956578398721981E-5</v>
      </c>
      <c r="L246" s="133" t="str">
        <f t="array" ref="L246">IF(SUM('Saline (Inputs)'!V277:AE277)=0,( IF('Saline (Inputs)'!T277:U277="default", Clastics__Shallow_Shelf, 'Saline (Inputs)'!T277:U277)), "User Specified")</f>
        <v>Clastics: Delta</v>
      </c>
      <c r="N246" s="148">
        <v>0.72923478484153215</v>
      </c>
      <c r="O246" s="149">
        <v>2.7664715051651583</v>
      </c>
      <c r="P246" s="149">
        <v>7.9479763507843897</v>
      </c>
    </row>
    <row r="247" spans="7:16" ht="15.5" x14ac:dyDescent="0.35">
      <c r="G247" s="85">
        <v>244</v>
      </c>
      <c r="H247" s="92">
        <v>2.0337066075625737E-7</v>
      </c>
      <c r="I247" s="92">
        <v>1.9754785398618583E-6</v>
      </c>
      <c r="J247" s="92">
        <v>1.9321409126867432E-5</v>
      </c>
      <c r="L247" s="133" t="str">
        <f t="array" ref="L247">IF(SUM('Saline (Inputs)'!V278:AE278)=0,( IF('Saline (Inputs)'!T278:U278="default", Clastics__Shallow_Shelf, 'Saline (Inputs)'!T278:U278)), "User Specified")</f>
        <v>Clastics: Delta</v>
      </c>
      <c r="N247" s="148">
        <v>0.72718027234077409</v>
      </c>
      <c r="O247" s="149">
        <v>2.8227901458740465</v>
      </c>
      <c r="P247" s="149">
        <v>7.9967925548580814</v>
      </c>
    </row>
    <row r="248" spans="7:16" ht="15.5" x14ac:dyDescent="0.35">
      <c r="G248" s="85">
        <v>245</v>
      </c>
      <c r="H248" s="92">
        <v>1.9885548141473863E-7</v>
      </c>
      <c r="I248" s="92">
        <v>1.9802030237770657E-6</v>
      </c>
      <c r="J248" s="92">
        <v>1.8672184523893785E-5</v>
      </c>
      <c r="L248" s="133" t="str">
        <f t="array" ref="L248">IF(SUM('Saline (Inputs)'!V279:AE279)=0,( IF('Saline (Inputs)'!T279:U279="default", Clastics__Shallow_Shelf, 'Saline (Inputs)'!T279:U279)), "User Specified")</f>
        <v>Clastics: Delta</v>
      </c>
      <c r="N248" s="148">
        <v>0.71734610199927973</v>
      </c>
      <c r="O248" s="149">
        <v>2.8102546930314052</v>
      </c>
      <c r="P248" s="149">
        <v>7.9567537307760876</v>
      </c>
    </row>
    <row r="249" spans="7:16" ht="15.5" x14ac:dyDescent="0.35">
      <c r="G249" s="85">
        <v>246</v>
      </c>
      <c r="H249" s="92">
        <v>1.9717980848099305E-7</v>
      </c>
      <c r="I249" s="92">
        <v>1.9149605350321741E-6</v>
      </c>
      <c r="J249" s="92">
        <v>2.094792307617191E-5</v>
      </c>
      <c r="L249" s="133" t="str">
        <f t="array" ref="L249">IF(SUM('Saline (Inputs)'!V280:AE280)=0,( IF('Saline (Inputs)'!T280:U280="default", Clastics__Shallow_Shelf, 'Saline (Inputs)'!T280:U280)), "User Specified")</f>
        <v>Clastics: Delta</v>
      </c>
      <c r="N249" s="148">
        <v>0.73756322264671192</v>
      </c>
      <c r="O249" s="149">
        <v>2.7827259302140823</v>
      </c>
      <c r="P249" s="149">
        <v>7.9190609455182877</v>
      </c>
    </row>
    <row r="250" spans="7:16" ht="15.5" x14ac:dyDescent="0.35">
      <c r="G250" s="85">
        <v>247</v>
      </c>
      <c r="H250" s="92">
        <v>2.0643351206217575E-7</v>
      </c>
      <c r="I250" s="92">
        <v>1.9515517806215939E-6</v>
      </c>
      <c r="J250" s="92">
        <v>2.0468852198988339E-5</v>
      </c>
      <c r="L250" s="133" t="str">
        <f t="array" ref="L250">IF(SUM('Saline (Inputs)'!V281:AE281)=0,( IF('Saline (Inputs)'!T281:U281="default", Clastics__Shallow_Shelf, 'Saline (Inputs)'!T281:U281)), "User Specified")</f>
        <v>Clastics: Delta</v>
      </c>
      <c r="N250" s="148">
        <v>0.72292035818099387</v>
      </c>
      <c r="O250" s="149">
        <v>2.7573233842849763</v>
      </c>
      <c r="P250" s="149">
        <v>8.0334739685065912</v>
      </c>
    </row>
    <row r="251" spans="7:16" ht="15.5" x14ac:dyDescent="0.35">
      <c r="G251" s="85">
        <v>248</v>
      </c>
      <c r="H251" s="92">
        <v>2.03122660025201E-7</v>
      </c>
      <c r="I251" s="92">
        <v>1.9960892814197639E-6</v>
      </c>
      <c r="J251" s="92">
        <v>1.8778707271850345E-5</v>
      </c>
      <c r="L251" s="133" t="str">
        <f t="array" ref="L251">IF(SUM('Saline (Inputs)'!V282:AE282)=0,( IF('Saline (Inputs)'!T282:U282="default", Clastics__Shallow_Shelf, 'Saline (Inputs)'!T282:U282)), "User Specified")</f>
        <v>Clastics: Delta</v>
      </c>
      <c r="N251" s="148">
        <v>0.72758039832114263</v>
      </c>
      <c r="O251" s="149">
        <v>2.7682396173478274</v>
      </c>
      <c r="P251" s="149">
        <v>8.0187582969690414</v>
      </c>
    </row>
    <row r="252" spans="7:16" ht="15.5" x14ac:dyDescent="0.35">
      <c r="G252" s="85">
        <v>249</v>
      </c>
      <c r="H252" s="92">
        <v>2.0712909787334603E-7</v>
      </c>
      <c r="I252" s="92">
        <v>1.9343232224855862E-6</v>
      </c>
      <c r="J252" s="92">
        <v>1.9912072275552275E-5</v>
      </c>
      <c r="L252" s="133" t="str">
        <f t="array" ref="L252">IF(SUM('Saline (Inputs)'!V283:AE283)=0,( IF('Saline (Inputs)'!T283:U283="default", Clastics__Shallow_Shelf, 'Saline (Inputs)'!T283:U283)), "User Specified")</f>
        <v>Clastics: Delta</v>
      </c>
      <c r="N252" s="148">
        <v>0.73514842987059981</v>
      </c>
      <c r="O252" s="149">
        <v>2.7943905591965423</v>
      </c>
      <c r="P252" s="149">
        <v>7.6646327972435744</v>
      </c>
    </row>
    <row r="253" spans="7:16" ht="15.5" x14ac:dyDescent="0.35">
      <c r="G253" s="85">
        <v>250</v>
      </c>
      <c r="H253" s="92">
        <v>2.1572135011638236E-7</v>
      </c>
      <c r="I253" s="92">
        <v>1.9025779920413308E-6</v>
      </c>
      <c r="J253" s="92">
        <v>1.9730364329016587E-5</v>
      </c>
      <c r="L253" s="133" t="str">
        <f t="array" ref="L253">IF(SUM('Saline (Inputs)'!V284:AE284)=0,( IF('Saline (Inputs)'!T284:U284="default", Clastics__Shallow_Shelf, 'Saline (Inputs)'!T284:U284)), "User Specified")</f>
        <v>Clastics: Delta</v>
      </c>
      <c r="N253" s="148">
        <v>0.72101879119872869</v>
      </c>
      <c r="O253" s="149">
        <v>2.7953590154650314</v>
      </c>
      <c r="P253" s="149">
        <v>7.7809197902681513</v>
      </c>
    </row>
    <row r="254" spans="7:16" ht="15.5" x14ac:dyDescent="0.35">
      <c r="G254" s="85">
        <v>251</v>
      </c>
      <c r="H254" s="92">
        <v>2.0249903798230559E-7</v>
      </c>
      <c r="I254" s="92">
        <v>1.9507353954398295E-6</v>
      </c>
      <c r="J254" s="92">
        <v>1.8851589629799389E-5</v>
      </c>
      <c r="L254" s="133" t="str">
        <f t="array" ref="L254">IF(SUM('Saline (Inputs)'!V285:AE285)=0,( IF('Saline (Inputs)'!T285:U285="default", Clastics__Shallow_Shelf, 'Saline (Inputs)'!T285:U285)), "User Specified")</f>
        <v>Clastics: Delta</v>
      </c>
      <c r="N254" s="148">
        <v>0.70873299241064514</v>
      </c>
      <c r="O254" s="149">
        <v>2.818857550621344</v>
      </c>
      <c r="P254" s="149">
        <v>7.9012386798886025</v>
      </c>
    </row>
    <row r="255" spans="7:16" ht="15.5" x14ac:dyDescent="0.35">
      <c r="G255" s="85">
        <v>252</v>
      </c>
      <c r="H255" s="92">
        <v>2.0363669506195873E-7</v>
      </c>
      <c r="I255" s="92">
        <v>2.0022340549988684E-6</v>
      </c>
      <c r="J255" s="92">
        <v>1.8515372175918656E-5</v>
      </c>
      <c r="L255" s="133" t="str">
        <f t="array" ref="L255">IF(SUM('Saline (Inputs)'!V286:AE286)=0,( IF('Saline (Inputs)'!T286:U286="default", Clastics__Shallow_Shelf, 'Saline (Inputs)'!T286:U286)), "User Specified")</f>
        <v>Clastics: Delta</v>
      </c>
      <c r="N255" s="148">
        <v>0.73822832107543757</v>
      </c>
      <c r="O255" s="149">
        <v>2.7570661306384303</v>
      </c>
      <c r="P255" s="149">
        <v>7.9576792717001288</v>
      </c>
    </row>
    <row r="256" spans="7:16" ht="15.5" x14ac:dyDescent="0.35">
      <c r="G256" s="85">
        <v>253</v>
      </c>
      <c r="H256" s="92">
        <v>2.0196792860360767E-7</v>
      </c>
      <c r="I256" s="92">
        <v>1.9093408809568738E-6</v>
      </c>
      <c r="J256" s="92">
        <v>2.0006373233639756E-5</v>
      </c>
      <c r="L256" s="133" t="str">
        <f t="array" ref="L256">IF(SUM('Saline (Inputs)'!V287:AE287)=0,( IF('Saline (Inputs)'!T287:U287="default", Clastics__Shallow_Shelf, 'Saline (Inputs)'!T287:U287)), "User Specified")</f>
        <v>Clastics: Delta</v>
      </c>
      <c r="N256" s="148">
        <v>0.73937267065047918</v>
      </c>
      <c r="O256" s="149">
        <v>2.8191798925399798</v>
      </c>
      <c r="P256" s="149">
        <v>7.7719800472273235</v>
      </c>
    </row>
    <row r="257" spans="7:16" ht="15.5" x14ac:dyDescent="0.35">
      <c r="G257" s="85">
        <v>254</v>
      </c>
      <c r="H257" s="92">
        <v>1.9482616409049805E-7</v>
      </c>
      <c r="I257" s="92">
        <v>1.9546706653274772E-6</v>
      </c>
      <c r="J257" s="92">
        <v>1.9656820768439307E-5</v>
      </c>
      <c r="L257" s="133" t="str">
        <f t="array" ref="L257">IF(SUM('Saline (Inputs)'!V288:AE288)=0,( IF('Saline (Inputs)'!T288:U288="default", Clastics__Shallow_Shelf, 'Saline (Inputs)'!T288:U288)), "User Specified")</f>
        <v>Clastics: Delta</v>
      </c>
      <c r="N257" s="148">
        <v>0.68901953101157165</v>
      </c>
      <c r="O257" s="149">
        <v>2.8397964239120519</v>
      </c>
      <c r="P257" s="149">
        <v>8.0376291275038145</v>
      </c>
    </row>
    <row r="258" spans="7:16" ht="15.5" x14ac:dyDescent="0.35">
      <c r="G258" s="85">
        <v>255</v>
      </c>
      <c r="H258" s="92">
        <v>2.0307285808485144E-7</v>
      </c>
      <c r="I258" s="92">
        <v>1.9455959545671864E-6</v>
      </c>
      <c r="J258" s="92">
        <v>1.9122212506778892E-5</v>
      </c>
      <c r="L258" s="133" t="str">
        <f t="array" ref="L258">IF(SUM('Saline (Inputs)'!V289:AE289)=0,( IF('Saline (Inputs)'!T289:U289="default", Clastics__Shallow_Shelf, 'Saline (Inputs)'!T289:U289)), "User Specified")</f>
        <v>Clastics: Delta</v>
      </c>
      <c r="N258" s="148">
        <v>0.72440686821937539</v>
      </c>
      <c r="O258" s="149">
        <v>2.809523224830663</v>
      </c>
      <c r="P258" s="149">
        <v>7.8700368404403118</v>
      </c>
    </row>
    <row r="259" spans="7:16" ht="15.5" x14ac:dyDescent="0.35">
      <c r="G259" s="85">
        <v>256</v>
      </c>
      <c r="H259" s="92">
        <v>2.0475465589697547E-7</v>
      </c>
      <c r="I259" s="92">
        <v>1.9321662421140382E-6</v>
      </c>
      <c r="J259" s="92">
        <v>2.0280102944542135E-5</v>
      </c>
      <c r="L259" s="133" t="str">
        <f t="array" ref="L259">IF(SUM('Saline (Inputs)'!V290:AE290)=0,( IF('Saline (Inputs)'!T290:U290="default", Clastics__Shallow_Shelf, 'Saline (Inputs)'!T290:U290)), "User Specified")</f>
        <v>Clastics: Delta</v>
      </c>
      <c r="N259" s="148">
        <v>0.72917839884757829</v>
      </c>
      <c r="O259" s="149">
        <v>2.7723127603531679</v>
      </c>
      <c r="P259" s="149">
        <v>7.9320440292362298</v>
      </c>
    </row>
    <row r="260" spans="7:16" ht="15.5" x14ac:dyDescent="0.35">
      <c r="G260" s="85">
        <v>257</v>
      </c>
      <c r="H260" s="92">
        <v>1.9512085458472505E-7</v>
      </c>
      <c r="I260" s="92">
        <v>2.0109356455577988E-6</v>
      </c>
      <c r="J260" s="92">
        <v>1.9978632735739055E-5</v>
      </c>
      <c r="L260" s="133" t="str">
        <f t="array" ref="L260">IF(SUM('Saline (Inputs)'!V291:AE291)=0,( IF('Saline (Inputs)'!T291:U291="default", Clastics__Shallow_Shelf, 'Saline (Inputs)'!T291:U291)), "User Specified")</f>
        <v>Clastics: Delta</v>
      </c>
      <c r="N260" s="148">
        <v>0.71304285526274747</v>
      </c>
      <c r="O260" s="149">
        <v>2.779865980148454</v>
      </c>
      <c r="P260" s="149">
        <v>8.0071287155193041</v>
      </c>
    </row>
    <row r="261" spans="7:16" ht="15.5" x14ac:dyDescent="0.35">
      <c r="G261" s="85">
        <v>258</v>
      </c>
      <c r="H261" s="92">
        <v>2.0859352645174702E-7</v>
      </c>
      <c r="I261" s="92">
        <v>1.9113271036986226E-6</v>
      </c>
      <c r="J261" s="92">
        <v>1.9675976545862733E-5</v>
      </c>
      <c r="L261" s="133" t="str">
        <f t="array" ref="L261">IF(SUM('Saline (Inputs)'!V292:AE292)=0,( IF('Saline (Inputs)'!T292:U292="default", Clastics__Shallow_Shelf, 'Saline (Inputs)'!T292:U292)), "User Specified")</f>
        <v>Clastics: Delta</v>
      </c>
      <c r="N261" s="148">
        <v>0.75150549411772405</v>
      </c>
      <c r="O261" s="149">
        <v>2.7125667333603425</v>
      </c>
      <c r="P261" s="149">
        <v>7.8843550682102679</v>
      </c>
    </row>
    <row r="262" spans="7:16" ht="15.5" x14ac:dyDescent="0.35">
      <c r="G262" s="85">
        <v>259</v>
      </c>
      <c r="H262" s="92">
        <v>2.0853108395613125E-7</v>
      </c>
      <c r="I262" s="92">
        <v>1.9910763739973614E-6</v>
      </c>
      <c r="J262" s="92">
        <v>1.9586465896305847E-5</v>
      </c>
      <c r="L262" s="133" t="str">
        <f t="array" ref="L262">IF(SUM('Saline (Inputs)'!V293:AE293)=0,( IF('Saline (Inputs)'!T293:U293="default", Clastics__Shallow_Shelf, 'Saline (Inputs)'!T293:U293)), "User Specified")</f>
        <v>Clastics: Delta</v>
      </c>
      <c r="N262" s="148">
        <v>0.72586429119109608</v>
      </c>
      <c r="O262" s="149">
        <v>2.751839160919261</v>
      </c>
      <c r="P262" s="149">
        <v>7.9696331024208824</v>
      </c>
    </row>
    <row r="263" spans="7:16" ht="15.5" x14ac:dyDescent="0.35">
      <c r="G263" s="85">
        <v>260</v>
      </c>
      <c r="H263" s="92">
        <v>1.9229176473345356E-7</v>
      </c>
      <c r="I263" s="92">
        <v>2.0318165070425283E-6</v>
      </c>
      <c r="J263" s="92">
        <v>1.9152686945781975E-5</v>
      </c>
      <c r="L263" s="133" t="str">
        <f t="array" ref="L263">IF(SUM('Saline (Inputs)'!V294:AE294)=0,( IF('Saline (Inputs)'!T294:U294="default", Clastics__Shallow_Shelf, 'Saline (Inputs)'!T294:U294)), "User Specified")</f>
        <v>Clastics: Delta</v>
      </c>
      <c r="N263" s="148">
        <v>0.71157521009444824</v>
      </c>
      <c r="O263" s="149">
        <v>2.7732030153274683</v>
      </c>
      <c r="P263" s="149">
        <v>7.944100141525519</v>
      </c>
    </row>
    <row r="264" spans="7:16" ht="15.5" x14ac:dyDescent="0.35">
      <c r="G264" s="85">
        <v>261</v>
      </c>
      <c r="H264" s="92">
        <v>2.0207350814871371E-7</v>
      </c>
      <c r="I264" s="92">
        <v>1.909037337100307E-6</v>
      </c>
      <c r="J264" s="92">
        <v>1.991217413889416E-5</v>
      </c>
      <c r="L264" s="133" t="str">
        <f t="array" ref="L264">IF(SUM('Saline (Inputs)'!V295:AE295)=0,( IF('Saline (Inputs)'!T295:U295="default", Clastics__Shallow_Shelf, 'Saline (Inputs)'!T295:U295)), "User Specified")</f>
        <v>Clastics: Delta</v>
      </c>
      <c r="N264" s="148">
        <v>0.72312214970588218</v>
      </c>
      <c r="O264" s="149">
        <v>2.7418246269226079</v>
      </c>
      <c r="P264" s="149">
        <v>8.1041812896752141</v>
      </c>
    </row>
    <row r="265" spans="7:16" ht="15.5" x14ac:dyDescent="0.35">
      <c r="G265" s="85">
        <v>262</v>
      </c>
      <c r="H265" s="92">
        <v>2.01063620863806E-7</v>
      </c>
      <c r="I265" s="92">
        <v>1.9516488691809849E-6</v>
      </c>
      <c r="J265" s="92">
        <v>1.9539731511045989E-5</v>
      </c>
      <c r="L265" s="133" t="str">
        <f t="array" ref="L265">IF(SUM('Saline (Inputs)'!V296:AE296)=0,( IF('Saline (Inputs)'!T296:U296="default", Clastics__Shallow_Shelf, 'Saline (Inputs)'!T296:U296)), "User Specified")</f>
        <v>Clastics: Delta</v>
      </c>
      <c r="N265" s="148">
        <v>0.70643377304076926</v>
      </c>
      <c r="O265" s="149">
        <v>2.7841235399247002</v>
      </c>
      <c r="P265" s="149">
        <v>7.8432588577308504</v>
      </c>
    </row>
    <row r="266" spans="7:16" ht="15.5" x14ac:dyDescent="0.35">
      <c r="G266" s="85">
        <v>263</v>
      </c>
      <c r="H266" s="92">
        <v>1.9274416729331196E-7</v>
      </c>
      <c r="I266" s="92">
        <v>2.0220104488544801E-6</v>
      </c>
      <c r="J266" s="92">
        <v>1.9050015907863008E-5</v>
      </c>
      <c r="L266" s="133" t="str">
        <f t="array" ref="L266">IF(SUM('Saline (Inputs)'!V297:AE297)=0,( IF('Saline (Inputs)'!T297:U297="default", Clastics__Shallow_Shelf, 'Saline (Inputs)'!T297:U297)), "User Specified")</f>
        <v>Clastics: Delta</v>
      </c>
      <c r="N266" s="148">
        <v>0.74674618244170576</v>
      </c>
      <c r="O266" s="149">
        <v>2.7668390274051609</v>
      </c>
      <c r="P266" s="149">
        <v>7.8453872203847386</v>
      </c>
    </row>
    <row r="267" spans="7:16" ht="15.5" x14ac:dyDescent="0.35">
      <c r="G267" s="85">
        <v>264</v>
      </c>
      <c r="H267" s="92">
        <v>2.1060932908767345E-7</v>
      </c>
      <c r="I267" s="92">
        <v>1.9915621578549586E-6</v>
      </c>
      <c r="J267" s="92">
        <v>1.8926111806651714E-5</v>
      </c>
      <c r="L267" s="133" t="str">
        <f t="array" ref="L267">IF(SUM('Saline (Inputs)'!V298:AE298)=0,( IF('Saline (Inputs)'!T298:U298="default", Clastics__Shallow_Shelf, 'Saline (Inputs)'!T298:U298)), "User Specified")</f>
        <v>Clastics: Delta</v>
      </c>
      <c r="N267" s="148">
        <v>0.73158019781111949</v>
      </c>
      <c r="O267" s="149">
        <v>2.8094348907471369</v>
      </c>
      <c r="P267" s="149">
        <v>7.9959809780133471</v>
      </c>
    </row>
    <row r="268" spans="7:16" ht="15.5" x14ac:dyDescent="0.35">
      <c r="G268" s="85">
        <v>265</v>
      </c>
      <c r="H268" s="92">
        <v>1.8935777745809784E-7</v>
      </c>
      <c r="I268" s="92">
        <v>1.9517135569913186E-6</v>
      </c>
      <c r="J268" s="92">
        <v>2.1078289137228771E-5</v>
      </c>
      <c r="L268" s="133" t="str">
        <f t="array" ref="L268">IF(SUM('Saline (Inputs)'!V299:AE299)=0,( IF('Saline (Inputs)'!T299:U299="default", Clastics__Shallow_Shelf, 'Saline (Inputs)'!T299:U299)), "User Specified")</f>
        <v>Clastics: Delta</v>
      </c>
      <c r="N268" s="148">
        <v>0.70085066556930509</v>
      </c>
      <c r="O268" s="149">
        <v>2.8033638000489796</v>
      </c>
      <c r="P268" s="149">
        <v>8.1938619613694001</v>
      </c>
    </row>
    <row r="269" spans="7:16" ht="15.5" x14ac:dyDescent="0.35">
      <c r="G269" s="85">
        <v>266</v>
      </c>
      <c r="H269" s="92">
        <v>1.9248258809056929E-7</v>
      </c>
      <c r="I269" s="92">
        <v>1.9750797264353363E-6</v>
      </c>
      <c r="J269" s="92">
        <v>2.0523822058751013E-5</v>
      </c>
      <c r="L269" s="133" t="str">
        <f t="array" ref="L269">IF(SUM('Saline (Inputs)'!V300:AE300)=0,( IF('Saline (Inputs)'!T300:U300="default", Clastics__Shallow_Shelf, 'Saline (Inputs)'!T300:U300)), "User Specified")</f>
        <v>Clastics: Delta</v>
      </c>
      <c r="N269" s="148">
        <v>0.71318191289901722</v>
      </c>
      <c r="O269" s="149">
        <v>2.8231856822968378</v>
      </c>
      <c r="P269" s="149">
        <v>7.9689097404512577</v>
      </c>
    </row>
    <row r="270" spans="7:16" ht="15.5" x14ac:dyDescent="0.35">
      <c r="G270" s="85">
        <v>267</v>
      </c>
      <c r="H270" s="92">
        <v>2.0448459281396716E-7</v>
      </c>
      <c r="I270" s="92">
        <v>1.9282759922135577E-6</v>
      </c>
      <c r="J270" s="92">
        <v>2.0876928829242623E-5</v>
      </c>
      <c r="L270" s="133" t="str">
        <f t="array" ref="L270">IF(SUM('Saline (Inputs)'!V301:AE301)=0,( IF('Saline (Inputs)'!T301:U301="default", Clastics__Shallow_Shelf, 'Saline (Inputs)'!T301:U301)), "User Specified")</f>
        <v>Clastics: Delta</v>
      </c>
      <c r="N270" s="148">
        <v>0.72801390290259815</v>
      </c>
      <c r="O270" s="149">
        <v>2.7673199176788885</v>
      </c>
      <c r="P270" s="149">
        <v>7.9269468784342374</v>
      </c>
    </row>
    <row r="271" spans="7:16" ht="15.5" x14ac:dyDescent="0.35">
      <c r="G271" s="85">
        <v>268</v>
      </c>
      <c r="H271" s="92">
        <v>2.1371353398080582E-7</v>
      </c>
      <c r="I271" s="92">
        <v>1.9318769091116229E-6</v>
      </c>
      <c r="J271" s="92">
        <v>1.9452623746496151E-5</v>
      </c>
      <c r="L271" s="133" t="str">
        <f t="array" ref="L271">IF(SUM('Saline (Inputs)'!V302:AE302)=0,( IF('Saline (Inputs)'!T302:U302="default", Clastics__Shallow_Shelf, 'Saline (Inputs)'!T302:U302)), "User Specified")</f>
        <v>Clastics: Delta</v>
      </c>
      <c r="N271" s="148">
        <v>0.72358781099318892</v>
      </c>
      <c r="O271" s="149">
        <v>2.7974623441697664</v>
      </c>
      <c r="P271" s="149">
        <v>8.118471145630048</v>
      </c>
    </row>
    <row r="272" spans="7:16" ht="15.5" x14ac:dyDescent="0.35">
      <c r="G272" s="85">
        <v>269</v>
      </c>
      <c r="H272" s="92">
        <v>2.0801087430299535E-7</v>
      </c>
      <c r="I272" s="92">
        <v>1.9379892819417121E-6</v>
      </c>
      <c r="J272" s="92">
        <v>1.9098220946038232E-5</v>
      </c>
      <c r="L272" s="133" t="str">
        <f t="array" ref="L272">IF(SUM('Saline (Inputs)'!V303:AE303)=0,( IF('Saline (Inputs)'!T303:U303="default", Clastics__Shallow_Shelf, 'Saline (Inputs)'!T303:U303)), "User Specified")</f>
        <v>Clastics: Delta</v>
      </c>
      <c r="N272" s="148">
        <v>0.70269209146499179</v>
      </c>
      <c r="O272" s="149">
        <v>2.7821666002274168</v>
      </c>
      <c r="P272" s="149">
        <v>7.9172499179851927</v>
      </c>
    </row>
    <row r="273" spans="7:16" ht="15.5" x14ac:dyDescent="0.35">
      <c r="G273" s="85">
        <v>270</v>
      </c>
      <c r="H273" s="92">
        <v>2.099673039879197E-7</v>
      </c>
      <c r="I273" s="92">
        <v>1.991753265429175E-6</v>
      </c>
      <c r="J273" s="92">
        <v>1.9931844690297559E-5</v>
      </c>
      <c r="L273" s="133" t="str">
        <f t="array" ref="L273">IF(SUM('Saline (Inputs)'!V304:AE304)=0,( IF('Saline (Inputs)'!T304:U304="default", Clastics__Shallow_Shelf, 'Saline (Inputs)'!T304:U304)), "User Specified")</f>
        <v>Clastics: Delta</v>
      </c>
      <c r="N273" s="148">
        <v>0.72378739714622209</v>
      </c>
      <c r="O273" s="149">
        <v>2.8259387016299979</v>
      </c>
      <c r="P273" s="149">
        <v>7.8250973224645266</v>
      </c>
    </row>
    <row r="274" spans="7:16" ht="15.5" x14ac:dyDescent="0.35">
      <c r="G274" s="85">
        <v>271</v>
      </c>
      <c r="H274" s="92">
        <v>2.1586893694802227E-7</v>
      </c>
      <c r="I274" s="92">
        <v>1.9104078319290195E-6</v>
      </c>
      <c r="J274" s="92">
        <v>1.917965892062602E-5</v>
      </c>
      <c r="L274" s="133" t="str">
        <f t="array" ref="L274">IF(SUM('Saline (Inputs)'!V305:AE305)=0,( IF('Saline (Inputs)'!T305:U305="default", Clastics__Shallow_Shelf, 'Saline (Inputs)'!T305:U305)), "User Specified")</f>
        <v>Clastics: Delta</v>
      </c>
      <c r="N274" s="148">
        <v>0.7264871299266813</v>
      </c>
      <c r="O274" s="149">
        <v>2.7100547552109342</v>
      </c>
      <c r="P274" s="149">
        <v>8.0521526336721916</v>
      </c>
    </row>
    <row r="275" spans="7:16" ht="15.5" x14ac:dyDescent="0.35">
      <c r="G275" s="85">
        <v>272</v>
      </c>
      <c r="H275" s="92">
        <v>1.9693169406309536E-7</v>
      </c>
      <c r="I275" s="92">
        <v>1.9225226424168825E-6</v>
      </c>
      <c r="J275" s="92">
        <v>2.0303060409795325E-5</v>
      </c>
      <c r="L275" s="133" t="str">
        <f t="array" ref="L275">IF(SUM('Saline (Inputs)'!V306:AE306)=0,( IF('Saline (Inputs)'!T306:U306="default", Clastics__Shallow_Shelf, 'Saline (Inputs)'!T306:U306)), "User Specified")</f>
        <v>Clastics: Delta</v>
      </c>
      <c r="N275" s="148">
        <v>0.71969795227050692</v>
      </c>
      <c r="O275" s="149">
        <v>2.8067245483401164</v>
      </c>
      <c r="P275" s="149">
        <v>7.8025052547455793</v>
      </c>
    </row>
    <row r="276" spans="7:16" ht="15.5" x14ac:dyDescent="0.35">
      <c r="G276" s="85">
        <v>273</v>
      </c>
      <c r="H276" s="92">
        <v>2.0490336538614392E-7</v>
      </c>
      <c r="I276" s="92">
        <v>1.9609949504230583E-6</v>
      </c>
      <c r="J276" s="92">
        <v>1.9329057067809443E-5</v>
      </c>
      <c r="L276" s="133" t="str">
        <f t="array" ref="L276">IF(SUM('Saline (Inputs)'!V307:AE307)=0,( IF('Saline (Inputs)'!T307:U307="default", Clastics__Shallow_Shelf, 'Saline (Inputs)'!T307:U307)), "User Specified")</f>
        <v>Clastics: Delta</v>
      </c>
      <c r="N276" s="148">
        <v>0.70440024137496715</v>
      </c>
      <c r="O276" s="149">
        <v>2.7925432920457403</v>
      </c>
      <c r="P276" s="149">
        <v>7.9657120704696665</v>
      </c>
    </row>
    <row r="277" spans="7:16" ht="15.5" x14ac:dyDescent="0.35">
      <c r="G277" s="85">
        <v>274</v>
      </c>
      <c r="H277" s="92">
        <v>2.0008639722846016E-7</v>
      </c>
      <c r="I277" s="92">
        <v>1.9567206663852048E-6</v>
      </c>
      <c r="J277" s="92">
        <v>1.8620912669595424E-5</v>
      </c>
      <c r="L277" s="133" t="str">
        <f t="array" ref="L277">IF(SUM('Saline (Inputs)'!V308:AE308)=0,( IF('Saline (Inputs)'!T308:U308="default", Clastics__Shallow_Shelf, 'Saline (Inputs)'!T308:U308)), "User Specified")</f>
        <v>Clastics: Delta</v>
      </c>
      <c r="N277" s="148">
        <v>0.7358972132205932</v>
      </c>
      <c r="O277" s="149">
        <v>2.7597149610520981</v>
      </c>
      <c r="P277" s="149">
        <v>7.8712620735185608</v>
      </c>
    </row>
    <row r="278" spans="7:16" ht="15.5" x14ac:dyDescent="0.35">
      <c r="G278" s="85">
        <v>275</v>
      </c>
      <c r="H278" s="92">
        <v>2.128311820115363E-7</v>
      </c>
      <c r="I278" s="92">
        <v>1.8812888811227026E-6</v>
      </c>
      <c r="J278" s="92">
        <v>1.9682263882721266E-5</v>
      </c>
      <c r="L278" s="133" t="str">
        <f t="array" ref="L278">IF(SUM('Saline (Inputs)'!V309:AE309)=0,( IF('Saline (Inputs)'!T309:U309="default", Clastics__Shallow_Shelf, 'Saline (Inputs)'!T309:U309)), "User Specified")</f>
        <v>Clastics: Delta</v>
      </c>
      <c r="N278" s="148">
        <v>0.716165751218794</v>
      </c>
      <c r="O278" s="149">
        <v>2.8447471857071007</v>
      </c>
      <c r="P278" s="149">
        <v>7.717788696290782</v>
      </c>
    </row>
    <row r="279" spans="7:16" ht="15.5" x14ac:dyDescent="0.35">
      <c r="G279" s="85">
        <v>276</v>
      </c>
      <c r="H279" s="92">
        <v>2.0634233521832166E-7</v>
      </c>
      <c r="I279" s="92">
        <v>1.9649086198115703E-6</v>
      </c>
      <c r="J279" s="92">
        <v>1.9727205653938719E-5</v>
      </c>
      <c r="L279" s="133" t="str">
        <f t="array" ref="L279">IF(SUM('Saline (Inputs)'!V310:AE310)=0,( IF('Saline (Inputs)'!T310:U310="default", Clastics__Shallow_Shelf, 'Saline (Inputs)'!T310:U310)), "User Specified")</f>
        <v>Clastics: Delta</v>
      </c>
      <c r="N279" s="148">
        <v>0.72135889530181008</v>
      </c>
      <c r="O279" s="149">
        <v>2.8003709316254999</v>
      </c>
      <c r="P279" s="149">
        <v>8.0016188621542685</v>
      </c>
    </row>
    <row r="280" spans="7:16" ht="15.5" x14ac:dyDescent="0.35">
      <c r="G280" s="85">
        <v>277</v>
      </c>
      <c r="H280" s="92">
        <v>2.0551571111582226E-7</v>
      </c>
      <c r="I280" s="92">
        <v>1.9233125385654345E-6</v>
      </c>
      <c r="J280" s="92">
        <v>2.1172327251426542E-5</v>
      </c>
      <c r="L280" s="133" t="str">
        <f t="array" ref="L280">IF(SUM('Saline (Inputs)'!V311:AE311)=0,( IF('Saline (Inputs)'!T311:U311="default", Clastics__Shallow_Shelf, 'Saline (Inputs)'!T311:U311)), "User Specified")</f>
        <v>Clastics: Delta</v>
      </c>
      <c r="N280" s="148">
        <v>0.70160064101219133</v>
      </c>
      <c r="O280" s="149">
        <v>2.7546613216400262</v>
      </c>
      <c r="P280" s="149">
        <v>8.066627979282659</v>
      </c>
    </row>
    <row r="281" spans="7:16" ht="15.5" x14ac:dyDescent="0.35">
      <c r="G281" s="85">
        <v>278</v>
      </c>
      <c r="H281" s="92">
        <v>1.9156777852913201E-7</v>
      </c>
      <c r="I281" s="92">
        <v>1.9396445622989379E-6</v>
      </c>
      <c r="J281" s="92">
        <v>2.0503704035947667E-5</v>
      </c>
      <c r="L281" s="133" t="str">
        <f t="array" ref="L281">IF(SUM('Saline (Inputs)'!V312:AE312)=0,( IF('Saline (Inputs)'!T312:U312="default", Clastics__Shallow_Shelf, 'Saline (Inputs)'!T312:U312)), "User Specified")</f>
        <v>Clastics: Delta</v>
      </c>
      <c r="N281" s="148">
        <v>0.71461939811705955</v>
      </c>
      <c r="O281" s="149">
        <v>2.7529896497729109</v>
      </c>
      <c r="P281" s="149">
        <v>8.0639028549220519</v>
      </c>
    </row>
    <row r="282" spans="7:16" ht="15.5" x14ac:dyDescent="0.35">
      <c r="G282" s="85">
        <v>279</v>
      </c>
      <c r="H282" s="92">
        <v>2.0132410583073214E-7</v>
      </c>
      <c r="I282" s="92">
        <v>1.9688631027749196E-6</v>
      </c>
      <c r="J282" s="92">
        <v>1.953098490052925E-5</v>
      </c>
      <c r="L282" s="133" t="str">
        <f t="array" ref="L282">IF(SUM('Saline (Inputs)'!V313:AE313)=0,( IF('Saline (Inputs)'!T313:U313="default", Clastics__Shallow_Shelf, 'Saline (Inputs)'!T313:U313)), "User Specified")</f>
        <v>Clastics: Delta</v>
      </c>
      <c r="N282" s="148">
        <v>0.73171690106391607</v>
      </c>
      <c r="O282" s="149">
        <v>2.7662189006805789</v>
      </c>
      <c r="P282" s="149">
        <v>7.7712044715882165</v>
      </c>
    </row>
    <row r="283" spans="7:16" ht="15.5" x14ac:dyDescent="0.35">
      <c r="G283" s="85">
        <v>280</v>
      </c>
      <c r="H283" s="92">
        <v>2.0035743375501529E-7</v>
      </c>
      <c r="I283" s="92">
        <v>2.0169461549818582E-6</v>
      </c>
      <c r="J283" s="92">
        <v>1.8862174329120838E-5</v>
      </c>
      <c r="L283" s="133" t="str">
        <f t="array" ref="L283">IF(SUM('Saline (Inputs)'!V314:AE314)=0,( IF('Saline (Inputs)'!T314:U314="default", Clastics__Shallow_Shelf, 'Saline (Inputs)'!T314:U314)), "User Specified")</f>
        <v>Clastics: Delta</v>
      </c>
      <c r="N283" s="148">
        <v>0.68986821174621482</v>
      </c>
      <c r="O283" s="149">
        <v>2.8103197813036709</v>
      </c>
      <c r="P283" s="149">
        <v>7.816719770432436</v>
      </c>
    </row>
    <row r="284" spans="7:16" ht="15.5" x14ac:dyDescent="0.35">
      <c r="G284" s="85">
        <v>281</v>
      </c>
      <c r="H284" s="92">
        <v>2.0256636190651952E-7</v>
      </c>
      <c r="I284" s="92">
        <v>1.9970470930275978E-6</v>
      </c>
      <c r="J284" s="92">
        <v>2.0737137674589677E-5</v>
      </c>
      <c r="L284" s="133" t="str">
        <f t="array" ref="L284">IF(SUM('Saline (Inputs)'!V315:AE315)=0,( IF('Saline (Inputs)'!T315:U315="default", Clastics__Shallow_Shelf, 'Saline (Inputs)'!T315:U315)), "User Specified")</f>
        <v>Clastics: Delta</v>
      </c>
      <c r="N284" s="148">
        <v>0.71826142072677179</v>
      </c>
      <c r="O284" s="149">
        <v>2.8141623735433314</v>
      </c>
      <c r="P284" s="149">
        <v>7.8545298576362859</v>
      </c>
    </row>
    <row r="285" spans="7:16" ht="15.5" x14ac:dyDescent="0.35">
      <c r="G285" s="85">
        <v>282</v>
      </c>
      <c r="H285" s="92">
        <v>2.0257141386537014E-7</v>
      </c>
      <c r="I285" s="92">
        <v>1.9659947838594633E-6</v>
      </c>
      <c r="J285" s="92">
        <v>2.0671656784553148E-5</v>
      </c>
      <c r="L285" s="133" t="str">
        <f t="array" ref="L285">IF(SUM('Saline (Inputs)'!V316:AE316)=0,( IF('Saline (Inputs)'!T316:U316="default", Clastics__Shallow_Shelf, 'Saline (Inputs)'!T316:U316)), "User Specified")</f>
        <v>Clastics: Delta</v>
      </c>
      <c r="N285" s="148">
        <v>0.71711197495459433</v>
      </c>
      <c r="O285" s="149">
        <v>2.7603968381883321</v>
      </c>
      <c r="P285" s="149">
        <v>8.0420742034960515</v>
      </c>
    </row>
    <row r="286" spans="7:16" ht="15.5" x14ac:dyDescent="0.35">
      <c r="G286" s="85">
        <v>283</v>
      </c>
      <c r="H286" s="92">
        <v>2.1104936109850306E-7</v>
      </c>
      <c r="I286" s="92">
        <v>1.9695324908753199E-6</v>
      </c>
      <c r="J286" s="92">
        <v>1.9425340724414284E-5</v>
      </c>
      <c r="L286" s="133" t="str">
        <f t="array" ref="L286">IF(SUM('Saline (Inputs)'!V317:AE317)=0,( IF('Saline (Inputs)'!T317:U317="default", Clastics__Shallow_Shelf, 'Saline (Inputs)'!T317:U317)), "User Specified")</f>
        <v>Clastics: Delta</v>
      </c>
      <c r="N286" s="148">
        <v>0.70509257912635037</v>
      </c>
      <c r="O286" s="149">
        <v>2.8118625879287813</v>
      </c>
      <c r="P286" s="149">
        <v>7.9404873847969286</v>
      </c>
    </row>
    <row r="287" spans="7:16" ht="15.5" x14ac:dyDescent="0.35">
      <c r="G287" s="85">
        <v>284</v>
      </c>
      <c r="H287" s="92">
        <v>2.0805577349847213E-7</v>
      </c>
      <c r="I287" s="92">
        <v>1.9408000753174278E-6</v>
      </c>
      <c r="J287" s="92">
        <v>1.9728469851552364E-5</v>
      </c>
      <c r="L287" s="133" t="str">
        <f t="array" ref="L287">IF(SUM('Saline (Inputs)'!V318:AE318)=0,( IF('Saline (Inputs)'!T318:U318="default", Clastics__Shallow_Shelf, 'Saline (Inputs)'!T318:U318)), "User Specified")</f>
        <v>Clastics: Delta</v>
      </c>
      <c r="N287" s="148">
        <v>0.73794245719909501</v>
      </c>
      <c r="O287" s="149">
        <v>2.759608864784258</v>
      </c>
      <c r="P287" s="149">
        <v>7.7863128185281099</v>
      </c>
    </row>
    <row r="288" spans="7:16" ht="15.5" x14ac:dyDescent="0.35">
      <c r="G288" s="85">
        <v>285</v>
      </c>
      <c r="H288" s="92">
        <v>1.9194012423895346E-7</v>
      </c>
      <c r="I288" s="92">
        <v>2.0048595388289717E-6</v>
      </c>
      <c r="J288" s="92">
        <v>1.9815072846559069E-5</v>
      </c>
      <c r="L288" s="133" t="str">
        <f t="array" ref="L288">IF(SUM('Saline (Inputs)'!V319:AE319)=0,( IF('Saline (Inputs)'!T319:U319="default", Clastics__Shallow_Shelf, 'Saline (Inputs)'!T319:U319)), "User Specified")</f>
        <v>Clastics: Delta</v>
      </c>
      <c r="N288" s="148">
        <v>0.74017667770385709</v>
      </c>
      <c r="O288" s="149">
        <v>2.7500755786896449</v>
      </c>
      <c r="P288" s="149">
        <v>7.9399735927592108</v>
      </c>
    </row>
    <row r="289" spans="7:16" ht="15.5" x14ac:dyDescent="0.35">
      <c r="G289" s="85">
        <v>286</v>
      </c>
      <c r="H289" s="92">
        <v>1.9876144818908676E-7</v>
      </c>
      <c r="I289" s="92">
        <v>1.9352680737938707E-6</v>
      </c>
      <c r="J289" s="92">
        <v>2.0537083401003948E-5</v>
      </c>
      <c r="L289" s="133" t="str">
        <f t="array" ref="L289">IF(SUM('Saline (Inputs)'!V320:AE320)=0,( IF('Saline (Inputs)'!T320:U320="default", Clastics__Shallow_Shelf, 'Saline (Inputs)'!T320:U320)), "User Specified")</f>
        <v>Clastics: Delta</v>
      </c>
      <c r="N289" s="148">
        <v>0.70463302731513822</v>
      </c>
      <c r="O289" s="149">
        <v>2.7593730688095865</v>
      </c>
      <c r="P289" s="149">
        <v>7.9132275581422871</v>
      </c>
    </row>
    <row r="290" spans="7:16" ht="15.5" x14ac:dyDescent="0.35">
      <c r="G290" s="85">
        <v>287</v>
      </c>
      <c r="H290" s="92">
        <v>2.0262929467662558E-7</v>
      </c>
      <c r="I290" s="92">
        <v>1.9582336108223977E-6</v>
      </c>
      <c r="J290" s="92">
        <v>1.9195459572078064E-5</v>
      </c>
      <c r="L290" s="133" t="str">
        <f t="array" ref="L290">IF(SUM('Saline (Inputs)'!V321:AE321)=0,( IF('Saline (Inputs)'!T321:U321="default", Clastics__Shallow_Shelf, 'Saline (Inputs)'!T321:U321)), "User Specified")</f>
        <v>Clastics: Delta</v>
      </c>
      <c r="N290" s="148">
        <v>0.71297088265417807</v>
      </c>
      <c r="O290" s="149">
        <v>2.7945196628570601</v>
      </c>
      <c r="P290" s="149">
        <v>7.9992711544065536</v>
      </c>
    </row>
    <row r="291" spans="7:16" ht="15.5" x14ac:dyDescent="0.35">
      <c r="G291" s="85">
        <v>288</v>
      </c>
      <c r="H291" s="92">
        <v>1.9872300072165584E-7</v>
      </c>
      <c r="I291" s="92">
        <v>1.9849485397573599E-6</v>
      </c>
      <c r="J291" s="92">
        <v>1.9601193344002535E-5</v>
      </c>
      <c r="L291" s="133" t="str">
        <f t="array" ref="L291">IF(SUM('Saline (Inputs)'!V322:AE322)=0,( IF('Saline (Inputs)'!T322:U322="default", Clastics__Shallow_Shelf, 'Saline (Inputs)'!T322:U322)), "User Specified")</f>
        <v>Clastics: Delta</v>
      </c>
      <c r="N291" s="148">
        <v>0.72912579774856268</v>
      </c>
      <c r="O291" s="149">
        <v>2.7804116010666107</v>
      </c>
      <c r="P291" s="149">
        <v>7.7948122024547137</v>
      </c>
    </row>
    <row r="292" spans="7:16" ht="15.5" x14ac:dyDescent="0.35">
      <c r="G292" s="85">
        <v>289</v>
      </c>
      <c r="H292" s="92">
        <v>2.1090059476591697E-7</v>
      </c>
      <c r="I292" s="92">
        <v>1.929338395712023E-6</v>
      </c>
      <c r="J292" s="92">
        <v>1.917173904076992E-5</v>
      </c>
      <c r="L292" s="133" t="str">
        <f t="array" ref="L292">IF(SUM('Saline (Inputs)'!V323:AE323)=0,( IF('Saline (Inputs)'!T323:U323="default", Clastics__Shallow_Shelf, 'Saline (Inputs)'!T323:U323)), "User Specified")</f>
        <v>Clastics: Delta</v>
      </c>
      <c r="N292" s="148">
        <v>0.73479610681533736</v>
      </c>
      <c r="O292" s="149">
        <v>2.7463085651401085</v>
      </c>
      <c r="P292" s="149">
        <v>8.1026654243469984</v>
      </c>
    </row>
    <row r="293" spans="7:16" ht="15.5" x14ac:dyDescent="0.35">
      <c r="G293" s="85">
        <v>290</v>
      </c>
      <c r="H293" s="92">
        <v>1.9952128127442559E-7</v>
      </c>
      <c r="I293" s="92">
        <v>1.9331047269589224E-6</v>
      </c>
      <c r="J293" s="92">
        <v>2.0208974092428623E-5</v>
      </c>
      <c r="L293" s="133" t="str">
        <f t="array" ref="L293">IF(SUM('Saline (Inputs)'!V324:AE324)=0,( IF('Saline (Inputs)'!T324:U324="default", Clastics__Shallow_Shelf, 'Saline (Inputs)'!T324:U324)), "User Specified")</f>
        <v>Clastics: Delta</v>
      </c>
      <c r="N293" s="148">
        <v>0.74596971273421819</v>
      </c>
      <c r="O293" s="149">
        <v>2.757992506027223</v>
      </c>
      <c r="P293" s="149">
        <v>7.9120039939895257</v>
      </c>
    </row>
    <row r="294" spans="7:16" ht="15.5" x14ac:dyDescent="0.35">
      <c r="G294" s="85">
        <v>291</v>
      </c>
      <c r="H294" s="92">
        <v>2.0412887380416115E-7</v>
      </c>
      <c r="I294" s="92">
        <v>1.9611711650214535E-6</v>
      </c>
      <c r="J294" s="92">
        <v>2.0097434571655693E-5</v>
      </c>
      <c r="L294" s="133" t="str">
        <f t="array" ref="L294">IF(SUM('Saline (Inputs)'!V325:AE325)=0,( IF('Saline (Inputs)'!T325:U325="default", Clastics__Shallow_Shelf, 'Saline (Inputs)'!T325:U325)), "User Specified")</f>
        <v>Clastics: Delta</v>
      </c>
      <c r="N294" s="148">
        <v>0.73059749603271018</v>
      </c>
      <c r="O294" s="149">
        <v>2.7431800365448411</v>
      </c>
      <c r="P294" s="149">
        <v>7.8267638683326917</v>
      </c>
    </row>
    <row r="295" spans="7:16" ht="15.5" x14ac:dyDescent="0.35">
      <c r="G295" s="85">
        <v>292</v>
      </c>
      <c r="H295" s="92">
        <v>2.0568010228316772E-7</v>
      </c>
      <c r="I295" s="92">
        <v>1.8870254052674083E-6</v>
      </c>
      <c r="J295" s="92">
        <v>2.0845939616265465E-5</v>
      </c>
      <c r="L295" s="133" t="str">
        <f t="array" ref="L295">IF(SUM('Saline (Inputs)'!V326:AE326)=0,( IF('Saline (Inputs)'!T326:U326="default", Clastics__Shallow_Shelf, 'Saline (Inputs)'!T326:U326)), "User Specified")</f>
        <v>Clastics: Delta</v>
      </c>
      <c r="N295" s="148">
        <v>0.76878955960273576</v>
      </c>
      <c r="O295" s="149">
        <v>2.7804374694824436</v>
      </c>
      <c r="P295" s="149">
        <v>7.8016188144710732</v>
      </c>
    </row>
    <row r="296" spans="7:16" ht="15.5" x14ac:dyDescent="0.35">
      <c r="G296" s="85">
        <v>293</v>
      </c>
      <c r="H296" s="92">
        <v>2.0725161675727246E-7</v>
      </c>
      <c r="I296" s="92">
        <v>1.9772732002821999E-6</v>
      </c>
      <c r="J296" s="92">
        <v>1.9491165403475391E-5</v>
      </c>
      <c r="L296" s="133" t="str">
        <f t="array" ref="L296">IF(SUM('Saline (Inputs)'!V327:AE327)=0,( IF('Saline (Inputs)'!T327:U327="default", Clastics__Shallow_Shelf, 'Saline (Inputs)'!T327:U327)), "User Specified")</f>
        <v>Clastics: Delta</v>
      </c>
      <c r="N296" s="148">
        <v>0.73474749922752336</v>
      </c>
      <c r="O296" s="149">
        <v>2.7878123521807234</v>
      </c>
      <c r="P296" s="149">
        <v>8.0074167251587198</v>
      </c>
    </row>
    <row r="297" spans="7:16" ht="15.5" x14ac:dyDescent="0.35">
      <c r="G297" s="85">
        <v>294</v>
      </c>
      <c r="H297" s="92">
        <v>2.0128111088979301E-7</v>
      </c>
      <c r="I297" s="92">
        <v>1.9643226778499327E-6</v>
      </c>
      <c r="J297" s="92">
        <v>1.8025345525546849E-5</v>
      </c>
      <c r="L297" s="133" t="str">
        <f t="array" ref="L297">IF(SUM('Saline (Inputs)'!V328:AE328)=0,( IF('Saline (Inputs)'!T328:U328="default", Clastics__Shallow_Shelf, 'Saline (Inputs)'!T328:U328)), "User Specified")</f>
        <v>Clastics: Delta</v>
      </c>
      <c r="N297" s="148">
        <v>0.72808012366294717</v>
      </c>
      <c r="O297" s="149">
        <v>2.7814861536029674</v>
      </c>
      <c r="P297" s="149">
        <v>7.8862321376806666</v>
      </c>
    </row>
    <row r="298" spans="7:16" ht="15.5" x14ac:dyDescent="0.35">
      <c r="G298" s="85">
        <v>295</v>
      </c>
      <c r="H298" s="92">
        <v>1.9994182309801375E-7</v>
      </c>
      <c r="I298" s="92">
        <v>1.9388244254514668E-6</v>
      </c>
      <c r="J298" s="92">
        <v>2.0720770407944225E-5</v>
      </c>
      <c r="L298" s="133" t="str">
        <f t="array" ref="L298">IF(SUM('Saline (Inputs)'!V329:AE329)=0,( IF('Saline (Inputs)'!T329:U329="default", Clastics__Shallow_Shelf, 'Saline (Inputs)'!T329:U329)), "User Specified")</f>
        <v>Clastics: Delta</v>
      </c>
      <c r="N298" s="148">
        <v>0.71817630529403587</v>
      </c>
      <c r="O298" s="149">
        <v>2.8267034292223929</v>
      </c>
      <c r="P298" s="149">
        <v>7.7406980991363632</v>
      </c>
    </row>
    <row r="299" spans="7:16" ht="15.5" x14ac:dyDescent="0.35">
      <c r="G299" s="85">
        <v>296</v>
      </c>
      <c r="H299" s="92">
        <v>2.0082947571608918E-7</v>
      </c>
      <c r="I299" s="92">
        <v>2.0051079445693375E-6</v>
      </c>
      <c r="J299" s="92">
        <v>1.8657367945724197E-5</v>
      </c>
      <c r="L299" s="133" t="str">
        <f t="array" ref="L299">IF(SUM('Saline (Inputs)'!V330:AE330)=0,( IF('Saline (Inputs)'!T330:U330="default", Clastics__Shallow_Shelf, 'Saline (Inputs)'!T330:U330)), "User Specified")</f>
        <v>Clastics: Delta</v>
      </c>
      <c r="N299" s="148">
        <v>0.73624038696288929</v>
      </c>
      <c r="O299" s="149">
        <v>2.8083262443542738</v>
      </c>
      <c r="P299" s="149">
        <v>7.8304481506350383</v>
      </c>
    </row>
    <row r="300" spans="7:16" ht="15.5" x14ac:dyDescent="0.35">
      <c r="G300" s="85">
        <v>297</v>
      </c>
      <c r="H300" s="92">
        <v>2.0968020209010697E-7</v>
      </c>
      <c r="I300" s="92">
        <v>1.9430613065196705E-6</v>
      </c>
      <c r="J300" s="92">
        <v>2.0414756363626653E-5</v>
      </c>
      <c r="L300" s="133" t="str">
        <f t="array" ref="L300">IF(SUM('Saline (Inputs)'!V331:AE331)=0,( IF('Saline (Inputs)'!T331:U331="default", Clastics__Shallow_Shelf, 'Saline (Inputs)'!T331:U331)), "User Specified")</f>
        <v>Clastics: Delta</v>
      </c>
      <c r="N300" s="148">
        <v>0.72303313016891357</v>
      </c>
      <c r="O300" s="149">
        <v>2.7650003433228951</v>
      </c>
      <c r="P300" s="149">
        <v>7.9436287880015968</v>
      </c>
    </row>
    <row r="301" spans="7:16" ht="15.5" x14ac:dyDescent="0.35">
      <c r="G301" s="85">
        <v>298</v>
      </c>
      <c r="H301" s="92">
        <v>2.1576961728442053E-7</v>
      </c>
      <c r="I301" s="92">
        <v>1.8820554714694039E-6</v>
      </c>
      <c r="J301" s="92">
        <v>2.041511379502551E-5</v>
      </c>
      <c r="L301" s="133" t="str">
        <f t="array" ref="L301">IF(SUM('Saline (Inputs)'!V332:AE332)=0,( IF('Saline (Inputs)'!T332:U332="default", Clastics__Shallow_Shelf, 'Saline (Inputs)'!T332:U332)), "User Specified")</f>
        <v>Clastics: Delta</v>
      </c>
      <c r="N301" s="148">
        <v>0.71318289637565324</v>
      </c>
      <c r="O301" s="149">
        <v>2.7399448156357797</v>
      </c>
      <c r="P301" s="149">
        <v>7.9608035087586728</v>
      </c>
    </row>
    <row r="302" spans="7:16" ht="15.5" x14ac:dyDescent="0.35">
      <c r="G302" s="85">
        <v>299</v>
      </c>
      <c r="H302" s="92">
        <v>2.1174084707808902E-7</v>
      </c>
      <c r="I302" s="92">
        <v>1.928052142830327E-6</v>
      </c>
      <c r="J302" s="92">
        <v>1.9651601178403444E-5</v>
      </c>
      <c r="L302" s="133" t="str">
        <f t="array" ref="L302">IF(SUM('Saline (Inputs)'!V333:AE333)=0,( IF('Saline (Inputs)'!T333:U333="default", Clastics__Shallow_Shelf, 'Saline (Inputs)'!T333:U333)), "User Specified")</f>
        <v>Clastics: Delta</v>
      </c>
      <c r="N302" s="148">
        <v>0.73735284805297363</v>
      </c>
      <c r="O302" s="149">
        <v>2.7836443185806328</v>
      </c>
      <c r="P302" s="149">
        <v>7.7397525310522042</v>
      </c>
    </row>
    <row r="303" spans="7:16" ht="15.5" x14ac:dyDescent="0.35">
      <c r="G303" s="85">
        <v>300</v>
      </c>
      <c r="H303" s="92">
        <v>2.1592773435941118E-7</v>
      </c>
      <c r="I303" s="92">
        <v>1.9282100538475919E-6</v>
      </c>
      <c r="J303" s="92">
        <v>1.858420546341339E-5</v>
      </c>
      <c r="L303" s="133" t="str">
        <f t="array" ref="L303">IF(SUM('Saline (Inputs)'!V334:AE334)=0,( IF('Saline (Inputs)'!T334:U334="default", Clastics__Shallow_Shelf, 'Saline (Inputs)'!T334:U334)), "User Specified")</f>
        <v>Clastics: Delta</v>
      </c>
      <c r="N303" s="148">
        <v>0.73889866471290488</v>
      </c>
      <c r="O303" s="149">
        <v>2.7507808208465963</v>
      </c>
      <c r="P303" s="149">
        <v>7.7129483222974811</v>
      </c>
    </row>
    <row r="304" spans="7:16" ht="15.5" x14ac:dyDescent="0.35">
      <c r="G304" s="85"/>
    </row>
    <row r="305" spans="7:7" ht="15.5" x14ac:dyDescent="0.35">
      <c r="G305" s="85"/>
    </row>
    <row r="306" spans="7:7" ht="15.5" x14ac:dyDescent="0.35">
      <c r="G306" s="85"/>
    </row>
    <row r="307" spans="7:7" ht="15.5" x14ac:dyDescent="0.35">
      <c r="G307" s="85"/>
    </row>
    <row r="308" spans="7:7" ht="15.5" x14ac:dyDescent="0.35">
      <c r="G308" s="85"/>
    </row>
    <row r="309" spans="7:7" ht="15.5" x14ac:dyDescent="0.35">
      <c r="G309" s="85"/>
    </row>
    <row r="310" spans="7:7" ht="15.5" x14ac:dyDescent="0.35">
      <c r="G310" s="85"/>
    </row>
    <row r="311" spans="7:7" ht="15.5" x14ac:dyDescent="0.35">
      <c r="G311" s="85"/>
    </row>
    <row r="312" spans="7:7" ht="15.5" x14ac:dyDescent="0.35">
      <c r="G312" s="85"/>
    </row>
    <row r="313" spans="7:7" ht="15.5" x14ac:dyDescent="0.35">
      <c r="G313" s="85"/>
    </row>
    <row r="314" spans="7:7" ht="15.5" x14ac:dyDescent="0.35">
      <c r="G314" s="85"/>
    </row>
    <row r="315" spans="7:7" ht="15.5" x14ac:dyDescent="0.35">
      <c r="G315" s="85"/>
    </row>
    <row r="316" spans="7:7" ht="15.5" x14ac:dyDescent="0.35">
      <c r="G316" s="85"/>
    </row>
    <row r="317" spans="7:7" ht="15.5" x14ac:dyDescent="0.35">
      <c r="G317" s="85"/>
    </row>
    <row r="318" spans="7:7" ht="15.5" x14ac:dyDescent="0.35">
      <c r="G318" s="85"/>
    </row>
    <row r="319" spans="7:7" ht="15.5" x14ac:dyDescent="0.35">
      <c r="G319" s="85"/>
    </row>
    <row r="320" spans="7:7" ht="15.5" x14ac:dyDescent="0.35">
      <c r="G320" s="85"/>
    </row>
    <row r="321" spans="7:7" ht="15.5" x14ac:dyDescent="0.35">
      <c r="G321" s="85"/>
    </row>
    <row r="322" spans="7:7" ht="15.5" x14ac:dyDescent="0.35">
      <c r="G322" s="85"/>
    </row>
    <row r="323" spans="7:7" ht="15.5" x14ac:dyDescent="0.35">
      <c r="G323" s="85"/>
    </row>
    <row r="324" spans="7:7" ht="15.5" x14ac:dyDescent="0.35">
      <c r="G324" s="85"/>
    </row>
    <row r="325" spans="7:7" ht="15.5" x14ac:dyDescent="0.35">
      <c r="G325" s="85"/>
    </row>
    <row r="326" spans="7:7" ht="15.5" x14ac:dyDescent="0.35">
      <c r="G326" s="85"/>
    </row>
    <row r="327" spans="7:7" ht="15.5" x14ac:dyDescent="0.35">
      <c r="G327" s="85"/>
    </row>
    <row r="328" spans="7:7" ht="15.5" x14ac:dyDescent="0.35">
      <c r="G328" s="85"/>
    </row>
    <row r="329" spans="7:7" ht="15.5" x14ac:dyDescent="0.35">
      <c r="G329" s="85"/>
    </row>
    <row r="330" spans="7:7" ht="15.5" x14ac:dyDescent="0.35">
      <c r="G330" s="85"/>
    </row>
    <row r="331" spans="7:7" ht="15.5" x14ac:dyDescent="0.35">
      <c r="G331" s="85"/>
    </row>
    <row r="332" spans="7:7" ht="15.5" x14ac:dyDescent="0.35">
      <c r="G332" s="85"/>
    </row>
    <row r="333" spans="7:7" ht="15.5" x14ac:dyDescent="0.35">
      <c r="G333" s="85"/>
    </row>
    <row r="334" spans="7:7" ht="15.5" x14ac:dyDescent="0.35">
      <c r="G334" s="85"/>
    </row>
    <row r="335" spans="7:7" ht="15.5" x14ac:dyDescent="0.35">
      <c r="G335" s="85"/>
    </row>
    <row r="336" spans="7:7" ht="15.5" x14ac:dyDescent="0.35">
      <c r="G336" s="85"/>
    </row>
    <row r="337" spans="7:7" ht="15.5" x14ac:dyDescent="0.35">
      <c r="G337" s="85"/>
    </row>
    <row r="338" spans="7:7" ht="15.5" x14ac:dyDescent="0.35">
      <c r="G338" s="85"/>
    </row>
    <row r="339" spans="7:7" ht="15.5" x14ac:dyDescent="0.35">
      <c r="G339" s="85"/>
    </row>
    <row r="340" spans="7:7" ht="15.5" x14ac:dyDescent="0.35">
      <c r="G340" s="85"/>
    </row>
    <row r="341" spans="7:7" ht="15.5" x14ac:dyDescent="0.35">
      <c r="G341" s="85"/>
    </row>
    <row r="342" spans="7:7" ht="15.5" x14ac:dyDescent="0.35">
      <c r="G342" s="85"/>
    </row>
    <row r="343" spans="7:7" ht="15.5" x14ac:dyDescent="0.35">
      <c r="G343" s="85"/>
    </row>
    <row r="344" spans="7:7" ht="15.5" x14ac:dyDescent="0.35">
      <c r="G344" s="85"/>
    </row>
    <row r="345" spans="7:7" ht="15.5" x14ac:dyDescent="0.35">
      <c r="G345" s="85"/>
    </row>
    <row r="346" spans="7:7" ht="15.5" x14ac:dyDescent="0.35">
      <c r="G346" s="85"/>
    </row>
    <row r="347" spans="7:7" ht="15.5" x14ac:dyDescent="0.35">
      <c r="G347" s="85"/>
    </row>
    <row r="348" spans="7:7" ht="15.5" x14ac:dyDescent="0.35">
      <c r="G348" s="85"/>
    </row>
    <row r="349" spans="7:7" ht="15.5" x14ac:dyDescent="0.35">
      <c r="G349" s="85"/>
    </row>
    <row r="350" spans="7:7" ht="15.5" x14ac:dyDescent="0.35">
      <c r="G350" s="85"/>
    </row>
    <row r="351" spans="7:7" ht="15.5" x14ac:dyDescent="0.35">
      <c r="G351" s="85"/>
    </row>
    <row r="352" spans="7:7" ht="15.5" x14ac:dyDescent="0.35">
      <c r="G352" s="85"/>
    </row>
    <row r="353" spans="7:7" ht="15.5" x14ac:dyDescent="0.35">
      <c r="G353" s="85"/>
    </row>
    <row r="354" spans="7:7" ht="15.5" x14ac:dyDescent="0.35">
      <c r="G354" s="85"/>
    </row>
    <row r="355" spans="7:7" ht="15.5" x14ac:dyDescent="0.35">
      <c r="G355" s="85"/>
    </row>
    <row r="356" spans="7:7" ht="15.5" x14ac:dyDescent="0.35">
      <c r="G356" s="85"/>
    </row>
    <row r="357" spans="7:7" ht="15.5" x14ac:dyDescent="0.35">
      <c r="G357" s="85"/>
    </row>
    <row r="358" spans="7:7" ht="15.5" x14ac:dyDescent="0.35">
      <c r="G358" s="85"/>
    </row>
    <row r="359" spans="7:7" ht="15.5" x14ac:dyDescent="0.35">
      <c r="G359" s="85"/>
    </row>
    <row r="360" spans="7:7" ht="15.5" x14ac:dyDescent="0.35">
      <c r="G360" s="85"/>
    </row>
    <row r="361" spans="7:7" ht="15.5" x14ac:dyDescent="0.35">
      <c r="G361" s="85"/>
    </row>
    <row r="362" spans="7:7" ht="15.5" x14ac:dyDescent="0.35">
      <c r="G362" s="85"/>
    </row>
    <row r="363" spans="7:7" ht="15.5" x14ac:dyDescent="0.35">
      <c r="G363" s="85"/>
    </row>
    <row r="364" spans="7:7" ht="15.5" x14ac:dyDescent="0.35">
      <c r="G364" s="85"/>
    </row>
    <row r="365" spans="7:7" ht="15.5" x14ac:dyDescent="0.35">
      <c r="G365" s="85"/>
    </row>
    <row r="366" spans="7:7" ht="15.5" x14ac:dyDescent="0.35">
      <c r="G366" s="85"/>
    </row>
    <row r="367" spans="7:7" ht="15.5" x14ac:dyDescent="0.35">
      <c r="G367" s="85"/>
    </row>
    <row r="368" spans="7:7" ht="15.5" x14ac:dyDescent="0.35">
      <c r="G368" s="85"/>
    </row>
    <row r="369" spans="7:7" ht="15.5" x14ac:dyDescent="0.35">
      <c r="G369" s="85"/>
    </row>
    <row r="370" spans="7:7" ht="15.5" x14ac:dyDescent="0.35">
      <c r="G370" s="85"/>
    </row>
    <row r="371" spans="7:7" ht="15.5" x14ac:dyDescent="0.35">
      <c r="G371" s="85"/>
    </row>
    <row r="372" spans="7:7" ht="15.5" x14ac:dyDescent="0.35">
      <c r="G372" s="85"/>
    </row>
    <row r="373" spans="7:7" ht="15.5" x14ac:dyDescent="0.35">
      <c r="G373" s="85"/>
    </row>
    <row r="374" spans="7:7" ht="15.5" x14ac:dyDescent="0.35">
      <c r="G374" s="85"/>
    </row>
    <row r="375" spans="7:7" ht="15.5" x14ac:dyDescent="0.35">
      <c r="G375" s="85"/>
    </row>
    <row r="376" spans="7:7" ht="15.5" x14ac:dyDescent="0.35">
      <c r="G376" s="85"/>
    </row>
    <row r="377" spans="7:7" ht="15.5" x14ac:dyDescent="0.35">
      <c r="G377" s="85"/>
    </row>
    <row r="378" spans="7:7" ht="15.5" x14ac:dyDescent="0.35">
      <c r="G378" s="85"/>
    </row>
    <row r="379" spans="7:7" ht="15.5" x14ac:dyDescent="0.35">
      <c r="G379" s="85"/>
    </row>
    <row r="380" spans="7:7" ht="15.5" x14ac:dyDescent="0.35">
      <c r="G380" s="85"/>
    </row>
    <row r="381" spans="7:7" ht="15.5" x14ac:dyDescent="0.35">
      <c r="G381" s="85"/>
    </row>
    <row r="382" spans="7:7" ht="15.5" x14ac:dyDescent="0.35">
      <c r="G382" s="85"/>
    </row>
    <row r="383" spans="7:7" ht="15.5" x14ac:dyDescent="0.35">
      <c r="G383" s="85"/>
    </row>
    <row r="384" spans="7:7" ht="15.5" x14ac:dyDescent="0.35">
      <c r="G384" s="85"/>
    </row>
    <row r="385" spans="7:7" ht="15.5" x14ac:dyDescent="0.35">
      <c r="G385" s="85"/>
    </row>
    <row r="386" spans="7:7" ht="15.5" x14ac:dyDescent="0.35">
      <c r="G386" s="85"/>
    </row>
    <row r="387" spans="7:7" ht="15.5" x14ac:dyDescent="0.35">
      <c r="G387" s="85"/>
    </row>
    <row r="388" spans="7:7" ht="15.5" x14ac:dyDescent="0.35">
      <c r="G388" s="85"/>
    </row>
    <row r="389" spans="7:7" ht="15.5" x14ac:dyDescent="0.35">
      <c r="G389" s="85"/>
    </row>
    <row r="390" spans="7:7" ht="15.5" x14ac:dyDescent="0.35">
      <c r="G390" s="85"/>
    </row>
    <row r="391" spans="7:7" ht="15.5" x14ac:dyDescent="0.35">
      <c r="G391" s="85"/>
    </row>
    <row r="392" spans="7:7" ht="15.5" x14ac:dyDescent="0.35">
      <c r="G392" s="85"/>
    </row>
    <row r="393" spans="7:7" ht="15.5" x14ac:dyDescent="0.35">
      <c r="G393" s="85"/>
    </row>
    <row r="394" spans="7:7" ht="15.5" x14ac:dyDescent="0.35">
      <c r="G394" s="85"/>
    </row>
    <row r="395" spans="7:7" ht="15.5" x14ac:dyDescent="0.35">
      <c r="G395" s="85"/>
    </row>
    <row r="396" spans="7:7" ht="15.5" x14ac:dyDescent="0.35">
      <c r="G396" s="85"/>
    </row>
    <row r="397" spans="7:7" ht="15.5" x14ac:dyDescent="0.35">
      <c r="G397" s="85"/>
    </row>
    <row r="398" spans="7:7" ht="15.5" x14ac:dyDescent="0.35">
      <c r="G398" s="85"/>
    </row>
    <row r="399" spans="7:7" ht="15.5" x14ac:dyDescent="0.35">
      <c r="G399" s="85"/>
    </row>
    <row r="400" spans="7:7" ht="15.5" x14ac:dyDescent="0.35">
      <c r="G400" s="85"/>
    </row>
    <row r="401" spans="7:7" ht="15.5" x14ac:dyDescent="0.35">
      <c r="G401" s="85"/>
    </row>
    <row r="402" spans="7:7" ht="15.5" x14ac:dyDescent="0.35">
      <c r="G402" s="85"/>
    </row>
    <row r="403" spans="7:7" ht="15.5" x14ac:dyDescent="0.35">
      <c r="G403" s="85"/>
    </row>
    <row r="404" spans="7:7" ht="15.5" x14ac:dyDescent="0.35">
      <c r="G404" s="85"/>
    </row>
    <row r="405" spans="7:7" ht="15.5" x14ac:dyDescent="0.35">
      <c r="G405" s="85"/>
    </row>
    <row r="406" spans="7:7" ht="15.5" x14ac:dyDescent="0.35">
      <c r="G406" s="85"/>
    </row>
    <row r="407" spans="7:7" ht="15.5" x14ac:dyDescent="0.35">
      <c r="G407" s="85"/>
    </row>
    <row r="408" spans="7:7" ht="15.5" x14ac:dyDescent="0.35">
      <c r="G408" s="85"/>
    </row>
    <row r="409" spans="7:7" ht="15.5" x14ac:dyDescent="0.35">
      <c r="G409" s="85"/>
    </row>
    <row r="410" spans="7:7" ht="15.5" x14ac:dyDescent="0.35">
      <c r="G410" s="85"/>
    </row>
    <row r="411" spans="7:7" ht="15.5" x14ac:dyDescent="0.35">
      <c r="G411" s="85"/>
    </row>
    <row r="412" spans="7:7" ht="15.5" x14ac:dyDescent="0.35">
      <c r="G412" s="85"/>
    </row>
    <row r="413" spans="7:7" ht="15.5" x14ac:dyDescent="0.35">
      <c r="G413" s="85"/>
    </row>
    <row r="414" spans="7:7" ht="15.5" x14ac:dyDescent="0.35">
      <c r="G414" s="85"/>
    </row>
    <row r="415" spans="7:7" ht="15.5" x14ac:dyDescent="0.35">
      <c r="G415" s="85"/>
    </row>
    <row r="416" spans="7:7" ht="15.5" x14ac:dyDescent="0.35">
      <c r="G416" s="85"/>
    </row>
    <row r="417" spans="7:7" ht="15.5" x14ac:dyDescent="0.35">
      <c r="G417" s="85"/>
    </row>
    <row r="418" spans="7:7" ht="15.5" x14ac:dyDescent="0.35">
      <c r="G418" s="85"/>
    </row>
    <row r="419" spans="7:7" ht="15.5" x14ac:dyDescent="0.35">
      <c r="G419" s="85"/>
    </row>
    <row r="420" spans="7:7" ht="15.5" x14ac:dyDescent="0.35">
      <c r="G420" s="85"/>
    </row>
    <row r="421" spans="7:7" ht="15.5" x14ac:dyDescent="0.35">
      <c r="G421" s="85"/>
    </row>
    <row r="422" spans="7:7" ht="15.5" x14ac:dyDescent="0.35">
      <c r="G422" s="85"/>
    </row>
    <row r="423" spans="7:7" ht="15.5" x14ac:dyDescent="0.35">
      <c r="G423" s="85"/>
    </row>
    <row r="424" spans="7:7" ht="15.5" x14ac:dyDescent="0.35">
      <c r="G424" s="85"/>
    </row>
    <row r="425" spans="7:7" ht="15.5" x14ac:dyDescent="0.35">
      <c r="G425" s="85"/>
    </row>
    <row r="426" spans="7:7" ht="15.5" x14ac:dyDescent="0.35">
      <c r="G426" s="85"/>
    </row>
    <row r="427" spans="7:7" ht="15.5" x14ac:dyDescent="0.35">
      <c r="G427" s="85"/>
    </row>
    <row r="428" spans="7:7" ht="15.5" x14ac:dyDescent="0.35">
      <c r="G428" s="85"/>
    </row>
    <row r="429" spans="7:7" ht="15.5" x14ac:dyDescent="0.35">
      <c r="G429" s="85"/>
    </row>
    <row r="430" spans="7:7" ht="15.5" x14ac:dyDescent="0.35">
      <c r="G430" s="85"/>
    </row>
    <row r="431" spans="7:7" ht="15.5" x14ac:dyDescent="0.35">
      <c r="G431" s="85"/>
    </row>
    <row r="432" spans="7:7" ht="15.5" x14ac:dyDescent="0.35">
      <c r="G432" s="85"/>
    </row>
    <row r="433" spans="7:7" ht="15.5" x14ac:dyDescent="0.35">
      <c r="G433" s="85"/>
    </row>
    <row r="434" spans="7:7" ht="15.5" x14ac:dyDescent="0.35">
      <c r="G434" s="85"/>
    </row>
    <row r="435" spans="7:7" ht="15.5" x14ac:dyDescent="0.35">
      <c r="G435" s="85"/>
    </row>
    <row r="436" spans="7:7" ht="15.5" x14ac:dyDescent="0.35">
      <c r="G436" s="85"/>
    </row>
    <row r="437" spans="7:7" ht="15.5" x14ac:dyDescent="0.35">
      <c r="G437" s="85"/>
    </row>
    <row r="438" spans="7:7" ht="15.5" x14ac:dyDescent="0.35">
      <c r="G438" s="85"/>
    </row>
    <row r="439" spans="7:7" ht="15.5" x14ac:dyDescent="0.35">
      <c r="G439" s="85"/>
    </row>
    <row r="440" spans="7:7" ht="15.5" x14ac:dyDescent="0.35">
      <c r="G440" s="85"/>
    </row>
    <row r="441" spans="7:7" ht="15.5" x14ac:dyDescent="0.35">
      <c r="G441" s="85"/>
    </row>
    <row r="442" spans="7:7" ht="15.5" x14ac:dyDescent="0.35">
      <c r="G442" s="85"/>
    </row>
    <row r="443" spans="7:7" ht="15.5" x14ac:dyDescent="0.35">
      <c r="G443" s="85"/>
    </row>
    <row r="444" spans="7:7" ht="15.5" x14ac:dyDescent="0.35">
      <c r="G444" s="85"/>
    </row>
    <row r="445" spans="7:7" ht="15.5" x14ac:dyDescent="0.35">
      <c r="G445" s="85"/>
    </row>
    <row r="446" spans="7:7" ht="15.5" x14ac:dyDescent="0.35">
      <c r="G446" s="85"/>
    </row>
    <row r="447" spans="7:7" ht="15.5" x14ac:dyDescent="0.35">
      <c r="G447" s="85"/>
    </row>
    <row r="448" spans="7:7" ht="15.5" x14ac:dyDescent="0.35">
      <c r="G448" s="85"/>
    </row>
    <row r="449" spans="7:7" ht="15.5" x14ac:dyDescent="0.35">
      <c r="G449" s="85"/>
    </row>
    <row r="450" spans="7:7" ht="15.5" x14ac:dyDescent="0.35">
      <c r="G450" s="85"/>
    </row>
    <row r="451" spans="7:7" ht="15.5" x14ac:dyDescent="0.35">
      <c r="G451" s="85"/>
    </row>
    <row r="452" spans="7:7" ht="15.5" x14ac:dyDescent="0.35">
      <c r="G452" s="85"/>
    </row>
    <row r="453" spans="7:7" ht="15.5" x14ac:dyDescent="0.35">
      <c r="G453" s="85"/>
    </row>
    <row r="454" spans="7:7" ht="15.5" x14ac:dyDescent="0.35">
      <c r="G454" s="85"/>
    </row>
    <row r="455" spans="7:7" ht="15.5" x14ac:dyDescent="0.35">
      <c r="G455" s="85"/>
    </row>
    <row r="456" spans="7:7" ht="15.5" x14ac:dyDescent="0.35">
      <c r="G456" s="85"/>
    </row>
    <row r="457" spans="7:7" ht="15.5" x14ac:dyDescent="0.35">
      <c r="G457" s="85"/>
    </row>
    <row r="458" spans="7:7" ht="15.5" x14ac:dyDescent="0.35">
      <c r="G458" s="85"/>
    </row>
    <row r="459" spans="7:7" ht="15.5" x14ac:dyDescent="0.35">
      <c r="G459" s="85"/>
    </row>
    <row r="460" spans="7:7" ht="15.5" x14ac:dyDescent="0.35">
      <c r="G460" s="85"/>
    </row>
    <row r="461" spans="7:7" ht="15.5" x14ac:dyDescent="0.35">
      <c r="G461" s="85"/>
    </row>
    <row r="462" spans="7:7" ht="15.5" x14ac:dyDescent="0.35">
      <c r="G462" s="85"/>
    </row>
    <row r="463" spans="7:7" ht="15.5" x14ac:dyDescent="0.35">
      <c r="G463" s="85"/>
    </row>
    <row r="464" spans="7:7" ht="15.5" x14ac:dyDescent="0.35">
      <c r="G464" s="85"/>
    </row>
    <row r="465" spans="7:7" ht="15.5" x14ac:dyDescent="0.35">
      <c r="G465" s="85"/>
    </row>
    <row r="466" spans="7:7" ht="15.5" x14ac:dyDescent="0.35">
      <c r="G466" s="85"/>
    </row>
    <row r="467" spans="7:7" ht="15.5" x14ac:dyDescent="0.35">
      <c r="G467" s="85"/>
    </row>
    <row r="468" spans="7:7" ht="15.5" x14ac:dyDescent="0.35">
      <c r="G468" s="85"/>
    </row>
    <row r="469" spans="7:7" ht="15.5" x14ac:dyDescent="0.35">
      <c r="G469" s="85"/>
    </row>
    <row r="470" spans="7:7" ht="15.5" x14ac:dyDescent="0.35">
      <c r="G470" s="85"/>
    </row>
    <row r="471" spans="7:7" ht="15.5" x14ac:dyDescent="0.35">
      <c r="G471" s="85"/>
    </row>
    <row r="472" spans="7:7" ht="15.5" x14ac:dyDescent="0.35">
      <c r="G472" s="85"/>
    </row>
    <row r="473" spans="7:7" ht="15.5" x14ac:dyDescent="0.35">
      <c r="G473" s="85"/>
    </row>
    <row r="474" spans="7:7" ht="15.5" x14ac:dyDescent="0.35">
      <c r="G474" s="85"/>
    </row>
    <row r="475" spans="7:7" ht="15.5" x14ac:dyDescent="0.35">
      <c r="G475" s="85"/>
    </row>
    <row r="476" spans="7:7" ht="15.5" x14ac:dyDescent="0.35">
      <c r="G476" s="85"/>
    </row>
    <row r="477" spans="7:7" ht="15.5" x14ac:dyDescent="0.35">
      <c r="G477" s="85"/>
    </row>
    <row r="478" spans="7:7" ht="15.5" x14ac:dyDescent="0.35">
      <c r="G478" s="85"/>
    </row>
    <row r="479" spans="7:7" ht="15.5" x14ac:dyDescent="0.35">
      <c r="G479" s="85"/>
    </row>
    <row r="480" spans="7:7" ht="15.5" x14ac:dyDescent="0.35">
      <c r="G480" s="85"/>
    </row>
    <row r="481" spans="7:7" ht="15.5" x14ac:dyDescent="0.35">
      <c r="G481" s="85"/>
    </row>
    <row r="482" spans="7:7" ht="15.5" x14ac:dyDescent="0.35">
      <c r="G482" s="85"/>
    </row>
    <row r="483" spans="7:7" ht="15.5" x14ac:dyDescent="0.35">
      <c r="G483" s="85"/>
    </row>
    <row r="484" spans="7:7" ht="15.5" x14ac:dyDescent="0.35">
      <c r="G484" s="85"/>
    </row>
    <row r="485" spans="7:7" ht="15.5" x14ac:dyDescent="0.35">
      <c r="G485" s="85"/>
    </row>
    <row r="486" spans="7:7" ht="15.5" x14ac:dyDescent="0.35">
      <c r="G486" s="85"/>
    </row>
    <row r="487" spans="7:7" ht="15.5" x14ac:dyDescent="0.35">
      <c r="G487" s="85"/>
    </row>
    <row r="488" spans="7:7" ht="15.5" x14ac:dyDescent="0.35">
      <c r="G488" s="85"/>
    </row>
    <row r="489" spans="7:7" ht="15.5" x14ac:dyDescent="0.35">
      <c r="G489" s="85"/>
    </row>
    <row r="490" spans="7:7" ht="15.5" x14ac:dyDescent="0.35">
      <c r="G490" s="85"/>
    </row>
    <row r="491" spans="7:7" ht="15.5" x14ac:dyDescent="0.35">
      <c r="G491" s="85"/>
    </row>
    <row r="492" spans="7:7" ht="15.5" x14ac:dyDescent="0.35">
      <c r="G492" s="85"/>
    </row>
    <row r="493" spans="7:7" ht="15.5" x14ac:dyDescent="0.35">
      <c r="G493" s="85"/>
    </row>
    <row r="494" spans="7:7" ht="15.5" x14ac:dyDescent="0.35">
      <c r="G494" s="85"/>
    </row>
    <row r="495" spans="7:7" ht="15.5" x14ac:dyDescent="0.35">
      <c r="G495" s="85"/>
    </row>
    <row r="496" spans="7:7" ht="15.5" x14ac:dyDescent="0.35">
      <c r="G496" s="85"/>
    </row>
    <row r="497" spans="7:7" ht="15.5" x14ac:dyDescent="0.35">
      <c r="G497" s="85"/>
    </row>
    <row r="498" spans="7:7" ht="15.5" x14ac:dyDescent="0.35">
      <c r="G498" s="85"/>
    </row>
    <row r="499" spans="7:7" ht="15.5" x14ac:dyDescent="0.35">
      <c r="G499" s="85"/>
    </row>
    <row r="500" spans="7:7" ht="15.5" x14ac:dyDescent="0.35">
      <c r="G500" s="85"/>
    </row>
    <row r="501" spans="7:7" ht="15.5" x14ac:dyDescent="0.35">
      <c r="G501" s="85"/>
    </row>
    <row r="502" spans="7:7" ht="15.5" x14ac:dyDescent="0.35">
      <c r="G502" s="85"/>
    </row>
    <row r="503" spans="7:7" ht="15.5" x14ac:dyDescent="0.35">
      <c r="G503" s="85"/>
    </row>
    <row r="504" spans="7:7" ht="15.5" x14ac:dyDescent="0.35">
      <c r="G504" s="85"/>
    </row>
    <row r="505" spans="7:7" ht="15.5" x14ac:dyDescent="0.35">
      <c r="G505" s="85"/>
    </row>
    <row r="506" spans="7:7" ht="15.5" x14ac:dyDescent="0.35">
      <c r="G506" s="85"/>
    </row>
    <row r="507" spans="7:7" ht="15.5" x14ac:dyDescent="0.35">
      <c r="G507" s="85"/>
    </row>
    <row r="508" spans="7:7" ht="15.5" x14ac:dyDescent="0.35">
      <c r="G508" s="85"/>
    </row>
    <row r="509" spans="7:7" ht="15.5" x14ac:dyDescent="0.35">
      <c r="G509" s="85"/>
    </row>
    <row r="510" spans="7:7" ht="15.5" x14ac:dyDescent="0.35">
      <c r="G510" s="85"/>
    </row>
    <row r="511" spans="7:7" ht="15.5" x14ac:dyDescent="0.35">
      <c r="G511" s="85"/>
    </row>
    <row r="512" spans="7:7" ht="15.5" x14ac:dyDescent="0.35">
      <c r="G512" s="85"/>
    </row>
    <row r="513" spans="7:7" ht="15.5" x14ac:dyDescent="0.35">
      <c r="G513" s="85"/>
    </row>
    <row r="514" spans="7:7" ht="15.5" x14ac:dyDescent="0.35">
      <c r="G514" s="85"/>
    </row>
    <row r="515" spans="7:7" ht="15.5" x14ac:dyDescent="0.35">
      <c r="G515" s="85"/>
    </row>
    <row r="516" spans="7:7" ht="15.5" x14ac:dyDescent="0.35">
      <c r="G516" s="85"/>
    </row>
    <row r="517" spans="7:7" ht="15.5" x14ac:dyDescent="0.35">
      <c r="G517" s="85"/>
    </row>
    <row r="518" spans="7:7" ht="15.5" x14ac:dyDescent="0.35">
      <c r="G518" s="85"/>
    </row>
    <row r="519" spans="7:7" ht="15.5" x14ac:dyDescent="0.35">
      <c r="G519" s="85"/>
    </row>
    <row r="520" spans="7:7" ht="15.5" x14ac:dyDescent="0.35">
      <c r="G520" s="85"/>
    </row>
    <row r="521" spans="7:7" ht="15.5" x14ac:dyDescent="0.35">
      <c r="G521" s="85"/>
    </row>
    <row r="522" spans="7:7" ht="15.5" x14ac:dyDescent="0.35">
      <c r="G522" s="85"/>
    </row>
    <row r="523" spans="7:7" ht="15.5" x14ac:dyDescent="0.35">
      <c r="G523" s="85"/>
    </row>
    <row r="524" spans="7:7" ht="15.5" x14ac:dyDescent="0.35">
      <c r="G524" s="85"/>
    </row>
    <row r="525" spans="7:7" ht="15.5" x14ac:dyDescent="0.35">
      <c r="G525" s="85"/>
    </row>
    <row r="526" spans="7:7" ht="15.5" x14ac:dyDescent="0.35">
      <c r="G526" s="85"/>
    </row>
    <row r="527" spans="7:7" ht="15.5" x14ac:dyDescent="0.35">
      <c r="G527" s="85"/>
    </row>
    <row r="528" spans="7:7" ht="15.5" x14ac:dyDescent="0.35">
      <c r="G528" s="85"/>
    </row>
    <row r="529" spans="7:7" ht="15.5" x14ac:dyDescent="0.35">
      <c r="G529" s="85"/>
    </row>
    <row r="530" spans="7:7" ht="15.5" x14ac:dyDescent="0.35">
      <c r="G530" s="85"/>
    </row>
    <row r="531" spans="7:7" ht="15.5" x14ac:dyDescent="0.35">
      <c r="G531" s="85"/>
    </row>
    <row r="532" spans="7:7" ht="15.5" x14ac:dyDescent="0.35">
      <c r="G532" s="85"/>
    </row>
    <row r="533" spans="7:7" ht="15.5" x14ac:dyDescent="0.35">
      <c r="G533" s="85"/>
    </row>
    <row r="534" spans="7:7" ht="15.5" x14ac:dyDescent="0.35">
      <c r="G534" s="85"/>
    </row>
    <row r="535" spans="7:7" ht="15.5" x14ac:dyDescent="0.35">
      <c r="G535" s="85"/>
    </row>
    <row r="536" spans="7:7" ht="15.5" x14ac:dyDescent="0.35">
      <c r="G536" s="85"/>
    </row>
    <row r="537" spans="7:7" ht="15.5" x14ac:dyDescent="0.35">
      <c r="G537" s="85"/>
    </row>
    <row r="538" spans="7:7" ht="15.5" x14ac:dyDescent="0.35">
      <c r="G538" s="85"/>
    </row>
    <row r="539" spans="7:7" ht="15.5" x14ac:dyDescent="0.35">
      <c r="G539" s="85"/>
    </row>
    <row r="540" spans="7:7" ht="15.5" x14ac:dyDescent="0.35">
      <c r="G540" s="85"/>
    </row>
    <row r="541" spans="7:7" ht="15.5" x14ac:dyDescent="0.35">
      <c r="G541" s="85"/>
    </row>
    <row r="542" spans="7:7" ht="15.5" x14ac:dyDescent="0.35">
      <c r="G542" s="85"/>
    </row>
    <row r="543" spans="7:7" ht="15.5" x14ac:dyDescent="0.35">
      <c r="G543" s="85"/>
    </row>
    <row r="544" spans="7:7" ht="15.5" x14ac:dyDescent="0.35">
      <c r="G544" s="85"/>
    </row>
    <row r="545" spans="7:7" ht="15.5" x14ac:dyDescent="0.35">
      <c r="G545" s="85"/>
    </row>
    <row r="546" spans="7:7" ht="15.5" x14ac:dyDescent="0.35">
      <c r="G546" s="85"/>
    </row>
    <row r="547" spans="7:7" ht="15.5" x14ac:dyDescent="0.35">
      <c r="G547" s="85"/>
    </row>
    <row r="548" spans="7:7" ht="15.5" x14ac:dyDescent="0.35">
      <c r="G548" s="85"/>
    </row>
    <row r="549" spans="7:7" ht="15.5" x14ac:dyDescent="0.35">
      <c r="G549" s="85"/>
    </row>
    <row r="550" spans="7:7" ht="15.5" x14ac:dyDescent="0.35">
      <c r="G550" s="85"/>
    </row>
    <row r="551" spans="7:7" ht="15.5" x14ac:dyDescent="0.35">
      <c r="G551" s="85"/>
    </row>
    <row r="552" spans="7:7" ht="15.5" x14ac:dyDescent="0.35">
      <c r="G552" s="85"/>
    </row>
    <row r="553" spans="7:7" ht="15.5" x14ac:dyDescent="0.35">
      <c r="G553" s="85"/>
    </row>
    <row r="554" spans="7:7" ht="15.5" x14ac:dyDescent="0.35">
      <c r="G554" s="85"/>
    </row>
    <row r="555" spans="7:7" ht="15.5" x14ac:dyDescent="0.35">
      <c r="G555" s="85"/>
    </row>
    <row r="556" spans="7:7" ht="15.5" x14ac:dyDescent="0.35">
      <c r="G556" s="85"/>
    </row>
    <row r="557" spans="7:7" ht="15.5" x14ac:dyDescent="0.35">
      <c r="G557" s="85"/>
    </row>
    <row r="558" spans="7:7" ht="15.5" x14ac:dyDescent="0.35">
      <c r="G558" s="85"/>
    </row>
    <row r="559" spans="7:7" ht="15.5" x14ac:dyDescent="0.35">
      <c r="G559" s="85"/>
    </row>
    <row r="560" spans="7:7" ht="15.5" x14ac:dyDescent="0.35">
      <c r="G560" s="85"/>
    </row>
    <row r="561" spans="7:7" ht="15.5" x14ac:dyDescent="0.35">
      <c r="G561" s="85"/>
    </row>
    <row r="562" spans="7:7" ht="15.5" x14ac:dyDescent="0.35">
      <c r="G562" s="85"/>
    </row>
    <row r="563" spans="7:7" ht="15.5" x14ac:dyDescent="0.35">
      <c r="G563" s="85"/>
    </row>
    <row r="564" spans="7:7" ht="15.5" x14ac:dyDescent="0.35">
      <c r="G564" s="85"/>
    </row>
    <row r="565" spans="7:7" ht="15.5" x14ac:dyDescent="0.35">
      <c r="G565" s="85"/>
    </row>
    <row r="566" spans="7:7" ht="15.5" x14ac:dyDescent="0.35">
      <c r="G566" s="85"/>
    </row>
    <row r="567" spans="7:7" ht="15.5" x14ac:dyDescent="0.35">
      <c r="G567" s="85"/>
    </row>
    <row r="568" spans="7:7" ht="15.5" x14ac:dyDescent="0.35">
      <c r="G568" s="85"/>
    </row>
    <row r="569" spans="7:7" ht="15.5" x14ac:dyDescent="0.35">
      <c r="G569" s="85"/>
    </row>
    <row r="570" spans="7:7" ht="15.5" x14ac:dyDescent="0.35">
      <c r="G570" s="85"/>
    </row>
    <row r="571" spans="7:7" ht="15.5" x14ac:dyDescent="0.35">
      <c r="G571" s="85"/>
    </row>
    <row r="572" spans="7:7" ht="15.5" x14ac:dyDescent="0.35">
      <c r="G572" s="85"/>
    </row>
    <row r="573" spans="7:7" ht="15.5" x14ac:dyDescent="0.35">
      <c r="G573" s="85"/>
    </row>
    <row r="574" spans="7:7" ht="15.5" x14ac:dyDescent="0.35">
      <c r="G574" s="85"/>
    </row>
    <row r="575" spans="7:7" ht="15.5" x14ac:dyDescent="0.35">
      <c r="G575" s="85"/>
    </row>
    <row r="576" spans="7:7" ht="15.5" x14ac:dyDescent="0.35">
      <c r="G576" s="85"/>
    </row>
    <row r="577" spans="7:7" ht="15.5" x14ac:dyDescent="0.35">
      <c r="G577" s="85"/>
    </row>
    <row r="578" spans="7:7" ht="15.5" x14ac:dyDescent="0.35">
      <c r="G578" s="85"/>
    </row>
    <row r="579" spans="7:7" ht="15.5" x14ac:dyDescent="0.35">
      <c r="G579" s="85"/>
    </row>
    <row r="580" spans="7:7" ht="15.5" x14ac:dyDescent="0.35">
      <c r="G580" s="85"/>
    </row>
    <row r="581" spans="7:7" ht="15.5" x14ac:dyDescent="0.35">
      <c r="G581" s="85"/>
    </row>
    <row r="582" spans="7:7" ht="15.5" x14ac:dyDescent="0.35">
      <c r="G582" s="85"/>
    </row>
    <row r="583" spans="7:7" ht="15.5" x14ac:dyDescent="0.35">
      <c r="G583" s="85"/>
    </row>
    <row r="584" spans="7:7" ht="15.5" x14ac:dyDescent="0.35">
      <c r="G584" s="85"/>
    </row>
    <row r="585" spans="7:7" ht="15.5" x14ac:dyDescent="0.35">
      <c r="G585" s="85"/>
    </row>
    <row r="586" spans="7:7" ht="15.5" x14ac:dyDescent="0.35">
      <c r="G586" s="85"/>
    </row>
    <row r="587" spans="7:7" ht="15.5" x14ac:dyDescent="0.35">
      <c r="G587" s="85"/>
    </row>
    <row r="588" spans="7:7" ht="15.5" x14ac:dyDescent="0.35">
      <c r="G588" s="85"/>
    </row>
    <row r="589" spans="7:7" ht="15.5" x14ac:dyDescent="0.35">
      <c r="G589" s="85"/>
    </row>
    <row r="590" spans="7:7" ht="15.5" x14ac:dyDescent="0.35">
      <c r="G590" s="85"/>
    </row>
    <row r="591" spans="7:7" ht="15.5" x14ac:dyDescent="0.35">
      <c r="G591" s="85"/>
    </row>
    <row r="592" spans="7:7" ht="15.5" x14ac:dyDescent="0.35">
      <c r="G592" s="85"/>
    </row>
    <row r="593" spans="7:7" ht="15.5" x14ac:dyDescent="0.35">
      <c r="G593" s="85"/>
    </row>
    <row r="594" spans="7:7" ht="15.5" x14ac:dyDescent="0.35">
      <c r="G594" s="85"/>
    </row>
    <row r="595" spans="7:7" ht="15.5" x14ac:dyDescent="0.35">
      <c r="G595" s="85"/>
    </row>
    <row r="596" spans="7:7" ht="15.5" x14ac:dyDescent="0.35">
      <c r="G596" s="85"/>
    </row>
    <row r="597" spans="7:7" ht="15.5" x14ac:dyDescent="0.35">
      <c r="G597" s="85"/>
    </row>
    <row r="598" spans="7:7" ht="15.5" x14ac:dyDescent="0.35">
      <c r="G598" s="85"/>
    </row>
    <row r="599" spans="7:7" ht="15.5" x14ac:dyDescent="0.35">
      <c r="G599" s="85"/>
    </row>
    <row r="600" spans="7:7" ht="15.5" x14ac:dyDescent="0.35">
      <c r="G600" s="85"/>
    </row>
    <row r="601" spans="7:7" ht="15.5" x14ac:dyDescent="0.35">
      <c r="G601" s="85"/>
    </row>
    <row r="602" spans="7:7" ht="15.5" x14ac:dyDescent="0.35">
      <c r="G602" s="85"/>
    </row>
    <row r="603" spans="7:7" ht="15.5" x14ac:dyDescent="0.35">
      <c r="G603" s="85"/>
    </row>
    <row r="604" spans="7:7" ht="15.5" x14ac:dyDescent="0.35">
      <c r="G604" s="85"/>
    </row>
    <row r="605" spans="7:7" ht="15.5" x14ac:dyDescent="0.35">
      <c r="G605" s="85"/>
    </row>
    <row r="606" spans="7:7" ht="15.5" x14ac:dyDescent="0.35">
      <c r="G606" s="85"/>
    </row>
    <row r="607" spans="7:7" ht="15.5" x14ac:dyDescent="0.35">
      <c r="G607" s="85"/>
    </row>
    <row r="608" spans="7:7" ht="15.5" x14ac:dyDescent="0.35">
      <c r="G608" s="85"/>
    </row>
    <row r="609" spans="7:7" ht="15.5" x14ac:dyDescent="0.35">
      <c r="G609" s="85"/>
    </row>
    <row r="610" spans="7:7" ht="15.5" x14ac:dyDescent="0.35">
      <c r="G610" s="85"/>
    </row>
    <row r="611" spans="7:7" ht="15.5" x14ac:dyDescent="0.35">
      <c r="G611" s="85"/>
    </row>
    <row r="612" spans="7:7" ht="15.5" x14ac:dyDescent="0.35">
      <c r="G612" s="85"/>
    </row>
    <row r="613" spans="7:7" ht="15.5" x14ac:dyDescent="0.35">
      <c r="G613" s="85"/>
    </row>
    <row r="614" spans="7:7" ht="15.5" x14ac:dyDescent="0.35">
      <c r="G614" s="85"/>
    </row>
    <row r="615" spans="7:7" ht="15.5" x14ac:dyDescent="0.35">
      <c r="G615" s="85"/>
    </row>
    <row r="616" spans="7:7" ht="15.5" x14ac:dyDescent="0.35">
      <c r="G616" s="85"/>
    </row>
    <row r="617" spans="7:7" ht="15.5" x14ac:dyDescent="0.35">
      <c r="G617" s="85"/>
    </row>
    <row r="618" spans="7:7" ht="15.5" x14ac:dyDescent="0.35">
      <c r="G618" s="85"/>
    </row>
    <row r="619" spans="7:7" ht="15.5" x14ac:dyDescent="0.35">
      <c r="G619" s="85"/>
    </row>
    <row r="620" spans="7:7" ht="15.5" x14ac:dyDescent="0.35">
      <c r="G620" s="85"/>
    </row>
    <row r="621" spans="7:7" ht="15.5" x14ac:dyDescent="0.35">
      <c r="G621" s="85"/>
    </row>
    <row r="622" spans="7:7" ht="15.5" x14ac:dyDescent="0.35">
      <c r="G622" s="85"/>
    </row>
    <row r="623" spans="7:7" ht="15.5" x14ac:dyDescent="0.35">
      <c r="G623" s="85"/>
    </row>
    <row r="624" spans="7:7" ht="15.5" x14ac:dyDescent="0.35">
      <c r="G624" s="85"/>
    </row>
    <row r="625" spans="7:7" ht="15.5" x14ac:dyDescent="0.35">
      <c r="G625" s="85"/>
    </row>
    <row r="626" spans="7:7" ht="15.5" x14ac:dyDescent="0.35">
      <c r="G626" s="85"/>
    </row>
    <row r="627" spans="7:7" ht="15.5" x14ac:dyDescent="0.35">
      <c r="G627" s="85"/>
    </row>
    <row r="628" spans="7:7" ht="15.5" x14ac:dyDescent="0.35">
      <c r="G628" s="85"/>
    </row>
    <row r="629" spans="7:7" ht="15.5" x14ac:dyDescent="0.35">
      <c r="G629" s="85"/>
    </row>
    <row r="630" spans="7:7" ht="15.5" x14ac:dyDescent="0.35">
      <c r="G630" s="85"/>
    </row>
    <row r="631" spans="7:7" ht="15.5" x14ac:dyDescent="0.35">
      <c r="G631" s="85"/>
    </row>
    <row r="632" spans="7:7" ht="15.5" x14ac:dyDescent="0.35">
      <c r="G632" s="85"/>
    </row>
    <row r="633" spans="7:7" ht="15.5" x14ac:dyDescent="0.35">
      <c r="G633" s="85"/>
    </row>
    <row r="634" spans="7:7" ht="15.5" x14ac:dyDescent="0.35">
      <c r="G634" s="85"/>
    </row>
    <row r="635" spans="7:7" ht="15.5" x14ac:dyDescent="0.35">
      <c r="G635" s="85"/>
    </row>
    <row r="636" spans="7:7" ht="15.5" x14ac:dyDescent="0.35">
      <c r="G636" s="85"/>
    </row>
    <row r="637" spans="7:7" ht="15.5" x14ac:dyDescent="0.35">
      <c r="G637" s="85"/>
    </row>
    <row r="638" spans="7:7" ht="15.5" x14ac:dyDescent="0.35">
      <c r="G638" s="85"/>
    </row>
    <row r="639" spans="7:7" ht="15.5" x14ac:dyDescent="0.35">
      <c r="G639" s="85"/>
    </row>
    <row r="640" spans="7:7" ht="15.5" x14ac:dyDescent="0.35">
      <c r="G640" s="85"/>
    </row>
    <row r="641" spans="7:7" ht="15.5" x14ac:dyDescent="0.35">
      <c r="G641" s="85"/>
    </row>
    <row r="642" spans="7:7" ht="15.5" x14ac:dyDescent="0.35">
      <c r="G642" s="85"/>
    </row>
    <row r="643" spans="7:7" ht="15.5" x14ac:dyDescent="0.35">
      <c r="G643" s="85"/>
    </row>
    <row r="644" spans="7:7" ht="15.5" x14ac:dyDescent="0.35">
      <c r="G644" s="85"/>
    </row>
    <row r="645" spans="7:7" ht="15.5" x14ac:dyDescent="0.35">
      <c r="G645" s="85"/>
    </row>
    <row r="646" spans="7:7" ht="15.5" x14ac:dyDescent="0.35">
      <c r="G646" s="85"/>
    </row>
    <row r="647" spans="7:7" ht="15.5" x14ac:dyDescent="0.35">
      <c r="G647" s="85"/>
    </row>
    <row r="648" spans="7:7" ht="15.5" x14ac:dyDescent="0.35">
      <c r="G648" s="85"/>
    </row>
    <row r="649" spans="7:7" ht="15.5" x14ac:dyDescent="0.35">
      <c r="G649" s="85"/>
    </row>
    <row r="650" spans="7:7" ht="15.5" x14ac:dyDescent="0.35">
      <c r="G650" s="85"/>
    </row>
    <row r="651" spans="7:7" ht="15.5" x14ac:dyDescent="0.35">
      <c r="G651" s="85"/>
    </row>
    <row r="652" spans="7:7" ht="15.5" x14ac:dyDescent="0.35">
      <c r="G652" s="85"/>
    </row>
    <row r="653" spans="7:7" ht="15.5" x14ac:dyDescent="0.35">
      <c r="G653" s="85"/>
    </row>
    <row r="654" spans="7:7" ht="15.5" x14ac:dyDescent="0.35">
      <c r="G654" s="85"/>
    </row>
    <row r="655" spans="7:7" ht="15.5" x14ac:dyDescent="0.35">
      <c r="G655" s="85"/>
    </row>
    <row r="656" spans="7:7" ht="15.5" x14ac:dyDescent="0.35">
      <c r="G656" s="85"/>
    </row>
    <row r="657" spans="7:7" ht="15.5" x14ac:dyDescent="0.35">
      <c r="G657" s="85"/>
    </row>
    <row r="658" spans="7:7" ht="15.5" x14ac:dyDescent="0.35">
      <c r="G658" s="85"/>
    </row>
    <row r="659" spans="7:7" ht="15.5" x14ac:dyDescent="0.35">
      <c r="G659" s="85"/>
    </row>
    <row r="660" spans="7:7" ht="15.5" x14ac:dyDescent="0.35">
      <c r="G660" s="85"/>
    </row>
    <row r="661" spans="7:7" ht="15.5" x14ac:dyDescent="0.35">
      <c r="G661" s="85"/>
    </row>
    <row r="662" spans="7:7" ht="15.5" x14ac:dyDescent="0.35">
      <c r="G662" s="85"/>
    </row>
    <row r="663" spans="7:7" ht="15.5" x14ac:dyDescent="0.35">
      <c r="G663" s="85"/>
    </row>
    <row r="664" spans="7:7" ht="15.5" x14ac:dyDescent="0.35">
      <c r="G664" s="85"/>
    </row>
    <row r="665" spans="7:7" ht="15.5" x14ac:dyDescent="0.35">
      <c r="G665" s="85"/>
    </row>
    <row r="666" spans="7:7" ht="15.5" x14ac:dyDescent="0.35">
      <c r="G666" s="85"/>
    </row>
    <row r="667" spans="7:7" ht="15.5" x14ac:dyDescent="0.35">
      <c r="G667" s="85"/>
    </row>
    <row r="668" spans="7:7" ht="15.5" x14ac:dyDescent="0.35">
      <c r="G668" s="85"/>
    </row>
    <row r="669" spans="7:7" ht="15.5" x14ac:dyDescent="0.35">
      <c r="G669" s="85"/>
    </row>
    <row r="670" spans="7:7" ht="15.5" x14ac:dyDescent="0.35">
      <c r="G670" s="85"/>
    </row>
    <row r="671" spans="7:7" ht="15.5" x14ac:dyDescent="0.35">
      <c r="G671" s="85"/>
    </row>
    <row r="672" spans="7:7" ht="15.5" x14ac:dyDescent="0.35">
      <c r="G672" s="85"/>
    </row>
    <row r="673" spans="7:7" ht="15.5" x14ac:dyDescent="0.35">
      <c r="G673" s="85"/>
    </row>
    <row r="674" spans="7:7" ht="15.5" x14ac:dyDescent="0.35">
      <c r="G674" s="85"/>
    </row>
    <row r="675" spans="7:7" ht="15.5" x14ac:dyDescent="0.35">
      <c r="G675" s="85"/>
    </row>
    <row r="676" spans="7:7" ht="15.5" x14ac:dyDescent="0.35">
      <c r="G676" s="85"/>
    </row>
    <row r="677" spans="7:7" ht="15.5" x14ac:dyDescent="0.35">
      <c r="G677" s="85"/>
    </row>
    <row r="678" spans="7:7" ht="15.5" x14ac:dyDescent="0.35">
      <c r="G678" s="85"/>
    </row>
    <row r="679" spans="7:7" ht="15.5" x14ac:dyDescent="0.35">
      <c r="G679" s="85"/>
    </row>
    <row r="680" spans="7:7" ht="15.5" x14ac:dyDescent="0.35">
      <c r="G680" s="85"/>
    </row>
    <row r="681" spans="7:7" ht="15.5" x14ac:dyDescent="0.35">
      <c r="G681" s="85"/>
    </row>
    <row r="682" spans="7:7" ht="15.5" x14ac:dyDescent="0.35">
      <c r="G682" s="85"/>
    </row>
    <row r="683" spans="7:7" ht="15.5" x14ac:dyDescent="0.35">
      <c r="G683" s="85"/>
    </row>
    <row r="684" spans="7:7" ht="15.5" x14ac:dyDescent="0.35">
      <c r="G684" s="85"/>
    </row>
    <row r="685" spans="7:7" ht="15.5" x14ac:dyDescent="0.35">
      <c r="G685" s="85"/>
    </row>
    <row r="686" spans="7:7" ht="15.5" x14ac:dyDescent="0.35">
      <c r="G686" s="85"/>
    </row>
    <row r="687" spans="7:7" ht="15.5" x14ac:dyDescent="0.35">
      <c r="G687" s="85"/>
    </row>
    <row r="688" spans="7:7" ht="15.5" x14ac:dyDescent="0.35">
      <c r="G688" s="85"/>
    </row>
    <row r="689" spans="7:7" ht="15.5" x14ac:dyDescent="0.35">
      <c r="G689" s="85"/>
    </row>
    <row r="690" spans="7:7" ht="15.5" x14ac:dyDescent="0.35">
      <c r="G690" s="85"/>
    </row>
    <row r="691" spans="7:7" ht="15.5" x14ac:dyDescent="0.35">
      <c r="G691" s="85"/>
    </row>
    <row r="692" spans="7:7" ht="15.5" x14ac:dyDescent="0.35">
      <c r="G692" s="85"/>
    </row>
    <row r="693" spans="7:7" ht="15.5" x14ac:dyDescent="0.35">
      <c r="G693" s="85"/>
    </row>
    <row r="694" spans="7:7" ht="15.5" x14ac:dyDescent="0.35">
      <c r="G694" s="85"/>
    </row>
    <row r="695" spans="7:7" ht="15.5" x14ac:dyDescent="0.35">
      <c r="G695" s="85"/>
    </row>
    <row r="696" spans="7:7" ht="15.5" x14ac:dyDescent="0.35">
      <c r="G696" s="85"/>
    </row>
    <row r="697" spans="7:7" ht="15.5" x14ac:dyDescent="0.35">
      <c r="G697" s="85"/>
    </row>
    <row r="698" spans="7:7" ht="15.5" x14ac:dyDescent="0.35">
      <c r="G698" s="85"/>
    </row>
    <row r="699" spans="7:7" ht="15.5" x14ac:dyDescent="0.35">
      <c r="G699" s="85"/>
    </row>
    <row r="700" spans="7:7" ht="15.5" x14ac:dyDescent="0.35">
      <c r="G700" s="85"/>
    </row>
    <row r="701" spans="7:7" ht="15.5" x14ac:dyDescent="0.35">
      <c r="G701" s="85"/>
    </row>
    <row r="702" spans="7:7" ht="15.5" x14ac:dyDescent="0.35">
      <c r="G702" s="85"/>
    </row>
    <row r="703" spans="7:7" ht="15.5" x14ac:dyDescent="0.35">
      <c r="G703" s="85"/>
    </row>
    <row r="704" spans="7:7" ht="15.5" x14ac:dyDescent="0.35">
      <c r="G704" s="85"/>
    </row>
    <row r="705" spans="7:7" ht="15.5" x14ac:dyDescent="0.35">
      <c r="G705" s="85"/>
    </row>
    <row r="706" spans="7:7" ht="15.5" x14ac:dyDescent="0.35">
      <c r="G706" s="85"/>
    </row>
    <row r="707" spans="7:7" ht="15.5" x14ac:dyDescent="0.35">
      <c r="G707" s="85"/>
    </row>
    <row r="708" spans="7:7" ht="15.5" x14ac:dyDescent="0.35">
      <c r="G708" s="85"/>
    </row>
    <row r="709" spans="7:7" ht="15.5" x14ac:dyDescent="0.35">
      <c r="G709" s="85"/>
    </row>
    <row r="710" spans="7:7" ht="15.5" x14ac:dyDescent="0.35">
      <c r="G710" s="85"/>
    </row>
    <row r="711" spans="7:7" ht="15.5" x14ac:dyDescent="0.35">
      <c r="G711" s="85"/>
    </row>
    <row r="712" spans="7:7" ht="15.5" x14ac:dyDescent="0.35">
      <c r="G712" s="85"/>
    </row>
    <row r="713" spans="7:7" ht="15.5" x14ac:dyDescent="0.35">
      <c r="G713" s="85"/>
    </row>
    <row r="714" spans="7:7" ht="15.5" x14ac:dyDescent="0.35">
      <c r="G714" s="85"/>
    </row>
    <row r="715" spans="7:7" ht="15.5" x14ac:dyDescent="0.35">
      <c r="G715" s="85"/>
    </row>
    <row r="716" spans="7:7" ht="15.5" x14ac:dyDescent="0.35">
      <c r="G716" s="85"/>
    </row>
    <row r="717" spans="7:7" ht="15.5" x14ac:dyDescent="0.35">
      <c r="G717" s="85"/>
    </row>
    <row r="718" spans="7:7" ht="15.5" x14ac:dyDescent="0.35">
      <c r="G718" s="85"/>
    </row>
    <row r="719" spans="7:7" ht="15.5" x14ac:dyDescent="0.35">
      <c r="G719" s="85"/>
    </row>
    <row r="720" spans="7:7" ht="15.5" x14ac:dyDescent="0.35">
      <c r="G720" s="85"/>
    </row>
    <row r="721" spans="7:7" ht="15.5" x14ac:dyDescent="0.35">
      <c r="G721" s="85"/>
    </row>
    <row r="722" spans="7:7" ht="15.5" x14ac:dyDescent="0.35">
      <c r="G722" s="85"/>
    </row>
    <row r="723" spans="7:7" ht="15.5" x14ac:dyDescent="0.35">
      <c r="G723" s="85"/>
    </row>
    <row r="724" spans="7:7" ht="15.5" x14ac:dyDescent="0.35">
      <c r="G724" s="85"/>
    </row>
    <row r="725" spans="7:7" ht="15.5" x14ac:dyDescent="0.35">
      <c r="G725" s="85"/>
    </row>
    <row r="726" spans="7:7" ht="15.5" x14ac:dyDescent="0.35">
      <c r="G726" s="85"/>
    </row>
    <row r="727" spans="7:7" ht="15.5" x14ac:dyDescent="0.35">
      <c r="G727" s="85"/>
    </row>
    <row r="728" spans="7:7" ht="15.5" x14ac:dyDescent="0.35">
      <c r="G728" s="85"/>
    </row>
    <row r="729" spans="7:7" ht="15.5" x14ac:dyDescent="0.35">
      <c r="G729" s="85"/>
    </row>
    <row r="730" spans="7:7" ht="15.5" x14ac:dyDescent="0.35">
      <c r="G730" s="85"/>
    </row>
    <row r="731" spans="7:7" ht="15.5" x14ac:dyDescent="0.35">
      <c r="G731" s="85"/>
    </row>
    <row r="732" spans="7:7" ht="15.5" x14ac:dyDescent="0.35">
      <c r="G732" s="85"/>
    </row>
    <row r="733" spans="7:7" ht="15.5" x14ac:dyDescent="0.35">
      <c r="G733" s="85"/>
    </row>
    <row r="734" spans="7:7" ht="15.5" x14ac:dyDescent="0.35">
      <c r="G734" s="85"/>
    </row>
    <row r="735" spans="7:7" ht="15.5" x14ac:dyDescent="0.35">
      <c r="G735" s="85"/>
    </row>
    <row r="736" spans="7:7" ht="15.5" x14ac:dyDescent="0.35">
      <c r="G736" s="85"/>
    </row>
    <row r="737" spans="7:7" ht="15.5" x14ac:dyDescent="0.35">
      <c r="G737" s="85"/>
    </row>
    <row r="738" spans="7:7" ht="15.5" x14ac:dyDescent="0.35">
      <c r="G738" s="85"/>
    </row>
    <row r="739" spans="7:7" ht="15.5" x14ac:dyDescent="0.35">
      <c r="G739" s="85"/>
    </row>
    <row r="740" spans="7:7" ht="15.5" x14ac:dyDescent="0.35">
      <c r="G740" s="85"/>
    </row>
    <row r="741" spans="7:7" ht="15.5" x14ac:dyDescent="0.35">
      <c r="G741" s="85"/>
    </row>
    <row r="742" spans="7:7" ht="15.5" x14ac:dyDescent="0.35">
      <c r="G742" s="85"/>
    </row>
    <row r="743" spans="7:7" ht="15.5" x14ac:dyDescent="0.35">
      <c r="G743" s="85"/>
    </row>
    <row r="744" spans="7:7" ht="15.5" x14ac:dyDescent="0.35">
      <c r="G744" s="85"/>
    </row>
    <row r="745" spans="7:7" ht="15.5" x14ac:dyDescent="0.35">
      <c r="G745" s="85"/>
    </row>
    <row r="746" spans="7:7" ht="15.5" x14ac:dyDescent="0.35">
      <c r="G746" s="85"/>
    </row>
    <row r="747" spans="7:7" ht="15.5" x14ac:dyDescent="0.35">
      <c r="G747" s="85"/>
    </row>
    <row r="748" spans="7:7" ht="15.5" x14ac:dyDescent="0.35">
      <c r="G748" s="85"/>
    </row>
    <row r="749" spans="7:7" ht="15.5" x14ac:dyDescent="0.35">
      <c r="G749" s="85"/>
    </row>
    <row r="750" spans="7:7" ht="15.5" x14ac:dyDescent="0.35">
      <c r="G750" s="85"/>
    </row>
    <row r="751" spans="7:7" ht="15.5" x14ac:dyDescent="0.35">
      <c r="G751" s="85"/>
    </row>
    <row r="752" spans="7:7" ht="15.5" x14ac:dyDescent="0.35">
      <c r="G752" s="85"/>
    </row>
    <row r="753" spans="7:7" ht="15.5" x14ac:dyDescent="0.35">
      <c r="G753" s="85"/>
    </row>
    <row r="754" spans="7:7" ht="15.5" x14ac:dyDescent="0.35">
      <c r="G754" s="85"/>
    </row>
    <row r="755" spans="7:7" ht="15.5" x14ac:dyDescent="0.35">
      <c r="G755" s="85"/>
    </row>
    <row r="756" spans="7:7" ht="15.5" x14ac:dyDescent="0.35">
      <c r="G756" s="85"/>
    </row>
    <row r="757" spans="7:7" ht="15.5" x14ac:dyDescent="0.35">
      <c r="G757" s="85"/>
    </row>
    <row r="758" spans="7:7" ht="15.5" x14ac:dyDescent="0.35">
      <c r="G758" s="85"/>
    </row>
    <row r="759" spans="7:7" ht="15.5" x14ac:dyDescent="0.35">
      <c r="G759" s="85"/>
    </row>
    <row r="760" spans="7:7" ht="15.5" x14ac:dyDescent="0.35">
      <c r="G760" s="85"/>
    </row>
    <row r="761" spans="7:7" ht="15.5" x14ac:dyDescent="0.35">
      <c r="G761" s="85"/>
    </row>
    <row r="762" spans="7:7" ht="15.5" x14ac:dyDescent="0.35">
      <c r="G762" s="85"/>
    </row>
    <row r="763" spans="7:7" ht="15.5" x14ac:dyDescent="0.35">
      <c r="G763" s="85"/>
    </row>
    <row r="764" spans="7:7" ht="15.5" x14ac:dyDescent="0.35">
      <c r="G764" s="85"/>
    </row>
    <row r="765" spans="7:7" ht="15.5" x14ac:dyDescent="0.35">
      <c r="G765" s="85"/>
    </row>
    <row r="766" spans="7:7" ht="15.5" x14ac:dyDescent="0.35">
      <c r="G766" s="85"/>
    </row>
    <row r="767" spans="7:7" ht="15.5" x14ac:dyDescent="0.35">
      <c r="G767" s="85"/>
    </row>
    <row r="768" spans="7:7" ht="15.5" x14ac:dyDescent="0.35">
      <c r="G768" s="85"/>
    </row>
    <row r="769" spans="7:7" ht="15.5" x14ac:dyDescent="0.35">
      <c r="G769" s="85"/>
    </row>
    <row r="770" spans="7:7" ht="15.5" x14ac:dyDescent="0.35">
      <c r="G770" s="85"/>
    </row>
    <row r="771" spans="7:7" ht="15.5" x14ac:dyDescent="0.35">
      <c r="G771" s="85"/>
    </row>
    <row r="772" spans="7:7" ht="15.5" x14ac:dyDescent="0.35">
      <c r="G772" s="85"/>
    </row>
    <row r="773" spans="7:7" ht="15.5" x14ac:dyDescent="0.35">
      <c r="G773" s="85"/>
    </row>
    <row r="774" spans="7:7" ht="15.5" x14ac:dyDescent="0.35">
      <c r="G774" s="85"/>
    </row>
    <row r="775" spans="7:7" ht="15.5" x14ac:dyDescent="0.35">
      <c r="G775" s="85"/>
    </row>
    <row r="776" spans="7:7" ht="15.5" x14ac:dyDescent="0.35">
      <c r="G776" s="85"/>
    </row>
    <row r="777" spans="7:7" ht="15.5" x14ac:dyDescent="0.35">
      <c r="G777" s="85"/>
    </row>
    <row r="778" spans="7:7" ht="15.5" x14ac:dyDescent="0.35">
      <c r="G778" s="85"/>
    </row>
    <row r="779" spans="7:7" ht="15.5" x14ac:dyDescent="0.35">
      <c r="G779" s="85"/>
    </row>
    <row r="780" spans="7:7" ht="15.5" x14ac:dyDescent="0.35">
      <c r="G780" s="85"/>
    </row>
    <row r="781" spans="7:7" ht="15.5" x14ac:dyDescent="0.35">
      <c r="G781" s="85"/>
    </row>
    <row r="782" spans="7:7" ht="15.5" x14ac:dyDescent="0.35">
      <c r="G782" s="85"/>
    </row>
    <row r="783" spans="7:7" ht="15.5" x14ac:dyDescent="0.35">
      <c r="G783" s="85"/>
    </row>
    <row r="784" spans="7:7" ht="15.5" x14ac:dyDescent="0.35">
      <c r="G784" s="85"/>
    </row>
    <row r="785" spans="7:7" ht="15.5" x14ac:dyDescent="0.35">
      <c r="G785" s="85"/>
    </row>
    <row r="786" spans="7:7" ht="15.5" x14ac:dyDescent="0.35">
      <c r="G786" s="85"/>
    </row>
    <row r="787" spans="7:7" ht="15.5" x14ac:dyDescent="0.35">
      <c r="G787" s="85"/>
    </row>
    <row r="788" spans="7:7" ht="15.5" x14ac:dyDescent="0.35">
      <c r="G788" s="85"/>
    </row>
    <row r="789" spans="7:7" ht="15.5" x14ac:dyDescent="0.35">
      <c r="G789" s="85"/>
    </row>
    <row r="790" spans="7:7" ht="15.5" x14ac:dyDescent="0.35">
      <c r="G790" s="85"/>
    </row>
    <row r="791" spans="7:7" ht="15.5" x14ac:dyDescent="0.35">
      <c r="G791" s="85"/>
    </row>
    <row r="792" spans="7:7" ht="15.5" x14ac:dyDescent="0.35">
      <c r="G792" s="85"/>
    </row>
    <row r="793" spans="7:7" ht="15.5" x14ac:dyDescent="0.35">
      <c r="G793" s="85"/>
    </row>
    <row r="794" spans="7:7" ht="15.5" x14ac:dyDescent="0.35">
      <c r="G794" s="85"/>
    </row>
    <row r="795" spans="7:7" ht="15.5" x14ac:dyDescent="0.35">
      <c r="G795" s="85"/>
    </row>
    <row r="796" spans="7:7" ht="15.5" x14ac:dyDescent="0.35">
      <c r="G796" s="85"/>
    </row>
    <row r="797" spans="7:7" ht="15.5" x14ac:dyDescent="0.35">
      <c r="G797" s="85"/>
    </row>
    <row r="798" spans="7:7" ht="15.5" x14ac:dyDescent="0.35">
      <c r="G798" s="85"/>
    </row>
    <row r="799" spans="7:7" ht="15.5" x14ac:dyDescent="0.35">
      <c r="G799" s="85"/>
    </row>
    <row r="800" spans="7:7" ht="15.5" x14ac:dyDescent="0.35">
      <c r="G800" s="85"/>
    </row>
    <row r="801" spans="7:7" ht="15.5" x14ac:dyDescent="0.35">
      <c r="G801" s="85"/>
    </row>
    <row r="802" spans="7:7" ht="15.5" x14ac:dyDescent="0.35">
      <c r="G802" s="85"/>
    </row>
    <row r="803" spans="7:7" ht="15.5" x14ac:dyDescent="0.35">
      <c r="G803" s="85"/>
    </row>
    <row r="804" spans="7:7" ht="15.5" x14ac:dyDescent="0.35">
      <c r="G804" s="85"/>
    </row>
    <row r="805" spans="7:7" ht="15.5" x14ac:dyDescent="0.35">
      <c r="G805" s="85"/>
    </row>
    <row r="806" spans="7:7" ht="15.5" x14ac:dyDescent="0.35">
      <c r="G806" s="85"/>
    </row>
    <row r="807" spans="7:7" ht="15.5" x14ac:dyDescent="0.35">
      <c r="G807" s="85"/>
    </row>
    <row r="808" spans="7:7" ht="15.5" x14ac:dyDescent="0.35">
      <c r="G808" s="85"/>
    </row>
    <row r="809" spans="7:7" ht="15.5" x14ac:dyDescent="0.35">
      <c r="G809" s="85"/>
    </row>
    <row r="810" spans="7:7" ht="15.5" x14ac:dyDescent="0.35">
      <c r="G810" s="85"/>
    </row>
    <row r="811" spans="7:7" ht="15.5" x14ac:dyDescent="0.35">
      <c r="G811" s="85"/>
    </row>
    <row r="812" spans="7:7" ht="15.5" x14ac:dyDescent="0.35">
      <c r="G812" s="85"/>
    </row>
    <row r="813" spans="7:7" ht="15.5" x14ac:dyDescent="0.35">
      <c r="G813" s="85"/>
    </row>
    <row r="814" spans="7:7" ht="15.5" x14ac:dyDescent="0.35">
      <c r="G814" s="85"/>
    </row>
    <row r="815" spans="7:7" ht="15.5" x14ac:dyDescent="0.35">
      <c r="G815" s="85"/>
    </row>
    <row r="816" spans="7:7" ht="15.5" x14ac:dyDescent="0.35">
      <c r="G816" s="85"/>
    </row>
    <row r="817" spans="7:7" ht="15.5" x14ac:dyDescent="0.35">
      <c r="G817" s="85"/>
    </row>
    <row r="818" spans="7:7" ht="15.5" x14ac:dyDescent="0.35">
      <c r="G818" s="85"/>
    </row>
    <row r="819" spans="7:7" ht="15.5" x14ac:dyDescent="0.35">
      <c r="G819" s="85"/>
    </row>
    <row r="820" spans="7:7" ht="15.5" x14ac:dyDescent="0.35">
      <c r="G820" s="85"/>
    </row>
    <row r="821" spans="7:7" ht="15.5" x14ac:dyDescent="0.35">
      <c r="G821" s="85"/>
    </row>
    <row r="822" spans="7:7" ht="15.5" x14ac:dyDescent="0.35">
      <c r="G822" s="85"/>
    </row>
    <row r="823" spans="7:7" ht="15.5" x14ac:dyDescent="0.35">
      <c r="G823" s="85"/>
    </row>
    <row r="824" spans="7:7" ht="15.5" x14ac:dyDescent="0.35">
      <c r="G824" s="85"/>
    </row>
    <row r="825" spans="7:7" ht="15.5" x14ac:dyDescent="0.35">
      <c r="G825" s="85"/>
    </row>
    <row r="826" spans="7:7" ht="15.5" x14ac:dyDescent="0.35">
      <c r="G826" s="85"/>
    </row>
    <row r="827" spans="7:7" ht="15.5" x14ac:dyDescent="0.35">
      <c r="G827" s="85"/>
    </row>
    <row r="828" spans="7:7" ht="15.5" x14ac:dyDescent="0.35">
      <c r="G828" s="85"/>
    </row>
    <row r="829" spans="7:7" ht="15.5" x14ac:dyDescent="0.35">
      <c r="G829" s="85"/>
    </row>
    <row r="830" spans="7:7" ht="15.5" x14ac:dyDescent="0.35">
      <c r="G830" s="85"/>
    </row>
    <row r="831" spans="7:7" ht="15.5" x14ac:dyDescent="0.35">
      <c r="G831" s="85"/>
    </row>
    <row r="832" spans="7:7" ht="15.5" x14ac:dyDescent="0.35">
      <c r="G832" s="85"/>
    </row>
    <row r="833" spans="7:7" ht="15.5" x14ac:dyDescent="0.35">
      <c r="G833" s="85"/>
    </row>
    <row r="834" spans="7:7" ht="15.5" x14ac:dyDescent="0.35">
      <c r="G834" s="85"/>
    </row>
    <row r="835" spans="7:7" ht="15.5" x14ac:dyDescent="0.35">
      <c r="G835" s="85"/>
    </row>
    <row r="836" spans="7:7" ht="15.5" x14ac:dyDescent="0.35">
      <c r="G836" s="85"/>
    </row>
    <row r="837" spans="7:7" ht="15.5" x14ac:dyDescent="0.35">
      <c r="G837" s="85"/>
    </row>
    <row r="838" spans="7:7" ht="15.5" x14ac:dyDescent="0.35">
      <c r="G838" s="85"/>
    </row>
    <row r="839" spans="7:7" ht="15.5" x14ac:dyDescent="0.35">
      <c r="G839" s="85"/>
    </row>
    <row r="840" spans="7:7" ht="15.5" x14ac:dyDescent="0.35">
      <c r="G840" s="85"/>
    </row>
    <row r="841" spans="7:7" ht="15.5" x14ac:dyDescent="0.35">
      <c r="G841" s="85"/>
    </row>
    <row r="842" spans="7:7" ht="15.5" x14ac:dyDescent="0.35">
      <c r="G842" s="85"/>
    </row>
    <row r="843" spans="7:7" ht="15.5" x14ac:dyDescent="0.35">
      <c r="G843" s="85"/>
    </row>
    <row r="844" spans="7:7" ht="15.5" x14ac:dyDescent="0.35">
      <c r="G844" s="85"/>
    </row>
    <row r="845" spans="7:7" ht="15.5" x14ac:dyDescent="0.35">
      <c r="G845" s="85"/>
    </row>
    <row r="846" spans="7:7" ht="15.5" x14ac:dyDescent="0.35">
      <c r="G846" s="85"/>
    </row>
    <row r="847" spans="7:7" ht="15.5" x14ac:dyDescent="0.35">
      <c r="G847" s="85"/>
    </row>
    <row r="848" spans="7:7" ht="15.5" x14ac:dyDescent="0.35">
      <c r="G848" s="85"/>
    </row>
    <row r="849" spans="7:7" ht="15.5" x14ac:dyDescent="0.35">
      <c r="G849" s="85"/>
    </row>
    <row r="850" spans="7:7" ht="15.5" x14ac:dyDescent="0.35">
      <c r="G850" s="85"/>
    </row>
    <row r="851" spans="7:7" ht="15.5" x14ac:dyDescent="0.35">
      <c r="G851" s="85"/>
    </row>
    <row r="852" spans="7:7" ht="15.5" x14ac:dyDescent="0.35">
      <c r="G852" s="85"/>
    </row>
    <row r="853" spans="7:7" ht="15.5" x14ac:dyDescent="0.35">
      <c r="G853" s="85"/>
    </row>
    <row r="854" spans="7:7" ht="15.5" x14ac:dyDescent="0.35">
      <c r="G854" s="85"/>
    </row>
    <row r="855" spans="7:7" ht="15.5" x14ac:dyDescent="0.35">
      <c r="G855" s="85"/>
    </row>
    <row r="856" spans="7:7" ht="15.5" x14ac:dyDescent="0.35">
      <c r="G856" s="85"/>
    </row>
    <row r="857" spans="7:7" ht="15.5" x14ac:dyDescent="0.35">
      <c r="G857" s="85"/>
    </row>
    <row r="858" spans="7:7" ht="15.5" x14ac:dyDescent="0.35">
      <c r="G858" s="85"/>
    </row>
    <row r="859" spans="7:7" ht="15.5" x14ac:dyDescent="0.35">
      <c r="G859" s="85"/>
    </row>
    <row r="860" spans="7:7" ht="15.5" x14ac:dyDescent="0.35">
      <c r="G860" s="85"/>
    </row>
    <row r="861" spans="7:7" ht="15.5" x14ac:dyDescent="0.35">
      <c r="G861" s="85"/>
    </row>
    <row r="862" spans="7:7" ht="15.5" x14ac:dyDescent="0.35">
      <c r="G862" s="85"/>
    </row>
    <row r="863" spans="7:7" ht="15.5" x14ac:dyDescent="0.35">
      <c r="G863" s="85"/>
    </row>
    <row r="864" spans="7:7" ht="15.5" x14ac:dyDescent="0.35">
      <c r="G864" s="85"/>
    </row>
    <row r="865" spans="7:7" ht="15.5" x14ac:dyDescent="0.35">
      <c r="G865" s="85"/>
    </row>
    <row r="866" spans="7:7" ht="15.5" x14ac:dyDescent="0.35">
      <c r="G866" s="85"/>
    </row>
    <row r="867" spans="7:7" ht="15.5" x14ac:dyDescent="0.35">
      <c r="G867" s="85"/>
    </row>
    <row r="868" spans="7:7" ht="15.5" x14ac:dyDescent="0.35">
      <c r="G868" s="85"/>
    </row>
    <row r="869" spans="7:7" ht="15.5" x14ac:dyDescent="0.35">
      <c r="G869" s="85"/>
    </row>
    <row r="870" spans="7:7" ht="15.5" x14ac:dyDescent="0.35">
      <c r="G870" s="85"/>
    </row>
    <row r="871" spans="7:7" ht="15.5" x14ac:dyDescent="0.35">
      <c r="G871" s="85"/>
    </row>
    <row r="872" spans="7:7" ht="15.5" x14ac:dyDescent="0.35">
      <c r="G872" s="85"/>
    </row>
    <row r="873" spans="7:7" ht="15.5" x14ac:dyDescent="0.35">
      <c r="G873" s="85"/>
    </row>
    <row r="874" spans="7:7" ht="15.5" x14ac:dyDescent="0.35">
      <c r="G874" s="85"/>
    </row>
    <row r="875" spans="7:7" ht="15.5" x14ac:dyDescent="0.35">
      <c r="G875" s="85"/>
    </row>
    <row r="876" spans="7:7" ht="15.5" x14ac:dyDescent="0.35">
      <c r="G876" s="85"/>
    </row>
    <row r="877" spans="7:7" ht="15.5" x14ac:dyDescent="0.35">
      <c r="G877" s="85"/>
    </row>
    <row r="878" spans="7:7" ht="15.5" x14ac:dyDescent="0.35">
      <c r="G878" s="85"/>
    </row>
    <row r="879" spans="7:7" ht="15.5" x14ac:dyDescent="0.35">
      <c r="G879" s="85"/>
    </row>
    <row r="880" spans="7:7" ht="15.5" x14ac:dyDescent="0.35">
      <c r="G880" s="85"/>
    </row>
    <row r="881" spans="7:7" ht="15.5" x14ac:dyDescent="0.35">
      <c r="G881" s="85"/>
    </row>
    <row r="882" spans="7:7" ht="15.5" x14ac:dyDescent="0.35">
      <c r="G882" s="85"/>
    </row>
    <row r="883" spans="7:7" ht="15.5" x14ac:dyDescent="0.35">
      <c r="G883" s="85"/>
    </row>
    <row r="884" spans="7:7" ht="15.5" x14ac:dyDescent="0.35">
      <c r="G884" s="85"/>
    </row>
    <row r="885" spans="7:7" ht="15.5" x14ac:dyDescent="0.35">
      <c r="G885" s="85"/>
    </row>
    <row r="886" spans="7:7" ht="15.5" x14ac:dyDescent="0.35">
      <c r="G886" s="85"/>
    </row>
    <row r="887" spans="7:7" ht="15.5" x14ac:dyDescent="0.35">
      <c r="G887" s="85"/>
    </row>
    <row r="888" spans="7:7" ht="15.5" x14ac:dyDescent="0.35">
      <c r="G888" s="85"/>
    </row>
    <row r="889" spans="7:7" ht="15.5" x14ac:dyDescent="0.35">
      <c r="G889" s="85"/>
    </row>
    <row r="890" spans="7:7" ht="15.5" x14ac:dyDescent="0.35">
      <c r="G890" s="85"/>
    </row>
    <row r="891" spans="7:7" ht="15.5" x14ac:dyDescent="0.35">
      <c r="G891" s="85"/>
    </row>
    <row r="892" spans="7:7" ht="15.5" x14ac:dyDescent="0.35">
      <c r="G892" s="85"/>
    </row>
    <row r="893" spans="7:7" ht="15.5" x14ac:dyDescent="0.35">
      <c r="G893" s="85"/>
    </row>
    <row r="894" spans="7:7" ht="15.5" x14ac:dyDescent="0.35">
      <c r="G894" s="85"/>
    </row>
    <row r="895" spans="7:7" ht="15.5" x14ac:dyDescent="0.35">
      <c r="G895" s="85"/>
    </row>
    <row r="896" spans="7:7" ht="15.5" x14ac:dyDescent="0.35">
      <c r="G896" s="85"/>
    </row>
    <row r="897" spans="7:7" ht="15.5" x14ac:dyDescent="0.35">
      <c r="G897" s="85"/>
    </row>
    <row r="898" spans="7:7" ht="15.5" x14ac:dyDescent="0.35">
      <c r="G898" s="85"/>
    </row>
    <row r="899" spans="7:7" ht="15.5" x14ac:dyDescent="0.35">
      <c r="G899" s="85"/>
    </row>
    <row r="900" spans="7:7" ht="15.5" x14ac:dyDescent="0.35">
      <c r="G900" s="85"/>
    </row>
    <row r="901" spans="7:7" ht="15.5" x14ac:dyDescent="0.35">
      <c r="G901" s="85"/>
    </row>
    <row r="902" spans="7:7" ht="15.5" x14ac:dyDescent="0.35">
      <c r="G902" s="85"/>
    </row>
    <row r="903" spans="7:7" ht="15.5" x14ac:dyDescent="0.35">
      <c r="G903" s="85"/>
    </row>
    <row r="904" spans="7:7" ht="15.5" x14ac:dyDescent="0.35">
      <c r="G904" s="85"/>
    </row>
    <row r="905" spans="7:7" ht="15.5" x14ac:dyDescent="0.35">
      <c r="G905" s="85"/>
    </row>
    <row r="906" spans="7:7" ht="15.5" x14ac:dyDescent="0.35">
      <c r="G906" s="85"/>
    </row>
    <row r="907" spans="7:7" ht="15.5" x14ac:dyDescent="0.35">
      <c r="G907" s="85"/>
    </row>
    <row r="908" spans="7:7" ht="15.5" x14ac:dyDescent="0.35">
      <c r="G908" s="85"/>
    </row>
    <row r="909" spans="7:7" ht="15.5" x14ac:dyDescent="0.35">
      <c r="G909" s="85"/>
    </row>
    <row r="910" spans="7:7" ht="15.5" x14ac:dyDescent="0.35">
      <c r="G910" s="85"/>
    </row>
    <row r="911" spans="7:7" ht="15.5" x14ac:dyDescent="0.35">
      <c r="G911" s="85"/>
    </row>
    <row r="912" spans="7:7" ht="15.5" x14ac:dyDescent="0.35">
      <c r="G912" s="85"/>
    </row>
    <row r="913" spans="7:7" ht="15.5" x14ac:dyDescent="0.35">
      <c r="G913" s="85"/>
    </row>
    <row r="914" spans="7:7" ht="15.5" x14ac:dyDescent="0.35">
      <c r="G914" s="85"/>
    </row>
    <row r="915" spans="7:7" ht="15.5" x14ac:dyDescent="0.35">
      <c r="G915" s="85"/>
    </row>
    <row r="916" spans="7:7" ht="15.5" x14ac:dyDescent="0.35">
      <c r="G916" s="85"/>
    </row>
    <row r="917" spans="7:7" ht="15.5" x14ac:dyDescent="0.35">
      <c r="G917" s="85"/>
    </row>
    <row r="918" spans="7:7" ht="15.5" x14ac:dyDescent="0.35">
      <c r="G918" s="85"/>
    </row>
    <row r="919" spans="7:7" ht="15.5" x14ac:dyDescent="0.35">
      <c r="G919" s="85"/>
    </row>
    <row r="920" spans="7:7" ht="15.5" x14ac:dyDescent="0.35">
      <c r="G920" s="85"/>
    </row>
    <row r="921" spans="7:7" ht="15.5" x14ac:dyDescent="0.35">
      <c r="G921" s="85"/>
    </row>
    <row r="922" spans="7:7" ht="15.5" x14ac:dyDescent="0.35">
      <c r="G922" s="85"/>
    </row>
    <row r="923" spans="7:7" ht="15.5" x14ac:dyDescent="0.35">
      <c r="G923" s="85"/>
    </row>
    <row r="924" spans="7:7" ht="15.5" x14ac:dyDescent="0.35">
      <c r="G924" s="85"/>
    </row>
    <row r="925" spans="7:7" ht="15.5" x14ac:dyDescent="0.35">
      <c r="G925" s="85"/>
    </row>
    <row r="926" spans="7:7" ht="15.5" x14ac:dyDescent="0.35">
      <c r="G926" s="85"/>
    </row>
    <row r="927" spans="7:7" ht="15.5" x14ac:dyDescent="0.35">
      <c r="G927" s="85"/>
    </row>
    <row r="928" spans="7:7" ht="15.5" x14ac:dyDescent="0.35">
      <c r="G928" s="85"/>
    </row>
    <row r="929" spans="7:7" ht="15.5" x14ac:dyDescent="0.35">
      <c r="G929" s="85"/>
    </row>
    <row r="930" spans="7:7" ht="15.5" x14ac:dyDescent="0.35">
      <c r="G930" s="85"/>
    </row>
    <row r="931" spans="7:7" ht="15.5" x14ac:dyDescent="0.35">
      <c r="G931" s="85"/>
    </row>
    <row r="932" spans="7:7" ht="15.5" x14ac:dyDescent="0.35">
      <c r="G932" s="85"/>
    </row>
    <row r="933" spans="7:7" ht="15.5" x14ac:dyDescent="0.35">
      <c r="G933" s="85"/>
    </row>
    <row r="934" spans="7:7" ht="15.5" x14ac:dyDescent="0.35">
      <c r="G934" s="85"/>
    </row>
    <row r="935" spans="7:7" ht="15.5" x14ac:dyDescent="0.35">
      <c r="G935" s="85"/>
    </row>
    <row r="936" spans="7:7" ht="15.5" x14ac:dyDescent="0.35">
      <c r="G936" s="85"/>
    </row>
    <row r="937" spans="7:7" ht="15.5" x14ac:dyDescent="0.35">
      <c r="G937" s="85"/>
    </row>
    <row r="938" spans="7:7" ht="15.5" x14ac:dyDescent="0.35">
      <c r="G938" s="85"/>
    </row>
    <row r="939" spans="7:7" ht="15.5" x14ac:dyDescent="0.35">
      <c r="G939" s="85"/>
    </row>
    <row r="940" spans="7:7" ht="15.5" x14ac:dyDescent="0.35">
      <c r="G940" s="85"/>
    </row>
    <row r="941" spans="7:7" ht="15.5" x14ac:dyDescent="0.35">
      <c r="G941" s="85"/>
    </row>
    <row r="942" spans="7:7" ht="15.5" x14ac:dyDescent="0.35">
      <c r="G942" s="85"/>
    </row>
    <row r="943" spans="7:7" ht="15.5" x14ac:dyDescent="0.35">
      <c r="G943" s="85"/>
    </row>
    <row r="944" spans="7:7" ht="15.5" x14ac:dyDescent="0.35">
      <c r="G944" s="85"/>
    </row>
    <row r="945" spans="7:7" ht="15.5" x14ac:dyDescent="0.35">
      <c r="G945" s="85"/>
    </row>
    <row r="946" spans="7:7" ht="15.5" x14ac:dyDescent="0.35">
      <c r="G946" s="85"/>
    </row>
    <row r="947" spans="7:7" ht="15.5" x14ac:dyDescent="0.35">
      <c r="G947" s="85"/>
    </row>
    <row r="948" spans="7:7" ht="15.5" x14ac:dyDescent="0.35">
      <c r="G948" s="85"/>
    </row>
    <row r="949" spans="7:7" ht="15.5" x14ac:dyDescent="0.35">
      <c r="G949" s="85"/>
    </row>
    <row r="950" spans="7:7" ht="15.5" x14ac:dyDescent="0.35">
      <c r="G950" s="85"/>
    </row>
    <row r="951" spans="7:7" ht="15.5" x14ac:dyDescent="0.35">
      <c r="G951" s="85"/>
    </row>
    <row r="952" spans="7:7" ht="15.5" x14ac:dyDescent="0.35">
      <c r="G952" s="85"/>
    </row>
    <row r="953" spans="7:7" ht="15.5" x14ac:dyDescent="0.35">
      <c r="G953" s="85"/>
    </row>
    <row r="954" spans="7:7" ht="15.5" x14ac:dyDescent="0.35">
      <c r="G954" s="85"/>
    </row>
    <row r="955" spans="7:7" ht="15.5" x14ac:dyDescent="0.35">
      <c r="G955" s="85"/>
    </row>
    <row r="956" spans="7:7" ht="15.5" x14ac:dyDescent="0.35">
      <c r="G956" s="85"/>
    </row>
    <row r="957" spans="7:7" ht="15.5" x14ac:dyDescent="0.35">
      <c r="G957" s="85"/>
    </row>
    <row r="958" spans="7:7" ht="15.5" x14ac:dyDescent="0.35">
      <c r="G958" s="85"/>
    </row>
    <row r="959" spans="7:7" ht="15.5" x14ac:dyDescent="0.35">
      <c r="G959" s="85"/>
    </row>
    <row r="960" spans="7:7" ht="15.5" x14ac:dyDescent="0.35">
      <c r="G960" s="85"/>
    </row>
    <row r="961" spans="7:7" ht="15.5" x14ac:dyDescent="0.35">
      <c r="G961" s="85"/>
    </row>
    <row r="962" spans="7:7" ht="15.5" x14ac:dyDescent="0.35">
      <c r="G962" s="85"/>
    </row>
    <row r="963" spans="7:7" ht="15.5" x14ac:dyDescent="0.35">
      <c r="G963" s="85"/>
    </row>
    <row r="964" spans="7:7" ht="15.5" x14ac:dyDescent="0.35">
      <c r="G964" s="85"/>
    </row>
    <row r="965" spans="7:7" ht="15.5" x14ac:dyDescent="0.35">
      <c r="G965" s="85"/>
    </row>
    <row r="966" spans="7:7" ht="15.5" x14ac:dyDescent="0.35">
      <c r="G966" s="85"/>
    </row>
    <row r="967" spans="7:7" ht="15.5" x14ac:dyDescent="0.35">
      <c r="G967" s="85"/>
    </row>
    <row r="968" spans="7:7" ht="15.5" x14ac:dyDescent="0.35">
      <c r="G968" s="85"/>
    </row>
    <row r="969" spans="7:7" ht="15.5" x14ac:dyDescent="0.35">
      <c r="G969" s="85"/>
    </row>
    <row r="970" spans="7:7" ht="15.5" x14ac:dyDescent="0.35">
      <c r="G970" s="85"/>
    </row>
    <row r="971" spans="7:7" ht="15.5" x14ac:dyDescent="0.35">
      <c r="G971" s="85"/>
    </row>
    <row r="972" spans="7:7" ht="15.5" x14ac:dyDescent="0.35">
      <c r="G972" s="85"/>
    </row>
    <row r="973" spans="7:7" ht="15.5" x14ac:dyDescent="0.35">
      <c r="G973" s="85"/>
    </row>
    <row r="974" spans="7:7" ht="15.5" x14ac:dyDescent="0.35">
      <c r="G974" s="85"/>
    </row>
    <row r="975" spans="7:7" ht="15.5" x14ac:dyDescent="0.35">
      <c r="G975" s="85"/>
    </row>
    <row r="976" spans="7:7" ht="15.5" x14ac:dyDescent="0.35">
      <c r="G976" s="85"/>
    </row>
    <row r="977" spans="7:7" ht="15.5" x14ac:dyDescent="0.35">
      <c r="G977" s="85"/>
    </row>
    <row r="978" spans="7:7" ht="15.5" x14ac:dyDescent="0.35">
      <c r="G978" s="85"/>
    </row>
    <row r="979" spans="7:7" ht="15.5" x14ac:dyDescent="0.35">
      <c r="G979" s="85"/>
    </row>
    <row r="980" spans="7:7" ht="15.5" x14ac:dyDescent="0.35">
      <c r="G980" s="85"/>
    </row>
    <row r="981" spans="7:7" ht="15.5" x14ac:dyDescent="0.35">
      <c r="G981" s="85"/>
    </row>
    <row r="982" spans="7:7" ht="15.5" x14ac:dyDescent="0.35">
      <c r="G982" s="85"/>
    </row>
    <row r="983" spans="7:7" ht="15.5" x14ac:dyDescent="0.35">
      <c r="G983" s="85"/>
    </row>
    <row r="984" spans="7:7" ht="15.5" x14ac:dyDescent="0.35">
      <c r="G984" s="85"/>
    </row>
    <row r="985" spans="7:7" ht="15.5" x14ac:dyDescent="0.35">
      <c r="G985" s="85"/>
    </row>
    <row r="986" spans="7:7" ht="15.5" x14ac:dyDescent="0.35">
      <c r="G986" s="85"/>
    </row>
    <row r="987" spans="7:7" ht="15.5" x14ac:dyDescent="0.35">
      <c r="G987" s="85"/>
    </row>
    <row r="988" spans="7:7" ht="15.5" x14ac:dyDescent="0.35">
      <c r="G988" s="85"/>
    </row>
    <row r="989" spans="7:7" ht="15.5" x14ac:dyDescent="0.35">
      <c r="G989" s="85"/>
    </row>
    <row r="990" spans="7:7" ht="15.5" x14ac:dyDescent="0.35">
      <c r="G990" s="85"/>
    </row>
    <row r="991" spans="7:7" ht="15.5" x14ac:dyDescent="0.35">
      <c r="G991" s="85"/>
    </row>
    <row r="992" spans="7:7" ht="15.5" x14ac:dyDescent="0.35">
      <c r="G992" s="85"/>
    </row>
    <row r="993" spans="7:7" ht="15.5" x14ac:dyDescent="0.35">
      <c r="G993" s="85"/>
    </row>
    <row r="994" spans="7:7" ht="15.5" x14ac:dyDescent="0.35">
      <c r="G994" s="85"/>
    </row>
    <row r="995" spans="7:7" ht="15.5" x14ac:dyDescent="0.35">
      <c r="G995" s="85"/>
    </row>
    <row r="996" spans="7:7" ht="15.5" x14ac:dyDescent="0.35">
      <c r="G996" s="85"/>
    </row>
    <row r="997" spans="7:7" ht="15.5" x14ac:dyDescent="0.35">
      <c r="G997" s="85"/>
    </row>
    <row r="998" spans="7:7" ht="15.5" x14ac:dyDescent="0.35">
      <c r="G998" s="85"/>
    </row>
    <row r="999" spans="7:7" ht="15.5" x14ac:dyDescent="0.35">
      <c r="G999" s="85"/>
    </row>
    <row r="1000" spans="7:7" ht="15.5" x14ac:dyDescent="0.35">
      <c r="G1000" s="85"/>
    </row>
    <row r="1001" spans="7:7" ht="15.5" x14ac:dyDescent="0.35">
      <c r="G1001" s="85"/>
    </row>
    <row r="1002" spans="7:7" ht="15.5" x14ac:dyDescent="0.35">
      <c r="G1002" s="85"/>
    </row>
    <row r="1003" spans="7:7" ht="15.5" x14ac:dyDescent="0.35">
      <c r="G1003" s="85"/>
    </row>
    <row r="1004" spans="7:7" ht="15.5" x14ac:dyDescent="0.35">
      <c r="G1004" s="85"/>
    </row>
    <row r="1005" spans="7:7" ht="15.5" x14ac:dyDescent="0.35">
      <c r="G1005" s="85"/>
    </row>
    <row r="1006" spans="7:7" ht="15.5" x14ac:dyDescent="0.35">
      <c r="G1006" s="85"/>
    </row>
    <row r="1007" spans="7:7" ht="15.5" x14ac:dyDescent="0.35">
      <c r="G1007" s="85"/>
    </row>
    <row r="1008" spans="7:7" ht="15.5" x14ac:dyDescent="0.35">
      <c r="G1008" s="85"/>
    </row>
    <row r="1009" spans="7:7" ht="15.5" x14ac:dyDescent="0.35">
      <c r="G1009" s="85"/>
    </row>
    <row r="1010" spans="7:7" ht="15.5" x14ac:dyDescent="0.35">
      <c r="G1010" s="85"/>
    </row>
    <row r="1011" spans="7:7" ht="15.5" x14ac:dyDescent="0.35">
      <c r="G1011" s="85"/>
    </row>
    <row r="1012" spans="7:7" ht="15.5" x14ac:dyDescent="0.35">
      <c r="G1012" s="85"/>
    </row>
    <row r="1013" spans="7:7" ht="15.5" x14ac:dyDescent="0.35">
      <c r="G1013" s="85"/>
    </row>
    <row r="1014" spans="7:7" ht="15.5" x14ac:dyDescent="0.35">
      <c r="G1014" s="85"/>
    </row>
    <row r="1015" spans="7:7" ht="15.5" x14ac:dyDescent="0.35">
      <c r="G1015" s="85"/>
    </row>
    <row r="1016" spans="7:7" ht="15.5" x14ac:dyDescent="0.35">
      <c r="G1016" s="85"/>
    </row>
    <row r="1017" spans="7:7" ht="15.5" x14ac:dyDescent="0.35">
      <c r="G1017" s="85"/>
    </row>
    <row r="1018" spans="7:7" ht="15.5" x14ac:dyDescent="0.35">
      <c r="G1018" s="85"/>
    </row>
    <row r="1019" spans="7:7" ht="15.5" x14ac:dyDescent="0.35">
      <c r="G1019" s="85"/>
    </row>
    <row r="1020" spans="7:7" ht="15.5" x14ac:dyDescent="0.35">
      <c r="G1020" s="85"/>
    </row>
    <row r="1021" spans="7:7" ht="15.5" x14ac:dyDescent="0.35">
      <c r="G1021" s="85"/>
    </row>
    <row r="1022" spans="7:7" ht="15.5" x14ac:dyDescent="0.35">
      <c r="G1022" s="85"/>
    </row>
    <row r="1023" spans="7:7" ht="15.5" x14ac:dyDescent="0.35">
      <c r="G1023" s="85"/>
    </row>
    <row r="1024" spans="7:7" ht="15.5" x14ac:dyDescent="0.35">
      <c r="G1024" s="85"/>
    </row>
    <row r="1025" spans="7:7" ht="15.5" x14ac:dyDescent="0.35">
      <c r="G1025" s="85"/>
    </row>
    <row r="1026" spans="7:7" ht="15.5" x14ac:dyDescent="0.35">
      <c r="G1026" s="85"/>
    </row>
    <row r="1027" spans="7:7" ht="15.5" x14ac:dyDescent="0.35">
      <c r="G1027" s="85"/>
    </row>
    <row r="1028" spans="7:7" ht="15.5" x14ac:dyDescent="0.35">
      <c r="G1028" s="85"/>
    </row>
    <row r="1029" spans="7:7" ht="15.5" x14ac:dyDescent="0.35">
      <c r="G1029" s="85"/>
    </row>
    <row r="1030" spans="7:7" ht="15.5" x14ac:dyDescent="0.35">
      <c r="G1030" s="85"/>
    </row>
    <row r="1031" spans="7:7" ht="15.5" x14ac:dyDescent="0.35">
      <c r="G1031" s="85"/>
    </row>
    <row r="1032" spans="7:7" ht="15.5" x14ac:dyDescent="0.35">
      <c r="G1032" s="85"/>
    </row>
    <row r="1033" spans="7:7" ht="15.5" x14ac:dyDescent="0.35">
      <c r="G1033" s="85"/>
    </row>
    <row r="1034" spans="7:7" ht="15.5" x14ac:dyDescent="0.35">
      <c r="G1034" s="85"/>
    </row>
    <row r="1035" spans="7:7" ht="15.5" x14ac:dyDescent="0.35">
      <c r="G1035" s="85"/>
    </row>
    <row r="1036" spans="7:7" ht="15.5" x14ac:dyDescent="0.35">
      <c r="G1036" s="85"/>
    </row>
    <row r="1037" spans="7:7" ht="15.5" x14ac:dyDescent="0.35">
      <c r="G1037" s="85"/>
    </row>
    <row r="1038" spans="7:7" ht="15.5" x14ac:dyDescent="0.35">
      <c r="G1038" s="85"/>
    </row>
    <row r="1039" spans="7:7" ht="15.5" x14ac:dyDescent="0.35">
      <c r="G1039" s="85"/>
    </row>
    <row r="1040" spans="7:7" ht="15.5" x14ac:dyDescent="0.35">
      <c r="G1040" s="85"/>
    </row>
    <row r="1041" spans="7:7" ht="15.5" x14ac:dyDescent="0.35">
      <c r="G1041" s="85"/>
    </row>
    <row r="1042" spans="7:7" ht="15.5" x14ac:dyDescent="0.35">
      <c r="G1042" s="85"/>
    </row>
    <row r="1043" spans="7:7" ht="15.5" x14ac:dyDescent="0.35">
      <c r="G1043" s="85"/>
    </row>
    <row r="1044" spans="7:7" ht="15.5" x14ac:dyDescent="0.35">
      <c r="G1044" s="85"/>
    </row>
    <row r="1045" spans="7:7" ht="15.5" x14ac:dyDescent="0.35">
      <c r="G1045" s="85"/>
    </row>
    <row r="1046" spans="7:7" ht="15.5" x14ac:dyDescent="0.35">
      <c r="G1046" s="85"/>
    </row>
    <row r="1047" spans="7:7" ht="15.5" x14ac:dyDescent="0.35">
      <c r="G1047" s="85"/>
    </row>
    <row r="1048" spans="7:7" ht="15.5" x14ac:dyDescent="0.35">
      <c r="G1048" s="85"/>
    </row>
    <row r="1049" spans="7:7" ht="15.5" x14ac:dyDescent="0.35">
      <c r="G1049" s="85"/>
    </row>
    <row r="1050" spans="7:7" ht="15.5" x14ac:dyDescent="0.35">
      <c r="G1050" s="85"/>
    </row>
    <row r="1051" spans="7:7" ht="15.5" x14ac:dyDescent="0.35">
      <c r="G1051" s="85"/>
    </row>
    <row r="1052" spans="7:7" ht="15.5" x14ac:dyDescent="0.35">
      <c r="G1052" s="85"/>
    </row>
    <row r="1053" spans="7:7" ht="15.5" x14ac:dyDescent="0.35">
      <c r="G1053" s="85"/>
    </row>
    <row r="1054" spans="7:7" ht="15.5" x14ac:dyDescent="0.35">
      <c r="G1054" s="85"/>
    </row>
    <row r="1055" spans="7:7" ht="15.5" x14ac:dyDescent="0.35">
      <c r="G1055" s="85"/>
    </row>
    <row r="1056" spans="7:7" ht="15.5" x14ac:dyDescent="0.35">
      <c r="G1056" s="85"/>
    </row>
    <row r="1057" spans="7:7" ht="15.5" x14ac:dyDescent="0.35">
      <c r="G1057" s="85"/>
    </row>
    <row r="1058" spans="7:7" ht="15.5" x14ac:dyDescent="0.35">
      <c r="G1058" s="85"/>
    </row>
    <row r="1059" spans="7:7" ht="15.5" x14ac:dyDescent="0.35">
      <c r="G1059" s="85"/>
    </row>
    <row r="1060" spans="7:7" ht="15.5" x14ac:dyDescent="0.35">
      <c r="G1060" s="85"/>
    </row>
    <row r="1061" spans="7:7" ht="15.5" x14ac:dyDescent="0.35">
      <c r="G1061" s="85"/>
    </row>
    <row r="1062" spans="7:7" ht="15.5" x14ac:dyDescent="0.35">
      <c r="G1062" s="85"/>
    </row>
    <row r="1063" spans="7:7" ht="15.5" x14ac:dyDescent="0.35">
      <c r="G1063" s="85"/>
    </row>
    <row r="1064" spans="7:7" ht="15.5" x14ac:dyDescent="0.35">
      <c r="G1064" s="85"/>
    </row>
    <row r="1065" spans="7:7" ht="15.5" x14ac:dyDescent="0.35">
      <c r="G1065" s="85"/>
    </row>
    <row r="1066" spans="7:7" ht="15.5" x14ac:dyDescent="0.35">
      <c r="G1066" s="85"/>
    </row>
    <row r="1067" spans="7:7" ht="15.5" x14ac:dyDescent="0.35">
      <c r="G1067" s="85"/>
    </row>
    <row r="1068" spans="7:7" ht="15.5" x14ac:dyDescent="0.35">
      <c r="G1068" s="85"/>
    </row>
    <row r="1069" spans="7:7" ht="15.5" x14ac:dyDescent="0.35">
      <c r="G1069" s="85"/>
    </row>
    <row r="1070" spans="7:7" ht="15.5" x14ac:dyDescent="0.35">
      <c r="G1070" s="85"/>
    </row>
    <row r="1071" spans="7:7" ht="15.5" x14ac:dyDescent="0.35">
      <c r="G1071" s="85"/>
    </row>
    <row r="1072" spans="7:7" ht="15.5" x14ac:dyDescent="0.35">
      <c r="G1072" s="85"/>
    </row>
    <row r="1073" spans="7:7" ht="15.5" x14ac:dyDescent="0.35">
      <c r="G1073" s="85"/>
    </row>
    <row r="1074" spans="7:7" ht="15.5" x14ac:dyDescent="0.35">
      <c r="G1074" s="85"/>
    </row>
    <row r="1075" spans="7:7" ht="15.5" x14ac:dyDescent="0.35">
      <c r="G1075" s="85"/>
    </row>
    <row r="1076" spans="7:7" ht="15.5" x14ac:dyDescent="0.35">
      <c r="G1076" s="85"/>
    </row>
    <row r="1077" spans="7:7" ht="15.5" x14ac:dyDescent="0.35">
      <c r="G1077" s="85"/>
    </row>
    <row r="1078" spans="7:7" ht="15.5" x14ac:dyDescent="0.35">
      <c r="G1078" s="85"/>
    </row>
    <row r="1079" spans="7:7" ht="15.5" x14ac:dyDescent="0.35">
      <c r="G1079" s="85"/>
    </row>
    <row r="1080" spans="7:7" ht="15.5" x14ac:dyDescent="0.35">
      <c r="G1080" s="85"/>
    </row>
    <row r="1081" spans="7:7" ht="15.5" x14ac:dyDescent="0.35">
      <c r="G1081" s="85"/>
    </row>
    <row r="1082" spans="7:7" ht="15.5" x14ac:dyDescent="0.35">
      <c r="G1082" s="85"/>
    </row>
    <row r="1083" spans="7:7" ht="15.5" x14ac:dyDescent="0.35">
      <c r="G1083" s="85"/>
    </row>
    <row r="1084" spans="7:7" ht="15.5" x14ac:dyDescent="0.35">
      <c r="G1084" s="85"/>
    </row>
    <row r="1085" spans="7:7" ht="15.5" x14ac:dyDescent="0.35">
      <c r="G1085" s="85"/>
    </row>
    <row r="1086" spans="7:7" ht="15.5" x14ac:dyDescent="0.35">
      <c r="G1086" s="85"/>
    </row>
    <row r="1087" spans="7:7" ht="15.5" x14ac:dyDescent="0.35">
      <c r="G1087" s="85"/>
    </row>
    <row r="1088" spans="7:7" ht="15.5" x14ac:dyDescent="0.35">
      <c r="G1088" s="85"/>
    </row>
    <row r="1089" spans="7:7" ht="15.5" x14ac:dyDescent="0.35">
      <c r="G1089" s="85"/>
    </row>
    <row r="1090" spans="7:7" ht="15.5" x14ac:dyDescent="0.35">
      <c r="G1090" s="85"/>
    </row>
    <row r="1091" spans="7:7" ht="15.5" x14ac:dyDescent="0.35">
      <c r="G1091" s="85"/>
    </row>
    <row r="1092" spans="7:7" ht="15.5" x14ac:dyDescent="0.35">
      <c r="G1092" s="85"/>
    </row>
    <row r="1093" spans="7:7" ht="15.5" x14ac:dyDescent="0.35">
      <c r="G1093" s="85"/>
    </row>
    <row r="1094" spans="7:7" ht="15.5" x14ac:dyDescent="0.35">
      <c r="G1094" s="85"/>
    </row>
    <row r="1095" spans="7:7" ht="15.5" x14ac:dyDescent="0.35">
      <c r="G1095" s="85"/>
    </row>
    <row r="1096" spans="7:7" ht="15.5" x14ac:dyDescent="0.35">
      <c r="G1096" s="85"/>
    </row>
    <row r="1097" spans="7:7" ht="15.5" x14ac:dyDescent="0.35">
      <c r="G1097" s="85"/>
    </row>
    <row r="1098" spans="7:7" ht="15.5" x14ac:dyDescent="0.35">
      <c r="G1098" s="85"/>
    </row>
    <row r="1099" spans="7:7" ht="15.5" x14ac:dyDescent="0.35">
      <c r="G1099" s="85"/>
    </row>
    <row r="1100" spans="7:7" ht="15.5" x14ac:dyDescent="0.35">
      <c r="G1100" s="85"/>
    </row>
    <row r="1101" spans="7:7" ht="15.5" x14ac:dyDescent="0.35">
      <c r="G1101" s="85"/>
    </row>
    <row r="1102" spans="7:7" ht="15.5" x14ac:dyDescent="0.35">
      <c r="G1102" s="85"/>
    </row>
    <row r="1103" spans="7:7" ht="15.5" x14ac:dyDescent="0.35">
      <c r="G1103" s="85"/>
    </row>
    <row r="1104" spans="7:7" ht="15.5" x14ac:dyDescent="0.35">
      <c r="G1104" s="85"/>
    </row>
    <row r="1105" spans="7:7" ht="15.5" x14ac:dyDescent="0.35">
      <c r="G1105" s="85"/>
    </row>
    <row r="1106" spans="7:7" ht="15.5" x14ac:dyDescent="0.35">
      <c r="G1106" s="85"/>
    </row>
    <row r="1107" spans="7:7" ht="15.5" x14ac:dyDescent="0.35">
      <c r="G1107" s="85"/>
    </row>
    <row r="1108" spans="7:7" ht="15.5" x14ac:dyDescent="0.35">
      <c r="G1108" s="85"/>
    </row>
    <row r="1109" spans="7:7" ht="15.5" x14ac:dyDescent="0.35">
      <c r="G1109" s="85"/>
    </row>
    <row r="1110" spans="7:7" ht="15.5" x14ac:dyDescent="0.35">
      <c r="G1110" s="85"/>
    </row>
    <row r="1111" spans="7:7" ht="15.5" x14ac:dyDescent="0.35">
      <c r="G1111" s="85"/>
    </row>
    <row r="1112" spans="7:7" ht="15.5" x14ac:dyDescent="0.35">
      <c r="G1112" s="85"/>
    </row>
    <row r="1113" spans="7:7" ht="15.5" x14ac:dyDescent="0.35">
      <c r="G1113" s="85"/>
    </row>
    <row r="1114" spans="7:7" ht="15.5" x14ac:dyDescent="0.35">
      <c r="G1114" s="85"/>
    </row>
    <row r="1115" spans="7:7" ht="15.5" x14ac:dyDescent="0.35">
      <c r="G1115" s="85"/>
    </row>
    <row r="1116" spans="7:7" ht="15.5" x14ac:dyDescent="0.35">
      <c r="G1116" s="85"/>
    </row>
    <row r="1117" spans="7:7" ht="15.5" x14ac:dyDescent="0.35">
      <c r="G1117" s="85"/>
    </row>
    <row r="1118" spans="7:7" ht="15.5" x14ac:dyDescent="0.35">
      <c r="G1118" s="85"/>
    </row>
    <row r="1119" spans="7:7" ht="15.5" x14ac:dyDescent="0.35">
      <c r="G1119" s="85"/>
    </row>
    <row r="1120" spans="7:7" ht="15.5" x14ac:dyDescent="0.35">
      <c r="G1120" s="85"/>
    </row>
    <row r="1121" spans="7:7" ht="15.5" x14ac:dyDescent="0.35">
      <c r="G1121" s="85"/>
    </row>
    <row r="1122" spans="7:7" ht="15.5" x14ac:dyDescent="0.35">
      <c r="G1122" s="85"/>
    </row>
    <row r="1123" spans="7:7" ht="15.5" x14ac:dyDescent="0.35">
      <c r="G1123" s="85"/>
    </row>
    <row r="1124" spans="7:7" ht="15.5" x14ac:dyDescent="0.35">
      <c r="G1124" s="85"/>
    </row>
    <row r="1125" spans="7:7" ht="15.5" x14ac:dyDescent="0.35">
      <c r="G1125" s="85"/>
    </row>
    <row r="1126" spans="7:7" ht="15.5" x14ac:dyDescent="0.35">
      <c r="G1126" s="85"/>
    </row>
    <row r="1127" spans="7:7" ht="15.5" x14ac:dyDescent="0.35">
      <c r="G1127" s="85"/>
    </row>
    <row r="1128" spans="7:7" ht="15.5" x14ac:dyDescent="0.35">
      <c r="G1128" s="85"/>
    </row>
    <row r="1129" spans="7:7" ht="15.5" x14ac:dyDescent="0.35">
      <c r="G1129" s="85"/>
    </row>
    <row r="1130" spans="7:7" ht="15.5" x14ac:dyDescent="0.35">
      <c r="G1130" s="85"/>
    </row>
    <row r="1131" spans="7:7" ht="15.5" x14ac:dyDescent="0.35">
      <c r="G1131" s="85"/>
    </row>
    <row r="1132" spans="7:7" ht="15.5" x14ac:dyDescent="0.35">
      <c r="G1132" s="85"/>
    </row>
    <row r="1133" spans="7:7" ht="15.5" x14ac:dyDescent="0.35">
      <c r="G1133" s="85"/>
    </row>
    <row r="1134" spans="7:7" ht="15.5" x14ac:dyDescent="0.35">
      <c r="G1134" s="85"/>
    </row>
    <row r="1135" spans="7:7" ht="15.5" x14ac:dyDescent="0.35">
      <c r="G1135" s="85"/>
    </row>
    <row r="1136" spans="7:7" ht="15.5" x14ac:dyDescent="0.35">
      <c r="G1136" s="85"/>
    </row>
    <row r="1137" spans="7:7" ht="15.5" x14ac:dyDescent="0.35">
      <c r="G1137" s="85"/>
    </row>
    <row r="1138" spans="7:7" ht="15.5" x14ac:dyDescent="0.35">
      <c r="G1138" s="85"/>
    </row>
    <row r="1139" spans="7:7" ht="15.5" x14ac:dyDescent="0.35">
      <c r="G1139" s="85"/>
    </row>
    <row r="1140" spans="7:7" ht="15.5" x14ac:dyDescent="0.35">
      <c r="G1140" s="85"/>
    </row>
    <row r="1141" spans="7:7" ht="15.5" x14ac:dyDescent="0.35">
      <c r="G1141" s="85"/>
    </row>
    <row r="1142" spans="7:7" ht="15.5" x14ac:dyDescent="0.35">
      <c r="G1142" s="85"/>
    </row>
    <row r="1143" spans="7:7" ht="15.5" x14ac:dyDescent="0.35">
      <c r="G1143" s="85"/>
    </row>
    <row r="1144" spans="7:7" ht="15.5" x14ac:dyDescent="0.35">
      <c r="G1144" s="85"/>
    </row>
    <row r="1145" spans="7:7" ht="15.5" x14ac:dyDescent="0.35">
      <c r="G1145" s="85"/>
    </row>
    <row r="1146" spans="7:7" ht="15.5" x14ac:dyDescent="0.35">
      <c r="G1146" s="85"/>
    </row>
    <row r="1147" spans="7:7" ht="15.5" x14ac:dyDescent="0.35">
      <c r="G1147" s="85"/>
    </row>
    <row r="1148" spans="7:7" ht="15.5" x14ac:dyDescent="0.35">
      <c r="G1148" s="85"/>
    </row>
    <row r="1149" spans="7:7" ht="15.5" x14ac:dyDescent="0.35">
      <c r="G1149" s="85"/>
    </row>
    <row r="1150" spans="7:7" ht="15.5" x14ac:dyDescent="0.35">
      <c r="G1150" s="85"/>
    </row>
    <row r="1151" spans="7:7" ht="15.5" x14ac:dyDescent="0.35">
      <c r="G1151" s="85"/>
    </row>
    <row r="1152" spans="7:7" ht="15.5" x14ac:dyDescent="0.35">
      <c r="G1152" s="85"/>
    </row>
    <row r="1153" spans="7:7" ht="15.5" x14ac:dyDescent="0.35">
      <c r="G1153" s="85"/>
    </row>
    <row r="1154" spans="7:7" ht="15.5" x14ac:dyDescent="0.35">
      <c r="G1154" s="85"/>
    </row>
    <row r="1155" spans="7:7" ht="15.5" x14ac:dyDescent="0.35">
      <c r="G1155" s="85"/>
    </row>
    <row r="1156" spans="7:7" ht="15.5" x14ac:dyDescent="0.35">
      <c r="G1156" s="85"/>
    </row>
    <row r="1157" spans="7:7" ht="15.5" x14ac:dyDescent="0.35">
      <c r="G1157" s="85"/>
    </row>
    <row r="1158" spans="7:7" ht="15.5" x14ac:dyDescent="0.35">
      <c r="G1158" s="85"/>
    </row>
    <row r="1159" spans="7:7" ht="15.5" x14ac:dyDescent="0.35">
      <c r="G1159" s="85"/>
    </row>
    <row r="1160" spans="7:7" ht="15.5" x14ac:dyDescent="0.35">
      <c r="G1160" s="85"/>
    </row>
    <row r="1161" spans="7:7" ht="15.5" x14ac:dyDescent="0.35">
      <c r="G1161" s="85"/>
    </row>
    <row r="1162" spans="7:7" ht="15.5" x14ac:dyDescent="0.35">
      <c r="G1162" s="85"/>
    </row>
    <row r="1163" spans="7:7" ht="15.5" x14ac:dyDescent="0.35">
      <c r="G1163" s="85"/>
    </row>
    <row r="1164" spans="7:7" ht="15.5" x14ac:dyDescent="0.35">
      <c r="G1164" s="85"/>
    </row>
    <row r="1165" spans="7:7" ht="15.5" x14ac:dyDescent="0.35">
      <c r="G1165" s="85"/>
    </row>
    <row r="1166" spans="7:7" ht="15.5" x14ac:dyDescent="0.35">
      <c r="G1166" s="85"/>
    </row>
    <row r="1167" spans="7:7" ht="15.5" x14ac:dyDescent="0.35">
      <c r="G1167" s="85"/>
    </row>
    <row r="1168" spans="7:7" ht="15.5" x14ac:dyDescent="0.35">
      <c r="G1168" s="85"/>
    </row>
    <row r="1169" spans="7:7" ht="15.5" x14ac:dyDescent="0.35">
      <c r="G1169" s="85"/>
    </row>
    <row r="1170" spans="7:7" ht="15.5" x14ac:dyDescent="0.35">
      <c r="G1170" s="85"/>
    </row>
    <row r="1171" spans="7:7" ht="15.5" x14ac:dyDescent="0.35">
      <c r="G1171" s="85"/>
    </row>
    <row r="1172" spans="7:7" ht="15.5" x14ac:dyDescent="0.35">
      <c r="G1172" s="85"/>
    </row>
    <row r="1173" spans="7:7" ht="15.5" x14ac:dyDescent="0.35">
      <c r="G1173" s="85"/>
    </row>
    <row r="1174" spans="7:7" ht="15.5" x14ac:dyDescent="0.35">
      <c r="G1174" s="85"/>
    </row>
    <row r="1175" spans="7:7" ht="15.5" x14ac:dyDescent="0.35">
      <c r="G1175" s="85"/>
    </row>
    <row r="1176" spans="7:7" ht="15.5" x14ac:dyDescent="0.35">
      <c r="G1176" s="85"/>
    </row>
    <row r="1177" spans="7:7" ht="15.5" x14ac:dyDescent="0.35">
      <c r="G1177" s="85"/>
    </row>
    <row r="1178" spans="7:7" ht="15.5" x14ac:dyDescent="0.35">
      <c r="G1178" s="85"/>
    </row>
    <row r="1179" spans="7:7" ht="15.5" x14ac:dyDescent="0.35">
      <c r="G1179" s="85"/>
    </row>
    <row r="1180" spans="7:7" ht="15.5" x14ac:dyDescent="0.35">
      <c r="G1180" s="85"/>
    </row>
    <row r="1181" spans="7:7" ht="15.5" x14ac:dyDescent="0.35">
      <c r="G1181" s="85"/>
    </row>
    <row r="1182" spans="7:7" ht="15.5" x14ac:dyDescent="0.35">
      <c r="G1182" s="85"/>
    </row>
    <row r="1183" spans="7:7" ht="15.5" x14ac:dyDescent="0.35">
      <c r="G1183" s="85"/>
    </row>
    <row r="1184" spans="7:7" ht="15.5" x14ac:dyDescent="0.35">
      <c r="G1184" s="85"/>
    </row>
    <row r="1185" spans="7:7" ht="15.5" x14ac:dyDescent="0.35">
      <c r="G1185" s="85"/>
    </row>
    <row r="1186" spans="7:7" ht="15.5" x14ac:dyDescent="0.35">
      <c r="G1186" s="85"/>
    </row>
    <row r="1187" spans="7:7" ht="15.5" x14ac:dyDescent="0.35">
      <c r="G1187" s="85"/>
    </row>
    <row r="1188" spans="7:7" ht="15.5" x14ac:dyDescent="0.35">
      <c r="G1188" s="85"/>
    </row>
    <row r="1189" spans="7:7" ht="15.5" x14ac:dyDescent="0.35">
      <c r="G1189" s="85"/>
    </row>
    <row r="1190" spans="7:7" ht="15.5" x14ac:dyDescent="0.35">
      <c r="G1190" s="85"/>
    </row>
    <row r="1191" spans="7:7" ht="15.5" x14ac:dyDescent="0.35">
      <c r="G1191" s="85"/>
    </row>
    <row r="1192" spans="7:7" ht="15.5" x14ac:dyDescent="0.35">
      <c r="G1192" s="85"/>
    </row>
    <row r="1193" spans="7:7" ht="15.5" x14ac:dyDescent="0.35">
      <c r="G1193" s="85"/>
    </row>
    <row r="1194" spans="7:7" ht="15.5" x14ac:dyDescent="0.35">
      <c r="G1194" s="85"/>
    </row>
    <row r="1195" spans="7:7" ht="15.5" x14ac:dyDescent="0.35">
      <c r="G1195" s="85"/>
    </row>
    <row r="1196" spans="7:7" ht="15.5" x14ac:dyDescent="0.35">
      <c r="G1196" s="85"/>
    </row>
    <row r="1197" spans="7:7" ht="15.5" x14ac:dyDescent="0.35">
      <c r="G1197" s="85"/>
    </row>
    <row r="1198" spans="7:7" ht="15.5" x14ac:dyDescent="0.35">
      <c r="G1198" s="85"/>
    </row>
    <row r="1199" spans="7:7" ht="15.5" x14ac:dyDescent="0.35">
      <c r="G1199" s="85"/>
    </row>
    <row r="1200" spans="7:7" ht="15.5" x14ac:dyDescent="0.35">
      <c r="G1200" s="85"/>
    </row>
    <row r="1201" spans="7:7" ht="15.5" x14ac:dyDescent="0.35">
      <c r="G1201" s="85"/>
    </row>
    <row r="1202" spans="7:7" ht="15.5" x14ac:dyDescent="0.35">
      <c r="G1202" s="85"/>
    </row>
    <row r="1203" spans="7:7" ht="15.5" x14ac:dyDescent="0.35">
      <c r="G1203" s="85"/>
    </row>
    <row r="1204" spans="7:7" ht="15.5" x14ac:dyDescent="0.35">
      <c r="G1204" s="85"/>
    </row>
    <row r="1205" spans="7:7" ht="15.5" x14ac:dyDescent="0.35">
      <c r="G1205" s="85"/>
    </row>
    <row r="1206" spans="7:7" ht="15.5" x14ac:dyDescent="0.35">
      <c r="G1206" s="85"/>
    </row>
    <row r="1207" spans="7:7" ht="15.5" x14ac:dyDescent="0.35">
      <c r="G1207" s="85"/>
    </row>
    <row r="1208" spans="7:7" ht="15.5" x14ac:dyDescent="0.35">
      <c r="G1208" s="85"/>
    </row>
    <row r="1209" spans="7:7" ht="15.5" x14ac:dyDescent="0.35">
      <c r="G1209" s="85"/>
    </row>
    <row r="1210" spans="7:7" ht="15.5" x14ac:dyDescent="0.35">
      <c r="G1210" s="85"/>
    </row>
    <row r="1211" spans="7:7" ht="15.5" x14ac:dyDescent="0.35">
      <c r="G1211" s="85"/>
    </row>
    <row r="1212" spans="7:7" ht="15.5" x14ac:dyDescent="0.35">
      <c r="G1212" s="85"/>
    </row>
    <row r="1213" spans="7:7" ht="15.5" x14ac:dyDescent="0.35">
      <c r="G1213" s="85"/>
    </row>
  </sheetData>
  <mergeCells count="9">
    <mergeCell ref="B13:C13"/>
    <mergeCell ref="N2:P2"/>
    <mergeCell ref="L2:L3"/>
    <mergeCell ref="B12:C12"/>
    <mergeCell ref="A1:E3"/>
    <mergeCell ref="B8:C8"/>
    <mergeCell ref="B9:C9"/>
    <mergeCell ref="B10:C10"/>
    <mergeCell ref="B11:C1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6" tint="0.39997558519241921"/>
  </sheetPr>
  <dimension ref="A1:AS1036"/>
  <sheetViews>
    <sheetView zoomScale="80" zoomScaleNormal="80" workbookViewId="0">
      <selection activeCell="L9" sqref="L9"/>
    </sheetView>
  </sheetViews>
  <sheetFormatPr defaultColWidth="9.1796875" defaultRowHeight="15" x14ac:dyDescent="0.35"/>
  <cols>
    <col min="1" max="2" width="12.7265625" style="4" customWidth="1"/>
    <col min="3" max="4" width="12.7265625" style="5" customWidth="1"/>
    <col min="5" max="6" width="12.7265625" style="4" customWidth="1"/>
    <col min="7" max="7" width="7.81640625" style="4" customWidth="1"/>
    <col min="8" max="8" width="15.7265625" style="4" customWidth="1"/>
    <col min="9" max="9" width="21.453125" style="4" customWidth="1"/>
    <col min="10" max="17" width="14.26953125" style="4" customWidth="1"/>
    <col min="18" max="18" width="26.1796875" style="164" bestFit="1" customWidth="1"/>
    <col min="19" max="19" width="14.26953125" style="285" customWidth="1"/>
    <col min="20" max="22" width="14.26953125" style="164" customWidth="1"/>
    <col min="23" max="23" width="14.1796875" style="164" customWidth="1"/>
    <col min="24" max="24" width="12.453125" style="164" customWidth="1"/>
    <col min="25" max="25" width="1.453125" style="4" customWidth="1"/>
    <col min="26" max="26" width="21.26953125" style="189" bestFit="1" customWidth="1"/>
    <col min="27" max="27" width="3.54296875" style="4" customWidth="1"/>
    <col min="28" max="28" width="10.7265625" style="4" customWidth="1"/>
    <col min="29" max="34" width="9.1796875" style="4"/>
    <col min="35" max="35" width="3" style="207" customWidth="1"/>
    <col min="37" max="37" width="9.1796875" customWidth="1"/>
    <col min="38" max="39" width="10" style="4" customWidth="1"/>
    <col min="40" max="41" width="9.1796875" style="211"/>
    <col min="42" max="42" width="6.54296875" style="4" customWidth="1"/>
    <col min="43" max="43" width="4" style="4" customWidth="1"/>
    <col min="44" max="45" width="9.1796875" style="4" hidden="1" customWidth="1"/>
    <col min="46" max="46" width="28.54296875" style="4" customWidth="1"/>
    <col min="47" max="56" width="10.7265625" style="4" customWidth="1"/>
    <col min="57" max="16384" width="9.1796875" style="4"/>
  </cols>
  <sheetData>
    <row r="1" spans="1:35" ht="15" customHeight="1" x14ac:dyDescent="0.35">
      <c r="B1" s="62"/>
      <c r="C1" s="62"/>
      <c r="D1" s="11"/>
    </row>
    <row r="2" spans="1:35" ht="21.75" customHeight="1" x14ac:dyDescent="0.35">
      <c r="A2" s="62"/>
      <c r="B2" s="62"/>
      <c r="C2" s="62"/>
      <c r="D2" s="11"/>
      <c r="L2" s="62"/>
      <c r="Y2" s="164"/>
      <c r="AC2" s="309"/>
      <c r="AD2" s="309"/>
      <c r="AE2" s="159"/>
      <c r="AF2" s="159"/>
      <c r="AG2" s="159"/>
      <c r="AH2" s="159"/>
      <c r="AI2" s="206"/>
    </row>
    <row r="3" spans="1:35" ht="15" customHeight="1" x14ac:dyDescent="0.35">
      <c r="A3" s="62"/>
      <c r="B3" s="62"/>
      <c r="C3" s="62"/>
      <c r="D3" s="11"/>
      <c r="Y3" s="164"/>
      <c r="AC3" s="310"/>
      <c r="AD3" s="310"/>
      <c r="AE3" s="160"/>
      <c r="AF3" s="160"/>
      <c r="AG3" s="160"/>
      <c r="AH3" s="160"/>
    </row>
    <row r="4" spans="1:35" ht="15" customHeight="1" x14ac:dyDescent="0.35">
      <c r="A4" s="62"/>
      <c r="B4" s="62"/>
      <c r="C4" s="62"/>
      <c r="D4" s="11"/>
      <c r="Y4" s="160"/>
      <c r="AC4" s="160"/>
      <c r="AD4" s="160"/>
      <c r="AE4" s="160"/>
      <c r="AF4" s="160"/>
      <c r="AG4" s="160"/>
      <c r="AH4" s="160"/>
    </row>
    <row r="5" spans="1:35" ht="26.25" customHeight="1" x14ac:dyDescent="0.35">
      <c r="A5" s="62"/>
      <c r="B5" s="62"/>
      <c r="C5" s="62"/>
      <c r="D5" s="11"/>
      <c r="H5" s="357" t="s">
        <v>55</v>
      </c>
      <c r="I5" s="357"/>
      <c r="J5" s="357"/>
      <c r="K5" s="357"/>
      <c r="M5" s="4" t="s">
        <v>151</v>
      </c>
      <c r="N5" s="62"/>
      <c r="Q5" s="62"/>
      <c r="R5" s="165"/>
      <c r="S5" s="286"/>
      <c r="T5" s="165"/>
      <c r="U5" s="165"/>
      <c r="V5" s="165"/>
      <c r="W5" s="166"/>
      <c r="X5" s="167"/>
      <c r="Y5" s="160"/>
      <c r="Z5" s="190"/>
      <c r="AA5" s="160"/>
      <c r="AB5" s="160"/>
      <c r="AC5" s="160"/>
      <c r="AD5" s="160"/>
      <c r="AE5" s="160"/>
      <c r="AF5" s="160"/>
      <c r="AG5" s="160"/>
      <c r="AH5" s="160"/>
    </row>
    <row r="6" spans="1:35" ht="26.25" customHeight="1" x14ac:dyDescent="0.35">
      <c r="A6" s="62"/>
      <c r="B6" s="62"/>
      <c r="C6" s="62"/>
      <c r="D6" s="11"/>
      <c r="H6" s="352" t="s">
        <v>56</v>
      </c>
      <c r="I6" s="352"/>
      <c r="J6" s="313" t="s">
        <v>193</v>
      </c>
      <c r="K6" s="314"/>
      <c r="M6" s="160"/>
      <c r="N6" s="62"/>
      <c r="U6" s="165"/>
      <c r="V6" s="165"/>
      <c r="W6" s="168"/>
      <c r="X6" s="168"/>
      <c r="Y6" s="160"/>
      <c r="Z6" s="191"/>
      <c r="AA6" s="160"/>
      <c r="AB6" s="160"/>
      <c r="AC6" s="160"/>
      <c r="AD6" s="160"/>
      <c r="AE6" s="160"/>
      <c r="AF6" s="160"/>
      <c r="AG6" s="160"/>
      <c r="AH6" s="160"/>
    </row>
    <row r="7" spans="1:35" ht="20.149999999999999" customHeight="1" x14ac:dyDescent="0.35">
      <c r="H7" s="352" t="s">
        <v>12</v>
      </c>
      <c r="I7" s="352"/>
      <c r="J7" s="313" t="s">
        <v>142</v>
      </c>
      <c r="K7" s="314"/>
      <c r="N7" s="160"/>
      <c r="O7" s="160"/>
      <c r="U7" s="168"/>
      <c r="V7" s="168"/>
      <c r="W7" s="168"/>
      <c r="X7" s="169"/>
      <c r="Y7" s="160"/>
      <c r="Z7" s="192"/>
      <c r="AA7" s="160"/>
      <c r="AB7" s="160"/>
      <c r="AC7" s="160"/>
      <c r="AD7" s="160"/>
      <c r="AE7" s="160"/>
      <c r="AF7" s="160"/>
      <c r="AG7" s="160"/>
      <c r="AH7" s="160"/>
    </row>
    <row r="8" spans="1:35" ht="20.149999999999999" customHeight="1" x14ac:dyDescent="0.35">
      <c r="D8" s="43"/>
      <c r="H8" s="352" t="s">
        <v>43</v>
      </c>
      <c r="I8" s="352"/>
      <c r="J8" s="315">
        <v>43897</v>
      </c>
      <c r="K8" s="315"/>
      <c r="N8" s="160"/>
      <c r="O8" s="58"/>
      <c r="U8" s="168"/>
      <c r="V8" s="168"/>
      <c r="W8" s="168"/>
      <c r="X8" s="170"/>
      <c r="Y8" s="159"/>
      <c r="Z8" s="193"/>
      <c r="AA8" s="44"/>
      <c r="AB8" s="44"/>
      <c r="AC8" s="159"/>
      <c r="AD8" s="160"/>
      <c r="AE8" s="159"/>
      <c r="AF8" s="160"/>
      <c r="AG8" s="159"/>
      <c r="AH8" s="160"/>
    </row>
    <row r="9" spans="1:35" ht="20.149999999999999" customHeight="1" x14ac:dyDescent="0.35">
      <c r="H9" s="352" t="s">
        <v>150</v>
      </c>
      <c r="I9" s="352"/>
      <c r="J9" s="316" t="s">
        <v>210</v>
      </c>
      <c r="K9" s="316"/>
      <c r="N9" s="58"/>
      <c r="O9" s="58"/>
      <c r="U9" s="168"/>
      <c r="V9" s="168"/>
      <c r="W9" s="171"/>
      <c r="X9" s="172"/>
      <c r="Y9" s="159"/>
      <c r="Z9" s="194"/>
      <c r="AA9" s="76"/>
      <c r="AB9" s="76"/>
      <c r="AC9" s="159"/>
      <c r="AD9" s="159"/>
      <c r="AE9" s="159"/>
      <c r="AF9" s="159"/>
      <c r="AG9" s="159"/>
      <c r="AH9" s="159"/>
      <c r="AI9" s="206"/>
    </row>
    <row r="10" spans="1:35" ht="15" customHeight="1" x14ac:dyDescent="0.35">
      <c r="C10" s="43"/>
      <c r="D10" s="159"/>
      <c r="E10" s="160"/>
      <c r="F10" s="160"/>
      <c r="G10" s="160"/>
      <c r="H10" s="160"/>
      <c r="I10" s="160"/>
      <c r="J10" s="160"/>
      <c r="M10" s="58"/>
      <c r="N10" s="160"/>
      <c r="O10" s="75"/>
      <c r="Q10" s="160"/>
      <c r="R10" s="168"/>
      <c r="S10" s="287"/>
      <c r="T10" s="168"/>
      <c r="W10" s="171"/>
      <c r="X10" s="172"/>
      <c r="Z10" s="194"/>
      <c r="AA10" s="76"/>
      <c r="AB10" s="76"/>
    </row>
    <row r="11" spans="1:35" ht="15" customHeight="1" x14ac:dyDescent="0.35">
      <c r="C11" s="43"/>
      <c r="D11" s="159"/>
      <c r="E11" s="160"/>
      <c r="F11" s="160"/>
      <c r="G11" s="160"/>
      <c r="H11" s="160"/>
      <c r="I11" s="160"/>
      <c r="J11" s="160"/>
      <c r="M11" s="58"/>
      <c r="N11" s="160"/>
      <c r="O11" s="76"/>
      <c r="Q11" s="160"/>
      <c r="R11" s="168"/>
      <c r="S11" s="287"/>
      <c r="T11" s="168"/>
      <c r="W11" s="171"/>
      <c r="X11" s="172"/>
      <c r="Z11" s="194"/>
      <c r="AA11" s="76"/>
      <c r="AB11" s="76"/>
    </row>
    <row r="12" spans="1:35" ht="15" customHeight="1" x14ac:dyDescent="0.35">
      <c r="C12" s="43"/>
      <c r="D12" s="159"/>
      <c r="E12" s="160"/>
      <c r="F12" s="160"/>
      <c r="G12" s="160"/>
      <c r="H12" s="160"/>
      <c r="I12" s="160"/>
      <c r="J12" s="160"/>
      <c r="M12" s="58"/>
      <c r="N12" s="75"/>
      <c r="O12" s="75"/>
      <c r="Q12" s="160"/>
      <c r="R12" s="168"/>
      <c r="S12" s="287"/>
      <c r="T12" s="168"/>
      <c r="W12" s="171"/>
      <c r="X12" s="172"/>
      <c r="Z12" s="194"/>
      <c r="AA12" s="76"/>
      <c r="AB12" s="76"/>
    </row>
    <row r="13" spans="1:35" s="123" customFormat="1" ht="15" customHeight="1" x14ac:dyDescent="0.35">
      <c r="C13" s="43"/>
      <c r="D13" s="159"/>
      <c r="E13" s="160"/>
      <c r="F13" s="160"/>
      <c r="G13" s="160"/>
      <c r="H13" s="160"/>
      <c r="I13" s="160"/>
      <c r="J13" s="160"/>
      <c r="K13" s="160"/>
      <c r="L13" s="160"/>
      <c r="M13" s="64"/>
      <c r="N13" s="64"/>
      <c r="O13" s="160"/>
      <c r="Q13" s="160"/>
      <c r="R13" s="228"/>
      <c r="S13" s="287"/>
      <c r="T13" s="168"/>
      <c r="U13" s="173"/>
      <c r="V13" s="173"/>
      <c r="W13" s="171"/>
      <c r="X13" s="172"/>
      <c r="Z13" s="194"/>
      <c r="AA13" s="76"/>
      <c r="AB13" s="76"/>
      <c r="AI13" s="207"/>
    </row>
    <row r="14" spans="1:35" s="43" customFormat="1" ht="13.5" customHeight="1" x14ac:dyDescent="0.35">
      <c r="D14" s="159"/>
      <c r="E14" s="159"/>
      <c r="F14" s="159"/>
      <c r="G14" s="159"/>
      <c r="H14" s="159"/>
      <c r="I14" s="159"/>
      <c r="J14" s="159"/>
      <c r="M14" s="58"/>
      <c r="N14" s="58"/>
      <c r="O14" s="65"/>
      <c r="P14" s="65"/>
      <c r="Q14" s="159"/>
      <c r="R14" s="174"/>
      <c r="S14" s="288"/>
      <c r="T14" s="174"/>
      <c r="U14" s="175"/>
      <c r="V14" s="175"/>
      <c r="W14" s="175"/>
      <c r="X14" s="175"/>
      <c r="Z14" s="195"/>
      <c r="AI14" s="206"/>
    </row>
    <row r="15" spans="1:35" s="123" customFormat="1" ht="18" customHeight="1" x14ac:dyDescent="0.35">
      <c r="D15" s="160"/>
      <c r="E15" s="160"/>
      <c r="F15" s="160"/>
      <c r="G15" s="160"/>
      <c r="H15" s="160"/>
      <c r="I15" s="160"/>
      <c r="J15" s="160"/>
      <c r="N15" s="76"/>
      <c r="O15" s="160"/>
      <c r="P15" s="160"/>
      <c r="Q15" s="160"/>
      <c r="R15" s="168"/>
      <c r="S15" s="287"/>
      <c r="T15" s="168"/>
      <c r="U15" s="173"/>
      <c r="V15" s="173"/>
      <c r="W15" s="173"/>
      <c r="X15" s="173"/>
      <c r="Z15" s="196"/>
      <c r="AI15" s="207"/>
    </row>
    <row r="16" spans="1:35" s="123" customFormat="1" ht="20.149999999999999" customHeight="1" x14ac:dyDescent="0.35">
      <c r="A16" s="44"/>
      <c r="D16" s="160"/>
      <c r="E16" s="160"/>
      <c r="F16" s="160"/>
      <c r="G16" s="160"/>
      <c r="H16" s="160"/>
      <c r="J16" s="64"/>
      <c r="K16" s="160"/>
      <c r="N16" s="160"/>
      <c r="O16" s="160"/>
      <c r="R16" s="173"/>
      <c r="S16" s="289"/>
      <c r="T16" s="173"/>
      <c r="U16" s="173"/>
      <c r="V16" s="173"/>
      <c r="W16" s="173"/>
      <c r="X16" s="173"/>
      <c r="Z16" s="196"/>
      <c r="AI16" s="207"/>
    </row>
    <row r="17" spans="1:43" s="123" customFormat="1" ht="20.149999999999999" customHeight="1" x14ac:dyDescent="0.35">
      <c r="A17" s="44"/>
      <c r="J17" s="345"/>
      <c r="K17" s="345"/>
      <c r="L17" s="301" t="s">
        <v>81</v>
      </c>
      <c r="M17" s="301"/>
      <c r="R17" s="173"/>
      <c r="S17" s="289"/>
      <c r="T17" s="173"/>
      <c r="U17" s="173"/>
      <c r="V17" s="173"/>
      <c r="W17" s="173"/>
      <c r="X17" s="173"/>
      <c r="Z17" s="196"/>
      <c r="AI17" s="207"/>
    </row>
    <row r="18" spans="1:43" s="123" customFormat="1" ht="20.149999999999999" customHeight="1" x14ac:dyDescent="0.35">
      <c r="A18" s="44"/>
      <c r="J18" s="44"/>
      <c r="K18" s="44"/>
      <c r="L18" s="146" t="s">
        <v>72</v>
      </c>
      <c r="M18" s="146" t="s">
        <v>73</v>
      </c>
      <c r="N18" s="146" t="s">
        <v>74</v>
      </c>
      <c r="O18" s="146" t="s">
        <v>75</v>
      </c>
      <c r="P18" s="147" t="s">
        <v>82</v>
      </c>
      <c r="Q18" s="147" t="s">
        <v>83</v>
      </c>
      <c r="R18" s="176"/>
      <c r="S18" s="290"/>
      <c r="T18" s="176"/>
      <c r="U18" s="173"/>
      <c r="V18" s="173"/>
      <c r="W18" s="173"/>
      <c r="X18" s="173"/>
      <c r="Z18" s="196"/>
      <c r="AI18" s="207"/>
    </row>
    <row r="19" spans="1:43" s="123" customFormat="1" ht="20.149999999999999" customHeight="1" x14ac:dyDescent="0.35">
      <c r="A19" s="44"/>
      <c r="H19" s="360" t="s">
        <v>133</v>
      </c>
      <c r="I19" s="360"/>
      <c r="J19" s="360"/>
      <c r="K19" s="360"/>
      <c r="L19" s="293">
        <v>0.2</v>
      </c>
      <c r="M19" s="293">
        <v>0.8</v>
      </c>
      <c r="N19" s="67">
        <f>(LN(L19/(1-L19)))</f>
        <v>-1.3862943611198906</v>
      </c>
      <c r="O19" s="67">
        <f>(LN((M19+0.0000001)/(1-(M19+0.0000001))))</f>
        <v>1.3862949861200078</v>
      </c>
      <c r="P19" s="59">
        <f>IF(L19=1, 1, (N19-Q19*$C$45))</f>
        <v>3.1250005871896747E-7</v>
      </c>
      <c r="Q19" s="59">
        <f>IF(L19=1, 0, ((O19-N19)/$D$45))</f>
        <v>1.0817314815037018</v>
      </c>
      <c r="R19" s="177"/>
      <c r="S19" s="81"/>
      <c r="T19" s="177"/>
      <c r="U19" s="173"/>
      <c r="V19" s="173"/>
      <c r="W19" s="173"/>
      <c r="X19" s="173"/>
      <c r="Z19" s="196"/>
      <c r="AI19" s="207"/>
    </row>
    <row r="20" spans="1:43" s="123" customFormat="1" ht="20.149999999999999" customHeight="1" x14ac:dyDescent="0.35">
      <c r="A20" s="44"/>
      <c r="H20" s="360" t="s">
        <v>134</v>
      </c>
      <c r="I20" s="360"/>
      <c r="J20" s="360"/>
      <c r="K20" s="360"/>
      <c r="L20" s="294">
        <v>0.03</v>
      </c>
      <c r="M20" s="294">
        <v>0.92</v>
      </c>
      <c r="N20" s="67">
        <f>(LN(L20/(1-L20)))</f>
        <v>-3.4760986898352733</v>
      </c>
      <c r="O20" s="67">
        <f>(LN((M20+0.0000001)/(1-(M20+0.0000001))))</f>
        <v>2.4423483940656316</v>
      </c>
      <c r="P20" s="59">
        <f>IF(L20=1, 1, (N20-Q20*$C$45))</f>
        <v>-0.51687514788482103</v>
      </c>
      <c r="Q20" s="59">
        <f t="shared" ref="Q20" si="0">IF(L20=1, 0, ((O20-N20)/$D$45))</f>
        <v>2.3090943989389285</v>
      </c>
      <c r="R20" s="177"/>
      <c r="S20" s="81"/>
      <c r="T20" s="177"/>
      <c r="U20" s="173"/>
      <c r="V20" s="173"/>
      <c r="W20" s="173"/>
      <c r="X20" s="173"/>
      <c r="Z20" s="196"/>
      <c r="AI20" s="207"/>
    </row>
    <row r="21" spans="1:43" s="163" customFormat="1" ht="20.149999999999999" customHeight="1" thickBot="1" x14ac:dyDescent="0.4">
      <c r="A21" s="44"/>
      <c r="H21" s="68"/>
      <c r="J21" s="172"/>
      <c r="K21" s="172"/>
      <c r="N21" s="76"/>
      <c r="O21" s="76"/>
      <c r="P21" s="125"/>
      <c r="Q21" s="125"/>
      <c r="R21" s="177"/>
      <c r="S21" s="81"/>
      <c r="T21" s="177"/>
      <c r="U21" s="173"/>
      <c r="V21" s="168"/>
      <c r="W21" s="168"/>
      <c r="X21" s="168"/>
      <c r="Z21" s="191"/>
      <c r="AI21" s="207"/>
      <c r="AN21" s="207"/>
      <c r="AO21" s="207"/>
    </row>
    <row r="22" spans="1:43" s="123" customFormat="1" ht="19.5" customHeight="1" x14ac:dyDescent="0.35">
      <c r="A22" s="44"/>
      <c r="I22" s="346" t="s">
        <v>186</v>
      </c>
      <c r="R22" s="177"/>
      <c r="S22" s="81"/>
      <c r="T22" s="177"/>
      <c r="U22" s="173"/>
      <c r="V22" s="173"/>
      <c r="W22" s="173"/>
      <c r="X22" s="173"/>
      <c r="Z22" s="196"/>
      <c r="AI22" s="207"/>
    </row>
    <row r="23" spans="1:43" s="123" customFormat="1" ht="19.5" customHeight="1" thickBot="1" x14ac:dyDescent="0.4">
      <c r="A23" s="44"/>
      <c r="I23" s="347"/>
      <c r="J23" s="358" t="s">
        <v>182</v>
      </c>
      <c r="K23" s="359"/>
      <c r="L23" s="334" t="s">
        <v>81</v>
      </c>
      <c r="M23" s="336"/>
      <c r="R23" s="177"/>
      <c r="S23" s="81"/>
      <c r="T23" s="177"/>
      <c r="U23" s="173"/>
      <c r="V23" s="169"/>
      <c r="W23" s="169"/>
      <c r="X23" s="173"/>
      <c r="Z23" s="196"/>
      <c r="AI23" s="207"/>
    </row>
    <row r="24" spans="1:43" s="123" customFormat="1" ht="19.5" customHeight="1" x14ac:dyDescent="0.35">
      <c r="A24" s="44"/>
      <c r="H24" s="185" t="s">
        <v>135</v>
      </c>
      <c r="I24" s="330" t="s">
        <v>165</v>
      </c>
      <c r="J24" s="186">
        <f>VLOOKUP(I24,Calculations!BG7:BI14,2, FALSE)</f>
        <v>0.25</v>
      </c>
      <c r="K24" s="186">
        <f>VLOOKUP(I24,Calculations!BG7:BI14,3, FALSE)</f>
        <v>0.53</v>
      </c>
      <c r="L24" s="293">
        <v>0.2</v>
      </c>
      <c r="M24" s="293">
        <v>0.85</v>
      </c>
      <c r="N24" s="67">
        <f>IF(L24=0, (LN(J24/(1-J24))), (LN(L24/(1-L24))))</f>
        <v>-1.3862943611198906</v>
      </c>
      <c r="O24" s="67">
        <f t="shared" ref="O24:O25" si="1">IF(M24=0, (LN(K24/(1-K24))), (LN((M24+0.0000001)/(1-(M24+0.0000001)))))</f>
        <v>1.7346018397020466</v>
      </c>
      <c r="P24" s="59">
        <f>IF(L24=1, 1, (N24-Q24*$C$45))</f>
        <v>0.17415373929107769</v>
      </c>
      <c r="Q24" s="59">
        <f>IF(L24=1, 0, ((O24-N24)/$D$45))</f>
        <v>1.2176241224814466</v>
      </c>
      <c r="R24" s="173"/>
      <c r="S24" s="289"/>
      <c r="T24" s="173"/>
      <c r="U24" s="173"/>
      <c r="V24" s="173"/>
      <c r="W24" s="173"/>
      <c r="X24" s="173"/>
      <c r="Z24" s="196"/>
      <c r="AI24" s="207"/>
    </row>
    <row r="25" spans="1:43" s="123" customFormat="1" ht="19.5" customHeight="1" thickBot="1" x14ac:dyDescent="0.4">
      <c r="A25" s="44"/>
      <c r="H25" s="185" t="s">
        <v>155</v>
      </c>
      <c r="I25" s="331"/>
      <c r="J25" s="215">
        <f>VLOOKUP(I24,Calculations!BK7:BM14, 2, FALSE)</f>
        <v>0.14000000000000001</v>
      </c>
      <c r="K25" s="187">
        <f>VLOOKUP(I24,Calculations!BK7:BM14,3,FALSE)</f>
        <v>0.34</v>
      </c>
      <c r="L25" s="293">
        <v>0.1</v>
      </c>
      <c r="M25" s="293">
        <v>0.49</v>
      </c>
      <c r="N25" s="67">
        <f>IF(L25=0, (LN(J25/(1-J25))), (LN(L25/(1-L25))))</f>
        <v>-2.1972245773362191</v>
      </c>
      <c r="O25" s="67">
        <f t="shared" si="1"/>
        <v>-4.0004934453636599E-2</v>
      </c>
      <c r="P25" s="59">
        <f>IF(L25=1, 1, (N25-Q25*$C$45))</f>
        <v>-1.1186147558949278</v>
      </c>
      <c r="Q25" s="59">
        <f>IF(L25=1, 0, ((O25-N25)/$D$45))</f>
        <v>0.84164371566502805</v>
      </c>
      <c r="R25" s="173"/>
      <c r="S25" s="289"/>
      <c r="T25" s="173"/>
      <c r="U25" s="173"/>
      <c r="V25" s="173"/>
      <c r="W25" s="173"/>
      <c r="X25" s="173"/>
      <c r="Z25" s="196"/>
      <c r="AI25" s="207"/>
    </row>
    <row r="26" spans="1:43" s="123" customFormat="1" ht="20.149999999999999" customHeight="1" x14ac:dyDescent="0.35">
      <c r="A26" s="44"/>
      <c r="R26" s="173"/>
      <c r="S26" s="289"/>
      <c r="T26" s="173"/>
      <c r="Z26" s="196"/>
      <c r="AI26" s="207"/>
    </row>
    <row r="27" spans="1:43" s="123" customFormat="1" ht="20.149999999999999" customHeight="1" x14ac:dyDescent="0.35">
      <c r="A27" s="44"/>
      <c r="R27" s="173"/>
      <c r="S27" s="289"/>
      <c r="T27" s="173"/>
      <c r="U27" s="173"/>
      <c r="V27" s="173"/>
      <c r="W27" s="173"/>
      <c r="X27" s="173"/>
      <c r="Z27" s="196"/>
      <c r="AC27" s="58"/>
      <c r="AD27" s="58"/>
      <c r="AI27" s="207"/>
    </row>
    <row r="28" spans="1:43" s="123" customFormat="1" ht="15" customHeight="1" x14ac:dyDescent="0.35">
      <c r="A28" s="44"/>
      <c r="R28" s="173"/>
      <c r="S28" s="289"/>
      <c r="T28" s="173"/>
      <c r="U28" s="173"/>
      <c r="V28" s="173"/>
      <c r="W28" s="173"/>
      <c r="X28" s="173"/>
      <c r="Z28" s="196"/>
      <c r="AB28" s="101"/>
      <c r="AC28" s="126"/>
      <c r="AD28" s="126"/>
      <c r="AI28" s="207"/>
    </row>
    <row r="29" spans="1:43" s="123" customFormat="1" ht="15" customHeight="1" x14ac:dyDescent="0.35">
      <c r="A29" s="44"/>
      <c r="R29" s="173"/>
      <c r="S29" s="289"/>
      <c r="T29" s="173"/>
      <c r="U29" s="173"/>
      <c r="V29" s="173"/>
      <c r="W29" s="173"/>
      <c r="X29" s="173"/>
      <c r="Z29" s="196"/>
      <c r="AB29" s="51"/>
      <c r="AC29" s="51"/>
      <c r="AD29" s="51"/>
      <c r="AI29" s="207"/>
    </row>
    <row r="30" spans="1:43" s="43" customFormat="1" ht="15" customHeight="1" x14ac:dyDescent="0.35">
      <c r="R30" s="175"/>
      <c r="S30" s="291"/>
      <c r="T30" s="175"/>
      <c r="U30" s="175"/>
      <c r="V30" s="175"/>
      <c r="W30" s="175"/>
      <c r="X30" s="175"/>
      <c r="Z30" s="195"/>
      <c r="AB30" s="81"/>
      <c r="AI30" s="206"/>
      <c r="AP30" s="14"/>
      <c r="AQ30" s="14"/>
    </row>
    <row r="31" spans="1:43" s="123" customFormat="1" ht="15" customHeight="1" x14ac:dyDescent="0.35">
      <c r="R31" s="173"/>
      <c r="S31" s="289"/>
      <c r="T31" s="173"/>
      <c r="U31" s="173"/>
      <c r="V31" s="173"/>
      <c r="W31" s="173"/>
      <c r="X31" s="173"/>
      <c r="Z31" s="196"/>
      <c r="AB31" s="83"/>
      <c r="AC31" s="207"/>
      <c r="AD31" s="207"/>
      <c r="AI31" s="207"/>
      <c r="AP31" s="6"/>
      <c r="AQ31" s="6"/>
    </row>
    <row r="32" spans="1:43" s="123" customFormat="1" ht="18.75" customHeight="1" x14ac:dyDescent="0.35">
      <c r="R32" s="173"/>
      <c r="S32" s="289"/>
      <c r="T32" s="173"/>
      <c r="U32" s="173"/>
      <c r="V32" s="173"/>
      <c r="W32" s="173"/>
      <c r="X32" s="173"/>
      <c r="Z32" s="196"/>
      <c r="AA32" s="58"/>
      <c r="AB32" s="81"/>
      <c r="AC32" s="207"/>
      <c r="AD32" s="207"/>
      <c r="AE32" s="334" t="s">
        <v>81</v>
      </c>
      <c r="AF32" s="335"/>
      <c r="AG32" s="335"/>
      <c r="AH32" s="336"/>
      <c r="AI32" s="44"/>
      <c r="AL32" s="334" t="s">
        <v>81</v>
      </c>
      <c r="AM32" s="335"/>
      <c r="AN32" s="335"/>
      <c r="AO32" s="336"/>
      <c r="AP32" s="6"/>
      <c r="AQ32" s="6"/>
    </row>
    <row r="33" spans="1:43" s="123" customFormat="1" ht="39" customHeight="1" x14ac:dyDescent="0.35">
      <c r="A33" s="43"/>
      <c r="H33" s="348" t="s">
        <v>84</v>
      </c>
      <c r="I33" s="158" t="s">
        <v>88</v>
      </c>
      <c r="J33" s="306" t="s">
        <v>86</v>
      </c>
      <c r="K33" s="307"/>
      <c r="L33" s="306" t="s">
        <v>87</v>
      </c>
      <c r="M33" s="307"/>
      <c r="N33" s="306" t="s">
        <v>89</v>
      </c>
      <c r="O33" s="307"/>
      <c r="P33" s="302" t="s">
        <v>90</v>
      </c>
      <c r="Q33" s="302"/>
      <c r="R33" s="178" t="s">
        <v>173</v>
      </c>
      <c r="S33" s="353" t="s">
        <v>174</v>
      </c>
      <c r="T33" s="354"/>
      <c r="U33" s="355" t="s">
        <v>156</v>
      </c>
      <c r="V33" s="356"/>
      <c r="W33" s="179" t="s">
        <v>158</v>
      </c>
      <c r="X33" s="178" t="s">
        <v>162</v>
      </c>
      <c r="Z33" s="197" t="s">
        <v>175</v>
      </c>
      <c r="AB33" s="350" t="s">
        <v>84</v>
      </c>
      <c r="AC33" s="339" t="s">
        <v>183</v>
      </c>
      <c r="AD33" s="340"/>
      <c r="AE33" s="343" t="s">
        <v>133</v>
      </c>
      <c r="AF33" s="344"/>
      <c r="AG33" s="299" t="s">
        <v>134</v>
      </c>
      <c r="AH33" s="299"/>
      <c r="AI33" s="44"/>
      <c r="AJ33" s="300" t="s">
        <v>172</v>
      </c>
      <c r="AK33" s="300"/>
      <c r="AL33" s="343" t="s">
        <v>135</v>
      </c>
      <c r="AM33" s="344"/>
      <c r="AN33" s="209" t="s">
        <v>155</v>
      </c>
      <c r="AO33" s="210"/>
    </row>
    <row r="34" spans="1:43" ht="18.75" customHeight="1" x14ac:dyDescent="0.35">
      <c r="A34" s="43"/>
      <c r="H34" s="349"/>
      <c r="I34" s="100" t="s">
        <v>79</v>
      </c>
      <c r="J34" s="100" t="s">
        <v>79</v>
      </c>
      <c r="K34" s="100" t="s">
        <v>80</v>
      </c>
      <c r="L34" s="100" t="s">
        <v>79</v>
      </c>
      <c r="M34" s="100" t="s">
        <v>80</v>
      </c>
      <c r="N34" s="100" t="s">
        <v>79</v>
      </c>
      <c r="O34" s="100" t="s">
        <v>80</v>
      </c>
      <c r="P34" s="100" t="s">
        <v>79</v>
      </c>
      <c r="Q34" s="100" t="s">
        <v>80</v>
      </c>
      <c r="R34" s="180" t="s">
        <v>79</v>
      </c>
      <c r="S34" s="292" t="s">
        <v>79</v>
      </c>
      <c r="T34" s="100" t="s">
        <v>80</v>
      </c>
      <c r="U34" s="180" t="s">
        <v>79</v>
      </c>
      <c r="V34" s="100" t="s">
        <v>80</v>
      </c>
      <c r="W34" s="180" t="s">
        <v>79</v>
      </c>
      <c r="X34" s="180" t="s">
        <v>79</v>
      </c>
      <c r="Z34" s="198" t="s">
        <v>79</v>
      </c>
      <c r="AB34" s="351"/>
      <c r="AC34" s="341"/>
      <c r="AD34" s="342"/>
      <c r="AE34" s="146" t="s">
        <v>72</v>
      </c>
      <c r="AF34" s="146" t="s">
        <v>73</v>
      </c>
      <c r="AG34" s="146" t="s">
        <v>72</v>
      </c>
      <c r="AH34" s="146" t="s">
        <v>73</v>
      </c>
      <c r="AI34" s="44"/>
      <c r="AJ34" s="300"/>
      <c r="AK34" s="300"/>
      <c r="AL34" s="146" t="s">
        <v>72</v>
      </c>
      <c r="AM34" s="146" t="s">
        <v>73</v>
      </c>
      <c r="AN34" s="146" t="s">
        <v>72</v>
      </c>
      <c r="AO34" s="146" t="s">
        <v>73</v>
      </c>
      <c r="AP34" s="123"/>
      <c r="AQ34" s="123"/>
    </row>
    <row r="35" spans="1:43" ht="15" customHeight="1" x14ac:dyDescent="0.3">
      <c r="A35" s="43"/>
      <c r="H35" s="108">
        <v>1</v>
      </c>
      <c r="I35" s="222">
        <v>246048.87048191999</v>
      </c>
      <c r="J35" s="222">
        <v>83.78</v>
      </c>
      <c r="K35" s="295">
        <v>0</v>
      </c>
      <c r="L35" s="274">
        <v>6</v>
      </c>
      <c r="M35" s="278">
        <v>0</v>
      </c>
      <c r="N35" s="274">
        <v>27.37</v>
      </c>
      <c r="O35" s="295">
        <v>0</v>
      </c>
      <c r="P35" s="274">
        <v>57.78</v>
      </c>
      <c r="Q35" s="295">
        <v>0</v>
      </c>
      <c r="R35" s="181">
        <v>1.98</v>
      </c>
      <c r="S35" s="222">
        <v>2477.272727272727</v>
      </c>
      <c r="T35" s="278">
        <v>0</v>
      </c>
      <c r="U35" s="181">
        <v>6.43</v>
      </c>
      <c r="V35" s="278">
        <v>0</v>
      </c>
      <c r="W35" s="222">
        <v>27</v>
      </c>
      <c r="X35" s="222">
        <v>73</v>
      </c>
      <c r="Z35" s="199">
        <f>(W35*U35+X35)*0.02832*(1/907.18)</f>
        <v>7.698577129125422E-3</v>
      </c>
      <c r="AB35" s="108">
        <v>1</v>
      </c>
      <c r="AC35" s="337" t="s">
        <v>132</v>
      </c>
      <c r="AD35" s="338"/>
      <c r="AE35" s="208">
        <v>0</v>
      </c>
      <c r="AF35" s="208">
        <v>0</v>
      </c>
      <c r="AG35" s="208">
        <v>0</v>
      </c>
      <c r="AH35" s="208">
        <v>0</v>
      </c>
      <c r="AJ35" s="332" t="s">
        <v>132</v>
      </c>
      <c r="AK35" s="333"/>
      <c r="AL35" s="208">
        <v>0</v>
      </c>
      <c r="AM35" s="208">
        <v>0</v>
      </c>
      <c r="AN35" s="208">
        <v>0</v>
      </c>
      <c r="AO35" s="208">
        <v>0</v>
      </c>
      <c r="AP35" s="123"/>
      <c r="AQ35" s="123"/>
    </row>
    <row r="36" spans="1:43" ht="15" customHeight="1" x14ac:dyDescent="0.3">
      <c r="A36" s="43"/>
      <c r="H36" s="108">
        <v>2</v>
      </c>
      <c r="I36" s="296">
        <v>1</v>
      </c>
      <c r="J36" s="296">
        <v>1</v>
      </c>
      <c r="K36" s="296">
        <v>1</v>
      </c>
      <c r="L36" s="296">
        <v>1</v>
      </c>
      <c r="M36" s="296">
        <v>1</v>
      </c>
      <c r="N36" s="296">
        <v>1</v>
      </c>
      <c r="O36" s="296">
        <v>1</v>
      </c>
      <c r="P36" s="296">
        <v>1</v>
      </c>
      <c r="Q36" s="296">
        <v>1</v>
      </c>
      <c r="R36" s="181">
        <v>1.98</v>
      </c>
      <c r="S36" s="222">
        <v>1</v>
      </c>
      <c r="T36" s="181">
        <v>1</v>
      </c>
      <c r="U36" s="181">
        <v>1</v>
      </c>
      <c r="V36" s="181">
        <v>1</v>
      </c>
      <c r="W36" s="222">
        <v>27.242000000000001</v>
      </c>
      <c r="X36" s="222">
        <v>73.326999999999998</v>
      </c>
      <c r="Z36" s="199">
        <f t="shared" ref="Z36:Z99" si="2">(W36*U36+X36)*0.02832*(1/907.18)</f>
        <v>3.1395247690645741E-3</v>
      </c>
      <c r="AB36" s="108">
        <v>2</v>
      </c>
      <c r="AC36" s="337" t="s">
        <v>132</v>
      </c>
      <c r="AD36" s="338"/>
      <c r="AE36" s="275">
        <v>0</v>
      </c>
      <c r="AF36" s="275">
        <v>0</v>
      </c>
      <c r="AG36" s="275">
        <v>0</v>
      </c>
      <c r="AH36" s="275">
        <v>0</v>
      </c>
      <c r="AJ36" s="332" t="s">
        <v>132</v>
      </c>
      <c r="AK36" s="333"/>
      <c r="AL36" s="208">
        <v>0</v>
      </c>
      <c r="AM36" s="208">
        <v>0</v>
      </c>
      <c r="AN36" s="208">
        <v>0</v>
      </c>
      <c r="AO36" s="208">
        <v>0</v>
      </c>
      <c r="AP36" s="123"/>
      <c r="AQ36" s="123"/>
    </row>
    <row r="37" spans="1:43" ht="15" customHeight="1" x14ac:dyDescent="0.3">
      <c r="A37" s="43"/>
      <c r="H37" s="108">
        <v>3</v>
      </c>
      <c r="I37" s="296">
        <v>1</v>
      </c>
      <c r="J37" s="296">
        <v>1</v>
      </c>
      <c r="K37" s="296">
        <v>1</v>
      </c>
      <c r="L37" s="296">
        <v>1</v>
      </c>
      <c r="M37" s="296">
        <v>1</v>
      </c>
      <c r="N37" s="296">
        <v>1</v>
      </c>
      <c r="O37" s="296">
        <v>1</v>
      </c>
      <c r="P37" s="296">
        <v>1</v>
      </c>
      <c r="Q37" s="296">
        <v>1</v>
      </c>
      <c r="R37" s="181">
        <v>1.98</v>
      </c>
      <c r="S37" s="222">
        <v>1</v>
      </c>
      <c r="T37" s="181">
        <v>1</v>
      </c>
      <c r="U37" s="181">
        <v>1</v>
      </c>
      <c r="V37" s="181">
        <v>1</v>
      </c>
      <c r="W37" s="222">
        <v>27.242000000000001</v>
      </c>
      <c r="X37" s="222">
        <v>73.326999999999998</v>
      </c>
      <c r="Z37" s="199">
        <f t="shared" si="2"/>
        <v>3.1395247690645741E-3</v>
      </c>
      <c r="AB37" s="108">
        <v>3</v>
      </c>
      <c r="AC37" s="337" t="s">
        <v>132</v>
      </c>
      <c r="AD37" s="338"/>
      <c r="AE37" s="275">
        <v>0</v>
      </c>
      <c r="AF37" s="275">
        <v>0</v>
      </c>
      <c r="AG37" s="275">
        <v>0</v>
      </c>
      <c r="AH37" s="275">
        <v>0</v>
      </c>
      <c r="AJ37" s="332" t="s">
        <v>132</v>
      </c>
      <c r="AK37" s="333"/>
      <c r="AL37" s="208">
        <v>0</v>
      </c>
      <c r="AM37" s="208">
        <v>0</v>
      </c>
      <c r="AN37" s="208">
        <v>0</v>
      </c>
      <c r="AO37" s="208">
        <v>0</v>
      </c>
    </row>
    <row r="38" spans="1:43" ht="15" customHeight="1" x14ac:dyDescent="0.3">
      <c r="A38" s="43"/>
      <c r="H38" s="108">
        <v>4</v>
      </c>
      <c r="I38" s="296">
        <v>1</v>
      </c>
      <c r="J38" s="296">
        <v>1</v>
      </c>
      <c r="K38" s="296">
        <v>1</v>
      </c>
      <c r="L38" s="296">
        <v>1</v>
      </c>
      <c r="M38" s="296">
        <v>1</v>
      </c>
      <c r="N38" s="296">
        <v>1</v>
      </c>
      <c r="O38" s="296">
        <v>1</v>
      </c>
      <c r="P38" s="296">
        <v>1</v>
      </c>
      <c r="Q38" s="296">
        <v>1</v>
      </c>
      <c r="R38" s="181">
        <v>1.98</v>
      </c>
      <c r="S38" s="222">
        <v>1</v>
      </c>
      <c r="T38" s="181">
        <v>1</v>
      </c>
      <c r="U38" s="181">
        <v>1</v>
      </c>
      <c r="V38" s="181">
        <v>1</v>
      </c>
      <c r="W38" s="222">
        <v>27.242000000000001</v>
      </c>
      <c r="X38" s="222">
        <v>73.326999999999998</v>
      </c>
      <c r="Z38" s="199">
        <f t="shared" si="2"/>
        <v>3.1395247690645741E-3</v>
      </c>
      <c r="AB38" s="108">
        <v>4</v>
      </c>
      <c r="AC38" s="337" t="s">
        <v>132</v>
      </c>
      <c r="AD38" s="338"/>
      <c r="AE38" s="275">
        <v>0</v>
      </c>
      <c r="AF38" s="275">
        <v>0</v>
      </c>
      <c r="AG38" s="275">
        <v>0</v>
      </c>
      <c r="AH38" s="275">
        <v>0</v>
      </c>
      <c r="AJ38" s="332" t="s">
        <v>132</v>
      </c>
      <c r="AK38" s="333"/>
      <c r="AL38" s="208">
        <v>0</v>
      </c>
      <c r="AM38" s="208">
        <v>0</v>
      </c>
      <c r="AN38" s="208">
        <v>0</v>
      </c>
      <c r="AO38" s="208">
        <v>0</v>
      </c>
    </row>
    <row r="39" spans="1:43" ht="15" customHeight="1" x14ac:dyDescent="0.3">
      <c r="A39" s="43"/>
      <c r="H39" s="108">
        <v>5</v>
      </c>
      <c r="I39" s="296">
        <v>1</v>
      </c>
      <c r="J39" s="296">
        <v>1</v>
      </c>
      <c r="K39" s="296">
        <v>1</v>
      </c>
      <c r="L39" s="296">
        <v>1</v>
      </c>
      <c r="M39" s="296">
        <v>1</v>
      </c>
      <c r="N39" s="296">
        <v>1</v>
      </c>
      <c r="O39" s="296">
        <v>1</v>
      </c>
      <c r="P39" s="296">
        <v>1</v>
      </c>
      <c r="Q39" s="296">
        <v>1</v>
      </c>
      <c r="R39" s="181">
        <v>1.98</v>
      </c>
      <c r="S39" s="222">
        <v>1</v>
      </c>
      <c r="T39" s="181">
        <v>1</v>
      </c>
      <c r="U39" s="181">
        <v>1</v>
      </c>
      <c r="V39" s="181">
        <v>1</v>
      </c>
      <c r="W39" s="222">
        <v>27.242000000000001</v>
      </c>
      <c r="X39" s="222">
        <v>73.326999999999998</v>
      </c>
      <c r="Z39" s="199">
        <f t="shared" si="2"/>
        <v>3.1395247690645741E-3</v>
      </c>
      <c r="AB39" s="108">
        <v>5</v>
      </c>
      <c r="AC39" s="337" t="s">
        <v>132</v>
      </c>
      <c r="AD39" s="338"/>
      <c r="AE39" s="208">
        <v>0</v>
      </c>
      <c r="AF39" s="208">
        <v>0</v>
      </c>
      <c r="AG39" s="208">
        <v>0</v>
      </c>
      <c r="AH39" s="208">
        <v>0</v>
      </c>
      <c r="AJ39" s="332" t="s">
        <v>132</v>
      </c>
      <c r="AK39" s="333"/>
      <c r="AL39" s="208">
        <v>0</v>
      </c>
      <c r="AM39" s="208">
        <v>0</v>
      </c>
      <c r="AN39" s="208">
        <v>0</v>
      </c>
      <c r="AO39" s="208">
        <v>0</v>
      </c>
    </row>
    <row r="40" spans="1:43" ht="15" customHeight="1" x14ac:dyDescent="0.3">
      <c r="A40" s="43"/>
      <c r="H40" s="108">
        <v>6</v>
      </c>
      <c r="I40" s="296">
        <v>1</v>
      </c>
      <c r="J40" s="296">
        <v>1</v>
      </c>
      <c r="K40" s="296">
        <v>1</v>
      </c>
      <c r="L40" s="296">
        <v>1</v>
      </c>
      <c r="M40" s="296">
        <v>1</v>
      </c>
      <c r="N40" s="296">
        <v>1</v>
      </c>
      <c r="O40" s="296">
        <v>1</v>
      </c>
      <c r="P40" s="296">
        <v>1</v>
      </c>
      <c r="Q40" s="296">
        <v>1</v>
      </c>
      <c r="R40" s="181">
        <v>1.98</v>
      </c>
      <c r="S40" s="222">
        <v>1</v>
      </c>
      <c r="T40" s="181">
        <v>1</v>
      </c>
      <c r="U40" s="181">
        <v>1</v>
      </c>
      <c r="V40" s="181">
        <v>1</v>
      </c>
      <c r="W40" s="222">
        <v>27.242000000000001</v>
      </c>
      <c r="X40" s="222">
        <v>73.326999999999998</v>
      </c>
      <c r="Z40" s="199">
        <f t="shared" si="2"/>
        <v>3.1395247690645741E-3</v>
      </c>
      <c r="AB40" s="108">
        <v>6</v>
      </c>
      <c r="AC40" s="337" t="s">
        <v>132</v>
      </c>
      <c r="AD40" s="338"/>
      <c r="AE40" s="208">
        <v>0</v>
      </c>
      <c r="AF40" s="208">
        <v>0</v>
      </c>
      <c r="AG40" s="208">
        <v>0</v>
      </c>
      <c r="AH40" s="208">
        <v>0</v>
      </c>
      <c r="AJ40" s="332" t="s">
        <v>132</v>
      </c>
      <c r="AK40" s="333"/>
      <c r="AL40" s="208">
        <v>0</v>
      </c>
      <c r="AM40" s="208">
        <v>0</v>
      </c>
      <c r="AN40" s="208">
        <v>0</v>
      </c>
      <c r="AO40" s="208">
        <v>0</v>
      </c>
    </row>
    <row r="41" spans="1:43" ht="15" customHeight="1" x14ac:dyDescent="0.3">
      <c r="A41" s="43"/>
      <c r="H41" s="108">
        <v>7</v>
      </c>
      <c r="I41" s="296">
        <v>1</v>
      </c>
      <c r="J41" s="296">
        <v>1</v>
      </c>
      <c r="K41" s="296">
        <v>1</v>
      </c>
      <c r="L41" s="296">
        <v>1</v>
      </c>
      <c r="M41" s="296">
        <v>1</v>
      </c>
      <c r="N41" s="296">
        <v>1</v>
      </c>
      <c r="O41" s="296">
        <v>1</v>
      </c>
      <c r="P41" s="296">
        <v>1</v>
      </c>
      <c r="Q41" s="296">
        <v>1</v>
      </c>
      <c r="R41" s="181">
        <v>1.98</v>
      </c>
      <c r="S41" s="222">
        <v>1</v>
      </c>
      <c r="T41" s="181">
        <v>1</v>
      </c>
      <c r="U41" s="181">
        <v>1</v>
      </c>
      <c r="V41" s="181">
        <v>1</v>
      </c>
      <c r="W41" s="222">
        <v>27.242000000000001</v>
      </c>
      <c r="X41" s="222">
        <v>73.326999999999998</v>
      </c>
      <c r="Z41" s="199">
        <f t="shared" si="2"/>
        <v>3.1395247690645741E-3</v>
      </c>
      <c r="AB41" s="108">
        <v>7</v>
      </c>
      <c r="AC41" s="337" t="s">
        <v>132</v>
      </c>
      <c r="AD41" s="338"/>
      <c r="AE41" s="208">
        <v>0</v>
      </c>
      <c r="AF41" s="208">
        <v>0</v>
      </c>
      <c r="AG41" s="208">
        <v>0</v>
      </c>
      <c r="AH41" s="208">
        <v>0</v>
      </c>
      <c r="AJ41" s="332" t="s">
        <v>132</v>
      </c>
      <c r="AK41" s="333"/>
      <c r="AL41" s="208">
        <v>0</v>
      </c>
      <c r="AM41" s="208">
        <v>0</v>
      </c>
      <c r="AN41" s="208">
        <v>0</v>
      </c>
      <c r="AO41" s="208">
        <v>0</v>
      </c>
    </row>
    <row r="42" spans="1:43" ht="15" customHeight="1" thickBot="1" x14ac:dyDescent="0.35">
      <c r="A42" s="43"/>
      <c r="H42" s="108">
        <v>8</v>
      </c>
      <c r="I42" s="296">
        <v>1</v>
      </c>
      <c r="J42" s="296">
        <v>1</v>
      </c>
      <c r="K42" s="296">
        <v>1</v>
      </c>
      <c r="L42" s="296">
        <v>1</v>
      </c>
      <c r="M42" s="296">
        <v>1</v>
      </c>
      <c r="N42" s="296">
        <v>1</v>
      </c>
      <c r="O42" s="296">
        <v>1</v>
      </c>
      <c r="P42" s="296">
        <v>1</v>
      </c>
      <c r="Q42" s="296">
        <v>1</v>
      </c>
      <c r="R42" s="181">
        <v>1.98</v>
      </c>
      <c r="S42" s="222">
        <v>1</v>
      </c>
      <c r="T42" s="181">
        <v>1</v>
      </c>
      <c r="U42" s="181">
        <v>1</v>
      </c>
      <c r="V42" s="181">
        <v>1</v>
      </c>
      <c r="W42" s="222">
        <v>27.242000000000001</v>
      </c>
      <c r="X42" s="222">
        <v>73.326999999999998</v>
      </c>
      <c r="Z42" s="199">
        <f t="shared" si="2"/>
        <v>3.1395247690645741E-3</v>
      </c>
      <c r="AB42" s="108">
        <v>8</v>
      </c>
      <c r="AC42" s="337" t="s">
        <v>132</v>
      </c>
      <c r="AD42" s="338"/>
      <c r="AE42" s="208">
        <v>0</v>
      </c>
      <c r="AF42" s="208">
        <v>0</v>
      </c>
      <c r="AG42" s="208">
        <v>0</v>
      </c>
      <c r="AH42" s="208">
        <v>0</v>
      </c>
      <c r="AJ42" s="332" t="s">
        <v>132</v>
      </c>
      <c r="AK42" s="333"/>
      <c r="AL42" s="208">
        <v>0</v>
      </c>
      <c r="AM42" s="208">
        <v>0</v>
      </c>
      <c r="AN42" s="208">
        <v>0</v>
      </c>
      <c r="AO42" s="208">
        <v>0</v>
      </c>
    </row>
    <row r="43" spans="1:43" ht="15" customHeight="1" x14ac:dyDescent="0.3">
      <c r="A43" s="43"/>
      <c r="B43" s="303" t="s">
        <v>38</v>
      </c>
      <c r="C43" s="304"/>
      <c r="D43" s="305"/>
      <c r="H43" s="108">
        <v>9</v>
      </c>
      <c r="I43" s="296">
        <v>1</v>
      </c>
      <c r="J43" s="296">
        <v>1</v>
      </c>
      <c r="K43" s="296">
        <v>1</v>
      </c>
      <c r="L43" s="296">
        <v>1</v>
      </c>
      <c r="M43" s="296">
        <v>1</v>
      </c>
      <c r="N43" s="296">
        <v>1</v>
      </c>
      <c r="O43" s="296">
        <v>1</v>
      </c>
      <c r="P43" s="296">
        <v>1</v>
      </c>
      <c r="Q43" s="296">
        <v>1</v>
      </c>
      <c r="R43" s="181">
        <v>1.98</v>
      </c>
      <c r="S43" s="222">
        <v>1</v>
      </c>
      <c r="T43" s="181">
        <v>1</v>
      </c>
      <c r="U43" s="181">
        <v>1</v>
      </c>
      <c r="V43" s="181">
        <v>1</v>
      </c>
      <c r="W43" s="222">
        <v>27.242000000000001</v>
      </c>
      <c r="X43" s="222">
        <v>73.326999999999998</v>
      </c>
      <c r="Z43" s="199">
        <f t="shared" si="2"/>
        <v>3.1395247690645741E-3</v>
      </c>
      <c r="AB43" s="108">
        <v>9</v>
      </c>
      <c r="AC43" s="337" t="s">
        <v>132</v>
      </c>
      <c r="AD43" s="338"/>
      <c r="AE43" s="208">
        <v>0</v>
      </c>
      <c r="AF43" s="208">
        <v>0</v>
      </c>
      <c r="AG43" s="208">
        <v>0</v>
      </c>
      <c r="AH43" s="208">
        <v>0</v>
      </c>
      <c r="AJ43" s="332" t="s">
        <v>132</v>
      </c>
      <c r="AK43" s="333"/>
      <c r="AL43" s="208">
        <v>0</v>
      </c>
      <c r="AM43" s="208">
        <v>0</v>
      </c>
      <c r="AN43" s="208">
        <v>0</v>
      </c>
      <c r="AO43" s="208">
        <v>0</v>
      </c>
    </row>
    <row r="44" spans="1:43" ht="15" customHeight="1" x14ac:dyDescent="0.3">
      <c r="A44" s="43"/>
      <c r="B44" s="69" t="s">
        <v>76</v>
      </c>
      <c r="C44" s="70" t="s">
        <v>77</v>
      </c>
      <c r="D44" s="71" t="s">
        <v>78</v>
      </c>
      <c r="H44" s="108">
        <v>10</v>
      </c>
      <c r="I44" s="296">
        <v>1</v>
      </c>
      <c r="J44" s="296">
        <v>1</v>
      </c>
      <c r="K44" s="296">
        <v>1</v>
      </c>
      <c r="L44" s="296">
        <v>1</v>
      </c>
      <c r="M44" s="296">
        <v>1</v>
      </c>
      <c r="N44" s="296">
        <v>1</v>
      </c>
      <c r="O44" s="296">
        <v>1</v>
      </c>
      <c r="P44" s="296">
        <v>1</v>
      </c>
      <c r="Q44" s="296">
        <v>1</v>
      </c>
      <c r="R44" s="181">
        <v>1.98</v>
      </c>
      <c r="S44" s="222">
        <v>1</v>
      </c>
      <c r="T44" s="181">
        <v>1</v>
      </c>
      <c r="U44" s="181">
        <v>1</v>
      </c>
      <c r="V44" s="181">
        <v>1</v>
      </c>
      <c r="W44" s="222">
        <v>27.242000000000001</v>
      </c>
      <c r="X44" s="222">
        <v>73.326999999999998</v>
      </c>
      <c r="Z44" s="199">
        <f t="shared" si="2"/>
        <v>3.1395247690645741E-3</v>
      </c>
      <c r="AB44" s="108">
        <v>10</v>
      </c>
      <c r="AC44" s="337" t="s">
        <v>132</v>
      </c>
      <c r="AD44" s="338"/>
      <c r="AE44" s="208">
        <v>0</v>
      </c>
      <c r="AF44" s="208">
        <v>0</v>
      </c>
      <c r="AG44" s="208">
        <v>0</v>
      </c>
      <c r="AH44" s="208">
        <v>0</v>
      </c>
      <c r="AJ44" s="332" t="s">
        <v>132</v>
      </c>
      <c r="AK44" s="333"/>
      <c r="AL44" s="208">
        <v>0</v>
      </c>
      <c r="AM44" s="208">
        <v>0</v>
      </c>
      <c r="AN44" s="208">
        <v>0</v>
      </c>
      <c r="AO44" s="208">
        <v>0</v>
      </c>
    </row>
    <row r="45" spans="1:43" ht="15" customHeight="1" thickBot="1" x14ac:dyDescent="0.35">
      <c r="A45" s="43"/>
      <c r="B45" s="154">
        <f>NORMSINV(0.9)</f>
        <v>1.2815515655446006</v>
      </c>
      <c r="C45" s="155">
        <f>NORMSINV(0.1)</f>
        <v>-1.2815515655446006</v>
      </c>
      <c r="D45" s="156">
        <f>B45-C45</f>
        <v>2.5631031310892012</v>
      </c>
      <c r="H45" s="108">
        <v>11</v>
      </c>
      <c r="I45" s="161">
        <v>1</v>
      </c>
      <c r="J45" s="161">
        <v>1</v>
      </c>
      <c r="K45" s="161">
        <v>1</v>
      </c>
      <c r="L45" s="161">
        <v>1</v>
      </c>
      <c r="M45" s="161">
        <v>1</v>
      </c>
      <c r="N45" s="161">
        <v>1</v>
      </c>
      <c r="O45" s="161">
        <v>1</v>
      </c>
      <c r="P45" s="161">
        <v>1</v>
      </c>
      <c r="Q45" s="161">
        <v>1</v>
      </c>
      <c r="R45" s="181">
        <v>1.98</v>
      </c>
      <c r="S45" s="222">
        <v>1</v>
      </c>
      <c r="T45" s="181">
        <v>1</v>
      </c>
      <c r="U45" s="181">
        <v>1</v>
      </c>
      <c r="V45" s="181">
        <v>1</v>
      </c>
      <c r="W45" s="222">
        <v>27.242000000000001</v>
      </c>
      <c r="X45" s="222">
        <v>73.326999999999998</v>
      </c>
      <c r="Z45" s="199">
        <f t="shared" si="2"/>
        <v>3.1395247690645741E-3</v>
      </c>
      <c r="AB45" s="108">
        <v>11</v>
      </c>
      <c r="AC45" s="337" t="s">
        <v>132</v>
      </c>
      <c r="AD45" s="338"/>
      <c r="AE45" s="208">
        <v>0</v>
      </c>
      <c r="AF45" s="208">
        <v>0</v>
      </c>
      <c r="AG45" s="208">
        <v>0</v>
      </c>
      <c r="AH45" s="208">
        <v>0</v>
      </c>
      <c r="AJ45" s="332" t="s">
        <v>132</v>
      </c>
      <c r="AK45" s="333"/>
      <c r="AL45" s="208">
        <v>0</v>
      </c>
      <c r="AM45" s="208">
        <v>0</v>
      </c>
      <c r="AN45" s="208">
        <v>0</v>
      </c>
      <c r="AO45" s="208">
        <v>0</v>
      </c>
    </row>
    <row r="46" spans="1:43" ht="15" customHeight="1" x14ac:dyDescent="0.3">
      <c r="A46" s="43"/>
      <c r="H46" s="108">
        <v>12</v>
      </c>
      <c r="I46" s="161">
        <v>1</v>
      </c>
      <c r="J46" s="161">
        <v>1</v>
      </c>
      <c r="K46" s="161">
        <v>1</v>
      </c>
      <c r="L46" s="161">
        <v>1</v>
      </c>
      <c r="M46" s="161">
        <v>1</v>
      </c>
      <c r="N46" s="161">
        <v>1</v>
      </c>
      <c r="O46" s="161">
        <v>1</v>
      </c>
      <c r="P46" s="161">
        <v>1</v>
      </c>
      <c r="Q46" s="161">
        <v>1</v>
      </c>
      <c r="R46" s="181">
        <v>1.98</v>
      </c>
      <c r="S46" s="222">
        <v>1</v>
      </c>
      <c r="T46" s="181">
        <v>1</v>
      </c>
      <c r="U46" s="181">
        <v>1</v>
      </c>
      <c r="V46" s="181">
        <v>1</v>
      </c>
      <c r="W46" s="222">
        <v>27.242000000000001</v>
      </c>
      <c r="X46" s="222">
        <v>73.326999999999998</v>
      </c>
      <c r="Z46" s="199">
        <f t="shared" si="2"/>
        <v>3.1395247690645741E-3</v>
      </c>
      <c r="AB46" s="108">
        <v>12</v>
      </c>
      <c r="AC46" s="337" t="s">
        <v>132</v>
      </c>
      <c r="AD46" s="338"/>
      <c r="AE46" s="208">
        <v>0</v>
      </c>
      <c r="AF46" s="208">
        <v>0</v>
      </c>
      <c r="AG46" s="208">
        <v>0</v>
      </c>
      <c r="AH46" s="208">
        <v>0</v>
      </c>
      <c r="AJ46" s="332" t="s">
        <v>132</v>
      </c>
      <c r="AK46" s="333"/>
      <c r="AL46" s="208">
        <v>0</v>
      </c>
      <c r="AM46" s="208">
        <v>0</v>
      </c>
      <c r="AN46" s="208">
        <v>0</v>
      </c>
      <c r="AO46" s="208">
        <v>0</v>
      </c>
    </row>
    <row r="47" spans="1:43" ht="15" customHeight="1" x14ac:dyDescent="0.3">
      <c r="A47" s="43"/>
      <c r="H47" s="108">
        <v>13</v>
      </c>
      <c r="I47" s="161">
        <v>1</v>
      </c>
      <c r="J47" s="161">
        <v>1</v>
      </c>
      <c r="K47" s="161">
        <v>1</v>
      </c>
      <c r="L47" s="161">
        <v>1</v>
      </c>
      <c r="M47" s="161">
        <v>1</v>
      </c>
      <c r="N47" s="161">
        <v>1</v>
      </c>
      <c r="O47" s="161">
        <v>1</v>
      </c>
      <c r="P47" s="161">
        <v>1</v>
      </c>
      <c r="Q47" s="161">
        <v>1</v>
      </c>
      <c r="R47" s="181">
        <v>1.98</v>
      </c>
      <c r="S47" s="222">
        <v>1</v>
      </c>
      <c r="T47" s="181">
        <v>1</v>
      </c>
      <c r="U47" s="181">
        <v>1</v>
      </c>
      <c r="V47" s="181">
        <v>1</v>
      </c>
      <c r="W47" s="222">
        <v>27.242000000000001</v>
      </c>
      <c r="X47" s="222">
        <v>73.326999999999998</v>
      </c>
      <c r="Z47" s="199">
        <f t="shared" si="2"/>
        <v>3.1395247690645741E-3</v>
      </c>
      <c r="AB47" s="108">
        <v>13</v>
      </c>
      <c r="AC47" s="337" t="s">
        <v>132</v>
      </c>
      <c r="AD47" s="338"/>
      <c r="AE47" s="208">
        <v>0</v>
      </c>
      <c r="AF47" s="208">
        <v>0</v>
      </c>
      <c r="AG47" s="208">
        <v>0</v>
      </c>
      <c r="AH47" s="208">
        <v>0</v>
      </c>
      <c r="AJ47" s="332" t="s">
        <v>132</v>
      </c>
      <c r="AK47" s="333"/>
      <c r="AL47" s="208">
        <v>0</v>
      </c>
      <c r="AM47" s="208">
        <v>0</v>
      </c>
      <c r="AN47" s="208">
        <v>0</v>
      </c>
      <c r="AO47" s="208">
        <v>0</v>
      </c>
    </row>
    <row r="48" spans="1:43" ht="15" customHeight="1" x14ac:dyDescent="0.3">
      <c r="A48" s="43"/>
      <c r="H48" s="108">
        <v>14</v>
      </c>
      <c r="I48" s="161">
        <v>1</v>
      </c>
      <c r="J48" s="161">
        <v>1</v>
      </c>
      <c r="K48" s="161">
        <v>1</v>
      </c>
      <c r="L48" s="161">
        <v>1</v>
      </c>
      <c r="M48" s="161">
        <v>1</v>
      </c>
      <c r="N48" s="161">
        <v>1</v>
      </c>
      <c r="O48" s="161">
        <v>1</v>
      </c>
      <c r="P48" s="161">
        <v>1</v>
      </c>
      <c r="Q48" s="161">
        <v>1</v>
      </c>
      <c r="R48" s="181">
        <v>1.98</v>
      </c>
      <c r="S48" s="222">
        <v>1</v>
      </c>
      <c r="T48" s="181">
        <v>1</v>
      </c>
      <c r="U48" s="181">
        <v>1</v>
      </c>
      <c r="V48" s="181">
        <v>1</v>
      </c>
      <c r="W48" s="222">
        <v>27.242000000000001</v>
      </c>
      <c r="X48" s="222">
        <v>73.326999999999998</v>
      </c>
      <c r="Z48" s="199">
        <f t="shared" si="2"/>
        <v>3.1395247690645741E-3</v>
      </c>
      <c r="AB48" s="108">
        <v>14</v>
      </c>
      <c r="AC48" s="337" t="s">
        <v>132</v>
      </c>
      <c r="AD48" s="338"/>
      <c r="AE48" s="208">
        <v>0</v>
      </c>
      <c r="AF48" s="208">
        <v>0</v>
      </c>
      <c r="AG48" s="208">
        <v>0</v>
      </c>
      <c r="AH48" s="208">
        <v>0</v>
      </c>
      <c r="AJ48" s="332" t="s">
        <v>132</v>
      </c>
      <c r="AK48" s="333"/>
      <c r="AL48" s="208">
        <v>0</v>
      </c>
      <c r="AM48" s="208">
        <v>0</v>
      </c>
      <c r="AN48" s="208">
        <v>0</v>
      </c>
      <c r="AO48" s="208">
        <v>0</v>
      </c>
    </row>
    <row r="49" spans="1:42" ht="15" customHeight="1" x14ac:dyDescent="0.3">
      <c r="A49" s="43"/>
      <c r="H49" s="108">
        <v>15</v>
      </c>
      <c r="I49" s="161">
        <v>1</v>
      </c>
      <c r="J49" s="161">
        <v>1</v>
      </c>
      <c r="K49" s="161">
        <v>1</v>
      </c>
      <c r="L49" s="161">
        <v>1</v>
      </c>
      <c r="M49" s="161">
        <v>1</v>
      </c>
      <c r="N49" s="161">
        <v>1</v>
      </c>
      <c r="O49" s="161">
        <v>1</v>
      </c>
      <c r="P49" s="161">
        <v>1</v>
      </c>
      <c r="Q49" s="161">
        <v>1</v>
      </c>
      <c r="R49" s="181">
        <v>1.98</v>
      </c>
      <c r="S49" s="222">
        <v>1</v>
      </c>
      <c r="T49" s="181">
        <v>1</v>
      </c>
      <c r="U49" s="181">
        <v>1</v>
      </c>
      <c r="V49" s="181">
        <v>1</v>
      </c>
      <c r="W49" s="222">
        <v>27.242000000000001</v>
      </c>
      <c r="X49" s="222">
        <v>73.326999999999998</v>
      </c>
      <c r="Y49" s="123"/>
      <c r="Z49" s="199">
        <f t="shared" si="2"/>
        <v>3.1395247690645741E-3</v>
      </c>
      <c r="AA49" s="123"/>
      <c r="AB49" s="108">
        <v>15</v>
      </c>
      <c r="AC49" s="337" t="s">
        <v>132</v>
      </c>
      <c r="AD49" s="338"/>
      <c r="AE49" s="208">
        <v>0</v>
      </c>
      <c r="AF49" s="208">
        <v>0</v>
      </c>
      <c r="AG49" s="208">
        <v>0</v>
      </c>
      <c r="AH49" s="208">
        <v>0</v>
      </c>
      <c r="AJ49" s="332" t="s">
        <v>132</v>
      </c>
      <c r="AK49" s="333"/>
      <c r="AL49" s="208">
        <v>0</v>
      </c>
      <c r="AM49" s="208">
        <v>0</v>
      </c>
      <c r="AN49" s="208">
        <v>0</v>
      </c>
      <c r="AO49" s="208">
        <v>0</v>
      </c>
    </row>
    <row r="50" spans="1:42" ht="15" customHeight="1" x14ac:dyDescent="0.3">
      <c r="A50" s="43"/>
      <c r="H50" s="108">
        <v>16</v>
      </c>
      <c r="I50" s="161">
        <v>1</v>
      </c>
      <c r="J50" s="161">
        <v>1</v>
      </c>
      <c r="K50" s="161">
        <v>1</v>
      </c>
      <c r="L50" s="161">
        <v>1</v>
      </c>
      <c r="M50" s="161">
        <v>1</v>
      </c>
      <c r="N50" s="161">
        <v>1</v>
      </c>
      <c r="O50" s="161">
        <v>1</v>
      </c>
      <c r="P50" s="161">
        <v>1</v>
      </c>
      <c r="Q50" s="161">
        <v>1</v>
      </c>
      <c r="R50" s="181">
        <v>1.98</v>
      </c>
      <c r="S50" s="222">
        <v>1</v>
      </c>
      <c r="T50" s="181">
        <v>1</v>
      </c>
      <c r="U50" s="181">
        <v>1</v>
      </c>
      <c r="V50" s="181">
        <v>1</v>
      </c>
      <c r="W50" s="222">
        <v>27.242000000000001</v>
      </c>
      <c r="X50" s="222">
        <v>73.326999999999998</v>
      </c>
      <c r="Y50" s="123"/>
      <c r="Z50" s="199">
        <f t="shared" si="2"/>
        <v>3.1395247690645741E-3</v>
      </c>
      <c r="AA50" s="123"/>
      <c r="AB50" s="108">
        <v>16</v>
      </c>
      <c r="AC50" s="337" t="s">
        <v>132</v>
      </c>
      <c r="AD50" s="338"/>
      <c r="AE50" s="208">
        <v>0</v>
      </c>
      <c r="AF50" s="208">
        <v>0</v>
      </c>
      <c r="AG50" s="208">
        <v>0</v>
      </c>
      <c r="AH50" s="208">
        <v>0</v>
      </c>
      <c r="AJ50" s="332" t="s">
        <v>132</v>
      </c>
      <c r="AK50" s="333"/>
      <c r="AL50" s="208">
        <v>0</v>
      </c>
      <c r="AM50" s="208">
        <v>0</v>
      </c>
      <c r="AN50" s="208">
        <v>0</v>
      </c>
      <c r="AO50" s="208">
        <v>0</v>
      </c>
    </row>
    <row r="51" spans="1:42" ht="15" customHeight="1" x14ac:dyDescent="0.3">
      <c r="A51" s="43"/>
      <c r="H51" s="108">
        <v>17</v>
      </c>
      <c r="I51" s="161">
        <v>1</v>
      </c>
      <c r="J51" s="161">
        <v>1</v>
      </c>
      <c r="K51" s="161">
        <v>1</v>
      </c>
      <c r="L51" s="161">
        <v>1</v>
      </c>
      <c r="M51" s="161">
        <v>1</v>
      </c>
      <c r="N51" s="161">
        <v>1</v>
      </c>
      <c r="O51" s="161">
        <v>1</v>
      </c>
      <c r="P51" s="161">
        <v>1</v>
      </c>
      <c r="Q51" s="161">
        <v>1</v>
      </c>
      <c r="R51" s="181">
        <v>1.98</v>
      </c>
      <c r="S51" s="222">
        <v>1</v>
      </c>
      <c r="T51" s="181">
        <v>1</v>
      </c>
      <c r="U51" s="181">
        <v>1</v>
      </c>
      <c r="V51" s="181">
        <v>1</v>
      </c>
      <c r="W51" s="222">
        <v>27.242000000000001</v>
      </c>
      <c r="X51" s="222">
        <v>73.326999999999998</v>
      </c>
      <c r="Y51" s="123"/>
      <c r="Z51" s="199">
        <f t="shared" si="2"/>
        <v>3.1395247690645741E-3</v>
      </c>
      <c r="AA51" s="123"/>
      <c r="AB51" s="108">
        <v>17</v>
      </c>
      <c r="AC51" s="337" t="s">
        <v>132</v>
      </c>
      <c r="AD51" s="338"/>
      <c r="AE51" s="208">
        <v>0</v>
      </c>
      <c r="AF51" s="208">
        <v>0</v>
      </c>
      <c r="AG51" s="208">
        <v>0</v>
      </c>
      <c r="AH51" s="208">
        <v>0</v>
      </c>
      <c r="AJ51" s="332" t="s">
        <v>132</v>
      </c>
      <c r="AK51" s="333"/>
      <c r="AL51" s="208">
        <v>0</v>
      </c>
      <c r="AM51" s="208">
        <v>0</v>
      </c>
      <c r="AN51" s="208">
        <v>0</v>
      </c>
      <c r="AO51" s="208">
        <v>0</v>
      </c>
    </row>
    <row r="52" spans="1:42" ht="15" customHeight="1" x14ac:dyDescent="0.3">
      <c r="A52" s="43"/>
      <c r="H52" s="108">
        <v>18</v>
      </c>
      <c r="I52" s="161">
        <v>1</v>
      </c>
      <c r="J52" s="161">
        <v>1</v>
      </c>
      <c r="K52" s="161">
        <v>1</v>
      </c>
      <c r="L52" s="161">
        <v>1</v>
      </c>
      <c r="M52" s="161">
        <v>1</v>
      </c>
      <c r="N52" s="161">
        <v>1</v>
      </c>
      <c r="O52" s="161">
        <v>1</v>
      </c>
      <c r="P52" s="161">
        <v>1</v>
      </c>
      <c r="Q52" s="161">
        <v>1</v>
      </c>
      <c r="R52" s="181">
        <v>1.98</v>
      </c>
      <c r="S52" s="222">
        <v>1</v>
      </c>
      <c r="T52" s="181">
        <v>1</v>
      </c>
      <c r="U52" s="181">
        <v>1</v>
      </c>
      <c r="V52" s="181">
        <v>1</v>
      </c>
      <c r="W52" s="222">
        <v>27.242000000000001</v>
      </c>
      <c r="X52" s="222">
        <v>73.326999999999998</v>
      </c>
      <c r="Z52" s="199">
        <f t="shared" si="2"/>
        <v>3.1395247690645741E-3</v>
      </c>
      <c r="AB52" s="108">
        <v>18</v>
      </c>
      <c r="AC52" s="337" t="s">
        <v>132</v>
      </c>
      <c r="AD52" s="338"/>
      <c r="AE52" s="208">
        <v>0</v>
      </c>
      <c r="AF52" s="208">
        <v>0</v>
      </c>
      <c r="AG52" s="208">
        <v>0</v>
      </c>
      <c r="AH52" s="208">
        <v>0</v>
      </c>
      <c r="AJ52" s="332" t="s">
        <v>132</v>
      </c>
      <c r="AK52" s="333"/>
      <c r="AL52" s="208">
        <v>0</v>
      </c>
      <c r="AM52" s="208">
        <v>0</v>
      </c>
      <c r="AN52" s="208">
        <v>0</v>
      </c>
      <c r="AO52" s="208">
        <v>0</v>
      </c>
      <c r="AP52" s="123"/>
    </row>
    <row r="53" spans="1:42" ht="15" customHeight="1" x14ac:dyDescent="0.3">
      <c r="A53" s="43"/>
      <c r="H53" s="108">
        <v>19</v>
      </c>
      <c r="I53" s="161">
        <v>1</v>
      </c>
      <c r="J53" s="161">
        <v>1</v>
      </c>
      <c r="K53" s="161">
        <v>1</v>
      </c>
      <c r="L53" s="161">
        <v>1</v>
      </c>
      <c r="M53" s="161">
        <v>1</v>
      </c>
      <c r="N53" s="161">
        <v>1</v>
      </c>
      <c r="O53" s="161">
        <v>1</v>
      </c>
      <c r="P53" s="161">
        <v>1</v>
      </c>
      <c r="Q53" s="161">
        <v>1</v>
      </c>
      <c r="R53" s="181">
        <v>1.98</v>
      </c>
      <c r="S53" s="222">
        <v>1</v>
      </c>
      <c r="T53" s="181">
        <v>1</v>
      </c>
      <c r="U53" s="181">
        <v>1</v>
      </c>
      <c r="V53" s="181">
        <v>1</v>
      </c>
      <c r="W53" s="222">
        <v>27.242000000000001</v>
      </c>
      <c r="X53" s="222">
        <v>73.326999999999998</v>
      </c>
      <c r="Z53" s="199">
        <f t="shared" si="2"/>
        <v>3.1395247690645741E-3</v>
      </c>
      <c r="AB53" s="108">
        <v>19</v>
      </c>
      <c r="AC53" s="337" t="s">
        <v>132</v>
      </c>
      <c r="AD53" s="338"/>
      <c r="AE53" s="208">
        <v>0</v>
      </c>
      <c r="AF53" s="208">
        <v>0</v>
      </c>
      <c r="AG53" s="208">
        <v>0</v>
      </c>
      <c r="AH53" s="208">
        <v>0</v>
      </c>
      <c r="AJ53" s="332" t="s">
        <v>132</v>
      </c>
      <c r="AK53" s="333"/>
      <c r="AL53" s="208">
        <v>0</v>
      </c>
      <c r="AM53" s="208">
        <v>0</v>
      </c>
      <c r="AN53" s="208">
        <v>0</v>
      </c>
      <c r="AO53" s="208">
        <v>0</v>
      </c>
    </row>
    <row r="54" spans="1:42" ht="15" customHeight="1" x14ac:dyDescent="0.3">
      <c r="A54" s="43"/>
      <c r="H54" s="108">
        <v>20</v>
      </c>
      <c r="I54" s="161">
        <v>1</v>
      </c>
      <c r="J54" s="161">
        <v>1</v>
      </c>
      <c r="K54" s="161">
        <v>1</v>
      </c>
      <c r="L54" s="161">
        <v>1</v>
      </c>
      <c r="M54" s="161">
        <v>1</v>
      </c>
      <c r="N54" s="161">
        <v>1</v>
      </c>
      <c r="O54" s="161">
        <v>1</v>
      </c>
      <c r="P54" s="161">
        <v>1</v>
      </c>
      <c r="Q54" s="161">
        <v>1</v>
      </c>
      <c r="R54" s="181">
        <v>1.98</v>
      </c>
      <c r="S54" s="222">
        <v>1</v>
      </c>
      <c r="T54" s="181">
        <v>1</v>
      </c>
      <c r="U54" s="181">
        <v>1</v>
      </c>
      <c r="V54" s="181">
        <v>1</v>
      </c>
      <c r="W54" s="222">
        <v>27.242000000000001</v>
      </c>
      <c r="X54" s="222">
        <v>73.326999999999998</v>
      </c>
      <c r="Z54" s="199">
        <f t="shared" si="2"/>
        <v>3.1395247690645741E-3</v>
      </c>
      <c r="AB54" s="108">
        <v>20</v>
      </c>
      <c r="AC54" s="337" t="s">
        <v>132</v>
      </c>
      <c r="AD54" s="338"/>
      <c r="AE54" s="208">
        <v>0</v>
      </c>
      <c r="AF54" s="208">
        <v>0</v>
      </c>
      <c r="AG54" s="208">
        <v>0</v>
      </c>
      <c r="AH54" s="208">
        <v>0</v>
      </c>
      <c r="AJ54" s="332" t="s">
        <v>132</v>
      </c>
      <c r="AK54" s="333"/>
      <c r="AL54" s="208">
        <v>0</v>
      </c>
      <c r="AM54" s="208">
        <v>0</v>
      </c>
      <c r="AN54" s="208">
        <v>0</v>
      </c>
      <c r="AO54" s="208">
        <v>0</v>
      </c>
    </row>
    <row r="55" spans="1:42" ht="15" customHeight="1" x14ac:dyDescent="0.3">
      <c r="A55" s="43"/>
      <c r="H55" s="108">
        <v>21</v>
      </c>
      <c r="I55" s="161">
        <v>1</v>
      </c>
      <c r="J55" s="161">
        <v>1</v>
      </c>
      <c r="K55" s="161">
        <v>1</v>
      </c>
      <c r="L55" s="161">
        <v>1</v>
      </c>
      <c r="M55" s="161">
        <v>1</v>
      </c>
      <c r="N55" s="161">
        <v>1</v>
      </c>
      <c r="O55" s="161">
        <v>1</v>
      </c>
      <c r="P55" s="161">
        <v>1</v>
      </c>
      <c r="Q55" s="161">
        <v>1</v>
      </c>
      <c r="R55" s="181">
        <v>1.98</v>
      </c>
      <c r="S55" s="222">
        <v>1</v>
      </c>
      <c r="T55" s="181">
        <v>1</v>
      </c>
      <c r="U55" s="181">
        <v>1</v>
      </c>
      <c r="V55" s="181">
        <v>1</v>
      </c>
      <c r="W55" s="222">
        <v>27.242000000000001</v>
      </c>
      <c r="X55" s="222">
        <v>73.326999999999998</v>
      </c>
      <c r="Z55" s="199">
        <f t="shared" si="2"/>
        <v>3.1395247690645741E-3</v>
      </c>
      <c r="AB55" s="108">
        <v>21</v>
      </c>
      <c r="AC55" s="337" t="s">
        <v>132</v>
      </c>
      <c r="AD55" s="338"/>
      <c r="AE55" s="208">
        <v>0</v>
      </c>
      <c r="AF55" s="208">
        <v>0</v>
      </c>
      <c r="AG55" s="208">
        <v>0</v>
      </c>
      <c r="AH55" s="208">
        <v>0</v>
      </c>
      <c r="AJ55" s="332" t="s">
        <v>132</v>
      </c>
      <c r="AK55" s="333"/>
      <c r="AL55" s="208">
        <v>0</v>
      </c>
      <c r="AM55" s="208">
        <v>0</v>
      </c>
      <c r="AN55" s="208">
        <v>0</v>
      </c>
      <c r="AO55" s="208">
        <v>0</v>
      </c>
    </row>
    <row r="56" spans="1:42" ht="15" customHeight="1" x14ac:dyDescent="0.3">
      <c r="A56" s="43"/>
      <c r="H56" s="108">
        <v>22</v>
      </c>
      <c r="I56" s="161">
        <v>1</v>
      </c>
      <c r="J56" s="161">
        <v>1</v>
      </c>
      <c r="K56" s="161">
        <v>1</v>
      </c>
      <c r="L56" s="161">
        <v>1</v>
      </c>
      <c r="M56" s="161">
        <v>1</v>
      </c>
      <c r="N56" s="161">
        <v>1</v>
      </c>
      <c r="O56" s="161">
        <v>1</v>
      </c>
      <c r="P56" s="161">
        <v>1</v>
      </c>
      <c r="Q56" s="161">
        <v>1</v>
      </c>
      <c r="R56" s="181">
        <v>1.98</v>
      </c>
      <c r="S56" s="222">
        <v>1</v>
      </c>
      <c r="T56" s="181">
        <v>1</v>
      </c>
      <c r="U56" s="181">
        <v>1</v>
      </c>
      <c r="V56" s="181">
        <v>1</v>
      </c>
      <c r="W56" s="222">
        <v>27.242000000000001</v>
      </c>
      <c r="X56" s="222">
        <v>73.326999999999998</v>
      </c>
      <c r="Z56" s="199">
        <f t="shared" si="2"/>
        <v>3.1395247690645741E-3</v>
      </c>
      <c r="AB56" s="108">
        <v>22</v>
      </c>
      <c r="AC56" s="337" t="s">
        <v>132</v>
      </c>
      <c r="AD56" s="338"/>
      <c r="AE56" s="208">
        <v>0</v>
      </c>
      <c r="AF56" s="208">
        <v>0</v>
      </c>
      <c r="AG56" s="208">
        <v>0</v>
      </c>
      <c r="AH56" s="208">
        <v>0</v>
      </c>
      <c r="AJ56" s="332" t="s">
        <v>132</v>
      </c>
      <c r="AK56" s="333"/>
      <c r="AL56" s="208">
        <v>0</v>
      </c>
      <c r="AM56" s="208">
        <v>0</v>
      </c>
      <c r="AN56" s="208">
        <v>0</v>
      </c>
      <c r="AO56" s="208">
        <v>0</v>
      </c>
    </row>
    <row r="57" spans="1:42" ht="15" customHeight="1" x14ac:dyDescent="0.3">
      <c r="A57" s="43"/>
      <c r="H57" s="108">
        <v>23</v>
      </c>
      <c r="I57" s="161">
        <v>1</v>
      </c>
      <c r="J57" s="161">
        <v>1</v>
      </c>
      <c r="K57" s="161">
        <v>1</v>
      </c>
      <c r="L57" s="161">
        <v>1</v>
      </c>
      <c r="M57" s="161">
        <v>1</v>
      </c>
      <c r="N57" s="161">
        <v>1</v>
      </c>
      <c r="O57" s="161">
        <v>1</v>
      </c>
      <c r="P57" s="161">
        <v>1</v>
      </c>
      <c r="Q57" s="161">
        <v>1</v>
      </c>
      <c r="R57" s="181">
        <v>1.98</v>
      </c>
      <c r="S57" s="222">
        <v>1</v>
      </c>
      <c r="T57" s="181">
        <v>1</v>
      </c>
      <c r="U57" s="181">
        <v>1</v>
      </c>
      <c r="V57" s="181">
        <v>1</v>
      </c>
      <c r="W57" s="222">
        <v>27.242000000000001</v>
      </c>
      <c r="X57" s="222">
        <v>73.326999999999998</v>
      </c>
      <c r="Z57" s="199">
        <f t="shared" si="2"/>
        <v>3.1395247690645741E-3</v>
      </c>
      <c r="AB57" s="108">
        <v>23</v>
      </c>
      <c r="AC57" s="337" t="s">
        <v>132</v>
      </c>
      <c r="AD57" s="338"/>
      <c r="AE57" s="208">
        <v>0</v>
      </c>
      <c r="AF57" s="208">
        <v>0</v>
      </c>
      <c r="AG57" s="208">
        <v>0</v>
      </c>
      <c r="AH57" s="208">
        <v>0</v>
      </c>
      <c r="AJ57" s="332" t="s">
        <v>132</v>
      </c>
      <c r="AK57" s="333"/>
      <c r="AL57" s="208">
        <v>0</v>
      </c>
      <c r="AM57" s="208">
        <v>0</v>
      </c>
      <c r="AN57" s="208">
        <v>0</v>
      </c>
      <c r="AO57" s="208">
        <v>0</v>
      </c>
    </row>
    <row r="58" spans="1:42" ht="15" customHeight="1" x14ac:dyDescent="0.3">
      <c r="A58" s="43"/>
      <c r="H58" s="108">
        <v>24</v>
      </c>
      <c r="I58" s="161">
        <v>1</v>
      </c>
      <c r="J58" s="161">
        <v>1</v>
      </c>
      <c r="K58" s="161">
        <v>1</v>
      </c>
      <c r="L58" s="161">
        <v>1</v>
      </c>
      <c r="M58" s="161">
        <v>1</v>
      </c>
      <c r="N58" s="161">
        <v>1</v>
      </c>
      <c r="O58" s="161">
        <v>1</v>
      </c>
      <c r="P58" s="161">
        <v>1</v>
      </c>
      <c r="Q58" s="161">
        <v>1</v>
      </c>
      <c r="R58" s="181">
        <v>1.98</v>
      </c>
      <c r="S58" s="222">
        <v>1</v>
      </c>
      <c r="T58" s="181">
        <v>1</v>
      </c>
      <c r="U58" s="181">
        <v>1</v>
      </c>
      <c r="V58" s="181">
        <v>1</v>
      </c>
      <c r="W58" s="222">
        <v>27.242000000000001</v>
      </c>
      <c r="X58" s="222">
        <v>73.326999999999998</v>
      </c>
      <c r="Z58" s="199">
        <f t="shared" si="2"/>
        <v>3.1395247690645741E-3</v>
      </c>
      <c r="AB58" s="108">
        <v>24</v>
      </c>
      <c r="AC58" s="337" t="s">
        <v>132</v>
      </c>
      <c r="AD58" s="338"/>
      <c r="AE58" s="208">
        <v>0</v>
      </c>
      <c r="AF58" s="208">
        <v>0</v>
      </c>
      <c r="AG58" s="208">
        <v>0</v>
      </c>
      <c r="AH58" s="208">
        <v>0</v>
      </c>
      <c r="AJ58" s="332" t="s">
        <v>132</v>
      </c>
      <c r="AK58" s="333"/>
      <c r="AL58" s="208">
        <v>0</v>
      </c>
      <c r="AM58" s="208">
        <v>0</v>
      </c>
      <c r="AN58" s="208">
        <v>0</v>
      </c>
      <c r="AO58" s="208">
        <v>0</v>
      </c>
    </row>
    <row r="59" spans="1:42" ht="15" customHeight="1" x14ac:dyDescent="0.3">
      <c r="A59" s="43"/>
      <c r="H59" s="108">
        <v>25</v>
      </c>
      <c r="I59" s="161">
        <v>1</v>
      </c>
      <c r="J59" s="161">
        <v>1</v>
      </c>
      <c r="K59" s="161">
        <v>1</v>
      </c>
      <c r="L59" s="161">
        <v>1</v>
      </c>
      <c r="M59" s="161">
        <v>1</v>
      </c>
      <c r="N59" s="161">
        <v>1</v>
      </c>
      <c r="O59" s="161">
        <v>1</v>
      </c>
      <c r="P59" s="161">
        <v>1</v>
      </c>
      <c r="Q59" s="161">
        <v>1</v>
      </c>
      <c r="R59" s="181">
        <v>1.98</v>
      </c>
      <c r="S59" s="222">
        <v>1</v>
      </c>
      <c r="T59" s="181">
        <v>1</v>
      </c>
      <c r="U59" s="181">
        <v>1</v>
      </c>
      <c r="V59" s="181">
        <v>1</v>
      </c>
      <c r="W59" s="222">
        <v>27.242000000000001</v>
      </c>
      <c r="X59" s="222">
        <v>73.326999999999998</v>
      </c>
      <c r="Z59" s="199">
        <f t="shared" si="2"/>
        <v>3.1395247690645741E-3</v>
      </c>
      <c r="AB59" s="108">
        <v>25</v>
      </c>
      <c r="AC59" s="337" t="s">
        <v>132</v>
      </c>
      <c r="AD59" s="338"/>
      <c r="AE59" s="208">
        <v>0</v>
      </c>
      <c r="AF59" s="208">
        <v>0</v>
      </c>
      <c r="AG59" s="208">
        <v>0</v>
      </c>
      <c r="AH59" s="208">
        <v>0</v>
      </c>
      <c r="AJ59" s="332" t="s">
        <v>132</v>
      </c>
      <c r="AK59" s="333"/>
      <c r="AL59" s="208">
        <v>0</v>
      </c>
      <c r="AM59" s="208">
        <v>0</v>
      </c>
      <c r="AN59" s="208">
        <v>0</v>
      </c>
      <c r="AO59" s="208">
        <v>0</v>
      </c>
    </row>
    <row r="60" spans="1:42" ht="15" customHeight="1" x14ac:dyDescent="0.3">
      <c r="A60" s="43"/>
      <c r="H60" s="108">
        <v>26</v>
      </c>
      <c r="I60" s="161">
        <v>1</v>
      </c>
      <c r="J60" s="161">
        <v>1</v>
      </c>
      <c r="K60" s="161">
        <v>1</v>
      </c>
      <c r="L60" s="161">
        <v>1</v>
      </c>
      <c r="M60" s="161">
        <v>1</v>
      </c>
      <c r="N60" s="161">
        <v>1</v>
      </c>
      <c r="O60" s="161">
        <v>1</v>
      </c>
      <c r="P60" s="161">
        <v>1</v>
      </c>
      <c r="Q60" s="161">
        <v>1</v>
      </c>
      <c r="R60" s="181">
        <v>1.98</v>
      </c>
      <c r="S60" s="222">
        <v>1</v>
      </c>
      <c r="T60" s="181">
        <v>1</v>
      </c>
      <c r="U60" s="181">
        <v>1</v>
      </c>
      <c r="V60" s="181">
        <v>1</v>
      </c>
      <c r="W60" s="222">
        <v>27.242000000000001</v>
      </c>
      <c r="X60" s="222">
        <v>73.326999999999998</v>
      </c>
      <c r="Z60" s="199">
        <f t="shared" si="2"/>
        <v>3.1395247690645741E-3</v>
      </c>
      <c r="AB60" s="108">
        <v>26</v>
      </c>
      <c r="AC60" s="337" t="s">
        <v>132</v>
      </c>
      <c r="AD60" s="338"/>
      <c r="AE60" s="208">
        <v>0</v>
      </c>
      <c r="AF60" s="208">
        <v>0</v>
      </c>
      <c r="AG60" s="208">
        <v>0</v>
      </c>
      <c r="AH60" s="208">
        <v>0</v>
      </c>
      <c r="AJ60" s="332" t="s">
        <v>132</v>
      </c>
      <c r="AK60" s="333"/>
      <c r="AL60" s="208">
        <v>0</v>
      </c>
      <c r="AM60" s="208">
        <v>0</v>
      </c>
      <c r="AN60" s="208">
        <v>0</v>
      </c>
      <c r="AO60" s="208">
        <v>0</v>
      </c>
    </row>
    <row r="61" spans="1:42" ht="15" customHeight="1" x14ac:dyDescent="0.3">
      <c r="A61" s="43"/>
      <c r="H61" s="108">
        <v>27</v>
      </c>
      <c r="I61" s="161">
        <v>1</v>
      </c>
      <c r="J61" s="161">
        <v>1</v>
      </c>
      <c r="K61" s="161">
        <v>1</v>
      </c>
      <c r="L61" s="161">
        <v>1</v>
      </c>
      <c r="M61" s="161">
        <v>1</v>
      </c>
      <c r="N61" s="161">
        <v>1</v>
      </c>
      <c r="O61" s="161">
        <v>1</v>
      </c>
      <c r="P61" s="161">
        <v>1</v>
      </c>
      <c r="Q61" s="161">
        <v>1</v>
      </c>
      <c r="R61" s="181">
        <v>1.98</v>
      </c>
      <c r="S61" s="222">
        <v>1</v>
      </c>
      <c r="T61" s="181">
        <v>1</v>
      </c>
      <c r="U61" s="181">
        <v>1</v>
      </c>
      <c r="V61" s="181">
        <v>1</v>
      </c>
      <c r="W61" s="222">
        <v>27.242000000000001</v>
      </c>
      <c r="X61" s="222">
        <v>73.326999999999998</v>
      </c>
      <c r="Z61" s="199">
        <f t="shared" si="2"/>
        <v>3.1395247690645741E-3</v>
      </c>
      <c r="AB61" s="108">
        <v>27</v>
      </c>
      <c r="AC61" s="337" t="s">
        <v>132</v>
      </c>
      <c r="AD61" s="338"/>
      <c r="AE61" s="208">
        <v>0</v>
      </c>
      <c r="AF61" s="208">
        <v>0</v>
      </c>
      <c r="AG61" s="208">
        <v>0</v>
      </c>
      <c r="AH61" s="208">
        <v>0</v>
      </c>
      <c r="AJ61" s="332" t="s">
        <v>132</v>
      </c>
      <c r="AK61" s="333"/>
      <c r="AL61" s="208">
        <v>0</v>
      </c>
      <c r="AM61" s="208">
        <v>0</v>
      </c>
      <c r="AN61" s="208">
        <v>0</v>
      </c>
      <c r="AO61" s="208">
        <v>0</v>
      </c>
    </row>
    <row r="62" spans="1:42" ht="15" customHeight="1" x14ac:dyDescent="0.3">
      <c r="A62" s="43"/>
      <c r="H62" s="108">
        <v>28</v>
      </c>
      <c r="I62" s="161">
        <v>1</v>
      </c>
      <c r="J62" s="161">
        <v>1</v>
      </c>
      <c r="K62" s="161">
        <v>1</v>
      </c>
      <c r="L62" s="161">
        <v>1</v>
      </c>
      <c r="M62" s="161">
        <v>1</v>
      </c>
      <c r="N62" s="161">
        <v>1</v>
      </c>
      <c r="O62" s="161">
        <v>1</v>
      </c>
      <c r="P62" s="161">
        <v>1</v>
      </c>
      <c r="Q62" s="161">
        <v>1</v>
      </c>
      <c r="R62" s="181">
        <v>1.98</v>
      </c>
      <c r="S62" s="222">
        <v>1</v>
      </c>
      <c r="T62" s="181">
        <v>1</v>
      </c>
      <c r="U62" s="181">
        <v>1</v>
      </c>
      <c r="V62" s="181">
        <v>1</v>
      </c>
      <c r="W62" s="222">
        <v>27.242000000000001</v>
      </c>
      <c r="X62" s="222">
        <v>73.326999999999998</v>
      </c>
      <c r="Z62" s="199">
        <f t="shared" si="2"/>
        <v>3.1395247690645741E-3</v>
      </c>
      <c r="AB62" s="108">
        <v>28</v>
      </c>
      <c r="AC62" s="337" t="s">
        <v>132</v>
      </c>
      <c r="AD62" s="338"/>
      <c r="AE62" s="208">
        <v>0</v>
      </c>
      <c r="AF62" s="208">
        <v>0</v>
      </c>
      <c r="AG62" s="208">
        <v>0</v>
      </c>
      <c r="AH62" s="208">
        <v>0</v>
      </c>
      <c r="AJ62" s="332" t="s">
        <v>132</v>
      </c>
      <c r="AK62" s="333"/>
      <c r="AL62" s="208">
        <v>0</v>
      </c>
      <c r="AM62" s="208">
        <v>0</v>
      </c>
      <c r="AN62" s="208">
        <v>0</v>
      </c>
      <c r="AO62" s="208">
        <v>0</v>
      </c>
    </row>
    <row r="63" spans="1:42" ht="15" customHeight="1" x14ac:dyDescent="0.3">
      <c r="A63" s="43"/>
      <c r="H63" s="108">
        <v>29</v>
      </c>
      <c r="I63" s="161">
        <v>1</v>
      </c>
      <c r="J63" s="161">
        <v>1</v>
      </c>
      <c r="K63" s="161">
        <v>1</v>
      </c>
      <c r="L63" s="161">
        <v>1</v>
      </c>
      <c r="M63" s="161">
        <v>1</v>
      </c>
      <c r="N63" s="161">
        <v>1</v>
      </c>
      <c r="O63" s="161">
        <v>1</v>
      </c>
      <c r="P63" s="161">
        <v>1</v>
      </c>
      <c r="Q63" s="161">
        <v>1</v>
      </c>
      <c r="R63" s="181">
        <v>1.98</v>
      </c>
      <c r="S63" s="222">
        <v>1</v>
      </c>
      <c r="T63" s="181">
        <v>1</v>
      </c>
      <c r="U63" s="181">
        <v>1</v>
      </c>
      <c r="V63" s="181">
        <v>1</v>
      </c>
      <c r="W63" s="222">
        <v>27.242000000000001</v>
      </c>
      <c r="X63" s="222">
        <v>73.326999999999998</v>
      </c>
      <c r="Z63" s="199">
        <f t="shared" si="2"/>
        <v>3.1395247690645741E-3</v>
      </c>
      <c r="AB63" s="108">
        <v>29</v>
      </c>
      <c r="AC63" s="337" t="s">
        <v>132</v>
      </c>
      <c r="AD63" s="338"/>
      <c r="AE63" s="208">
        <v>0</v>
      </c>
      <c r="AF63" s="208">
        <v>0</v>
      </c>
      <c r="AG63" s="208">
        <v>0</v>
      </c>
      <c r="AH63" s="208">
        <v>0</v>
      </c>
      <c r="AJ63" s="332" t="s">
        <v>132</v>
      </c>
      <c r="AK63" s="333"/>
      <c r="AL63" s="208">
        <v>0</v>
      </c>
      <c r="AM63" s="208">
        <v>0</v>
      </c>
      <c r="AN63" s="208">
        <v>0</v>
      </c>
      <c r="AO63" s="208">
        <v>0</v>
      </c>
    </row>
    <row r="64" spans="1:42" ht="15" customHeight="1" x14ac:dyDescent="0.3">
      <c r="A64" s="43"/>
      <c r="H64" s="108">
        <v>30</v>
      </c>
      <c r="I64" s="161">
        <v>1</v>
      </c>
      <c r="J64" s="161">
        <v>1</v>
      </c>
      <c r="K64" s="161">
        <v>1</v>
      </c>
      <c r="L64" s="161">
        <v>1</v>
      </c>
      <c r="M64" s="161">
        <v>1</v>
      </c>
      <c r="N64" s="161">
        <v>1</v>
      </c>
      <c r="O64" s="161">
        <v>1</v>
      </c>
      <c r="P64" s="161">
        <v>1</v>
      </c>
      <c r="Q64" s="161">
        <v>1</v>
      </c>
      <c r="R64" s="181">
        <v>1.98</v>
      </c>
      <c r="S64" s="222">
        <v>1</v>
      </c>
      <c r="T64" s="181">
        <v>1</v>
      </c>
      <c r="U64" s="181">
        <v>1</v>
      </c>
      <c r="V64" s="181">
        <v>1</v>
      </c>
      <c r="W64" s="222">
        <v>27.242000000000001</v>
      </c>
      <c r="X64" s="222">
        <v>73.326999999999998</v>
      </c>
      <c r="Z64" s="199">
        <f t="shared" si="2"/>
        <v>3.1395247690645741E-3</v>
      </c>
      <c r="AB64" s="108">
        <v>30</v>
      </c>
      <c r="AC64" s="337" t="s">
        <v>132</v>
      </c>
      <c r="AD64" s="338"/>
      <c r="AE64" s="208">
        <v>0</v>
      </c>
      <c r="AF64" s="208">
        <v>0</v>
      </c>
      <c r="AG64" s="208">
        <v>0</v>
      </c>
      <c r="AH64" s="208">
        <v>0</v>
      </c>
      <c r="AJ64" s="332" t="s">
        <v>132</v>
      </c>
      <c r="AK64" s="333"/>
      <c r="AL64" s="208">
        <v>0</v>
      </c>
      <c r="AM64" s="208">
        <v>0</v>
      </c>
      <c r="AN64" s="208">
        <v>0</v>
      </c>
      <c r="AO64" s="208">
        <v>0</v>
      </c>
    </row>
    <row r="65" spans="1:41" ht="15" customHeight="1" x14ac:dyDescent="0.3">
      <c r="A65" s="43"/>
      <c r="H65" s="108">
        <v>31</v>
      </c>
      <c r="I65" s="161">
        <v>1</v>
      </c>
      <c r="J65" s="161">
        <v>1</v>
      </c>
      <c r="K65" s="161">
        <v>1</v>
      </c>
      <c r="L65" s="161">
        <v>1</v>
      </c>
      <c r="M65" s="161">
        <v>1</v>
      </c>
      <c r="N65" s="161">
        <v>1</v>
      </c>
      <c r="O65" s="161">
        <v>1</v>
      </c>
      <c r="P65" s="161">
        <v>1</v>
      </c>
      <c r="Q65" s="161">
        <v>1</v>
      </c>
      <c r="R65" s="181">
        <v>1.98</v>
      </c>
      <c r="S65" s="222">
        <v>1</v>
      </c>
      <c r="T65" s="181">
        <v>1</v>
      </c>
      <c r="U65" s="181">
        <v>1</v>
      </c>
      <c r="V65" s="181">
        <v>1</v>
      </c>
      <c r="W65" s="222">
        <v>27.242000000000001</v>
      </c>
      <c r="X65" s="222">
        <v>73.326999999999998</v>
      </c>
      <c r="Z65" s="199">
        <f t="shared" si="2"/>
        <v>3.1395247690645741E-3</v>
      </c>
      <c r="AB65" s="108">
        <v>31</v>
      </c>
      <c r="AC65" s="337" t="s">
        <v>132</v>
      </c>
      <c r="AD65" s="338"/>
      <c r="AE65" s="208">
        <v>0</v>
      </c>
      <c r="AF65" s="208">
        <v>0</v>
      </c>
      <c r="AG65" s="208">
        <v>0</v>
      </c>
      <c r="AH65" s="208">
        <v>0</v>
      </c>
      <c r="AJ65" s="332" t="s">
        <v>132</v>
      </c>
      <c r="AK65" s="333"/>
      <c r="AL65" s="208">
        <v>0</v>
      </c>
      <c r="AM65" s="208">
        <v>0</v>
      </c>
      <c r="AN65" s="208">
        <v>0</v>
      </c>
      <c r="AO65" s="208">
        <v>0</v>
      </c>
    </row>
    <row r="66" spans="1:41" ht="15" customHeight="1" x14ac:dyDescent="0.3">
      <c r="A66" s="43"/>
      <c r="H66" s="108">
        <v>32</v>
      </c>
      <c r="I66" s="161">
        <v>1</v>
      </c>
      <c r="J66" s="161">
        <v>1</v>
      </c>
      <c r="K66" s="161">
        <v>1</v>
      </c>
      <c r="L66" s="161">
        <v>1</v>
      </c>
      <c r="M66" s="161">
        <v>1</v>
      </c>
      <c r="N66" s="161">
        <v>1</v>
      </c>
      <c r="O66" s="161">
        <v>1</v>
      </c>
      <c r="P66" s="161">
        <v>1</v>
      </c>
      <c r="Q66" s="161">
        <v>1</v>
      </c>
      <c r="R66" s="181">
        <v>1.98</v>
      </c>
      <c r="S66" s="222">
        <v>1</v>
      </c>
      <c r="T66" s="181">
        <v>1</v>
      </c>
      <c r="U66" s="181">
        <v>1</v>
      </c>
      <c r="V66" s="181">
        <v>1</v>
      </c>
      <c r="W66" s="222">
        <v>27.242000000000001</v>
      </c>
      <c r="X66" s="222">
        <v>73.326999999999998</v>
      </c>
      <c r="Z66" s="199">
        <f t="shared" si="2"/>
        <v>3.1395247690645741E-3</v>
      </c>
      <c r="AB66" s="108">
        <v>32</v>
      </c>
      <c r="AC66" s="337" t="s">
        <v>132</v>
      </c>
      <c r="AD66" s="338"/>
      <c r="AE66" s="208">
        <v>0</v>
      </c>
      <c r="AF66" s="208">
        <v>0</v>
      </c>
      <c r="AG66" s="208">
        <v>0</v>
      </c>
      <c r="AH66" s="208">
        <v>0</v>
      </c>
      <c r="AJ66" s="332" t="s">
        <v>132</v>
      </c>
      <c r="AK66" s="333"/>
      <c r="AL66" s="208">
        <v>0</v>
      </c>
      <c r="AM66" s="208">
        <v>0</v>
      </c>
      <c r="AN66" s="208">
        <v>0</v>
      </c>
      <c r="AO66" s="208">
        <v>0</v>
      </c>
    </row>
    <row r="67" spans="1:41" ht="15" customHeight="1" x14ac:dyDescent="0.3">
      <c r="A67" s="43"/>
      <c r="H67" s="108">
        <v>33</v>
      </c>
      <c r="I67" s="161">
        <v>1</v>
      </c>
      <c r="J67" s="161">
        <v>1</v>
      </c>
      <c r="K67" s="161">
        <v>1</v>
      </c>
      <c r="L67" s="161">
        <v>1</v>
      </c>
      <c r="M67" s="161">
        <v>1</v>
      </c>
      <c r="N67" s="161">
        <v>1</v>
      </c>
      <c r="O67" s="161">
        <v>1</v>
      </c>
      <c r="P67" s="161">
        <v>1</v>
      </c>
      <c r="Q67" s="161">
        <v>1</v>
      </c>
      <c r="R67" s="181">
        <v>1.98</v>
      </c>
      <c r="S67" s="222">
        <v>1</v>
      </c>
      <c r="T67" s="181">
        <v>1</v>
      </c>
      <c r="U67" s="181">
        <v>1</v>
      </c>
      <c r="V67" s="181">
        <v>1</v>
      </c>
      <c r="W67" s="222">
        <v>27.242000000000001</v>
      </c>
      <c r="X67" s="222">
        <v>73.326999999999998</v>
      </c>
      <c r="Z67" s="199">
        <f t="shared" si="2"/>
        <v>3.1395247690645741E-3</v>
      </c>
      <c r="AB67" s="108">
        <v>33</v>
      </c>
      <c r="AC67" s="337" t="s">
        <v>132</v>
      </c>
      <c r="AD67" s="338"/>
      <c r="AE67" s="208">
        <v>0</v>
      </c>
      <c r="AF67" s="208">
        <v>0</v>
      </c>
      <c r="AG67" s="208">
        <v>0</v>
      </c>
      <c r="AH67" s="208">
        <v>0</v>
      </c>
      <c r="AJ67" s="332" t="s">
        <v>132</v>
      </c>
      <c r="AK67" s="333"/>
      <c r="AL67" s="208">
        <v>0</v>
      </c>
      <c r="AM67" s="208">
        <v>0</v>
      </c>
      <c r="AN67" s="208">
        <v>0</v>
      </c>
      <c r="AO67" s="208">
        <v>0</v>
      </c>
    </row>
    <row r="68" spans="1:41" ht="15" customHeight="1" x14ac:dyDescent="0.3">
      <c r="A68" s="43"/>
      <c r="H68" s="108">
        <v>34</v>
      </c>
      <c r="I68" s="161">
        <v>1</v>
      </c>
      <c r="J68" s="161">
        <v>1</v>
      </c>
      <c r="K68" s="161">
        <v>1</v>
      </c>
      <c r="L68" s="161">
        <v>1</v>
      </c>
      <c r="M68" s="161">
        <v>1</v>
      </c>
      <c r="N68" s="161">
        <v>1</v>
      </c>
      <c r="O68" s="161">
        <v>1</v>
      </c>
      <c r="P68" s="161">
        <v>1</v>
      </c>
      <c r="Q68" s="161">
        <v>1</v>
      </c>
      <c r="R68" s="181">
        <v>1.98</v>
      </c>
      <c r="S68" s="222">
        <v>1</v>
      </c>
      <c r="T68" s="181">
        <v>1</v>
      </c>
      <c r="U68" s="181">
        <v>1</v>
      </c>
      <c r="V68" s="181">
        <v>1</v>
      </c>
      <c r="W68" s="222">
        <v>27.242000000000001</v>
      </c>
      <c r="X68" s="222">
        <v>73.326999999999998</v>
      </c>
      <c r="Z68" s="199">
        <f t="shared" si="2"/>
        <v>3.1395247690645741E-3</v>
      </c>
      <c r="AB68" s="108">
        <v>34</v>
      </c>
      <c r="AC68" s="337" t="s">
        <v>132</v>
      </c>
      <c r="AD68" s="338"/>
      <c r="AE68" s="208">
        <v>0</v>
      </c>
      <c r="AF68" s="208">
        <v>0</v>
      </c>
      <c r="AG68" s="208">
        <v>0</v>
      </c>
      <c r="AH68" s="208">
        <v>0</v>
      </c>
      <c r="AJ68" s="332" t="s">
        <v>132</v>
      </c>
      <c r="AK68" s="333"/>
      <c r="AL68" s="208">
        <v>0</v>
      </c>
      <c r="AM68" s="208">
        <v>0</v>
      </c>
      <c r="AN68" s="208">
        <v>0</v>
      </c>
      <c r="AO68" s="208">
        <v>0</v>
      </c>
    </row>
    <row r="69" spans="1:41" ht="15" customHeight="1" x14ac:dyDescent="0.3">
      <c r="A69" s="43"/>
      <c r="H69" s="108">
        <v>35</v>
      </c>
      <c r="I69" s="161">
        <v>1</v>
      </c>
      <c r="J69" s="161">
        <v>1</v>
      </c>
      <c r="K69" s="161">
        <v>1</v>
      </c>
      <c r="L69" s="161">
        <v>1</v>
      </c>
      <c r="M69" s="161">
        <v>1</v>
      </c>
      <c r="N69" s="161">
        <v>1</v>
      </c>
      <c r="O69" s="161">
        <v>1</v>
      </c>
      <c r="P69" s="161">
        <v>1</v>
      </c>
      <c r="Q69" s="161">
        <v>1</v>
      </c>
      <c r="R69" s="181">
        <v>1.98</v>
      </c>
      <c r="S69" s="222">
        <v>1</v>
      </c>
      <c r="T69" s="181">
        <v>1</v>
      </c>
      <c r="U69" s="181">
        <v>1</v>
      </c>
      <c r="V69" s="181">
        <v>1</v>
      </c>
      <c r="W69" s="222">
        <v>27.242000000000001</v>
      </c>
      <c r="X69" s="222">
        <v>73.326999999999998</v>
      </c>
      <c r="Z69" s="199">
        <f t="shared" si="2"/>
        <v>3.1395247690645741E-3</v>
      </c>
      <c r="AB69" s="108">
        <v>35</v>
      </c>
      <c r="AC69" s="337" t="s">
        <v>132</v>
      </c>
      <c r="AD69" s="338"/>
      <c r="AE69" s="208">
        <v>0</v>
      </c>
      <c r="AF69" s="208">
        <v>0</v>
      </c>
      <c r="AG69" s="208">
        <v>0</v>
      </c>
      <c r="AH69" s="208">
        <v>0</v>
      </c>
      <c r="AJ69" s="332" t="s">
        <v>132</v>
      </c>
      <c r="AK69" s="333"/>
      <c r="AL69" s="208">
        <v>0</v>
      </c>
      <c r="AM69" s="208">
        <v>0</v>
      </c>
      <c r="AN69" s="208">
        <v>0</v>
      </c>
      <c r="AO69" s="208">
        <v>0</v>
      </c>
    </row>
    <row r="70" spans="1:41" ht="15" customHeight="1" x14ac:dyDescent="0.3">
      <c r="A70" s="43"/>
      <c r="H70" s="108">
        <v>36</v>
      </c>
      <c r="I70" s="161">
        <v>1</v>
      </c>
      <c r="J70" s="161">
        <v>1</v>
      </c>
      <c r="K70" s="161">
        <v>1</v>
      </c>
      <c r="L70" s="161">
        <v>1</v>
      </c>
      <c r="M70" s="161">
        <v>1</v>
      </c>
      <c r="N70" s="161">
        <v>1</v>
      </c>
      <c r="O70" s="161">
        <v>1</v>
      </c>
      <c r="P70" s="161">
        <v>1</v>
      </c>
      <c r="Q70" s="161">
        <v>1</v>
      </c>
      <c r="R70" s="181">
        <v>1.98</v>
      </c>
      <c r="S70" s="222">
        <v>1</v>
      </c>
      <c r="T70" s="181">
        <v>1</v>
      </c>
      <c r="U70" s="181">
        <v>1</v>
      </c>
      <c r="V70" s="181">
        <v>1</v>
      </c>
      <c r="W70" s="222">
        <v>27.242000000000001</v>
      </c>
      <c r="X70" s="222">
        <v>73.326999999999998</v>
      </c>
      <c r="Z70" s="199">
        <f t="shared" si="2"/>
        <v>3.1395247690645741E-3</v>
      </c>
      <c r="AB70" s="108">
        <v>36</v>
      </c>
      <c r="AC70" s="337" t="s">
        <v>132</v>
      </c>
      <c r="AD70" s="338"/>
      <c r="AE70" s="208">
        <v>0</v>
      </c>
      <c r="AF70" s="208">
        <v>0</v>
      </c>
      <c r="AG70" s="208">
        <v>0</v>
      </c>
      <c r="AH70" s="208">
        <v>0</v>
      </c>
      <c r="AJ70" s="332" t="s">
        <v>132</v>
      </c>
      <c r="AK70" s="333"/>
      <c r="AL70" s="208">
        <v>0</v>
      </c>
      <c r="AM70" s="208">
        <v>0</v>
      </c>
      <c r="AN70" s="208">
        <v>0</v>
      </c>
      <c r="AO70" s="208">
        <v>0</v>
      </c>
    </row>
    <row r="71" spans="1:41" ht="15" customHeight="1" x14ac:dyDescent="0.3">
      <c r="A71" s="43"/>
      <c r="H71" s="108">
        <v>37</v>
      </c>
      <c r="I71" s="161">
        <v>1</v>
      </c>
      <c r="J71" s="161">
        <v>1</v>
      </c>
      <c r="K71" s="161">
        <v>1</v>
      </c>
      <c r="L71" s="161">
        <v>1</v>
      </c>
      <c r="M71" s="161">
        <v>1</v>
      </c>
      <c r="N71" s="161">
        <v>1</v>
      </c>
      <c r="O71" s="161">
        <v>1</v>
      </c>
      <c r="P71" s="161">
        <v>1</v>
      </c>
      <c r="Q71" s="161">
        <v>1</v>
      </c>
      <c r="R71" s="181">
        <v>1.98</v>
      </c>
      <c r="S71" s="222">
        <v>1</v>
      </c>
      <c r="T71" s="181">
        <v>1</v>
      </c>
      <c r="U71" s="181">
        <v>1</v>
      </c>
      <c r="V71" s="181">
        <v>1</v>
      </c>
      <c r="W71" s="222">
        <v>27.242000000000001</v>
      </c>
      <c r="X71" s="222">
        <v>73.326999999999998</v>
      </c>
      <c r="Z71" s="199">
        <f t="shared" si="2"/>
        <v>3.1395247690645741E-3</v>
      </c>
      <c r="AB71" s="108">
        <v>37</v>
      </c>
      <c r="AC71" s="337" t="s">
        <v>132</v>
      </c>
      <c r="AD71" s="338"/>
      <c r="AE71" s="208">
        <v>0</v>
      </c>
      <c r="AF71" s="208">
        <v>0</v>
      </c>
      <c r="AG71" s="208">
        <v>0</v>
      </c>
      <c r="AH71" s="208">
        <v>0</v>
      </c>
      <c r="AJ71" s="332" t="s">
        <v>132</v>
      </c>
      <c r="AK71" s="333"/>
      <c r="AL71" s="208">
        <v>0</v>
      </c>
      <c r="AM71" s="208">
        <v>0</v>
      </c>
      <c r="AN71" s="208">
        <v>0</v>
      </c>
      <c r="AO71" s="208">
        <v>0</v>
      </c>
    </row>
    <row r="72" spans="1:41" ht="15" customHeight="1" x14ac:dyDescent="0.3">
      <c r="A72" s="43"/>
      <c r="H72" s="108">
        <v>38</v>
      </c>
      <c r="I72" s="161">
        <v>1</v>
      </c>
      <c r="J72" s="161">
        <v>1</v>
      </c>
      <c r="K72" s="161">
        <v>1</v>
      </c>
      <c r="L72" s="161">
        <v>1</v>
      </c>
      <c r="M72" s="161">
        <v>1</v>
      </c>
      <c r="N72" s="161">
        <v>1</v>
      </c>
      <c r="O72" s="161">
        <v>1</v>
      </c>
      <c r="P72" s="161">
        <v>1</v>
      </c>
      <c r="Q72" s="161">
        <v>1</v>
      </c>
      <c r="R72" s="181">
        <v>1.98</v>
      </c>
      <c r="S72" s="222">
        <v>1</v>
      </c>
      <c r="T72" s="181">
        <v>1</v>
      </c>
      <c r="U72" s="181">
        <v>1</v>
      </c>
      <c r="V72" s="181">
        <v>1</v>
      </c>
      <c r="W72" s="222">
        <v>27.242000000000001</v>
      </c>
      <c r="X72" s="222">
        <v>73.326999999999998</v>
      </c>
      <c r="Z72" s="199">
        <f t="shared" si="2"/>
        <v>3.1395247690645741E-3</v>
      </c>
      <c r="AB72" s="108">
        <v>38</v>
      </c>
      <c r="AC72" s="337" t="s">
        <v>132</v>
      </c>
      <c r="AD72" s="338"/>
      <c r="AE72" s="208">
        <v>0</v>
      </c>
      <c r="AF72" s="208">
        <v>0</v>
      </c>
      <c r="AG72" s="208">
        <v>0</v>
      </c>
      <c r="AH72" s="208">
        <v>0</v>
      </c>
      <c r="AJ72" s="332" t="s">
        <v>132</v>
      </c>
      <c r="AK72" s="333"/>
      <c r="AL72" s="208">
        <v>0</v>
      </c>
      <c r="AM72" s="208">
        <v>0</v>
      </c>
      <c r="AN72" s="208">
        <v>0</v>
      </c>
      <c r="AO72" s="208">
        <v>0</v>
      </c>
    </row>
    <row r="73" spans="1:41" ht="15" customHeight="1" x14ac:dyDescent="0.3">
      <c r="A73" s="43"/>
      <c r="H73" s="108">
        <v>39</v>
      </c>
      <c r="I73" s="161">
        <v>1</v>
      </c>
      <c r="J73" s="161">
        <v>1</v>
      </c>
      <c r="K73" s="161">
        <v>1</v>
      </c>
      <c r="L73" s="161">
        <v>1</v>
      </c>
      <c r="M73" s="161">
        <v>1</v>
      </c>
      <c r="N73" s="161">
        <v>1</v>
      </c>
      <c r="O73" s="161">
        <v>1</v>
      </c>
      <c r="P73" s="161">
        <v>1</v>
      </c>
      <c r="Q73" s="161">
        <v>1</v>
      </c>
      <c r="R73" s="181">
        <v>1.98</v>
      </c>
      <c r="S73" s="222">
        <v>1</v>
      </c>
      <c r="T73" s="181">
        <v>1</v>
      </c>
      <c r="U73" s="181">
        <v>1</v>
      </c>
      <c r="V73" s="181">
        <v>1</v>
      </c>
      <c r="W73" s="222">
        <v>27.242000000000001</v>
      </c>
      <c r="X73" s="222">
        <v>73.326999999999998</v>
      </c>
      <c r="Z73" s="199">
        <f t="shared" si="2"/>
        <v>3.1395247690645741E-3</v>
      </c>
      <c r="AB73" s="108">
        <v>39</v>
      </c>
      <c r="AC73" s="337" t="s">
        <v>132</v>
      </c>
      <c r="AD73" s="338"/>
      <c r="AE73" s="208">
        <v>0</v>
      </c>
      <c r="AF73" s="208">
        <v>0</v>
      </c>
      <c r="AG73" s="208">
        <v>0</v>
      </c>
      <c r="AH73" s="208">
        <v>0</v>
      </c>
      <c r="AJ73" s="332" t="s">
        <v>132</v>
      </c>
      <c r="AK73" s="333"/>
      <c r="AL73" s="208">
        <v>0</v>
      </c>
      <c r="AM73" s="208">
        <v>0</v>
      </c>
      <c r="AN73" s="208">
        <v>0</v>
      </c>
      <c r="AO73" s="208">
        <v>0</v>
      </c>
    </row>
    <row r="74" spans="1:41" ht="15" customHeight="1" x14ac:dyDescent="0.3">
      <c r="A74" s="43"/>
      <c r="H74" s="108">
        <v>40</v>
      </c>
      <c r="I74" s="161">
        <v>1</v>
      </c>
      <c r="J74" s="161">
        <v>1</v>
      </c>
      <c r="K74" s="161">
        <v>1</v>
      </c>
      <c r="L74" s="161">
        <v>1</v>
      </c>
      <c r="M74" s="161">
        <v>1</v>
      </c>
      <c r="N74" s="161">
        <v>1</v>
      </c>
      <c r="O74" s="161">
        <v>1</v>
      </c>
      <c r="P74" s="161">
        <v>1</v>
      </c>
      <c r="Q74" s="161">
        <v>1</v>
      </c>
      <c r="R74" s="181">
        <v>1.98</v>
      </c>
      <c r="S74" s="222">
        <v>1</v>
      </c>
      <c r="T74" s="181">
        <v>1</v>
      </c>
      <c r="U74" s="181">
        <v>1</v>
      </c>
      <c r="V74" s="181">
        <v>1</v>
      </c>
      <c r="W74" s="222">
        <v>27.242000000000001</v>
      </c>
      <c r="X74" s="222">
        <v>73.326999999999998</v>
      </c>
      <c r="Z74" s="199">
        <f t="shared" si="2"/>
        <v>3.1395247690645741E-3</v>
      </c>
      <c r="AB74" s="108">
        <v>40</v>
      </c>
      <c r="AC74" s="337" t="s">
        <v>132</v>
      </c>
      <c r="AD74" s="338"/>
      <c r="AE74" s="208">
        <v>0</v>
      </c>
      <c r="AF74" s="208">
        <v>0</v>
      </c>
      <c r="AG74" s="208">
        <v>0</v>
      </c>
      <c r="AH74" s="208">
        <v>0</v>
      </c>
      <c r="AJ74" s="332" t="s">
        <v>132</v>
      </c>
      <c r="AK74" s="333"/>
      <c r="AL74" s="208">
        <v>0</v>
      </c>
      <c r="AM74" s="208">
        <v>0</v>
      </c>
      <c r="AN74" s="208">
        <v>0</v>
      </c>
      <c r="AO74" s="208">
        <v>0</v>
      </c>
    </row>
    <row r="75" spans="1:41" ht="15" customHeight="1" x14ac:dyDescent="0.3">
      <c r="A75" s="43"/>
      <c r="H75" s="108">
        <v>41</v>
      </c>
      <c r="I75" s="161">
        <v>1</v>
      </c>
      <c r="J75" s="161">
        <v>1</v>
      </c>
      <c r="K75" s="161">
        <v>1</v>
      </c>
      <c r="L75" s="161">
        <v>1</v>
      </c>
      <c r="M75" s="161">
        <v>1</v>
      </c>
      <c r="N75" s="161">
        <v>1</v>
      </c>
      <c r="O75" s="161">
        <v>1</v>
      </c>
      <c r="P75" s="161">
        <v>1</v>
      </c>
      <c r="Q75" s="161">
        <v>1</v>
      </c>
      <c r="R75" s="181">
        <v>1.98</v>
      </c>
      <c r="S75" s="222">
        <v>1</v>
      </c>
      <c r="T75" s="181">
        <v>1</v>
      </c>
      <c r="U75" s="181">
        <v>1</v>
      </c>
      <c r="V75" s="181">
        <v>1</v>
      </c>
      <c r="W75" s="222">
        <v>27.242000000000001</v>
      </c>
      <c r="X75" s="222">
        <v>73.326999999999998</v>
      </c>
      <c r="Z75" s="199">
        <f t="shared" si="2"/>
        <v>3.1395247690645741E-3</v>
      </c>
      <c r="AB75" s="108">
        <v>41</v>
      </c>
      <c r="AC75" s="337" t="s">
        <v>132</v>
      </c>
      <c r="AD75" s="338"/>
      <c r="AE75" s="208">
        <v>0</v>
      </c>
      <c r="AF75" s="208">
        <v>0</v>
      </c>
      <c r="AG75" s="208">
        <v>0</v>
      </c>
      <c r="AH75" s="208">
        <v>0</v>
      </c>
      <c r="AJ75" s="332" t="s">
        <v>132</v>
      </c>
      <c r="AK75" s="333"/>
      <c r="AL75" s="208">
        <v>0</v>
      </c>
      <c r="AM75" s="208">
        <v>0</v>
      </c>
      <c r="AN75" s="208">
        <v>0</v>
      </c>
      <c r="AO75" s="208">
        <v>0</v>
      </c>
    </row>
    <row r="76" spans="1:41" ht="15" customHeight="1" x14ac:dyDescent="0.3">
      <c r="A76" s="43"/>
      <c r="H76" s="108">
        <v>42</v>
      </c>
      <c r="I76" s="161">
        <v>1</v>
      </c>
      <c r="J76" s="161">
        <v>1</v>
      </c>
      <c r="K76" s="161">
        <v>1</v>
      </c>
      <c r="L76" s="161">
        <v>1</v>
      </c>
      <c r="M76" s="161">
        <v>1</v>
      </c>
      <c r="N76" s="161">
        <v>1</v>
      </c>
      <c r="O76" s="161">
        <v>1</v>
      </c>
      <c r="P76" s="161">
        <v>1</v>
      </c>
      <c r="Q76" s="161">
        <v>1</v>
      </c>
      <c r="R76" s="181">
        <v>1.98</v>
      </c>
      <c r="S76" s="222">
        <v>1</v>
      </c>
      <c r="T76" s="181">
        <v>1</v>
      </c>
      <c r="U76" s="181">
        <v>1</v>
      </c>
      <c r="V76" s="181">
        <v>1</v>
      </c>
      <c r="W76" s="222">
        <v>27.242000000000001</v>
      </c>
      <c r="X76" s="222">
        <v>73.326999999999998</v>
      </c>
      <c r="Z76" s="199">
        <f t="shared" si="2"/>
        <v>3.1395247690645741E-3</v>
      </c>
      <c r="AB76" s="108">
        <v>42</v>
      </c>
      <c r="AC76" s="337" t="s">
        <v>132</v>
      </c>
      <c r="AD76" s="338"/>
      <c r="AE76" s="208">
        <v>0</v>
      </c>
      <c r="AF76" s="208">
        <v>0</v>
      </c>
      <c r="AG76" s="208">
        <v>0</v>
      </c>
      <c r="AH76" s="208">
        <v>0</v>
      </c>
      <c r="AJ76" s="332" t="s">
        <v>132</v>
      </c>
      <c r="AK76" s="333"/>
      <c r="AL76" s="208">
        <v>0</v>
      </c>
      <c r="AM76" s="208">
        <v>0</v>
      </c>
      <c r="AN76" s="208">
        <v>0</v>
      </c>
      <c r="AO76" s="208">
        <v>0</v>
      </c>
    </row>
    <row r="77" spans="1:41" ht="15" customHeight="1" x14ac:dyDescent="0.3">
      <c r="A77" s="43"/>
      <c r="H77" s="108">
        <v>43</v>
      </c>
      <c r="I77" s="161">
        <v>1</v>
      </c>
      <c r="J77" s="161">
        <v>1</v>
      </c>
      <c r="K77" s="161">
        <v>1</v>
      </c>
      <c r="L77" s="161">
        <v>1</v>
      </c>
      <c r="M77" s="161">
        <v>1</v>
      </c>
      <c r="N77" s="161">
        <v>1</v>
      </c>
      <c r="O77" s="161">
        <v>1</v>
      </c>
      <c r="P77" s="161">
        <v>1</v>
      </c>
      <c r="Q77" s="161">
        <v>1</v>
      </c>
      <c r="R77" s="181">
        <v>1.98</v>
      </c>
      <c r="S77" s="222">
        <v>1</v>
      </c>
      <c r="T77" s="181">
        <v>1</v>
      </c>
      <c r="U77" s="181">
        <v>1</v>
      </c>
      <c r="V77" s="181">
        <v>1</v>
      </c>
      <c r="W77" s="222">
        <v>27.242000000000001</v>
      </c>
      <c r="X77" s="222">
        <v>73.326999999999998</v>
      </c>
      <c r="Z77" s="199">
        <f t="shared" si="2"/>
        <v>3.1395247690645741E-3</v>
      </c>
      <c r="AB77" s="108">
        <v>43</v>
      </c>
      <c r="AC77" s="337" t="s">
        <v>132</v>
      </c>
      <c r="AD77" s="338"/>
      <c r="AE77" s="208">
        <v>0</v>
      </c>
      <c r="AF77" s="208">
        <v>0</v>
      </c>
      <c r="AG77" s="208">
        <v>0</v>
      </c>
      <c r="AH77" s="208">
        <v>0</v>
      </c>
      <c r="AJ77" s="332" t="s">
        <v>132</v>
      </c>
      <c r="AK77" s="333"/>
      <c r="AL77" s="208">
        <v>0</v>
      </c>
      <c r="AM77" s="208">
        <v>0</v>
      </c>
      <c r="AN77" s="208">
        <v>0</v>
      </c>
      <c r="AO77" s="208">
        <v>0</v>
      </c>
    </row>
    <row r="78" spans="1:41" ht="15" customHeight="1" x14ac:dyDescent="0.3">
      <c r="A78" s="43"/>
      <c r="H78" s="108">
        <v>44</v>
      </c>
      <c r="I78" s="161">
        <v>1</v>
      </c>
      <c r="J78" s="161">
        <v>1</v>
      </c>
      <c r="K78" s="161">
        <v>1</v>
      </c>
      <c r="L78" s="161">
        <v>1</v>
      </c>
      <c r="M78" s="161">
        <v>1</v>
      </c>
      <c r="N78" s="161">
        <v>1</v>
      </c>
      <c r="O78" s="161">
        <v>1</v>
      </c>
      <c r="P78" s="161">
        <v>1</v>
      </c>
      <c r="Q78" s="161">
        <v>1</v>
      </c>
      <c r="R78" s="181">
        <v>1.98</v>
      </c>
      <c r="S78" s="222">
        <v>1</v>
      </c>
      <c r="T78" s="181">
        <v>1</v>
      </c>
      <c r="U78" s="181">
        <v>1</v>
      </c>
      <c r="V78" s="181">
        <v>1</v>
      </c>
      <c r="W78" s="222">
        <v>27.242000000000001</v>
      </c>
      <c r="X78" s="222">
        <v>73.326999999999998</v>
      </c>
      <c r="Z78" s="199">
        <f t="shared" si="2"/>
        <v>3.1395247690645741E-3</v>
      </c>
      <c r="AB78" s="108">
        <v>44</v>
      </c>
      <c r="AC78" s="337" t="s">
        <v>132</v>
      </c>
      <c r="AD78" s="338"/>
      <c r="AE78" s="208">
        <v>0</v>
      </c>
      <c r="AF78" s="208">
        <v>0</v>
      </c>
      <c r="AG78" s="208">
        <v>0</v>
      </c>
      <c r="AH78" s="208">
        <v>0</v>
      </c>
      <c r="AJ78" s="332" t="s">
        <v>132</v>
      </c>
      <c r="AK78" s="333"/>
      <c r="AL78" s="208">
        <v>0</v>
      </c>
      <c r="AM78" s="208">
        <v>0</v>
      </c>
      <c r="AN78" s="208">
        <v>0</v>
      </c>
      <c r="AO78" s="208">
        <v>0</v>
      </c>
    </row>
    <row r="79" spans="1:41" ht="15" customHeight="1" x14ac:dyDescent="0.3">
      <c r="A79" s="43"/>
      <c r="H79" s="108">
        <v>45</v>
      </c>
      <c r="I79" s="161">
        <v>1</v>
      </c>
      <c r="J79" s="161">
        <v>1</v>
      </c>
      <c r="K79" s="161">
        <v>1</v>
      </c>
      <c r="L79" s="161">
        <v>1</v>
      </c>
      <c r="M79" s="161">
        <v>1</v>
      </c>
      <c r="N79" s="161">
        <v>1</v>
      </c>
      <c r="O79" s="161">
        <v>1</v>
      </c>
      <c r="P79" s="161">
        <v>1</v>
      </c>
      <c r="Q79" s="161">
        <v>1</v>
      </c>
      <c r="R79" s="181">
        <v>1.98</v>
      </c>
      <c r="S79" s="222">
        <v>1</v>
      </c>
      <c r="T79" s="181">
        <v>1</v>
      </c>
      <c r="U79" s="181">
        <v>1</v>
      </c>
      <c r="V79" s="181">
        <v>1</v>
      </c>
      <c r="W79" s="222">
        <v>27.242000000000001</v>
      </c>
      <c r="X79" s="222">
        <v>73.326999999999998</v>
      </c>
      <c r="Z79" s="199">
        <f t="shared" si="2"/>
        <v>3.1395247690645741E-3</v>
      </c>
      <c r="AB79" s="108">
        <v>45</v>
      </c>
      <c r="AC79" s="337" t="s">
        <v>132</v>
      </c>
      <c r="AD79" s="338"/>
      <c r="AE79" s="208">
        <v>0</v>
      </c>
      <c r="AF79" s="208">
        <v>0</v>
      </c>
      <c r="AG79" s="208">
        <v>0</v>
      </c>
      <c r="AH79" s="208">
        <v>0</v>
      </c>
      <c r="AJ79" s="332" t="s">
        <v>132</v>
      </c>
      <c r="AK79" s="333"/>
      <c r="AL79" s="208">
        <v>0</v>
      </c>
      <c r="AM79" s="208">
        <v>0</v>
      </c>
      <c r="AN79" s="208">
        <v>0</v>
      </c>
      <c r="AO79" s="208">
        <v>0</v>
      </c>
    </row>
    <row r="80" spans="1:41" ht="15" customHeight="1" x14ac:dyDescent="0.3">
      <c r="A80" s="43"/>
      <c r="H80" s="108">
        <v>46</v>
      </c>
      <c r="I80" s="161">
        <v>1</v>
      </c>
      <c r="J80" s="161">
        <v>1</v>
      </c>
      <c r="K80" s="161">
        <v>1</v>
      </c>
      <c r="L80" s="161">
        <v>1</v>
      </c>
      <c r="M80" s="161">
        <v>1</v>
      </c>
      <c r="N80" s="161">
        <v>1</v>
      </c>
      <c r="O80" s="161">
        <v>1</v>
      </c>
      <c r="P80" s="161">
        <v>1</v>
      </c>
      <c r="Q80" s="161">
        <v>1</v>
      </c>
      <c r="R80" s="181">
        <v>1.98</v>
      </c>
      <c r="S80" s="222">
        <v>1</v>
      </c>
      <c r="T80" s="181">
        <v>1</v>
      </c>
      <c r="U80" s="181">
        <v>1</v>
      </c>
      <c r="V80" s="181">
        <v>1</v>
      </c>
      <c r="W80" s="222">
        <v>27.242000000000001</v>
      </c>
      <c r="X80" s="222">
        <v>73.326999999999998</v>
      </c>
      <c r="Z80" s="199">
        <f t="shared" si="2"/>
        <v>3.1395247690645741E-3</v>
      </c>
      <c r="AB80" s="108">
        <v>46</v>
      </c>
      <c r="AC80" s="337" t="s">
        <v>132</v>
      </c>
      <c r="AD80" s="338"/>
      <c r="AE80" s="208">
        <v>0</v>
      </c>
      <c r="AF80" s="208">
        <v>0</v>
      </c>
      <c r="AG80" s="208">
        <v>0</v>
      </c>
      <c r="AH80" s="208">
        <v>0</v>
      </c>
      <c r="AJ80" s="332" t="s">
        <v>132</v>
      </c>
      <c r="AK80" s="333"/>
      <c r="AL80" s="208">
        <v>0</v>
      </c>
      <c r="AM80" s="208">
        <v>0</v>
      </c>
      <c r="AN80" s="208">
        <v>0</v>
      </c>
      <c r="AO80" s="208">
        <v>0</v>
      </c>
    </row>
    <row r="81" spans="1:41" ht="15" customHeight="1" x14ac:dyDescent="0.3">
      <c r="A81" s="43"/>
      <c r="H81" s="108">
        <v>47</v>
      </c>
      <c r="I81" s="161">
        <v>1</v>
      </c>
      <c r="J81" s="161">
        <v>1</v>
      </c>
      <c r="K81" s="161">
        <v>1</v>
      </c>
      <c r="L81" s="161">
        <v>1</v>
      </c>
      <c r="M81" s="161">
        <v>1</v>
      </c>
      <c r="N81" s="161">
        <v>1</v>
      </c>
      <c r="O81" s="161">
        <v>1</v>
      </c>
      <c r="P81" s="161">
        <v>1</v>
      </c>
      <c r="Q81" s="161">
        <v>1</v>
      </c>
      <c r="R81" s="181">
        <v>1.98</v>
      </c>
      <c r="S81" s="222">
        <v>1</v>
      </c>
      <c r="T81" s="181">
        <v>1</v>
      </c>
      <c r="U81" s="181">
        <v>1</v>
      </c>
      <c r="V81" s="181">
        <v>1</v>
      </c>
      <c r="W81" s="222">
        <v>27.242000000000001</v>
      </c>
      <c r="X81" s="222">
        <v>73.326999999999998</v>
      </c>
      <c r="Z81" s="199">
        <f t="shared" si="2"/>
        <v>3.1395247690645741E-3</v>
      </c>
      <c r="AB81" s="108">
        <v>47</v>
      </c>
      <c r="AC81" s="337" t="s">
        <v>132</v>
      </c>
      <c r="AD81" s="338"/>
      <c r="AE81" s="208">
        <v>0</v>
      </c>
      <c r="AF81" s="208">
        <v>0</v>
      </c>
      <c r="AG81" s="208">
        <v>0</v>
      </c>
      <c r="AH81" s="208">
        <v>0</v>
      </c>
      <c r="AJ81" s="332" t="s">
        <v>132</v>
      </c>
      <c r="AK81" s="333"/>
      <c r="AL81" s="208">
        <v>0</v>
      </c>
      <c r="AM81" s="208">
        <v>0</v>
      </c>
      <c r="AN81" s="208">
        <v>0</v>
      </c>
      <c r="AO81" s="208">
        <v>0</v>
      </c>
    </row>
    <row r="82" spans="1:41" ht="15" customHeight="1" x14ac:dyDescent="0.3">
      <c r="A82" s="43"/>
      <c r="H82" s="108">
        <v>48</v>
      </c>
      <c r="I82" s="161">
        <v>1</v>
      </c>
      <c r="J82" s="161">
        <v>1</v>
      </c>
      <c r="K82" s="161">
        <v>1</v>
      </c>
      <c r="L82" s="161">
        <v>1</v>
      </c>
      <c r="M82" s="161">
        <v>1</v>
      </c>
      <c r="N82" s="161">
        <v>1</v>
      </c>
      <c r="O82" s="161">
        <v>1</v>
      </c>
      <c r="P82" s="161">
        <v>1</v>
      </c>
      <c r="Q82" s="161">
        <v>1</v>
      </c>
      <c r="R82" s="181">
        <v>1.98</v>
      </c>
      <c r="S82" s="222">
        <v>1</v>
      </c>
      <c r="T82" s="181">
        <v>1</v>
      </c>
      <c r="U82" s="181">
        <v>1</v>
      </c>
      <c r="V82" s="181">
        <v>1</v>
      </c>
      <c r="W82" s="222">
        <v>27.242000000000001</v>
      </c>
      <c r="X82" s="222">
        <v>73.326999999999998</v>
      </c>
      <c r="Z82" s="199">
        <f t="shared" si="2"/>
        <v>3.1395247690645741E-3</v>
      </c>
      <c r="AB82" s="108">
        <v>48</v>
      </c>
      <c r="AC82" s="337" t="s">
        <v>132</v>
      </c>
      <c r="AD82" s="338"/>
      <c r="AE82" s="208">
        <v>0</v>
      </c>
      <c r="AF82" s="208">
        <v>0</v>
      </c>
      <c r="AG82" s="208">
        <v>0</v>
      </c>
      <c r="AH82" s="208">
        <v>0</v>
      </c>
      <c r="AJ82" s="332" t="s">
        <v>132</v>
      </c>
      <c r="AK82" s="333"/>
      <c r="AL82" s="208">
        <v>0</v>
      </c>
      <c r="AM82" s="208">
        <v>0</v>
      </c>
      <c r="AN82" s="208">
        <v>0</v>
      </c>
      <c r="AO82" s="208">
        <v>0</v>
      </c>
    </row>
    <row r="83" spans="1:41" ht="15" customHeight="1" x14ac:dyDescent="0.3">
      <c r="A83" s="43"/>
      <c r="H83" s="108">
        <v>49</v>
      </c>
      <c r="I83" s="161">
        <v>1</v>
      </c>
      <c r="J83" s="161">
        <v>1</v>
      </c>
      <c r="K83" s="161">
        <v>1</v>
      </c>
      <c r="L83" s="161">
        <v>1</v>
      </c>
      <c r="M83" s="161">
        <v>1</v>
      </c>
      <c r="N83" s="161">
        <v>1</v>
      </c>
      <c r="O83" s="161">
        <v>1</v>
      </c>
      <c r="P83" s="161">
        <v>1</v>
      </c>
      <c r="Q83" s="161">
        <v>1</v>
      </c>
      <c r="R83" s="181">
        <v>1.98</v>
      </c>
      <c r="S83" s="222">
        <v>1</v>
      </c>
      <c r="T83" s="181">
        <v>1</v>
      </c>
      <c r="U83" s="181">
        <v>1</v>
      </c>
      <c r="V83" s="181">
        <v>1</v>
      </c>
      <c r="W83" s="222">
        <v>27.242000000000001</v>
      </c>
      <c r="X83" s="222">
        <v>73.326999999999998</v>
      </c>
      <c r="Z83" s="199">
        <f t="shared" si="2"/>
        <v>3.1395247690645741E-3</v>
      </c>
      <c r="AB83" s="108">
        <v>49</v>
      </c>
      <c r="AC83" s="337" t="s">
        <v>132</v>
      </c>
      <c r="AD83" s="338"/>
      <c r="AE83" s="208">
        <v>0</v>
      </c>
      <c r="AF83" s="208">
        <v>0</v>
      </c>
      <c r="AG83" s="208">
        <v>0</v>
      </c>
      <c r="AH83" s="208">
        <v>0</v>
      </c>
      <c r="AJ83" s="332" t="s">
        <v>132</v>
      </c>
      <c r="AK83" s="333"/>
      <c r="AL83" s="208">
        <v>0</v>
      </c>
      <c r="AM83" s="208">
        <v>0</v>
      </c>
      <c r="AN83" s="208">
        <v>0</v>
      </c>
      <c r="AO83" s="208">
        <v>0</v>
      </c>
    </row>
    <row r="84" spans="1:41" ht="15" customHeight="1" x14ac:dyDescent="0.3">
      <c r="A84" s="43"/>
      <c r="H84" s="108">
        <v>50</v>
      </c>
      <c r="I84" s="161">
        <v>1</v>
      </c>
      <c r="J84" s="161">
        <v>1</v>
      </c>
      <c r="K84" s="161">
        <v>1</v>
      </c>
      <c r="L84" s="161">
        <v>1</v>
      </c>
      <c r="M84" s="161">
        <v>1</v>
      </c>
      <c r="N84" s="161">
        <v>1</v>
      </c>
      <c r="O84" s="161">
        <v>1</v>
      </c>
      <c r="P84" s="161">
        <v>1</v>
      </c>
      <c r="Q84" s="161">
        <v>1</v>
      </c>
      <c r="R84" s="181">
        <v>1.98</v>
      </c>
      <c r="S84" s="222">
        <v>1</v>
      </c>
      <c r="T84" s="181">
        <v>1</v>
      </c>
      <c r="U84" s="181">
        <v>1</v>
      </c>
      <c r="V84" s="181">
        <v>1</v>
      </c>
      <c r="W84" s="222">
        <v>27.242000000000001</v>
      </c>
      <c r="X84" s="222">
        <v>73.326999999999998</v>
      </c>
      <c r="Z84" s="199">
        <f t="shared" si="2"/>
        <v>3.1395247690645741E-3</v>
      </c>
      <c r="AB84" s="108">
        <v>50</v>
      </c>
      <c r="AC84" s="337" t="s">
        <v>132</v>
      </c>
      <c r="AD84" s="338"/>
      <c r="AE84" s="208">
        <v>0</v>
      </c>
      <c r="AF84" s="208">
        <v>0</v>
      </c>
      <c r="AG84" s="208">
        <v>0</v>
      </c>
      <c r="AH84" s="208">
        <v>0</v>
      </c>
      <c r="AJ84" s="332" t="s">
        <v>132</v>
      </c>
      <c r="AK84" s="333"/>
      <c r="AL84" s="208">
        <v>0</v>
      </c>
      <c r="AM84" s="208">
        <v>0</v>
      </c>
      <c r="AN84" s="208">
        <v>0</v>
      </c>
      <c r="AO84" s="208">
        <v>0</v>
      </c>
    </row>
    <row r="85" spans="1:41" ht="15" customHeight="1" x14ac:dyDescent="0.3">
      <c r="A85" s="43"/>
      <c r="H85" s="108">
        <v>51</v>
      </c>
      <c r="I85" s="161">
        <v>1</v>
      </c>
      <c r="J85" s="161">
        <v>1</v>
      </c>
      <c r="K85" s="161">
        <v>1</v>
      </c>
      <c r="L85" s="161">
        <v>1</v>
      </c>
      <c r="M85" s="161">
        <v>1</v>
      </c>
      <c r="N85" s="161">
        <v>1</v>
      </c>
      <c r="O85" s="161">
        <v>1</v>
      </c>
      <c r="P85" s="161">
        <v>1</v>
      </c>
      <c r="Q85" s="161">
        <v>1</v>
      </c>
      <c r="R85" s="181">
        <v>1.98</v>
      </c>
      <c r="S85" s="222">
        <v>1</v>
      </c>
      <c r="T85" s="181">
        <v>1</v>
      </c>
      <c r="U85" s="181">
        <v>1</v>
      </c>
      <c r="V85" s="181">
        <v>1</v>
      </c>
      <c r="W85" s="222">
        <v>27.242000000000001</v>
      </c>
      <c r="X85" s="222">
        <v>73.326999999999998</v>
      </c>
      <c r="Z85" s="199">
        <f t="shared" si="2"/>
        <v>3.1395247690645741E-3</v>
      </c>
      <c r="AB85" s="108">
        <v>51</v>
      </c>
      <c r="AC85" s="337" t="s">
        <v>132</v>
      </c>
      <c r="AD85" s="338"/>
      <c r="AE85" s="208">
        <v>0</v>
      </c>
      <c r="AF85" s="208">
        <v>0</v>
      </c>
      <c r="AG85" s="208">
        <v>0</v>
      </c>
      <c r="AH85" s="208">
        <v>0</v>
      </c>
      <c r="AJ85" s="332" t="s">
        <v>132</v>
      </c>
      <c r="AK85" s="333"/>
      <c r="AL85" s="208">
        <v>0</v>
      </c>
      <c r="AM85" s="208">
        <v>0</v>
      </c>
      <c r="AN85" s="208">
        <v>0</v>
      </c>
      <c r="AO85" s="208">
        <v>0</v>
      </c>
    </row>
    <row r="86" spans="1:41" ht="15" customHeight="1" x14ac:dyDescent="0.3">
      <c r="A86" s="43"/>
      <c r="H86" s="108">
        <v>52</v>
      </c>
      <c r="I86" s="161">
        <v>1</v>
      </c>
      <c r="J86" s="161">
        <v>1</v>
      </c>
      <c r="K86" s="161">
        <v>1</v>
      </c>
      <c r="L86" s="161">
        <v>1</v>
      </c>
      <c r="M86" s="161">
        <v>1</v>
      </c>
      <c r="N86" s="161">
        <v>1</v>
      </c>
      <c r="O86" s="161">
        <v>1</v>
      </c>
      <c r="P86" s="161">
        <v>1</v>
      </c>
      <c r="Q86" s="161">
        <v>1</v>
      </c>
      <c r="R86" s="181">
        <v>1.98</v>
      </c>
      <c r="S86" s="222">
        <v>1</v>
      </c>
      <c r="T86" s="181">
        <v>1</v>
      </c>
      <c r="U86" s="181">
        <v>1</v>
      </c>
      <c r="V86" s="181">
        <v>1</v>
      </c>
      <c r="W86" s="222">
        <v>27.242000000000001</v>
      </c>
      <c r="X86" s="222">
        <v>73.326999999999998</v>
      </c>
      <c r="Z86" s="199">
        <f t="shared" si="2"/>
        <v>3.1395247690645741E-3</v>
      </c>
      <c r="AB86" s="108">
        <v>52</v>
      </c>
      <c r="AC86" s="337" t="s">
        <v>132</v>
      </c>
      <c r="AD86" s="338"/>
      <c r="AE86" s="208">
        <v>0</v>
      </c>
      <c r="AF86" s="208">
        <v>0</v>
      </c>
      <c r="AG86" s="208">
        <v>0</v>
      </c>
      <c r="AH86" s="208">
        <v>0</v>
      </c>
      <c r="AJ86" s="332" t="s">
        <v>132</v>
      </c>
      <c r="AK86" s="333"/>
      <c r="AL86" s="208">
        <v>0</v>
      </c>
      <c r="AM86" s="208">
        <v>0</v>
      </c>
      <c r="AN86" s="208">
        <v>0</v>
      </c>
      <c r="AO86" s="208">
        <v>0</v>
      </c>
    </row>
    <row r="87" spans="1:41" ht="15" customHeight="1" x14ac:dyDescent="0.3">
      <c r="A87" s="43"/>
      <c r="H87" s="108">
        <v>53</v>
      </c>
      <c r="I87" s="161">
        <v>1</v>
      </c>
      <c r="J87" s="161">
        <v>1</v>
      </c>
      <c r="K87" s="161">
        <v>1</v>
      </c>
      <c r="L87" s="161">
        <v>1</v>
      </c>
      <c r="M87" s="161">
        <v>1</v>
      </c>
      <c r="N87" s="161">
        <v>1</v>
      </c>
      <c r="O87" s="161">
        <v>1</v>
      </c>
      <c r="P87" s="161">
        <v>1</v>
      </c>
      <c r="Q87" s="161">
        <v>1</v>
      </c>
      <c r="R87" s="181">
        <v>1.98</v>
      </c>
      <c r="S87" s="222">
        <v>1</v>
      </c>
      <c r="T87" s="181">
        <v>1</v>
      </c>
      <c r="U87" s="181">
        <v>1</v>
      </c>
      <c r="V87" s="181">
        <v>1</v>
      </c>
      <c r="W87" s="222">
        <v>27.242000000000001</v>
      </c>
      <c r="X87" s="222">
        <v>73.326999999999998</v>
      </c>
      <c r="Z87" s="199">
        <f t="shared" si="2"/>
        <v>3.1395247690645741E-3</v>
      </c>
      <c r="AB87" s="108">
        <v>53</v>
      </c>
      <c r="AC87" s="337" t="s">
        <v>132</v>
      </c>
      <c r="AD87" s="338"/>
      <c r="AE87" s="208">
        <v>0</v>
      </c>
      <c r="AF87" s="208">
        <v>0</v>
      </c>
      <c r="AG87" s="208">
        <v>0</v>
      </c>
      <c r="AH87" s="208">
        <v>0</v>
      </c>
      <c r="AJ87" s="332" t="s">
        <v>132</v>
      </c>
      <c r="AK87" s="333"/>
      <c r="AL87" s="208">
        <v>0</v>
      </c>
      <c r="AM87" s="208">
        <v>0</v>
      </c>
      <c r="AN87" s="208">
        <v>0</v>
      </c>
      <c r="AO87" s="208">
        <v>0</v>
      </c>
    </row>
    <row r="88" spans="1:41" ht="15" customHeight="1" x14ac:dyDescent="0.3">
      <c r="A88" s="43"/>
      <c r="H88" s="108">
        <v>54</v>
      </c>
      <c r="I88" s="161">
        <v>1</v>
      </c>
      <c r="J88" s="161">
        <v>1</v>
      </c>
      <c r="K88" s="161">
        <v>1</v>
      </c>
      <c r="L88" s="161">
        <v>1</v>
      </c>
      <c r="M88" s="161">
        <v>1</v>
      </c>
      <c r="N88" s="161">
        <v>1</v>
      </c>
      <c r="O88" s="161">
        <v>1</v>
      </c>
      <c r="P88" s="161">
        <v>1</v>
      </c>
      <c r="Q88" s="161">
        <v>1</v>
      </c>
      <c r="R88" s="181">
        <v>1.98</v>
      </c>
      <c r="S88" s="222">
        <v>1</v>
      </c>
      <c r="T88" s="181">
        <v>1</v>
      </c>
      <c r="U88" s="181">
        <v>1</v>
      </c>
      <c r="V88" s="181">
        <v>1</v>
      </c>
      <c r="W88" s="222">
        <v>27.242000000000001</v>
      </c>
      <c r="X88" s="222">
        <v>73.326999999999998</v>
      </c>
      <c r="Z88" s="199">
        <f t="shared" si="2"/>
        <v>3.1395247690645741E-3</v>
      </c>
      <c r="AB88" s="108">
        <v>54</v>
      </c>
      <c r="AC88" s="337" t="s">
        <v>132</v>
      </c>
      <c r="AD88" s="338"/>
      <c r="AE88" s="208">
        <v>0</v>
      </c>
      <c r="AF88" s="208">
        <v>0</v>
      </c>
      <c r="AG88" s="208">
        <v>0</v>
      </c>
      <c r="AH88" s="208">
        <v>0</v>
      </c>
      <c r="AJ88" s="332" t="s">
        <v>132</v>
      </c>
      <c r="AK88" s="333"/>
      <c r="AL88" s="208">
        <v>0</v>
      </c>
      <c r="AM88" s="208">
        <v>0</v>
      </c>
      <c r="AN88" s="208">
        <v>0</v>
      </c>
      <c r="AO88" s="208">
        <v>0</v>
      </c>
    </row>
    <row r="89" spans="1:41" ht="15" customHeight="1" x14ac:dyDescent="0.3">
      <c r="A89" s="43"/>
      <c r="H89" s="108">
        <v>55</v>
      </c>
      <c r="I89" s="161">
        <v>1</v>
      </c>
      <c r="J89" s="161">
        <v>1</v>
      </c>
      <c r="K89" s="161">
        <v>1</v>
      </c>
      <c r="L89" s="161">
        <v>1</v>
      </c>
      <c r="M89" s="161">
        <v>1</v>
      </c>
      <c r="N89" s="161">
        <v>1</v>
      </c>
      <c r="O89" s="161">
        <v>1</v>
      </c>
      <c r="P89" s="161">
        <v>1</v>
      </c>
      <c r="Q89" s="161">
        <v>1</v>
      </c>
      <c r="R89" s="181">
        <v>1.98</v>
      </c>
      <c r="S89" s="222">
        <v>1</v>
      </c>
      <c r="T89" s="181">
        <v>1</v>
      </c>
      <c r="U89" s="181">
        <v>1</v>
      </c>
      <c r="V89" s="181">
        <v>1</v>
      </c>
      <c r="W89" s="222">
        <v>27.242000000000001</v>
      </c>
      <c r="X89" s="222">
        <v>73.326999999999998</v>
      </c>
      <c r="Z89" s="199">
        <f t="shared" si="2"/>
        <v>3.1395247690645741E-3</v>
      </c>
      <c r="AB89" s="108">
        <v>55</v>
      </c>
      <c r="AC89" s="337" t="s">
        <v>132</v>
      </c>
      <c r="AD89" s="338"/>
      <c r="AE89" s="208">
        <v>0</v>
      </c>
      <c r="AF89" s="208">
        <v>0</v>
      </c>
      <c r="AG89" s="208">
        <v>0</v>
      </c>
      <c r="AH89" s="208">
        <v>0</v>
      </c>
      <c r="AJ89" s="332" t="s">
        <v>132</v>
      </c>
      <c r="AK89" s="333"/>
      <c r="AL89" s="208">
        <v>0</v>
      </c>
      <c r="AM89" s="208">
        <v>0</v>
      </c>
      <c r="AN89" s="208">
        <v>0</v>
      </c>
      <c r="AO89" s="208">
        <v>0</v>
      </c>
    </row>
    <row r="90" spans="1:41" x14ac:dyDescent="0.3">
      <c r="A90" s="43"/>
      <c r="H90" s="108">
        <v>56</v>
      </c>
      <c r="I90" s="161">
        <v>1</v>
      </c>
      <c r="J90" s="161">
        <v>1</v>
      </c>
      <c r="K90" s="161">
        <v>1</v>
      </c>
      <c r="L90" s="161">
        <v>1</v>
      </c>
      <c r="M90" s="161">
        <v>1</v>
      </c>
      <c r="N90" s="161">
        <v>1</v>
      </c>
      <c r="O90" s="161">
        <v>1</v>
      </c>
      <c r="P90" s="161">
        <v>1</v>
      </c>
      <c r="Q90" s="161">
        <v>1</v>
      </c>
      <c r="R90" s="181">
        <v>1.98</v>
      </c>
      <c r="S90" s="222">
        <v>1</v>
      </c>
      <c r="T90" s="181">
        <v>1</v>
      </c>
      <c r="U90" s="181">
        <v>1</v>
      </c>
      <c r="V90" s="181">
        <v>1</v>
      </c>
      <c r="W90" s="222">
        <v>27.242000000000001</v>
      </c>
      <c r="X90" s="222">
        <v>73.326999999999998</v>
      </c>
      <c r="Z90" s="199">
        <f t="shared" si="2"/>
        <v>3.1395247690645741E-3</v>
      </c>
      <c r="AB90" s="108">
        <v>56</v>
      </c>
      <c r="AC90" s="337" t="s">
        <v>132</v>
      </c>
      <c r="AD90" s="338"/>
      <c r="AE90" s="208">
        <v>0</v>
      </c>
      <c r="AF90" s="208">
        <v>0</v>
      </c>
      <c r="AG90" s="208">
        <v>0</v>
      </c>
      <c r="AH90" s="208">
        <v>0</v>
      </c>
      <c r="AJ90" s="332" t="s">
        <v>132</v>
      </c>
      <c r="AK90" s="333"/>
      <c r="AL90" s="208">
        <v>0</v>
      </c>
      <c r="AM90" s="208">
        <v>0</v>
      </c>
      <c r="AN90" s="208">
        <v>0</v>
      </c>
      <c r="AO90" s="208">
        <v>0</v>
      </c>
    </row>
    <row r="91" spans="1:41" x14ac:dyDescent="0.3">
      <c r="A91" s="43"/>
      <c r="H91" s="108">
        <v>57</v>
      </c>
      <c r="I91" s="161">
        <v>1</v>
      </c>
      <c r="J91" s="161">
        <v>1</v>
      </c>
      <c r="K91" s="161">
        <v>1</v>
      </c>
      <c r="L91" s="161">
        <v>1</v>
      </c>
      <c r="M91" s="161">
        <v>1</v>
      </c>
      <c r="N91" s="161">
        <v>1</v>
      </c>
      <c r="O91" s="161">
        <v>1</v>
      </c>
      <c r="P91" s="161">
        <v>1</v>
      </c>
      <c r="Q91" s="161">
        <v>1</v>
      </c>
      <c r="R91" s="181">
        <v>1.98</v>
      </c>
      <c r="S91" s="222">
        <v>1</v>
      </c>
      <c r="T91" s="181">
        <v>1</v>
      </c>
      <c r="U91" s="181">
        <v>1</v>
      </c>
      <c r="V91" s="181">
        <v>1</v>
      </c>
      <c r="W91" s="222">
        <v>27.242000000000001</v>
      </c>
      <c r="X91" s="222">
        <v>73.326999999999998</v>
      </c>
      <c r="Z91" s="199">
        <f t="shared" si="2"/>
        <v>3.1395247690645741E-3</v>
      </c>
      <c r="AB91" s="108">
        <v>57</v>
      </c>
      <c r="AC91" s="337" t="s">
        <v>132</v>
      </c>
      <c r="AD91" s="338"/>
      <c r="AE91" s="208">
        <v>0</v>
      </c>
      <c r="AF91" s="208">
        <v>0</v>
      </c>
      <c r="AG91" s="208">
        <v>0</v>
      </c>
      <c r="AH91" s="208">
        <v>0</v>
      </c>
      <c r="AJ91" s="332" t="s">
        <v>132</v>
      </c>
      <c r="AK91" s="333"/>
      <c r="AL91" s="208">
        <v>0</v>
      </c>
      <c r="AM91" s="208">
        <v>0</v>
      </c>
      <c r="AN91" s="208">
        <v>0</v>
      </c>
      <c r="AO91" s="208">
        <v>0</v>
      </c>
    </row>
    <row r="92" spans="1:41" x14ac:dyDescent="0.3">
      <c r="A92" s="43"/>
      <c r="H92" s="108">
        <v>58</v>
      </c>
      <c r="I92" s="161">
        <v>1</v>
      </c>
      <c r="J92" s="161">
        <v>1</v>
      </c>
      <c r="K92" s="161">
        <v>1</v>
      </c>
      <c r="L92" s="161">
        <v>1</v>
      </c>
      <c r="M92" s="161">
        <v>1</v>
      </c>
      <c r="N92" s="161">
        <v>1</v>
      </c>
      <c r="O92" s="161">
        <v>1</v>
      </c>
      <c r="P92" s="161">
        <v>1</v>
      </c>
      <c r="Q92" s="161">
        <v>1</v>
      </c>
      <c r="R92" s="181">
        <v>1.98</v>
      </c>
      <c r="S92" s="222">
        <v>1</v>
      </c>
      <c r="T92" s="181">
        <v>1</v>
      </c>
      <c r="U92" s="181">
        <v>1</v>
      </c>
      <c r="V92" s="181">
        <v>1</v>
      </c>
      <c r="W92" s="222">
        <v>27.242000000000001</v>
      </c>
      <c r="X92" s="222">
        <v>73.326999999999998</v>
      </c>
      <c r="Z92" s="199">
        <f t="shared" si="2"/>
        <v>3.1395247690645741E-3</v>
      </c>
      <c r="AB92" s="108">
        <v>58</v>
      </c>
      <c r="AC92" s="337" t="s">
        <v>132</v>
      </c>
      <c r="AD92" s="338"/>
      <c r="AE92" s="208">
        <v>0</v>
      </c>
      <c r="AF92" s="208">
        <v>0</v>
      </c>
      <c r="AG92" s="208">
        <v>0</v>
      </c>
      <c r="AH92" s="208">
        <v>0</v>
      </c>
      <c r="AJ92" s="332" t="s">
        <v>132</v>
      </c>
      <c r="AK92" s="333"/>
      <c r="AL92" s="208">
        <v>0</v>
      </c>
      <c r="AM92" s="208">
        <v>0</v>
      </c>
      <c r="AN92" s="208">
        <v>0</v>
      </c>
      <c r="AO92" s="208">
        <v>0</v>
      </c>
    </row>
    <row r="93" spans="1:41" x14ac:dyDescent="0.3">
      <c r="A93" s="43"/>
      <c r="H93" s="108">
        <v>59</v>
      </c>
      <c r="I93" s="161">
        <v>1</v>
      </c>
      <c r="J93" s="161">
        <v>1</v>
      </c>
      <c r="K93" s="161">
        <v>1</v>
      </c>
      <c r="L93" s="161">
        <v>1</v>
      </c>
      <c r="M93" s="161">
        <v>1</v>
      </c>
      <c r="N93" s="161">
        <v>1</v>
      </c>
      <c r="O93" s="161">
        <v>1</v>
      </c>
      <c r="P93" s="161">
        <v>1</v>
      </c>
      <c r="Q93" s="161">
        <v>1</v>
      </c>
      <c r="R93" s="181">
        <v>1.98</v>
      </c>
      <c r="S93" s="222">
        <v>1</v>
      </c>
      <c r="T93" s="181">
        <v>1</v>
      </c>
      <c r="U93" s="181">
        <v>1</v>
      </c>
      <c r="V93" s="181">
        <v>1</v>
      </c>
      <c r="W93" s="222">
        <v>27.242000000000001</v>
      </c>
      <c r="X93" s="222">
        <v>73.326999999999998</v>
      </c>
      <c r="Z93" s="199">
        <f t="shared" si="2"/>
        <v>3.1395247690645741E-3</v>
      </c>
      <c r="AB93" s="108">
        <v>59</v>
      </c>
      <c r="AC93" s="337" t="s">
        <v>132</v>
      </c>
      <c r="AD93" s="338"/>
      <c r="AE93" s="208">
        <v>0</v>
      </c>
      <c r="AF93" s="208">
        <v>0</v>
      </c>
      <c r="AG93" s="208">
        <v>0</v>
      </c>
      <c r="AH93" s="208">
        <v>0</v>
      </c>
      <c r="AJ93" s="332" t="s">
        <v>132</v>
      </c>
      <c r="AK93" s="333"/>
      <c r="AL93" s="208">
        <v>0</v>
      </c>
      <c r="AM93" s="208">
        <v>0</v>
      </c>
      <c r="AN93" s="208">
        <v>0</v>
      </c>
      <c r="AO93" s="208">
        <v>0</v>
      </c>
    </row>
    <row r="94" spans="1:41" x14ac:dyDescent="0.3">
      <c r="A94" s="43"/>
      <c r="H94" s="108">
        <v>60</v>
      </c>
      <c r="I94" s="161">
        <v>1</v>
      </c>
      <c r="J94" s="161">
        <v>1</v>
      </c>
      <c r="K94" s="161">
        <v>1</v>
      </c>
      <c r="L94" s="161">
        <v>1</v>
      </c>
      <c r="M94" s="161">
        <v>1</v>
      </c>
      <c r="N94" s="161">
        <v>1</v>
      </c>
      <c r="O94" s="161">
        <v>1</v>
      </c>
      <c r="P94" s="161">
        <v>1</v>
      </c>
      <c r="Q94" s="161">
        <v>1</v>
      </c>
      <c r="R94" s="181">
        <v>1.98</v>
      </c>
      <c r="S94" s="222">
        <v>1</v>
      </c>
      <c r="T94" s="181">
        <v>1</v>
      </c>
      <c r="U94" s="181">
        <v>1</v>
      </c>
      <c r="V94" s="181">
        <v>1</v>
      </c>
      <c r="W94" s="222">
        <v>27.242000000000001</v>
      </c>
      <c r="X94" s="222">
        <v>73.326999999999998</v>
      </c>
      <c r="Z94" s="199">
        <f t="shared" si="2"/>
        <v>3.1395247690645741E-3</v>
      </c>
      <c r="AB94" s="108">
        <v>60</v>
      </c>
      <c r="AC94" s="337" t="s">
        <v>132</v>
      </c>
      <c r="AD94" s="338"/>
      <c r="AE94" s="208">
        <v>0</v>
      </c>
      <c r="AF94" s="208">
        <v>0</v>
      </c>
      <c r="AG94" s="208">
        <v>0</v>
      </c>
      <c r="AH94" s="208">
        <v>0</v>
      </c>
      <c r="AJ94" s="332" t="s">
        <v>132</v>
      </c>
      <c r="AK94" s="333"/>
      <c r="AL94" s="208">
        <v>0</v>
      </c>
      <c r="AM94" s="208">
        <v>0</v>
      </c>
      <c r="AN94" s="208">
        <v>0</v>
      </c>
      <c r="AO94" s="208">
        <v>0</v>
      </c>
    </row>
    <row r="95" spans="1:41" x14ac:dyDescent="0.3">
      <c r="A95" s="43"/>
      <c r="H95" s="108">
        <v>61</v>
      </c>
      <c r="I95" s="161">
        <v>1</v>
      </c>
      <c r="J95" s="161">
        <v>1</v>
      </c>
      <c r="K95" s="161">
        <v>1</v>
      </c>
      <c r="L95" s="161">
        <v>1</v>
      </c>
      <c r="M95" s="161">
        <v>1</v>
      </c>
      <c r="N95" s="161">
        <v>1</v>
      </c>
      <c r="O95" s="161">
        <v>1</v>
      </c>
      <c r="P95" s="161">
        <v>1</v>
      </c>
      <c r="Q95" s="161">
        <v>1</v>
      </c>
      <c r="R95" s="181">
        <v>1.98</v>
      </c>
      <c r="S95" s="222">
        <v>1</v>
      </c>
      <c r="T95" s="181">
        <v>1</v>
      </c>
      <c r="U95" s="181">
        <v>1</v>
      </c>
      <c r="V95" s="181">
        <v>1</v>
      </c>
      <c r="W95" s="222">
        <v>27.242000000000001</v>
      </c>
      <c r="X95" s="222">
        <v>73.326999999999998</v>
      </c>
      <c r="Z95" s="199">
        <f t="shared" si="2"/>
        <v>3.1395247690645741E-3</v>
      </c>
      <c r="AB95" s="108">
        <v>61</v>
      </c>
      <c r="AC95" s="337" t="s">
        <v>132</v>
      </c>
      <c r="AD95" s="338"/>
      <c r="AE95" s="208">
        <v>0</v>
      </c>
      <c r="AF95" s="208">
        <v>0</v>
      </c>
      <c r="AG95" s="208">
        <v>0</v>
      </c>
      <c r="AH95" s="208">
        <v>0</v>
      </c>
      <c r="AJ95" s="332" t="s">
        <v>132</v>
      </c>
      <c r="AK95" s="333"/>
      <c r="AL95" s="208">
        <v>0</v>
      </c>
      <c r="AM95" s="208">
        <v>0</v>
      </c>
      <c r="AN95" s="208">
        <v>0</v>
      </c>
      <c r="AO95" s="208">
        <v>0</v>
      </c>
    </row>
    <row r="96" spans="1:41" x14ac:dyDescent="0.3">
      <c r="A96" s="43"/>
      <c r="H96" s="108">
        <v>62</v>
      </c>
      <c r="I96" s="161">
        <v>1</v>
      </c>
      <c r="J96" s="161">
        <v>1</v>
      </c>
      <c r="K96" s="161">
        <v>1</v>
      </c>
      <c r="L96" s="161">
        <v>1</v>
      </c>
      <c r="M96" s="161">
        <v>1</v>
      </c>
      <c r="N96" s="161">
        <v>1</v>
      </c>
      <c r="O96" s="161">
        <v>1</v>
      </c>
      <c r="P96" s="161">
        <v>1</v>
      </c>
      <c r="Q96" s="161">
        <v>1</v>
      </c>
      <c r="R96" s="181">
        <v>1.98</v>
      </c>
      <c r="S96" s="222">
        <v>1</v>
      </c>
      <c r="T96" s="181">
        <v>1</v>
      </c>
      <c r="U96" s="181">
        <v>1</v>
      </c>
      <c r="V96" s="181">
        <v>1</v>
      </c>
      <c r="W96" s="222">
        <v>27.242000000000001</v>
      </c>
      <c r="X96" s="222">
        <v>73.326999999999998</v>
      </c>
      <c r="Z96" s="199">
        <f t="shared" si="2"/>
        <v>3.1395247690645741E-3</v>
      </c>
      <c r="AB96" s="108">
        <v>62</v>
      </c>
      <c r="AC96" s="337" t="s">
        <v>132</v>
      </c>
      <c r="AD96" s="338"/>
      <c r="AE96" s="208">
        <v>0</v>
      </c>
      <c r="AF96" s="208">
        <v>0</v>
      </c>
      <c r="AG96" s="208">
        <v>0</v>
      </c>
      <c r="AH96" s="208">
        <v>0</v>
      </c>
      <c r="AJ96" s="332" t="s">
        <v>132</v>
      </c>
      <c r="AK96" s="333"/>
      <c r="AL96" s="208">
        <v>0</v>
      </c>
      <c r="AM96" s="208">
        <v>0</v>
      </c>
      <c r="AN96" s="208">
        <v>0</v>
      </c>
      <c r="AO96" s="208">
        <v>0</v>
      </c>
    </row>
    <row r="97" spans="1:41" x14ac:dyDescent="0.3">
      <c r="A97" s="43"/>
      <c r="H97" s="108">
        <v>63</v>
      </c>
      <c r="I97" s="161">
        <v>1</v>
      </c>
      <c r="J97" s="161">
        <v>1</v>
      </c>
      <c r="K97" s="161">
        <v>1</v>
      </c>
      <c r="L97" s="161">
        <v>1</v>
      </c>
      <c r="M97" s="161">
        <v>1</v>
      </c>
      <c r="N97" s="161">
        <v>1</v>
      </c>
      <c r="O97" s="161">
        <v>1</v>
      </c>
      <c r="P97" s="161">
        <v>1</v>
      </c>
      <c r="Q97" s="161">
        <v>1</v>
      </c>
      <c r="R97" s="181">
        <v>1.98</v>
      </c>
      <c r="S97" s="222">
        <v>1</v>
      </c>
      <c r="T97" s="181">
        <v>1</v>
      </c>
      <c r="U97" s="181">
        <v>1</v>
      </c>
      <c r="V97" s="181">
        <v>1</v>
      </c>
      <c r="W97" s="222">
        <v>27.242000000000001</v>
      </c>
      <c r="X97" s="222">
        <v>73.326999999999998</v>
      </c>
      <c r="Z97" s="199">
        <f t="shared" si="2"/>
        <v>3.1395247690645741E-3</v>
      </c>
      <c r="AB97" s="108">
        <v>63</v>
      </c>
      <c r="AC97" s="337" t="s">
        <v>132</v>
      </c>
      <c r="AD97" s="338"/>
      <c r="AE97" s="208">
        <v>0</v>
      </c>
      <c r="AF97" s="208">
        <v>0</v>
      </c>
      <c r="AG97" s="208">
        <v>0</v>
      </c>
      <c r="AH97" s="208">
        <v>0</v>
      </c>
      <c r="AJ97" s="332" t="s">
        <v>132</v>
      </c>
      <c r="AK97" s="333"/>
      <c r="AL97" s="208">
        <v>0</v>
      </c>
      <c r="AM97" s="208">
        <v>0</v>
      </c>
      <c r="AN97" s="208">
        <v>0</v>
      </c>
      <c r="AO97" s="208">
        <v>0</v>
      </c>
    </row>
    <row r="98" spans="1:41" x14ac:dyDescent="0.3">
      <c r="A98" s="43"/>
      <c r="H98" s="108">
        <v>64</v>
      </c>
      <c r="I98" s="161">
        <v>1</v>
      </c>
      <c r="J98" s="161">
        <v>1</v>
      </c>
      <c r="K98" s="161">
        <v>1</v>
      </c>
      <c r="L98" s="161">
        <v>1</v>
      </c>
      <c r="M98" s="161">
        <v>1</v>
      </c>
      <c r="N98" s="161">
        <v>1</v>
      </c>
      <c r="O98" s="161">
        <v>1</v>
      </c>
      <c r="P98" s="161">
        <v>1</v>
      </c>
      <c r="Q98" s="161">
        <v>1</v>
      </c>
      <c r="R98" s="181">
        <v>1.98</v>
      </c>
      <c r="S98" s="222">
        <v>1</v>
      </c>
      <c r="T98" s="181">
        <v>1</v>
      </c>
      <c r="U98" s="181">
        <v>1</v>
      </c>
      <c r="V98" s="181">
        <v>1</v>
      </c>
      <c r="W98" s="222">
        <v>27.242000000000001</v>
      </c>
      <c r="X98" s="222">
        <v>73.326999999999998</v>
      </c>
      <c r="Z98" s="199">
        <f t="shared" si="2"/>
        <v>3.1395247690645741E-3</v>
      </c>
      <c r="AB98" s="108">
        <v>64</v>
      </c>
      <c r="AC98" s="337" t="s">
        <v>132</v>
      </c>
      <c r="AD98" s="338"/>
      <c r="AE98" s="208">
        <v>0</v>
      </c>
      <c r="AF98" s="208">
        <v>0</v>
      </c>
      <c r="AG98" s="208">
        <v>0</v>
      </c>
      <c r="AH98" s="208">
        <v>0</v>
      </c>
      <c r="AJ98" s="332" t="s">
        <v>132</v>
      </c>
      <c r="AK98" s="333"/>
      <c r="AL98" s="208">
        <v>0</v>
      </c>
      <c r="AM98" s="208">
        <v>0</v>
      </c>
      <c r="AN98" s="208">
        <v>0</v>
      </c>
      <c r="AO98" s="208">
        <v>0</v>
      </c>
    </row>
    <row r="99" spans="1:41" x14ac:dyDescent="0.3">
      <c r="A99" s="43"/>
      <c r="H99" s="108">
        <v>65</v>
      </c>
      <c r="I99" s="161">
        <v>1</v>
      </c>
      <c r="J99" s="161">
        <v>1</v>
      </c>
      <c r="K99" s="161">
        <v>1</v>
      </c>
      <c r="L99" s="161">
        <v>1</v>
      </c>
      <c r="M99" s="161">
        <v>1</v>
      </c>
      <c r="N99" s="161">
        <v>1</v>
      </c>
      <c r="O99" s="161">
        <v>1</v>
      </c>
      <c r="P99" s="161">
        <v>1</v>
      </c>
      <c r="Q99" s="161">
        <v>1</v>
      </c>
      <c r="R99" s="181">
        <v>1.98</v>
      </c>
      <c r="S99" s="222">
        <v>1</v>
      </c>
      <c r="T99" s="181">
        <v>1</v>
      </c>
      <c r="U99" s="181">
        <v>1</v>
      </c>
      <c r="V99" s="181">
        <v>1</v>
      </c>
      <c r="W99" s="222">
        <v>27.242000000000001</v>
      </c>
      <c r="X99" s="222">
        <v>73.326999999999998</v>
      </c>
      <c r="Z99" s="199">
        <f t="shared" si="2"/>
        <v>3.1395247690645741E-3</v>
      </c>
      <c r="AB99" s="108">
        <v>65</v>
      </c>
      <c r="AC99" s="337" t="s">
        <v>132</v>
      </c>
      <c r="AD99" s="338"/>
      <c r="AE99" s="208">
        <v>0</v>
      </c>
      <c r="AF99" s="208">
        <v>0</v>
      </c>
      <c r="AG99" s="208">
        <v>0</v>
      </c>
      <c r="AH99" s="208">
        <v>0</v>
      </c>
      <c r="AJ99" s="332" t="s">
        <v>132</v>
      </c>
      <c r="AK99" s="333"/>
      <c r="AL99" s="208">
        <v>0</v>
      </c>
      <c r="AM99" s="208">
        <v>0</v>
      </c>
      <c r="AN99" s="208">
        <v>0</v>
      </c>
      <c r="AO99" s="208">
        <v>0</v>
      </c>
    </row>
    <row r="100" spans="1:41" x14ac:dyDescent="0.3">
      <c r="A100" s="43"/>
      <c r="H100" s="108">
        <v>66</v>
      </c>
      <c r="I100" s="161">
        <v>1</v>
      </c>
      <c r="J100" s="161">
        <v>1</v>
      </c>
      <c r="K100" s="161">
        <v>1</v>
      </c>
      <c r="L100" s="161">
        <v>1</v>
      </c>
      <c r="M100" s="161">
        <v>1</v>
      </c>
      <c r="N100" s="161">
        <v>1</v>
      </c>
      <c r="O100" s="161">
        <v>1</v>
      </c>
      <c r="P100" s="161">
        <v>1</v>
      </c>
      <c r="Q100" s="161">
        <v>1</v>
      </c>
      <c r="R100" s="181">
        <v>1.98</v>
      </c>
      <c r="S100" s="222">
        <v>1</v>
      </c>
      <c r="T100" s="181">
        <v>1</v>
      </c>
      <c r="U100" s="181">
        <v>1</v>
      </c>
      <c r="V100" s="181">
        <v>1</v>
      </c>
      <c r="W100" s="222">
        <v>27.242000000000001</v>
      </c>
      <c r="X100" s="222">
        <v>73.326999999999998</v>
      </c>
      <c r="Z100" s="199">
        <f t="shared" ref="Z100:Z163" si="3">(W100*U100+X100)*0.02832*(1/907.18)</f>
        <v>3.1395247690645741E-3</v>
      </c>
      <c r="AB100" s="108">
        <v>66</v>
      </c>
      <c r="AC100" s="337" t="s">
        <v>132</v>
      </c>
      <c r="AD100" s="338"/>
      <c r="AE100" s="208">
        <v>0</v>
      </c>
      <c r="AF100" s="208">
        <v>0</v>
      </c>
      <c r="AG100" s="208">
        <v>0</v>
      </c>
      <c r="AH100" s="208">
        <v>0</v>
      </c>
      <c r="AJ100" s="332" t="s">
        <v>132</v>
      </c>
      <c r="AK100" s="333"/>
      <c r="AL100" s="208">
        <v>0</v>
      </c>
      <c r="AM100" s="208">
        <v>0</v>
      </c>
      <c r="AN100" s="208">
        <v>0</v>
      </c>
      <c r="AO100" s="208">
        <v>0</v>
      </c>
    </row>
    <row r="101" spans="1:41" x14ac:dyDescent="0.3">
      <c r="A101" s="43"/>
      <c r="H101" s="108">
        <v>67</v>
      </c>
      <c r="I101" s="161">
        <v>1</v>
      </c>
      <c r="J101" s="161">
        <v>1</v>
      </c>
      <c r="K101" s="161">
        <v>1</v>
      </c>
      <c r="L101" s="161">
        <v>1</v>
      </c>
      <c r="M101" s="161">
        <v>1</v>
      </c>
      <c r="N101" s="161">
        <v>1</v>
      </c>
      <c r="O101" s="161">
        <v>1</v>
      </c>
      <c r="P101" s="161">
        <v>1</v>
      </c>
      <c r="Q101" s="161">
        <v>1</v>
      </c>
      <c r="R101" s="181">
        <v>1.98</v>
      </c>
      <c r="S101" s="222">
        <v>1</v>
      </c>
      <c r="T101" s="181">
        <v>1</v>
      </c>
      <c r="U101" s="181">
        <v>1</v>
      </c>
      <c r="V101" s="181">
        <v>1</v>
      </c>
      <c r="W101" s="222">
        <v>27.242000000000001</v>
      </c>
      <c r="X101" s="222">
        <v>73.326999999999998</v>
      </c>
      <c r="Z101" s="199">
        <f t="shared" si="3"/>
        <v>3.1395247690645741E-3</v>
      </c>
      <c r="AB101" s="108">
        <v>67</v>
      </c>
      <c r="AC101" s="337" t="s">
        <v>132</v>
      </c>
      <c r="AD101" s="338"/>
      <c r="AE101" s="208">
        <v>0</v>
      </c>
      <c r="AF101" s="208">
        <v>0</v>
      </c>
      <c r="AG101" s="208">
        <v>0</v>
      </c>
      <c r="AH101" s="208">
        <v>0</v>
      </c>
      <c r="AJ101" s="332" t="s">
        <v>132</v>
      </c>
      <c r="AK101" s="333"/>
      <c r="AL101" s="208">
        <v>0</v>
      </c>
      <c r="AM101" s="208">
        <v>0</v>
      </c>
      <c r="AN101" s="208">
        <v>0</v>
      </c>
      <c r="AO101" s="208">
        <v>0</v>
      </c>
    </row>
    <row r="102" spans="1:41" x14ac:dyDescent="0.3">
      <c r="A102" s="43"/>
      <c r="H102" s="108">
        <v>68</v>
      </c>
      <c r="I102" s="161">
        <v>1</v>
      </c>
      <c r="J102" s="161">
        <v>1</v>
      </c>
      <c r="K102" s="161">
        <v>1</v>
      </c>
      <c r="L102" s="161">
        <v>1</v>
      </c>
      <c r="M102" s="161">
        <v>1</v>
      </c>
      <c r="N102" s="161">
        <v>1</v>
      </c>
      <c r="O102" s="161">
        <v>1</v>
      </c>
      <c r="P102" s="161">
        <v>1</v>
      </c>
      <c r="Q102" s="161">
        <v>1</v>
      </c>
      <c r="R102" s="181">
        <v>1.98</v>
      </c>
      <c r="S102" s="222">
        <v>1</v>
      </c>
      <c r="T102" s="181">
        <v>1</v>
      </c>
      <c r="U102" s="181">
        <v>1</v>
      </c>
      <c r="V102" s="181">
        <v>1</v>
      </c>
      <c r="W102" s="222">
        <v>27.242000000000001</v>
      </c>
      <c r="X102" s="222">
        <v>73.326999999999998</v>
      </c>
      <c r="Z102" s="199">
        <f t="shared" si="3"/>
        <v>3.1395247690645741E-3</v>
      </c>
      <c r="AB102" s="108">
        <v>68</v>
      </c>
      <c r="AC102" s="337" t="s">
        <v>132</v>
      </c>
      <c r="AD102" s="338"/>
      <c r="AE102" s="208">
        <v>0</v>
      </c>
      <c r="AF102" s="208">
        <v>0</v>
      </c>
      <c r="AG102" s="208">
        <v>0</v>
      </c>
      <c r="AH102" s="208">
        <v>0</v>
      </c>
      <c r="AJ102" s="332" t="s">
        <v>132</v>
      </c>
      <c r="AK102" s="333"/>
      <c r="AL102" s="208">
        <v>0</v>
      </c>
      <c r="AM102" s="208">
        <v>0</v>
      </c>
      <c r="AN102" s="208">
        <v>0</v>
      </c>
      <c r="AO102" s="208">
        <v>0</v>
      </c>
    </row>
    <row r="103" spans="1:41" x14ac:dyDescent="0.3">
      <c r="A103" s="43"/>
      <c r="H103" s="108">
        <v>69</v>
      </c>
      <c r="I103" s="161">
        <v>1</v>
      </c>
      <c r="J103" s="161">
        <v>1</v>
      </c>
      <c r="K103" s="161">
        <v>1</v>
      </c>
      <c r="L103" s="161">
        <v>1</v>
      </c>
      <c r="M103" s="161">
        <v>1</v>
      </c>
      <c r="N103" s="161">
        <v>1</v>
      </c>
      <c r="O103" s="161">
        <v>1</v>
      </c>
      <c r="P103" s="161">
        <v>1</v>
      </c>
      <c r="Q103" s="161">
        <v>1</v>
      </c>
      <c r="R103" s="181">
        <v>1.98</v>
      </c>
      <c r="S103" s="222">
        <v>1</v>
      </c>
      <c r="T103" s="181">
        <v>1</v>
      </c>
      <c r="U103" s="181">
        <v>1</v>
      </c>
      <c r="V103" s="181">
        <v>1</v>
      </c>
      <c r="W103" s="222">
        <v>27.242000000000001</v>
      </c>
      <c r="X103" s="222">
        <v>73.326999999999998</v>
      </c>
      <c r="Z103" s="199">
        <f t="shared" si="3"/>
        <v>3.1395247690645741E-3</v>
      </c>
      <c r="AB103" s="108">
        <v>69</v>
      </c>
      <c r="AC103" s="337" t="s">
        <v>132</v>
      </c>
      <c r="AD103" s="338"/>
      <c r="AE103" s="208">
        <v>0</v>
      </c>
      <c r="AF103" s="208">
        <v>0</v>
      </c>
      <c r="AG103" s="208">
        <v>0</v>
      </c>
      <c r="AH103" s="208">
        <v>0</v>
      </c>
      <c r="AJ103" s="332" t="s">
        <v>132</v>
      </c>
      <c r="AK103" s="333"/>
      <c r="AL103" s="208">
        <v>0</v>
      </c>
      <c r="AM103" s="208">
        <v>0</v>
      </c>
      <c r="AN103" s="208">
        <v>0</v>
      </c>
      <c r="AO103" s="208">
        <v>0</v>
      </c>
    </row>
    <row r="104" spans="1:41" x14ac:dyDescent="0.3">
      <c r="A104" s="43"/>
      <c r="H104" s="108">
        <v>70</v>
      </c>
      <c r="I104" s="161">
        <v>1</v>
      </c>
      <c r="J104" s="161">
        <v>1</v>
      </c>
      <c r="K104" s="161">
        <v>1</v>
      </c>
      <c r="L104" s="161">
        <v>1</v>
      </c>
      <c r="M104" s="161">
        <v>1</v>
      </c>
      <c r="N104" s="161">
        <v>1</v>
      </c>
      <c r="O104" s="161">
        <v>1</v>
      </c>
      <c r="P104" s="161">
        <v>1</v>
      </c>
      <c r="Q104" s="161">
        <v>1</v>
      </c>
      <c r="R104" s="181">
        <v>1.98</v>
      </c>
      <c r="S104" s="222">
        <v>1</v>
      </c>
      <c r="T104" s="181">
        <v>1</v>
      </c>
      <c r="U104" s="181">
        <v>1</v>
      </c>
      <c r="V104" s="181">
        <v>1</v>
      </c>
      <c r="W104" s="222">
        <v>27.242000000000001</v>
      </c>
      <c r="X104" s="222">
        <v>73.326999999999998</v>
      </c>
      <c r="Z104" s="199">
        <f t="shared" si="3"/>
        <v>3.1395247690645741E-3</v>
      </c>
      <c r="AB104" s="108">
        <v>70</v>
      </c>
      <c r="AC104" s="337" t="s">
        <v>132</v>
      </c>
      <c r="AD104" s="338"/>
      <c r="AE104" s="208">
        <v>0</v>
      </c>
      <c r="AF104" s="208">
        <v>0</v>
      </c>
      <c r="AG104" s="208">
        <v>0</v>
      </c>
      <c r="AH104" s="208">
        <v>0</v>
      </c>
      <c r="AJ104" s="332" t="s">
        <v>132</v>
      </c>
      <c r="AK104" s="333"/>
      <c r="AL104" s="208">
        <v>0</v>
      </c>
      <c r="AM104" s="208">
        <v>0</v>
      </c>
      <c r="AN104" s="208">
        <v>0</v>
      </c>
      <c r="AO104" s="208">
        <v>0</v>
      </c>
    </row>
    <row r="105" spans="1:41" x14ac:dyDescent="0.3">
      <c r="A105" s="43"/>
      <c r="H105" s="108">
        <v>71</v>
      </c>
      <c r="I105" s="161">
        <v>1</v>
      </c>
      <c r="J105" s="161">
        <v>1</v>
      </c>
      <c r="K105" s="161">
        <v>1</v>
      </c>
      <c r="L105" s="161">
        <v>1</v>
      </c>
      <c r="M105" s="161">
        <v>1</v>
      </c>
      <c r="N105" s="161">
        <v>1</v>
      </c>
      <c r="O105" s="161">
        <v>1</v>
      </c>
      <c r="P105" s="161">
        <v>1</v>
      </c>
      <c r="Q105" s="161">
        <v>1</v>
      </c>
      <c r="R105" s="181">
        <v>1.98</v>
      </c>
      <c r="S105" s="222">
        <v>1</v>
      </c>
      <c r="T105" s="181">
        <v>1</v>
      </c>
      <c r="U105" s="181">
        <v>1</v>
      </c>
      <c r="V105" s="181">
        <v>1</v>
      </c>
      <c r="W105" s="222">
        <v>27.242000000000001</v>
      </c>
      <c r="X105" s="222">
        <v>73.326999999999998</v>
      </c>
      <c r="Z105" s="199">
        <f t="shared" si="3"/>
        <v>3.1395247690645741E-3</v>
      </c>
      <c r="AB105" s="108">
        <v>71</v>
      </c>
      <c r="AC105" s="337" t="s">
        <v>132</v>
      </c>
      <c r="AD105" s="338"/>
      <c r="AE105" s="208">
        <v>0</v>
      </c>
      <c r="AF105" s="208">
        <v>0</v>
      </c>
      <c r="AG105" s="208">
        <v>0</v>
      </c>
      <c r="AH105" s="208">
        <v>0</v>
      </c>
      <c r="AJ105" s="332" t="s">
        <v>132</v>
      </c>
      <c r="AK105" s="333"/>
      <c r="AL105" s="208">
        <v>0</v>
      </c>
      <c r="AM105" s="208">
        <v>0</v>
      </c>
      <c r="AN105" s="208">
        <v>0</v>
      </c>
      <c r="AO105" s="208">
        <v>0</v>
      </c>
    </row>
    <row r="106" spans="1:41" x14ac:dyDescent="0.3">
      <c r="A106" s="43"/>
      <c r="H106" s="108">
        <v>72</v>
      </c>
      <c r="I106" s="161">
        <v>1</v>
      </c>
      <c r="J106" s="161">
        <v>1</v>
      </c>
      <c r="K106" s="161">
        <v>1</v>
      </c>
      <c r="L106" s="161">
        <v>1</v>
      </c>
      <c r="M106" s="161">
        <v>1</v>
      </c>
      <c r="N106" s="161">
        <v>1</v>
      </c>
      <c r="O106" s="161">
        <v>1</v>
      </c>
      <c r="P106" s="161">
        <v>1</v>
      </c>
      <c r="Q106" s="161">
        <v>1</v>
      </c>
      <c r="R106" s="181">
        <v>1.98</v>
      </c>
      <c r="S106" s="222">
        <v>1</v>
      </c>
      <c r="T106" s="181">
        <v>1</v>
      </c>
      <c r="U106" s="181">
        <v>1</v>
      </c>
      <c r="V106" s="181">
        <v>1</v>
      </c>
      <c r="W106" s="222">
        <v>27.242000000000001</v>
      </c>
      <c r="X106" s="222">
        <v>73.326999999999998</v>
      </c>
      <c r="Z106" s="199">
        <f t="shared" si="3"/>
        <v>3.1395247690645741E-3</v>
      </c>
      <c r="AB106" s="108">
        <v>72</v>
      </c>
      <c r="AC106" s="337" t="s">
        <v>132</v>
      </c>
      <c r="AD106" s="338"/>
      <c r="AE106" s="208">
        <v>0</v>
      </c>
      <c r="AF106" s="208">
        <v>0</v>
      </c>
      <c r="AG106" s="208">
        <v>0</v>
      </c>
      <c r="AH106" s="208">
        <v>0</v>
      </c>
      <c r="AJ106" s="332" t="s">
        <v>132</v>
      </c>
      <c r="AK106" s="333"/>
      <c r="AL106" s="208">
        <v>0</v>
      </c>
      <c r="AM106" s="208">
        <v>0</v>
      </c>
      <c r="AN106" s="208">
        <v>0</v>
      </c>
      <c r="AO106" s="208">
        <v>0</v>
      </c>
    </row>
    <row r="107" spans="1:41" x14ac:dyDescent="0.3">
      <c r="A107" s="43"/>
      <c r="H107" s="108">
        <v>73</v>
      </c>
      <c r="I107" s="161">
        <v>1</v>
      </c>
      <c r="J107" s="161">
        <v>1</v>
      </c>
      <c r="K107" s="161">
        <v>1</v>
      </c>
      <c r="L107" s="161">
        <v>1</v>
      </c>
      <c r="M107" s="161">
        <v>1</v>
      </c>
      <c r="N107" s="161">
        <v>1</v>
      </c>
      <c r="O107" s="161">
        <v>1</v>
      </c>
      <c r="P107" s="161">
        <v>1</v>
      </c>
      <c r="Q107" s="161">
        <v>1</v>
      </c>
      <c r="R107" s="181">
        <v>1.98</v>
      </c>
      <c r="S107" s="222">
        <v>1</v>
      </c>
      <c r="T107" s="181">
        <v>1</v>
      </c>
      <c r="U107" s="181">
        <v>1</v>
      </c>
      <c r="V107" s="181">
        <v>1</v>
      </c>
      <c r="W107" s="222">
        <v>27.242000000000001</v>
      </c>
      <c r="X107" s="222">
        <v>73.326999999999998</v>
      </c>
      <c r="Z107" s="199">
        <f t="shared" si="3"/>
        <v>3.1395247690645741E-3</v>
      </c>
      <c r="AB107" s="108">
        <v>73</v>
      </c>
      <c r="AC107" s="337" t="s">
        <v>132</v>
      </c>
      <c r="AD107" s="338"/>
      <c r="AE107" s="208">
        <v>0</v>
      </c>
      <c r="AF107" s="208">
        <v>0</v>
      </c>
      <c r="AG107" s="208">
        <v>0</v>
      </c>
      <c r="AH107" s="208">
        <v>0</v>
      </c>
      <c r="AJ107" s="332" t="s">
        <v>132</v>
      </c>
      <c r="AK107" s="333"/>
      <c r="AL107" s="208">
        <v>0</v>
      </c>
      <c r="AM107" s="208">
        <v>0</v>
      </c>
      <c r="AN107" s="208">
        <v>0</v>
      </c>
      <c r="AO107" s="208">
        <v>0</v>
      </c>
    </row>
    <row r="108" spans="1:41" x14ac:dyDescent="0.3">
      <c r="A108" s="43"/>
      <c r="H108" s="108">
        <v>74</v>
      </c>
      <c r="I108" s="161">
        <v>1</v>
      </c>
      <c r="J108" s="161">
        <v>1</v>
      </c>
      <c r="K108" s="161">
        <v>1</v>
      </c>
      <c r="L108" s="161">
        <v>1</v>
      </c>
      <c r="M108" s="161">
        <v>1</v>
      </c>
      <c r="N108" s="161">
        <v>1</v>
      </c>
      <c r="O108" s="161">
        <v>1</v>
      </c>
      <c r="P108" s="161">
        <v>1</v>
      </c>
      <c r="Q108" s="161">
        <v>1</v>
      </c>
      <c r="R108" s="181">
        <v>1.98</v>
      </c>
      <c r="S108" s="222">
        <v>1</v>
      </c>
      <c r="T108" s="181">
        <v>1</v>
      </c>
      <c r="U108" s="181">
        <v>1</v>
      </c>
      <c r="V108" s="181">
        <v>1</v>
      </c>
      <c r="W108" s="222">
        <v>27.242000000000001</v>
      </c>
      <c r="X108" s="222">
        <v>73.326999999999998</v>
      </c>
      <c r="Z108" s="199">
        <f t="shared" si="3"/>
        <v>3.1395247690645741E-3</v>
      </c>
      <c r="AB108" s="108">
        <v>74</v>
      </c>
      <c r="AC108" s="337" t="s">
        <v>132</v>
      </c>
      <c r="AD108" s="338"/>
      <c r="AE108" s="208">
        <v>0</v>
      </c>
      <c r="AF108" s="208">
        <v>0</v>
      </c>
      <c r="AG108" s="208">
        <v>0</v>
      </c>
      <c r="AH108" s="208">
        <v>0</v>
      </c>
      <c r="AJ108" s="332" t="s">
        <v>132</v>
      </c>
      <c r="AK108" s="333"/>
      <c r="AL108" s="208">
        <v>0</v>
      </c>
      <c r="AM108" s="208">
        <v>0</v>
      </c>
      <c r="AN108" s="208">
        <v>0</v>
      </c>
      <c r="AO108" s="208">
        <v>0</v>
      </c>
    </row>
    <row r="109" spans="1:41" x14ac:dyDescent="0.3">
      <c r="A109" s="43"/>
      <c r="H109" s="108">
        <v>75</v>
      </c>
      <c r="I109" s="161">
        <v>1</v>
      </c>
      <c r="J109" s="161">
        <v>1</v>
      </c>
      <c r="K109" s="161">
        <v>1</v>
      </c>
      <c r="L109" s="161">
        <v>1</v>
      </c>
      <c r="M109" s="161">
        <v>1</v>
      </c>
      <c r="N109" s="161">
        <v>1</v>
      </c>
      <c r="O109" s="161">
        <v>1</v>
      </c>
      <c r="P109" s="161">
        <v>1</v>
      </c>
      <c r="Q109" s="161">
        <v>1</v>
      </c>
      <c r="R109" s="181">
        <v>1.98</v>
      </c>
      <c r="S109" s="222">
        <v>1</v>
      </c>
      <c r="T109" s="181">
        <v>1</v>
      </c>
      <c r="U109" s="181">
        <v>1</v>
      </c>
      <c r="V109" s="181">
        <v>1</v>
      </c>
      <c r="W109" s="222">
        <v>27.242000000000001</v>
      </c>
      <c r="X109" s="222">
        <v>73.326999999999998</v>
      </c>
      <c r="Z109" s="199">
        <f t="shared" si="3"/>
        <v>3.1395247690645741E-3</v>
      </c>
      <c r="AB109" s="108">
        <v>75</v>
      </c>
      <c r="AC109" s="337" t="s">
        <v>132</v>
      </c>
      <c r="AD109" s="338"/>
      <c r="AE109" s="208">
        <v>0</v>
      </c>
      <c r="AF109" s="208">
        <v>0</v>
      </c>
      <c r="AG109" s="208">
        <v>0</v>
      </c>
      <c r="AH109" s="208">
        <v>0</v>
      </c>
      <c r="AJ109" s="332" t="s">
        <v>132</v>
      </c>
      <c r="AK109" s="333"/>
      <c r="AL109" s="208">
        <v>0</v>
      </c>
      <c r="AM109" s="208">
        <v>0</v>
      </c>
      <c r="AN109" s="208">
        <v>0</v>
      </c>
      <c r="AO109" s="208">
        <v>0</v>
      </c>
    </row>
    <row r="110" spans="1:41" x14ac:dyDescent="0.3">
      <c r="A110" s="43"/>
      <c r="H110" s="108">
        <v>76</v>
      </c>
      <c r="I110" s="161">
        <v>1</v>
      </c>
      <c r="J110" s="161">
        <v>1</v>
      </c>
      <c r="K110" s="161">
        <v>1</v>
      </c>
      <c r="L110" s="161">
        <v>1</v>
      </c>
      <c r="M110" s="161">
        <v>1</v>
      </c>
      <c r="N110" s="161">
        <v>1</v>
      </c>
      <c r="O110" s="161">
        <v>1</v>
      </c>
      <c r="P110" s="161">
        <v>1</v>
      </c>
      <c r="Q110" s="161">
        <v>1</v>
      </c>
      <c r="R110" s="181">
        <v>1.98</v>
      </c>
      <c r="S110" s="222">
        <v>1</v>
      </c>
      <c r="T110" s="181">
        <v>1</v>
      </c>
      <c r="U110" s="181">
        <v>1</v>
      </c>
      <c r="V110" s="181">
        <v>1</v>
      </c>
      <c r="W110" s="222">
        <v>27.242000000000001</v>
      </c>
      <c r="X110" s="222">
        <v>73.326999999999998</v>
      </c>
      <c r="Z110" s="199">
        <f t="shared" si="3"/>
        <v>3.1395247690645741E-3</v>
      </c>
      <c r="AB110" s="108">
        <v>76</v>
      </c>
      <c r="AC110" s="337" t="s">
        <v>132</v>
      </c>
      <c r="AD110" s="338"/>
      <c r="AE110" s="208">
        <v>0</v>
      </c>
      <c r="AF110" s="208">
        <v>0</v>
      </c>
      <c r="AG110" s="208">
        <v>0</v>
      </c>
      <c r="AH110" s="208">
        <v>0</v>
      </c>
      <c r="AJ110" s="332" t="s">
        <v>132</v>
      </c>
      <c r="AK110" s="333"/>
      <c r="AL110" s="208">
        <v>0</v>
      </c>
      <c r="AM110" s="208">
        <v>0</v>
      </c>
      <c r="AN110" s="208">
        <v>0</v>
      </c>
      <c r="AO110" s="208">
        <v>0</v>
      </c>
    </row>
    <row r="111" spans="1:41" x14ac:dyDescent="0.3">
      <c r="A111" s="43"/>
      <c r="H111" s="108">
        <v>77</v>
      </c>
      <c r="I111" s="161">
        <v>1</v>
      </c>
      <c r="J111" s="161">
        <v>1</v>
      </c>
      <c r="K111" s="161">
        <v>1</v>
      </c>
      <c r="L111" s="161">
        <v>1</v>
      </c>
      <c r="M111" s="161">
        <v>1</v>
      </c>
      <c r="N111" s="161">
        <v>1</v>
      </c>
      <c r="O111" s="161">
        <v>1</v>
      </c>
      <c r="P111" s="161">
        <v>1</v>
      </c>
      <c r="Q111" s="161">
        <v>1</v>
      </c>
      <c r="R111" s="181">
        <v>1.98</v>
      </c>
      <c r="S111" s="222">
        <v>1</v>
      </c>
      <c r="T111" s="181">
        <v>1</v>
      </c>
      <c r="U111" s="181">
        <v>1</v>
      </c>
      <c r="V111" s="181">
        <v>1</v>
      </c>
      <c r="W111" s="222">
        <v>27.242000000000001</v>
      </c>
      <c r="X111" s="222">
        <v>73.326999999999998</v>
      </c>
      <c r="Z111" s="199">
        <f t="shared" si="3"/>
        <v>3.1395247690645741E-3</v>
      </c>
      <c r="AB111" s="108">
        <v>77</v>
      </c>
      <c r="AC111" s="337" t="s">
        <v>132</v>
      </c>
      <c r="AD111" s="338"/>
      <c r="AE111" s="208">
        <v>0</v>
      </c>
      <c r="AF111" s="208">
        <v>0</v>
      </c>
      <c r="AG111" s="208">
        <v>0</v>
      </c>
      <c r="AH111" s="208">
        <v>0</v>
      </c>
      <c r="AJ111" s="332" t="s">
        <v>132</v>
      </c>
      <c r="AK111" s="333"/>
      <c r="AL111" s="208">
        <v>0</v>
      </c>
      <c r="AM111" s="208">
        <v>0</v>
      </c>
      <c r="AN111" s="208">
        <v>0</v>
      </c>
      <c r="AO111" s="208">
        <v>0</v>
      </c>
    </row>
    <row r="112" spans="1:41" x14ac:dyDescent="0.3">
      <c r="A112" s="43"/>
      <c r="H112" s="108">
        <v>78</v>
      </c>
      <c r="I112" s="161">
        <v>1</v>
      </c>
      <c r="J112" s="161">
        <v>1</v>
      </c>
      <c r="K112" s="161">
        <v>1</v>
      </c>
      <c r="L112" s="161">
        <v>1</v>
      </c>
      <c r="M112" s="161">
        <v>1</v>
      </c>
      <c r="N112" s="161">
        <v>1</v>
      </c>
      <c r="O112" s="161">
        <v>1</v>
      </c>
      <c r="P112" s="161">
        <v>1</v>
      </c>
      <c r="Q112" s="161">
        <v>1</v>
      </c>
      <c r="R112" s="181">
        <v>1.98</v>
      </c>
      <c r="S112" s="222">
        <v>1</v>
      </c>
      <c r="T112" s="181">
        <v>1</v>
      </c>
      <c r="U112" s="181">
        <v>1</v>
      </c>
      <c r="V112" s="181">
        <v>1</v>
      </c>
      <c r="W112" s="222">
        <v>27.242000000000001</v>
      </c>
      <c r="X112" s="222">
        <v>73.326999999999998</v>
      </c>
      <c r="Z112" s="199">
        <f t="shared" si="3"/>
        <v>3.1395247690645741E-3</v>
      </c>
      <c r="AB112" s="108">
        <v>78</v>
      </c>
      <c r="AC112" s="337" t="s">
        <v>132</v>
      </c>
      <c r="AD112" s="338"/>
      <c r="AE112" s="208">
        <v>0</v>
      </c>
      <c r="AF112" s="208">
        <v>0</v>
      </c>
      <c r="AG112" s="208">
        <v>0</v>
      </c>
      <c r="AH112" s="208">
        <v>0</v>
      </c>
      <c r="AJ112" s="332" t="s">
        <v>132</v>
      </c>
      <c r="AK112" s="333"/>
      <c r="AL112" s="208">
        <v>0</v>
      </c>
      <c r="AM112" s="208">
        <v>0</v>
      </c>
      <c r="AN112" s="208">
        <v>0</v>
      </c>
      <c r="AO112" s="208">
        <v>0</v>
      </c>
    </row>
    <row r="113" spans="1:41" x14ac:dyDescent="0.3">
      <c r="A113" s="43"/>
      <c r="H113" s="108">
        <v>79</v>
      </c>
      <c r="I113" s="161">
        <v>1</v>
      </c>
      <c r="J113" s="161">
        <v>1</v>
      </c>
      <c r="K113" s="161">
        <v>1</v>
      </c>
      <c r="L113" s="161">
        <v>1</v>
      </c>
      <c r="M113" s="161">
        <v>1</v>
      </c>
      <c r="N113" s="161">
        <v>1</v>
      </c>
      <c r="O113" s="161">
        <v>1</v>
      </c>
      <c r="P113" s="161">
        <v>1</v>
      </c>
      <c r="Q113" s="161">
        <v>1</v>
      </c>
      <c r="R113" s="181">
        <v>1.98</v>
      </c>
      <c r="S113" s="222">
        <v>1</v>
      </c>
      <c r="T113" s="181">
        <v>1</v>
      </c>
      <c r="U113" s="181">
        <v>1</v>
      </c>
      <c r="V113" s="181">
        <v>1</v>
      </c>
      <c r="W113" s="222">
        <v>27.242000000000001</v>
      </c>
      <c r="X113" s="222">
        <v>73.326999999999998</v>
      </c>
      <c r="Z113" s="199">
        <f t="shared" si="3"/>
        <v>3.1395247690645741E-3</v>
      </c>
      <c r="AB113" s="108">
        <v>79</v>
      </c>
      <c r="AC113" s="337" t="s">
        <v>132</v>
      </c>
      <c r="AD113" s="338"/>
      <c r="AE113" s="208">
        <v>0</v>
      </c>
      <c r="AF113" s="208">
        <v>0</v>
      </c>
      <c r="AG113" s="208">
        <v>0</v>
      </c>
      <c r="AH113" s="208">
        <v>0</v>
      </c>
      <c r="AJ113" s="332" t="s">
        <v>132</v>
      </c>
      <c r="AK113" s="333"/>
      <c r="AL113" s="208">
        <v>0</v>
      </c>
      <c r="AM113" s="208">
        <v>0</v>
      </c>
      <c r="AN113" s="208">
        <v>0</v>
      </c>
      <c r="AO113" s="208">
        <v>0</v>
      </c>
    </row>
    <row r="114" spans="1:41" x14ac:dyDescent="0.3">
      <c r="A114" s="43"/>
      <c r="H114" s="108">
        <v>80</v>
      </c>
      <c r="I114" s="161">
        <v>1</v>
      </c>
      <c r="J114" s="161">
        <v>1</v>
      </c>
      <c r="K114" s="161">
        <v>1</v>
      </c>
      <c r="L114" s="161">
        <v>1</v>
      </c>
      <c r="M114" s="161">
        <v>1</v>
      </c>
      <c r="N114" s="161">
        <v>1</v>
      </c>
      <c r="O114" s="161">
        <v>1</v>
      </c>
      <c r="P114" s="161">
        <v>1</v>
      </c>
      <c r="Q114" s="161">
        <v>1</v>
      </c>
      <c r="R114" s="181">
        <v>1.98</v>
      </c>
      <c r="S114" s="222">
        <v>1</v>
      </c>
      <c r="T114" s="181">
        <v>1</v>
      </c>
      <c r="U114" s="181">
        <v>1</v>
      </c>
      <c r="V114" s="181">
        <v>1</v>
      </c>
      <c r="W114" s="222">
        <v>27.242000000000001</v>
      </c>
      <c r="X114" s="222">
        <v>73.326999999999998</v>
      </c>
      <c r="Z114" s="199">
        <f t="shared" si="3"/>
        <v>3.1395247690645741E-3</v>
      </c>
      <c r="AB114" s="108">
        <v>80</v>
      </c>
      <c r="AC114" s="337" t="s">
        <v>132</v>
      </c>
      <c r="AD114" s="338"/>
      <c r="AE114" s="208">
        <v>0</v>
      </c>
      <c r="AF114" s="208">
        <v>0</v>
      </c>
      <c r="AG114" s="208">
        <v>0</v>
      </c>
      <c r="AH114" s="208">
        <v>0</v>
      </c>
      <c r="AJ114" s="332" t="s">
        <v>132</v>
      </c>
      <c r="AK114" s="333"/>
      <c r="AL114" s="208">
        <v>0</v>
      </c>
      <c r="AM114" s="208">
        <v>0</v>
      </c>
      <c r="AN114" s="208">
        <v>0</v>
      </c>
      <c r="AO114" s="208">
        <v>0</v>
      </c>
    </row>
    <row r="115" spans="1:41" x14ac:dyDescent="0.3">
      <c r="A115" s="43"/>
      <c r="H115" s="108">
        <v>81</v>
      </c>
      <c r="I115" s="161">
        <v>1</v>
      </c>
      <c r="J115" s="161">
        <v>1</v>
      </c>
      <c r="K115" s="161">
        <v>1</v>
      </c>
      <c r="L115" s="161">
        <v>1</v>
      </c>
      <c r="M115" s="161">
        <v>1</v>
      </c>
      <c r="N115" s="161">
        <v>1</v>
      </c>
      <c r="O115" s="161">
        <v>1</v>
      </c>
      <c r="P115" s="161">
        <v>1</v>
      </c>
      <c r="Q115" s="161">
        <v>1</v>
      </c>
      <c r="R115" s="181">
        <v>1.98</v>
      </c>
      <c r="S115" s="222">
        <v>1</v>
      </c>
      <c r="T115" s="181">
        <v>1</v>
      </c>
      <c r="U115" s="181">
        <v>1</v>
      </c>
      <c r="V115" s="181">
        <v>1</v>
      </c>
      <c r="W115" s="222">
        <v>27.242000000000001</v>
      </c>
      <c r="X115" s="222">
        <v>73.326999999999998</v>
      </c>
      <c r="Z115" s="199">
        <f t="shared" si="3"/>
        <v>3.1395247690645741E-3</v>
      </c>
      <c r="AB115" s="108">
        <v>81</v>
      </c>
      <c r="AC115" s="337" t="s">
        <v>132</v>
      </c>
      <c r="AD115" s="338"/>
      <c r="AE115" s="208">
        <v>0</v>
      </c>
      <c r="AF115" s="208">
        <v>0</v>
      </c>
      <c r="AG115" s="208">
        <v>0</v>
      </c>
      <c r="AH115" s="208">
        <v>0</v>
      </c>
      <c r="AJ115" s="332" t="s">
        <v>132</v>
      </c>
      <c r="AK115" s="333"/>
      <c r="AL115" s="208">
        <v>0</v>
      </c>
      <c r="AM115" s="208">
        <v>0</v>
      </c>
      <c r="AN115" s="208">
        <v>0</v>
      </c>
      <c r="AO115" s="208">
        <v>0</v>
      </c>
    </row>
    <row r="116" spans="1:41" x14ac:dyDescent="0.3">
      <c r="A116" s="43"/>
      <c r="H116" s="108">
        <v>82</v>
      </c>
      <c r="I116" s="161">
        <v>1</v>
      </c>
      <c r="J116" s="161">
        <v>1</v>
      </c>
      <c r="K116" s="161">
        <v>1</v>
      </c>
      <c r="L116" s="161">
        <v>1</v>
      </c>
      <c r="M116" s="161">
        <v>1</v>
      </c>
      <c r="N116" s="161">
        <v>1</v>
      </c>
      <c r="O116" s="161">
        <v>1</v>
      </c>
      <c r="P116" s="161">
        <v>1</v>
      </c>
      <c r="Q116" s="161">
        <v>1</v>
      </c>
      <c r="R116" s="181">
        <v>1.98</v>
      </c>
      <c r="S116" s="222">
        <v>1</v>
      </c>
      <c r="T116" s="181">
        <v>1</v>
      </c>
      <c r="U116" s="181">
        <v>1</v>
      </c>
      <c r="V116" s="181">
        <v>1</v>
      </c>
      <c r="W116" s="222">
        <v>27.242000000000001</v>
      </c>
      <c r="X116" s="222">
        <v>73.326999999999998</v>
      </c>
      <c r="Z116" s="199">
        <f t="shared" si="3"/>
        <v>3.1395247690645741E-3</v>
      </c>
      <c r="AB116" s="108">
        <v>82</v>
      </c>
      <c r="AC116" s="337" t="s">
        <v>132</v>
      </c>
      <c r="AD116" s="338"/>
      <c r="AE116" s="208">
        <v>0</v>
      </c>
      <c r="AF116" s="208">
        <v>0</v>
      </c>
      <c r="AG116" s="208">
        <v>0</v>
      </c>
      <c r="AH116" s="208">
        <v>0</v>
      </c>
      <c r="AJ116" s="332" t="s">
        <v>132</v>
      </c>
      <c r="AK116" s="333"/>
      <c r="AL116" s="208">
        <v>0</v>
      </c>
      <c r="AM116" s="208">
        <v>0</v>
      </c>
      <c r="AN116" s="208">
        <v>0</v>
      </c>
      <c r="AO116" s="208">
        <v>0</v>
      </c>
    </row>
    <row r="117" spans="1:41" x14ac:dyDescent="0.3">
      <c r="A117" s="43"/>
      <c r="H117" s="108">
        <v>83</v>
      </c>
      <c r="I117" s="161">
        <v>1</v>
      </c>
      <c r="J117" s="161">
        <v>1</v>
      </c>
      <c r="K117" s="161">
        <v>1</v>
      </c>
      <c r="L117" s="161">
        <v>1</v>
      </c>
      <c r="M117" s="161">
        <v>1</v>
      </c>
      <c r="N117" s="161">
        <v>1</v>
      </c>
      <c r="O117" s="161">
        <v>1</v>
      </c>
      <c r="P117" s="161">
        <v>1</v>
      </c>
      <c r="Q117" s="161">
        <v>1</v>
      </c>
      <c r="R117" s="181">
        <v>1.98</v>
      </c>
      <c r="S117" s="222">
        <v>1</v>
      </c>
      <c r="T117" s="181">
        <v>1</v>
      </c>
      <c r="U117" s="181">
        <v>1</v>
      </c>
      <c r="V117" s="181">
        <v>1</v>
      </c>
      <c r="W117" s="222">
        <v>27.242000000000001</v>
      </c>
      <c r="X117" s="222">
        <v>73.326999999999998</v>
      </c>
      <c r="Z117" s="199">
        <f t="shared" si="3"/>
        <v>3.1395247690645741E-3</v>
      </c>
      <c r="AB117" s="108">
        <v>83</v>
      </c>
      <c r="AC117" s="337" t="s">
        <v>132</v>
      </c>
      <c r="AD117" s="338"/>
      <c r="AE117" s="208">
        <v>0</v>
      </c>
      <c r="AF117" s="208">
        <v>0</v>
      </c>
      <c r="AG117" s="208">
        <v>0</v>
      </c>
      <c r="AH117" s="208">
        <v>0</v>
      </c>
      <c r="AJ117" s="332" t="s">
        <v>132</v>
      </c>
      <c r="AK117" s="333"/>
      <c r="AL117" s="208">
        <v>0</v>
      </c>
      <c r="AM117" s="208">
        <v>0</v>
      </c>
      <c r="AN117" s="208">
        <v>0</v>
      </c>
      <c r="AO117" s="208">
        <v>0</v>
      </c>
    </row>
    <row r="118" spans="1:41" x14ac:dyDescent="0.3">
      <c r="A118" s="43"/>
      <c r="H118" s="108">
        <v>84</v>
      </c>
      <c r="I118" s="161">
        <v>1</v>
      </c>
      <c r="J118" s="161">
        <v>1</v>
      </c>
      <c r="K118" s="161">
        <v>1</v>
      </c>
      <c r="L118" s="161">
        <v>1</v>
      </c>
      <c r="M118" s="161">
        <v>1</v>
      </c>
      <c r="N118" s="161">
        <v>1</v>
      </c>
      <c r="O118" s="161">
        <v>1</v>
      </c>
      <c r="P118" s="161">
        <v>1</v>
      </c>
      <c r="Q118" s="161">
        <v>1</v>
      </c>
      <c r="R118" s="181">
        <v>1.98</v>
      </c>
      <c r="S118" s="222">
        <v>1</v>
      </c>
      <c r="T118" s="181">
        <v>1</v>
      </c>
      <c r="U118" s="181">
        <v>1</v>
      </c>
      <c r="V118" s="181">
        <v>1</v>
      </c>
      <c r="W118" s="222">
        <v>27.242000000000001</v>
      </c>
      <c r="X118" s="222">
        <v>73.326999999999998</v>
      </c>
      <c r="Z118" s="199">
        <f t="shared" si="3"/>
        <v>3.1395247690645741E-3</v>
      </c>
      <c r="AB118" s="108">
        <v>84</v>
      </c>
      <c r="AC118" s="337" t="s">
        <v>132</v>
      </c>
      <c r="AD118" s="338"/>
      <c r="AE118" s="208">
        <v>0</v>
      </c>
      <c r="AF118" s="208">
        <v>0</v>
      </c>
      <c r="AG118" s="208">
        <v>0</v>
      </c>
      <c r="AH118" s="208">
        <v>0</v>
      </c>
      <c r="AJ118" s="332" t="s">
        <v>132</v>
      </c>
      <c r="AK118" s="333"/>
      <c r="AL118" s="208">
        <v>0</v>
      </c>
      <c r="AM118" s="208">
        <v>0</v>
      </c>
      <c r="AN118" s="208">
        <v>0</v>
      </c>
      <c r="AO118" s="208">
        <v>0</v>
      </c>
    </row>
    <row r="119" spans="1:41" x14ac:dyDescent="0.3">
      <c r="A119" s="43"/>
      <c r="H119" s="108">
        <v>85</v>
      </c>
      <c r="I119" s="161">
        <v>1</v>
      </c>
      <c r="J119" s="161">
        <v>1</v>
      </c>
      <c r="K119" s="161">
        <v>1</v>
      </c>
      <c r="L119" s="161">
        <v>1</v>
      </c>
      <c r="M119" s="161">
        <v>1</v>
      </c>
      <c r="N119" s="161">
        <v>1</v>
      </c>
      <c r="O119" s="161">
        <v>1</v>
      </c>
      <c r="P119" s="161">
        <v>1</v>
      </c>
      <c r="Q119" s="161">
        <v>1</v>
      </c>
      <c r="R119" s="181">
        <v>1.98</v>
      </c>
      <c r="S119" s="222">
        <v>1</v>
      </c>
      <c r="T119" s="181">
        <v>1</v>
      </c>
      <c r="U119" s="181">
        <v>1</v>
      </c>
      <c r="V119" s="181">
        <v>1</v>
      </c>
      <c r="W119" s="222">
        <v>27.242000000000001</v>
      </c>
      <c r="X119" s="222">
        <v>73.326999999999998</v>
      </c>
      <c r="Z119" s="199">
        <f t="shared" si="3"/>
        <v>3.1395247690645741E-3</v>
      </c>
      <c r="AB119" s="108">
        <v>85</v>
      </c>
      <c r="AC119" s="337" t="s">
        <v>132</v>
      </c>
      <c r="AD119" s="338"/>
      <c r="AE119" s="208">
        <v>0</v>
      </c>
      <c r="AF119" s="208">
        <v>0</v>
      </c>
      <c r="AG119" s="208">
        <v>0</v>
      </c>
      <c r="AH119" s="208">
        <v>0</v>
      </c>
      <c r="AJ119" s="332" t="s">
        <v>132</v>
      </c>
      <c r="AK119" s="333"/>
      <c r="AL119" s="208">
        <v>0</v>
      </c>
      <c r="AM119" s="208">
        <v>0</v>
      </c>
      <c r="AN119" s="208">
        <v>0</v>
      </c>
      <c r="AO119" s="208">
        <v>0</v>
      </c>
    </row>
    <row r="120" spans="1:41" x14ac:dyDescent="0.3">
      <c r="A120" s="43"/>
      <c r="H120" s="108">
        <v>86</v>
      </c>
      <c r="I120" s="161">
        <v>1</v>
      </c>
      <c r="J120" s="161">
        <v>1</v>
      </c>
      <c r="K120" s="161">
        <v>1</v>
      </c>
      <c r="L120" s="161">
        <v>1</v>
      </c>
      <c r="M120" s="161">
        <v>1</v>
      </c>
      <c r="N120" s="161">
        <v>1</v>
      </c>
      <c r="O120" s="161">
        <v>1</v>
      </c>
      <c r="P120" s="161">
        <v>1</v>
      </c>
      <c r="Q120" s="161">
        <v>1</v>
      </c>
      <c r="R120" s="181">
        <v>1.98</v>
      </c>
      <c r="S120" s="222">
        <v>1</v>
      </c>
      <c r="T120" s="181">
        <v>1</v>
      </c>
      <c r="U120" s="181">
        <v>1</v>
      </c>
      <c r="V120" s="181">
        <v>1</v>
      </c>
      <c r="W120" s="222">
        <v>27.242000000000001</v>
      </c>
      <c r="X120" s="222">
        <v>73.326999999999998</v>
      </c>
      <c r="Z120" s="199">
        <f t="shared" si="3"/>
        <v>3.1395247690645741E-3</v>
      </c>
      <c r="AB120" s="108">
        <v>86</v>
      </c>
      <c r="AC120" s="337" t="s">
        <v>132</v>
      </c>
      <c r="AD120" s="338"/>
      <c r="AE120" s="208">
        <v>0</v>
      </c>
      <c r="AF120" s="208">
        <v>0</v>
      </c>
      <c r="AG120" s="208">
        <v>0</v>
      </c>
      <c r="AH120" s="208">
        <v>0</v>
      </c>
      <c r="AJ120" s="332" t="s">
        <v>132</v>
      </c>
      <c r="AK120" s="333"/>
      <c r="AL120" s="208">
        <v>0</v>
      </c>
      <c r="AM120" s="208">
        <v>0</v>
      </c>
      <c r="AN120" s="208">
        <v>0</v>
      </c>
      <c r="AO120" s="208">
        <v>0</v>
      </c>
    </row>
    <row r="121" spans="1:41" x14ac:dyDescent="0.3">
      <c r="A121" s="43"/>
      <c r="H121" s="108">
        <v>87</v>
      </c>
      <c r="I121" s="161">
        <v>1</v>
      </c>
      <c r="J121" s="161">
        <v>1</v>
      </c>
      <c r="K121" s="161">
        <v>1</v>
      </c>
      <c r="L121" s="161">
        <v>1</v>
      </c>
      <c r="M121" s="161">
        <v>1</v>
      </c>
      <c r="N121" s="161">
        <v>1</v>
      </c>
      <c r="O121" s="161">
        <v>1</v>
      </c>
      <c r="P121" s="161">
        <v>1</v>
      </c>
      <c r="Q121" s="161">
        <v>1</v>
      </c>
      <c r="R121" s="181">
        <v>1.98</v>
      </c>
      <c r="S121" s="222">
        <v>1</v>
      </c>
      <c r="T121" s="181">
        <v>1</v>
      </c>
      <c r="U121" s="181">
        <v>1</v>
      </c>
      <c r="V121" s="181">
        <v>1</v>
      </c>
      <c r="W121" s="222">
        <v>27.242000000000001</v>
      </c>
      <c r="X121" s="222">
        <v>73.326999999999998</v>
      </c>
      <c r="Z121" s="199">
        <f t="shared" si="3"/>
        <v>3.1395247690645741E-3</v>
      </c>
      <c r="AB121" s="108">
        <v>87</v>
      </c>
      <c r="AC121" s="337" t="s">
        <v>132</v>
      </c>
      <c r="AD121" s="338"/>
      <c r="AE121" s="208">
        <v>0</v>
      </c>
      <c r="AF121" s="208">
        <v>0</v>
      </c>
      <c r="AG121" s="208">
        <v>0</v>
      </c>
      <c r="AH121" s="208">
        <v>0</v>
      </c>
      <c r="AJ121" s="332" t="s">
        <v>132</v>
      </c>
      <c r="AK121" s="333"/>
      <c r="AL121" s="208">
        <v>0</v>
      </c>
      <c r="AM121" s="208">
        <v>0</v>
      </c>
      <c r="AN121" s="208">
        <v>0</v>
      </c>
      <c r="AO121" s="208">
        <v>0</v>
      </c>
    </row>
    <row r="122" spans="1:41" x14ac:dyDescent="0.3">
      <c r="A122" s="43"/>
      <c r="H122" s="108">
        <v>88</v>
      </c>
      <c r="I122" s="161">
        <v>1</v>
      </c>
      <c r="J122" s="161">
        <v>1</v>
      </c>
      <c r="K122" s="161">
        <v>1</v>
      </c>
      <c r="L122" s="161">
        <v>1</v>
      </c>
      <c r="M122" s="161">
        <v>1</v>
      </c>
      <c r="N122" s="161">
        <v>1</v>
      </c>
      <c r="O122" s="161">
        <v>1</v>
      </c>
      <c r="P122" s="161">
        <v>1</v>
      </c>
      <c r="Q122" s="161">
        <v>1</v>
      </c>
      <c r="R122" s="181">
        <v>1.98</v>
      </c>
      <c r="S122" s="222">
        <v>1</v>
      </c>
      <c r="T122" s="181">
        <v>1</v>
      </c>
      <c r="U122" s="181">
        <v>1</v>
      </c>
      <c r="V122" s="181">
        <v>1</v>
      </c>
      <c r="W122" s="222">
        <v>27.242000000000001</v>
      </c>
      <c r="X122" s="222">
        <v>73.326999999999998</v>
      </c>
      <c r="Z122" s="199">
        <f t="shared" si="3"/>
        <v>3.1395247690645741E-3</v>
      </c>
      <c r="AB122" s="108">
        <v>88</v>
      </c>
      <c r="AC122" s="337" t="s">
        <v>132</v>
      </c>
      <c r="AD122" s="338"/>
      <c r="AE122" s="208">
        <v>0</v>
      </c>
      <c r="AF122" s="208">
        <v>0</v>
      </c>
      <c r="AG122" s="208">
        <v>0</v>
      </c>
      <c r="AH122" s="208">
        <v>0</v>
      </c>
      <c r="AJ122" s="332" t="s">
        <v>132</v>
      </c>
      <c r="AK122" s="333"/>
      <c r="AL122" s="208">
        <v>0</v>
      </c>
      <c r="AM122" s="208">
        <v>0</v>
      </c>
      <c r="AN122" s="208">
        <v>0</v>
      </c>
      <c r="AO122" s="208">
        <v>0</v>
      </c>
    </row>
    <row r="123" spans="1:41" x14ac:dyDescent="0.3">
      <c r="A123" s="43"/>
      <c r="H123" s="108">
        <v>89</v>
      </c>
      <c r="I123" s="161">
        <v>1</v>
      </c>
      <c r="J123" s="161">
        <v>1</v>
      </c>
      <c r="K123" s="161">
        <v>1</v>
      </c>
      <c r="L123" s="161">
        <v>1</v>
      </c>
      <c r="M123" s="161">
        <v>1</v>
      </c>
      <c r="N123" s="161">
        <v>1</v>
      </c>
      <c r="O123" s="161">
        <v>1</v>
      </c>
      <c r="P123" s="161">
        <v>1</v>
      </c>
      <c r="Q123" s="161">
        <v>1</v>
      </c>
      <c r="R123" s="181">
        <v>1.98</v>
      </c>
      <c r="S123" s="222">
        <v>1</v>
      </c>
      <c r="T123" s="181">
        <v>1</v>
      </c>
      <c r="U123" s="181">
        <v>1</v>
      </c>
      <c r="V123" s="181">
        <v>1</v>
      </c>
      <c r="W123" s="222">
        <v>27.242000000000001</v>
      </c>
      <c r="X123" s="222">
        <v>73.326999999999998</v>
      </c>
      <c r="Z123" s="199">
        <f t="shared" si="3"/>
        <v>3.1395247690645741E-3</v>
      </c>
      <c r="AB123" s="108">
        <v>89</v>
      </c>
      <c r="AC123" s="337" t="s">
        <v>132</v>
      </c>
      <c r="AD123" s="338"/>
      <c r="AE123" s="208">
        <v>0</v>
      </c>
      <c r="AF123" s="208">
        <v>0</v>
      </c>
      <c r="AG123" s="208">
        <v>0</v>
      </c>
      <c r="AH123" s="208">
        <v>0</v>
      </c>
      <c r="AJ123" s="332" t="s">
        <v>132</v>
      </c>
      <c r="AK123" s="333"/>
      <c r="AL123" s="208">
        <v>0</v>
      </c>
      <c r="AM123" s="208">
        <v>0</v>
      </c>
      <c r="AN123" s="208">
        <v>0</v>
      </c>
      <c r="AO123" s="208">
        <v>0</v>
      </c>
    </row>
    <row r="124" spans="1:41" x14ac:dyDescent="0.3">
      <c r="A124" s="43"/>
      <c r="H124" s="108">
        <v>90</v>
      </c>
      <c r="I124" s="161">
        <v>1</v>
      </c>
      <c r="J124" s="161">
        <v>1</v>
      </c>
      <c r="K124" s="161">
        <v>1</v>
      </c>
      <c r="L124" s="161">
        <v>1</v>
      </c>
      <c r="M124" s="161">
        <v>1</v>
      </c>
      <c r="N124" s="161">
        <v>1</v>
      </c>
      <c r="O124" s="161">
        <v>1</v>
      </c>
      <c r="P124" s="161">
        <v>1</v>
      </c>
      <c r="Q124" s="161">
        <v>1</v>
      </c>
      <c r="R124" s="181">
        <v>1.98</v>
      </c>
      <c r="S124" s="222">
        <v>1</v>
      </c>
      <c r="T124" s="181">
        <v>1</v>
      </c>
      <c r="U124" s="181">
        <v>1</v>
      </c>
      <c r="V124" s="181">
        <v>1</v>
      </c>
      <c r="W124" s="222">
        <v>27.242000000000001</v>
      </c>
      <c r="X124" s="222">
        <v>73.326999999999998</v>
      </c>
      <c r="Z124" s="199">
        <f t="shared" si="3"/>
        <v>3.1395247690645741E-3</v>
      </c>
      <c r="AB124" s="108">
        <v>90</v>
      </c>
      <c r="AC124" s="337" t="s">
        <v>132</v>
      </c>
      <c r="AD124" s="338"/>
      <c r="AE124" s="208">
        <v>0</v>
      </c>
      <c r="AF124" s="208">
        <v>0</v>
      </c>
      <c r="AG124" s="208">
        <v>0</v>
      </c>
      <c r="AH124" s="208">
        <v>0</v>
      </c>
      <c r="AJ124" s="332" t="s">
        <v>132</v>
      </c>
      <c r="AK124" s="333"/>
      <c r="AL124" s="208">
        <v>0</v>
      </c>
      <c r="AM124" s="208">
        <v>0</v>
      </c>
      <c r="AN124" s="208">
        <v>0</v>
      </c>
      <c r="AO124" s="208">
        <v>0</v>
      </c>
    </row>
    <row r="125" spans="1:41" x14ac:dyDescent="0.3">
      <c r="A125" s="43"/>
      <c r="H125" s="108">
        <v>91</v>
      </c>
      <c r="I125" s="161">
        <v>1</v>
      </c>
      <c r="J125" s="161">
        <v>1</v>
      </c>
      <c r="K125" s="161">
        <v>1</v>
      </c>
      <c r="L125" s="161">
        <v>1</v>
      </c>
      <c r="M125" s="161">
        <v>1</v>
      </c>
      <c r="N125" s="161">
        <v>1</v>
      </c>
      <c r="O125" s="161">
        <v>1</v>
      </c>
      <c r="P125" s="161">
        <v>1</v>
      </c>
      <c r="Q125" s="161">
        <v>1</v>
      </c>
      <c r="R125" s="181">
        <v>1.98</v>
      </c>
      <c r="S125" s="222">
        <v>1</v>
      </c>
      <c r="T125" s="181">
        <v>1</v>
      </c>
      <c r="U125" s="181">
        <v>1</v>
      </c>
      <c r="V125" s="181">
        <v>1</v>
      </c>
      <c r="W125" s="222">
        <v>27.242000000000001</v>
      </c>
      <c r="X125" s="222">
        <v>73.326999999999998</v>
      </c>
      <c r="Z125" s="199">
        <f t="shared" si="3"/>
        <v>3.1395247690645741E-3</v>
      </c>
      <c r="AB125" s="108">
        <v>91</v>
      </c>
      <c r="AC125" s="337" t="s">
        <v>132</v>
      </c>
      <c r="AD125" s="338"/>
      <c r="AE125" s="208">
        <v>0</v>
      </c>
      <c r="AF125" s="208">
        <v>0</v>
      </c>
      <c r="AG125" s="208">
        <v>0</v>
      </c>
      <c r="AH125" s="208">
        <v>0</v>
      </c>
      <c r="AJ125" s="332" t="s">
        <v>132</v>
      </c>
      <c r="AK125" s="333"/>
      <c r="AL125" s="208">
        <v>0</v>
      </c>
      <c r="AM125" s="208">
        <v>0</v>
      </c>
      <c r="AN125" s="208">
        <v>0</v>
      </c>
      <c r="AO125" s="208">
        <v>0</v>
      </c>
    </row>
    <row r="126" spans="1:41" x14ac:dyDescent="0.3">
      <c r="A126" s="43"/>
      <c r="H126" s="108">
        <v>92</v>
      </c>
      <c r="I126" s="161">
        <v>1</v>
      </c>
      <c r="J126" s="161">
        <v>1</v>
      </c>
      <c r="K126" s="161">
        <v>1</v>
      </c>
      <c r="L126" s="161">
        <v>1</v>
      </c>
      <c r="M126" s="161">
        <v>1</v>
      </c>
      <c r="N126" s="161">
        <v>1</v>
      </c>
      <c r="O126" s="161">
        <v>1</v>
      </c>
      <c r="P126" s="161">
        <v>1</v>
      </c>
      <c r="Q126" s="161">
        <v>1</v>
      </c>
      <c r="R126" s="181">
        <v>1.98</v>
      </c>
      <c r="S126" s="222">
        <v>1</v>
      </c>
      <c r="T126" s="181">
        <v>1</v>
      </c>
      <c r="U126" s="181">
        <v>1</v>
      </c>
      <c r="V126" s="181">
        <v>1</v>
      </c>
      <c r="W126" s="222">
        <v>27.242000000000001</v>
      </c>
      <c r="X126" s="222">
        <v>73.326999999999998</v>
      </c>
      <c r="Z126" s="199">
        <f t="shared" si="3"/>
        <v>3.1395247690645741E-3</v>
      </c>
      <c r="AB126" s="108">
        <v>92</v>
      </c>
      <c r="AC126" s="337" t="s">
        <v>132</v>
      </c>
      <c r="AD126" s="338"/>
      <c r="AE126" s="208">
        <v>0</v>
      </c>
      <c r="AF126" s="208">
        <v>0</v>
      </c>
      <c r="AG126" s="208">
        <v>0</v>
      </c>
      <c r="AH126" s="208">
        <v>0</v>
      </c>
      <c r="AJ126" s="332" t="s">
        <v>132</v>
      </c>
      <c r="AK126" s="333"/>
      <c r="AL126" s="208">
        <v>0</v>
      </c>
      <c r="AM126" s="208">
        <v>0</v>
      </c>
      <c r="AN126" s="208">
        <v>0</v>
      </c>
      <c r="AO126" s="208">
        <v>0</v>
      </c>
    </row>
    <row r="127" spans="1:41" x14ac:dyDescent="0.3">
      <c r="A127" s="43"/>
      <c r="H127" s="108">
        <v>93</v>
      </c>
      <c r="I127" s="161">
        <v>1</v>
      </c>
      <c r="J127" s="161">
        <v>1</v>
      </c>
      <c r="K127" s="161">
        <v>1</v>
      </c>
      <c r="L127" s="161">
        <v>1</v>
      </c>
      <c r="M127" s="161">
        <v>1</v>
      </c>
      <c r="N127" s="161">
        <v>1</v>
      </c>
      <c r="O127" s="161">
        <v>1</v>
      </c>
      <c r="P127" s="161">
        <v>1</v>
      </c>
      <c r="Q127" s="161">
        <v>1</v>
      </c>
      <c r="R127" s="181">
        <v>1.98</v>
      </c>
      <c r="S127" s="222">
        <v>1</v>
      </c>
      <c r="T127" s="181">
        <v>1</v>
      </c>
      <c r="U127" s="181">
        <v>1</v>
      </c>
      <c r="V127" s="181">
        <v>1</v>
      </c>
      <c r="W127" s="222">
        <v>27.242000000000001</v>
      </c>
      <c r="X127" s="222">
        <v>73.326999999999998</v>
      </c>
      <c r="Z127" s="199">
        <f t="shared" si="3"/>
        <v>3.1395247690645741E-3</v>
      </c>
      <c r="AB127" s="108">
        <v>93</v>
      </c>
      <c r="AC127" s="337" t="s">
        <v>132</v>
      </c>
      <c r="AD127" s="338"/>
      <c r="AE127" s="208">
        <v>0</v>
      </c>
      <c r="AF127" s="208">
        <v>0</v>
      </c>
      <c r="AG127" s="208">
        <v>0</v>
      </c>
      <c r="AH127" s="208">
        <v>0</v>
      </c>
      <c r="AJ127" s="332" t="s">
        <v>132</v>
      </c>
      <c r="AK127" s="333"/>
      <c r="AL127" s="208">
        <v>0</v>
      </c>
      <c r="AM127" s="208">
        <v>0</v>
      </c>
      <c r="AN127" s="208">
        <v>0</v>
      </c>
      <c r="AO127" s="208">
        <v>0</v>
      </c>
    </row>
    <row r="128" spans="1:41" x14ac:dyDescent="0.3">
      <c r="A128" s="43"/>
      <c r="H128" s="108">
        <v>94</v>
      </c>
      <c r="I128" s="161">
        <v>1</v>
      </c>
      <c r="J128" s="161">
        <v>1</v>
      </c>
      <c r="K128" s="161">
        <v>1</v>
      </c>
      <c r="L128" s="161">
        <v>1</v>
      </c>
      <c r="M128" s="161">
        <v>1</v>
      </c>
      <c r="N128" s="161">
        <v>1</v>
      </c>
      <c r="O128" s="161">
        <v>1</v>
      </c>
      <c r="P128" s="161">
        <v>1</v>
      </c>
      <c r="Q128" s="161">
        <v>1</v>
      </c>
      <c r="R128" s="181">
        <v>1.98</v>
      </c>
      <c r="S128" s="222">
        <v>1</v>
      </c>
      <c r="T128" s="181">
        <v>1</v>
      </c>
      <c r="U128" s="181">
        <v>1</v>
      </c>
      <c r="V128" s="181">
        <v>1</v>
      </c>
      <c r="W128" s="222">
        <v>27.242000000000001</v>
      </c>
      <c r="X128" s="222">
        <v>73.326999999999998</v>
      </c>
      <c r="Z128" s="199">
        <f t="shared" si="3"/>
        <v>3.1395247690645741E-3</v>
      </c>
      <c r="AB128" s="108">
        <v>94</v>
      </c>
      <c r="AC128" s="337" t="s">
        <v>132</v>
      </c>
      <c r="AD128" s="338"/>
      <c r="AE128" s="208">
        <v>0</v>
      </c>
      <c r="AF128" s="208">
        <v>0</v>
      </c>
      <c r="AG128" s="208">
        <v>0</v>
      </c>
      <c r="AH128" s="208">
        <v>0</v>
      </c>
      <c r="AJ128" s="332" t="s">
        <v>132</v>
      </c>
      <c r="AK128" s="333"/>
      <c r="AL128" s="208">
        <v>0</v>
      </c>
      <c r="AM128" s="208">
        <v>0</v>
      </c>
      <c r="AN128" s="208">
        <v>0</v>
      </c>
      <c r="AO128" s="208">
        <v>0</v>
      </c>
    </row>
    <row r="129" spans="1:41" x14ac:dyDescent="0.3">
      <c r="A129" s="43"/>
      <c r="H129" s="108">
        <v>95</v>
      </c>
      <c r="I129" s="161">
        <v>1</v>
      </c>
      <c r="J129" s="161">
        <v>1</v>
      </c>
      <c r="K129" s="161">
        <v>1</v>
      </c>
      <c r="L129" s="161">
        <v>1</v>
      </c>
      <c r="M129" s="161">
        <v>1</v>
      </c>
      <c r="N129" s="161">
        <v>1</v>
      </c>
      <c r="O129" s="161">
        <v>1</v>
      </c>
      <c r="P129" s="161">
        <v>1</v>
      </c>
      <c r="Q129" s="161">
        <v>1</v>
      </c>
      <c r="R129" s="181">
        <v>1.98</v>
      </c>
      <c r="S129" s="222">
        <v>1</v>
      </c>
      <c r="T129" s="181">
        <v>1</v>
      </c>
      <c r="U129" s="181">
        <v>1</v>
      </c>
      <c r="V129" s="181">
        <v>1</v>
      </c>
      <c r="W129" s="222">
        <v>27.242000000000001</v>
      </c>
      <c r="X129" s="222">
        <v>73.326999999999998</v>
      </c>
      <c r="Z129" s="199">
        <f t="shared" si="3"/>
        <v>3.1395247690645741E-3</v>
      </c>
      <c r="AB129" s="108">
        <v>95</v>
      </c>
      <c r="AC129" s="337" t="s">
        <v>132</v>
      </c>
      <c r="AD129" s="338"/>
      <c r="AE129" s="208">
        <v>0</v>
      </c>
      <c r="AF129" s="208">
        <v>0</v>
      </c>
      <c r="AG129" s="208">
        <v>0</v>
      </c>
      <c r="AH129" s="208">
        <v>0</v>
      </c>
      <c r="AJ129" s="332" t="s">
        <v>132</v>
      </c>
      <c r="AK129" s="333"/>
      <c r="AL129" s="208">
        <v>0</v>
      </c>
      <c r="AM129" s="208">
        <v>0</v>
      </c>
      <c r="AN129" s="208">
        <v>0</v>
      </c>
      <c r="AO129" s="208">
        <v>0</v>
      </c>
    </row>
    <row r="130" spans="1:41" x14ac:dyDescent="0.3">
      <c r="A130" s="43"/>
      <c r="H130" s="108">
        <v>96</v>
      </c>
      <c r="I130" s="161">
        <v>1</v>
      </c>
      <c r="J130" s="161">
        <v>1</v>
      </c>
      <c r="K130" s="161">
        <v>1</v>
      </c>
      <c r="L130" s="161">
        <v>1</v>
      </c>
      <c r="M130" s="161">
        <v>1</v>
      </c>
      <c r="N130" s="161">
        <v>1</v>
      </c>
      <c r="O130" s="161">
        <v>1</v>
      </c>
      <c r="P130" s="161">
        <v>1</v>
      </c>
      <c r="Q130" s="161">
        <v>1</v>
      </c>
      <c r="R130" s="181">
        <v>1.98</v>
      </c>
      <c r="S130" s="222">
        <v>1</v>
      </c>
      <c r="T130" s="181">
        <v>1</v>
      </c>
      <c r="U130" s="181">
        <v>1</v>
      </c>
      <c r="V130" s="181">
        <v>1</v>
      </c>
      <c r="W130" s="222">
        <v>27.242000000000001</v>
      </c>
      <c r="X130" s="222">
        <v>73.326999999999998</v>
      </c>
      <c r="Z130" s="199">
        <f t="shared" si="3"/>
        <v>3.1395247690645741E-3</v>
      </c>
      <c r="AB130" s="108">
        <v>96</v>
      </c>
      <c r="AC130" s="337" t="s">
        <v>132</v>
      </c>
      <c r="AD130" s="338"/>
      <c r="AE130" s="208">
        <v>0</v>
      </c>
      <c r="AF130" s="208">
        <v>0</v>
      </c>
      <c r="AG130" s="208">
        <v>0</v>
      </c>
      <c r="AH130" s="208">
        <v>0</v>
      </c>
      <c r="AJ130" s="332" t="s">
        <v>132</v>
      </c>
      <c r="AK130" s="333"/>
      <c r="AL130" s="208">
        <v>0</v>
      </c>
      <c r="AM130" s="208">
        <v>0</v>
      </c>
      <c r="AN130" s="208">
        <v>0</v>
      </c>
      <c r="AO130" s="208">
        <v>0</v>
      </c>
    </row>
    <row r="131" spans="1:41" x14ac:dyDescent="0.3">
      <c r="A131" s="43"/>
      <c r="H131" s="108">
        <v>97</v>
      </c>
      <c r="I131" s="161">
        <v>1</v>
      </c>
      <c r="J131" s="161">
        <v>1</v>
      </c>
      <c r="K131" s="161">
        <v>1</v>
      </c>
      <c r="L131" s="161">
        <v>1</v>
      </c>
      <c r="M131" s="161">
        <v>1</v>
      </c>
      <c r="N131" s="161">
        <v>1</v>
      </c>
      <c r="O131" s="161">
        <v>1</v>
      </c>
      <c r="P131" s="161">
        <v>1</v>
      </c>
      <c r="Q131" s="161">
        <v>1</v>
      </c>
      <c r="R131" s="181">
        <v>1.98</v>
      </c>
      <c r="S131" s="222">
        <v>1</v>
      </c>
      <c r="T131" s="181">
        <v>1</v>
      </c>
      <c r="U131" s="181">
        <v>1</v>
      </c>
      <c r="V131" s="181">
        <v>1</v>
      </c>
      <c r="W131" s="222">
        <v>27.242000000000001</v>
      </c>
      <c r="X131" s="222">
        <v>73.326999999999998</v>
      </c>
      <c r="Z131" s="199">
        <f t="shared" si="3"/>
        <v>3.1395247690645741E-3</v>
      </c>
      <c r="AB131" s="108">
        <v>97</v>
      </c>
      <c r="AC131" s="337" t="s">
        <v>132</v>
      </c>
      <c r="AD131" s="338"/>
      <c r="AE131" s="208">
        <v>0</v>
      </c>
      <c r="AF131" s="208">
        <v>0</v>
      </c>
      <c r="AG131" s="208">
        <v>0</v>
      </c>
      <c r="AH131" s="208">
        <v>0</v>
      </c>
      <c r="AJ131" s="332" t="s">
        <v>132</v>
      </c>
      <c r="AK131" s="333"/>
      <c r="AL131" s="208">
        <v>0</v>
      </c>
      <c r="AM131" s="208">
        <v>0</v>
      </c>
      <c r="AN131" s="208">
        <v>0</v>
      </c>
      <c r="AO131" s="208">
        <v>0</v>
      </c>
    </row>
    <row r="132" spans="1:41" x14ac:dyDescent="0.3">
      <c r="A132" s="43"/>
      <c r="H132" s="108">
        <v>98</v>
      </c>
      <c r="I132" s="161">
        <v>1</v>
      </c>
      <c r="J132" s="161">
        <v>1</v>
      </c>
      <c r="K132" s="161">
        <v>1</v>
      </c>
      <c r="L132" s="161">
        <v>1</v>
      </c>
      <c r="M132" s="161">
        <v>1</v>
      </c>
      <c r="N132" s="161">
        <v>1</v>
      </c>
      <c r="O132" s="161">
        <v>1</v>
      </c>
      <c r="P132" s="161">
        <v>1</v>
      </c>
      <c r="Q132" s="161">
        <v>1</v>
      </c>
      <c r="R132" s="181">
        <v>1.98</v>
      </c>
      <c r="S132" s="222">
        <v>1</v>
      </c>
      <c r="T132" s="181">
        <v>1</v>
      </c>
      <c r="U132" s="181">
        <v>1</v>
      </c>
      <c r="V132" s="181">
        <v>1</v>
      </c>
      <c r="W132" s="222">
        <v>27.242000000000001</v>
      </c>
      <c r="X132" s="222">
        <v>73.326999999999998</v>
      </c>
      <c r="Z132" s="199">
        <f t="shared" si="3"/>
        <v>3.1395247690645741E-3</v>
      </c>
      <c r="AB132" s="108">
        <v>98</v>
      </c>
      <c r="AC132" s="337" t="s">
        <v>132</v>
      </c>
      <c r="AD132" s="338"/>
      <c r="AE132" s="208">
        <v>0</v>
      </c>
      <c r="AF132" s="208">
        <v>0</v>
      </c>
      <c r="AG132" s="208">
        <v>0</v>
      </c>
      <c r="AH132" s="208">
        <v>0</v>
      </c>
      <c r="AJ132" s="332" t="s">
        <v>132</v>
      </c>
      <c r="AK132" s="333"/>
      <c r="AL132" s="208">
        <v>0</v>
      </c>
      <c r="AM132" s="208">
        <v>0</v>
      </c>
      <c r="AN132" s="208">
        <v>0</v>
      </c>
      <c r="AO132" s="208">
        <v>0</v>
      </c>
    </row>
    <row r="133" spans="1:41" x14ac:dyDescent="0.3">
      <c r="A133" s="43"/>
      <c r="H133" s="108">
        <v>99</v>
      </c>
      <c r="I133" s="161">
        <v>1</v>
      </c>
      <c r="J133" s="161">
        <v>1</v>
      </c>
      <c r="K133" s="161">
        <v>1</v>
      </c>
      <c r="L133" s="161">
        <v>1</v>
      </c>
      <c r="M133" s="161">
        <v>1</v>
      </c>
      <c r="N133" s="161">
        <v>1</v>
      </c>
      <c r="O133" s="161">
        <v>1</v>
      </c>
      <c r="P133" s="161">
        <v>1</v>
      </c>
      <c r="Q133" s="161">
        <v>1</v>
      </c>
      <c r="R133" s="181">
        <v>1.98</v>
      </c>
      <c r="S133" s="222">
        <v>1</v>
      </c>
      <c r="T133" s="181">
        <v>1</v>
      </c>
      <c r="U133" s="181">
        <v>1</v>
      </c>
      <c r="V133" s="181">
        <v>1</v>
      </c>
      <c r="W133" s="222">
        <v>27.242000000000001</v>
      </c>
      <c r="X133" s="222">
        <v>73.326999999999998</v>
      </c>
      <c r="Z133" s="199">
        <f t="shared" si="3"/>
        <v>3.1395247690645741E-3</v>
      </c>
      <c r="AB133" s="108">
        <v>99</v>
      </c>
      <c r="AC133" s="337" t="s">
        <v>132</v>
      </c>
      <c r="AD133" s="338"/>
      <c r="AE133" s="208">
        <v>0</v>
      </c>
      <c r="AF133" s="208">
        <v>0</v>
      </c>
      <c r="AG133" s="208">
        <v>0</v>
      </c>
      <c r="AH133" s="208">
        <v>0</v>
      </c>
      <c r="AJ133" s="332" t="s">
        <v>132</v>
      </c>
      <c r="AK133" s="333"/>
      <c r="AL133" s="208">
        <v>0</v>
      </c>
      <c r="AM133" s="208">
        <v>0</v>
      </c>
      <c r="AN133" s="208">
        <v>0</v>
      </c>
      <c r="AO133" s="208">
        <v>0</v>
      </c>
    </row>
    <row r="134" spans="1:41" x14ac:dyDescent="0.3">
      <c r="A134" s="43"/>
      <c r="H134" s="108">
        <v>100</v>
      </c>
      <c r="I134" s="161">
        <v>1</v>
      </c>
      <c r="J134" s="161">
        <v>1</v>
      </c>
      <c r="K134" s="161">
        <v>1</v>
      </c>
      <c r="L134" s="161">
        <v>1</v>
      </c>
      <c r="M134" s="161">
        <v>1</v>
      </c>
      <c r="N134" s="161">
        <v>1</v>
      </c>
      <c r="O134" s="161">
        <v>1</v>
      </c>
      <c r="P134" s="161">
        <v>1</v>
      </c>
      <c r="Q134" s="161">
        <v>1</v>
      </c>
      <c r="R134" s="181">
        <v>1.98</v>
      </c>
      <c r="S134" s="222">
        <v>1</v>
      </c>
      <c r="T134" s="181">
        <v>1</v>
      </c>
      <c r="U134" s="181">
        <v>1</v>
      </c>
      <c r="V134" s="181">
        <v>1</v>
      </c>
      <c r="W134" s="222">
        <v>27.242000000000001</v>
      </c>
      <c r="X134" s="222">
        <v>73.326999999999998</v>
      </c>
      <c r="Z134" s="199">
        <f t="shared" si="3"/>
        <v>3.1395247690645741E-3</v>
      </c>
      <c r="AB134" s="108">
        <v>100</v>
      </c>
      <c r="AC134" s="337" t="s">
        <v>132</v>
      </c>
      <c r="AD134" s="338"/>
      <c r="AE134" s="208">
        <v>0</v>
      </c>
      <c r="AF134" s="208">
        <v>0</v>
      </c>
      <c r="AG134" s="208">
        <v>0</v>
      </c>
      <c r="AH134" s="208">
        <v>0</v>
      </c>
      <c r="AJ134" s="332" t="s">
        <v>132</v>
      </c>
      <c r="AK134" s="333"/>
      <c r="AL134" s="208">
        <v>0</v>
      </c>
      <c r="AM134" s="208">
        <v>0</v>
      </c>
      <c r="AN134" s="208">
        <v>0</v>
      </c>
      <c r="AO134" s="208">
        <v>0</v>
      </c>
    </row>
    <row r="135" spans="1:41" x14ac:dyDescent="0.3">
      <c r="A135" s="43"/>
      <c r="H135" s="108">
        <v>101</v>
      </c>
      <c r="I135" s="161">
        <v>1</v>
      </c>
      <c r="J135" s="161">
        <v>1</v>
      </c>
      <c r="K135" s="161">
        <v>1</v>
      </c>
      <c r="L135" s="161">
        <v>1</v>
      </c>
      <c r="M135" s="161">
        <v>1</v>
      </c>
      <c r="N135" s="161">
        <v>1</v>
      </c>
      <c r="O135" s="161">
        <v>1</v>
      </c>
      <c r="P135" s="161">
        <v>1</v>
      </c>
      <c r="Q135" s="161">
        <v>1</v>
      </c>
      <c r="R135" s="181">
        <v>1.98</v>
      </c>
      <c r="S135" s="222">
        <v>1</v>
      </c>
      <c r="T135" s="181">
        <v>1</v>
      </c>
      <c r="U135" s="181">
        <v>1</v>
      </c>
      <c r="V135" s="181">
        <v>1</v>
      </c>
      <c r="W135" s="222">
        <v>27.242000000000001</v>
      </c>
      <c r="X135" s="222">
        <v>73.326999999999998</v>
      </c>
      <c r="Z135" s="199">
        <f t="shared" si="3"/>
        <v>3.1395247690645741E-3</v>
      </c>
      <c r="AB135" s="108">
        <v>101</v>
      </c>
      <c r="AC135" s="337" t="s">
        <v>132</v>
      </c>
      <c r="AD135" s="338"/>
      <c r="AE135" s="208">
        <v>0</v>
      </c>
      <c r="AF135" s="208">
        <v>0</v>
      </c>
      <c r="AG135" s="208">
        <v>0</v>
      </c>
      <c r="AH135" s="208">
        <v>0</v>
      </c>
      <c r="AJ135" s="332" t="s">
        <v>132</v>
      </c>
      <c r="AK135" s="333"/>
      <c r="AL135" s="208">
        <v>0</v>
      </c>
      <c r="AM135" s="208">
        <v>0</v>
      </c>
      <c r="AN135" s="208">
        <v>0</v>
      </c>
      <c r="AO135" s="208">
        <v>0</v>
      </c>
    </row>
    <row r="136" spans="1:41" x14ac:dyDescent="0.3">
      <c r="A136" s="43"/>
      <c r="H136" s="108">
        <v>102</v>
      </c>
      <c r="I136" s="161">
        <v>1</v>
      </c>
      <c r="J136" s="161">
        <v>1</v>
      </c>
      <c r="K136" s="161">
        <v>1</v>
      </c>
      <c r="L136" s="161">
        <v>1</v>
      </c>
      <c r="M136" s="161">
        <v>1</v>
      </c>
      <c r="N136" s="161">
        <v>1</v>
      </c>
      <c r="O136" s="161">
        <v>1</v>
      </c>
      <c r="P136" s="161">
        <v>1</v>
      </c>
      <c r="Q136" s="161">
        <v>1</v>
      </c>
      <c r="R136" s="181">
        <v>1.98</v>
      </c>
      <c r="S136" s="222">
        <v>1</v>
      </c>
      <c r="T136" s="181">
        <v>1</v>
      </c>
      <c r="U136" s="181">
        <v>1</v>
      </c>
      <c r="V136" s="181">
        <v>1</v>
      </c>
      <c r="W136" s="222">
        <v>27.242000000000001</v>
      </c>
      <c r="X136" s="222">
        <v>73.326999999999998</v>
      </c>
      <c r="Z136" s="199">
        <f t="shared" si="3"/>
        <v>3.1395247690645741E-3</v>
      </c>
      <c r="AB136" s="108">
        <v>102</v>
      </c>
      <c r="AC136" s="337" t="s">
        <v>132</v>
      </c>
      <c r="AD136" s="338"/>
      <c r="AE136" s="208">
        <v>0</v>
      </c>
      <c r="AF136" s="208">
        <v>0</v>
      </c>
      <c r="AG136" s="208">
        <v>0</v>
      </c>
      <c r="AH136" s="208">
        <v>0</v>
      </c>
      <c r="AJ136" s="332" t="s">
        <v>132</v>
      </c>
      <c r="AK136" s="333"/>
      <c r="AL136" s="208">
        <v>0</v>
      </c>
      <c r="AM136" s="208">
        <v>0</v>
      </c>
      <c r="AN136" s="208">
        <v>0</v>
      </c>
      <c r="AO136" s="208">
        <v>0</v>
      </c>
    </row>
    <row r="137" spans="1:41" x14ac:dyDescent="0.3">
      <c r="A137" s="43"/>
      <c r="H137" s="108">
        <v>103</v>
      </c>
      <c r="I137" s="161">
        <v>1</v>
      </c>
      <c r="J137" s="161">
        <v>1</v>
      </c>
      <c r="K137" s="161">
        <v>1</v>
      </c>
      <c r="L137" s="161">
        <v>1</v>
      </c>
      <c r="M137" s="161">
        <v>1</v>
      </c>
      <c r="N137" s="161">
        <v>1</v>
      </c>
      <c r="O137" s="161">
        <v>1</v>
      </c>
      <c r="P137" s="161">
        <v>1</v>
      </c>
      <c r="Q137" s="161">
        <v>1</v>
      </c>
      <c r="R137" s="181">
        <v>1.98</v>
      </c>
      <c r="S137" s="222">
        <v>1</v>
      </c>
      <c r="T137" s="181">
        <v>1</v>
      </c>
      <c r="U137" s="181">
        <v>1</v>
      </c>
      <c r="V137" s="181">
        <v>1</v>
      </c>
      <c r="W137" s="222">
        <v>27.242000000000001</v>
      </c>
      <c r="X137" s="222">
        <v>73.326999999999998</v>
      </c>
      <c r="Z137" s="199">
        <f t="shared" si="3"/>
        <v>3.1395247690645741E-3</v>
      </c>
      <c r="AB137" s="108">
        <v>103</v>
      </c>
      <c r="AC137" s="337" t="s">
        <v>132</v>
      </c>
      <c r="AD137" s="338"/>
      <c r="AE137" s="208">
        <v>0</v>
      </c>
      <c r="AF137" s="208">
        <v>0</v>
      </c>
      <c r="AG137" s="208">
        <v>0</v>
      </c>
      <c r="AH137" s="208">
        <v>0</v>
      </c>
      <c r="AJ137" s="332" t="s">
        <v>132</v>
      </c>
      <c r="AK137" s="333"/>
      <c r="AL137" s="208">
        <v>0</v>
      </c>
      <c r="AM137" s="208">
        <v>0</v>
      </c>
      <c r="AN137" s="208">
        <v>0</v>
      </c>
      <c r="AO137" s="208">
        <v>0</v>
      </c>
    </row>
    <row r="138" spans="1:41" x14ac:dyDescent="0.3">
      <c r="A138" s="43"/>
      <c r="H138" s="108">
        <v>104</v>
      </c>
      <c r="I138" s="161">
        <v>1</v>
      </c>
      <c r="J138" s="161">
        <v>1</v>
      </c>
      <c r="K138" s="161">
        <v>1</v>
      </c>
      <c r="L138" s="161">
        <v>1</v>
      </c>
      <c r="M138" s="161">
        <v>1</v>
      </c>
      <c r="N138" s="161">
        <v>1</v>
      </c>
      <c r="O138" s="161">
        <v>1</v>
      </c>
      <c r="P138" s="161">
        <v>1</v>
      </c>
      <c r="Q138" s="161">
        <v>1</v>
      </c>
      <c r="R138" s="181">
        <v>1.98</v>
      </c>
      <c r="S138" s="222">
        <v>1</v>
      </c>
      <c r="T138" s="181">
        <v>1</v>
      </c>
      <c r="U138" s="181">
        <v>1</v>
      </c>
      <c r="V138" s="181">
        <v>1</v>
      </c>
      <c r="W138" s="222">
        <v>27.242000000000001</v>
      </c>
      <c r="X138" s="222">
        <v>73.326999999999998</v>
      </c>
      <c r="Z138" s="199">
        <f t="shared" si="3"/>
        <v>3.1395247690645741E-3</v>
      </c>
      <c r="AB138" s="108">
        <v>104</v>
      </c>
      <c r="AC138" s="337" t="s">
        <v>132</v>
      </c>
      <c r="AD138" s="338"/>
      <c r="AE138" s="208">
        <v>0</v>
      </c>
      <c r="AF138" s="208">
        <v>0</v>
      </c>
      <c r="AG138" s="208">
        <v>0</v>
      </c>
      <c r="AH138" s="208">
        <v>0</v>
      </c>
      <c r="AJ138" s="332" t="s">
        <v>132</v>
      </c>
      <c r="AK138" s="333"/>
      <c r="AL138" s="208">
        <v>0</v>
      </c>
      <c r="AM138" s="208">
        <v>0</v>
      </c>
      <c r="AN138" s="208">
        <v>0</v>
      </c>
      <c r="AO138" s="208">
        <v>0</v>
      </c>
    </row>
    <row r="139" spans="1:41" x14ac:dyDescent="0.3">
      <c r="A139" s="43"/>
      <c r="H139" s="108">
        <v>105</v>
      </c>
      <c r="I139" s="161">
        <v>1</v>
      </c>
      <c r="J139" s="161">
        <v>1</v>
      </c>
      <c r="K139" s="161">
        <v>1</v>
      </c>
      <c r="L139" s="161">
        <v>1</v>
      </c>
      <c r="M139" s="161">
        <v>1</v>
      </c>
      <c r="N139" s="161">
        <v>1</v>
      </c>
      <c r="O139" s="161">
        <v>1</v>
      </c>
      <c r="P139" s="161">
        <v>1</v>
      </c>
      <c r="Q139" s="161">
        <v>1</v>
      </c>
      <c r="R139" s="181">
        <v>1.98</v>
      </c>
      <c r="S139" s="222">
        <v>1</v>
      </c>
      <c r="T139" s="181">
        <v>1</v>
      </c>
      <c r="U139" s="181">
        <v>1</v>
      </c>
      <c r="V139" s="181">
        <v>1</v>
      </c>
      <c r="W139" s="222">
        <v>27.242000000000001</v>
      </c>
      <c r="X139" s="222">
        <v>73.326999999999998</v>
      </c>
      <c r="Z139" s="199">
        <f t="shared" si="3"/>
        <v>3.1395247690645741E-3</v>
      </c>
      <c r="AB139" s="108">
        <v>105</v>
      </c>
      <c r="AC139" s="337" t="s">
        <v>132</v>
      </c>
      <c r="AD139" s="338"/>
      <c r="AE139" s="208">
        <v>0</v>
      </c>
      <c r="AF139" s="208">
        <v>0</v>
      </c>
      <c r="AG139" s="208">
        <v>0</v>
      </c>
      <c r="AH139" s="208">
        <v>0</v>
      </c>
      <c r="AJ139" s="332" t="s">
        <v>132</v>
      </c>
      <c r="AK139" s="333"/>
      <c r="AL139" s="208">
        <v>0</v>
      </c>
      <c r="AM139" s="208">
        <v>0</v>
      </c>
      <c r="AN139" s="208">
        <v>0</v>
      </c>
      <c r="AO139" s="208">
        <v>0</v>
      </c>
    </row>
    <row r="140" spans="1:41" x14ac:dyDescent="0.3">
      <c r="A140" s="43"/>
      <c r="H140" s="108">
        <v>106</v>
      </c>
      <c r="I140" s="161">
        <v>1</v>
      </c>
      <c r="J140" s="161">
        <v>1</v>
      </c>
      <c r="K140" s="161">
        <v>1</v>
      </c>
      <c r="L140" s="161">
        <v>1</v>
      </c>
      <c r="M140" s="161">
        <v>1</v>
      </c>
      <c r="N140" s="161">
        <v>1</v>
      </c>
      <c r="O140" s="161">
        <v>1</v>
      </c>
      <c r="P140" s="161">
        <v>1</v>
      </c>
      <c r="Q140" s="161">
        <v>1</v>
      </c>
      <c r="R140" s="181">
        <v>1.98</v>
      </c>
      <c r="S140" s="222">
        <v>1</v>
      </c>
      <c r="T140" s="181">
        <v>1</v>
      </c>
      <c r="U140" s="181">
        <v>1</v>
      </c>
      <c r="V140" s="181">
        <v>1</v>
      </c>
      <c r="W140" s="222">
        <v>27.242000000000001</v>
      </c>
      <c r="X140" s="222">
        <v>73.326999999999998</v>
      </c>
      <c r="Z140" s="199">
        <f t="shared" si="3"/>
        <v>3.1395247690645741E-3</v>
      </c>
      <c r="AB140" s="108">
        <v>106</v>
      </c>
      <c r="AC140" s="337" t="s">
        <v>132</v>
      </c>
      <c r="AD140" s="338"/>
      <c r="AE140" s="208">
        <v>0</v>
      </c>
      <c r="AF140" s="208">
        <v>0</v>
      </c>
      <c r="AG140" s="208">
        <v>0</v>
      </c>
      <c r="AH140" s="208">
        <v>0</v>
      </c>
      <c r="AJ140" s="332" t="s">
        <v>132</v>
      </c>
      <c r="AK140" s="333"/>
      <c r="AL140" s="208">
        <v>0</v>
      </c>
      <c r="AM140" s="208">
        <v>0</v>
      </c>
      <c r="AN140" s="208">
        <v>0</v>
      </c>
      <c r="AO140" s="208">
        <v>0</v>
      </c>
    </row>
    <row r="141" spans="1:41" x14ac:dyDescent="0.3">
      <c r="A141" s="43"/>
      <c r="H141" s="108">
        <v>107</v>
      </c>
      <c r="I141" s="161">
        <v>1</v>
      </c>
      <c r="J141" s="161">
        <v>1</v>
      </c>
      <c r="K141" s="161">
        <v>1</v>
      </c>
      <c r="L141" s="161">
        <v>1</v>
      </c>
      <c r="M141" s="161">
        <v>1</v>
      </c>
      <c r="N141" s="161">
        <v>1</v>
      </c>
      <c r="O141" s="161">
        <v>1</v>
      </c>
      <c r="P141" s="161">
        <v>1</v>
      </c>
      <c r="Q141" s="161">
        <v>1</v>
      </c>
      <c r="R141" s="181">
        <v>1.98</v>
      </c>
      <c r="S141" s="222">
        <v>1</v>
      </c>
      <c r="T141" s="181">
        <v>1</v>
      </c>
      <c r="U141" s="181">
        <v>1</v>
      </c>
      <c r="V141" s="181">
        <v>1</v>
      </c>
      <c r="W141" s="222">
        <v>27.242000000000001</v>
      </c>
      <c r="X141" s="222">
        <v>73.326999999999998</v>
      </c>
      <c r="Z141" s="199">
        <f t="shared" si="3"/>
        <v>3.1395247690645741E-3</v>
      </c>
      <c r="AB141" s="108">
        <v>107</v>
      </c>
      <c r="AC141" s="337" t="s">
        <v>132</v>
      </c>
      <c r="AD141" s="338"/>
      <c r="AE141" s="208">
        <v>0</v>
      </c>
      <c r="AF141" s="208">
        <v>0</v>
      </c>
      <c r="AG141" s="208">
        <v>0</v>
      </c>
      <c r="AH141" s="208">
        <v>0</v>
      </c>
      <c r="AJ141" s="332" t="s">
        <v>132</v>
      </c>
      <c r="AK141" s="333"/>
      <c r="AL141" s="208">
        <v>0</v>
      </c>
      <c r="AM141" s="208">
        <v>0</v>
      </c>
      <c r="AN141" s="208">
        <v>0</v>
      </c>
      <c r="AO141" s="208">
        <v>0</v>
      </c>
    </row>
    <row r="142" spans="1:41" x14ac:dyDescent="0.3">
      <c r="A142" s="43"/>
      <c r="H142" s="108">
        <v>108</v>
      </c>
      <c r="I142" s="161">
        <v>1</v>
      </c>
      <c r="J142" s="161">
        <v>1</v>
      </c>
      <c r="K142" s="161">
        <v>1</v>
      </c>
      <c r="L142" s="161">
        <v>1</v>
      </c>
      <c r="M142" s="161">
        <v>1</v>
      </c>
      <c r="N142" s="161">
        <v>1</v>
      </c>
      <c r="O142" s="161">
        <v>1</v>
      </c>
      <c r="P142" s="161">
        <v>1</v>
      </c>
      <c r="Q142" s="161">
        <v>1</v>
      </c>
      <c r="R142" s="181">
        <v>1.98</v>
      </c>
      <c r="S142" s="222">
        <v>1</v>
      </c>
      <c r="T142" s="181">
        <v>1</v>
      </c>
      <c r="U142" s="181">
        <v>1</v>
      </c>
      <c r="V142" s="181">
        <v>1</v>
      </c>
      <c r="W142" s="222">
        <v>27.242000000000001</v>
      </c>
      <c r="X142" s="222">
        <v>73.326999999999998</v>
      </c>
      <c r="Z142" s="199">
        <f t="shared" si="3"/>
        <v>3.1395247690645741E-3</v>
      </c>
      <c r="AB142" s="108">
        <v>108</v>
      </c>
      <c r="AC142" s="337" t="s">
        <v>132</v>
      </c>
      <c r="AD142" s="338"/>
      <c r="AE142" s="208">
        <v>0</v>
      </c>
      <c r="AF142" s="208">
        <v>0</v>
      </c>
      <c r="AG142" s="208">
        <v>0</v>
      </c>
      <c r="AH142" s="208">
        <v>0</v>
      </c>
      <c r="AJ142" s="332" t="s">
        <v>132</v>
      </c>
      <c r="AK142" s="333"/>
      <c r="AL142" s="208">
        <v>0</v>
      </c>
      <c r="AM142" s="208">
        <v>0</v>
      </c>
      <c r="AN142" s="208">
        <v>0</v>
      </c>
      <c r="AO142" s="208">
        <v>0</v>
      </c>
    </row>
    <row r="143" spans="1:41" x14ac:dyDescent="0.3">
      <c r="A143" s="43"/>
      <c r="H143" s="108">
        <v>109</v>
      </c>
      <c r="I143" s="161">
        <v>1</v>
      </c>
      <c r="J143" s="161">
        <v>1</v>
      </c>
      <c r="K143" s="161">
        <v>1</v>
      </c>
      <c r="L143" s="161">
        <v>1</v>
      </c>
      <c r="M143" s="161">
        <v>1</v>
      </c>
      <c r="N143" s="161">
        <v>1</v>
      </c>
      <c r="O143" s="161">
        <v>1</v>
      </c>
      <c r="P143" s="161">
        <v>1</v>
      </c>
      <c r="Q143" s="161">
        <v>1</v>
      </c>
      <c r="R143" s="181">
        <v>1.98</v>
      </c>
      <c r="S143" s="222">
        <v>1</v>
      </c>
      <c r="T143" s="181">
        <v>1</v>
      </c>
      <c r="U143" s="181">
        <v>1</v>
      </c>
      <c r="V143" s="181">
        <v>1</v>
      </c>
      <c r="W143" s="222">
        <v>27.242000000000001</v>
      </c>
      <c r="X143" s="222">
        <v>73.326999999999998</v>
      </c>
      <c r="Z143" s="199">
        <f t="shared" si="3"/>
        <v>3.1395247690645741E-3</v>
      </c>
      <c r="AB143" s="108">
        <v>109</v>
      </c>
      <c r="AC143" s="337" t="s">
        <v>132</v>
      </c>
      <c r="AD143" s="338"/>
      <c r="AE143" s="208">
        <v>0</v>
      </c>
      <c r="AF143" s="208">
        <v>0</v>
      </c>
      <c r="AG143" s="208">
        <v>0</v>
      </c>
      <c r="AH143" s="208">
        <v>0</v>
      </c>
      <c r="AJ143" s="332" t="s">
        <v>132</v>
      </c>
      <c r="AK143" s="333"/>
      <c r="AL143" s="208">
        <v>0</v>
      </c>
      <c r="AM143" s="208">
        <v>0</v>
      </c>
      <c r="AN143" s="208">
        <v>0</v>
      </c>
      <c r="AO143" s="208">
        <v>0</v>
      </c>
    </row>
    <row r="144" spans="1:41" x14ac:dyDescent="0.3">
      <c r="A144" s="43"/>
      <c r="H144" s="108">
        <v>110</v>
      </c>
      <c r="I144" s="161">
        <v>1</v>
      </c>
      <c r="J144" s="161">
        <v>1</v>
      </c>
      <c r="K144" s="161">
        <v>1</v>
      </c>
      <c r="L144" s="161">
        <v>1</v>
      </c>
      <c r="M144" s="161">
        <v>1</v>
      </c>
      <c r="N144" s="161">
        <v>1</v>
      </c>
      <c r="O144" s="161">
        <v>1</v>
      </c>
      <c r="P144" s="161">
        <v>1</v>
      </c>
      <c r="Q144" s="161">
        <v>1</v>
      </c>
      <c r="R144" s="181">
        <v>1.98</v>
      </c>
      <c r="S144" s="222">
        <v>1</v>
      </c>
      <c r="T144" s="181">
        <v>1</v>
      </c>
      <c r="U144" s="181">
        <v>1</v>
      </c>
      <c r="V144" s="181">
        <v>1</v>
      </c>
      <c r="W144" s="222">
        <v>27.242000000000001</v>
      </c>
      <c r="X144" s="222">
        <v>73.326999999999998</v>
      </c>
      <c r="Z144" s="199">
        <f t="shared" si="3"/>
        <v>3.1395247690645741E-3</v>
      </c>
      <c r="AB144" s="108">
        <v>110</v>
      </c>
      <c r="AC144" s="337" t="s">
        <v>132</v>
      </c>
      <c r="AD144" s="338"/>
      <c r="AE144" s="208">
        <v>0</v>
      </c>
      <c r="AF144" s="208">
        <v>0</v>
      </c>
      <c r="AG144" s="208">
        <v>0</v>
      </c>
      <c r="AH144" s="208">
        <v>0</v>
      </c>
      <c r="AJ144" s="332" t="s">
        <v>132</v>
      </c>
      <c r="AK144" s="333"/>
      <c r="AL144" s="208">
        <v>0</v>
      </c>
      <c r="AM144" s="208">
        <v>0</v>
      </c>
      <c r="AN144" s="208">
        <v>0</v>
      </c>
      <c r="AO144" s="208">
        <v>0</v>
      </c>
    </row>
    <row r="145" spans="1:41" x14ac:dyDescent="0.3">
      <c r="A145" s="43"/>
      <c r="H145" s="108">
        <v>111</v>
      </c>
      <c r="I145" s="161">
        <v>1</v>
      </c>
      <c r="J145" s="161">
        <v>1</v>
      </c>
      <c r="K145" s="161">
        <v>1</v>
      </c>
      <c r="L145" s="161">
        <v>1</v>
      </c>
      <c r="M145" s="161">
        <v>1</v>
      </c>
      <c r="N145" s="161">
        <v>1</v>
      </c>
      <c r="O145" s="161">
        <v>1</v>
      </c>
      <c r="P145" s="161">
        <v>1</v>
      </c>
      <c r="Q145" s="161">
        <v>1</v>
      </c>
      <c r="R145" s="181">
        <v>1.98</v>
      </c>
      <c r="S145" s="222">
        <v>1</v>
      </c>
      <c r="T145" s="181">
        <v>1</v>
      </c>
      <c r="U145" s="181">
        <v>1</v>
      </c>
      <c r="V145" s="181">
        <v>1</v>
      </c>
      <c r="W145" s="222">
        <v>27.242000000000001</v>
      </c>
      <c r="X145" s="222">
        <v>73.326999999999998</v>
      </c>
      <c r="Z145" s="199">
        <f t="shared" si="3"/>
        <v>3.1395247690645741E-3</v>
      </c>
      <c r="AB145" s="108">
        <v>111</v>
      </c>
      <c r="AC145" s="337" t="s">
        <v>132</v>
      </c>
      <c r="AD145" s="338"/>
      <c r="AE145" s="208">
        <v>0</v>
      </c>
      <c r="AF145" s="208">
        <v>0</v>
      </c>
      <c r="AG145" s="208">
        <v>0</v>
      </c>
      <c r="AH145" s="208">
        <v>0</v>
      </c>
      <c r="AJ145" s="332" t="s">
        <v>132</v>
      </c>
      <c r="AK145" s="333"/>
      <c r="AL145" s="208">
        <v>0</v>
      </c>
      <c r="AM145" s="208">
        <v>0</v>
      </c>
      <c r="AN145" s="208">
        <v>0</v>
      </c>
      <c r="AO145" s="208">
        <v>0</v>
      </c>
    </row>
    <row r="146" spans="1:41" x14ac:dyDescent="0.3">
      <c r="A146" s="43"/>
      <c r="H146" s="108">
        <v>112</v>
      </c>
      <c r="I146" s="161">
        <v>1</v>
      </c>
      <c r="J146" s="161">
        <v>1</v>
      </c>
      <c r="K146" s="161">
        <v>1</v>
      </c>
      <c r="L146" s="161">
        <v>1</v>
      </c>
      <c r="M146" s="161">
        <v>1</v>
      </c>
      <c r="N146" s="161">
        <v>1</v>
      </c>
      <c r="O146" s="161">
        <v>1</v>
      </c>
      <c r="P146" s="161">
        <v>1</v>
      </c>
      <c r="Q146" s="161">
        <v>1</v>
      </c>
      <c r="R146" s="181">
        <v>1.98</v>
      </c>
      <c r="S146" s="222">
        <v>1</v>
      </c>
      <c r="T146" s="181">
        <v>1</v>
      </c>
      <c r="U146" s="181">
        <v>1</v>
      </c>
      <c r="V146" s="181">
        <v>1</v>
      </c>
      <c r="W146" s="222">
        <v>27.242000000000001</v>
      </c>
      <c r="X146" s="222">
        <v>73.326999999999998</v>
      </c>
      <c r="Z146" s="199">
        <f t="shared" si="3"/>
        <v>3.1395247690645741E-3</v>
      </c>
      <c r="AB146" s="108">
        <v>112</v>
      </c>
      <c r="AC146" s="337" t="s">
        <v>132</v>
      </c>
      <c r="AD146" s="338"/>
      <c r="AE146" s="208">
        <v>0</v>
      </c>
      <c r="AF146" s="208">
        <v>0</v>
      </c>
      <c r="AG146" s="208">
        <v>0</v>
      </c>
      <c r="AH146" s="208">
        <v>0</v>
      </c>
      <c r="AJ146" s="332" t="s">
        <v>132</v>
      </c>
      <c r="AK146" s="333"/>
      <c r="AL146" s="208">
        <v>0</v>
      </c>
      <c r="AM146" s="208">
        <v>0</v>
      </c>
      <c r="AN146" s="208">
        <v>0</v>
      </c>
      <c r="AO146" s="208">
        <v>0</v>
      </c>
    </row>
    <row r="147" spans="1:41" x14ac:dyDescent="0.3">
      <c r="A147" s="43"/>
      <c r="H147" s="108">
        <v>113</v>
      </c>
      <c r="I147" s="161">
        <v>1</v>
      </c>
      <c r="J147" s="161">
        <v>1</v>
      </c>
      <c r="K147" s="161">
        <v>1</v>
      </c>
      <c r="L147" s="161">
        <v>1</v>
      </c>
      <c r="M147" s="161">
        <v>1</v>
      </c>
      <c r="N147" s="161">
        <v>1</v>
      </c>
      <c r="O147" s="161">
        <v>1</v>
      </c>
      <c r="P147" s="161">
        <v>1</v>
      </c>
      <c r="Q147" s="161">
        <v>1</v>
      </c>
      <c r="R147" s="181">
        <v>1.98</v>
      </c>
      <c r="S147" s="222">
        <v>1</v>
      </c>
      <c r="T147" s="181">
        <v>1</v>
      </c>
      <c r="U147" s="181">
        <v>1</v>
      </c>
      <c r="V147" s="181">
        <v>1</v>
      </c>
      <c r="W147" s="222">
        <v>27.242000000000001</v>
      </c>
      <c r="X147" s="222">
        <v>73.326999999999998</v>
      </c>
      <c r="Z147" s="199">
        <f t="shared" si="3"/>
        <v>3.1395247690645741E-3</v>
      </c>
      <c r="AB147" s="108">
        <v>113</v>
      </c>
      <c r="AC147" s="337" t="s">
        <v>132</v>
      </c>
      <c r="AD147" s="338"/>
      <c r="AE147" s="208">
        <v>0</v>
      </c>
      <c r="AF147" s="208">
        <v>0</v>
      </c>
      <c r="AG147" s="208">
        <v>0</v>
      </c>
      <c r="AH147" s="208">
        <v>0</v>
      </c>
      <c r="AJ147" s="332" t="s">
        <v>132</v>
      </c>
      <c r="AK147" s="333"/>
      <c r="AL147" s="208">
        <v>0</v>
      </c>
      <c r="AM147" s="208">
        <v>0</v>
      </c>
      <c r="AN147" s="208">
        <v>0</v>
      </c>
      <c r="AO147" s="208">
        <v>0</v>
      </c>
    </row>
    <row r="148" spans="1:41" x14ac:dyDescent="0.3">
      <c r="A148" s="43"/>
      <c r="H148" s="108">
        <v>114</v>
      </c>
      <c r="I148" s="161">
        <v>1</v>
      </c>
      <c r="J148" s="161">
        <v>1</v>
      </c>
      <c r="K148" s="161">
        <v>1</v>
      </c>
      <c r="L148" s="161">
        <v>1</v>
      </c>
      <c r="M148" s="161">
        <v>1</v>
      </c>
      <c r="N148" s="161">
        <v>1</v>
      </c>
      <c r="O148" s="161">
        <v>1</v>
      </c>
      <c r="P148" s="161">
        <v>1</v>
      </c>
      <c r="Q148" s="161">
        <v>1</v>
      </c>
      <c r="R148" s="181">
        <v>1.98</v>
      </c>
      <c r="S148" s="222">
        <v>1</v>
      </c>
      <c r="T148" s="181">
        <v>1</v>
      </c>
      <c r="U148" s="181">
        <v>1</v>
      </c>
      <c r="V148" s="181">
        <v>1</v>
      </c>
      <c r="W148" s="222">
        <v>27.242000000000001</v>
      </c>
      <c r="X148" s="222">
        <v>73.326999999999998</v>
      </c>
      <c r="Z148" s="199">
        <f t="shared" si="3"/>
        <v>3.1395247690645741E-3</v>
      </c>
      <c r="AB148" s="108">
        <v>114</v>
      </c>
      <c r="AC148" s="337" t="s">
        <v>132</v>
      </c>
      <c r="AD148" s="338"/>
      <c r="AE148" s="208">
        <v>0</v>
      </c>
      <c r="AF148" s="208">
        <v>0</v>
      </c>
      <c r="AG148" s="208">
        <v>0</v>
      </c>
      <c r="AH148" s="208">
        <v>0</v>
      </c>
      <c r="AJ148" s="332" t="s">
        <v>132</v>
      </c>
      <c r="AK148" s="333"/>
      <c r="AL148" s="208">
        <v>0</v>
      </c>
      <c r="AM148" s="208">
        <v>0</v>
      </c>
      <c r="AN148" s="208">
        <v>0</v>
      </c>
      <c r="AO148" s="208">
        <v>0</v>
      </c>
    </row>
    <row r="149" spans="1:41" x14ac:dyDescent="0.3">
      <c r="A149" s="43"/>
      <c r="H149" s="108">
        <v>115</v>
      </c>
      <c r="I149" s="161">
        <v>1</v>
      </c>
      <c r="J149" s="161">
        <v>1</v>
      </c>
      <c r="K149" s="161">
        <v>1</v>
      </c>
      <c r="L149" s="161">
        <v>1</v>
      </c>
      <c r="M149" s="161">
        <v>1</v>
      </c>
      <c r="N149" s="161">
        <v>1</v>
      </c>
      <c r="O149" s="161">
        <v>1</v>
      </c>
      <c r="P149" s="161">
        <v>1</v>
      </c>
      <c r="Q149" s="161">
        <v>1</v>
      </c>
      <c r="R149" s="181">
        <v>1.98</v>
      </c>
      <c r="S149" s="222">
        <v>1</v>
      </c>
      <c r="T149" s="181">
        <v>1</v>
      </c>
      <c r="U149" s="181">
        <v>1</v>
      </c>
      <c r="V149" s="181">
        <v>1</v>
      </c>
      <c r="W149" s="222">
        <v>27.242000000000001</v>
      </c>
      <c r="X149" s="222">
        <v>73.326999999999998</v>
      </c>
      <c r="Z149" s="199">
        <f t="shared" si="3"/>
        <v>3.1395247690645741E-3</v>
      </c>
      <c r="AB149" s="108">
        <v>115</v>
      </c>
      <c r="AC149" s="337" t="s">
        <v>132</v>
      </c>
      <c r="AD149" s="338"/>
      <c r="AE149" s="208">
        <v>0</v>
      </c>
      <c r="AF149" s="208">
        <v>0</v>
      </c>
      <c r="AG149" s="208">
        <v>0</v>
      </c>
      <c r="AH149" s="208">
        <v>0</v>
      </c>
      <c r="AJ149" s="332" t="s">
        <v>132</v>
      </c>
      <c r="AK149" s="333"/>
      <c r="AL149" s="208">
        <v>0</v>
      </c>
      <c r="AM149" s="208">
        <v>0</v>
      </c>
      <c r="AN149" s="208">
        <v>0</v>
      </c>
      <c r="AO149" s="208">
        <v>0</v>
      </c>
    </row>
    <row r="150" spans="1:41" x14ac:dyDescent="0.3">
      <c r="A150" s="43"/>
      <c r="H150" s="108">
        <v>116</v>
      </c>
      <c r="I150" s="161">
        <v>1</v>
      </c>
      <c r="J150" s="161">
        <v>1</v>
      </c>
      <c r="K150" s="161">
        <v>1</v>
      </c>
      <c r="L150" s="161">
        <v>1</v>
      </c>
      <c r="M150" s="161">
        <v>1</v>
      </c>
      <c r="N150" s="161">
        <v>1</v>
      </c>
      <c r="O150" s="161">
        <v>1</v>
      </c>
      <c r="P150" s="161">
        <v>1</v>
      </c>
      <c r="Q150" s="161">
        <v>1</v>
      </c>
      <c r="R150" s="181">
        <v>1.98</v>
      </c>
      <c r="S150" s="222">
        <v>1</v>
      </c>
      <c r="T150" s="181">
        <v>1</v>
      </c>
      <c r="U150" s="181">
        <v>1</v>
      </c>
      <c r="V150" s="181">
        <v>1</v>
      </c>
      <c r="W150" s="222">
        <v>27.242000000000001</v>
      </c>
      <c r="X150" s="222">
        <v>73.326999999999998</v>
      </c>
      <c r="Z150" s="199">
        <f t="shared" si="3"/>
        <v>3.1395247690645741E-3</v>
      </c>
      <c r="AB150" s="108">
        <v>116</v>
      </c>
      <c r="AC150" s="337" t="s">
        <v>132</v>
      </c>
      <c r="AD150" s="338"/>
      <c r="AE150" s="208">
        <v>0</v>
      </c>
      <c r="AF150" s="208">
        <v>0</v>
      </c>
      <c r="AG150" s="208">
        <v>0</v>
      </c>
      <c r="AH150" s="208">
        <v>0</v>
      </c>
      <c r="AJ150" s="332" t="s">
        <v>132</v>
      </c>
      <c r="AK150" s="333"/>
      <c r="AL150" s="208">
        <v>0</v>
      </c>
      <c r="AM150" s="208">
        <v>0</v>
      </c>
      <c r="AN150" s="208">
        <v>0</v>
      </c>
      <c r="AO150" s="208">
        <v>0</v>
      </c>
    </row>
    <row r="151" spans="1:41" x14ac:dyDescent="0.3">
      <c r="A151" s="43"/>
      <c r="H151" s="108">
        <v>117</v>
      </c>
      <c r="I151" s="161">
        <v>1</v>
      </c>
      <c r="J151" s="161">
        <v>1</v>
      </c>
      <c r="K151" s="161">
        <v>1</v>
      </c>
      <c r="L151" s="161">
        <v>1</v>
      </c>
      <c r="M151" s="161">
        <v>1</v>
      </c>
      <c r="N151" s="161">
        <v>1</v>
      </c>
      <c r="O151" s="161">
        <v>1</v>
      </c>
      <c r="P151" s="161">
        <v>1</v>
      </c>
      <c r="Q151" s="161">
        <v>1</v>
      </c>
      <c r="R151" s="181">
        <v>1.98</v>
      </c>
      <c r="S151" s="222">
        <v>1</v>
      </c>
      <c r="T151" s="181">
        <v>1</v>
      </c>
      <c r="U151" s="181">
        <v>1</v>
      </c>
      <c r="V151" s="181">
        <v>1</v>
      </c>
      <c r="W151" s="222">
        <v>27.242000000000001</v>
      </c>
      <c r="X151" s="222">
        <v>73.326999999999998</v>
      </c>
      <c r="Z151" s="199">
        <f t="shared" si="3"/>
        <v>3.1395247690645741E-3</v>
      </c>
      <c r="AB151" s="108">
        <v>117</v>
      </c>
      <c r="AC151" s="337" t="s">
        <v>132</v>
      </c>
      <c r="AD151" s="338"/>
      <c r="AE151" s="208">
        <v>0</v>
      </c>
      <c r="AF151" s="208">
        <v>0</v>
      </c>
      <c r="AG151" s="208">
        <v>0</v>
      </c>
      <c r="AH151" s="208">
        <v>0</v>
      </c>
      <c r="AJ151" s="332" t="s">
        <v>132</v>
      </c>
      <c r="AK151" s="333"/>
      <c r="AL151" s="208">
        <v>0</v>
      </c>
      <c r="AM151" s="208">
        <v>0</v>
      </c>
      <c r="AN151" s="208">
        <v>0</v>
      </c>
      <c r="AO151" s="208">
        <v>0</v>
      </c>
    </row>
    <row r="152" spans="1:41" x14ac:dyDescent="0.3">
      <c r="A152" s="43"/>
      <c r="H152" s="108">
        <v>118</v>
      </c>
      <c r="I152" s="161">
        <v>1</v>
      </c>
      <c r="J152" s="161">
        <v>1</v>
      </c>
      <c r="K152" s="161">
        <v>1</v>
      </c>
      <c r="L152" s="161">
        <v>1</v>
      </c>
      <c r="M152" s="161">
        <v>1</v>
      </c>
      <c r="N152" s="161">
        <v>1</v>
      </c>
      <c r="O152" s="161">
        <v>1</v>
      </c>
      <c r="P152" s="161">
        <v>1</v>
      </c>
      <c r="Q152" s="161">
        <v>1</v>
      </c>
      <c r="R152" s="181">
        <v>1.98</v>
      </c>
      <c r="S152" s="222">
        <v>1</v>
      </c>
      <c r="T152" s="181">
        <v>1</v>
      </c>
      <c r="U152" s="181">
        <v>1</v>
      </c>
      <c r="V152" s="181">
        <v>1</v>
      </c>
      <c r="W152" s="222">
        <v>27.242000000000001</v>
      </c>
      <c r="X152" s="222">
        <v>73.326999999999998</v>
      </c>
      <c r="Z152" s="199">
        <f t="shared" si="3"/>
        <v>3.1395247690645741E-3</v>
      </c>
      <c r="AB152" s="108">
        <v>118</v>
      </c>
      <c r="AC152" s="337" t="s">
        <v>132</v>
      </c>
      <c r="AD152" s="338"/>
      <c r="AE152" s="208">
        <v>0</v>
      </c>
      <c r="AF152" s="208">
        <v>0</v>
      </c>
      <c r="AG152" s="208">
        <v>0</v>
      </c>
      <c r="AH152" s="208">
        <v>0</v>
      </c>
      <c r="AJ152" s="332" t="s">
        <v>132</v>
      </c>
      <c r="AK152" s="333"/>
      <c r="AL152" s="208">
        <v>0</v>
      </c>
      <c r="AM152" s="208">
        <v>0</v>
      </c>
      <c r="AN152" s="208">
        <v>0</v>
      </c>
      <c r="AO152" s="208">
        <v>0</v>
      </c>
    </row>
    <row r="153" spans="1:41" x14ac:dyDescent="0.3">
      <c r="A153" s="43"/>
      <c r="H153" s="108">
        <v>119</v>
      </c>
      <c r="I153" s="161">
        <v>1</v>
      </c>
      <c r="J153" s="161">
        <v>1</v>
      </c>
      <c r="K153" s="161">
        <v>1</v>
      </c>
      <c r="L153" s="161">
        <v>1</v>
      </c>
      <c r="M153" s="161">
        <v>1</v>
      </c>
      <c r="N153" s="161">
        <v>1</v>
      </c>
      <c r="O153" s="161">
        <v>1</v>
      </c>
      <c r="P153" s="161">
        <v>1</v>
      </c>
      <c r="Q153" s="161">
        <v>1</v>
      </c>
      <c r="R153" s="181">
        <v>1.98</v>
      </c>
      <c r="S153" s="222">
        <v>1</v>
      </c>
      <c r="T153" s="181">
        <v>1</v>
      </c>
      <c r="U153" s="181">
        <v>1</v>
      </c>
      <c r="V153" s="181">
        <v>1</v>
      </c>
      <c r="W153" s="222">
        <v>27.242000000000001</v>
      </c>
      <c r="X153" s="222">
        <v>73.326999999999998</v>
      </c>
      <c r="Z153" s="199">
        <f t="shared" si="3"/>
        <v>3.1395247690645741E-3</v>
      </c>
      <c r="AB153" s="108">
        <v>119</v>
      </c>
      <c r="AC153" s="337" t="s">
        <v>132</v>
      </c>
      <c r="AD153" s="338"/>
      <c r="AE153" s="208">
        <v>0</v>
      </c>
      <c r="AF153" s="208">
        <v>0</v>
      </c>
      <c r="AG153" s="208">
        <v>0</v>
      </c>
      <c r="AH153" s="208">
        <v>0</v>
      </c>
      <c r="AJ153" s="332" t="s">
        <v>132</v>
      </c>
      <c r="AK153" s="333"/>
      <c r="AL153" s="208">
        <v>0</v>
      </c>
      <c r="AM153" s="208">
        <v>0</v>
      </c>
      <c r="AN153" s="208">
        <v>0</v>
      </c>
      <c r="AO153" s="208">
        <v>0</v>
      </c>
    </row>
    <row r="154" spans="1:41" x14ac:dyDescent="0.3">
      <c r="A154" s="43"/>
      <c r="H154" s="108">
        <v>120</v>
      </c>
      <c r="I154" s="161">
        <v>1</v>
      </c>
      <c r="J154" s="161">
        <v>1</v>
      </c>
      <c r="K154" s="161">
        <v>1</v>
      </c>
      <c r="L154" s="161">
        <v>1</v>
      </c>
      <c r="M154" s="161">
        <v>1</v>
      </c>
      <c r="N154" s="161">
        <v>1</v>
      </c>
      <c r="O154" s="161">
        <v>1</v>
      </c>
      <c r="P154" s="161">
        <v>1</v>
      </c>
      <c r="Q154" s="161">
        <v>1</v>
      </c>
      <c r="R154" s="181">
        <v>1.98</v>
      </c>
      <c r="S154" s="222">
        <v>1</v>
      </c>
      <c r="T154" s="181">
        <v>1</v>
      </c>
      <c r="U154" s="181">
        <v>1</v>
      </c>
      <c r="V154" s="181">
        <v>1</v>
      </c>
      <c r="W154" s="222">
        <v>27.242000000000001</v>
      </c>
      <c r="X154" s="222">
        <v>73.326999999999998</v>
      </c>
      <c r="Z154" s="199">
        <f t="shared" si="3"/>
        <v>3.1395247690645741E-3</v>
      </c>
      <c r="AB154" s="108">
        <v>120</v>
      </c>
      <c r="AC154" s="337" t="s">
        <v>132</v>
      </c>
      <c r="AD154" s="338"/>
      <c r="AE154" s="208">
        <v>0</v>
      </c>
      <c r="AF154" s="208">
        <v>0</v>
      </c>
      <c r="AG154" s="208">
        <v>0</v>
      </c>
      <c r="AH154" s="208">
        <v>0</v>
      </c>
      <c r="AJ154" s="332" t="s">
        <v>132</v>
      </c>
      <c r="AK154" s="333"/>
      <c r="AL154" s="208">
        <v>0</v>
      </c>
      <c r="AM154" s="208">
        <v>0</v>
      </c>
      <c r="AN154" s="208">
        <v>0</v>
      </c>
      <c r="AO154" s="208">
        <v>0</v>
      </c>
    </row>
    <row r="155" spans="1:41" x14ac:dyDescent="0.3">
      <c r="A155" s="43"/>
      <c r="H155" s="108">
        <v>121</v>
      </c>
      <c r="I155" s="161">
        <v>1</v>
      </c>
      <c r="J155" s="161">
        <v>1</v>
      </c>
      <c r="K155" s="161">
        <v>1</v>
      </c>
      <c r="L155" s="161">
        <v>1</v>
      </c>
      <c r="M155" s="161">
        <v>1</v>
      </c>
      <c r="N155" s="161">
        <v>1</v>
      </c>
      <c r="O155" s="161">
        <v>1</v>
      </c>
      <c r="P155" s="161">
        <v>1</v>
      </c>
      <c r="Q155" s="161">
        <v>1</v>
      </c>
      <c r="R155" s="181">
        <v>1.98</v>
      </c>
      <c r="S155" s="222">
        <v>1</v>
      </c>
      <c r="T155" s="181">
        <v>1</v>
      </c>
      <c r="U155" s="181">
        <v>1</v>
      </c>
      <c r="V155" s="181">
        <v>1</v>
      </c>
      <c r="W155" s="222">
        <v>27.242000000000001</v>
      </c>
      <c r="X155" s="222">
        <v>73.326999999999998</v>
      </c>
      <c r="Z155" s="199">
        <f t="shared" si="3"/>
        <v>3.1395247690645741E-3</v>
      </c>
      <c r="AB155" s="108">
        <v>121</v>
      </c>
      <c r="AC155" s="337" t="s">
        <v>132</v>
      </c>
      <c r="AD155" s="338"/>
      <c r="AE155" s="208">
        <v>0</v>
      </c>
      <c r="AF155" s="208">
        <v>0</v>
      </c>
      <c r="AG155" s="208">
        <v>0</v>
      </c>
      <c r="AH155" s="208">
        <v>0</v>
      </c>
      <c r="AJ155" s="332" t="s">
        <v>132</v>
      </c>
      <c r="AK155" s="333"/>
      <c r="AL155" s="208">
        <v>0</v>
      </c>
      <c r="AM155" s="208">
        <v>0</v>
      </c>
      <c r="AN155" s="208">
        <v>0</v>
      </c>
      <c r="AO155" s="208">
        <v>0</v>
      </c>
    </row>
    <row r="156" spans="1:41" x14ac:dyDescent="0.3">
      <c r="A156" s="43"/>
      <c r="H156" s="108">
        <v>122</v>
      </c>
      <c r="I156" s="161">
        <v>1</v>
      </c>
      <c r="J156" s="161">
        <v>1</v>
      </c>
      <c r="K156" s="161">
        <v>1</v>
      </c>
      <c r="L156" s="161">
        <v>1</v>
      </c>
      <c r="M156" s="161">
        <v>1</v>
      </c>
      <c r="N156" s="161">
        <v>1</v>
      </c>
      <c r="O156" s="161">
        <v>1</v>
      </c>
      <c r="P156" s="161">
        <v>1</v>
      </c>
      <c r="Q156" s="161">
        <v>1</v>
      </c>
      <c r="R156" s="181">
        <v>1.98</v>
      </c>
      <c r="S156" s="222">
        <v>1</v>
      </c>
      <c r="T156" s="181">
        <v>1</v>
      </c>
      <c r="U156" s="181">
        <v>1</v>
      </c>
      <c r="V156" s="181">
        <v>1</v>
      </c>
      <c r="W156" s="222">
        <v>27.242000000000001</v>
      </c>
      <c r="X156" s="222">
        <v>73.326999999999998</v>
      </c>
      <c r="Z156" s="199">
        <f t="shared" si="3"/>
        <v>3.1395247690645741E-3</v>
      </c>
      <c r="AB156" s="108">
        <v>122</v>
      </c>
      <c r="AC156" s="337" t="s">
        <v>132</v>
      </c>
      <c r="AD156" s="338"/>
      <c r="AE156" s="208">
        <v>0</v>
      </c>
      <c r="AF156" s="208">
        <v>0</v>
      </c>
      <c r="AG156" s="208">
        <v>0</v>
      </c>
      <c r="AH156" s="208">
        <v>0</v>
      </c>
      <c r="AJ156" s="332" t="s">
        <v>132</v>
      </c>
      <c r="AK156" s="333"/>
      <c r="AL156" s="208">
        <v>0</v>
      </c>
      <c r="AM156" s="208">
        <v>0</v>
      </c>
      <c r="AN156" s="208">
        <v>0</v>
      </c>
      <c r="AO156" s="208">
        <v>0</v>
      </c>
    </row>
    <row r="157" spans="1:41" x14ac:dyDescent="0.3">
      <c r="A157" s="43"/>
      <c r="H157" s="108">
        <v>123</v>
      </c>
      <c r="I157" s="161">
        <v>1</v>
      </c>
      <c r="J157" s="161">
        <v>1</v>
      </c>
      <c r="K157" s="161">
        <v>1</v>
      </c>
      <c r="L157" s="161">
        <v>1</v>
      </c>
      <c r="M157" s="161">
        <v>1</v>
      </c>
      <c r="N157" s="161">
        <v>1</v>
      </c>
      <c r="O157" s="161">
        <v>1</v>
      </c>
      <c r="P157" s="161">
        <v>1</v>
      </c>
      <c r="Q157" s="161">
        <v>1</v>
      </c>
      <c r="R157" s="181">
        <v>1.98</v>
      </c>
      <c r="S157" s="222">
        <v>1</v>
      </c>
      <c r="T157" s="181">
        <v>1</v>
      </c>
      <c r="U157" s="181">
        <v>1</v>
      </c>
      <c r="V157" s="181">
        <v>1</v>
      </c>
      <c r="W157" s="222">
        <v>27.242000000000001</v>
      </c>
      <c r="X157" s="222">
        <v>73.326999999999998</v>
      </c>
      <c r="Z157" s="199">
        <f t="shared" si="3"/>
        <v>3.1395247690645741E-3</v>
      </c>
      <c r="AB157" s="108">
        <v>123</v>
      </c>
      <c r="AC157" s="337" t="s">
        <v>132</v>
      </c>
      <c r="AD157" s="338"/>
      <c r="AE157" s="208">
        <v>0</v>
      </c>
      <c r="AF157" s="208">
        <v>0</v>
      </c>
      <c r="AG157" s="208">
        <v>0</v>
      </c>
      <c r="AH157" s="208">
        <v>0</v>
      </c>
      <c r="AJ157" s="332" t="s">
        <v>132</v>
      </c>
      <c r="AK157" s="333"/>
      <c r="AL157" s="208">
        <v>0</v>
      </c>
      <c r="AM157" s="208">
        <v>0</v>
      </c>
      <c r="AN157" s="208">
        <v>0</v>
      </c>
      <c r="AO157" s="208">
        <v>0</v>
      </c>
    </row>
    <row r="158" spans="1:41" x14ac:dyDescent="0.3">
      <c r="A158" s="43"/>
      <c r="H158" s="108">
        <v>124</v>
      </c>
      <c r="I158" s="161">
        <v>1</v>
      </c>
      <c r="J158" s="161">
        <v>1</v>
      </c>
      <c r="K158" s="161">
        <v>1</v>
      </c>
      <c r="L158" s="161">
        <v>1</v>
      </c>
      <c r="M158" s="161">
        <v>1</v>
      </c>
      <c r="N158" s="161">
        <v>1</v>
      </c>
      <c r="O158" s="161">
        <v>1</v>
      </c>
      <c r="P158" s="161">
        <v>1</v>
      </c>
      <c r="Q158" s="161">
        <v>1</v>
      </c>
      <c r="R158" s="181">
        <v>1.98</v>
      </c>
      <c r="S158" s="222">
        <v>1</v>
      </c>
      <c r="T158" s="181">
        <v>1</v>
      </c>
      <c r="U158" s="181">
        <v>1</v>
      </c>
      <c r="V158" s="181">
        <v>1</v>
      </c>
      <c r="W158" s="222">
        <v>27.242000000000001</v>
      </c>
      <c r="X158" s="222">
        <v>73.326999999999998</v>
      </c>
      <c r="Z158" s="199">
        <f t="shared" si="3"/>
        <v>3.1395247690645741E-3</v>
      </c>
      <c r="AB158" s="108">
        <v>124</v>
      </c>
      <c r="AC158" s="337" t="s">
        <v>132</v>
      </c>
      <c r="AD158" s="338"/>
      <c r="AE158" s="208">
        <v>0</v>
      </c>
      <c r="AF158" s="208">
        <v>0</v>
      </c>
      <c r="AG158" s="208">
        <v>0</v>
      </c>
      <c r="AH158" s="208">
        <v>0</v>
      </c>
      <c r="AJ158" s="332" t="s">
        <v>132</v>
      </c>
      <c r="AK158" s="333"/>
      <c r="AL158" s="208">
        <v>0</v>
      </c>
      <c r="AM158" s="208">
        <v>0</v>
      </c>
      <c r="AN158" s="208">
        <v>0</v>
      </c>
      <c r="AO158" s="208">
        <v>0</v>
      </c>
    </row>
    <row r="159" spans="1:41" x14ac:dyDescent="0.3">
      <c r="A159" s="43"/>
      <c r="H159" s="108">
        <v>125</v>
      </c>
      <c r="I159" s="161">
        <v>1</v>
      </c>
      <c r="J159" s="161">
        <v>1</v>
      </c>
      <c r="K159" s="161">
        <v>1</v>
      </c>
      <c r="L159" s="161">
        <v>1</v>
      </c>
      <c r="M159" s="161">
        <v>1</v>
      </c>
      <c r="N159" s="161">
        <v>1</v>
      </c>
      <c r="O159" s="161">
        <v>1</v>
      </c>
      <c r="P159" s="161">
        <v>1</v>
      </c>
      <c r="Q159" s="161">
        <v>1</v>
      </c>
      <c r="R159" s="181">
        <v>1.98</v>
      </c>
      <c r="S159" s="222">
        <v>1</v>
      </c>
      <c r="T159" s="181">
        <v>1</v>
      </c>
      <c r="U159" s="181">
        <v>1</v>
      </c>
      <c r="V159" s="181">
        <v>1</v>
      </c>
      <c r="W159" s="222">
        <v>27.242000000000001</v>
      </c>
      <c r="X159" s="222">
        <v>73.326999999999998</v>
      </c>
      <c r="Z159" s="199">
        <f t="shared" si="3"/>
        <v>3.1395247690645741E-3</v>
      </c>
      <c r="AB159" s="108">
        <v>125</v>
      </c>
      <c r="AC159" s="337" t="s">
        <v>132</v>
      </c>
      <c r="AD159" s="338"/>
      <c r="AE159" s="208">
        <v>0</v>
      </c>
      <c r="AF159" s="208">
        <v>0</v>
      </c>
      <c r="AG159" s="208">
        <v>0</v>
      </c>
      <c r="AH159" s="208">
        <v>0</v>
      </c>
      <c r="AJ159" s="332" t="s">
        <v>132</v>
      </c>
      <c r="AK159" s="333"/>
      <c r="AL159" s="208">
        <v>0</v>
      </c>
      <c r="AM159" s="208">
        <v>0</v>
      </c>
      <c r="AN159" s="208">
        <v>0</v>
      </c>
      <c r="AO159" s="208">
        <v>0</v>
      </c>
    </row>
    <row r="160" spans="1:41" x14ac:dyDescent="0.3">
      <c r="A160" s="43"/>
      <c r="H160" s="108">
        <v>126</v>
      </c>
      <c r="I160" s="161">
        <v>1</v>
      </c>
      <c r="J160" s="161">
        <v>1</v>
      </c>
      <c r="K160" s="161">
        <v>1</v>
      </c>
      <c r="L160" s="161">
        <v>1</v>
      </c>
      <c r="M160" s="161">
        <v>1</v>
      </c>
      <c r="N160" s="161">
        <v>1</v>
      </c>
      <c r="O160" s="161">
        <v>1</v>
      </c>
      <c r="P160" s="161">
        <v>1</v>
      </c>
      <c r="Q160" s="161">
        <v>1</v>
      </c>
      <c r="R160" s="181">
        <v>1.98</v>
      </c>
      <c r="S160" s="222">
        <v>1</v>
      </c>
      <c r="T160" s="181">
        <v>1</v>
      </c>
      <c r="U160" s="181">
        <v>1</v>
      </c>
      <c r="V160" s="181">
        <v>1</v>
      </c>
      <c r="W160" s="222">
        <v>27.242000000000001</v>
      </c>
      <c r="X160" s="222">
        <v>73.326999999999998</v>
      </c>
      <c r="Z160" s="199">
        <f t="shared" si="3"/>
        <v>3.1395247690645741E-3</v>
      </c>
      <c r="AB160" s="108">
        <v>126</v>
      </c>
      <c r="AC160" s="337" t="s">
        <v>132</v>
      </c>
      <c r="AD160" s="338"/>
      <c r="AE160" s="208">
        <v>0</v>
      </c>
      <c r="AF160" s="208">
        <v>0</v>
      </c>
      <c r="AG160" s="208">
        <v>0</v>
      </c>
      <c r="AH160" s="208">
        <v>0</v>
      </c>
      <c r="AJ160" s="332" t="s">
        <v>132</v>
      </c>
      <c r="AK160" s="333"/>
      <c r="AL160" s="208">
        <v>0</v>
      </c>
      <c r="AM160" s="208">
        <v>0</v>
      </c>
      <c r="AN160" s="208">
        <v>0</v>
      </c>
      <c r="AO160" s="208">
        <v>0</v>
      </c>
    </row>
    <row r="161" spans="1:41" x14ac:dyDescent="0.3">
      <c r="A161" s="43"/>
      <c r="H161" s="108">
        <v>127</v>
      </c>
      <c r="I161" s="161">
        <v>1</v>
      </c>
      <c r="J161" s="161">
        <v>1</v>
      </c>
      <c r="K161" s="161">
        <v>1</v>
      </c>
      <c r="L161" s="161">
        <v>1</v>
      </c>
      <c r="M161" s="161">
        <v>1</v>
      </c>
      <c r="N161" s="161">
        <v>1</v>
      </c>
      <c r="O161" s="161">
        <v>1</v>
      </c>
      <c r="P161" s="161">
        <v>1</v>
      </c>
      <c r="Q161" s="161">
        <v>1</v>
      </c>
      <c r="R161" s="181">
        <v>1.98</v>
      </c>
      <c r="S161" s="222">
        <v>1</v>
      </c>
      <c r="T161" s="181">
        <v>1</v>
      </c>
      <c r="U161" s="181">
        <v>1</v>
      </c>
      <c r="V161" s="181">
        <v>1</v>
      </c>
      <c r="W161" s="222">
        <v>27.242000000000001</v>
      </c>
      <c r="X161" s="222">
        <v>73.326999999999998</v>
      </c>
      <c r="Z161" s="199">
        <f t="shared" si="3"/>
        <v>3.1395247690645741E-3</v>
      </c>
      <c r="AB161" s="108">
        <v>127</v>
      </c>
      <c r="AC161" s="337" t="s">
        <v>132</v>
      </c>
      <c r="AD161" s="338"/>
      <c r="AE161" s="208">
        <v>0</v>
      </c>
      <c r="AF161" s="208">
        <v>0</v>
      </c>
      <c r="AG161" s="208">
        <v>0</v>
      </c>
      <c r="AH161" s="208">
        <v>0</v>
      </c>
      <c r="AJ161" s="332" t="s">
        <v>132</v>
      </c>
      <c r="AK161" s="333"/>
      <c r="AL161" s="208">
        <v>0</v>
      </c>
      <c r="AM161" s="208">
        <v>0</v>
      </c>
      <c r="AN161" s="208">
        <v>0</v>
      </c>
      <c r="AO161" s="208">
        <v>0</v>
      </c>
    </row>
    <row r="162" spans="1:41" x14ac:dyDescent="0.3">
      <c r="A162" s="43"/>
      <c r="H162" s="108">
        <v>128</v>
      </c>
      <c r="I162" s="161">
        <v>1</v>
      </c>
      <c r="J162" s="161">
        <v>1</v>
      </c>
      <c r="K162" s="161">
        <v>1</v>
      </c>
      <c r="L162" s="161">
        <v>1</v>
      </c>
      <c r="M162" s="161">
        <v>1</v>
      </c>
      <c r="N162" s="161">
        <v>1</v>
      </c>
      <c r="O162" s="161">
        <v>1</v>
      </c>
      <c r="P162" s="161">
        <v>1</v>
      </c>
      <c r="Q162" s="161">
        <v>1</v>
      </c>
      <c r="R162" s="181">
        <v>1.98</v>
      </c>
      <c r="S162" s="222">
        <v>1</v>
      </c>
      <c r="T162" s="181">
        <v>1</v>
      </c>
      <c r="U162" s="181">
        <v>1</v>
      </c>
      <c r="V162" s="181">
        <v>1</v>
      </c>
      <c r="W162" s="222">
        <v>27.242000000000001</v>
      </c>
      <c r="X162" s="222">
        <v>73.326999999999998</v>
      </c>
      <c r="Z162" s="199">
        <f t="shared" si="3"/>
        <v>3.1395247690645741E-3</v>
      </c>
      <c r="AB162" s="108">
        <v>128</v>
      </c>
      <c r="AC162" s="337" t="s">
        <v>132</v>
      </c>
      <c r="AD162" s="338"/>
      <c r="AE162" s="208">
        <v>0</v>
      </c>
      <c r="AF162" s="208">
        <v>0</v>
      </c>
      <c r="AG162" s="208">
        <v>0</v>
      </c>
      <c r="AH162" s="208">
        <v>0</v>
      </c>
      <c r="AJ162" s="332" t="s">
        <v>132</v>
      </c>
      <c r="AK162" s="333"/>
      <c r="AL162" s="208">
        <v>0</v>
      </c>
      <c r="AM162" s="208">
        <v>0</v>
      </c>
      <c r="AN162" s="208">
        <v>0</v>
      </c>
      <c r="AO162" s="208">
        <v>0</v>
      </c>
    </row>
    <row r="163" spans="1:41" x14ac:dyDescent="0.3">
      <c r="A163" s="43"/>
      <c r="H163" s="108">
        <v>129</v>
      </c>
      <c r="I163" s="161">
        <v>1</v>
      </c>
      <c r="J163" s="161">
        <v>1</v>
      </c>
      <c r="K163" s="161">
        <v>1</v>
      </c>
      <c r="L163" s="161">
        <v>1</v>
      </c>
      <c r="M163" s="161">
        <v>1</v>
      </c>
      <c r="N163" s="161">
        <v>1</v>
      </c>
      <c r="O163" s="161">
        <v>1</v>
      </c>
      <c r="P163" s="161">
        <v>1</v>
      </c>
      <c r="Q163" s="161">
        <v>1</v>
      </c>
      <c r="R163" s="181">
        <v>1.98</v>
      </c>
      <c r="S163" s="222">
        <v>1</v>
      </c>
      <c r="T163" s="181">
        <v>1</v>
      </c>
      <c r="U163" s="181">
        <v>1</v>
      </c>
      <c r="V163" s="181">
        <v>1</v>
      </c>
      <c r="W163" s="222">
        <v>27.242000000000001</v>
      </c>
      <c r="X163" s="222">
        <v>73.326999999999998</v>
      </c>
      <c r="Z163" s="199">
        <f t="shared" si="3"/>
        <v>3.1395247690645741E-3</v>
      </c>
      <c r="AB163" s="108">
        <v>129</v>
      </c>
      <c r="AC163" s="337" t="s">
        <v>132</v>
      </c>
      <c r="AD163" s="338"/>
      <c r="AE163" s="208">
        <v>0</v>
      </c>
      <c r="AF163" s="208">
        <v>0</v>
      </c>
      <c r="AG163" s="208">
        <v>0</v>
      </c>
      <c r="AH163" s="208">
        <v>0</v>
      </c>
      <c r="AJ163" s="332" t="s">
        <v>132</v>
      </c>
      <c r="AK163" s="333"/>
      <c r="AL163" s="208">
        <v>0</v>
      </c>
      <c r="AM163" s="208">
        <v>0</v>
      </c>
      <c r="AN163" s="208">
        <v>0</v>
      </c>
      <c r="AO163" s="208">
        <v>0</v>
      </c>
    </row>
    <row r="164" spans="1:41" x14ac:dyDescent="0.3">
      <c r="A164" s="43"/>
      <c r="H164" s="108">
        <v>130</v>
      </c>
      <c r="I164" s="161">
        <v>1</v>
      </c>
      <c r="J164" s="161">
        <v>1</v>
      </c>
      <c r="K164" s="161">
        <v>1</v>
      </c>
      <c r="L164" s="161">
        <v>1</v>
      </c>
      <c r="M164" s="161">
        <v>1</v>
      </c>
      <c r="N164" s="161">
        <v>1</v>
      </c>
      <c r="O164" s="161">
        <v>1</v>
      </c>
      <c r="P164" s="161">
        <v>1</v>
      </c>
      <c r="Q164" s="161">
        <v>1</v>
      </c>
      <c r="R164" s="181">
        <v>1.98</v>
      </c>
      <c r="S164" s="222">
        <v>1</v>
      </c>
      <c r="T164" s="181">
        <v>1</v>
      </c>
      <c r="U164" s="181">
        <v>1</v>
      </c>
      <c r="V164" s="181">
        <v>1</v>
      </c>
      <c r="W164" s="222">
        <v>27.242000000000001</v>
      </c>
      <c r="X164" s="222">
        <v>73.326999999999998</v>
      </c>
      <c r="Z164" s="199">
        <f t="shared" ref="Z164:Z227" si="4">(W164*U164+X164)*0.02832*(1/907.18)</f>
        <v>3.1395247690645741E-3</v>
      </c>
      <c r="AB164" s="108">
        <v>130</v>
      </c>
      <c r="AC164" s="337" t="s">
        <v>132</v>
      </c>
      <c r="AD164" s="338"/>
      <c r="AE164" s="208">
        <v>0</v>
      </c>
      <c r="AF164" s="208">
        <v>0</v>
      </c>
      <c r="AG164" s="208">
        <v>0</v>
      </c>
      <c r="AH164" s="208">
        <v>0</v>
      </c>
      <c r="AJ164" s="332" t="s">
        <v>132</v>
      </c>
      <c r="AK164" s="333"/>
      <c r="AL164" s="208">
        <v>0</v>
      </c>
      <c r="AM164" s="208">
        <v>0</v>
      </c>
      <c r="AN164" s="208">
        <v>0</v>
      </c>
      <c r="AO164" s="208">
        <v>0</v>
      </c>
    </row>
    <row r="165" spans="1:41" x14ac:dyDescent="0.3">
      <c r="A165" s="43"/>
      <c r="H165" s="108">
        <v>131</v>
      </c>
      <c r="I165" s="161">
        <v>1</v>
      </c>
      <c r="J165" s="161">
        <v>1</v>
      </c>
      <c r="K165" s="161">
        <v>1</v>
      </c>
      <c r="L165" s="161">
        <v>1</v>
      </c>
      <c r="M165" s="161">
        <v>1</v>
      </c>
      <c r="N165" s="161">
        <v>1</v>
      </c>
      <c r="O165" s="161">
        <v>1</v>
      </c>
      <c r="P165" s="161">
        <v>1</v>
      </c>
      <c r="Q165" s="161">
        <v>1</v>
      </c>
      <c r="R165" s="181">
        <v>1.98</v>
      </c>
      <c r="S165" s="222">
        <v>1</v>
      </c>
      <c r="T165" s="181">
        <v>1</v>
      </c>
      <c r="U165" s="181">
        <v>1</v>
      </c>
      <c r="V165" s="181">
        <v>1</v>
      </c>
      <c r="W165" s="222">
        <v>27.242000000000001</v>
      </c>
      <c r="X165" s="222">
        <v>73.326999999999998</v>
      </c>
      <c r="Z165" s="199">
        <f t="shared" si="4"/>
        <v>3.1395247690645741E-3</v>
      </c>
      <c r="AB165" s="108">
        <v>131</v>
      </c>
      <c r="AC165" s="337" t="s">
        <v>132</v>
      </c>
      <c r="AD165" s="338"/>
      <c r="AE165" s="208">
        <v>0</v>
      </c>
      <c r="AF165" s="208">
        <v>0</v>
      </c>
      <c r="AG165" s="208">
        <v>0</v>
      </c>
      <c r="AH165" s="208">
        <v>0</v>
      </c>
      <c r="AJ165" s="332" t="s">
        <v>132</v>
      </c>
      <c r="AK165" s="333"/>
      <c r="AL165" s="208">
        <v>0</v>
      </c>
      <c r="AM165" s="208">
        <v>0</v>
      </c>
      <c r="AN165" s="208">
        <v>0</v>
      </c>
      <c r="AO165" s="208">
        <v>0</v>
      </c>
    </row>
    <row r="166" spans="1:41" x14ac:dyDescent="0.3">
      <c r="A166" s="43"/>
      <c r="H166" s="108">
        <v>132</v>
      </c>
      <c r="I166" s="161">
        <v>1</v>
      </c>
      <c r="J166" s="161">
        <v>1</v>
      </c>
      <c r="K166" s="161">
        <v>1</v>
      </c>
      <c r="L166" s="161">
        <v>1</v>
      </c>
      <c r="M166" s="161">
        <v>1</v>
      </c>
      <c r="N166" s="161">
        <v>1</v>
      </c>
      <c r="O166" s="161">
        <v>1</v>
      </c>
      <c r="P166" s="161">
        <v>1</v>
      </c>
      <c r="Q166" s="161">
        <v>1</v>
      </c>
      <c r="R166" s="181">
        <v>1.98</v>
      </c>
      <c r="S166" s="222">
        <v>1</v>
      </c>
      <c r="T166" s="181">
        <v>1</v>
      </c>
      <c r="U166" s="181">
        <v>1</v>
      </c>
      <c r="V166" s="181">
        <v>1</v>
      </c>
      <c r="W166" s="222">
        <v>27.242000000000001</v>
      </c>
      <c r="X166" s="222">
        <v>73.326999999999998</v>
      </c>
      <c r="Z166" s="199">
        <f t="shared" si="4"/>
        <v>3.1395247690645741E-3</v>
      </c>
      <c r="AB166" s="108">
        <v>132</v>
      </c>
      <c r="AC166" s="337" t="s">
        <v>132</v>
      </c>
      <c r="AD166" s="338"/>
      <c r="AE166" s="208">
        <v>0</v>
      </c>
      <c r="AF166" s="208">
        <v>0</v>
      </c>
      <c r="AG166" s="208">
        <v>0</v>
      </c>
      <c r="AH166" s="208">
        <v>0</v>
      </c>
      <c r="AJ166" s="332" t="s">
        <v>132</v>
      </c>
      <c r="AK166" s="333"/>
      <c r="AL166" s="208">
        <v>0</v>
      </c>
      <c r="AM166" s="208">
        <v>0</v>
      </c>
      <c r="AN166" s="208">
        <v>0</v>
      </c>
      <c r="AO166" s="208">
        <v>0</v>
      </c>
    </row>
    <row r="167" spans="1:41" x14ac:dyDescent="0.3">
      <c r="A167" s="43"/>
      <c r="H167" s="108">
        <v>133</v>
      </c>
      <c r="I167" s="161">
        <v>1</v>
      </c>
      <c r="J167" s="161">
        <v>1</v>
      </c>
      <c r="K167" s="161">
        <v>1</v>
      </c>
      <c r="L167" s="161">
        <v>1</v>
      </c>
      <c r="M167" s="161">
        <v>1</v>
      </c>
      <c r="N167" s="161">
        <v>1</v>
      </c>
      <c r="O167" s="161">
        <v>1</v>
      </c>
      <c r="P167" s="161">
        <v>1</v>
      </c>
      <c r="Q167" s="161">
        <v>1</v>
      </c>
      <c r="R167" s="181">
        <v>1.98</v>
      </c>
      <c r="S167" s="222">
        <v>1</v>
      </c>
      <c r="T167" s="181">
        <v>1</v>
      </c>
      <c r="U167" s="181">
        <v>1</v>
      </c>
      <c r="V167" s="181">
        <v>1</v>
      </c>
      <c r="W167" s="222">
        <v>27.242000000000001</v>
      </c>
      <c r="X167" s="222">
        <v>73.326999999999998</v>
      </c>
      <c r="Z167" s="199">
        <f t="shared" si="4"/>
        <v>3.1395247690645741E-3</v>
      </c>
      <c r="AB167" s="108">
        <v>133</v>
      </c>
      <c r="AC167" s="337" t="s">
        <v>132</v>
      </c>
      <c r="AD167" s="338"/>
      <c r="AE167" s="208">
        <v>0</v>
      </c>
      <c r="AF167" s="208">
        <v>0</v>
      </c>
      <c r="AG167" s="208">
        <v>0</v>
      </c>
      <c r="AH167" s="208">
        <v>0</v>
      </c>
      <c r="AJ167" s="332" t="s">
        <v>132</v>
      </c>
      <c r="AK167" s="333"/>
      <c r="AL167" s="208">
        <v>0</v>
      </c>
      <c r="AM167" s="208">
        <v>0</v>
      </c>
      <c r="AN167" s="208">
        <v>0</v>
      </c>
      <c r="AO167" s="208">
        <v>0</v>
      </c>
    </row>
    <row r="168" spans="1:41" x14ac:dyDescent="0.3">
      <c r="A168" s="43"/>
      <c r="H168" s="108">
        <v>134</v>
      </c>
      <c r="I168" s="161">
        <v>1</v>
      </c>
      <c r="J168" s="161">
        <v>1</v>
      </c>
      <c r="K168" s="161">
        <v>1</v>
      </c>
      <c r="L168" s="161">
        <v>1</v>
      </c>
      <c r="M168" s="161">
        <v>1</v>
      </c>
      <c r="N168" s="161">
        <v>1</v>
      </c>
      <c r="O168" s="161">
        <v>1</v>
      </c>
      <c r="P168" s="161">
        <v>1</v>
      </c>
      <c r="Q168" s="161">
        <v>1</v>
      </c>
      <c r="R168" s="181">
        <v>1.98</v>
      </c>
      <c r="S168" s="222">
        <v>1</v>
      </c>
      <c r="T168" s="181">
        <v>1</v>
      </c>
      <c r="U168" s="181">
        <v>1</v>
      </c>
      <c r="V168" s="181">
        <v>1</v>
      </c>
      <c r="W168" s="222">
        <v>27.242000000000001</v>
      </c>
      <c r="X168" s="222">
        <v>73.326999999999998</v>
      </c>
      <c r="Z168" s="199">
        <f t="shared" si="4"/>
        <v>3.1395247690645741E-3</v>
      </c>
      <c r="AB168" s="108">
        <v>134</v>
      </c>
      <c r="AC168" s="337" t="s">
        <v>132</v>
      </c>
      <c r="AD168" s="338"/>
      <c r="AE168" s="208">
        <v>0</v>
      </c>
      <c r="AF168" s="208">
        <v>0</v>
      </c>
      <c r="AG168" s="208">
        <v>0</v>
      </c>
      <c r="AH168" s="208">
        <v>0</v>
      </c>
      <c r="AJ168" s="332" t="s">
        <v>132</v>
      </c>
      <c r="AK168" s="333"/>
      <c r="AL168" s="208">
        <v>0</v>
      </c>
      <c r="AM168" s="208">
        <v>0</v>
      </c>
      <c r="AN168" s="208">
        <v>0</v>
      </c>
      <c r="AO168" s="208">
        <v>0</v>
      </c>
    </row>
    <row r="169" spans="1:41" x14ac:dyDescent="0.3">
      <c r="A169" s="43"/>
      <c r="H169" s="108">
        <v>135</v>
      </c>
      <c r="I169" s="161">
        <v>1</v>
      </c>
      <c r="J169" s="161">
        <v>1</v>
      </c>
      <c r="K169" s="161">
        <v>1</v>
      </c>
      <c r="L169" s="161">
        <v>1</v>
      </c>
      <c r="M169" s="161">
        <v>1</v>
      </c>
      <c r="N169" s="161">
        <v>1</v>
      </c>
      <c r="O169" s="161">
        <v>1</v>
      </c>
      <c r="P169" s="161">
        <v>1</v>
      </c>
      <c r="Q169" s="161">
        <v>1</v>
      </c>
      <c r="R169" s="181">
        <v>1.98</v>
      </c>
      <c r="S169" s="222">
        <v>1</v>
      </c>
      <c r="T169" s="181">
        <v>1</v>
      </c>
      <c r="U169" s="181">
        <v>1</v>
      </c>
      <c r="V169" s="181">
        <v>1</v>
      </c>
      <c r="W169" s="222">
        <v>27.242000000000001</v>
      </c>
      <c r="X169" s="222">
        <v>73.326999999999998</v>
      </c>
      <c r="Z169" s="199">
        <f t="shared" si="4"/>
        <v>3.1395247690645741E-3</v>
      </c>
      <c r="AB169" s="108">
        <v>135</v>
      </c>
      <c r="AC169" s="337" t="s">
        <v>132</v>
      </c>
      <c r="AD169" s="338"/>
      <c r="AE169" s="208">
        <v>0</v>
      </c>
      <c r="AF169" s="208">
        <v>0</v>
      </c>
      <c r="AG169" s="208">
        <v>0</v>
      </c>
      <c r="AH169" s="208">
        <v>0</v>
      </c>
      <c r="AJ169" s="332" t="s">
        <v>132</v>
      </c>
      <c r="AK169" s="333"/>
      <c r="AL169" s="208">
        <v>0</v>
      </c>
      <c r="AM169" s="208">
        <v>0</v>
      </c>
      <c r="AN169" s="208">
        <v>0</v>
      </c>
      <c r="AO169" s="208">
        <v>0</v>
      </c>
    </row>
    <row r="170" spans="1:41" x14ac:dyDescent="0.3">
      <c r="A170" s="43"/>
      <c r="H170" s="108">
        <v>136</v>
      </c>
      <c r="I170" s="161">
        <v>1</v>
      </c>
      <c r="J170" s="161">
        <v>1</v>
      </c>
      <c r="K170" s="161">
        <v>1</v>
      </c>
      <c r="L170" s="161">
        <v>1</v>
      </c>
      <c r="M170" s="161">
        <v>1</v>
      </c>
      <c r="N170" s="161">
        <v>1</v>
      </c>
      <c r="O170" s="161">
        <v>1</v>
      </c>
      <c r="P170" s="161">
        <v>1</v>
      </c>
      <c r="Q170" s="161">
        <v>1</v>
      </c>
      <c r="R170" s="181">
        <v>1.98</v>
      </c>
      <c r="S170" s="222">
        <v>1</v>
      </c>
      <c r="T170" s="181">
        <v>1</v>
      </c>
      <c r="U170" s="181">
        <v>1</v>
      </c>
      <c r="V170" s="181">
        <v>1</v>
      </c>
      <c r="W170" s="222">
        <v>27.242000000000001</v>
      </c>
      <c r="X170" s="222">
        <v>73.326999999999998</v>
      </c>
      <c r="Z170" s="199">
        <f t="shared" si="4"/>
        <v>3.1395247690645741E-3</v>
      </c>
      <c r="AB170" s="108">
        <v>136</v>
      </c>
      <c r="AC170" s="337" t="s">
        <v>132</v>
      </c>
      <c r="AD170" s="338"/>
      <c r="AE170" s="208">
        <v>0</v>
      </c>
      <c r="AF170" s="208">
        <v>0</v>
      </c>
      <c r="AG170" s="208">
        <v>0</v>
      </c>
      <c r="AH170" s="208">
        <v>0</v>
      </c>
      <c r="AJ170" s="332" t="s">
        <v>132</v>
      </c>
      <c r="AK170" s="333"/>
      <c r="AL170" s="208">
        <v>0</v>
      </c>
      <c r="AM170" s="208">
        <v>0</v>
      </c>
      <c r="AN170" s="208">
        <v>0</v>
      </c>
      <c r="AO170" s="208">
        <v>0</v>
      </c>
    </row>
    <row r="171" spans="1:41" x14ac:dyDescent="0.3">
      <c r="A171" s="43"/>
      <c r="H171" s="108">
        <v>137</v>
      </c>
      <c r="I171" s="161">
        <v>1</v>
      </c>
      <c r="J171" s="161">
        <v>1</v>
      </c>
      <c r="K171" s="161">
        <v>1</v>
      </c>
      <c r="L171" s="161">
        <v>1</v>
      </c>
      <c r="M171" s="161">
        <v>1</v>
      </c>
      <c r="N171" s="161">
        <v>1</v>
      </c>
      <c r="O171" s="161">
        <v>1</v>
      </c>
      <c r="P171" s="161">
        <v>1</v>
      </c>
      <c r="Q171" s="161">
        <v>1</v>
      </c>
      <c r="R171" s="181">
        <v>1.98</v>
      </c>
      <c r="S171" s="222">
        <v>1</v>
      </c>
      <c r="T171" s="181">
        <v>1</v>
      </c>
      <c r="U171" s="181">
        <v>1</v>
      </c>
      <c r="V171" s="181">
        <v>1</v>
      </c>
      <c r="W171" s="222">
        <v>27.242000000000001</v>
      </c>
      <c r="X171" s="222">
        <v>73.326999999999998</v>
      </c>
      <c r="Z171" s="199">
        <f t="shared" si="4"/>
        <v>3.1395247690645741E-3</v>
      </c>
      <c r="AB171" s="108">
        <v>137</v>
      </c>
      <c r="AC171" s="337" t="s">
        <v>132</v>
      </c>
      <c r="AD171" s="338"/>
      <c r="AE171" s="208">
        <v>0</v>
      </c>
      <c r="AF171" s="208">
        <v>0</v>
      </c>
      <c r="AG171" s="208">
        <v>0</v>
      </c>
      <c r="AH171" s="208">
        <v>0</v>
      </c>
      <c r="AJ171" s="332" t="s">
        <v>132</v>
      </c>
      <c r="AK171" s="333"/>
      <c r="AL171" s="208">
        <v>0</v>
      </c>
      <c r="AM171" s="208">
        <v>0</v>
      </c>
      <c r="AN171" s="208">
        <v>0</v>
      </c>
      <c r="AO171" s="208">
        <v>0</v>
      </c>
    </row>
    <row r="172" spans="1:41" x14ac:dyDescent="0.3">
      <c r="A172" s="43"/>
      <c r="H172" s="108">
        <v>138</v>
      </c>
      <c r="I172" s="161">
        <v>1</v>
      </c>
      <c r="J172" s="161">
        <v>1</v>
      </c>
      <c r="K172" s="161">
        <v>1</v>
      </c>
      <c r="L172" s="161">
        <v>1</v>
      </c>
      <c r="M172" s="161">
        <v>1</v>
      </c>
      <c r="N172" s="161">
        <v>1</v>
      </c>
      <c r="O172" s="161">
        <v>1</v>
      </c>
      <c r="P172" s="161">
        <v>1</v>
      </c>
      <c r="Q172" s="161">
        <v>1</v>
      </c>
      <c r="R172" s="181">
        <v>1.98</v>
      </c>
      <c r="S172" s="222">
        <v>1</v>
      </c>
      <c r="T172" s="181">
        <v>1</v>
      </c>
      <c r="U172" s="181">
        <v>1</v>
      </c>
      <c r="V172" s="181">
        <v>1</v>
      </c>
      <c r="W172" s="222">
        <v>27.242000000000001</v>
      </c>
      <c r="X172" s="222">
        <v>73.326999999999998</v>
      </c>
      <c r="Z172" s="199">
        <f t="shared" si="4"/>
        <v>3.1395247690645741E-3</v>
      </c>
      <c r="AB172" s="108">
        <v>138</v>
      </c>
      <c r="AC172" s="337" t="s">
        <v>132</v>
      </c>
      <c r="AD172" s="338"/>
      <c r="AE172" s="208">
        <v>0</v>
      </c>
      <c r="AF172" s="208">
        <v>0</v>
      </c>
      <c r="AG172" s="208">
        <v>0</v>
      </c>
      <c r="AH172" s="208">
        <v>0</v>
      </c>
      <c r="AJ172" s="332" t="s">
        <v>132</v>
      </c>
      <c r="AK172" s="333"/>
      <c r="AL172" s="208">
        <v>0</v>
      </c>
      <c r="AM172" s="208">
        <v>0</v>
      </c>
      <c r="AN172" s="208">
        <v>0</v>
      </c>
      <c r="AO172" s="208">
        <v>0</v>
      </c>
    </row>
    <row r="173" spans="1:41" x14ac:dyDescent="0.3">
      <c r="A173" s="43"/>
      <c r="H173" s="108">
        <v>139</v>
      </c>
      <c r="I173" s="161">
        <v>1</v>
      </c>
      <c r="J173" s="161">
        <v>1</v>
      </c>
      <c r="K173" s="161">
        <v>1</v>
      </c>
      <c r="L173" s="161">
        <v>1</v>
      </c>
      <c r="M173" s="161">
        <v>1</v>
      </c>
      <c r="N173" s="161">
        <v>1</v>
      </c>
      <c r="O173" s="161">
        <v>1</v>
      </c>
      <c r="P173" s="161">
        <v>1</v>
      </c>
      <c r="Q173" s="161">
        <v>1</v>
      </c>
      <c r="R173" s="181">
        <v>1.98</v>
      </c>
      <c r="S173" s="222">
        <v>1</v>
      </c>
      <c r="T173" s="181">
        <v>1</v>
      </c>
      <c r="U173" s="181">
        <v>1</v>
      </c>
      <c r="V173" s="181">
        <v>1</v>
      </c>
      <c r="W173" s="222">
        <v>27.242000000000001</v>
      </c>
      <c r="X173" s="222">
        <v>73.326999999999998</v>
      </c>
      <c r="Z173" s="199">
        <f t="shared" si="4"/>
        <v>3.1395247690645741E-3</v>
      </c>
      <c r="AB173" s="108">
        <v>139</v>
      </c>
      <c r="AC173" s="337" t="s">
        <v>132</v>
      </c>
      <c r="AD173" s="338"/>
      <c r="AE173" s="208">
        <v>0</v>
      </c>
      <c r="AF173" s="208">
        <v>0</v>
      </c>
      <c r="AG173" s="208">
        <v>0</v>
      </c>
      <c r="AH173" s="208">
        <v>0</v>
      </c>
      <c r="AJ173" s="332" t="s">
        <v>132</v>
      </c>
      <c r="AK173" s="333"/>
      <c r="AL173" s="208">
        <v>0</v>
      </c>
      <c r="AM173" s="208">
        <v>0</v>
      </c>
      <c r="AN173" s="208">
        <v>0</v>
      </c>
      <c r="AO173" s="208">
        <v>0</v>
      </c>
    </row>
    <row r="174" spans="1:41" x14ac:dyDescent="0.3">
      <c r="A174" s="43"/>
      <c r="H174" s="108">
        <v>140</v>
      </c>
      <c r="I174" s="161">
        <v>1</v>
      </c>
      <c r="J174" s="161">
        <v>1</v>
      </c>
      <c r="K174" s="161">
        <v>1</v>
      </c>
      <c r="L174" s="161">
        <v>1</v>
      </c>
      <c r="M174" s="161">
        <v>1</v>
      </c>
      <c r="N174" s="161">
        <v>1</v>
      </c>
      <c r="O174" s="161">
        <v>1</v>
      </c>
      <c r="P174" s="161">
        <v>1</v>
      </c>
      <c r="Q174" s="161">
        <v>1</v>
      </c>
      <c r="R174" s="181">
        <v>1.98</v>
      </c>
      <c r="S174" s="222">
        <v>1</v>
      </c>
      <c r="T174" s="181">
        <v>1</v>
      </c>
      <c r="U174" s="181">
        <v>1</v>
      </c>
      <c r="V174" s="181">
        <v>1</v>
      </c>
      <c r="W174" s="222">
        <v>27.242000000000001</v>
      </c>
      <c r="X174" s="222">
        <v>73.326999999999998</v>
      </c>
      <c r="Z174" s="199">
        <f t="shared" si="4"/>
        <v>3.1395247690645741E-3</v>
      </c>
      <c r="AB174" s="108">
        <v>140</v>
      </c>
      <c r="AC174" s="337" t="s">
        <v>132</v>
      </c>
      <c r="AD174" s="338"/>
      <c r="AE174" s="208">
        <v>0</v>
      </c>
      <c r="AF174" s="208">
        <v>0</v>
      </c>
      <c r="AG174" s="208">
        <v>0</v>
      </c>
      <c r="AH174" s="208">
        <v>0</v>
      </c>
      <c r="AJ174" s="332" t="s">
        <v>132</v>
      </c>
      <c r="AK174" s="333"/>
      <c r="AL174" s="208">
        <v>0</v>
      </c>
      <c r="AM174" s="208">
        <v>0</v>
      </c>
      <c r="AN174" s="208">
        <v>0</v>
      </c>
      <c r="AO174" s="208">
        <v>0</v>
      </c>
    </row>
    <row r="175" spans="1:41" x14ac:dyDescent="0.3">
      <c r="A175" s="43"/>
      <c r="H175" s="108">
        <v>141</v>
      </c>
      <c r="I175" s="161">
        <v>1</v>
      </c>
      <c r="J175" s="161">
        <v>1</v>
      </c>
      <c r="K175" s="161">
        <v>1</v>
      </c>
      <c r="L175" s="161">
        <v>1</v>
      </c>
      <c r="M175" s="161">
        <v>1</v>
      </c>
      <c r="N175" s="161">
        <v>1</v>
      </c>
      <c r="O175" s="161">
        <v>1</v>
      </c>
      <c r="P175" s="161">
        <v>1</v>
      </c>
      <c r="Q175" s="161">
        <v>1</v>
      </c>
      <c r="R175" s="181">
        <v>1.98</v>
      </c>
      <c r="S175" s="222">
        <v>1</v>
      </c>
      <c r="T175" s="181">
        <v>1</v>
      </c>
      <c r="U175" s="181">
        <v>1</v>
      </c>
      <c r="V175" s="181">
        <v>1</v>
      </c>
      <c r="W175" s="222">
        <v>27.242000000000001</v>
      </c>
      <c r="X175" s="222">
        <v>73.326999999999998</v>
      </c>
      <c r="Z175" s="199">
        <f t="shared" si="4"/>
        <v>3.1395247690645741E-3</v>
      </c>
      <c r="AB175" s="108">
        <v>141</v>
      </c>
      <c r="AC175" s="337" t="s">
        <v>132</v>
      </c>
      <c r="AD175" s="338"/>
      <c r="AE175" s="208">
        <v>0</v>
      </c>
      <c r="AF175" s="208">
        <v>0</v>
      </c>
      <c r="AG175" s="208">
        <v>0</v>
      </c>
      <c r="AH175" s="208">
        <v>0</v>
      </c>
      <c r="AJ175" s="332" t="s">
        <v>132</v>
      </c>
      <c r="AK175" s="333"/>
      <c r="AL175" s="208">
        <v>0</v>
      </c>
      <c r="AM175" s="208">
        <v>0</v>
      </c>
      <c r="AN175" s="208">
        <v>0</v>
      </c>
      <c r="AO175" s="208">
        <v>0</v>
      </c>
    </row>
    <row r="176" spans="1:41" x14ac:dyDescent="0.3">
      <c r="A176" s="43"/>
      <c r="H176" s="108">
        <v>142</v>
      </c>
      <c r="I176" s="161">
        <v>1</v>
      </c>
      <c r="J176" s="161">
        <v>1</v>
      </c>
      <c r="K176" s="161">
        <v>1</v>
      </c>
      <c r="L176" s="161">
        <v>1</v>
      </c>
      <c r="M176" s="161">
        <v>1</v>
      </c>
      <c r="N176" s="161">
        <v>1</v>
      </c>
      <c r="O176" s="161">
        <v>1</v>
      </c>
      <c r="P176" s="161">
        <v>1</v>
      </c>
      <c r="Q176" s="161">
        <v>1</v>
      </c>
      <c r="R176" s="181">
        <v>1.98</v>
      </c>
      <c r="S176" s="222">
        <v>1</v>
      </c>
      <c r="T176" s="181">
        <v>1</v>
      </c>
      <c r="U176" s="181">
        <v>1</v>
      </c>
      <c r="V176" s="181">
        <v>1</v>
      </c>
      <c r="W176" s="222">
        <v>27.242000000000001</v>
      </c>
      <c r="X176" s="222">
        <v>73.326999999999998</v>
      </c>
      <c r="Z176" s="199">
        <f t="shared" si="4"/>
        <v>3.1395247690645741E-3</v>
      </c>
      <c r="AB176" s="108">
        <v>142</v>
      </c>
      <c r="AC176" s="337" t="s">
        <v>132</v>
      </c>
      <c r="AD176" s="338"/>
      <c r="AE176" s="208">
        <v>0</v>
      </c>
      <c r="AF176" s="208">
        <v>0</v>
      </c>
      <c r="AG176" s="208">
        <v>0</v>
      </c>
      <c r="AH176" s="208">
        <v>0</v>
      </c>
      <c r="AJ176" s="332" t="s">
        <v>132</v>
      </c>
      <c r="AK176" s="333"/>
      <c r="AL176" s="208">
        <v>0</v>
      </c>
      <c r="AM176" s="208">
        <v>0</v>
      </c>
      <c r="AN176" s="208">
        <v>0</v>
      </c>
      <c r="AO176" s="208">
        <v>0</v>
      </c>
    </row>
    <row r="177" spans="1:41" x14ac:dyDescent="0.3">
      <c r="A177" s="43"/>
      <c r="H177" s="108">
        <v>143</v>
      </c>
      <c r="I177" s="161">
        <v>1</v>
      </c>
      <c r="J177" s="161">
        <v>1</v>
      </c>
      <c r="K177" s="161">
        <v>1</v>
      </c>
      <c r="L177" s="161">
        <v>1</v>
      </c>
      <c r="M177" s="161">
        <v>1</v>
      </c>
      <c r="N177" s="161">
        <v>1</v>
      </c>
      <c r="O177" s="161">
        <v>1</v>
      </c>
      <c r="P177" s="161">
        <v>1</v>
      </c>
      <c r="Q177" s="161">
        <v>1</v>
      </c>
      <c r="R177" s="181">
        <v>1.98</v>
      </c>
      <c r="S177" s="222">
        <v>1</v>
      </c>
      <c r="T177" s="181">
        <v>1</v>
      </c>
      <c r="U177" s="181">
        <v>1</v>
      </c>
      <c r="V177" s="181">
        <v>1</v>
      </c>
      <c r="W177" s="222">
        <v>27.242000000000001</v>
      </c>
      <c r="X177" s="222">
        <v>73.326999999999998</v>
      </c>
      <c r="Z177" s="199">
        <f t="shared" si="4"/>
        <v>3.1395247690645741E-3</v>
      </c>
      <c r="AB177" s="108">
        <v>143</v>
      </c>
      <c r="AC177" s="337" t="s">
        <v>132</v>
      </c>
      <c r="AD177" s="338"/>
      <c r="AE177" s="208">
        <v>0</v>
      </c>
      <c r="AF177" s="208">
        <v>0</v>
      </c>
      <c r="AG177" s="208">
        <v>0</v>
      </c>
      <c r="AH177" s="208">
        <v>0</v>
      </c>
      <c r="AJ177" s="332" t="s">
        <v>132</v>
      </c>
      <c r="AK177" s="333"/>
      <c r="AL177" s="208">
        <v>0</v>
      </c>
      <c r="AM177" s="208">
        <v>0</v>
      </c>
      <c r="AN177" s="208">
        <v>0</v>
      </c>
      <c r="AO177" s="208">
        <v>0</v>
      </c>
    </row>
    <row r="178" spans="1:41" x14ac:dyDescent="0.3">
      <c r="A178" s="43"/>
      <c r="H178" s="108">
        <v>144</v>
      </c>
      <c r="I178" s="161">
        <v>1</v>
      </c>
      <c r="J178" s="161">
        <v>1</v>
      </c>
      <c r="K178" s="161">
        <v>1</v>
      </c>
      <c r="L178" s="161">
        <v>1</v>
      </c>
      <c r="M178" s="161">
        <v>1</v>
      </c>
      <c r="N178" s="161">
        <v>1</v>
      </c>
      <c r="O178" s="161">
        <v>1</v>
      </c>
      <c r="P178" s="161">
        <v>1</v>
      </c>
      <c r="Q178" s="161">
        <v>1</v>
      </c>
      <c r="R178" s="181">
        <v>1.98</v>
      </c>
      <c r="S178" s="222">
        <v>1</v>
      </c>
      <c r="T178" s="181">
        <v>1</v>
      </c>
      <c r="U178" s="181">
        <v>1</v>
      </c>
      <c r="V178" s="181">
        <v>1</v>
      </c>
      <c r="W178" s="222">
        <v>27.242000000000001</v>
      </c>
      <c r="X178" s="222">
        <v>73.326999999999998</v>
      </c>
      <c r="Z178" s="199">
        <f t="shared" si="4"/>
        <v>3.1395247690645741E-3</v>
      </c>
      <c r="AB178" s="108">
        <v>144</v>
      </c>
      <c r="AC178" s="337" t="s">
        <v>132</v>
      </c>
      <c r="AD178" s="338"/>
      <c r="AE178" s="208">
        <v>0</v>
      </c>
      <c r="AF178" s="208">
        <v>0</v>
      </c>
      <c r="AG178" s="208">
        <v>0</v>
      </c>
      <c r="AH178" s="208">
        <v>0</v>
      </c>
      <c r="AJ178" s="332" t="s">
        <v>132</v>
      </c>
      <c r="AK178" s="333"/>
      <c r="AL178" s="208">
        <v>0</v>
      </c>
      <c r="AM178" s="208">
        <v>0</v>
      </c>
      <c r="AN178" s="208">
        <v>0</v>
      </c>
      <c r="AO178" s="208">
        <v>0</v>
      </c>
    </row>
    <row r="179" spans="1:41" x14ac:dyDescent="0.3">
      <c r="A179" s="43"/>
      <c r="H179" s="108">
        <v>145</v>
      </c>
      <c r="I179" s="161">
        <v>1</v>
      </c>
      <c r="J179" s="161">
        <v>1</v>
      </c>
      <c r="K179" s="161">
        <v>1</v>
      </c>
      <c r="L179" s="161">
        <v>1</v>
      </c>
      <c r="M179" s="161">
        <v>1</v>
      </c>
      <c r="N179" s="161">
        <v>1</v>
      </c>
      <c r="O179" s="161">
        <v>1</v>
      </c>
      <c r="P179" s="161">
        <v>1</v>
      </c>
      <c r="Q179" s="161">
        <v>1</v>
      </c>
      <c r="R179" s="181">
        <v>1.98</v>
      </c>
      <c r="S179" s="222">
        <v>1</v>
      </c>
      <c r="T179" s="181">
        <v>1</v>
      </c>
      <c r="U179" s="181">
        <v>1</v>
      </c>
      <c r="V179" s="181">
        <v>1</v>
      </c>
      <c r="W179" s="222">
        <v>27.242000000000001</v>
      </c>
      <c r="X179" s="222">
        <v>73.326999999999998</v>
      </c>
      <c r="Z179" s="199">
        <f t="shared" si="4"/>
        <v>3.1395247690645741E-3</v>
      </c>
      <c r="AB179" s="108">
        <v>145</v>
      </c>
      <c r="AC179" s="337" t="s">
        <v>132</v>
      </c>
      <c r="AD179" s="338"/>
      <c r="AE179" s="208">
        <v>0</v>
      </c>
      <c r="AF179" s="208">
        <v>0</v>
      </c>
      <c r="AG179" s="208">
        <v>0</v>
      </c>
      <c r="AH179" s="208">
        <v>0</v>
      </c>
      <c r="AJ179" s="332" t="s">
        <v>132</v>
      </c>
      <c r="AK179" s="333"/>
      <c r="AL179" s="208">
        <v>0</v>
      </c>
      <c r="AM179" s="208">
        <v>0</v>
      </c>
      <c r="AN179" s="208">
        <v>0</v>
      </c>
      <c r="AO179" s="208">
        <v>0</v>
      </c>
    </row>
    <row r="180" spans="1:41" x14ac:dyDescent="0.3">
      <c r="A180" s="43"/>
      <c r="H180" s="108">
        <v>146</v>
      </c>
      <c r="I180" s="161">
        <v>1</v>
      </c>
      <c r="J180" s="161">
        <v>1</v>
      </c>
      <c r="K180" s="161">
        <v>1</v>
      </c>
      <c r="L180" s="161">
        <v>1</v>
      </c>
      <c r="M180" s="161">
        <v>1</v>
      </c>
      <c r="N180" s="161">
        <v>1</v>
      </c>
      <c r="O180" s="161">
        <v>1</v>
      </c>
      <c r="P180" s="161">
        <v>1</v>
      </c>
      <c r="Q180" s="161">
        <v>1</v>
      </c>
      <c r="R180" s="181">
        <v>1.98</v>
      </c>
      <c r="S180" s="222">
        <v>1</v>
      </c>
      <c r="T180" s="181">
        <v>1</v>
      </c>
      <c r="U180" s="181">
        <v>1</v>
      </c>
      <c r="V180" s="181">
        <v>1</v>
      </c>
      <c r="W180" s="222">
        <v>27.242000000000001</v>
      </c>
      <c r="X180" s="222">
        <v>73.326999999999998</v>
      </c>
      <c r="Z180" s="199">
        <f t="shared" si="4"/>
        <v>3.1395247690645741E-3</v>
      </c>
      <c r="AB180" s="108">
        <v>146</v>
      </c>
      <c r="AC180" s="337" t="s">
        <v>132</v>
      </c>
      <c r="AD180" s="338"/>
      <c r="AE180" s="208">
        <v>0</v>
      </c>
      <c r="AF180" s="208">
        <v>0</v>
      </c>
      <c r="AG180" s="208">
        <v>0</v>
      </c>
      <c r="AH180" s="208">
        <v>0</v>
      </c>
      <c r="AJ180" s="332" t="s">
        <v>132</v>
      </c>
      <c r="AK180" s="333"/>
      <c r="AL180" s="208">
        <v>0</v>
      </c>
      <c r="AM180" s="208">
        <v>0</v>
      </c>
      <c r="AN180" s="208">
        <v>0</v>
      </c>
      <c r="AO180" s="208">
        <v>0</v>
      </c>
    </row>
    <row r="181" spans="1:41" x14ac:dyDescent="0.3">
      <c r="A181" s="43"/>
      <c r="H181" s="108">
        <v>147</v>
      </c>
      <c r="I181" s="161">
        <v>1</v>
      </c>
      <c r="J181" s="161">
        <v>1</v>
      </c>
      <c r="K181" s="161">
        <v>1</v>
      </c>
      <c r="L181" s="161">
        <v>1</v>
      </c>
      <c r="M181" s="161">
        <v>1</v>
      </c>
      <c r="N181" s="161">
        <v>1</v>
      </c>
      <c r="O181" s="161">
        <v>1</v>
      </c>
      <c r="P181" s="161">
        <v>1</v>
      </c>
      <c r="Q181" s="161">
        <v>1</v>
      </c>
      <c r="R181" s="181">
        <v>1.98</v>
      </c>
      <c r="S181" s="222">
        <v>1</v>
      </c>
      <c r="T181" s="181">
        <v>1</v>
      </c>
      <c r="U181" s="181">
        <v>1</v>
      </c>
      <c r="V181" s="181">
        <v>1</v>
      </c>
      <c r="W181" s="222">
        <v>27.242000000000001</v>
      </c>
      <c r="X181" s="222">
        <v>73.326999999999998</v>
      </c>
      <c r="Z181" s="199">
        <f t="shared" si="4"/>
        <v>3.1395247690645741E-3</v>
      </c>
      <c r="AB181" s="108">
        <v>147</v>
      </c>
      <c r="AC181" s="337" t="s">
        <v>132</v>
      </c>
      <c r="AD181" s="338"/>
      <c r="AE181" s="208">
        <v>0</v>
      </c>
      <c r="AF181" s="208">
        <v>0</v>
      </c>
      <c r="AG181" s="208">
        <v>0</v>
      </c>
      <c r="AH181" s="208">
        <v>0</v>
      </c>
      <c r="AJ181" s="332" t="s">
        <v>132</v>
      </c>
      <c r="AK181" s="333"/>
      <c r="AL181" s="208">
        <v>0</v>
      </c>
      <c r="AM181" s="208">
        <v>0</v>
      </c>
      <c r="AN181" s="208">
        <v>0</v>
      </c>
      <c r="AO181" s="208">
        <v>0</v>
      </c>
    </row>
    <row r="182" spans="1:41" x14ac:dyDescent="0.3">
      <c r="A182" s="43"/>
      <c r="H182" s="108">
        <v>148</v>
      </c>
      <c r="I182" s="161">
        <v>1</v>
      </c>
      <c r="J182" s="161">
        <v>1</v>
      </c>
      <c r="K182" s="161">
        <v>1</v>
      </c>
      <c r="L182" s="161">
        <v>1</v>
      </c>
      <c r="M182" s="161">
        <v>1</v>
      </c>
      <c r="N182" s="161">
        <v>1</v>
      </c>
      <c r="O182" s="161">
        <v>1</v>
      </c>
      <c r="P182" s="161">
        <v>1</v>
      </c>
      <c r="Q182" s="161">
        <v>1</v>
      </c>
      <c r="R182" s="181">
        <v>1.98</v>
      </c>
      <c r="S182" s="222">
        <v>1</v>
      </c>
      <c r="T182" s="181">
        <v>1</v>
      </c>
      <c r="U182" s="181">
        <v>1</v>
      </c>
      <c r="V182" s="181">
        <v>1</v>
      </c>
      <c r="W182" s="222">
        <v>27.242000000000001</v>
      </c>
      <c r="X182" s="222">
        <v>73.326999999999998</v>
      </c>
      <c r="Z182" s="199">
        <f t="shared" si="4"/>
        <v>3.1395247690645741E-3</v>
      </c>
      <c r="AB182" s="108">
        <v>148</v>
      </c>
      <c r="AC182" s="337" t="s">
        <v>132</v>
      </c>
      <c r="AD182" s="338"/>
      <c r="AE182" s="208">
        <v>0</v>
      </c>
      <c r="AF182" s="208">
        <v>0</v>
      </c>
      <c r="AG182" s="208">
        <v>0</v>
      </c>
      <c r="AH182" s="208">
        <v>0</v>
      </c>
      <c r="AJ182" s="332" t="s">
        <v>132</v>
      </c>
      <c r="AK182" s="333"/>
      <c r="AL182" s="208">
        <v>0</v>
      </c>
      <c r="AM182" s="208">
        <v>0</v>
      </c>
      <c r="AN182" s="208">
        <v>0</v>
      </c>
      <c r="AO182" s="208">
        <v>0</v>
      </c>
    </row>
    <row r="183" spans="1:41" x14ac:dyDescent="0.3">
      <c r="A183" s="43"/>
      <c r="H183" s="108">
        <v>149</v>
      </c>
      <c r="I183" s="161">
        <v>1</v>
      </c>
      <c r="J183" s="161">
        <v>1</v>
      </c>
      <c r="K183" s="161">
        <v>1</v>
      </c>
      <c r="L183" s="161">
        <v>1</v>
      </c>
      <c r="M183" s="161">
        <v>1</v>
      </c>
      <c r="N183" s="161">
        <v>1</v>
      </c>
      <c r="O183" s="161">
        <v>1</v>
      </c>
      <c r="P183" s="161">
        <v>1</v>
      </c>
      <c r="Q183" s="161">
        <v>1</v>
      </c>
      <c r="R183" s="181">
        <v>1.98</v>
      </c>
      <c r="S183" s="222">
        <v>1</v>
      </c>
      <c r="T183" s="181">
        <v>1</v>
      </c>
      <c r="U183" s="181">
        <v>1</v>
      </c>
      <c r="V183" s="181">
        <v>1</v>
      </c>
      <c r="W183" s="222">
        <v>27.242000000000001</v>
      </c>
      <c r="X183" s="222">
        <v>73.326999999999998</v>
      </c>
      <c r="Z183" s="199">
        <f t="shared" si="4"/>
        <v>3.1395247690645741E-3</v>
      </c>
      <c r="AB183" s="108">
        <v>149</v>
      </c>
      <c r="AC183" s="337" t="s">
        <v>132</v>
      </c>
      <c r="AD183" s="338"/>
      <c r="AE183" s="208">
        <v>0</v>
      </c>
      <c r="AF183" s="208">
        <v>0</v>
      </c>
      <c r="AG183" s="208">
        <v>0</v>
      </c>
      <c r="AH183" s="208">
        <v>0</v>
      </c>
      <c r="AJ183" s="332" t="s">
        <v>132</v>
      </c>
      <c r="AK183" s="333"/>
      <c r="AL183" s="208">
        <v>0</v>
      </c>
      <c r="AM183" s="208">
        <v>0</v>
      </c>
      <c r="AN183" s="208">
        <v>0</v>
      </c>
      <c r="AO183" s="208">
        <v>0</v>
      </c>
    </row>
    <row r="184" spans="1:41" x14ac:dyDescent="0.3">
      <c r="A184" s="43"/>
      <c r="H184" s="108">
        <v>150</v>
      </c>
      <c r="I184" s="161">
        <v>1</v>
      </c>
      <c r="J184" s="161">
        <v>1</v>
      </c>
      <c r="K184" s="161">
        <v>1</v>
      </c>
      <c r="L184" s="161">
        <v>1</v>
      </c>
      <c r="M184" s="161">
        <v>1</v>
      </c>
      <c r="N184" s="161">
        <v>1</v>
      </c>
      <c r="O184" s="161">
        <v>1</v>
      </c>
      <c r="P184" s="161">
        <v>1</v>
      </c>
      <c r="Q184" s="161">
        <v>1</v>
      </c>
      <c r="R184" s="181">
        <v>1.98</v>
      </c>
      <c r="S184" s="222">
        <v>1</v>
      </c>
      <c r="T184" s="181">
        <v>1</v>
      </c>
      <c r="U184" s="181">
        <v>1</v>
      </c>
      <c r="V184" s="181">
        <v>1</v>
      </c>
      <c r="W184" s="222">
        <v>27.242000000000001</v>
      </c>
      <c r="X184" s="222">
        <v>73.326999999999998</v>
      </c>
      <c r="Z184" s="199">
        <f t="shared" si="4"/>
        <v>3.1395247690645741E-3</v>
      </c>
      <c r="AB184" s="108">
        <v>150</v>
      </c>
      <c r="AC184" s="337" t="s">
        <v>132</v>
      </c>
      <c r="AD184" s="338"/>
      <c r="AE184" s="208">
        <v>0</v>
      </c>
      <c r="AF184" s="208">
        <v>0</v>
      </c>
      <c r="AG184" s="208">
        <v>0</v>
      </c>
      <c r="AH184" s="208">
        <v>0</v>
      </c>
      <c r="AJ184" s="332" t="s">
        <v>132</v>
      </c>
      <c r="AK184" s="333"/>
      <c r="AL184" s="208">
        <v>0</v>
      </c>
      <c r="AM184" s="208">
        <v>0</v>
      </c>
      <c r="AN184" s="208">
        <v>0</v>
      </c>
      <c r="AO184" s="208">
        <v>0</v>
      </c>
    </row>
    <row r="185" spans="1:41" x14ac:dyDescent="0.3">
      <c r="A185" s="43"/>
      <c r="H185" s="108">
        <v>151</v>
      </c>
      <c r="I185" s="161">
        <v>1</v>
      </c>
      <c r="J185" s="161">
        <v>1</v>
      </c>
      <c r="K185" s="161">
        <v>1</v>
      </c>
      <c r="L185" s="161">
        <v>1</v>
      </c>
      <c r="M185" s="161">
        <v>1</v>
      </c>
      <c r="N185" s="161">
        <v>1</v>
      </c>
      <c r="O185" s="161">
        <v>1</v>
      </c>
      <c r="P185" s="161">
        <v>1</v>
      </c>
      <c r="Q185" s="161">
        <v>1</v>
      </c>
      <c r="R185" s="181">
        <v>1.98</v>
      </c>
      <c r="S185" s="222">
        <v>1</v>
      </c>
      <c r="T185" s="181">
        <v>1</v>
      </c>
      <c r="U185" s="181">
        <v>1</v>
      </c>
      <c r="V185" s="181">
        <v>1</v>
      </c>
      <c r="W185" s="222">
        <v>27.242000000000001</v>
      </c>
      <c r="X185" s="222">
        <v>73.326999999999998</v>
      </c>
      <c r="Z185" s="199">
        <f t="shared" si="4"/>
        <v>3.1395247690645741E-3</v>
      </c>
      <c r="AB185" s="108">
        <v>151</v>
      </c>
      <c r="AC185" s="337" t="s">
        <v>132</v>
      </c>
      <c r="AD185" s="338"/>
      <c r="AE185" s="208">
        <v>0</v>
      </c>
      <c r="AF185" s="208">
        <v>0</v>
      </c>
      <c r="AG185" s="208">
        <v>0</v>
      </c>
      <c r="AH185" s="208">
        <v>0</v>
      </c>
      <c r="AJ185" s="332" t="s">
        <v>132</v>
      </c>
      <c r="AK185" s="333"/>
      <c r="AL185" s="208">
        <v>0</v>
      </c>
      <c r="AM185" s="208">
        <v>0</v>
      </c>
      <c r="AN185" s="208">
        <v>0</v>
      </c>
      <c r="AO185" s="208">
        <v>0</v>
      </c>
    </row>
    <row r="186" spans="1:41" x14ac:dyDescent="0.3">
      <c r="A186" s="43"/>
      <c r="H186" s="108">
        <v>152</v>
      </c>
      <c r="I186" s="161">
        <v>1</v>
      </c>
      <c r="J186" s="161">
        <v>1</v>
      </c>
      <c r="K186" s="161">
        <v>1</v>
      </c>
      <c r="L186" s="161">
        <v>1</v>
      </c>
      <c r="M186" s="161">
        <v>1</v>
      </c>
      <c r="N186" s="161">
        <v>1</v>
      </c>
      <c r="O186" s="161">
        <v>1</v>
      </c>
      <c r="P186" s="161">
        <v>1</v>
      </c>
      <c r="Q186" s="161">
        <v>1</v>
      </c>
      <c r="R186" s="181">
        <v>1.98</v>
      </c>
      <c r="S186" s="222">
        <v>1</v>
      </c>
      <c r="T186" s="181">
        <v>1</v>
      </c>
      <c r="U186" s="181">
        <v>1</v>
      </c>
      <c r="V186" s="181">
        <v>1</v>
      </c>
      <c r="W186" s="222">
        <v>27.242000000000001</v>
      </c>
      <c r="X186" s="222">
        <v>73.326999999999998</v>
      </c>
      <c r="Z186" s="199">
        <f t="shared" si="4"/>
        <v>3.1395247690645741E-3</v>
      </c>
      <c r="AB186" s="108">
        <v>152</v>
      </c>
      <c r="AC186" s="337" t="s">
        <v>132</v>
      </c>
      <c r="AD186" s="338"/>
      <c r="AE186" s="208">
        <v>0</v>
      </c>
      <c r="AF186" s="208">
        <v>0</v>
      </c>
      <c r="AG186" s="208">
        <v>0</v>
      </c>
      <c r="AH186" s="208">
        <v>0</v>
      </c>
      <c r="AJ186" s="332" t="s">
        <v>132</v>
      </c>
      <c r="AK186" s="333"/>
      <c r="AL186" s="208">
        <v>0</v>
      </c>
      <c r="AM186" s="208">
        <v>0</v>
      </c>
      <c r="AN186" s="208">
        <v>0</v>
      </c>
      <c r="AO186" s="208">
        <v>0</v>
      </c>
    </row>
    <row r="187" spans="1:41" x14ac:dyDescent="0.3">
      <c r="A187" s="43"/>
      <c r="H187" s="108">
        <v>153</v>
      </c>
      <c r="I187" s="161">
        <v>1</v>
      </c>
      <c r="J187" s="161">
        <v>1</v>
      </c>
      <c r="K187" s="161">
        <v>1</v>
      </c>
      <c r="L187" s="161">
        <v>1</v>
      </c>
      <c r="M187" s="161">
        <v>1</v>
      </c>
      <c r="N187" s="161">
        <v>1</v>
      </c>
      <c r="O187" s="161">
        <v>1</v>
      </c>
      <c r="P187" s="161">
        <v>1</v>
      </c>
      <c r="Q187" s="161">
        <v>1</v>
      </c>
      <c r="R187" s="181">
        <v>1.98</v>
      </c>
      <c r="S187" s="222">
        <v>1</v>
      </c>
      <c r="T187" s="181">
        <v>1</v>
      </c>
      <c r="U187" s="181">
        <v>1</v>
      </c>
      <c r="V187" s="181">
        <v>1</v>
      </c>
      <c r="W187" s="222">
        <v>27.242000000000001</v>
      </c>
      <c r="X187" s="222">
        <v>73.326999999999998</v>
      </c>
      <c r="Z187" s="199">
        <f t="shared" si="4"/>
        <v>3.1395247690645741E-3</v>
      </c>
      <c r="AB187" s="108">
        <v>153</v>
      </c>
      <c r="AC187" s="337" t="s">
        <v>132</v>
      </c>
      <c r="AD187" s="338"/>
      <c r="AE187" s="208">
        <v>0</v>
      </c>
      <c r="AF187" s="208">
        <v>0</v>
      </c>
      <c r="AG187" s="208">
        <v>0</v>
      </c>
      <c r="AH187" s="208">
        <v>0</v>
      </c>
      <c r="AJ187" s="332" t="s">
        <v>132</v>
      </c>
      <c r="AK187" s="333"/>
      <c r="AL187" s="208">
        <v>0</v>
      </c>
      <c r="AM187" s="208">
        <v>0</v>
      </c>
      <c r="AN187" s="208">
        <v>0</v>
      </c>
      <c r="AO187" s="208">
        <v>0</v>
      </c>
    </row>
    <row r="188" spans="1:41" x14ac:dyDescent="0.3">
      <c r="A188" s="43"/>
      <c r="H188" s="108">
        <v>154</v>
      </c>
      <c r="I188" s="161">
        <v>1</v>
      </c>
      <c r="J188" s="161">
        <v>1</v>
      </c>
      <c r="K188" s="161">
        <v>1</v>
      </c>
      <c r="L188" s="161">
        <v>1</v>
      </c>
      <c r="M188" s="161">
        <v>1</v>
      </c>
      <c r="N188" s="161">
        <v>1</v>
      </c>
      <c r="O188" s="161">
        <v>1</v>
      </c>
      <c r="P188" s="161">
        <v>1</v>
      </c>
      <c r="Q188" s="161">
        <v>1</v>
      </c>
      <c r="R188" s="181">
        <v>1.98</v>
      </c>
      <c r="S188" s="222">
        <v>1</v>
      </c>
      <c r="T188" s="181">
        <v>1</v>
      </c>
      <c r="U188" s="181">
        <v>1</v>
      </c>
      <c r="V188" s="181">
        <v>1</v>
      </c>
      <c r="W188" s="222">
        <v>27.242000000000001</v>
      </c>
      <c r="X188" s="222">
        <v>73.326999999999998</v>
      </c>
      <c r="Z188" s="199">
        <f t="shared" si="4"/>
        <v>3.1395247690645741E-3</v>
      </c>
      <c r="AB188" s="108">
        <v>154</v>
      </c>
      <c r="AC188" s="337" t="s">
        <v>132</v>
      </c>
      <c r="AD188" s="338"/>
      <c r="AE188" s="208">
        <v>0</v>
      </c>
      <c r="AF188" s="208">
        <v>0</v>
      </c>
      <c r="AG188" s="208">
        <v>0</v>
      </c>
      <c r="AH188" s="208">
        <v>0</v>
      </c>
      <c r="AJ188" s="332" t="s">
        <v>132</v>
      </c>
      <c r="AK188" s="333"/>
      <c r="AL188" s="208">
        <v>0</v>
      </c>
      <c r="AM188" s="208">
        <v>0</v>
      </c>
      <c r="AN188" s="208">
        <v>0</v>
      </c>
      <c r="AO188" s="208">
        <v>0</v>
      </c>
    </row>
    <row r="189" spans="1:41" x14ac:dyDescent="0.3">
      <c r="A189" s="43"/>
      <c r="H189" s="108">
        <v>155</v>
      </c>
      <c r="I189" s="161">
        <v>1</v>
      </c>
      <c r="J189" s="161">
        <v>1</v>
      </c>
      <c r="K189" s="161">
        <v>1</v>
      </c>
      <c r="L189" s="161">
        <v>1</v>
      </c>
      <c r="M189" s="161">
        <v>1</v>
      </c>
      <c r="N189" s="161">
        <v>1</v>
      </c>
      <c r="O189" s="161">
        <v>1</v>
      </c>
      <c r="P189" s="161">
        <v>1</v>
      </c>
      <c r="Q189" s="161">
        <v>1</v>
      </c>
      <c r="R189" s="181">
        <v>1.98</v>
      </c>
      <c r="S189" s="222">
        <v>1</v>
      </c>
      <c r="T189" s="181">
        <v>1</v>
      </c>
      <c r="U189" s="181">
        <v>1</v>
      </c>
      <c r="V189" s="181">
        <v>1</v>
      </c>
      <c r="W189" s="222">
        <v>27.242000000000001</v>
      </c>
      <c r="X189" s="222">
        <v>73.326999999999998</v>
      </c>
      <c r="Z189" s="199">
        <f t="shared" si="4"/>
        <v>3.1395247690645741E-3</v>
      </c>
      <c r="AB189" s="108">
        <v>155</v>
      </c>
      <c r="AC189" s="337" t="s">
        <v>132</v>
      </c>
      <c r="AD189" s="338"/>
      <c r="AE189" s="208">
        <v>0</v>
      </c>
      <c r="AF189" s="208">
        <v>0</v>
      </c>
      <c r="AG189" s="208">
        <v>0</v>
      </c>
      <c r="AH189" s="208">
        <v>0</v>
      </c>
      <c r="AJ189" s="332" t="s">
        <v>132</v>
      </c>
      <c r="AK189" s="333"/>
      <c r="AL189" s="208">
        <v>0</v>
      </c>
      <c r="AM189" s="208">
        <v>0</v>
      </c>
      <c r="AN189" s="208">
        <v>0</v>
      </c>
      <c r="AO189" s="208">
        <v>0</v>
      </c>
    </row>
    <row r="190" spans="1:41" x14ac:dyDescent="0.3">
      <c r="A190" s="43"/>
      <c r="H190" s="108">
        <v>156</v>
      </c>
      <c r="I190" s="161">
        <v>1</v>
      </c>
      <c r="J190" s="161">
        <v>1</v>
      </c>
      <c r="K190" s="161">
        <v>1</v>
      </c>
      <c r="L190" s="161">
        <v>1</v>
      </c>
      <c r="M190" s="161">
        <v>1</v>
      </c>
      <c r="N190" s="161">
        <v>1</v>
      </c>
      <c r="O190" s="161">
        <v>1</v>
      </c>
      <c r="P190" s="161">
        <v>1</v>
      </c>
      <c r="Q190" s="161">
        <v>1</v>
      </c>
      <c r="R190" s="181">
        <v>1.98</v>
      </c>
      <c r="S190" s="222">
        <v>1</v>
      </c>
      <c r="T190" s="181">
        <v>1</v>
      </c>
      <c r="U190" s="181">
        <v>1</v>
      </c>
      <c r="V190" s="181">
        <v>1</v>
      </c>
      <c r="W190" s="222">
        <v>27.242000000000001</v>
      </c>
      <c r="X190" s="222">
        <v>73.326999999999998</v>
      </c>
      <c r="Z190" s="199">
        <f t="shared" si="4"/>
        <v>3.1395247690645741E-3</v>
      </c>
      <c r="AB190" s="108">
        <v>156</v>
      </c>
      <c r="AC190" s="337" t="s">
        <v>132</v>
      </c>
      <c r="AD190" s="338"/>
      <c r="AE190" s="208">
        <v>0</v>
      </c>
      <c r="AF190" s="208">
        <v>0</v>
      </c>
      <c r="AG190" s="208">
        <v>0</v>
      </c>
      <c r="AH190" s="208">
        <v>0</v>
      </c>
      <c r="AJ190" s="332" t="s">
        <v>132</v>
      </c>
      <c r="AK190" s="333"/>
      <c r="AL190" s="208">
        <v>0</v>
      </c>
      <c r="AM190" s="208">
        <v>0</v>
      </c>
      <c r="AN190" s="208">
        <v>0</v>
      </c>
      <c r="AO190" s="208">
        <v>0</v>
      </c>
    </row>
    <row r="191" spans="1:41" x14ac:dyDescent="0.3">
      <c r="A191" s="43"/>
      <c r="H191" s="108">
        <v>157</v>
      </c>
      <c r="I191" s="161">
        <v>1</v>
      </c>
      <c r="J191" s="161">
        <v>1</v>
      </c>
      <c r="K191" s="161">
        <v>1</v>
      </c>
      <c r="L191" s="161">
        <v>1</v>
      </c>
      <c r="M191" s="161">
        <v>1</v>
      </c>
      <c r="N191" s="161">
        <v>1</v>
      </c>
      <c r="O191" s="161">
        <v>1</v>
      </c>
      <c r="P191" s="161">
        <v>1</v>
      </c>
      <c r="Q191" s="161">
        <v>1</v>
      </c>
      <c r="R191" s="181">
        <v>1.98</v>
      </c>
      <c r="S191" s="222">
        <v>1</v>
      </c>
      <c r="T191" s="181">
        <v>1</v>
      </c>
      <c r="U191" s="181">
        <v>1</v>
      </c>
      <c r="V191" s="181">
        <v>1</v>
      </c>
      <c r="W191" s="222">
        <v>27.242000000000001</v>
      </c>
      <c r="X191" s="222">
        <v>73.326999999999998</v>
      </c>
      <c r="Z191" s="199">
        <f t="shared" si="4"/>
        <v>3.1395247690645741E-3</v>
      </c>
      <c r="AB191" s="108">
        <v>157</v>
      </c>
      <c r="AC191" s="337" t="s">
        <v>132</v>
      </c>
      <c r="AD191" s="338"/>
      <c r="AE191" s="208">
        <v>0</v>
      </c>
      <c r="AF191" s="208">
        <v>0</v>
      </c>
      <c r="AG191" s="208">
        <v>0</v>
      </c>
      <c r="AH191" s="208">
        <v>0</v>
      </c>
      <c r="AJ191" s="332" t="s">
        <v>132</v>
      </c>
      <c r="AK191" s="333"/>
      <c r="AL191" s="208">
        <v>0</v>
      </c>
      <c r="AM191" s="208">
        <v>0</v>
      </c>
      <c r="AN191" s="208">
        <v>0</v>
      </c>
      <c r="AO191" s="208">
        <v>0</v>
      </c>
    </row>
    <row r="192" spans="1:41" x14ac:dyDescent="0.3">
      <c r="A192" s="43"/>
      <c r="H192" s="108">
        <v>158</v>
      </c>
      <c r="I192" s="161">
        <v>1</v>
      </c>
      <c r="J192" s="161">
        <v>1</v>
      </c>
      <c r="K192" s="161">
        <v>1</v>
      </c>
      <c r="L192" s="161">
        <v>1</v>
      </c>
      <c r="M192" s="161">
        <v>1</v>
      </c>
      <c r="N192" s="161">
        <v>1</v>
      </c>
      <c r="O192" s="161">
        <v>1</v>
      </c>
      <c r="P192" s="161">
        <v>1</v>
      </c>
      <c r="Q192" s="161">
        <v>1</v>
      </c>
      <c r="R192" s="181">
        <v>1.98</v>
      </c>
      <c r="S192" s="222">
        <v>1</v>
      </c>
      <c r="T192" s="181">
        <v>1</v>
      </c>
      <c r="U192" s="181">
        <v>1</v>
      </c>
      <c r="V192" s="181">
        <v>1</v>
      </c>
      <c r="W192" s="222">
        <v>27.242000000000001</v>
      </c>
      <c r="X192" s="222">
        <v>73.326999999999998</v>
      </c>
      <c r="Z192" s="199">
        <f t="shared" si="4"/>
        <v>3.1395247690645741E-3</v>
      </c>
      <c r="AB192" s="108">
        <v>158</v>
      </c>
      <c r="AC192" s="337" t="s">
        <v>132</v>
      </c>
      <c r="AD192" s="338"/>
      <c r="AE192" s="208">
        <v>0</v>
      </c>
      <c r="AF192" s="208">
        <v>0</v>
      </c>
      <c r="AG192" s="208">
        <v>0</v>
      </c>
      <c r="AH192" s="208">
        <v>0</v>
      </c>
      <c r="AJ192" s="332" t="s">
        <v>132</v>
      </c>
      <c r="AK192" s="333"/>
      <c r="AL192" s="208">
        <v>0</v>
      </c>
      <c r="AM192" s="208">
        <v>0</v>
      </c>
      <c r="AN192" s="208">
        <v>0</v>
      </c>
      <c r="AO192" s="208">
        <v>0</v>
      </c>
    </row>
    <row r="193" spans="1:41" x14ac:dyDescent="0.3">
      <c r="A193" s="43"/>
      <c r="H193" s="108">
        <v>159</v>
      </c>
      <c r="I193" s="161">
        <v>1</v>
      </c>
      <c r="J193" s="161">
        <v>1</v>
      </c>
      <c r="K193" s="161">
        <v>1</v>
      </c>
      <c r="L193" s="161">
        <v>1</v>
      </c>
      <c r="M193" s="161">
        <v>1</v>
      </c>
      <c r="N193" s="161">
        <v>1</v>
      </c>
      <c r="O193" s="161">
        <v>1</v>
      </c>
      <c r="P193" s="161">
        <v>1</v>
      </c>
      <c r="Q193" s="161">
        <v>1</v>
      </c>
      <c r="R193" s="181">
        <v>1.98</v>
      </c>
      <c r="S193" s="222">
        <v>1</v>
      </c>
      <c r="T193" s="181">
        <v>1</v>
      </c>
      <c r="U193" s="181">
        <v>1</v>
      </c>
      <c r="V193" s="181">
        <v>1</v>
      </c>
      <c r="W193" s="222">
        <v>27.242000000000001</v>
      </c>
      <c r="X193" s="222">
        <v>73.326999999999998</v>
      </c>
      <c r="Z193" s="199">
        <f t="shared" si="4"/>
        <v>3.1395247690645741E-3</v>
      </c>
      <c r="AB193" s="108">
        <v>159</v>
      </c>
      <c r="AC193" s="337" t="s">
        <v>132</v>
      </c>
      <c r="AD193" s="338"/>
      <c r="AE193" s="208">
        <v>0</v>
      </c>
      <c r="AF193" s="208">
        <v>0</v>
      </c>
      <c r="AG193" s="208">
        <v>0</v>
      </c>
      <c r="AH193" s="208">
        <v>0</v>
      </c>
      <c r="AJ193" s="332" t="s">
        <v>132</v>
      </c>
      <c r="AK193" s="333"/>
      <c r="AL193" s="208">
        <v>0</v>
      </c>
      <c r="AM193" s="208">
        <v>0</v>
      </c>
      <c r="AN193" s="208">
        <v>0</v>
      </c>
      <c r="AO193" s="208">
        <v>0</v>
      </c>
    </row>
    <row r="194" spans="1:41" x14ac:dyDescent="0.3">
      <c r="A194" s="43"/>
      <c r="H194" s="108">
        <v>160</v>
      </c>
      <c r="I194" s="161">
        <v>1</v>
      </c>
      <c r="J194" s="161">
        <v>1</v>
      </c>
      <c r="K194" s="161">
        <v>1</v>
      </c>
      <c r="L194" s="161">
        <v>1</v>
      </c>
      <c r="M194" s="161">
        <v>1</v>
      </c>
      <c r="N194" s="161">
        <v>1</v>
      </c>
      <c r="O194" s="161">
        <v>1</v>
      </c>
      <c r="P194" s="161">
        <v>1</v>
      </c>
      <c r="Q194" s="161">
        <v>1</v>
      </c>
      <c r="R194" s="181">
        <v>1.98</v>
      </c>
      <c r="S194" s="222">
        <v>1</v>
      </c>
      <c r="T194" s="181">
        <v>1</v>
      </c>
      <c r="U194" s="181">
        <v>1</v>
      </c>
      <c r="V194" s="181">
        <v>1</v>
      </c>
      <c r="W194" s="222">
        <v>27.242000000000001</v>
      </c>
      <c r="X194" s="222">
        <v>73.326999999999998</v>
      </c>
      <c r="Z194" s="199">
        <f t="shared" si="4"/>
        <v>3.1395247690645741E-3</v>
      </c>
      <c r="AB194" s="108">
        <v>160</v>
      </c>
      <c r="AC194" s="337" t="s">
        <v>132</v>
      </c>
      <c r="AD194" s="338"/>
      <c r="AE194" s="208">
        <v>0</v>
      </c>
      <c r="AF194" s="208">
        <v>0</v>
      </c>
      <c r="AG194" s="208">
        <v>0</v>
      </c>
      <c r="AH194" s="208">
        <v>0</v>
      </c>
      <c r="AJ194" s="332" t="s">
        <v>132</v>
      </c>
      <c r="AK194" s="333"/>
      <c r="AL194" s="208">
        <v>0</v>
      </c>
      <c r="AM194" s="208">
        <v>0</v>
      </c>
      <c r="AN194" s="208">
        <v>0</v>
      </c>
      <c r="AO194" s="208">
        <v>0</v>
      </c>
    </row>
    <row r="195" spans="1:41" x14ac:dyDescent="0.3">
      <c r="A195" s="43"/>
      <c r="H195" s="108">
        <v>161</v>
      </c>
      <c r="I195" s="161">
        <v>1</v>
      </c>
      <c r="J195" s="161">
        <v>1</v>
      </c>
      <c r="K195" s="161">
        <v>1</v>
      </c>
      <c r="L195" s="161">
        <v>1</v>
      </c>
      <c r="M195" s="161">
        <v>1</v>
      </c>
      <c r="N195" s="161">
        <v>1</v>
      </c>
      <c r="O195" s="161">
        <v>1</v>
      </c>
      <c r="P195" s="161">
        <v>1</v>
      </c>
      <c r="Q195" s="161">
        <v>1</v>
      </c>
      <c r="R195" s="181">
        <v>1.98</v>
      </c>
      <c r="S195" s="222">
        <v>1</v>
      </c>
      <c r="T195" s="181">
        <v>1</v>
      </c>
      <c r="U195" s="181">
        <v>1</v>
      </c>
      <c r="V195" s="181">
        <v>1</v>
      </c>
      <c r="W195" s="222">
        <v>27.242000000000001</v>
      </c>
      <c r="X195" s="222">
        <v>73.326999999999998</v>
      </c>
      <c r="Z195" s="199">
        <f t="shared" si="4"/>
        <v>3.1395247690645741E-3</v>
      </c>
      <c r="AB195" s="108">
        <v>161</v>
      </c>
      <c r="AC195" s="337" t="s">
        <v>132</v>
      </c>
      <c r="AD195" s="338"/>
      <c r="AE195" s="208">
        <v>0</v>
      </c>
      <c r="AF195" s="208">
        <v>0</v>
      </c>
      <c r="AG195" s="208">
        <v>0</v>
      </c>
      <c r="AH195" s="208">
        <v>0</v>
      </c>
      <c r="AJ195" s="332" t="s">
        <v>132</v>
      </c>
      <c r="AK195" s="333"/>
      <c r="AL195" s="208">
        <v>0</v>
      </c>
      <c r="AM195" s="208">
        <v>0</v>
      </c>
      <c r="AN195" s="208">
        <v>0</v>
      </c>
      <c r="AO195" s="208">
        <v>0</v>
      </c>
    </row>
    <row r="196" spans="1:41" x14ac:dyDescent="0.3">
      <c r="A196" s="43"/>
      <c r="H196" s="108">
        <v>162</v>
      </c>
      <c r="I196" s="161">
        <v>1</v>
      </c>
      <c r="J196" s="161">
        <v>1</v>
      </c>
      <c r="K196" s="161">
        <v>1</v>
      </c>
      <c r="L196" s="161">
        <v>1</v>
      </c>
      <c r="M196" s="161">
        <v>1</v>
      </c>
      <c r="N196" s="161">
        <v>1</v>
      </c>
      <c r="O196" s="161">
        <v>1</v>
      </c>
      <c r="P196" s="161">
        <v>1</v>
      </c>
      <c r="Q196" s="161">
        <v>1</v>
      </c>
      <c r="R196" s="181">
        <v>1.98</v>
      </c>
      <c r="S196" s="222">
        <v>1</v>
      </c>
      <c r="T196" s="181">
        <v>1</v>
      </c>
      <c r="U196" s="181">
        <v>1</v>
      </c>
      <c r="V196" s="181">
        <v>1</v>
      </c>
      <c r="W196" s="222">
        <v>27.242000000000001</v>
      </c>
      <c r="X196" s="222">
        <v>73.326999999999998</v>
      </c>
      <c r="Z196" s="199">
        <f t="shared" si="4"/>
        <v>3.1395247690645741E-3</v>
      </c>
      <c r="AB196" s="108">
        <v>162</v>
      </c>
      <c r="AC196" s="337" t="s">
        <v>132</v>
      </c>
      <c r="AD196" s="338"/>
      <c r="AE196" s="208">
        <v>0</v>
      </c>
      <c r="AF196" s="208">
        <v>0</v>
      </c>
      <c r="AG196" s="208">
        <v>0</v>
      </c>
      <c r="AH196" s="208">
        <v>0</v>
      </c>
      <c r="AJ196" s="332" t="s">
        <v>132</v>
      </c>
      <c r="AK196" s="333"/>
      <c r="AL196" s="208">
        <v>0</v>
      </c>
      <c r="AM196" s="208">
        <v>0</v>
      </c>
      <c r="AN196" s="208">
        <v>0</v>
      </c>
      <c r="AO196" s="208">
        <v>0</v>
      </c>
    </row>
    <row r="197" spans="1:41" x14ac:dyDescent="0.3">
      <c r="A197" s="43"/>
      <c r="H197" s="108">
        <v>163</v>
      </c>
      <c r="I197" s="161">
        <v>1</v>
      </c>
      <c r="J197" s="161">
        <v>1</v>
      </c>
      <c r="K197" s="161">
        <v>1</v>
      </c>
      <c r="L197" s="161">
        <v>1</v>
      </c>
      <c r="M197" s="161">
        <v>1</v>
      </c>
      <c r="N197" s="161">
        <v>1</v>
      </c>
      <c r="O197" s="161">
        <v>1</v>
      </c>
      <c r="P197" s="161">
        <v>1</v>
      </c>
      <c r="Q197" s="161">
        <v>1</v>
      </c>
      <c r="R197" s="181">
        <v>1.98</v>
      </c>
      <c r="S197" s="222">
        <v>1</v>
      </c>
      <c r="T197" s="181">
        <v>1</v>
      </c>
      <c r="U197" s="181">
        <v>1</v>
      </c>
      <c r="V197" s="181">
        <v>1</v>
      </c>
      <c r="W197" s="222">
        <v>27.242000000000001</v>
      </c>
      <c r="X197" s="222">
        <v>73.326999999999998</v>
      </c>
      <c r="Z197" s="199">
        <f t="shared" si="4"/>
        <v>3.1395247690645741E-3</v>
      </c>
      <c r="AB197" s="108">
        <v>163</v>
      </c>
      <c r="AC197" s="337" t="s">
        <v>132</v>
      </c>
      <c r="AD197" s="338"/>
      <c r="AE197" s="208">
        <v>0</v>
      </c>
      <c r="AF197" s="208">
        <v>0</v>
      </c>
      <c r="AG197" s="208">
        <v>0</v>
      </c>
      <c r="AH197" s="208">
        <v>0</v>
      </c>
      <c r="AJ197" s="332" t="s">
        <v>132</v>
      </c>
      <c r="AK197" s="333"/>
      <c r="AL197" s="208">
        <v>0</v>
      </c>
      <c r="AM197" s="208">
        <v>0</v>
      </c>
      <c r="AN197" s="208">
        <v>0</v>
      </c>
      <c r="AO197" s="208">
        <v>0</v>
      </c>
    </row>
    <row r="198" spans="1:41" x14ac:dyDescent="0.3">
      <c r="A198" s="43"/>
      <c r="H198" s="108">
        <v>164</v>
      </c>
      <c r="I198" s="161">
        <v>1</v>
      </c>
      <c r="J198" s="161">
        <v>1</v>
      </c>
      <c r="K198" s="161">
        <v>1</v>
      </c>
      <c r="L198" s="161">
        <v>1</v>
      </c>
      <c r="M198" s="161">
        <v>1</v>
      </c>
      <c r="N198" s="161">
        <v>1</v>
      </c>
      <c r="O198" s="161">
        <v>1</v>
      </c>
      <c r="P198" s="161">
        <v>1</v>
      </c>
      <c r="Q198" s="161">
        <v>1</v>
      </c>
      <c r="R198" s="181">
        <v>1.98</v>
      </c>
      <c r="S198" s="222">
        <v>1</v>
      </c>
      <c r="T198" s="181">
        <v>1</v>
      </c>
      <c r="U198" s="181">
        <v>1</v>
      </c>
      <c r="V198" s="181">
        <v>1</v>
      </c>
      <c r="W198" s="222">
        <v>27.242000000000001</v>
      </c>
      <c r="X198" s="222">
        <v>73.326999999999998</v>
      </c>
      <c r="Z198" s="199">
        <f t="shared" si="4"/>
        <v>3.1395247690645741E-3</v>
      </c>
      <c r="AB198" s="108">
        <v>164</v>
      </c>
      <c r="AC198" s="337" t="s">
        <v>132</v>
      </c>
      <c r="AD198" s="338"/>
      <c r="AE198" s="208">
        <v>0</v>
      </c>
      <c r="AF198" s="208">
        <v>0</v>
      </c>
      <c r="AG198" s="208">
        <v>0</v>
      </c>
      <c r="AH198" s="208">
        <v>0</v>
      </c>
      <c r="AJ198" s="332" t="s">
        <v>132</v>
      </c>
      <c r="AK198" s="333"/>
      <c r="AL198" s="208">
        <v>0</v>
      </c>
      <c r="AM198" s="208">
        <v>0</v>
      </c>
      <c r="AN198" s="208">
        <v>0</v>
      </c>
      <c r="AO198" s="208">
        <v>0</v>
      </c>
    </row>
    <row r="199" spans="1:41" x14ac:dyDescent="0.3">
      <c r="A199" s="43"/>
      <c r="H199" s="108">
        <v>165</v>
      </c>
      <c r="I199" s="161">
        <v>1</v>
      </c>
      <c r="J199" s="161">
        <v>1</v>
      </c>
      <c r="K199" s="161">
        <v>1</v>
      </c>
      <c r="L199" s="161">
        <v>1</v>
      </c>
      <c r="M199" s="161">
        <v>1</v>
      </c>
      <c r="N199" s="161">
        <v>1</v>
      </c>
      <c r="O199" s="161">
        <v>1</v>
      </c>
      <c r="P199" s="161">
        <v>1</v>
      </c>
      <c r="Q199" s="161">
        <v>1</v>
      </c>
      <c r="R199" s="181">
        <v>1.98</v>
      </c>
      <c r="S199" s="222">
        <v>1</v>
      </c>
      <c r="T199" s="181">
        <v>1</v>
      </c>
      <c r="U199" s="181">
        <v>1</v>
      </c>
      <c r="V199" s="181">
        <v>1</v>
      </c>
      <c r="W199" s="222">
        <v>27.242000000000001</v>
      </c>
      <c r="X199" s="222">
        <v>73.326999999999998</v>
      </c>
      <c r="Z199" s="199">
        <f t="shared" si="4"/>
        <v>3.1395247690645741E-3</v>
      </c>
      <c r="AB199" s="108">
        <v>165</v>
      </c>
      <c r="AC199" s="337" t="s">
        <v>132</v>
      </c>
      <c r="AD199" s="338"/>
      <c r="AE199" s="208">
        <v>0</v>
      </c>
      <c r="AF199" s="208">
        <v>0</v>
      </c>
      <c r="AG199" s="208">
        <v>0</v>
      </c>
      <c r="AH199" s="208">
        <v>0</v>
      </c>
      <c r="AJ199" s="332" t="s">
        <v>132</v>
      </c>
      <c r="AK199" s="333"/>
      <c r="AL199" s="208">
        <v>0</v>
      </c>
      <c r="AM199" s="208">
        <v>0</v>
      </c>
      <c r="AN199" s="208">
        <v>0</v>
      </c>
      <c r="AO199" s="208">
        <v>0</v>
      </c>
    </row>
    <row r="200" spans="1:41" x14ac:dyDescent="0.3">
      <c r="A200" s="43"/>
      <c r="H200" s="108">
        <v>166</v>
      </c>
      <c r="I200" s="161">
        <v>1</v>
      </c>
      <c r="J200" s="161">
        <v>1</v>
      </c>
      <c r="K200" s="161">
        <v>1</v>
      </c>
      <c r="L200" s="161">
        <v>1</v>
      </c>
      <c r="M200" s="161">
        <v>1</v>
      </c>
      <c r="N200" s="161">
        <v>1</v>
      </c>
      <c r="O200" s="161">
        <v>1</v>
      </c>
      <c r="P200" s="161">
        <v>1</v>
      </c>
      <c r="Q200" s="161">
        <v>1</v>
      </c>
      <c r="R200" s="181">
        <v>1.98</v>
      </c>
      <c r="S200" s="222">
        <v>1</v>
      </c>
      <c r="T200" s="181">
        <v>1</v>
      </c>
      <c r="U200" s="181">
        <v>1</v>
      </c>
      <c r="V200" s="181">
        <v>1</v>
      </c>
      <c r="W200" s="222">
        <v>27.242000000000001</v>
      </c>
      <c r="X200" s="222">
        <v>73.326999999999998</v>
      </c>
      <c r="Z200" s="199">
        <f t="shared" si="4"/>
        <v>3.1395247690645741E-3</v>
      </c>
      <c r="AB200" s="108">
        <v>166</v>
      </c>
      <c r="AC200" s="337" t="s">
        <v>132</v>
      </c>
      <c r="AD200" s="338"/>
      <c r="AE200" s="208">
        <v>0</v>
      </c>
      <c r="AF200" s="208">
        <v>0</v>
      </c>
      <c r="AG200" s="208">
        <v>0</v>
      </c>
      <c r="AH200" s="208">
        <v>0</v>
      </c>
      <c r="AJ200" s="332" t="s">
        <v>132</v>
      </c>
      <c r="AK200" s="333"/>
      <c r="AL200" s="208">
        <v>0</v>
      </c>
      <c r="AM200" s="208">
        <v>0</v>
      </c>
      <c r="AN200" s="208">
        <v>0</v>
      </c>
      <c r="AO200" s="208">
        <v>0</v>
      </c>
    </row>
    <row r="201" spans="1:41" x14ac:dyDescent="0.3">
      <c r="A201" s="43"/>
      <c r="H201" s="108">
        <v>167</v>
      </c>
      <c r="I201" s="161">
        <v>1</v>
      </c>
      <c r="J201" s="161">
        <v>1</v>
      </c>
      <c r="K201" s="161">
        <v>1</v>
      </c>
      <c r="L201" s="161">
        <v>1</v>
      </c>
      <c r="M201" s="161">
        <v>1</v>
      </c>
      <c r="N201" s="161">
        <v>1</v>
      </c>
      <c r="O201" s="161">
        <v>1</v>
      </c>
      <c r="P201" s="161">
        <v>1</v>
      </c>
      <c r="Q201" s="161">
        <v>1</v>
      </c>
      <c r="R201" s="181">
        <v>1.98</v>
      </c>
      <c r="S201" s="222">
        <v>1</v>
      </c>
      <c r="T201" s="181">
        <v>1</v>
      </c>
      <c r="U201" s="181">
        <v>1</v>
      </c>
      <c r="V201" s="181">
        <v>1</v>
      </c>
      <c r="W201" s="222">
        <v>27.242000000000001</v>
      </c>
      <c r="X201" s="222">
        <v>73.326999999999998</v>
      </c>
      <c r="Z201" s="199">
        <f t="shared" si="4"/>
        <v>3.1395247690645741E-3</v>
      </c>
      <c r="AB201" s="108">
        <v>167</v>
      </c>
      <c r="AC201" s="337" t="s">
        <v>132</v>
      </c>
      <c r="AD201" s="338"/>
      <c r="AE201" s="208">
        <v>0</v>
      </c>
      <c r="AF201" s="208">
        <v>0</v>
      </c>
      <c r="AG201" s="208">
        <v>0</v>
      </c>
      <c r="AH201" s="208">
        <v>0</v>
      </c>
      <c r="AJ201" s="332" t="s">
        <v>132</v>
      </c>
      <c r="AK201" s="333"/>
      <c r="AL201" s="208">
        <v>0</v>
      </c>
      <c r="AM201" s="208">
        <v>0</v>
      </c>
      <c r="AN201" s="208">
        <v>0</v>
      </c>
      <c r="AO201" s="208">
        <v>0</v>
      </c>
    </row>
    <row r="202" spans="1:41" x14ac:dyDescent="0.3">
      <c r="A202" s="43"/>
      <c r="H202" s="108">
        <v>168</v>
      </c>
      <c r="I202" s="161">
        <v>1</v>
      </c>
      <c r="J202" s="161">
        <v>1</v>
      </c>
      <c r="K202" s="161">
        <v>1</v>
      </c>
      <c r="L202" s="161">
        <v>1</v>
      </c>
      <c r="M202" s="161">
        <v>1</v>
      </c>
      <c r="N202" s="161">
        <v>1</v>
      </c>
      <c r="O202" s="161">
        <v>1</v>
      </c>
      <c r="P202" s="161">
        <v>1</v>
      </c>
      <c r="Q202" s="161">
        <v>1</v>
      </c>
      <c r="R202" s="181">
        <v>1.98</v>
      </c>
      <c r="S202" s="222">
        <v>1</v>
      </c>
      <c r="T202" s="181">
        <v>1</v>
      </c>
      <c r="U202" s="181">
        <v>1</v>
      </c>
      <c r="V202" s="181">
        <v>1</v>
      </c>
      <c r="W202" s="222">
        <v>27.242000000000001</v>
      </c>
      <c r="X202" s="222">
        <v>73.326999999999998</v>
      </c>
      <c r="Z202" s="199">
        <f t="shared" si="4"/>
        <v>3.1395247690645741E-3</v>
      </c>
      <c r="AB202" s="108">
        <v>168</v>
      </c>
      <c r="AC202" s="337" t="s">
        <v>132</v>
      </c>
      <c r="AD202" s="338"/>
      <c r="AE202" s="208">
        <v>0</v>
      </c>
      <c r="AF202" s="208">
        <v>0</v>
      </c>
      <c r="AG202" s="208">
        <v>0</v>
      </c>
      <c r="AH202" s="208">
        <v>0</v>
      </c>
      <c r="AJ202" s="332" t="s">
        <v>132</v>
      </c>
      <c r="AK202" s="333"/>
      <c r="AL202" s="208">
        <v>0</v>
      </c>
      <c r="AM202" s="208">
        <v>0</v>
      </c>
      <c r="AN202" s="208">
        <v>0</v>
      </c>
      <c r="AO202" s="208">
        <v>0</v>
      </c>
    </row>
    <row r="203" spans="1:41" x14ac:dyDescent="0.3">
      <c r="A203" s="43"/>
      <c r="H203" s="108">
        <v>169</v>
      </c>
      <c r="I203" s="161">
        <v>1</v>
      </c>
      <c r="J203" s="161">
        <v>1</v>
      </c>
      <c r="K203" s="161">
        <v>1</v>
      </c>
      <c r="L203" s="161">
        <v>1</v>
      </c>
      <c r="M203" s="161">
        <v>1</v>
      </c>
      <c r="N203" s="161">
        <v>1</v>
      </c>
      <c r="O203" s="161">
        <v>1</v>
      </c>
      <c r="P203" s="161">
        <v>1</v>
      </c>
      <c r="Q203" s="161">
        <v>1</v>
      </c>
      <c r="R203" s="181">
        <v>1.98</v>
      </c>
      <c r="S203" s="222">
        <v>1</v>
      </c>
      <c r="T203" s="181">
        <v>1</v>
      </c>
      <c r="U203" s="181">
        <v>1</v>
      </c>
      <c r="V203" s="181">
        <v>1</v>
      </c>
      <c r="W203" s="222">
        <v>27.242000000000001</v>
      </c>
      <c r="X203" s="222">
        <v>73.326999999999998</v>
      </c>
      <c r="Z203" s="199">
        <f t="shared" si="4"/>
        <v>3.1395247690645741E-3</v>
      </c>
      <c r="AB203" s="108">
        <v>169</v>
      </c>
      <c r="AC203" s="337" t="s">
        <v>132</v>
      </c>
      <c r="AD203" s="338"/>
      <c r="AE203" s="208">
        <v>0</v>
      </c>
      <c r="AF203" s="208">
        <v>0</v>
      </c>
      <c r="AG203" s="208">
        <v>0</v>
      </c>
      <c r="AH203" s="208">
        <v>0</v>
      </c>
      <c r="AJ203" s="332" t="s">
        <v>132</v>
      </c>
      <c r="AK203" s="333"/>
      <c r="AL203" s="208">
        <v>0</v>
      </c>
      <c r="AM203" s="208">
        <v>0</v>
      </c>
      <c r="AN203" s="208">
        <v>0</v>
      </c>
      <c r="AO203" s="208">
        <v>0</v>
      </c>
    </row>
    <row r="204" spans="1:41" x14ac:dyDescent="0.3">
      <c r="A204" s="43"/>
      <c r="H204" s="108">
        <v>170</v>
      </c>
      <c r="I204" s="161">
        <v>1</v>
      </c>
      <c r="J204" s="161">
        <v>1</v>
      </c>
      <c r="K204" s="161">
        <v>1</v>
      </c>
      <c r="L204" s="161">
        <v>1</v>
      </c>
      <c r="M204" s="161">
        <v>1</v>
      </c>
      <c r="N204" s="161">
        <v>1</v>
      </c>
      <c r="O204" s="161">
        <v>1</v>
      </c>
      <c r="P204" s="161">
        <v>1</v>
      </c>
      <c r="Q204" s="161">
        <v>1</v>
      </c>
      <c r="R204" s="181">
        <v>1.98</v>
      </c>
      <c r="S204" s="222">
        <v>1</v>
      </c>
      <c r="T204" s="181">
        <v>1</v>
      </c>
      <c r="U204" s="181">
        <v>1</v>
      </c>
      <c r="V204" s="181">
        <v>1</v>
      </c>
      <c r="W204" s="222">
        <v>27.242000000000001</v>
      </c>
      <c r="X204" s="222">
        <v>73.326999999999998</v>
      </c>
      <c r="Z204" s="199">
        <f t="shared" si="4"/>
        <v>3.1395247690645741E-3</v>
      </c>
      <c r="AB204" s="108">
        <v>170</v>
      </c>
      <c r="AC204" s="337" t="s">
        <v>132</v>
      </c>
      <c r="AD204" s="338"/>
      <c r="AE204" s="208">
        <v>0</v>
      </c>
      <c r="AF204" s="208">
        <v>0</v>
      </c>
      <c r="AG204" s="208">
        <v>0</v>
      </c>
      <c r="AH204" s="208">
        <v>0</v>
      </c>
      <c r="AJ204" s="332" t="s">
        <v>132</v>
      </c>
      <c r="AK204" s="333"/>
      <c r="AL204" s="208">
        <v>0</v>
      </c>
      <c r="AM204" s="208">
        <v>0</v>
      </c>
      <c r="AN204" s="208">
        <v>0</v>
      </c>
      <c r="AO204" s="208">
        <v>0</v>
      </c>
    </row>
    <row r="205" spans="1:41" x14ac:dyDescent="0.3">
      <c r="A205" s="43"/>
      <c r="H205" s="108">
        <v>171</v>
      </c>
      <c r="I205" s="161">
        <v>1</v>
      </c>
      <c r="J205" s="161">
        <v>1</v>
      </c>
      <c r="K205" s="161">
        <v>1</v>
      </c>
      <c r="L205" s="161">
        <v>1</v>
      </c>
      <c r="M205" s="161">
        <v>1</v>
      </c>
      <c r="N205" s="161">
        <v>1</v>
      </c>
      <c r="O205" s="161">
        <v>1</v>
      </c>
      <c r="P205" s="161">
        <v>1</v>
      </c>
      <c r="Q205" s="161">
        <v>1</v>
      </c>
      <c r="R205" s="181">
        <v>1.98</v>
      </c>
      <c r="S205" s="222">
        <v>1</v>
      </c>
      <c r="T205" s="181">
        <v>1</v>
      </c>
      <c r="U205" s="181">
        <v>1</v>
      </c>
      <c r="V205" s="181">
        <v>1</v>
      </c>
      <c r="W205" s="222">
        <v>27.242000000000001</v>
      </c>
      <c r="X205" s="222">
        <v>73.326999999999998</v>
      </c>
      <c r="Z205" s="199">
        <f t="shared" si="4"/>
        <v>3.1395247690645741E-3</v>
      </c>
      <c r="AB205" s="108">
        <v>171</v>
      </c>
      <c r="AC205" s="337" t="s">
        <v>132</v>
      </c>
      <c r="AD205" s="338"/>
      <c r="AE205" s="208">
        <v>0</v>
      </c>
      <c r="AF205" s="208">
        <v>0</v>
      </c>
      <c r="AG205" s="208">
        <v>0</v>
      </c>
      <c r="AH205" s="208">
        <v>0</v>
      </c>
      <c r="AJ205" s="332" t="s">
        <v>132</v>
      </c>
      <c r="AK205" s="333"/>
      <c r="AL205" s="208">
        <v>0</v>
      </c>
      <c r="AM205" s="208">
        <v>0</v>
      </c>
      <c r="AN205" s="208">
        <v>0</v>
      </c>
      <c r="AO205" s="208">
        <v>0</v>
      </c>
    </row>
    <row r="206" spans="1:41" x14ac:dyDescent="0.3">
      <c r="A206" s="43"/>
      <c r="H206" s="108">
        <v>172</v>
      </c>
      <c r="I206" s="161">
        <v>1</v>
      </c>
      <c r="J206" s="161">
        <v>1</v>
      </c>
      <c r="K206" s="161">
        <v>1</v>
      </c>
      <c r="L206" s="161">
        <v>1</v>
      </c>
      <c r="M206" s="161">
        <v>1</v>
      </c>
      <c r="N206" s="161">
        <v>1</v>
      </c>
      <c r="O206" s="161">
        <v>1</v>
      </c>
      <c r="P206" s="161">
        <v>1</v>
      </c>
      <c r="Q206" s="161">
        <v>1</v>
      </c>
      <c r="R206" s="181">
        <v>1.98</v>
      </c>
      <c r="S206" s="222">
        <v>1</v>
      </c>
      <c r="T206" s="181">
        <v>1</v>
      </c>
      <c r="U206" s="181">
        <v>1</v>
      </c>
      <c r="V206" s="181">
        <v>1</v>
      </c>
      <c r="W206" s="222">
        <v>27.242000000000001</v>
      </c>
      <c r="X206" s="222">
        <v>73.326999999999998</v>
      </c>
      <c r="Z206" s="199">
        <f t="shared" si="4"/>
        <v>3.1395247690645741E-3</v>
      </c>
      <c r="AB206" s="108">
        <v>172</v>
      </c>
      <c r="AC206" s="337" t="s">
        <v>132</v>
      </c>
      <c r="AD206" s="338"/>
      <c r="AE206" s="208">
        <v>0</v>
      </c>
      <c r="AF206" s="208">
        <v>0</v>
      </c>
      <c r="AG206" s="208">
        <v>0</v>
      </c>
      <c r="AH206" s="208">
        <v>0</v>
      </c>
      <c r="AJ206" s="332" t="s">
        <v>132</v>
      </c>
      <c r="AK206" s="333"/>
      <c r="AL206" s="208">
        <v>0</v>
      </c>
      <c r="AM206" s="208">
        <v>0</v>
      </c>
      <c r="AN206" s="208">
        <v>0</v>
      </c>
      <c r="AO206" s="208">
        <v>0</v>
      </c>
    </row>
    <row r="207" spans="1:41" x14ac:dyDescent="0.3">
      <c r="A207" s="43"/>
      <c r="H207" s="108">
        <v>173</v>
      </c>
      <c r="I207" s="161">
        <v>1</v>
      </c>
      <c r="J207" s="161">
        <v>1</v>
      </c>
      <c r="K207" s="161">
        <v>1</v>
      </c>
      <c r="L207" s="161">
        <v>1</v>
      </c>
      <c r="M207" s="161">
        <v>1</v>
      </c>
      <c r="N207" s="161">
        <v>1</v>
      </c>
      <c r="O207" s="161">
        <v>1</v>
      </c>
      <c r="P207" s="161">
        <v>1</v>
      </c>
      <c r="Q207" s="161">
        <v>1</v>
      </c>
      <c r="R207" s="181">
        <v>1.98</v>
      </c>
      <c r="S207" s="222">
        <v>1</v>
      </c>
      <c r="T207" s="181">
        <v>1</v>
      </c>
      <c r="U207" s="181">
        <v>1</v>
      </c>
      <c r="V207" s="181">
        <v>1</v>
      </c>
      <c r="W207" s="222">
        <v>27.242000000000001</v>
      </c>
      <c r="X207" s="222">
        <v>73.326999999999998</v>
      </c>
      <c r="Z207" s="199">
        <f t="shared" si="4"/>
        <v>3.1395247690645741E-3</v>
      </c>
      <c r="AB207" s="108">
        <v>173</v>
      </c>
      <c r="AC207" s="337" t="s">
        <v>132</v>
      </c>
      <c r="AD207" s="338"/>
      <c r="AE207" s="208">
        <v>0</v>
      </c>
      <c r="AF207" s="208">
        <v>0</v>
      </c>
      <c r="AG207" s="208">
        <v>0</v>
      </c>
      <c r="AH207" s="208">
        <v>0</v>
      </c>
      <c r="AJ207" s="332" t="s">
        <v>132</v>
      </c>
      <c r="AK207" s="333"/>
      <c r="AL207" s="208">
        <v>0</v>
      </c>
      <c r="AM207" s="208">
        <v>0</v>
      </c>
      <c r="AN207" s="208">
        <v>0</v>
      </c>
      <c r="AO207" s="208">
        <v>0</v>
      </c>
    </row>
    <row r="208" spans="1:41" x14ac:dyDescent="0.3">
      <c r="A208" s="43"/>
      <c r="H208" s="108">
        <v>174</v>
      </c>
      <c r="I208" s="161">
        <v>1</v>
      </c>
      <c r="J208" s="161">
        <v>1</v>
      </c>
      <c r="K208" s="161">
        <v>1</v>
      </c>
      <c r="L208" s="161">
        <v>1</v>
      </c>
      <c r="M208" s="161">
        <v>1</v>
      </c>
      <c r="N208" s="161">
        <v>1</v>
      </c>
      <c r="O208" s="161">
        <v>1</v>
      </c>
      <c r="P208" s="161">
        <v>1</v>
      </c>
      <c r="Q208" s="161">
        <v>1</v>
      </c>
      <c r="R208" s="181">
        <v>1.98</v>
      </c>
      <c r="S208" s="222">
        <v>1</v>
      </c>
      <c r="T208" s="181">
        <v>1</v>
      </c>
      <c r="U208" s="181">
        <v>1</v>
      </c>
      <c r="V208" s="181">
        <v>1</v>
      </c>
      <c r="W208" s="222">
        <v>27.242000000000001</v>
      </c>
      <c r="X208" s="222">
        <v>73.326999999999998</v>
      </c>
      <c r="Z208" s="199">
        <f t="shared" si="4"/>
        <v>3.1395247690645741E-3</v>
      </c>
      <c r="AB208" s="108">
        <v>174</v>
      </c>
      <c r="AC208" s="337" t="s">
        <v>132</v>
      </c>
      <c r="AD208" s="338"/>
      <c r="AE208" s="208">
        <v>0</v>
      </c>
      <c r="AF208" s="208">
        <v>0</v>
      </c>
      <c r="AG208" s="208">
        <v>0</v>
      </c>
      <c r="AH208" s="208">
        <v>0</v>
      </c>
      <c r="AJ208" s="332" t="s">
        <v>132</v>
      </c>
      <c r="AK208" s="333"/>
      <c r="AL208" s="208">
        <v>0</v>
      </c>
      <c r="AM208" s="208">
        <v>0</v>
      </c>
      <c r="AN208" s="208">
        <v>0</v>
      </c>
      <c r="AO208" s="208">
        <v>0</v>
      </c>
    </row>
    <row r="209" spans="1:41" x14ac:dyDescent="0.3">
      <c r="A209" s="43"/>
      <c r="H209" s="108">
        <v>175</v>
      </c>
      <c r="I209" s="161">
        <v>1</v>
      </c>
      <c r="J209" s="161">
        <v>1</v>
      </c>
      <c r="K209" s="161">
        <v>1</v>
      </c>
      <c r="L209" s="161">
        <v>1</v>
      </c>
      <c r="M209" s="161">
        <v>1</v>
      </c>
      <c r="N209" s="161">
        <v>1</v>
      </c>
      <c r="O209" s="161">
        <v>1</v>
      </c>
      <c r="P209" s="161">
        <v>1</v>
      </c>
      <c r="Q209" s="161">
        <v>1</v>
      </c>
      <c r="R209" s="181">
        <v>1.98</v>
      </c>
      <c r="S209" s="222">
        <v>1</v>
      </c>
      <c r="T209" s="181">
        <v>1</v>
      </c>
      <c r="U209" s="181">
        <v>1</v>
      </c>
      <c r="V209" s="181">
        <v>1</v>
      </c>
      <c r="W209" s="222">
        <v>27.242000000000001</v>
      </c>
      <c r="X209" s="222">
        <v>73.326999999999998</v>
      </c>
      <c r="Z209" s="199">
        <f t="shared" si="4"/>
        <v>3.1395247690645741E-3</v>
      </c>
      <c r="AB209" s="108">
        <v>175</v>
      </c>
      <c r="AC209" s="337" t="s">
        <v>132</v>
      </c>
      <c r="AD209" s="338"/>
      <c r="AE209" s="208">
        <v>0</v>
      </c>
      <c r="AF209" s="208">
        <v>0</v>
      </c>
      <c r="AG209" s="208">
        <v>0</v>
      </c>
      <c r="AH209" s="208">
        <v>0</v>
      </c>
      <c r="AJ209" s="332" t="s">
        <v>132</v>
      </c>
      <c r="AK209" s="333"/>
      <c r="AL209" s="208">
        <v>0</v>
      </c>
      <c r="AM209" s="208">
        <v>0</v>
      </c>
      <c r="AN209" s="208">
        <v>0</v>
      </c>
      <c r="AO209" s="208">
        <v>0</v>
      </c>
    </row>
    <row r="210" spans="1:41" x14ac:dyDescent="0.3">
      <c r="A210" s="43"/>
      <c r="H210" s="108">
        <v>176</v>
      </c>
      <c r="I210" s="161">
        <v>1</v>
      </c>
      <c r="J210" s="161">
        <v>1</v>
      </c>
      <c r="K210" s="161">
        <v>1</v>
      </c>
      <c r="L210" s="161">
        <v>1</v>
      </c>
      <c r="M210" s="161">
        <v>1</v>
      </c>
      <c r="N210" s="161">
        <v>1</v>
      </c>
      <c r="O210" s="161">
        <v>1</v>
      </c>
      <c r="P210" s="161">
        <v>1</v>
      </c>
      <c r="Q210" s="161">
        <v>1</v>
      </c>
      <c r="R210" s="181">
        <v>1.98</v>
      </c>
      <c r="S210" s="222">
        <v>1</v>
      </c>
      <c r="T210" s="181">
        <v>1</v>
      </c>
      <c r="U210" s="181">
        <v>1</v>
      </c>
      <c r="V210" s="181">
        <v>1</v>
      </c>
      <c r="W210" s="222">
        <v>27.242000000000001</v>
      </c>
      <c r="X210" s="222">
        <v>73.326999999999998</v>
      </c>
      <c r="Z210" s="199">
        <f t="shared" si="4"/>
        <v>3.1395247690645741E-3</v>
      </c>
      <c r="AB210" s="108">
        <v>176</v>
      </c>
      <c r="AC210" s="337" t="s">
        <v>132</v>
      </c>
      <c r="AD210" s="338"/>
      <c r="AE210" s="208">
        <v>0</v>
      </c>
      <c r="AF210" s="208">
        <v>0</v>
      </c>
      <c r="AG210" s="208">
        <v>0</v>
      </c>
      <c r="AH210" s="208">
        <v>0</v>
      </c>
      <c r="AJ210" s="332" t="s">
        <v>132</v>
      </c>
      <c r="AK210" s="333"/>
      <c r="AL210" s="208">
        <v>0</v>
      </c>
      <c r="AM210" s="208">
        <v>0</v>
      </c>
      <c r="AN210" s="208">
        <v>0</v>
      </c>
      <c r="AO210" s="208">
        <v>0</v>
      </c>
    </row>
    <row r="211" spans="1:41" x14ac:dyDescent="0.3">
      <c r="A211" s="43"/>
      <c r="H211" s="108">
        <v>177</v>
      </c>
      <c r="I211" s="161">
        <v>1</v>
      </c>
      <c r="J211" s="161">
        <v>1</v>
      </c>
      <c r="K211" s="161">
        <v>1</v>
      </c>
      <c r="L211" s="161">
        <v>1</v>
      </c>
      <c r="M211" s="161">
        <v>1</v>
      </c>
      <c r="N211" s="161">
        <v>1</v>
      </c>
      <c r="O211" s="161">
        <v>1</v>
      </c>
      <c r="P211" s="161">
        <v>1</v>
      </c>
      <c r="Q211" s="161">
        <v>1</v>
      </c>
      <c r="R211" s="181">
        <v>1.98</v>
      </c>
      <c r="S211" s="222">
        <v>1</v>
      </c>
      <c r="T211" s="181">
        <v>1</v>
      </c>
      <c r="U211" s="181">
        <v>1</v>
      </c>
      <c r="V211" s="181">
        <v>1</v>
      </c>
      <c r="W211" s="222">
        <v>27.242000000000001</v>
      </c>
      <c r="X211" s="222">
        <v>73.326999999999998</v>
      </c>
      <c r="Z211" s="199">
        <f t="shared" si="4"/>
        <v>3.1395247690645741E-3</v>
      </c>
      <c r="AB211" s="108">
        <v>177</v>
      </c>
      <c r="AC211" s="337" t="s">
        <v>132</v>
      </c>
      <c r="AD211" s="338"/>
      <c r="AE211" s="208">
        <v>0</v>
      </c>
      <c r="AF211" s="208">
        <v>0</v>
      </c>
      <c r="AG211" s="208">
        <v>0</v>
      </c>
      <c r="AH211" s="208">
        <v>0</v>
      </c>
      <c r="AJ211" s="332" t="s">
        <v>132</v>
      </c>
      <c r="AK211" s="333"/>
      <c r="AL211" s="208">
        <v>0</v>
      </c>
      <c r="AM211" s="208">
        <v>0</v>
      </c>
      <c r="AN211" s="208">
        <v>0</v>
      </c>
      <c r="AO211" s="208">
        <v>0</v>
      </c>
    </row>
    <row r="212" spans="1:41" x14ac:dyDescent="0.3">
      <c r="A212" s="43"/>
      <c r="H212" s="108">
        <v>178</v>
      </c>
      <c r="I212" s="161">
        <v>1</v>
      </c>
      <c r="J212" s="161">
        <v>1</v>
      </c>
      <c r="K212" s="161">
        <v>1</v>
      </c>
      <c r="L212" s="161">
        <v>1</v>
      </c>
      <c r="M212" s="161">
        <v>1</v>
      </c>
      <c r="N212" s="161">
        <v>1</v>
      </c>
      <c r="O212" s="161">
        <v>1</v>
      </c>
      <c r="P212" s="161">
        <v>1</v>
      </c>
      <c r="Q212" s="161">
        <v>1</v>
      </c>
      <c r="R212" s="181">
        <v>1.98</v>
      </c>
      <c r="S212" s="222">
        <v>1</v>
      </c>
      <c r="T212" s="181">
        <v>1</v>
      </c>
      <c r="U212" s="181">
        <v>1</v>
      </c>
      <c r="V212" s="181">
        <v>1</v>
      </c>
      <c r="W212" s="222">
        <v>27.242000000000001</v>
      </c>
      <c r="X212" s="222">
        <v>73.326999999999998</v>
      </c>
      <c r="Z212" s="199">
        <f t="shared" si="4"/>
        <v>3.1395247690645741E-3</v>
      </c>
      <c r="AB212" s="108">
        <v>178</v>
      </c>
      <c r="AC212" s="337" t="s">
        <v>132</v>
      </c>
      <c r="AD212" s="338"/>
      <c r="AE212" s="208">
        <v>0</v>
      </c>
      <c r="AF212" s="208">
        <v>0</v>
      </c>
      <c r="AG212" s="208">
        <v>0</v>
      </c>
      <c r="AH212" s="208">
        <v>0</v>
      </c>
      <c r="AJ212" s="332" t="s">
        <v>132</v>
      </c>
      <c r="AK212" s="333"/>
      <c r="AL212" s="208">
        <v>0</v>
      </c>
      <c r="AM212" s="208">
        <v>0</v>
      </c>
      <c r="AN212" s="208">
        <v>0</v>
      </c>
      <c r="AO212" s="208">
        <v>0</v>
      </c>
    </row>
    <row r="213" spans="1:41" x14ac:dyDescent="0.3">
      <c r="A213" s="43"/>
      <c r="H213" s="108">
        <v>179</v>
      </c>
      <c r="I213" s="161">
        <v>1</v>
      </c>
      <c r="J213" s="161">
        <v>1</v>
      </c>
      <c r="K213" s="161">
        <v>1</v>
      </c>
      <c r="L213" s="161">
        <v>1</v>
      </c>
      <c r="M213" s="161">
        <v>1</v>
      </c>
      <c r="N213" s="161">
        <v>1</v>
      </c>
      <c r="O213" s="161">
        <v>1</v>
      </c>
      <c r="P213" s="161">
        <v>1</v>
      </c>
      <c r="Q213" s="161">
        <v>1</v>
      </c>
      <c r="R213" s="181">
        <v>1.98</v>
      </c>
      <c r="S213" s="222">
        <v>1</v>
      </c>
      <c r="T213" s="181">
        <v>1</v>
      </c>
      <c r="U213" s="181">
        <v>1</v>
      </c>
      <c r="V213" s="181">
        <v>1</v>
      </c>
      <c r="W213" s="222">
        <v>27.242000000000001</v>
      </c>
      <c r="X213" s="222">
        <v>73.326999999999998</v>
      </c>
      <c r="Z213" s="199">
        <f t="shared" si="4"/>
        <v>3.1395247690645741E-3</v>
      </c>
      <c r="AB213" s="108">
        <v>179</v>
      </c>
      <c r="AC213" s="337" t="s">
        <v>132</v>
      </c>
      <c r="AD213" s="338"/>
      <c r="AE213" s="208">
        <v>0</v>
      </c>
      <c r="AF213" s="208">
        <v>0</v>
      </c>
      <c r="AG213" s="208">
        <v>0</v>
      </c>
      <c r="AH213" s="208">
        <v>0</v>
      </c>
      <c r="AJ213" s="332" t="s">
        <v>132</v>
      </c>
      <c r="AK213" s="333"/>
      <c r="AL213" s="208">
        <v>0</v>
      </c>
      <c r="AM213" s="208">
        <v>0</v>
      </c>
      <c r="AN213" s="208">
        <v>0</v>
      </c>
      <c r="AO213" s="208">
        <v>0</v>
      </c>
    </row>
    <row r="214" spans="1:41" x14ac:dyDescent="0.3">
      <c r="A214" s="43"/>
      <c r="H214" s="108">
        <v>180</v>
      </c>
      <c r="I214" s="161">
        <v>1</v>
      </c>
      <c r="J214" s="161">
        <v>1</v>
      </c>
      <c r="K214" s="161">
        <v>1</v>
      </c>
      <c r="L214" s="161">
        <v>1</v>
      </c>
      <c r="M214" s="161">
        <v>1</v>
      </c>
      <c r="N214" s="161">
        <v>1</v>
      </c>
      <c r="O214" s="161">
        <v>1</v>
      </c>
      <c r="P214" s="161">
        <v>1</v>
      </c>
      <c r="Q214" s="161">
        <v>1</v>
      </c>
      <c r="R214" s="181">
        <v>1.98</v>
      </c>
      <c r="S214" s="222">
        <v>1</v>
      </c>
      <c r="T214" s="181">
        <v>1</v>
      </c>
      <c r="U214" s="181">
        <v>1</v>
      </c>
      <c r="V214" s="181">
        <v>1</v>
      </c>
      <c r="W214" s="222">
        <v>27.242000000000001</v>
      </c>
      <c r="X214" s="222">
        <v>73.326999999999998</v>
      </c>
      <c r="Z214" s="199">
        <f t="shared" si="4"/>
        <v>3.1395247690645741E-3</v>
      </c>
      <c r="AB214" s="108">
        <v>180</v>
      </c>
      <c r="AC214" s="337" t="s">
        <v>132</v>
      </c>
      <c r="AD214" s="338"/>
      <c r="AE214" s="208">
        <v>0</v>
      </c>
      <c r="AF214" s="208">
        <v>0</v>
      </c>
      <c r="AG214" s="208">
        <v>0</v>
      </c>
      <c r="AH214" s="208">
        <v>0</v>
      </c>
      <c r="AJ214" s="332" t="s">
        <v>132</v>
      </c>
      <c r="AK214" s="333"/>
      <c r="AL214" s="208">
        <v>0</v>
      </c>
      <c r="AM214" s="208">
        <v>0</v>
      </c>
      <c r="AN214" s="208">
        <v>0</v>
      </c>
      <c r="AO214" s="208">
        <v>0</v>
      </c>
    </row>
    <row r="215" spans="1:41" x14ac:dyDescent="0.3">
      <c r="A215" s="43"/>
      <c r="H215" s="108">
        <v>181</v>
      </c>
      <c r="I215" s="161">
        <v>1</v>
      </c>
      <c r="J215" s="161">
        <v>1</v>
      </c>
      <c r="K215" s="161">
        <v>1</v>
      </c>
      <c r="L215" s="161">
        <v>1</v>
      </c>
      <c r="M215" s="161">
        <v>1</v>
      </c>
      <c r="N215" s="161">
        <v>1</v>
      </c>
      <c r="O215" s="161">
        <v>1</v>
      </c>
      <c r="P215" s="161">
        <v>1</v>
      </c>
      <c r="Q215" s="161">
        <v>1</v>
      </c>
      <c r="R215" s="181">
        <v>1.98</v>
      </c>
      <c r="S215" s="222">
        <v>1</v>
      </c>
      <c r="T215" s="181">
        <v>1</v>
      </c>
      <c r="U215" s="181">
        <v>1</v>
      </c>
      <c r="V215" s="181">
        <v>1</v>
      </c>
      <c r="W215" s="222">
        <v>27.242000000000001</v>
      </c>
      <c r="X215" s="222">
        <v>73.326999999999998</v>
      </c>
      <c r="Z215" s="199">
        <f t="shared" si="4"/>
        <v>3.1395247690645741E-3</v>
      </c>
      <c r="AB215" s="108">
        <v>181</v>
      </c>
      <c r="AC215" s="337" t="s">
        <v>132</v>
      </c>
      <c r="AD215" s="338"/>
      <c r="AE215" s="208">
        <v>0</v>
      </c>
      <c r="AF215" s="208">
        <v>0</v>
      </c>
      <c r="AG215" s="208">
        <v>0</v>
      </c>
      <c r="AH215" s="208">
        <v>0</v>
      </c>
      <c r="AJ215" s="332" t="s">
        <v>132</v>
      </c>
      <c r="AK215" s="333"/>
      <c r="AL215" s="208">
        <v>0</v>
      </c>
      <c r="AM215" s="208">
        <v>0</v>
      </c>
      <c r="AN215" s="208">
        <v>0</v>
      </c>
      <c r="AO215" s="208">
        <v>0</v>
      </c>
    </row>
    <row r="216" spans="1:41" x14ac:dyDescent="0.3">
      <c r="A216" s="43"/>
      <c r="H216" s="108">
        <v>182</v>
      </c>
      <c r="I216" s="161">
        <v>1</v>
      </c>
      <c r="J216" s="161">
        <v>1</v>
      </c>
      <c r="K216" s="161">
        <v>1</v>
      </c>
      <c r="L216" s="161">
        <v>1</v>
      </c>
      <c r="M216" s="161">
        <v>1</v>
      </c>
      <c r="N216" s="161">
        <v>1</v>
      </c>
      <c r="O216" s="161">
        <v>1</v>
      </c>
      <c r="P216" s="161">
        <v>1</v>
      </c>
      <c r="Q216" s="161">
        <v>1</v>
      </c>
      <c r="R216" s="181">
        <v>1.98</v>
      </c>
      <c r="S216" s="222">
        <v>1</v>
      </c>
      <c r="T216" s="181">
        <v>1</v>
      </c>
      <c r="U216" s="181">
        <v>1</v>
      </c>
      <c r="V216" s="181">
        <v>1</v>
      </c>
      <c r="W216" s="222">
        <v>27.242000000000001</v>
      </c>
      <c r="X216" s="222">
        <v>73.326999999999998</v>
      </c>
      <c r="Z216" s="199">
        <f t="shared" si="4"/>
        <v>3.1395247690645741E-3</v>
      </c>
      <c r="AB216" s="108">
        <v>182</v>
      </c>
      <c r="AC216" s="337" t="s">
        <v>132</v>
      </c>
      <c r="AD216" s="338"/>
      <c r="AE216" s="208">
        <v>0</v>
      </c>
      <c r="AF216" s="208">
        <v>0</v>
      </c>
      <c r="AG216" s="208">
        <v>0</v>
      </c>
      <c r="AH216" s="208">
        <v>0</v>
      </c>
      <c r="AJ216" s="332" t="s">
        <v>132</v>
      </c>
      <c r="AK216" s="333"/>
      <c r="AL216" s="208">
        <v>0</v>
      </c>
      <c r="AM216" s="208">
        <v>0</v>
      </c>
      <c r="AN216" s="208">
        <v>0</v>
      </c>
      <c r="AO216" s="208">
        <v>0</v>
      </c>
    </row>
    <row r="217" spans="1:41" x14ac:dyDescent="0.3">
      <c r="A217" s="43"/>
      <c r="H217" s="108">
        <v>183</v>
      </c>
      <c r="I217" s="161">
        <v>1</v>
      </c>
      <c r="J217" s="161">
        <v>1</v>
      </c>
      <c r="K217" s="161">
        <v>1</v>
      </c>
      <c r="L217" s="161">
        <v>1</v>
      </c>
      <c r="M217" s="161">
        <v>1</v>
      </c>
      <c r="N217" s="161">
        <v>1</v>
      </c>
      <c r="O217" s="161">
        <v>1</v>
      </c>
      <c r="P217" s="161">
        <v>1</v>
      </c>
      <c r="Q217" s="161">
        <v>1</v>
      </c>
      <c r="R217" s="181">
        <v>1.98</v>
      </c>
      <c r="S217" s="222">
        <v>1</v>
      </c>
      <c r="T217" s="181">
        <v>1</v>
      </c>
      <c r="U217" s="181">
        <v>1</v>
      </c>
      <c r="V217" s="181">
        <v>1</v>
      </c>
      <c r="W217" s="222">
        <v>27.242000000000001</v>
      </c>
      <c r="X217" s="222">
        <v>73.326999999999998</v>
      </c>
      <c r="Z217" s="199">
        <f t="shared" si="4"/>
        <v>3.1395247690645741E-3</v>
      </c>
      <c r="AB217" s="108">
        <v>183</v>
      </c>
      <c r="AC217" s="337" t="s">
        <v>132</v>
      </c>
      <c r="AD217" s="338"/>
      <c r="AE217" s="208">
        <v>0</v>
      </c>
      <c r="AF217" s="208">
        <v>0</v>
      </c>
      <c r="AG217" s="208">
        <v>0</v>
      </c>
      <c r="AH217" s="208">
        <v>0</v>
      </c>
      <c r="AJ217" s="332" t="s">
        <v>132</v>
      </c>
      <c r="AK217" s="333"/>
      <c r="AL217" s="208">
        <v>0</v>
      </c>
      <c r="AM217" s="208">
        <v>0</v>
      </c>
      <c r="AN217" s="208">
        <v>0</v>
      </c>
      <c r="AO217" s="208">
        <v>0</v>
      </c>
    </row>
    <row r="218" spans="1:41" x14ac:dyDescent="0.3">
      <c r="A218" s="43"/>
      <c r="H218" s="108">
        <v>184</v>
      </c>
      <c r="I218" s="161">
        <v>1</v>
      </c>
      <c r="J218" s="161">
        <v>1</v>
      </c>
      <c r="K218" s="161">
        <v>1</v>
      </c>
      <c r="L218" s="161">
        <v>1</v>
      </c>
      <c r="M218" s="161">
        <v>1</v>
      </c>
      <c r="N218" s="161">
        <v>1</v>
      </c>
      <c r="O218" s="161">
        <v>1</v>
      </c>
      <c r="P218" s="161">
        <v>1</v>
      </c>
      <c r="Q218" s="161">
        <v>1</v>
      </c>
      <c r="R218" s="181">
        <v>1.98</v>
      </c>
      <c r="S218" s="222">
        <v>1</v>
      </c>
      <c r="T218" s="181">
        <v>1</v>
      </c>
      <c r="U218" s="181">
        <v>1</v>
      </c>
      <c r="V218" s="181">
        <v>1</v>
      </c>
      <c r="W218" s="222">
        <v>27.242000000000001</v>
      </c>
      <c r="X218" s="222">
        <v>73.326999999999998</v>
      </c>
      <c r="Z218" s="199">
        <f t="shared" si="4"/>
        <v>3.1395247690645741E-3</v>
      </c>
      <c r="AB218" s="108">
        <v>184</v>
      </c>
      <c r="AC218" s="337" t="s">
        <v>132</v>
      </c>
      <c r="AD218" s="338"/>
      <c r="AE218" s="208">
        <v>0</v>
      </c>
      <c r="AF218" s="208">
        <v>0</v>
      </c>
      <c r="AG218" s="208">
        <v>0</v>
      </c>
      <c r="AH218" s="208">
        <v>0</v>
      </c>
      <c r="AJ218" s="332" t="s">
        <v>132</v>
      </c>
      <c r="AK218" s="333"/>
      <c r="AL218" s="208">
        <v>0</v>
      </c>
      <c r="AM218" s="208">
        <v>0</v>
      </c>
      <c r="AN218" s="208">
        <v>0</v>
      </c>
      <c r="AO218" s="208">
        <v>0</v>
      </c>
    </row>
    <row r="219" spans="1:41" x14ac:dyDescent="0.3">
      <c r="A219" s="43"/>
      <c r="H219" s="108">
        <v>185</v>
      </c>
      <c r="I219" s="161">
        <v>1</v>
      </c>
      <c r="J219" s="161">
        <v>1</v>
      </c>
      <c r="K219" s="161">
        <v>1</v>
      </c>
      <c r="L219" s="161">
        <v>1</v>
      </c>
      <c r="M219" s="161">
        <v>1</v>
      </c>
      <c r="N219" s="161">
        <v>1</v>
      </c>
      <c r="O219" s="161">
        <v>1</v>
      </c>
      <c r="P219" s="161">
        <v>1</v>
      </c>
      <c r="Q219" s="161">
        <v>1</v>
      </c>
      <c r="R219" s="181">
        <v>1.98</v>
      </c>
      <c r="S219" s="222">
        <v>1</v>
      </c>
      <c r="T219" s="181">
        <v>1</v>
      </c>
      <c r="U219" s="181">
        <v>1</v>
      </c>
      <c r="V219" s="181">
        <v>1</v>
      </c>
      <c r="W219" s="222">
        <v>27.242000000000001</v>
      </c>
      <c r="X219" s="222">
        <v>73.326999999999998</v>
      </c>
      <c r="Z219" s="199">
        <f t="shared" si="4"/>
        <v>3.1395247690645741E-3</v>
      </c>
      <c r="AB219" s="108">
        <v>185</v>
      </c>
      <c r="AC219" s="337" t="s">
        <v>132</v>
      </c>
      <c r="AD219" s="338"/>
      <c r="AE219" s="208">
        <v>0</v>
      </c>
      <c r="AF219" s="208">
        <v>0</v>
      </c>
      <c r="AG219" s="208">
        <v>0</v>
      </c>
      <c r="AH219" s="208">
        <v>0</v>
      </c>
      <c r="AJ219" s="332" t="s">
        <v>132</v>
      </c>
      <c r="AK219" s="333"/>
      <c r="AL219" s="208">
        <v>0</v>
      </c>
      <c r="AM219" s="208">
        <v>0</v>
      </c>
      <c r="AN219" s="208">
        <v>0</v>
      </c>
      <c r="AO219" s="208">
        <v>0</v>
      </c>
    </row>
    <row r="220" spans="1:41" x14ac:dyDescent="0.3">
      <c r="A220" s="43"/>
      <c r="H220" s="108">
        <v>186</v>
      </c>
      <c r="I220" s="161">
        <v>1</v>
      </c>
      <c r="J220" s="161">
        <v>1</v>
      </c>
      <c r="K220" s="161">
        <v>1</v>
      </c>
      <c r="L220" s="161">
        <v>1</v>
      </c>
      <c r="M220" s="161">
        <v>1</v>
      </c>
      <c r="N220" s="161">
        <v>1</v>
      </c>
      <c r="O220" s="161">
        <v>1</v>
      </c>
      <c r="P220" s="161">
        <v>1</v>
      </c>
      <c r="Q220" s="161">
        <v>1</v>
      </c>
      <c r="R220" s="181">
        <v>1.98</v>
      </c>
      <c r="S220" s="222">
        <v>1</v>
      </c>
      <c r="T220" s="181">
        <v>1</v>
      </c>
      <c r="U220" s="181">
        <v>1</v>
      </c>
      <c r="V220" s="181">
        <v>1</v>
      </c>
      <c r="W220" s="222">
        <v>27.242000000000001</v>
      </c>
      <c r="X220" s="222">
        <v>73.326999999999998</v>
      </c>
      <c r="Z220" s="199">
        <f t="shared" si="4"/>
        <v>3.1395247690645741E-3</v>
      </c>
      <c r="AB220" s="108">
        <v>186</v>
      </c>
      <c r="AC220" s="337" t="s">
        <v>132</v>
      </c>
      <c r="AD220" s="338"/>
      <c r="AE220" s="208">
        <v>0</v>
      </c>
      <c r="AF220" s="208">
        <v>0</v>
      </c>
      <c r="AG220" s="208">
        <v>0</v>
      </c>
      <c r="AH220" s="208">
        <v>0</v>
      </c>
      <c r="AJ220" s="332" t="s">
        <v>132</v>
      </c>
      <c r="AK220" s="333"/>
      <c r="AL220" s="208">
        <v>0</v>
      </c>
      <c r="AM220" s="208">
        <v>0</v>
      </c>
      <c r="AN220" s="208">
        <v>0</v>
      </c>
      <c r="AO220" s="208">
        <v>0</v>
      </c>
    </row>
    <row r="221" spans="1:41" x14ac:dyDescent="0.3">
      <c r="A221" s="43"/>
      <c r="H221" s="108">
        <v>187</v>
      </c>
      <c r="I221" s="161">
        <v>1</v>
      </c>
      <c r="J221" s="161">
        <v>1</v>
      </c>
      <c r="K221" s="161">
        <v>1</v>
      </c>
      <c r="L221" s="161">
        <v>1</v>
      </c>
      <c r="M221" s="161">
        <v>1</v>
      </c>
      <c r="N221" s="161">
        <v>1</v>
      </c>
      <c r="O221" s="161">
        <v>1</v>
      </c>
      <c r="P221" s="161">
        <v>1</v>
      </c>
      <c r="Q221" s="161">
        <v>1</v>
      </c>
      <c r="R221" s="181">
        <v>1.98</v>
      </c>
      <c r="S221" s="222">
        <v>1</v>
      </c>
      <c r="T221" s="181">
        <v>1</v>
      </c>
      <c r="U221" s="181">
        <v>1</v>
      </c>
      <c r="V221" s="181">
        <v>1</v>
      </c>
      <c r="W221" s="222">
        <v>27.242000000000001</v>
      </c>
      <c r="X221" s="222">
        <v>73.326999999999998</v>
      </c>
      <c r="Z221" s="199">
        <f t="shared" si="4"/>
        <v>3.1395247690645741E-3</v>
      </c>
      <c r="AB221" s="108">
        <v>187</v>
      </c>
      <c r="AC221" s="337" t="s">
        <v>132</v>
      </c>
      <c r="AD221" s="338"/>
      <c r="AE221" s="208">
        <v>0</v>
      </c>
      <c r="AF221" s="208">
        <v>0</v>
      </c>
      <c r="AG221" s="208">
        <v>0</v>
      </c>
      <c r="AH221" s="208">
        <v>0</v>
      </c>
      <c r="AJ221" s="332" t="s">
        <v>132</v>
      </c>
      <c r="AK221" s="333"/>
      <c r="AL221" s="208">
        <v>0</v>
      </c>
      <c r="AM221" s="208">
        <v>0</v>
      </c>
      <c r="AN221" s="208">
        <v>0</v>
      </c>
      <c r="AO221" s="208">
        <v>0</v>
      </c>
    </row>
    <row r="222" spans="1:41" x14ac:dyDescent="0.3">
      <c r="A222" s="43"/>
      <c r="H222" s="108">
        <v>188</v>
      </c>
      <c r="I222" s="161">
        <v>1</v>
      </c>
      <c r="J222" s="161">
        <v>1</v>
      </c>
      <c r="K222" s="161">
        <v>1</v>
      </c>
      <c r="L222" s="161">
        <v>1</v>
      </c>
      <c r="M222" s="161">
        <v>1</v>
      </c>
      <c r="N222" s="161">
        <v>1</v>
      </c>
      <c r="O222" s="161">
        <v>1</v>
      </c>
      <c r="P222" s="161">
        <v>1</v>
      </c>
      <c r="Q222" s="161">
        <v>1</v>
      </c>
      <c r="R222" s="181">
        <v>1.98</v>
      </c>
      <c r="S222" s="222">
        <v>1</v>
      </c>
      <c r="T222" s="181">
        <v>1</v>
      </c>
      <c r="U222" s="181">
        <v>1</v>
      </c>
      <c r="V222" s="181">
        <v>1</v>
      </c>
      <c r="W222" s="222">
        <v>27.242000000000001</v>
      </c>
      <c r="X222" s="222">
        <v>73.326999999999998</v>
      </c>
      <c r="Z222" s="199">
        <f t="shared" si="4"/>
        <v>3.1395247690645741E-3</v>
      </c>
      <c r="AB222" s="108">
        <v>188</v>
      </c>
      <c r="AC222" s="337" t="s">
        <v>132</v>
      </c>
      <c r="AD222" s="338"/>
      <c r="AE222" s="208">
        <v>0</v>
      </c>
      <c r="AF222" s="208">
        <v>0</v>
      </c>
      <c r="AG222" s="208">
        <v>0</v>
      </c>
      <c r="AH222" s="208">
        <v>0</v>
      </c>
      <c r="AJ222" s="332" t="s">
        <v>132</v>
      </c>
      <c r="AK222" s="333"/>
      <c r="AL222" s="208">
        <v>0</v>
      </c>
      <c r="AM222" s="208">
        <v>0</v>
      </c>
      <c r="AN222" s="208">
        <v>0</v>
      </c>
      <c r="AO222" s="208">
        <v>0</v>
      </c>
    </row>
    <row r="223" spans="1:41" x14ac:dyDescent="0.3">
      <c r="A223" s="43"/>
      <c r="H223" s="108">
        <v>189</v>
      </c>
      <c r="I223" s="161">
        <v>1</v>
      </c>
      <c r="J223" s="161">
        <v>1</v>
      </c>
      <c r="K223" s="161">
        <v>1</v>
      </c>
      <c r="L223" s="161">
        <v>1</v>
      </c>
      <c r="M223" s="161">
        <v>1</v>
      </c>
      <c r="N223" s="161">
        <v>1</v>
      </c>
      <c r="O223" s="161">
        <v>1</v>
      </c>
      <c r="P223" s="161">
        <v>1</v>
      </c>
      <c r="Q223" s="161">
        <v>1</v>
      </c>
      <c r="R223" s="181">
        <v>1.98</v>
      </c>
      <c r="S223" s="222">
        <v>1</v>
      </c>
      <c r="T223" s="181">
        <v>1</v>
      </c>
      <c r="U223" s="181">
        <v>1</v>
      </c>
      <c r="V223" s="181">
        <v>1</v>
      </c>
      <c r="W223" s="222">
        <v>27.242000000000001</v>
      </c>
      <c r="X223" s="222">
        <v>73.326999999999998</v>
      </c>
      <c r="Z223" s="199">
        <f t="shared" si="4"/>
        <v>3.1395247690645741E-3</v>
      </c>
      <c r="AB223" s="108">
        <v>189</v>
      </c>
      <c r="AC223" s="337" t="s">
        <v>132</v>
      </c>
      <c r="AD223" s="338"/>
      <c r="AE223" s="208">
        <v>0</v>
      </c>
      <c r="AF223" s="208">
        <v>0</v>
      </c>
      <c r="AG223" s="208">
        <v>0</v>
      </c>
      <c r="AH223" s="208">
        <v>0</v>
      </c>
      <c r="AJ223" s="332" t="s">
        <v>132</v>
      </c>
      <c r="AK223" s="333"/>
      <c r="AL223" s="208">
        <v>0</v>
      </c>
      <c r="AM223" s="208">
        <v>0</v>
      </c>
      <c r="AN223" s="208">
        <v>0</v>
      </c>
      <c r="AO223" s="208">
        <v>0</v>
      </c>
    </row>
    <row r="224" spans="1:41" x14ac:dyDescent="0.3">
      <c r="A224" s="43"/>
      <c r="H224" s="108">
        <v>190</v>
      </c>
      <c r="I224" s="161">
        <v>1</v>
      </c>
      <c r="J224" s="161">
        <v>1</v>
      </c>
      <c r="K224" s="161">
        <v>1</v>
      </c>
      <c r="L224" s="161">
        <v>1</v>
      </c>
      <c r="M224" s="161">
        <v>1</v>
      </c>
      <c r="N224" s="161">
        <v>1</v>
      </c>
      <c r="O224" s="161">
        <v>1</v>
      </c>
      <c r="P224" s="161">
        <v>1</v>
      </c>
      <c r="Q224" s="161">
        <v>1</v>
      </c>
      <c r="R224" s="181">
        <v>1.98</v>
      </c>
      <c r="S224" s="222">
        <v>1</v>
      </c>
      <c r="T224" s="181">
        <v>1</v>
      </c>
      <c r="U224" s="181">
        <v>1</v>
      </c>
      <c r="V224" s="181">
        <v>1</v>
      </c>
      <c r="W224" s="222">
        <v>27.242000000000001</v>
      </c>
      <c r="X224" s="222">
        <v>73.326999999999998</v>
      </c>
      <c r="Z224" s="199">
        <f t="shared" si="4"/>
        <v>3.1395247690645741E-3</v>
      </c>
      <c r="AB224" s="108">
        <v>190</v>
      </c>
      <c r="AC224" s="337" t="s">
        <v>132</v>
      </c>
      <c r="AD224" s="338"/>
      <c r="AE224" s="208">
        <v>0</v>
      </c>
      <c r="AF224" s="208">
        <v>0</v>
      </c>
      <c r="AG224" s="208">
        <v>0</v>
      </c>
      <c r="AH224" s="208">
        <v>0</v>
      </c>
      <c r="AJ224" s="332" t="s">
        <v>132</v>
      </c>
      <c r="AK224" s="333"/>
      <c r="AL224" s="208">
        <v>0</v>
      </c>
      <c r="AM224" s="208">
        <v>0</v>
      </c>
      <c r="AN224" s="208">
        <v>0</v>
      </c>
      <c r="AO224" s="208">
        <v>0</v>
      </c>
    </row>
    <row r="225" spans="1:41" x14ac:dyDescent="0.3">
      <c r="A225" s="43"/>
      <c r="H225" s="108">
        <v>191</v>
      </c>
      <c r="I225" s="161">
        <v>1</v>
      </c>
      <c r="J225" s="161">
        <v>1</v>
      </c>
      <c r="K225" s="161">
        <v>1</v>
      </c>
      <c r="L225" s="161">
        <v>1</v>
      </c>
      <c r="M225" s="161">
        <v>1</v>
      </c>
      <c r="N225" s="161">
        <v>1</v>
      </c>
      <c r="O225" s="161">
        <v>1</v>
      </c>
      <c r="P225" s="161">
        <v>1</v>
      </c>
      <c r="Q225" s="161">
        <v>1</v>
      </c>
      <c r="R225" s="181">
        <v>1.98</v>
      </c>
      <c r="S225" s="222">
        <v>1</v>
      </c>
      <c r="T225" s="181">
        <v>1</v>
      </c>
      <c r="U225" s="181">
        <v>1</v>
      </c>
      <c r="V225" s="181">
        <v>1</v>
      </c>
      <c r="W225" s="222">
        <v>27.242000000000001</v>
      </c>
      <c r="X225" s="222">
        <v>73.326999999999998</v>
      </c>
      <c r="Z225" s="199">
        <f t="shared" si="4"/>
        <v>3.1395247690645741E-3</v>
      </c>
      <c r="AB225" s="108">
        <v>191</v>
      </c>
      <c r="AC225" s="337" t="s">
        <v>132</v>
      </c>
      <c r="AD225" s="338"/>
      <c r="AE225" s="208">
        <v>0</v>
      </c>
      <c r="AF225" s="208">
        <v>0</v>
      </c>
      <c r="AG225" s="208">
        <v>0</v>
      </c>
      <c r="AH225" s="208">
        <v>0</v>
      </c>
      <c r="AJ225" s="332" t="s">
        <v>132</v>
      </c>
      <c r="AK225" s="333"/>
      <c r="AL225" s="208">
        <v>0</v>
      </c>
      <c r="AM225" s="208">
        <v>0</v>
      </c>
      <c r="AN225" s="208">
        <v>0</v>
      </c>
      <c r="AO225" s="208">
        <v>0</v>
      </c>
    </row>
    <row r="226" spans="1:41" x14ac:dyDescent="0.3">
      <c r="A226" s="43"/>
      <c r="H226" s="108">
        <v>192</v>
      </c>
      <c r="I226" s="161">
        <v>1</v>
      </c>
      <c r="J226" s="161">
        <v>1</v>
      </c>
      <c r="K226" s="161">
        <v>1</v>
      </c>
      <c r="L226" s="161">
        <v>1</v>
      </c>
      <c r="M226" s="161">
        <v>1</v>
      </c>
      <c r="N226" s="161">
        <v>1</v>
      </c>
      <c r="O226" s="161">
        <v>1</v>
      </c>
      <c r="P226" s="161">
        <v>1</v>
      </c>
      <c r="Q226" s="161">
        <v>1</v>
      </c>
      <c r="R226" s="181">
        <v>1.98</v>
      </c>
      <c r="S226" s="222">
        <v>1</v>
      </c>
      <c r="T226" s="181">
        <v>1</v>
      </c>
      <c r="U226" s="181">
        <v>1</v>
      </c>
      <c r="V226" s="181">
        <v>1</v>
      </c>
      <c r="W226" s="222">
        <v>27.242000000000001</v>
      </c>
      <c r="X226" s="222">
        <v>73.326999999999998</v>
      </c>
      <c r="Z226" s="199">
        <f t="shared" si="4"/>
        <v>3.1395247690645741E-3</v>
      </c>
      <c r="AB226" s="108">
        <v>192</v>
      </c>
      <c r="AC226" s="337" t="s">
        <v>132</v>
      </c>
      <c r="AD226" s="338"/>
      <c r="AE226" s="208">
        <v>0</v>
      </c>
      <c r="AF226" s="208">
        <v>0</v>
      </c>
      <c r="AG226" s="208">
        <v>0</v>
      </c>
      <c r="AH226" s="208">
        <v>0</v>
      </c>
      <c r="AJ226" s="332" t="s">
        <v>132</v>
      </c>
      <c r="AK226" s="333"/>
      <c r="AL226" s="208">
        <v>0</v>
      </c>
      <c r="AM226" s="208">
        <v>0</v>
      </c>
      <c r="AN226" s="208">
        <v>0</v>
      </c>
      <c r="AO226" s="208">
        <v>0</v>
      </c>
    </row>
    <row r="227" spans="1:41" x14ac:dyDescent="0.3">
      <c r="A227" s="43"/>
      <c r="H227" s="108">
        <v>193</v>
      </c>
      <c r="I227" s="161">
        <v>1</v>
      </c>
      <c r="J227" s="161">
        <v>1</v>
      </c>
      <c r="K227" s="161">
        <v>1</v>
      </c>
      <c r="L227" s="161">
        <v>1</v>
      </c>
      <c r="M227" s="161">
        <v>1</v>
      </c>
      <c r="N227" s="161">
        <v>1</v>
      </c>
      <c r="O227" s="161">
        <v>1</v>
      </c>
      <c r="P227" s="161">
        <v>1</v>
      </c>
      <c r="Q227" s="161">
        <v>1</v>
      </c>
      <c r="R227" s="181">
        <v>1.98</v>
      </c>
      <c r="S227" s="222">
        <v>1</v>
      </c>
      <c r="T227" s="181">
        <v>1</v>
      </c>
      <c r="U227" s="181">
        <v>1</v>
      </c>
      <c r="V227" s="181">
        <v>1</v>
      </c>
      <c r="W227" s="222">
        <v>27.242000000000001</v>
      </c>
      <c r="X227" s="222">
        <v>73.326999999999998</v>
      </c>
      <c r="Z227" s="199">
        <f t="shared" si="4"/>
        <v>3.1395247690645741E-3</v>
      </c>
      <c r="AB227" s="108">
        <v>193</v>
      </c>
      <c r="AC227" s="337" t="s">
        <v>132</v>
      </c>
      <c r="AD227" s="338"/>
      <c r="AE227" s="208">
        <v>0</v>
      </c>
      <c r="AF227" s="208">
        <v>0</v>
      </c>
      <c r="AG227" s="208">
        <v>0</v>
      </c>
      <c r="AH227" s="208">
        <v>0</v>
      </c>
      <c r="AJ227" s="332" t="s">
        <v>132</v>
      </c>
      <c r="AK227" s="333"/>
      <c r="AL227" s="208">
        <v>0</v>
      </c>
      <c r="AM227" s="208">
        <v>0</v>
      </c>
      <c r="AN227" s="208">
        <v>0</v>
      </c>
      <c r="AO227" s="208">
        <v>0</v>
      </c>
    </row>
    <row r="228" spans="1:41" x14ac:dyDescent="0.3">
      <c r="A228" s="43"/>
      <c r="H228" s="108">
        <v>194</v>
      </c>
      <c r="I228" s="161">
        <v>1</v>
      </c>
      <c r="J228" s="161">
        <v>1</v>
      </c>
      <c r="K228" s="161">
        <v>1</v>
      </c>
      <c r="L228" s="161">
        <v>1</v>
      </c>
      <c r="M228" s="161">
        <v>1</v>
      </c>
      <c r="N228" s="161">
        <v>1</v>
      </c>
      <c r="O228" s="161">
        <v>1</v>
      </c>
      <c r="P228" s="161">
        <v>1</v>
      </c>
      <c r="Q228" s="161">
        <v>1</v>
      </c>
      <c r="R228" s="181">
        <v>1.98</v>
      </c>
      <c r="S228" s="222">
        <v>1</v>
      </c>
      <c r="T228" s="181">
        <v>1</v>
      </c>
      <c r="U228" s="181">
        <v>1</v>
      </c>
      <c r="V228" s="181">
        <v>1</v>
      </c>
      <c r="W228" s="222">
        <v>27.242000000000001</v>
      </c>
      <c r="X228" s="222">
        <v>73.326999999999998</v>
      </c>
      <c r="Z228" s="199">
        <f t="shared" ref="Z228:Z291" si="5">(W228*U228+X228)*0.02832*(1/907.18)</f>
        <v>3.1395247690645741E-3</v>
      </c>
      <c r="AB228" s="108">
        <v>194</v>
      </c>
      <c r="AC228" s="337" t="s">
        <v>132</v>
      </c>
      <c r="AD228" s="338"/>
      <c r="AE228" s="208">
        <v>0</v>
      </c>
      <c r="AF228" s="208">
        <v>0</v>
      </c>
      <c r="AG228" s="208">
        <v>0</v>
      </c>
      <c r="AH228" s="208">
        <v>0</v>
      </c>
      <c r="AJ228" s="332" t="s">
        <v>132</v>
      </c>
      <c r="AK228" s="333"/>
      <c r="AL228" s="208">
        <v>0</v>
      </c>
      <c r="AM228" s="208">
        <v>0</v>
      </c>
      <c r="AN228" s="208">
        <v>0</v>
      </c>
      <c r="AO228" s="208">
        <v>0</v>
      </c>
    </row>
    <row r="229" spans="1:41" x14ac:dyDescent="0.3">
      <c r="A229" s="43"/>
      <c r="H229" s="108">
        <v>195</v>
      </c>
      <c r="I229" s="161">
        <v>1</v>
      </c>
      <c r="J229" s="161">
        <v>1</v>
      </c>
      <c r="K229" s="161">
        <v>1</v>
      </c>
      <c r="L229" s="161">
        <v>1</v>
      </c>
      <c r="M229" s="161">
        <v>1</v>
      </c>
      <c r="N229" s="161">
        <v>1</v>
      </c>
      <c r="O229" s="161">
        <v>1</v>
      </c>
      <c r="P229" s="161">
        <v>1</v>
      </c>
      <c r="Q229" s="161">
        <v>1</v>
      </c>
      <c r="R229" s="181">
        <v>1.98</v>
      </c>
      <c r="S229" s="222">
        <v>1</v>
      </c>
      <c r="T229" s="181">
        <v>1</v>
      </c>
      <c r="U229" s="181">
        <v>1</v>
      </c>
      <c r="V229" s="181">
        <v>1</v>
      </c>
      <c r="W229" s="222">
        <v>27.242000000000001</v>
      </c>
      <c r="X229" s="222">
        <v>73.326999999999998</v>
      </c>
      <c r="Z229" s="199">
        <f t="shared" si="5"/>
        <v>3.1395247690645741E-3</v>
      </c>
      <c r="AB229" s="108">
        <v>195</v>
      </c>
      <c r="AC229" s="337" t="s">
        <v>132</v>
      </c>
      <c r="AD229" s="338"/>
      <c r="AE229" s="208">
        <v>0</v>
      </c>
      <c r="AF229" s="208">
        <v>0</v>
      </c>
      <c r="AG229" s="208">
        <v>0</v>
      </c>
      <c r="AH229" s="208">
        <v>0</v>
      </c>
      <c r="AJ229" s="332" t="s">
        <v>132</v>
      </c>
      <c r="AK229" s="333"/>
      <c r="AL229" s="208">
        <v>0</v>
      </c>
      <c r="AM229" s="208">
        <v>0</v>
      </c>
      <c r="AN229" s="208">
        <v>0</v>
      </c>
      <c r="AO229" s="208">
        <v>0</v>
      </c>
    </row>
    <row r="230" spans="1:41" x14ac:dyDescent="0.3">
      <c r="A230" s="43"/>
      <c r="H230" s="108">
        <v>196</v>
      </c>
      <c r="I230" s="161">
        <v>1</v>
      </c>
      <c r="J230" s="161">
        <v>1</v>
      </c>
      <c r="K230" s="161">
        <v>1</v>
      </c>
      <c r="L230" s="161">
        <v>1</v>
      </c>
      <c r="M230" s="161">
        <v>1</v>
      </c>
      <c r="N230" s="161">
        <v>1</v>
      </c>
      <c r="O230" s="161">
        <v>1</v>
      </c>
      <c r="P230" s="161">
        <v>1</v>
      </c>
      <c r="Q230" s="161">
        <v>1</v>
      </c>
      <c r="R230" s="181">
        <v>1.98</v>
      </c>
      <c r="S230" s="222">
        <v>1</v>
      </c>
      <c r="T230" s="181">
        <v>1</v>
      </c>
      <c r="U230" s="181">
        <v>1</v>
      </c>
      <c r="V230" s="181">
        <v>1</v>
      </c>
      <c r="W230" s="222">
        <v>27.242000000000001</v>
      </c>
      <c r="X230" s="222">
        <v>73.326999999999998</v>
      </c>
      <c r="Z230" s="199">
        <f t="shared" si="5"/>
        <v>3.1395247690645741E-3</v>
      </c>
      <c r="AB230" s="108">
        <v>196</v>
      </c>
      <c r="AC230" s="337" t="s">
        <v>132</v>
      </c>
      <c r="AD230" s="338"/>
      <c r="AE230" s="208">
        <v>0</v>
      </c>
      <c r="AF230" s="208">
        <v>0</v>
      </c>
      <c r="AG230" s="208">
        <v>0</v>
      </c>
      <c r="AH230" s="208">
        <v>0</v>
      </c>
      <c r="AJ230" s="332" t="s">
        <v>132</v>
      </c>
      <c r="AK230" s="333"/>
      <c r="AL230" s="208">
        <v>0</v>
      </c>
      <c r="AM230" s="208">
        <v>0</v>
      </c>
      <c r="AN230" s="208">
        <v>0</v>
      </c>
      <c r="AO230" s="208">
        <v>0</v>
      </c>
    </row>
    <row r="231" spans="1:41" x14ac:dyDescent="0.3">
      <c r="A231" s="43"/>
      <c r="H231" s="108">
        <v>197</v>
      </c>
      <c r="I231" s="161">
        <v>1</v>
      </c>
      <c r="J231" s="161">
        <v>1</v>
      </c>
      <c r="K231" s="161">
        <v>1</v>
      </c>
      <c r="L231" s="161">
        <v>1</v>
      </c>
      <c r="M231" s="161">
        <v>1</v>
      </c>
      <c r="N231" s="161">
        <v>1</v>
      </c>
      <c r="O231" s="161">
        <v>1</v>
      </c>
      <c r="P231" s="161">
        <v>1</v>
      </c>
      <c r="Q231" s="161">
        <v>1</v>
      </c>
      <c r="R231" s="181">
        <v>1.98</v>
      </c>
      <c r="S231" s="222">
        <v>1</v>
      </c>
      <c r="T231" s="181">
        <v>1</v>
      </c>
      <c r="U231" s="181">
        <v>1</v>
      </c>
      <c r="V231" s="181">
        <v>1</v>
      </c>
      <c r="W231" s="222">
        <v>27.242000000000001</v>
      </c>
      <c r="X231" s="222">
        <v>73.326999999999998</v>
      </c>
      <c r="Z231" s="199">
        <f t="shared" si="5"/>
        <v>3.1395247690645741E-3</v>
      </c>
      <c r="AB231" s="108">
        <v>197</v>
      </c>
      <c r="AC231" s="337" t="s">
        <v>132</v>
      </c>
      <c r="AD231" s="338"/>
      <c r="AE231" s="208">
        <v>0</v>
      </c>
      <c r="AF231" s="208">
        <v>0</v>
      </c>
      <c r="AG231" s="208">
        <v>0</v>
      </c>
      <c r="AH231" s="208">
        <v>0</v>
      </c>
      <c r="AJ231" s="332" t="s">
        <v>132</v>
      </c>
      <c r="AK231" s="333"/>
      <c r="AL231" s="208">
        <v>0</v>
      </c>
      <c r="AM231" s="208">
        <v>0</v>
      </c>
      <c r="AN231" s="208">
        <v>0</v>
      </c>
      <c r="AO231" s="208">
        <v>0</v>
      </c>
    </row>
    <row r="232" spans="1:41" x14ac:dyDescent="0.3">
      <c r="A232" s="43"/>
      <c r="H232" s="108">
        <v>198</v>
      </c>
      <c r="I232" s="161">
        <v>1</v>
      </c>
      <c r="J232" s="161">
        <v>1</v>
      </c>
      <c r="K232" s="161">
        <v>1</v>
      </c>
      <c r="L232" s="161">
        <v>1</v>
      </c>
      <c r="M232" s="161">
        <v>1</v>
      </c>
      <c r="N232" s="161">
        <v>1</v>
      </c>
      <c r="O232" s="161">
        <v>1</v>
      </c>
      <c r="P232" s="161">
        <v>1</v>
      </c>
      <c r="Q232" s="161">
        <v>1</v>
      </c>
      <c r="R232" s="181">
        <v>1.98</v>
      </c>
      <c r="S232" s="222">
        <v>1</v>
      </c>
      <c r="T232" s="181">
        <v>1</v>
      </c>
      <c r="U232" s="181">
        <v>1</v>
      </c>
      <c r="V232" s="181">
        <v>1</v>
      </c>
      <c r="W232" s="222">
        <v>27.242000000000001</v>
      </c>
      <c r="X232" s="222">
        <v>73.326999999999998</v>
      </c>
      <c r="Z232" s="199">
        <f t="shared" si="5"/>
        <v>3.1395247690645741E-3</v>
      </c>
      <c r="AB232" s="108">
        <v>198</v>
      </c>
      <c r="AC232" s="337" t="s">
        <v>132</v>
      </c>
      <c r="AD232" s="338"/>
      <c r="AE232" s="208">
        <v>0</v>
      </c>
      <c r="AF232" s="208">
        <v>0</v>
      </c>
      <c r="AG232" s="208">
        <v>0</v>
      </c>
      <c r="AH232" s="208">
        <v>0</v>
      </c>
      <c r="AJ232" s="332" t="s">
        <v>132</v>
      </c>
      <c r="AK232" s="333"/>
      <c r="AL232" s="208">
        <v>0</v>
      </c>
      <c r="AM232" s="208">
        <v>0</v>
      </c>
      <c r="AN232" s="208">
        <v>0</v>
      </c>
      <c r="AO232" s="208">
        <v>0</v>
      </c>
    </row>
    <row r="233" spans="1:41" x14ac:dyDescent="0.3">
      <c r="A233" s="43"/>
      <c r="H233" s="108">
        <v>199</v>
      </c>
      <c r="I233" s="161">
        <v>1</v>
      </c>
      <c r="J233" s="161">
        <v>1</v>
      </c>
      <c r="K233" s="161">
        <v>1</v>
      </c>
      <c r="L233" s="161">
        <v>1</v>
      </c>
      <c r="M233" s="161">
        <v>1</v>
      </c>
      <c r="N233" s="161">
        <v>1</v>
      </c>
      <c r="O233" s="161">
        <v>1</v>
      </c>
      <c r="P233" s="161">
        <v>1</v>
      </c>
      <c r="Q233" s="161">
        <v>1</v>
      </c>
      <c r="R233" s="181">
        <v>1.98</v>
      </c>
      <c r="S233" s="222">
        <v>1</v>
      </c>
      <c r="T233" s="181">
        <v>1</v>
      </c>
      <c r="U233" s="181">
        <v>1</v>
      </c>
      <c r="V233" s="181">
        <v>1</v>
      </c>
      <c r="W233" s="222">
        <v>27.242000000000001</v>
      </c>
      <c r="X233" s="222">
        <v>73.326999999999998</v>
      </c>
      <c r="Z233" s="199">
        <f t="shared" si="5"/>
        <v>3.1395247690645741E-3</v>
      </c>
      <c r="AB233" s="108">
        <v>199</v>
      </c>
      <c r="AC233" s="337" t="s">
        <v>132</v>
      </c>
      <c r="AD233" s="338"/>
      <c r="AE233" s="208">
        <v>0</v>
      </c>
      <c r="AF233" s="208">
        <v>0</v>
      </c>
      <c r="AG233" s="208">
        <v>0</v>
      </c>
      <c r="AH233" s="208">
        <v>0</v>
      </c>
      <c r="AJ233" s="332" t="s">
        <v>132</v>
      </c>
      <c r="AK233" s="333"/>
      <c r="AL233" s="208">
        <v>0</v>
      </c>
      <c r="AM233" s="208">
        <v>0</v>
      </c>
      <c r="AN233" s="208">
        <v>0</v>
      </c>
      <c r="AO233" s="208">
        <v>0</v>
      </c>
    </row>
    <row r="234" spans="1:41" x14ac:dyDescent="0.3">
      <c r="A234" s="43"/>
      <c r="H234" s="108">
        <v>200</v>
      </c>
      <c r="I234" s="161">
        <v>1</v>
      </c>
      <c r="J234" s="161">
        <v>1</v>
      </c>
      <c r="K234" s="161">
        <v>1</v>
      </c>
      <c r="L234" s="161">
        <v>1</v>
      </c>
      <c r="M234" s="161">
        <v>1</v>
      </c>
      <c r="N234" s="161">
        <v>1</v>
      </c>
      <c r="O234" s="161">
        <v>1</v>
      </c>
      <c r="P234" s="161">
        <v>1</v>
      </c>
      <c r="Q234" s="161">
        <v>1</v>
      </c>
      <c r="R234" s="181">
        <v>1.98</v>
      </c>
      <c r="S234" s="222">
        <v>1</v>
      </c>
      <c r="T234" s="181">
        <v>1</v>
      </c>
      <c r="U234" s="181">
        <v>1</v>
      </c>
      <c r="V234" s="181">
        <v>1</v>
      </c>
      <c r="W234" s="222">
        <v>27.242000000000001</v>
      </c>
      <c r="X234" s="222">
        <v>73.326999999999998</v>
      </c>
      <c r="Z234" s="199">
        <f t="shared" si="5"/>
        <v>3.1395247690645741E-3</v>
      </c>
      <c r="AB234" s="108">
        <v>200</v>
      </c>
      <c r="AC234" s="337" t="s">
        <v>132</v>
      </c>
      <c r="AD234" s="338"/>
      <c r="AE234" s="208">
        <v>0</v>
      </c>
      <c r="AF234" s="208">
        <v>0</v>
      </c>
      <c r="AG234" s="208">
        <v>0</v>
      </c>
      <c r="AH234" s="208">
        <v>0</v>
      </c>
      <c r="AJ234" s="332" t="s">
        <v>132</v>
      </c>
      <c r="AK234" s="333"/>
      <c r="AL234" s="208">
        <v>0</v>
      </c>
      <c r="AM234" s="208">
        <v>0</v>
      </c>
      <c r="AN234" s="208">
        <v>0</v>
      </c>
      <c r="AO234" s="208">
        <v>0</v>
      </c>
    </row>
    <row r="235" spans="1:41" x14ac:dyDescent="0.3">
      <c r="A235" s="43"/>
      <c r="H235" s="108">
        <v>201</v>
      </c>
      <c r="I235" s="161">
        <v>1</v>
      </c>
      <c r="J235" s="161">
        <v>1</v>
      </c>
      <c r="K235" s="161">
        <v>1</v>
      </c>
      <c r="L235" s="161">
        <v>1</v>
      </c>
      <c r="M235" s="161">
        <v>1</v>
      </c>
      <c r="N235" s="161">
        <v>1</v>
      </c>
      <c r="O235" s="161">
        <v>1</v>
      </c>
      <c r="P235" s="161">
        <v>1</v>
      </c>
      <c r="Q235" s="161">
        <v>1</v>
      </c>
      <c r="R235" s="181">
        <v>1.98</v>
      </c>
      <c r="S235" s="222">
        <v>1</v>
      </c>
      <c r="T235" s="181">
        <v>1</v>
      </c>
      <c r="U235" s="181">
        <v>1</v>
      </c>
      <c r="V235" s="181">
        <v>1</v>
      </c>
      <c r="W235" s="222">
        <v>27.242000000000001</v>
      </c>
      <c r="X235" s="222">
        <v>73.326999999999998</v>
      </c>
      <c r="Z235" s="199">
        <f t="shared" si="5"/>
        <v>3.1395247690645741E-3</v>
      </c>
      <c r="AB235" s="108">
        <v>201</v>
      </c>
      <c r="AC235" s="337" t="s">
        <v>132</v>
      </c>
      <c r="AD235" s="338"/>
      <c r="AE235" s="208">
        <v>0</v>
      </c>
      <c r="AF235" s="208">
        <v>0</v>
      </c>
      <c r="AG235" s="208">
        <v>0</v>
      </c>
      <c r="AH235" s="208">
        <v>0</v>
      </c>
      <c r="AJ235" s="332" t="s">
        <v>132</v>
      </c>
      <c r="AK235" s="333"/>
      <c r="AL235" s="208">
        <v>0</v>
      </c>
      <c r="AM235" s="208">
        <v>0</v>
      </c>
      <c r="AN235" s="208">
        <v>0</v>
      </c>
      <c r="AO235" s="208">
        <v>0</v>
      </c>
    </row>
    <row r="236" spans="1:41" x14ac:dyDescent="0.3">
      <c r="A236" s="43"/>
      <c r="H236" s="108">
        <v>202</v>
      </c>
      <c r="I236" s="161">
        <v>1</v>
      </c>
      <c r="J236" s="161">
        <v>1</v>
      </c>
      <c r="K236" s="161">
        <v>1</v>
      </c>
      <c r="L236" s="161">
        <v>1</v>
      </c>
      <c r="M236" s="161">
        <v>1</v>
      </c>
      <c r="N236" s="161">
        <v>1</v>
      </c>
      <c r="O236" s="161">
        <v>1</v>
      </c>
      <c r="P236" s="161">
        <v>1</v>
      </c>
      <c r="Q236" s="161">
        <v>1</v>
      </c>
      <c r="R236" s="181">
        <v>1.98</v>
      </c>
      <c r="S236" s="222">
        <v>1</v>
      </c>
      <c r="T236" s="181">
        <v>1</v>
      </c>
      <c r="U236" s="181">
        <v>1</v>
      </c>
      <c r="V236" s="181">
        <v>1</v>
      </c>
      <c r="W236" s="222">
        <v>27.242000000000001</v>
      </c>
      <c r="X236" s="222">
        <v>73.326999999999998</v>
      </c>
      <c r="Z236" s="199">
        <f t="shared" si="5"/>
        <v>3.1395247690645741E-3</v>
      </c>
      <c r="AB236" s="108">
        <v>202</v>
      </c>
      <c r="AC236" s="337" t="s">
        <v>132</v>
      </c>
      <c r="AD236" s="338"/>
      <c r="AE236" s="208">
        <v>0</v>
      </c>
      <c r="AF236" s="208">
        <v>0</v>
      </c>
      <c r="AG236" s="208">
        <v>0</v>
      </c>
      <c r="AH236" s="208">
        <v>0</v>
      </c>
      <c r="AJ236" s="332" t="s">
        <v>132</v>
      </c>
      <c r="AK236" s="333"/>
      <c r="AL236" s="208">
        <v>0</v>
      </c>
      <c r="AM236" s="208">
        <v>0</v>
      </c>
      <c r="AN236" s="208">
        <v>0</v>
      </c>
      <c r="AO236" s="208">
        <v>0</v>
      </c>
    </row>
    <row r="237" spans="1:41" x14ac:dyDescent="0.3">
      <c r="A237" s="43"/>
      <c r="H237" s="108">
        <v>203</v>
      </c>
      <c r="I237" s="161">
        <v>1</v>
      </c>
      <c r="J237" s="161">
        <v>1</v>
      </c>
      <c r="K237" s="161">
        <v>1</v>
      </c>
      <c r="L237" s="161">
        <v>1</v>
      </c>
      <c r="M237" s="161">
        <v>1</v>
      </c>
      <c r="N237" s="161">
        <v>1</v>
      </c>
      <c r="O237" s="161">
        <v>1</v>
      </c>
      <c r="P237" s="161">
        <v>1</v>
      </c>
      <c r="Q237" s="161">
        <v>1</v>
      </c>
      <c r="R237" s="181">
        <v>1.98</v>
      </c>
      <c r="S237" s="222">
        <v>1</v>
      </c>
      <c r="T237" s="181">
        <v>1</v>
      </c>
      <c r="U237" s="181">
        <v>1</v>
      </c>
      <c r="V237" s="181">
        <v>1</v>
      </c>
      <c r="W237" s="222">
        <v>27.242000000000001</v>
      </c>
      <c r="X237" s="222">
        <v>73.326999999999998</v>
      </c>
      <c r="Z237" s="199">
        <f t="shared" si="5"/>
        <v>3.1395247690645741E-3</v>
      </c>
      <c r="AB237" s="108">
        <v>203</v>
      </c>
      <c r="AC237" s="337" t="s">
        <v>132</v>
      </c>
      <c r="AD237" s="338"/>
      <c r="AE237" s="208">
        <v>0</v>
      </c>
      <c r="AF237" s="208">
        <v>0</v>
      </c>
      <c r="AG237" s="208">
        <v>0</v>
      </c>
      <c r="AH237" s="208">
        <v>0</v>
      </c>
      <c r="AJ237" s="332" t="s">
        <v>132</v>
      </c>
      <c r="AK237" s="333"/>
      <c r="AL237" s="208">
        <v>0</v>
      </c>
      <c r="AM237" s="208">
        <v>0</v>
      </c>
      <c r="AN237" s="208">
        <v>0</v>
      </c>
      <c r="AO237" s="208">
        <v>0</v>
      </c>
    </row>
    <row r="238" spans="1:41" x14ac:dyDescent="0.3">
      <c r="A238" s="43"/>
      <c r="H238" s="108">
        <v>204</v>
      </c>
      <c r="I238" s="161">
        <v>1</v>
      </c>
      <c r="J238" s="161">
        <v>1</v>
      </c>
      <c r="K238" s="161">
        <v>1</v>
      </c>
      <c r="L238" s="161">
        <v>1</v>
      </c>
      <c r="M238" s="161">
        <v>1</v>
      </c>
      <c r="N238" s="161">
        <v>1</v>
      </c>
      <c r="O238" s="161">
        <v>1</v>
      </c>
      <c r="P238" s="161">
        <v>1</v>
      </c>
      <c r="Q238" s="161">
        <v>1</v>
      </c>
      <c r="R238" s="181">
        <v>1.98</v>
      </c>
      <c r="S238" s="222">
        <v>1</v>
      </c>
      <c r="T238" s="181">
        <v>1</v>
      </c>
      <c r="U238" s="181">
        <v>1</v>
      </c>
      <c r="V238" s="181">
        <v>1</v>
      </c>
      <c r="W238" s="222">
        <v>27.242000000000001</v>
      </c>
      <c r="X238" s="222">
        <v>73.326999999999998</v>
      </c>
      <c r="Z238" s="199">
        <f t="shared" si="5"/>
        <v>3.1395247690645741E-3</v>
      </c>
      <c r="AB238" s="108">
        <v>204</v>
      </c>
      <c r="AC238" s="337" t="s">
        <v>132</v>
      </c>
      <c r="AD238" s="338"/>
      <c r="AE238" s="208">
        <v>0</v>
      </c>
      <c r="AF238" s="208">
        <v>0</v>
      </c>
      <c r="AG238" s="208">
        <v>0</v>
      </c>
      <c r="AH238" s="208">
        <v>0</v>
      </c>
      <c r="AJ238" s="332" t="s">
        <v>132</v>
      </c>
      <c r="AK238" s="333"/>
      <c r="AL238" s="208">
        <v>0</v>
      </c>
      <c r="AM238" s="208">
        <v>0</v>
      </c>
      <c r="AN238" s="208">
        <v>0</v>
      </c>
      <c r="AO238" s="208">
        <v>0</v>
      </c>
    </row>
    <row r="239" spans="1:41" x14ac:dyDescent="0.3">
      <c r="A239" s="43"/>
      <c r="H239" s="108">
        <v>205</v>
      </c>
      <c r="I239" s="161">
        <v>1</v>
      </c>
      <c r="J239" s="161">
        <v>1</v>
      </c>
      <c r="K239" s="161">
        <v>1</v>
      </c>
      <c r="L239" s="161">
        <v>1</v>
      </c>
      <c r="M239" s="161">
        <v>1</v>
      </c>
      <c r="N239" s="161">
        <v>1</v>
      </c>
      <c r="O239" s="161">
        <v>1</v>
      </c>
      <c r="P239" s="161">
        <v>1</v>
      </c>
      <c r="Q239" s="161">
        <v>1</v>
      </c>
      <c r="R239" s="181">
        <v>1.98</v>
      </c>
      <c r="S239" s="222">
        <v>1</v>
      </c>
      <c r="T239" s="181">
        <v>1</v>
      </c>
      <c r="U239" s="181">
        <v>1</v>
      </c>
      <c r="V239" s="181">
        <v>1</v>
      </c>
      <c r="W239" s="222">
        <v>27.242000000000001</v>
      </c>
      <c r="X239" s="222">
        <v>73.326999999999998</v>
      </c>
      <c r="Z239" s="199">
        <f t="shared" si="5"/>
        <v>3.1395247690645741E-3</v>
      </c>
      <c r="AB239" s="108">
        <v>205</v>
      </c>
      <c r="AC239" s="337" t="s">
        <v>132</v>
      </c>
      <c r="AD239" s="338"/>
      <c r="AE239" s="208">
        <v>0</v>
      </c>
      <c r="AF239" s="208">
        <v>0</v>
      </c>
      <c r="AG239" s="208">
        <v>0</v>
      </c>
      <c r="AH239" s="208">
        <v>0</v>
      </c>
      <c r="AJ239" s="332" t="s">
        <v>132</v>
      </c>
      <c r="AK239" s="333"/>
      <c r="AL239" s="208">
        <v>0</v>
      </c>
      <c r="AM239" s="208">
        <v>0</v>
      </c>
      <c r="AN239" s="208">
        <v>0</v>
      </c>
      <c r="AO239" s="208">
        <v>0</v>
      </c>
    </row>
    <row r="240" spans="1:41" x14ac:dyDescent="0.3">
      <c r="A240" s="43"/>
      <c r="H240" s="108">
        <v>206</v>
      </c>
      <c r="I240" s="161">
        <v>1</v>
      </c>
      <c r="J240" s="161">
        <v>1</v>
      </c>
      <c r="K240" s="161">
        <v>1</v>
      </c>
      <c r="L240" s="161">
        <v>1</v>
      </c>
      <c r="M240" s="161">
        <v>1</v>
      </c>
      <c r="N240" s="161">
        <v>1</v>
      </c>
      <c r="O240" s="161">
        <v>1</v>
      </c>
      <c r="P240" s="161">
        <v>1</v>
      </c>
      <c r="Q240" s="161">
        <v>1</v>
      </c>
      <c r="R240" s="181">
        <v>1.98</v>
      </c>
      <c r="S240" s="222">
        <v>1</v>
      </c>
      <c r="T240" s="181">
        <v>1</v>
      </c>
      <c r="U240" s="181">
        <v>1</v>
      </c>
      <c r="V240" s="181">
        <v>1</v>
      </c>
      <c r="W240" s="222">
        <v>27.242000000000001</v>
      </c>
      <c r="X240" s="222">
        <v>73.326999999999998</v>
      </c>
      <c r="Z240" s="199">
        <f t="shared" si="5"/>
        <v>3.1395247690645741E-3</v>
      </c>
      <c r="AB240" s="108">
        <v>206</v>
      </c>
      <c r="AC240" s="337" t="s">
        <v>132</v>
      </c>
      <c r="AD240" s="338"/>
      <c r="AE240" s="208">
        <v>0</v>
      </c>
      <c r="AF240" s="208">
        <v>0</v>
      </c>
      <c r="AG240" s="208">
        <v>0</v>
      </c>
      <c r="AH240" s="208">
        <v>0</v>
      </c>
      <c r="AJ240" s="332" t="s">
        <v>132</v>
      </c>
      <c r="AK240" s="333"/>
      <c r="AL240" s="208">
        <v>0</v>
      </c>
      <c r="AM240" s="208">
        <v>0</v>
      </c>
      <c r="AN240" s="208">
        <v>0</v>
      </c>
      <c r="AO240" s="208">
        <v>0</v>
      </c>
    </row>
    <row r="241" spans="1:41" x14ac:dyDescent="0.3">
      <c r="A241" s="43"/>
      <c r="H241" s="108">
        <v>207</v>
      </c>
      <c r="I241" s="161">
        <v>1</v>
      </c>
      <c r="J241" s="161">
        <v>1</v>
      </c>
      <c r="K241" s="161">
        <v>1</v>
      </c>
      <c r="L241" s="161">
        <v>1</v>
      </c>
      <c r="M241" s="161">
        <v>1</v>
      </c>
      <c r="N241" s="161">
        <v>1</v>
      </c>
      <c r="O241" s="161">
        <v>1</v>
      </c>
      <c r="P241" s="161">
        <v>1</v>
      </c>
      <c r="Q241" s="161">
        <v>1</v>
      </c>
      <c r="R241" s="181">
        <v>1.98</v>
      </c>
      <c r="S241" s="222">
        <v>1</v>
      </c>
      <c r="T241" s="181">
        <v>1</v>
      </c>
      <c r="U241" s="181">
        <v>1</v>
      </c>
      <c r="V241" s="181">
        <v>1</v>
      </c>
      <c r="W241" s="222">
        <v>27.242000000000001</v>
      </c>
      <c r="X241" s="222">
        <v>73.326999999999998</v>
      </c>
      <c r="Z241" s="199">
        <f t="shared" si="5"/>
        <v>3.1395247690645741E-3</v>
      </c>
      <c r="AB241" s="108">
        <v>207</v>
      </c>
      <c r="AC241" s="337" t="s">
        <v>132</v>
      </c>
      <c r="AD241" s="338"/>
      <c r="AE241" s="208">
        <v>0</v>
      </c>
      <c r="AF241" s="208">
        <v>0</v>
      </c>
      <c r="AG241" s="208">
        <v>0</v>
      </c>
      <c r="AH241" s="208">
        <v>0</v>
      </c>
      <c r="AJ241" s="332" t="s">
        <v>132</v>
      </c>
      <c r="AK241" s="333"/>
      <c r="AL241" s="208">
        <v>0</v>
      </c>
      <c r="AM241" s="208">
        <v>0</v>
      </c>
      <c r="AN241" s="208">
        <v>0</v>
      </c>
      <c r="AO241" s="208">
        <v>0</v>
      </c>
    </row>
    <row r="242" spans="1:41" x14ac:dyDescent="0.3">
      <c r="A242" s="43"/>
      <c r="H242" s="108">
        <v>208</v>
      </c>
      <c r="I242" s="161">
        <v>1</v>
      </c>
      <c r="J242" s="161">
        <v>1</v>
      </c>
      <c r="K242" s="161">
        <v>1</v>
      </c>
      <c r="L242" s="161">
        <v>1</v>
      </c>
      <c r="M242" s="161">
        <v>1</v>
      </c>
      <c r="N242" s="161">
        <v>1</v>
      </c>
      <c r="O242" s="161">
        <v>1</v>
      </c>
      <c r="P242" s="161">
        <v>1</v>
      </c>
      <c r="Q242" s="161">
        <v>1</v>
      </c>
      <c r="R242" s="181">
        <v>1.98</v>
      </c>
      <c r="S242" s="222">
        <v>1</v>
      </c>
      <c r="T242" s="181">
        <v>1</v>
      </c>
      <c r="U242" s="181">
        <v>1</v>
      </c>
      <c r="V242" s="181">
        <v>1</v>
      </c>
      <c r="W242" s="222">
        <v>27.242000000000001</v>
      </c>
      <c r="X242" s="222">
        <v>73.326999999999998</v>
      </c>
      <c r="Z242" s="199">
        <f t="shared" si="5"/>
        <v>3.1395247690645741E-3</v>
      </c>
      <c r="AB242" s="108">
        <v>208</v>
      </c>
      <c r="AC242" s="337" t="s">
        <v>132</v>
      </c>
      <c r="AD242" s="338"/>
      <c r="AE242" s="208">
        <v>0</v>
      </c>
      <c r="AF242" s="208">
        <v>0</v>
      </c>
      <c r="AG242" s="208">
        <v>0</v>
      </c>
      <c r="AH242" s="208">
        <v>0</v>
      </c>
      <c r="AJ242" s="332" t="s">
        <v>132</v>
      </c>
      <c r="AK242" s="333"/>
      <c r="AL242" s="208">
        <v>0</v>
      </c>
      <c r="AM242" s="208">
        <v>0</v>
      </c>
      <c r="AN242" s="208">
        <v>0</v>
      </c>
      <c r="AO242" s="208">
        <v>0</v>
      </c>
    </row>
    <row r="243" spans="1:41" x14ac:dyDescent="0.3">
      <c r="A243" s="43"/>
      <c r="H243" s="108">
        <v>209</v>
      </c>
      <c r="I243" s="161">
        <v>1</v>
      </c>
      <c r="J243" s="161">
        <v>1</v>
      </c>
      <c r="K243" s="161">
        <v>1</v>
      </c>
      <c r="L243" s="161">
        <v>1</v>
      </c>
      <c r="M243" s="161">
        <v>1</v>
      </c>
      <c r="N243" s="161">
        <v>1</v>
      </c>
      <c r="O243" s="161">
        <v>1</v>
      </c>
      <c r="P243" s="161">
        <v>1</v>
      </c>
      <c r="Q243" s="161">
        <v>1</v>
      </c>
      <c r="R243" s="181">
        <v>1.98</v>
      </c>
      <c r="S243" s="222">
        <v>1</v>
      </c>
      <c r="T243" s="181">
        <v>1</v>
      </c>
      <c r="U243" s="181">
        <v>1</v>
      </c>
      <c r="V243" s="181">
        <v>1</v>
      </c>
      <c r="W243" s="222">
        <v>27.242000000000001</v>
      </c>
      <c r="X243" s="222">
        <v>73.326999999999998</v>
      </c>
      <c r="Z243" s="199">
        <f t="shared" si="5"/>
        <v>3.1395247690645741E-3</v>
      </c>
      <c r="AB243" s="108">
        <v>209</v>
      </c>
      <c r="AC243" s="337" t="s">
        <v>132</v>
      </c>
      <c r="AD243" s="338"/>
      <c r="AE243" s="208">
        <v>0</v>
      </c>
      <c r="AF243" s="208">
        <v>0</v>
      </c>
      <c r="AG243" s="208">
        <v>0</v>
      </c>
      <c r="AH243" s="208">
        <v>0</v>
      </c>
      <c r="AJ243" s="332" t="s">
        <v>132</v>
      </c>
      <c r="AK243" s="333"/>
      <c r="AL243" s="208">
        <v>0</v>
      </c>
      <c r="AM243" s="208">
        <v>0</v>
      </c>
      <c r="AN243" s="208">
        <v>0</v>
      </c>
      <c r="AO243" s="208">
        <v>0</v>
      </c>
    </row>
    <row r="244" spans="1:41" x14ac:dyDescent="0.3">
      <c r="A244" s="43"/>
      <c r="H244" s="108">
        <v>210</v>
      </c>
      <c r="I244" s="161">
        <v>1</v>
      </c>
      <c r="J244" s="161">
        <v>1</v>
      </c>
      <c r="K244" s="161">
        <v>1</v>
      </c>
      <c r="L244" s="161">
        <v>1</v>
      </c>
      <c r="M244" s="161">
        <v>1</v>
      </c>
      <c r="N244" s="161">
        <v>1</v>
      </c>
      <c r="O244" s="161">
        <v>1</v>
      </c>
      <c r="P244" s="161">
        <v>1</v>
      </c>
      <c r="Q244" s="161">
        <v>1</v>
      </c>
      <c r="R244" s="181">
        <v>1.98</v>
      </c>
      <c r="S244" s="222">
        <v>1</v>
      </c>
      <c r="T244" s="181">
        <v>1</v>
      </c>
      <c r="U244" s="181">
        <v>1</v>
      </c>
      <c r="V244" s="181">
        <v>1</v>
      </c>
      <c r="W244" s="222">
        <v>27.242000000000001</v>
      </c>
      <c r="X244" s="222">
        <v>73.326999999999998</v>
      </c>
      <c r="Z244" s="199">
        <f t="shared" si="5"/>
        <v>3.1395247690645741E-3</v>
      </c>
      <c r="AB244" s="108">
        <v>210</v>
      </c>
      <c r="AC244" s="337" t="s">
        <v>132</v>
      </c>
      <c r="AD244" s="338"/>
      <c r="AE244" s="208">
        <v>0</v>
      </c>
      <c r="AF244" s="208">
        <v>0</v>
      </c>
      <c r="AG244" s="208">
        <v>0</v>
      </c>
      <c r="AH244" s="208">
        <v>0</v>
      </c>
      <c r="AJ244" s="332" t="s">
        <v>132</v>
      </c>
      <c r="AK244" s="333"/>
      <c r="AL244" s="208">
        <v>0</v>
      </c>
      <c r="AM244" s="208">
        <v>0</v>
      </c>
      <c r="AN244" s="208">
        <v>0</v>
      </c>
      <c r="AO244" s="208">
        <v>0</v>
      </c>
    </row>
    <row r="245" spans="1:41" x14ac:dyDescent="0.3">
      <c r="A245" s="43"/>
      <c r="H245" s="108">
        <v>211</v>
      </c>
      <c r="I245" s="161">
        <v>1</v>
      </c>
      <c r="J245" s="161">
        <v>1</v>
      </c>
      <c r="K245" s="161">
        <v>1</v>
      </c>
      <c r="L245" s="161">
        <v>1</v>
      </c>
      <c r="M245" s="161">
        <v>1</v>
      </c>
      <c r="N245" s="161">
        <v>1</v>
      </c>
      <c r="O245" s="161">
        <v>1</v>
      </c>
      <c r="P245" s="161">
        <v>1</v>
      </c>
      <c r="Q245" s="161">
        <v>1</v>
      </c>
      <c r="R245" s="181">
        <v>1.98</v>
      </c>
      <c r="S245" s="222">
        <v>1</v>
      </c>
      <c r="T245" s="181">
        <v>1</v>
      </c>
      <c r="U245" s="181">
        <v>1</v>
      </c>
      <c r="V245" s="181">
        <v>1</v>
      </c>
      <c r="W245" s="222">
        <v>27.242000000000001</v>
      </c>
      <c r="X245" s="222">
        <v>73.326999999999998</v>
      </c>
      <c r="Z245" s="199">
        <f t="shared" si="5"/>
        <v>3.1395247690645741E-3</v>
      </c>
      <c r="AB245" s="108">
        <v>211</v>
      </c>
      <c r="AC245" s="337" t="s">
        <v>132</v>
      </c>
      <c r="AD245" s="338"/>
      <c r="AE245" s="208">
        <v>0</v>
      </c>
      <c r="AF245" s="208">
        <v>0</v>
      </c>
      <c r="AG245" s="208">
        <v>0</v>
      </c>
      <c r="AH245" s="208">
        <v>0</v>
      </c>
      <c r="AJ245" s="332" t="s">
        <v>132</v>
      </c>
      <c r="AK245" s="333"/>
      <c r="AL245" s="208">
        <v>0</v>
      </c>
      <c r="AM245" s="208">
        <v>0</v>
      </c>
      <c r="AN245" s="208">
        <v>0</v>
      </c>
      <c r="AO245" s="208">
        <v>0</v>
      </c>
    </row>
    <row r="246" spans="1:41" x14ac:dyDescent="0.3">
      <c r="A246" s="43"/>
      <c r="H246" s="108">
        <v>212</v>
      </c>
      <c r="I246" s="161">
        <v>1</v>
      </c>
      <c r="J246" s="161">
        <v>1</v>
      </c>
      <c r="K246" s="161">
        <v>1</v>
      </c>
      <c r="L246" s="161">
        <v>1</v>
      </c>
      <c r="M246" s="161">
        <v>1</v>
      </c>
      <c r="N246" s="161">
        <v>1</v>
      </c>
      <c r="O246" s="161">
        <v>1</v>
      </c>
      <c r="P246" s="161">
        <v>1</v>
      </c>
      <c r="Q246" s="161">
        <v>1</v>
      </c>
      <c r="R246" s="181">
        <v>1.98</v>
      </c>
      <c r="S246" s="222">
        <v>1</v>
      </c>
      <c r="T246" s="181">
        <v>1</v>
      </c>
      <c r="U246" s="181">
        <v>1</v>
      </c>
      <c r="V246" s="181">
        <v>1</v>
      </c>
      <c r="W246" s="222">
        <v>27.242000000000001</v>
      </c>
      <c r="X246" s="222">
        <v>73.326999999999998</v>
      </c>
      <c r="Z246" s="199">
        <f t="shared" si="5"/>
        <v>3.1395247690645741E-3</v>
      </c>
      <c r="AB246" s="108">
        <v>212</v>
      </c>
      <c r="AC246" s="337" t="s">
        <v>132</v>
      </c>
      <c r="AD246" s="338"/>
      <c r="AE246" s="208">
        <v>0</v>
      </c>
      <c r="AF246" s="208">
        <v>0</v>
      </c>
      <c r="AG246" s="208">
        <v>0</v>
      </c>
      <c r="AH246" s="208">
        <v>0</v>
      </c>
      <c r="AJ246" s="332" t="s">
        <v>132</v>
      </c>
      <c r="AK246" s="333"/>
      <c r="AL246" s="208">
        <v>0</v>
      </c>
      <c r="AM246" s="208">
        <v>0</v>
      </c>
      <c r="AN246" s="208">
        <v>0</v>
      </c>
      <c r="AO246" s="208">
        <v>0</v>
      </c>
    </row>
    <row r="247" spans="1:41" x14ac:dyDescent="0.3">
      <c r="A247" s="43"/>
      <c r="H247" s="108">
        <v>213</v>
      </c>
      <c r="I247" s="161">
        <v>1</v>
      </c>
      <c r="J247" s="161">
        <v>1</v>
      </c>
      <c r="K247" s="161">
        <v>1</v>
      </c>
      <c r="L247" s="161">
        <v>1</v>
      </c>
      <c r="M247" s="161">
        <v>1</v>
      </c>
      <c r="N247" s="161">
        <v>1</v>
      </c>
      <c r="O247" s="161">
        <v>1</v>
      </c>
      <c r="P247" s="161">
        <v>1</v>
      </c>
      <c r="Q247" s="161">
        <v>1</v>
      </c>
      <c r="R247" s="181">
        <v>1.98</v>
      </c>
      <c r="S247" s="222">
        <v>1</v>
      </c>
      <c r="T247" s="181">
        <v>1</v>
      </c>
      <c r="U247" s="181">
        <v>1</v>
      </c>
      <c r="V247" s="181">
        <v>1</v>
      </c>
      <c r="W247" s="222">
        <v>27.242000000000001</v>
      </c>
      <c r="X247" s="222">
        <v>73.326999999999998</v>
      </c>
      <c r="Z247" s="199">
        <f t="shared" si="5"/>
        <v>3.1395247690645741E-3</v>
      </c>
      <c r="AB247" s="108">
        <v>213</v>
      </c>
      <c r="AC247" s="337" t="s">
        <v>132</v>
      </c>
      <c r="AD247" s="338"/>
      <c r="AE247" s="208">
        <v>0</v>
      </c>
      <c r="AF247" s="208">
        <v>0</v>
      </c>
      <c r="AG247" s="208">
        <v>0</v>
      </c>
      <c r="AH247" s="208">
        <v>0</v>
      </c>
      <c r="AJ247" s="332" t="s">
        <v>132</v>
      </c>
      <c r="AK247" s="333"/>
      <c r="AL247" s="208">
        <v>0</v>
      </c>
      <c r="AM247" s="208">
        <v>0</v>
      </c>
      <c r="AN247" s="208">
        <v>0</v>
      </c>
      <c r="AO247" s="208">
        <v>0</v>
      </c>
    </row>
    <row r="248" spans="1:41" x14ac:dyDescent="0.3">
      <c r="A248" s="43"/>
      <c r="H248" s="108">
        <v>214</v>
      </c>
      <c r="I248" s="161">
        <v>1</v>
      </c>
      <c r="J248" s="161">
        <v>1</v>
      </c>
      <c r="K248" s="161">
        <v>1</v>
      </c>
      <c r="L248" s="161">
        <v>1</v>
      </c>
      <c r="M248" s="161">
        <v>1</v>
      </c>
      <c r="N248" s="161">
        <v>1</v>
      </c>
      <c r="O248" s="161">
        <v>1</v>
      </c>
      <c r="P248" s="161">
        <v>1</v>
      </c>
      <c r="Q248" s="161">
        <v>1</v>
      </c>
      <c r="R248" s="181">
        <v>1.98</v>
      </c>
      <c r="S248" s="222">
        <v>1</v>
      </c>
      <c r="T248" s="181">
        <v>1</v>
      </c>
      <c r="U248" s="181">
        <v>1</v>
      </c>
      <c r="V248" s="181">
        <v>1</v>
      </c>
      <c r="W248" s="222">
        <v>27.242000000000001</v>
      </c>
      <c r="X248" s="222">
        <v>73.326999999999998</v>
      </c>
      <c r="Z248" s="199">
        <f t="shared" si="5"/>
        <v>3.1395247690645741E-3</v>
      </c>
      <c r="AB248" s="108">
        <v>214</v>
      </c>
      <c r="AC248" s="337" t="s">
        <v>132</v>
      </c>
      <c r="AD248" s="338"/>
      <c r="AE248" s="208">
        <v>0</v>
      </c>
      <c r="AF248" s="208">
        <v>0</v>
      </c>
      <c r="AG248" s="208">
        <v>0</v>
      </c>
      <c r="AH248" s="208">
        <v>0</v>
      </c>
      <c r="AJ248" s="332" t="s">
        <v>132</v>
      </c>
      <c r="AK248" s="333"/>
      <c r="AL248" s="208">
        <v>0</v>
      </c>
      <c r="AM248" s="208">
        <v>0</v>
      </c>
      <c r="AN248" s="208">
        <v>0</v>
      </c>
      <c r="AO248" s="208">
        <v>0</v>
      </c>
    </row>
    <row r="249" spans="1:41" x14ac:dyDescent="0.3">
      <c r="A249" s="43"/>
      <c r="H249" s="108">
        <v>215</v>
      </c>
      <c r="I249" s="161">
        <v>1</v>
      </c>
      <c r="J249" s="161">
        <v>1</v>
      </c>
      <c r="K249" s="161">
        <v>1</v>
      </c>
      <c r="L249" s="161">
        <v>1</v>
      </c>
      <c r="M249" s="161">
        <v>1</v>
      </c>
      <c r="N249" s="161">
        <v>1</v>
      </c>
      <c r="O249" s="161">
        <v>1</v>
      </c>
      <c r="P249" s="161">
        <v>1</v>
      </c>
      <c r="Q249" s="161">
        <v>1</v>
      </c>
      <c r="R249" s="181">
        <v>1.98</v>
      </c>
      <c r="S249" s="222">
        <v>1</v>
      </c>
      <c r="T249" s="181">
        <v>1</v>
      </c>
      <c r="U249" s="181">
        <v>1</v>
      </c>
      <c r="V249" s="181">
        <v>1</v>
      </c>
      <c r="W249" s="222">
        <v>27.242000000000001</v>
      </c>
      <c r="X249" s="222">
        <v>73.326999999999998</v>
      </c>
      <c r="Z249" s="199">
        <f t="shared" si="5"/>
        <v>3.1395247690645741E-3</v>
      </c>
      <c r="AB249" s="108">
        <v>215</v>
      </c>
      <c r="AC249" s="337" t="s">
        <v>132</v>
      </c>
      <c r="AD249" s="338"/>
      <c r="AE249" s="208">
        <v>0</v>
      </c>
      <c r="AF249" s="208">
        <v>0</v>
      </c>
      <c r="AG249" s="208">
        <v>0</v>
      </c>
      <c r="AH249" s="208">
        <v>0</v>
      </c>
      <c r="AJ249" s="332" t="s">
        <v>132</v>
      </c>
      <c r="AK249" s="333"/>
      <c r="AL249" s="208">
        <v>0</v>
      </c>
      <c r="AM249" s="208">
        <v>0</v>
      </c>
      <c r="AN249" s="208">
        <v>0</v>
      </c>
      <c r="AO249" s="208">
        <v>0</v>
      </c>
    </row>
    <row r="250" spans="1:41" x14ac:dyDescent="0.3">
      <c r="A250" s="43"/>
      <c r="H250" s="108">
        <v>216</v>
      </c>
      <c r="I250" s="161">
        <v>1</v>
      </c>
      <c r="J250" s="161">
        <v>1</v>
      </c>
      <c r="K250" s="161">
        <v>1</v>
      </c>
      <c r="L250" s="161">
        <v>1</v>
      </c>
      <c r="M250" s="161">
        <v>1</v>
      </c>
      <c r="N250" s="161">
        <v>1</v>
      </c>
      <c r="O250" s="161">
        <v>1</v>
      </c>
      <c r="P250" s="161">
        <v>1</v>
      </c>
      <c r="Q250" s="161">
        <v>1</v>
      </c>
      <c r="R250" s="181">
        <v>1.98</v>
      </c>
      <c r="S250" s="222">
        <v>1</v>
      </c>
      <c r="T250" s="181">
        <v>1</v>
      </c>
      <c r="U250" s="181">
        <v>1</v>
      </c>
      <c r="V250" s="181">
        <v>1</v>
      </c>
      <c r="W250" s="222">
        <v>27.242000000000001</v>
      </c>
      <c r="X250" s="222">
        <v>73.326999999999998</v>
      </c>
      <c r="Z250" s="199">
        <f t="shared" si="5"/>
        <v>3.1395247690645741E-3</v>
      </c>
      <c r="AB250" s="108">
        <v>216</v>
      </c>
      <c r="AC250" s="337" t="s">
        <v>132</v>
      </c>
      <c r="AD250" s="338"/>
      <c r="AE250" s="208">
        <v>0</v>
      </c>
      <c r="AF250" s="208">
        <v>0</v>
      </c>
      <c r="AG250" s="208">
        <v>0</v>
      </c>
      <c r="AH250" s="208">
        <v>0</v>
      </c>
      <c r="AJ250" s="332" t="s">
        <v>132</v>
      </c>
      <c r="AK250" s="333"/>
      <c r="AL250" s="208">
        <v>0</v>
      </c>
      <c r="AM250" s="208">
        <v>0</v>
      </c>
      <c r="AN250" s="208">
        <v>0</v>
      </c>
      <c r="AO250" s="208">
        <v>0</v>
      </c>
    </row>
    <row r="251" spans="1:41" x14ac:dyDescent="0.3">
      <c r="A251" s="43"/>
      <c r="H251" s="108">
        <v>217</v>
      </c>
      <c r="I251" s="161">
        <v>1</v>
      </c>
      <c r="J251" s="161">
        <v>1</v>
      </c>
      <c r="K251" s="161">
        <v>1</v>
      </c>
      <c r="L251" s="161">
        <v>1</v>
      </c>
      <c r="M251" s="161">
        <v>1</v>
      </c>
      <c r="N251" s="161">
        <v>1</v>
      </c>
      <c r="O251" s="161">
        <v>1</v>
      </c>
      <c r="P251" s="161">
        <v>1</v>
      </c>
      <c r="Q251" s="161">
        <v>1</v>
      </c>
      <c r="R251" s="181">
        <v>1.98</v>
      </c>
      <c r="S251" s="222">
        <v>1</v>
      </c>
      <c r="T251" s="181">
        <v>1</v>
      </c>
      <c r="U251" s="181">
        <v>1</v>
      </c>
      <c r="V251" s="181">
        <v>1</v>
      </c>
      <c r="W251" s="222">
        <v>27.242000000000001</v>
      </c>
      <c r="X251" s="222">
        <v>73.326999999999998</v>
      </c>
      <c r="Z251" s="199">
        <f t="shared" si="5"/>
        <v>3.1395247690645741E-3</v>
      </c>
      <c r="AB251" s="108">
        <v>217</v>
      </c>
      <c r="AC251" s="337" t="s">
        <v>132</v>
      </c>
      <c r="AD251" s="338"/>
      <c r="AE251" s="208">
        <v>0</v>
      </c>
      <c r="AF251" s="208">
        <v>0</v>
      </c>
      <c r="AG251" s="208">
        <v>0</v>
      </c>
      <c r="AH251" s="208">
        <v>0</v>
      </c>
      <c r="AJ251" s="332" t="s">
        <v>132</v>
      </c>
      <c r="AK251" s="333"/>
      <c r="AL251" s="208">
        <v>0</v>
      </c>
      <c r="AM251" s="208">
        <v>0</v>
      </c>
      <c r="AN251" s="208">
        <v>0</v>
      </c>
      <c r="AO251" s="208">
        <v>0</v>
      </c>
    </row>
    <row r="252" spans="1:41" x14ac:dyDescent="0.3">
      <c r="A252" s="43"/>
      <c r="H252" s="108">
        <v>218</v>
      </c>
      <c r="I252" s="161">
        <v>1</v>
      </c>
      <c r="J252" s="161">
        <v>1</v>
      </c>
      <c r="K252" s="161">
        <v>1</v>
      </c>
      <c r="L252" s="161">
        <v>1</v>
      </c>
      <c r="M252" s="161">
        <v>1</v>
      </c>
      <c r="N252" s="161">
        <v>1</v>
      </c>
      <c r="O252" s="161">
        <v>1</v>
      </c>
      <c r="P252" s="161">
        <v>1</v>
      </c>
      <c r="Q252" s="161">
        <v>1</v>
      </c>
      <c r="R252" s="181">
        <v>1.98</v>
      </c>
      <c r="S252" s="222">
        <v>1</v>
      </c>
      <c r="T252" s="181">
        <v>1</v>
      </c>
      <c r="U252" s="181">
        <v>1</v>
      </c>
      <c r="V252" s="181">
        <v>1</v>
      </c>
      <c r="W252" s="222">
        <v>27.242000000000001</v>
      </c>
      <c r="X252" s="222">
        <v>73.326999999999998</v>
      </c>
      <c r="Z252" s="199">
        <f t="shared" si="5"/>
        <v>3.1395247690645741E-3</v>
      </c>
      <c r="AB252" s="108">
        <v>218</v>
      </c>
      <c r="AC252" s="337" t="s">
        <v>132</v>
      </c>
      <c r="AD252" s="338"/>
      <c r="AE252" s="208">
        <v>0</v>
      </c>
      <c r="AF252" s="208">
        <v>0</v>
      </c>
      <c r="AG252" s="208">
        <v>0</v>
      </c>
      <c r="AH252" s="208">
        <v>0</v>
      </c>
      <c r="AJ252" s="332" t="s">
        <v>132</v>
      </c>
      <c r="AK252" s="333"/>
      <c r="AL252" s="208">
        <v>0</v>
      </c>
      <c r="AM252" s="208">
        <v>0</v>
      </c>
      <c r="AN252" s="208">
        <v>0</v>
      </c>
      <c r="AO252" s="208">
        <v>0</v>
      </c>
    </row>
    <row r="253" spans="1:41" x14ac:dyDescent="0.3">
      <c r="A253" s="43"/>
      <c r="H253" s="108">
        <v>219</v>
      </c>
      <c r="I253" s="161">
        <v>1</v>
      </c>
      <c r="J253" s="161">
        <v>1</v>
      </c>
      <c r="K253" s="161">
        <v>1</v>
      </c>
      <c r="L253" s="161">
        <v>1</v>
      </c>
      <c r="M253" s="161">
        <v>1</v>
      </c>
      <c r="N253" s="161">
        <v>1</v>
      </c>
      <c r="O253" s="161">
        <v>1</v>
      </c>
      <c r="P253" s="161">
        <v>1</v>
      </c>
      <c r="Q253" s="161">
        <v>1</v>
      </c>
      <c r="R253" s="181">
        <v>1.98</v>
      </c>
      <c r="S253" s="222">
        <v>1</v>
      </c>
      <c r="T253" s="181">
        <v>1</v>
      </c>
      <c r="U253" s="181">
        <v>1</v>
      </c>
      <c r="V253" s="181">
        <v>1</v>
      </c>
      <c r="W253" s="222">
        <v>27.242000000000001</v>
      </c>
      <c r="X253" s="222">
        <v>73.326999999999998</v>
      </c>
      <c r="Z253" s="199">
        <f t="shared" si="5"/>
        <v>3.1395247690645741E-3</v>
      </c>
      <c r="AB253" s="108">
        <v>219</v>
      </c>
      <c r="AC253" s="337" t="s">
        <v>132</v>
      </c>
      <c r="AD253" s="338"/>
      <c r="AE253" s="208">
        <v>0</v>
      </c>
      <c r="AF253" s="208">
        <v>0</v>
      </c>
      <c r="AG253" s="208">
        <v>0</v>
      </c>
      <c r="AH253" s="208">
        <v>0</v>
      </c>
      <c r="AJ253" s="332" t="s">
        <v>132</v>
      </c>
      <c r="AK253" s="333"/>
      <c r="AL253" s="208">
        <v>0</v>
      </c>
      <c r="AM253" s="208">
        <v>0</v>
      </c>
      <c r="AN253" s="208">
        <v>0</v>
      </c>
      <c r="AO253" s="208">
        <v>0</v>
      </c>
    </row>
    <row r="254" spans="1:41" x14ac:dyDescent="0.3">
      <c r="A254" s="43"/>
      <c r="H254" s="108">
        <v>220</v>
      </c>
      <c r="I254" s="161">
        <v>1</v>
      </c>
      <c r="J254" s="161">
        <v>1</v>
      </c>
      <c r="K254" s="161">
        <v>1</v>
      </c>
      <c r="L254" s="161">
        <v>1</v>
      </c>
      <c r="M254" s="161">
        <v>1</v>
      </c>
      <c r="N254" s="161">
        <v>1</v>
      </c>
      <c r="O254" s="161">
        <v>1</v>
      </c>
      <c r="P254" s="161">
        <v>1</v>
      </c>
      <c r="Q254" s="161">
        <v>1</v>
      </c>
      <c r="R254" s="181">
        <v>1.98</v>
      </c>
      <c r="S254" s="222">
        <v>1</v>
      </c>
      <c r="T254" s="181">
        <v>1</v>
      </c>
      <c r="U254" s="181">
        <v>1</v>
      </c>
      <c r="V254" s="181">
        <v>1</v>
      </c>
      <c r="W254" s="222">
        <v>27.242000000000001</v>
      </c>
      <c r="X254" s="222">
        <v>73.326999999999998</v>
      </c>
      <c r="Z254" s="199">
        <f t="shared" si="5"/>
        <v>3.1395247690645741E-3</v>
      </c>
      <c r="AB254" s="108">
        <v>220</v>
      </c>
      <c r="AC254" s="337" t="s">
        <v>132</v>
      </c>
      <c r="AD254" s="338"/>
      <c r="AE254" s="208">
        <v>0</v>
      </c>
      <c r="AF254" s="208">
        <v>0</v>
      </c>
      <c r="AG254" s="208">
        <v>0</v>
      </c>
      <c r="AH254" s="208">
        <v>0</v>
      </c>
      <c r="AJ254" s="332" t="s">
        <v>132</v>
      </c>
      <c r="AK254" s="333"/>
      <c r="AL254" s="208">
        <v>0</v>
      </c>
      <c r="AM254" s="208">
        <v>0</v>
      </c>
      <c r="AN254" s="208">
        <v>0</v>
      </c>
      <c r="AO254" s="208">
        <v>0</v>
      </c>
    </row>
    <row r="255" spans="1:41" x14ac:dyDescent="0.3">
      <c r="A255" s="43"/>
      <c r="H255" s="108">
        <v>221</v>
      </c>
      <c r="I255" s="161">
        <v>1</v>
      </c>
      <c r="J255" s="161">
        <v>1</v>
      </c>
      <c r="K255" s="161">
        <v>1</v>
      </c>
      <c r="L255" s="161">
        <v>1</v>
      </c>
      <c r="M255" s="161">
        <v>1</v>
      </c>
      <c r="N255" s="161">
        <v>1</v>
      </c>
      <c r="O255" s="161">
        <v>1</v>
      </c>
      <c r="P255" s="161">
        <v>1</v>
      </c>
      <c r="Q255" s="161">
        <v>1</v>
      </c>
      <c r="R255" s="181">
        <v>1.98</v>
      </c>
      <c r="S255" s="222">
        <v>1</v>
      </c>
      <c r="T255" s="181">
        <v>1</v>
      </c>
      <c r="U255" s="181">
        <v>1</v>
      </c>
      <c r="V255" s="181">
        <v>1</v>
      </c>
      <c r="W255" s="222">
        <v>27.242000000000001</v>
      </c>
      <c r="X255" s="222">
        <v>73.326999999999998</v>
      </c>
      <c r="Z255" s="199">
        <f t="shared" si="5"/>
        <v>3.1395247690645741E-3</v>
      </c>
      <c r="AB255" s="108">
        <v>221</v>
      </c>
      <c r="AC255" s="337" t="s">
        <v>132</v>
      </c>
      <c r="AD255" s="338"/>
      <c r="AE255" s="208">
        <v>0</v>
      </c>
      <c r="AF255" s="208">
        <v>0</v>
      </c>
      <c r="AG255" s="208">
        <v>0</v>
      </c>
      <c r="AH255" s="208">
        <v>0</v>
      </c>
      <c r="AJ255" s="332" t="s">
        <v>132</v>
      </c>
      <c r="AK255" s="333"/>
      <c r="AL255" s="208">
        <v>0</v>
      </c>
      <c r="AM255" s="208">
        <v>0</v>
      </c>
      <c r="AN255" s="208">
        <v>0</v>
      </c>
      <c r="AO255" s="208">
        <v>0</v>
      </c>
    </row>
    <row r="256" spans="1:41" x14ac:dyDescent="0.3">
      <c r="A256" s="43"/>
      <c r="H256" s="108">
        <v>222</v>
      </c>
      <c r="I256" s="161">
        <v>1</v>
      </c>
      <c r="J256" s="161">
        <v>1</v>
      </c>
      <c r="K256" s="161">
        <v>1</v>
      </c>
      <c r="L256" s="161">
        <v>1</v>
      </c>
      <c r="M256" s="161">
        <v>1</v>
      </c>
      <c r="N256" s="161">
        <v>1</v>
      </c>
      <c r="O256" s="161">
        <v>1</v>
      </c>
      <c r="P256" s="161">
        <v>1</v>
      </c>
      <c r="Q256" s="161">
        <v>1</v>
      </c>
      <c r="R256" s="181">
        <v>1.98</v>
      </c>
      <c r="S256" s="222">
        <v>1</v>
      </c>
      <c r="T256" s="181">
        <v>1</v>
      </c>
      <c r="U256" s="181">
        <v>1</v>
      </c>
      <c r="V256" s="181">
        <v>1</v>
      </c>
      <c r="W256" s="222">
        <v>27.242000000000001</v>
      </c>
      <c r="X256" s="222">
        <v>73.326999999999998</v>
      </c>
      <c r="Z256" s="199">
        <f t="shared" si="5"/>
        <v>3.1395247690645741E-3</v>
      </c>
      <c r="AB256" s="108">
        <v>222</v>
      </c>
      <c r="AC256" s="337" t="s">
        <v>132</v>
      </c>
      <c r="AD256" s="338"/>
      <c r="AE256" s="208">
        <v>0</v>
      </c>
      <c r="AF256" s="208">
        <v>0</v>
      </c>
      <c r="AG256" s="208">
        <v>0</v>
      </c>
      <c r="AH256" s="208">
        <v>0</v>
      </c>
      <c r="AJ256" s="332" t="s">
        <v>132</v>
      </c>
      <c r="AK256" s="333"/>
      <c r="AL256" s="208">
        <v>0</v>
      </c>
      <c r="AM256" s="208">
        <v>0</v>
      </c>
      <c r="AN256" s="208">
        <v>0</v>
      </c>
      <c r="AO256" s="208">
        <v>0</v>
      </c>
    </row>
    <row r="257" spans="1:41" x14ac:dyDescent="0.3">
      <c r="A257" s="43"/>
      <c r="H257" s="108">
        <v>223</v>
      </c>
      <c r="I257" s="161">
        <v>1</v>
      </c>
      <c r="J257" s="161">
        <v>1</v>
      </c>
      <c r="K257" s="161">
        <v>1</v>
      </c>
      <c r="L257" s="161">
        <v>1</v>
      </c>
      <c r="M257" s="161">
        <v>1</v>
      </c>
      <c r="N257" s="161">
        <v>1</v>
      </c>
      <c r="O257" s="161">
        <v>1</v>
      </c>
      <c r="P257" s="161">
        <v>1</v>
      </c>
      <c r="Q257" s="161">
        <v>1</v>
      </c>
      <c r="R257" s="181">
        <v>1.98</v>
      </c>
      <c r="S257" s="222">
        <v>1</v>
      </c>
      <c r="T257" s="181">
        <v>1</v>
      </c>
      <c r="U257" s="181">
        <v>1</v>
      </c>
      <c r="V257" s="181">
        <v>1</v>
      </c>
      <c r="W257" s="222">
        <v>27.242000000000001</v>
      </c>
      <c r="X257" s="222">
        <v>73.326999999999998</v>
      </c>
      <c r="Z257" s="199">
        <f t="shared" si="5"/>
        <v>3.1395247690645741E-3</v>
      </c>
      <c r="AB257" s="108">
        <v>223</v>
      </c>
      <c r="AC257" s="337" t="s">
        <v>132</v>
      </c>
      <c r="AD257" s="338"/>
      <c r="AE257" s="208">
        <v>0</v>
      </c>
      <c r="AF257" s="208">
        <v>0</v>
      </c>
      <c r="AG257" s="208">
        <v>0</v>
      </c>
      <c r="AH257" s="208">
        <v>0</v>
      </c>
      <c r="AJ257" s="332" t="s">
        <v>132</v>
      </c>
      <c r="AK257" s="333"/>
      <c r="AL257" s="208">
        <v>0</v>
      </c>
      <c r="AM257" s="208">
        <v>0</v>
      </c>
      <c r="AN257" s="208">
        <v>0</v>
      </c>
      <c r="AO257" s="208">
        <v>0</v>
      </c>
    </row>
    <row r="258" spans="1:41" x14ac:dyDescent="0.3">
      <c r="A258" s="43"/>
      <c r="H258" s="108">
        <v>224</v>
      </c>
      <c r="I258" s="161">
        <v>1</v>
      </c>
      <c r="J258" s="161">
        <v>1</v>
      </c>
      <c r="K258" s="161">
        <v>1</v>
      </c>
      <c r="L258" s="161">
        <v>1</v>
      </c>
      <c r="M258" s="161">
        <v>1</v>
      </c>
      <c r="N258" s="161">
        <v>1</v>
      </c>
      <c r="O258" s="161">
        <v>1</v>
      </c>
      <c r="P258" s="161">
        <v>1</v>
      </c>
      <c r="Q258" s="161">
        <v>1</v>
      </c>
      <c r="R258" s="181">
        <v>1.98</v>
      </c>
      <c r="S258" s="222">
        <v>1</v>
      </c>
      <c r="T258" s="181">
        <v>1</v>
      </c>
      <c r="U258" s="181">
        <v>1</v>
      </c>
      <c r="V258" s="181">
        <v>1</v>
      </c>
      <c r="W258" s="222">
        <v>27.242000000000001</v>
      </c>
      <c r="X258" s="222">
        <v>73.326999999999998</v>
      </c>
      <c r="Z258" s="199">
        <f t="shared" si="5"/>
        <v>3.1395247690645741E-3</v>
      </c>
      <c r="AB258" s="108">
        <v>224</v>
      </c>
      <c r="AC258" s="337" t="s">
        <v>132</v>
      </c>
      <c r="AD258" s="338"/>
      <c r="AE258" s="208">
        <v>0</v>
      </c>
      <c r="AF258" s="208">
        <v>0</v>
      </c>
      <c r="AG258" s="208">
        <v>0</v>
      </c>
      <c r="AH258" s="208">
        <v>0</v>
      </c>
      <c r="AJ258" s="332" t="s">
        <v>132</v>
      </c>
      <c r="AK258" s="333"/>
      <c r="AL258" s="208">
        <v>0</v>
      </c>
      <c r="AM258" s="208">
        <v>0</v>
      </c>
      <c r="AN258" s="208">
        <v>0</v>
      </c>
      <c r="AO258" s="208">
        <v>0</v>
      </c>
    </row>
    <row r="259" spans="1:41" x14ac:dyDescent="0.3">
      <c r="A259" s="43"/>
      <c r="H259" s="108">
        <v>225</v>
      </c>
      <c r="I259" s="161">
        <v>1</v>
      </c>
      <c r="J259" s="161">
        <v>1</v>
      </c>
      <c r="K259" s="161">
        <v>1</v>
      </c>
      <c r="L259" s="161">
        <v>1</v>
      </c>
      <c r="M259" s="161">
        <v>1</v>
      </c>
      <c r="N259" s="161">
        <v>1</v>
      </c>
      <c r="O259" s="161">
        <v>1</v>
      </c>
      <c r="P259" s="161">
        <v>1</v>
      </c>
      <c r="Q259" s="161">
        <v>1</v>
      </c>
      <c r="R259" s="181">
        <v>1.98</v>
      </c>
      <c r="S259" s="222">
        <v>1</v>
      </c>
      <c r="T259" s="181">
        <v>1</v>
      </c>
      <c r="U259" s="181">
        <v>1</v>
      </c>
      <c r="V259" s="181">
        <v>1</v>
      </c>
      <c r="W259" s="222">
        <v>27.242000000000001</v>
      </c>
      <c r="X259" s="222">
        <v>73.326999999999998</v>
      </c>
      <c r="Z259" s="199">
        <f t="shared" si="5"/>
        <v>3.1395247690645741E-3</v>
      </c>
      <c r="AB259" s="108">
        <v>225</v>
      </c>
      <c r="AC259" s="337" t="s">
        <v>132</v>
      </c>
      <c r="AD259" s="338"/>
      <c r="AE259" s="208">
        <v>0</v>
      </c>
      <c r="AF259" s="208">
        <v>0</v>
      </c>
      <c r="AG259" s="208">
        <v>0</v>
      </c>
      <c r="AH259" s="208">
        <v>0</v>
      </c>
      <c r="AJ259" s="332" t="s">
        <v>132</v>
      </c>
      <c r="AK259" s="333"/>
      <c r="AL259" s="208">
        <v>0</v>
      </c>
      <c r="AM259" s="208">
        <v>0</v>
      </c>
      <c r="AN259" s="208">
        <v>0</v>
      </c>
      <c r="AO259" s="208">
        <v>0</v>
      </c>
    </row>
    <row r="260" spans="1:41" x14ac:dyDescent="0.3">
      <c r="A260" s="43"/>
      <c r="H260" s="108">
        <v>226</v>
      </c>
      <c r="I260" s="161">
        <v>1</v>
      </c>
      <c r="J260" s="161">
        <v>1</v>
      </c>
      <c r="K260" s="161">
        <v>1</v>
      </c>
      <c r="L260" s="161">
        <v>1</v>
      </c>
      <c r="M260" s="161">
        <v>1</v>
      </c>
      <c r="N260" s="161">
        <v>1</v>
      </c>
      <c r="O260" s="161">
        <v>1</v>
      </c>
      <c r="P260" s="161">
        <v>1</v>
      </c>
      <c r="Q260" s="161">
        <v>1</v>
      </c>
      <c r="R260" s="181">
        <v>1.98</v>
      </c>
      <c r="S260" s="222">
        <v>1</v>
      </c>
      <c r="T260" s="181">
        <v>1</v>
      </c>
      <c r="U260" s="181">
        <v>1</v>
      </c>
      <c r="V260" s="181">
        <v>1</v>
      </c>
      <c r="W260" s="222">
        <v>27.242000000000001</v>
      </c>
      <c r="X260" s="222">
        <v>73.326999999999998</v>
      </c>
      <c r="Z260" s="199">
        <f t="shared" si="5"/>
        <v>3.1395247690645741E-3</v>
      </c>
      <c r="AB260" s="108">
        <v>226</v>
      </c>
      <c r="AC260" s="337" t="s">
        <v>132</v>
      </c>
      <c r="AD260" s="338"/>
      <c r="AE260" s="208">
        <v>0</v>
      </c>
      <c r="AF260" s="208">
        <v>0</v>
      </c>
      <c r="AG260" s="208">
        <v>0</v>
      </c>
      <c r="AH260" s="208">
        <v>0</v>
      </c>
      <c r="AJ260" s="332" t="s">
        <v>132</v>
      </c>
      <c r="AK260" s="333"/>
      <c r="AL260" s="208">
        <v>0</v>
      </c>
      <c r="AM260" s="208">
        <v>0</v>
      </c>
      <c r="AN260" s="208">
        <v>0</v>
      </c>
      <c r="AO260" s="208">
        <v>0</v>
      </c>
    </row>
    <row r="261" spans="1:41" x14ac:dyDescent="0.3">
      <c r="A261" s="43"/>
      <c r="H261" s="108">
        <v>227</v>
      </c>
      <c r="I261" s="161">
        <v>1</v>
      </c>
      <c r="J261" s="161">
        <v>1</v>
      </c>
      <c r="K261" s="161">
        <v>1</v>
      </c>
      <c r="L261" s="161">
        <v>1</v>
      </c>
      <c r="M261" s="161">
        <v>1</v>
      </c>
      <c r="N261" s="161">
        <v>1</v>
      </c>
      <c r="O261" s="161">
        <v>1</v>
      </c>
      <c r="P261" s="161">
        <v>1</v>
      </c>
      <c r="Q261" s="161">
        <v>1</v>
      </c>
      <c r="R261" s="181">
        <v>1.98</v>
      </c>
      <c r="S261" s="222">
        <v>1</v>
      </c>
      <c r="T261" s="181">
        <v>1</v>
      </c>
      <c r="U261" s="181">
        <v>1</v>
      </c>
      <c r="V261" s="181">
        <v>1</v>
      </c>
      <c r="W261" s="222">
        <v>27.242000000000001</v>
      </c>
      <c r="X261" s="222">
        <v>73.326999999999998</v>
      </c>
      <c r="Z261" s="199">
        <f t="shared" si="5"/>
        <v>3.1395247690645741E-3</v>
      </c>
      <c r="AB261" s="108">
        <v>227</v>
      </c>
      <c r="AC261" s="337" t="s">
        <v>132</v>
      </c>
      <c r="AD261" s="338"/>
      <c r="AE261" s="208">
        <v>0</v>
      </c>
      <c r="AF261" s="208">
        <v>0</v>
      </c>
      <c r="AG261" s="208">
        <v>0</v>
      </c>
      <c r="AH261" s="208">
        <v>0</v>
      </c>
      <c r="AJ261" s="332" t="s">
        <v>132</v>
      </c>
      <c r="AK261" s="333"/>
      <c r="AL261" s="208">
        <v>0</v>
      </c>
      <c r="AM261" s="208">
        <v>0</v>
      </c>
      <c r="AN261" s="208">
        <v>0</v>
      </c>
      <c r="AO261" s="208">
        <v>0</v>
      </c>
    </row>
    <row r="262" spans="1:41" x14ac:dyDescent="0.3">
      <c r="A262" s="43"/>
      <c r="H262" s="108">
        <v>228</v>
      </c>
      <c r="I262" s="161">
        <v>1</v>
      </c>
      <c r="J262" s="161">
        <v>1</v>
      </c>
      <c r="K262" s="161">
        <v>1</v>
      </c>
      <c r="L262" s="161">
        <v>1</v>
      </c>
      <c r="M262" s="161">
        <v>1</v>
      </c>
      <c r="N262" s="161">
        <v>1</v>
      </c>
      <c r="O262" s="161">
        <v>1</v>
      </c>
      <c r="P262" s="161">
        <v>1</v>
      </c>
      <c r="Q262" s="161">
        <v>1</v>
      </c>
      <c r="R262" s="181">
        <v>1.98</v>
      </c>
      <c r="S262" s="222">
        <v>1</v>
      </c>
      <c r="T262" s="181">
        <v>1</v>
      </c>
      <c r="U262" s="181">
        <v>1</v>
      </c>
      <c r="V262" s="181">
        <v>1</v>
      </c>
      <c r="W262" s="222">
        <v>27.242000000000001</v>
      </c>
      <c r="X262" s="222">
        <v>73.326999999999998</v>
      </c>
      <c r="Z262" s="199">
        <f t="shared" si="5"/>
        <v>3.1395247690645741E-3</v>
      </c>
      <c r="AB262" s="108">
        <v>228</v>
      </c>
      <c r="AC262" s="337" t="s">
        <v>132</v>
      </c>
      <c r="AD262" s="338"/>
      <c r="AE262" s="208">
        <v>0</v>
      </c>
      <c r="AF262" s="208">
        <v>0</v>
      </c>
      <c r="AG262" s="208">
        <v>0</v>
      </c>
      <c r="AH262" s="208">
        <v>0</v>
      </c>
      <c r="AJ262" s="332" t="s">
        <v>132</v>
      </c>
      <c r="AK262" s="333"/>
      <c r="AL262" s="208">
        <v>0</v>
      </c>
      <c r="AM262" s="208">
        <v>0</v>
      </c>
      <c r="AN262" s="208">
        <v>0</v>
      </c>
      <c r="AO262" s="208">
        <v>0</v>
      </c>
    </row>
    <row r="263" spans="1:41" x14ac:dyDescent="0.3">
      <c r="A263" s="43"/>
      <c r="H263" s="108">
        <v>229</v>
      </c>
      <c r="I263" s="161">
        <v>1</v>
      </c>
      <c r="J263" s="161">
        <v>1</v>
      </c>
      <c r="K263" s="161">
        <v>1</v>
      </c>
      <c r="L263" s="161">
        <v>1</v>
      </c>
      <c r="M263" s="161">
        <v>1</v>
      </c>
      <c r="N263" s="161">
        <v>1</v>
      </c>
      <c r="O263" s="161">
        <v>1</v>
      </c>
      <c r="P263" s="161">
        <v>1</v>
      </c>
      <c r="Q263" s="161">
        <v>1</v>
      </c>
      <c r="R263" s="181">
        <v>1.98</v>
      </c>
      <c r="S263" s="222">
        <v>1</v>
      </c>
      <c r="T263" s="181">
        <v>1</v>
      </c>
      <c r="U263" s="181">
        <v>1</v>
      </c>
      <c r="V263" s="181">
        <v>1</v>
      </c>
      <c r="W263" s="222">
        <v>27.242000000000001</v>
      </c>
      <c r="X263" s="222">
        <v>73.326999999999998</v>
      </c>
      <c r="Z263" s="199">
        <f t="shared" si="5"/>
        <v>3.1395247690645741E-3</v>
      </c>
      <c r="AB263" s="108">
        <v>229</v>
      </c>
      <c r="AC263" s="337" t="s">
        <v>132</v>
      </c>
      <c r="AD263" s="338"/>
      <c r="AE263" s="208">
        <v>0</v>
      </c>
      <c r="AF263" s="208">
        <v>0</v>
      </c>
      <c r="AG263" s="208">
        <v>0</v>
      </c>
      <c r="AH263" s="208">
        <v>0</v>
      </c>
      <c r="AJ263" s="332" t="s">
        <v>132</v>
      </c>
      <c r="AK263" s="333"/>
      <c r="AL263" s="208">
        <v>0</v>
      </c>
      <c r="AM263" s="208">
        <v>0</v>
      </c>
      <c r="AN263" s="208">
        <v>0</v>
      </c>
      <c r="AO263" s="208">
        <v>0</v>
      </c>
    </row>
    <row r="264" spans="1:41" x14ac:dyDescent="0.3">
      <c r="A264" s="43"/>
      <c r="H264" s="108">
        <v>230</v>
      </c>
      <c r="I264" s="161">
        <v>1</v>
      </c>
      <c r="J264" s="161">
        <v>1</v>
      </c>
      <c r="K264" s="161">
        <v>1</v>
      </c>
      <c r="L264" s="161">
        <v>1</v>
      </c>
      <c r="M264" s="161">
        <v>1</v>
      </c>
      <c r="N264" s="161">
        <v>1</v>
      </c>
      <c r="O264" s="161">
        <v>1</v>
      </c>
      <c r="P264" s="161">
        <v>1</v>
      </c>
      <c r="Q264" s="161">
        <v>1</v>
      </c>
      <c r="R264" s="181">
        <v>1.98</v>
      </c>
      <c r="S264" s="222">
        <v>1</v>
      </c>
      <c r="T264" s="181">
        <v>1</v>
      </c>
      <c r="U264" s="181">
        <v>1</v>
      </c>
      <c r="V264" s="181">
        <v>1</v>
      </c>
      <c r="W264" s="222">
        <v>27.242000000000001</v>
      </c>
      <c r="X264" s="222">
        <v>73.326999999999998</v>
      </c>
      <c r="Z264" s="199">
        <f t="shared" si="5"/>
        <v>3.1395247690645741E-3</v>
      </c>
      <c r="AB264" s="108">
        <v>230</v>
      </c>
      <c r="AC264" s="337" t="s">
        <v>132</v>
      </c>
      <c r="AD264" s="338"/>
      <c r="AE264" s="208">
        <v>0</v>
      </c>
      <c r="AF264" s="208">
        <v>0</v>
      </c>
      <c r="AG264" s="208">
        <v>0</v>
      </c>
      <c r="AH264" s="208">
        <v>0</v>
      </c>
      <c r="AJ264" s="332" t="s">
        <v>132</v>
      </c>
      <c r="AK264" s="333"/>
      <c r="AL264" s="208">
        <v>0</v>
      </c>
      <c r="AM264" s="208">
        <v>0</v>
      </c>
      <c r="AN264" s="208">
        <v>0</v>
      </c>
      <c r="AO264" s="208">
        <v>0</v>
      </c>
    </row>
    <row r="265" spans="1:41" x14ac:dyDescent="0.3">
      <c r="A265" s="43"/>
      <c r="H265" s="108">
        <v>231</v>
      </c>
      <c r="I265" s="161">
        <v>1</v>
      </c>
      <c r="J265" s="161">
        <v>1</v>
      </c>
      <c r="K265" s="161">
        <v>1</v>
      </c>
      <c r="L265" s="161">
        <v>1</v>
      </c>
      <c r="M265" s="161">
        <v>1</v>
      </c>
      <c r="N265" s="161">
        <v>1</v>
      </c>
      <c r="O265" s="161">
        <v>1</v>
      </c>
      <c r="P265" s="161">
        <v>1</v>
      </c>
      <c r="Q265" s="161">
        <v>1</v>
      </c>
      <c r="R265" s="181">
        <v>1.98</v>
      </c>
      <c r="S265" s="222">
        <v>1</v>
      </c>
      <c r="T265" s="181">
        <v>1</v>
      </c>
      <c r="U265" s="181">
        <v>1</v>
      </c>
      <c r="V265" s="181">
        <v>1</v>
      </c>
      <c r="W265" s="222">
        <v>27.242000000000001</v>
      </c>
      <c r="X265" s="222">
        <v>73.326999999999998</v>
      </c>
      <c r="Z265" s="199">
        <f t="shared" si="5"/>
        <v>3.1395247690645741E-3</v>
      </c>
      <c r="AB265" s="108">
        <v>231</v>
      </c>
      <c r="AC265" s="337" t="s">
        <v>132</v>
      </c>
      <c r="AD265" s="338"/>
      <c r="AE265" s="208">
        <v>0</v>
      </c>
      <c r="AF265" s="208">
        <v>0</v>
      </c>
      <c r="AG265" s="208">
        <v>0</v>
      </c>
      <c r="AH265" s="208">
        <v>0</v>
      </c>
      <c r="AJ265" s="332" t="s">
        <v>132</v>
      </c>
      <c r="AK265" s="333"/>
      <c r="AL265" s="208">
        <v>0</v>
      </c>
      <c r="AM265" s="208">
        <v>0</v>
      </c>
      <c r="AN265" s="208">
        <v>0</v>
      </c>
      <c r="AO265" s="208">
        <v>0</v>
      </c>
    </row>
    <row r="266" spans="1:41" x14ac:dyDescent="0.3">
      <c r="A266" s="43"/>
      <c r="H266" s="108">
        <v>232</v>
      </c>
      <c r="I266" s="161">
        <v>1</v>
      </c>
      <c r="J266" s="161">
        <v>1</v>
      </c>
      <c r="K266" s="161">
        <v>1</v>
      </c>
      <c r="L266" s="161">
        <v>1</v>
      </c>
      <c r="M266" s="161">
        <v>1</v>
      </c>
      <c r="N266" s="161">
        <v>1</v>
      </c>
      <c r="O266" s="161">
        <v>1</v>
      </c>
      <c r="P266" s="161">
        <v>1</v>
      </c>
      <c r="Q266" s="161">
        <v>1</v>
      </c>
      <c r="R266" s="181">
        <v>1.98</v>
      </c>
      <c r="S266" s="222">
        <v>1</v>
      </c>
      <c r="T266" s="181">
        <v>1</v>
      </c>
      <c r="U266" s="181">
        <v>1</v>
      </c>
      <c r="V266" s="181">
        <v>1</v>
      </c>
      <c r="W266" s="222">
        <v>27.242000000000001</v>
      </c>
      <c r="X266" s="222">
        <v>73.326999999999998</v>
      </c>
      <c r="Z266" s="199">
        <f t="shared" si="5"/>
        <v>3.1395247690645741E-3</v>
      </c>
      <c r="AB266" s="108">
        <v>232</v>
      </c>
      <c r="AC266" s="337" t="s">
        <v>132</v>
      </c>
      <c r="AD266" s="338"/>
      <c r="AE266" s="208">
        <v>0</v>
      </c>
      <c r="AF266" s="208">
        <v>0</v>
      </c>
      <c r="AG266" s="208">
        <v>0</v>
      </c>
      <c r="AH266" s="208">
        <v>0</v>
      </c>
      <c r="AJ266" s="332" t="s">
        <v>132</v>
      </c>
      <c r="AK266" s="333"/>
      <c r="AL266" s="208">
        <v>0</v>
      </c>
      <c r="AM266" s="208">
        <v>0</v>
      </c>
      <c r="AN266" s="208">
        <v>0</v>
      </c>
      <c r="AO266" s="208">
        <v>0</v>
      </c>
    </row>
    <row r="267" spans="1:41" x14ac:dyDescent="0.3">
      <c r="A267" s="43"/>
      <c r="H267" s="108">
        <v>233</v>
      </c>
      <c r="I267" s="161">
        <v>1</v>
      </c>
      <c r="J267" s="161">
        <v>1</v>
      </c>
      <c r="K267" s="161">
        <v>1</v>
      </c>
      <c r="L267" s="161">
        <v>1</v>
      </c>
      <c r="M267" s="161">
        <v>1</v>
      </c>
      <c r="N267" s="161">
        <v>1</v>
      </c>
      <c r="O267" s="161">
        <v>1</v>
      </c>
      <c r="P267" s="161">
        <v>1</v>
      </c>
      <c r="Q267" s="161">
        <v>1</v>
      </c>
      <c r="R267" s="181">
        <v>1.98</v>
      </c>
      <c r="S267" s="222">
        <v>1</v>
      </c>
      <c r="T267" s="181">
        <v>1</v>
      </c>
      <c r="U267" s="181">
        <v>1</v>
      </c>
      <c r="V267" s="181">
        <v>1</v>
      </c>
      <c r="W267" s="222">
        <v>27.242000000000001</v>
      </c>
      <c r="X267" s="222">
        <v>73.326999999999998</v>
      </c>
      <c r="Z267" s="199">
        <f t="shared" si="5"/>
        <v>3.1395247690645741E-3</v>
      </c>
      <c r="AB267" s="108">
        <v>233</v>
      </c>
      <c r="AC267" s="337" t="s">
        <v>132</v>
      </c>
      <c r="AD267" s="338"/>
      <c r="AE267" s="208">
        <v>0</v>
      </c>
      <c r="AF267" s="208">
        <v>0</v>
      </c>
      <c r="AG267" s="208">
        <v>0</v>
      </c>
      <c r="AH267" s="208">
        <v>0</v>
      </c>
      <c r="AJ267" s="332" t="s">
        <v>132</v>
      </c>
      <c r="AK267" s="333"/>
      <c r="AL267" s="208">
        <v>0</v>
      </c>
      <c r="AM267" s="208">
        <v>0</v>
      </c>
      <c r="AN267" s="208">
        <v>0</v>
      </c>
      <c r="AO267" s="208">
        <v>0</v>
      </c>
    </row>
    <row r="268" spans="1:41" x14ac:dyDescent="0.3">
      <c r="A268" s="43"/>
      <c r="H268" s="108">
        <v>234</v>
      </c>
      <c r="I268" s="161">
        <v>1</v>
      </c>
      <c r="J268" s="161">
        <v>1</v>
      </c>
      <c r="K268" s="161">
        <v>1</v>
      </c>
      <c r="L268" s="161">
        <v>1</v>
      </c>
      <c r="M268" s="161">
        <v>1</v>
      </c>
      <c r="N268" s="161">
        <v>1</v>
      </c>
      <c r="O268" s="161">
        <v>1</v>
      </c>
      <c r="P268" s="161">
        <v>1</v>
      </c>
      <c r="Q268" s="161">
        <v>1</v>
      </c>
      <c r="R268" s="181">
        <v>1.98</v>
      </c>
      <c r="S268" s="222">
        <v>1</v>
      </c>
      <c r="T268" s="181">
        <v>1</v>
      </c>
      <c r="U268" s="181">
        <v>1</v>
      </c>
      <c r="V268" s="181">
        <v>1</v>
      </c>
      <c r="W268" s="222">
        <v>27.242000000000001</v>
      </c>
      <c r="X268" s="222">
        <v>73.326999999999998</v>
      </c>
      <c r="Z268" s="199">
        <f t="shared" si="5"/>
        <v>3.1395247690645741E-3</v>
      </c>
      <c r="AB268" s="108">
        <v>234</v>
      </c>
      <c r="AC268" s="337" t="s">
        <v>132</v>
      </c>
      <c r="AD268" s="338"/>
      <c r="AE268" s="208">
        <v>0</v>
      </c>
      <c r="AF268" s="208">
        <v>0</v>
      </c>
      <c r="AG268" s="208">
        <v>0</v>
      </c>
      <c r="AH268" s="208">
        <v>0</v>
      </c>
      <c r="AJ268" s="332" t="s">
        <v>132</v>
      </c>
      <c r="AK268" s="333"/>
      <c r="AL268" s="208">
        <v>0</v>
      </c>
      <c r="AM268" s="208">
        <v>0</v>
      </c>
      <c r="AN268" s="208">
        <v>0</v>
      </c>
      <c r="AO268" s="208">
        <v>0</v>
      </c>
    </row>
    <row r="269" spans="1:41" x14ac:dyDescent="0.3">
      <c r="A269" s="43"/>
      <c r="H269" s="108">
        <v>235</v>
      </c>
      <c r="I269" s="161">
        <v>1</v>
      </c>
      <c r="J269" s="161">
        <v>1</v>
      </c>
      <c r="K269" s="161">
        <v>1</v>
      </c>
      <c r="L269" s="161">
        <v>1</v>
      </c>
      <c r="M269" s="161">
        <v>1</v>
      </c>
      <c r="N269" s="161">
        <v>1</v>
      </c>
      <c r="O269" s="161">
        <v>1</v>
      </c>
      <c r="P269" s="161">
        <v>1</v>
      </c>
      <c r="Q269" s="161">
        <v>1</v>
      </c>
      <c r="R269" s="181">
        <v>1.98</v>
      </c>
      <c r="S269" s="222">
        <v>1</v>
      </c>
      <c r="T269" s="181">
        <v>1</v>
      </c>
      <c r="U269" s="181">
        <v>1</v>
      </c>
      <c r="V269" s="181">
        <v>1</v>
      </c>
      <c r="W269" s="222">
        <v>27.242000000000001</v>
      </c>
      <c r="X269" s="222">
        <v>73.326999999999998</v>
      </c>
      <c r="Z269" s="199">
        <f t="shared" si="5"/>
        <v>3.1395247690645741E-3</v>
      </c>
      <c r="AB269" s="108">
        <v>235</v>
      </c>
      <c r="AC269" s="337" t="s">
        <v>132</v>
      </c>
      <c r="AD269" s="338"/>
      <c r="AE269" s="208">
        <v>0</v>
      </c>
      <c r="AF269" s="208">
        <v>0</v>
      </c>
      <c r="AG269" s="208">
        <v>0</v>
      </c>
      <c r="AH269" s="208">
        <v>0</v>
      </c>
      <c r="AJ269" s="332" t="s">
        <v>132</v>
      </c>
      <c r="AK269" s="333"/>
      <c r="AL269" s="208">
        <v>0</v>
      </c>
      <c r="AM269" s="208">
        <v>0</v>
      </c>
      <c r="AN269" s="208">
        <v>0</v>
      </c>
      <c r="AO269" s="208">
        <v>0</v>
      </c>
    </row>
    <row r="270" spans="1:41" x14ac:dyDescent="0.3">
      <c r="A270" s="43"/>
      <c r="H270" s="108">
        <v>236</v>
      </c>
      <c r="I270" s="161">
        <v>1</v>
      </c>
      <c r="J270" s="161">
        <v>1</v>
      </c>
      <c r="K270" s="161">
        <v>1</v>
      </c>
      <c r="L270" s="161">
        <v>1</v>
      </c>
      <c r="M270" s="161">
        <v>1</v>
      </c>
      <c r="N270" s="161">
        <v>1</v>
      </c>
      <c r="O270" s="161">
        <v>1</v>
      </c>
      <c r="P270" s="161">
        <v>1</v>
      </c>
      <c r="Q270" s="161">
        <v>1</v>
      </c>
      <c r="R270" s="181">
        <v>1.98</v>
      </c>
      <c r="S270" s="222">
        <v>1</v>
      </c>
      <c r="T270" s="181">
        <v>1</v>
      </c>
      <c r="U270" s="181">
        <v>1</v>
      </c>
      <c r="V270" s="181">
        <v>1</v>
      </c>
      <c r="W270" s="222">
        <v>27.242000000000001</v>
      </c>
      <c r="X270" s="222">
        <v>73.326999999999998</v>
      </c>
      <c r="Z270" s="199">
        <f t="shared" si="5"/>
        <v>3.1395247690645741E-3</v>
      </c>
      <c r="AB270" s="108">
        <v>236</v>
      </c>
      <c r="AC270" s="337" t="s">
        <v>132</v>
      </c>
      <c r="AD270" s="338"/>
      <c r="AE270" s="208">
        <v>0</v>
      </c>
      <c r="AF270" s="208">
        <v>0</v>
      </c>
      <c r="AG270" s="208">
        <v>0</v>
      </c>
      <c r="AH270" s="208">
        <v>0</v>
      </c>
      <c r="AJ270" s="332" t="s">
        <v>132</v>
      </c>
      <c r="AK270" s="333"/>
      <c r="AL270" s="208">
        <v>0</v>
      </c>
      <c r="AM270" s="208">
        <v>0</v>
      </c>
      <c r="AN270" s="208">
        <v>0</v>
      </c>
      <c r="AO270" s="208">
        <v>0</v>
      </c>
    </row>
    <row r="271" spans="1:41" x14ac:dyDescent="0.3">
      <c r="A271" s="43"/>
      <c r="H271" s="108">
        <v>237</v>
      </c>
      <c r="I271" s="161">
        <v>1</v>
      </c>
      <c r="J271" s="161">
        <v>1</v>
      </c>
      <c r="K271" s="161">
        <v>1</v>
      </c>
      <c r="L271" s="161">
        <v>1</v>
      </c>
      <c r="M271" s="161">
        <v>1</v>
      </c>
      <c r="N271" s="161">
        <v>1</v>
      </c>
      <c r="O271" s="161">
        <v>1</v>
      </c>
      <c r="P271" s="161">
        <v>1</v>
      </c>
      <c r="Q271" s="161">
        <v>1</v>
      </c>
      <c r="R271" s="181">
        <v>1.98</v>
      </c>
      <c r="S271" s="222">
        <v>1</v>
      </c>
      <c r="T271" s="181">
        <v>1</v>
      </c>
      <c r="U271" s="181">
        <v>1</v>
      </c>
      <c r="V271" s="181">
        <v>1</v>
      </c>
      <c r="W271" s="222">
        <v>27.242000000000001</v>
      </c>
      <c r="X271" s="222">
        <v>73.326999999999998</v>
      </c>
      <c r="Z271" s="199">
        <f t="shared" si="5"/>
        <v>3.1395247690645741E-3</v>
      </c>
      <c r="AB271" s="108">
        <v>237</v>
      </c>
      <c r="AC271" s="337" t="s">
        <v>132</v>
      </c>
      <c r="AD271" s="338"/>
      <c r="AE271" s="208">
        <v>0</v>
      </c>
      <c r="AF271" s="208">
        <v>0</v>
      </c>
      <c r="AG271" s="208">
        <v>0</v>
      </c>
      <c r="AH271" s="208">
        <v>0</v>
      </c>
      <c r="AJ271" s="332" t="s">
        <v>132</v>
      </c>
      <c r="AK271" s="333"/>
      <c r="AL271" s="208">
        <v>0</v>
      </c>
      <c r="AM271" s="208">
        <v>0</v>
      </c>
      <c r="AN271" s="208">
        <v>0</v>
      </c>
      <c r="AO271" s="208">
        <v>0</v>
      </c>
    </row>
    <row r="272" spans="1:41" x14ac:dyDescent="0.3">
      <c r="A272" s="43"/>
      <c r="H272" s="108">
        <v>238</v>
      </c>
      <c r="I272" s="161">
        <v>1</v>
      </c>
      <c r="J272" s="161">
        <v>1</v>
      </c>
      <c r="K272" s="161">
        <v>1</v>
      </c>
      <c r="L272" s="161">
        <v>1</v>
      </c>
      <c r="M272" s="161">
        <v>1</v>
      </c>
      <c r="N272" s="161">
        <v>1</v>
      </c>
      <c r="O272" s="161">
        <v>1</v>
      </c>
      <c r="P272" s="161">
        <v>1</v>
      </c>
      <c r="Q272" s="161">
        <v>1</v>
      </c>
      <c r="R272" s="181">
        <v>1.98</v>
      </c>
      <c r="S272" s="222">
        <v>1</v>
      </c>
      <c r="T272" s="181">
        <v>1</v>
      </c>
      <c r="U272" s="181">
        <v>1</v>
      </c>
      <c r="V272" s="181">
        <v>1</v>
      </c>
      <c r="W272" s="222">
        <v>27.242000000000001</v>
      </c>
      <c r="X272" s="222">
        <v>73.326999999999998</v>
      </c>
      <c r="Z272" s="199">
        <f t="shared" si="5"/>
        <v>3.1395247690645741E-3</v>
      </c>
      <c r="AB272" s="108">
        <v>238</v>
      </c>
      <c r="AC272" s="337" t="s">
        <v>132</v>
      </c>
      <c r="AD272" s="338"/>
      <c r="AE272" s="208">
        <v>0</v>
      </c>
      <c r="AF272" s="208">
        <v>0</v>
      </c>
      <c r="AG272" s="208">
        <v>0</v>
      </c>
      <c r="AH272" s="208">
        <v>0</v>
      </c>
      <c r="AJ272" s="332" t="s">
        <v>132</v>
      </c>
      <c r="AK272" s="333"/>
      <c r="AL272" s="208">
        <v>0</v>
      </c>
      <c r="AM272" s="208">
        <v>0</v>
      </c>
      <c r="AN272" s="208">
        <v>0</v>
      </c>
      <c r="AO272" s="208">
        <v>0</v>
      </c>
    </row>
    <row r="273" spans="1:41" x14ac:dyDescent="0.3">
      <c r="A273" s="43"/>
      <c r="H273" s="108">
        <v>239</v>
      </c>
      <c r="I273" s="161">
        <v>1</v>
      </c>
      <c r="J273" s="161">
        <v>1</v>
      </c>
      <c r="K273" s="161">
        <v>1</v>
      </c>
      <c r="L273" s="161">
        <v>1</v>
      </c>
      <c r="M273" s="161">
        <v>1</v>
      </c>
      <c r="N273" s="161">
        <v>1</v>
      </c>
      <c r="O273" s="161">
        <v>1</v>
      </c>
      <c r="P273" s="161">
        <v>1</v>
      </c>
      <c r="Q273" s="161">
        <v>1</v>
      </c>
      <c r="R273" s="181">
        <v>1.98</v>
      </c>
      <c r="S273" s="222">
        <v>1</v>
      </c>
      <c r="T273" s="181">
        <v>1</v>
      </c>
      <c r="U273" s="181">
        <v>1</v>
      </c>
      <c r="V273" s="181">
        <v>1</v>
      </c>
      <c r="W273" s="222">
        <v>27.242000000000001</v>
      </c>
      <c r="X273" s="222">
        <v>73.326999999999998</v>
      </c>
      <c r="Z273" s="199">
        <f t="shared" si="5"/>
        <v>3.1395247690645741E-3</v>
      </c>
      <c r="AB273" s="108">
        <v>239</v>
      </c>
      <c r="AC273" s="337" t="s">
        <v>132</v>
      </c>
      <c r="AD273" s="338"/>
      <c r="AE273" s="208">
        <v>0</v>
      </c>
      <c r="AF273" s="208">
        <v>0</v>
      </c>
      <c r="AG273" s="208">
        <v>0</v>
      </c>
      <c r="AH273" s="208">
        <v>0</v>
      </c>
      <c r="AJ273" s="332" t="s">
        <v>132</v>
      </c>
      <c r="AK273" s="333"/>
      <c r="AL273" s="208">
        <v>0</v>
      </c>
      <c r="AM273" s="208">
        <v>0</v>
      </c>
      <c r="AN273" s="208">
        <v>0</v>
      </c>
      <c r="AO273" s="208">
        <v>0</v>
      </c>
    </row>
    <row r="274" spans="1:41" x14ac:dyDescent="0.3">
      <c r="A274" s="43"/>
      <c r="H274" s="108">
        <v>240</v>
      </c>
      <c r="I274" s="161">
        <v>1</v>
      </c>
      <c r="J274" s="161">
        <v>1</v>
      </c>
      <c r="K274" s="161">
        <v>1</v>
      </c>
      <c r="L274" s="161">
        <v>1</v>
      </c>
      <c r="M274" s="161">
        <v>1</v>
      </c>
      <c r="N274" s="161">
        <v>1</v>
      </c>
      <c r="O274" s="161">
        <v>1</v>
      </c>
      <c r="P274" s="161">
        <v>1</v>
      </c>
      <c r="Q274" s="161">
        <v>1</v>
      </c>
      <c r="R274" s="181">
        <v>1.98</v>
      </c>
      <c r="S274" s="222">
        <v>1</v>
      </c>
      <c r="T274" s="181">
        <v>1</v>
      </c>
      <c r="U274" s="181">
        <v>1</v>
      </c>
      <c r="V274" s="181">
        <v>1</v>
      </c>
      <c r="W274" s="222">
        <v>27.242000000000001</v>
      </c>
      <c r="X274" s="222">
        <v>73.326999999999998</v>
      </c>
      <c r="Z274" s="199">
        <f t="shared" si="5"/>
        <v>3.1395247690645741E-3</v>
      </c>
      <c r="AB274" s="108">
        <v>240</v>
      </c>
      <c r="AC274" s="337" t="s">
        <v>132</v>
      </c>
      <c r="AD274" s="338"/>
      <c r="AE274" s="208">
        <v>0</v>
      </c>
      <c r="AF274" s="208">
        <v>0</v>
      </c>
      <c r="AG274" s="208">
        <v>0</v>
      </c>
      <c r="AH274" s="208">
        <v>0</v>
      </c>
      <c r="AJ274" s="332" t="s">
        <v>132</v>
      </c>
      <c r="AK274" s="333"/>
      <c r="AL274" s="208">
        <v>0</v>
      </c>
      <c r="AM274" s="208">
        <v>0</v>
      </c>
      <c r="AN274" s="208">
        <v>0</v>
      </c>
      <c r="AO274" s="208">
        <v>0</v>
      </c>
    </row>
    <row r="275" spans="1:41" x14ac:dyDescent="0.3">
      <c r="A275" s="43"/>
      <c r="H275" s="108">
        <v>241</v>
      </c>
      <c r="I275" s="161">
        <v>1</v>
      </c>
      <c r="J275" s="161">
        <v>1</v>
      </c>
      <c r="K275" s="161">
        <v>1</v>
      </c>
      <c r="L275" s="161">
        <v>1</v>
      </c>
      <c r="M275" s="161">
        <v>1</v>
      </c>
      <c r="N275" s="161">
        <v>1</v>
      </c>
      <c r="O275" s="161">
        <v>1</v>
      </c>
      <c r="P275" s="161">
        <v>1</v>
      </c>
      <c r="Q275" s="161">
        <v>1</v>
      </c>
      <c r="R275" s="181">
        <v>1.98</v>
      </c>
      <c r="S275" s="222">
        <v>1</v>
      </c>
      <c r="T275" s="181">
        <v>1</v>
      </c>
      <c r="U275" s="181">
        <v>1</v>
      </c>
      <c r="V275" s="181">
        <v>1</v>
      </c>
      <c r="W275" s="222">
        <v>27.242000000000001</v>
      </c>
      <c r="X275" s="222">
        <v>73.326999999999998</v>
      </c>
      <c r="Z275" s="199">
        <f t="shared" si="5"/>
        <v>3.1395247690645741E-3</v>
      </c>
      <c r="AB275" s="108">
        <v>241</v>
      </c>
      <c r="AC275" s="337" t="s">
        <v>132</v>
      </c>
      <c r="AD275" s="338"/>
      <c r="AE275" s="208">
        <v>0</v>
      </c>
      <c r="AF275" s="208">
        <v>0</v>
      </c>
      <c r="AG275" s="208">
        <v>0</v>
      </c>
      <c r="AH275" s="208">
        <v>0</v>
      </c>
      <c r="AJ275" s="332" t="s">
        <v>132</v>
      </c>
      <c r="AK275" s="333"/>
      <c r="AL275" s="208">
        <v>0</v>
      </c>
      <c r="AM275" s="208">
        <v>0</v>
      </c>
      <c r="AN275" s="208">
        <v>0</v>
      </c>
      <c r="AO275" s="208">
        <v>0</v>
      </c>
    </row>
    <row r="276" spans="1:41" x14ac:dyDescent="0.3">
      <c r="A276" s="43"/>
      <c r="H276" s="108">
        <v>242</v>
      </c>
      <c r="I276" s="161">
        <v>1</v>
      </c>
      <c r="J276" s="161">
        <v>1</v>
      </c>
      <c r="K276" s="161">
        <v>1</v>
      </c>
      <c r="L276" s="161">
        <v>1</v>
      </c>
      <c r="M276" s="161">
        <v>1</v>
      </c>
      <c r="N276" s="161">
        <v>1</v>
      </c>
      <c r="O276" s="161">
        <v>1</v>
      </c>
      <c r="P276" s="161">
        <v>1</v>
      </c>
      <c r="Q276" s="161">
        <v>1</v>
      </c>
      <c r="R276" s="181">
        <v>1.98</v>
      </c>
      <c r="S276" s="222">
        <v>1</v>
      </c>
      <c r="T276" s="181">
        <v>1</v>
      </c>
      <c r="U276" s="181">
        <v>1</v>
      </c>
      <c r="V276" s="181">
        <v>1</v>
      </c>
      <c r="W276" s="222">
        <v>27.242000000000001</v>
      </c>
      <c r="X276" s="222">
        <v>73.326999999999998</v>
      </c>
      <c r="Z276" s="199">
        <f t="shared" si="5"/>
        <v>3.1395247690645741E-3</v>
      </c>
      <c r="AB276" s="108">
        <v>242</v>
      </c>
      <c r="AC276" s="337" t="s">
        <v>132</v>
      </c>
      <c r="AD276" s="338"/>
      <c r="AE276" s="208">
        <v>0</v>
      </c>
      <c r="AF276" s="208">
        <v>0</v>
      </c>
      <c r="AG276" s="208">
        <v>0</v>
      </c>
      <c r="AH276" s="208">
        <v>0</v>
      </c>
      <c r="AJ276" s="332" t="s">
        <v>132</v>
      </c>
      <c r="AK276" s="333"/>
      <c r="AL276" s="208">
        <v>0</v>
      </c>
      <c r="AM276" s="208">
        <v>0</v>
      </c>
      <c r="AN276" s="208">
        <v>0</v>
      </c>
      <c r="AO276" s="208">
        <v>0</v>
      </c>
    </row>
    <row r="277" spans="1:41" x14ac:dyDescent="0.3">
      <c r="A277" s="43"/>
      <c r="H277" s="108">
        <v>243</v>
      </c>
      <c r="I277" s="161">
        <v>1</v>
      </c>
      <c r="J277" s="161">
        <v>1</v>
      </c>
      <c r="K277" s="161">
        <v>1</v>
      </c>
      <c r="L277" s="161">
        <v>1</v>
      </c>
      <c r="M277" s="161">
        <v>1</v>
      </c>
      <c r="N277" s="161">
        <v>1</v>
      </c>
      <c r="O277" s="161">
        <v>1</v>
      </c>
      <c r="P277" s="161">
        <v>1</v>
      </c>
      <c r="Q277" s="161">
        <v>1</v>
      </c>
      <c r="R277" s="181">
        <v>1.98</v>
      </c>
      <c r="S277" s="222">
        <v>1</v>
      </c>
      <c r="T277" s="181">
        <v>1</v>
      </c>
      <c r="U277" s="181">
        <v>1</v>
      </c>
      <c r="V277" s="181">
        <v>1</v>
      </c>
      <c r="W277" s="222">
        <v>27.242000000000001</v>
      </c>
      <c r="X277" s="222">
        <v>73.326999999999998</v>
      </c>
      <c r="Z277" s="199">
        <f t="shared" si="5"/>
        <v>3.1395247690645741E-3</v>
      </c>
      <c r="AB277" s="108">
        <v>243</v>
      </c>
      <c r="AC277" s="337" t="s">
        <v>132</v>
      </c>
      <c r="AD277" s="338"/>
      <c r="AE277" s="208">
        <v>0</v>
      </c>
      <c r="AF277" s="208">
        <v>0</v>
      </c>
      <c r="AG277" s="208">
        <v>0</v>
      </c>
      <c r="AH277" s="208">
        <v>0</v>
      </c>
      <c r="AJ277" s="332" t="s">
        <v>132</v>
      </c>
      <c r="AK277" s="333"/>
      <c r="AL277" s="208">
        <v>0</v>
      </c>
      <c r="AM277" s="208">
        <v>0</v>
      </c>
      <c r="AN277" s="208">
        <v>0</v>
      </c>
      <c r="AO277" s="208">
        <v>0</v>
      </c>
    </row>
    <row r="278" spans="1:41" x14ac:dyDescent="0.3">
      <c r="A278" s="43"/>
      <c r="H278" s="108">
        <v>244</v>
      </c>
      <c r="I278" s="161">
        <v>1</v>
      </c>
      <c r="J278" s="161">
        <v>1</v>
      </c>
      <c r="K278" s="161">
        <v>1</v>
      </c>
      <c r="L278" s="161">
        <v>1</v>
      </c>
      <c r="M278" s="161">
        <v>1</v>
      </c>
      <c r="N278" s="161">
        <v>1</v>
      </c>
      <c r="O278" s="161">
        <v>1</v>
      </c>
      <c r="P278" s="161">
        <v>1</v>
      </c>
      <c r="Q278" s="161">
        <v>1</v>
      </c>
      <c r="R278" s="181">
        <v>1.98</v>
      </c>
      <c r="S278" s="222">
        <v>1</v>
      </c>
      <c r="T278" s="181">
        <v>1</v>
      </c>
      <c r="U278" s="181">
        <v>1</v>
      </c>
      <c r="V278" s="181">
        <v>1</v>
      </c>
      <c r="W278" s="222">
        <v>27.242000000000001</v>
      </c>
      <c r="X278" s="222">
        <v>73.326999999999998</v>
      </c>
      <c r="Z278" s="199">
        <f t="shared" si="5"/>
        <v>3.1395247690645741E-3</v>
      </c>
      <c r="AB278" s="108">
        <v>244</v>
      </c>
      <c r="AC278" s="337" t="s">
        <v>132</v>
      </c>
      <c r="AD278" s="338"/>
      <c r="AE278" s="208">
        <v>0</v>
      </c>
      <c r="AF278" s="208">
        <v>0</v>
      </c>
      <c r="AG278" s="208">
        <v>0</v>
      </c>
      <c r="AH278" s="208">
        <v>0</v>
      </c>
      <c r="AJ278" s="332" t="s">
        <v>132</v>
      </c>
      <c r="AK278" s="333"/>
      <c r="AL278" s="208">
        <v>0</v>
      </c>
      <c r="AM278" s="208">
        <v>0</v>
      </c>
      <c r="AN278" s="208">
        <v>0</v>
      </c>
      <c r="AO278" s="208">
        <v>0</v>
      </c>
    </row>
    <row r="279" spans="1:41" x14ac:dyDescent="0.3">
      <c r="A279" s="43"/>
      <c r="H279" s="108">
        <v>245</v>
      </c>
      <c r="I279" s="161">
        <v>1</v>
      </c>
      <c r="J279" s="161">
        <v>1</v>
      </c>
      <c r="K279" s="161">
        <v>1</v>
      </c>
      <c r="L279" s="161">
        <v>1</v>
      </c>
      <c r="M279" s="161">
        <v>1</v>
      </c>
      <c r="N279" s="161">
        <v>1</v>
      </c>
      <c r="O279" s="161">
        <v>1</v>
      </c>
      <c r="P279" s="161">
        <v>1</v>
      </c>
      <c r="Q279" s="161">
        <v>1</v>
      </c>
      <c r="R279" s="181">
        <v>1.98</v>
      </c>
      <c r="S279" s="222">
        <v>1</v>
      </c>
      <c r="T279" s="181">
        <v>1</v>
      </c>
      <c r="U279" s="181">
        <v>1</v>
      </c>
      <c r="V279" s="181">
        <v>1</v>
      </c>
      <c r="W279" s="222">
        <v>27.242000000000001</v>
      </c>
      <c r="X279" s="222">
        <v>73.326999999999998</v>
      </c>
      <c r="Z279" s="199">
        <f t="shared" si="5"/>
        <v>3.1395247690645741E-3</v>
      </c>
      <c r="AB279" s="108">
        <v>245</v>
      </c>
      <c r="AC279" s="337" t="s">
        <v>132</v>
      </c>
      <c r="AD279" s="338"/>
      <c r="AE279" s="208">
        <v>0</v>
      </c>
      <c r="AF279" s="208">
        <v>0</v>
      </c>
      <c r="AG279" s="208">
        <v>0</v>
      </c>
      <c r="AH279" s="208">
        <v>0</v>
      </c>
      <c r="AJ279" s="332" t="s">
        <v>132</v>
      </c>
      <c r="AK279" s="333"/>
      <c r="AL279" s="208">
        <v>0</v>
      </c>
      <c r="AM279" s="208">
        <v>0</v>
      </c>
      <c r="AN279" s="208">
        <v>0</v>
      </c>
      <c r="AO279" s="208">
        <v>0</v>
      </c>
    </row>
    <row r="280" spans="1:41" x14ac:dyDescent="0.3">
      <c r="A280" s="43"/>
      <c r="H280" s="108">
        <v>246</v>
      </c>
      <c r="I280" s="161">
        <v>1</v>
      </c>
      <c r="J280" s="161">
        <v>1</v>
      </c>
      <c r="K280" s="161">
        <v>1</v>
      </c>
      <c r="L280" s="161">
        <v>1</v>
      </c>
      <c r="M280" s="161">
        <v>1</v>
      </c>
      <c r="N280" s="161">
        <v>1</v>
      </c>
      <c r="O280" s="161">
        <v>1</v>
      </c>
      <c r="P280" s="161">
        <v>1</v>
      </c>
      <c r="Q280" s="161">
        <v>1</v>
      </c>
      <c r="R280" s="181">
        <v>1.98</v>
      </c>
      <c r="S280" s="222">
        <v>1</v>
      </c>
      <c r="T280" s="181">
        <v>1</v>
      </c>
      <c r="U280" s="181">
        <v>1</v>
      </c>
      <c r="V280" s="181">
        <v>1</v>
      </c>
      <c r="W280" s="222">
        <v>27.242000000000001</v>
      </c>
      <c r="X280" s="222">
        <v>73.326999999999998</v>
      </c>
      <c r="Z280" s="199">
        <f t="shared" si="5"/>
        <v>3.1395247690645741E-3</v>
      </c>
      <c r="AB280" s="108">
        <v>246</v>
      </c>
      <c r="AC280" s="337" t="s">
        <v>132</v>
      </c>
      <c r="AD280" s="338"/>
      <c r="AE280" s="208">
        <v>0</v>
      </c>
      <c r="AF280" s="208">
        <v>0</v>
      </c>
      <c r="AG280" s="208">
        <v>0</v>
      </c>
      <c r="AH280" s="208">
        <v>0</v>
      </c>
      <c r="AJ280" s="332" t="s">
        <v>132</v>
      </c>
      <c r="AK280" s="333"/>
      <c r="AL280" s="208">
        <v>0</v>
      </c>
      <c r="AM280" s="208">
        <v>0</v>
      </c>
      <c r="AN280" s="208">
        <v>0</v>
      </c>
      <c r="AO280" s="208">
        <v>0</v>
      </c>
    </row>
    <row r="281" spans="1:41" x14ac:dyDescent="0.3">
      <c r="A281" s="43"/>
      <c r="H281" s="108">
        <v>247</v>
      </c>
      <c r="I281" s="161">
        <v>1</v>
      </c>
      <c r="J281" s="161">
        <v>1</v>
      </c>
      <c r="K281" s="161">
        <v>1</v>
      </c>
      <c r="L281" s="161">
        <v>1</v>
      </c>
      <c r="M281" s="161">
        <v>1</v>
      </c>
      <c r="N281" s="161">
        <v>1</v>
      </c>
      <c r="O281" s="161">
        <v>1</v>
      </c>
      <c r="P281" s="161">
        <v>1</v>
      </c>
      <c r="Q281" s="161">
        <v>1</v>
      </c>
      <c r="R281" s="181">
        <v>1.98</v>
      </c>
      <c r="S281" s="222">
        <v>1</v>
      </c>
      <c r="T281" s="181">
        <v>1</v>
      </c>
      <c r="U281" s="181">
        <v>1</v>
      </c>
      <c r="V281" s="181">
        <v>1</v>
      </c>
      <c r="W281" s="222">
        <v>27.242000000000001</v>
      </c>
      <c r="X281" s="222">
        <v>73.326999999999998</v>
      </c>
      <c r="Z281" s="199">
        <f t="shared" si="5"/>
        <v>3.1395247690645741E-3</v>
      </c>
      <c r="AB281" s="108">
        <v>247</v>
      </c>
      <c r="AC281" s="337" t="s">
        <v>132</v>
      </c>
      <c r="AD281" s="338"/>
      <c r="AE281" s="208">
        <v>0</v>
      </c>
      <c r="AF281" s="208">
        <v>0</v>
      </c>
      <c r="AG281" s="208">
        <v>0</v>
      </c>
      <c r="AH281" s="208">
        <v>0</v>
      </c>
      <c r="AJ281" s="332" t="s">
        <v>132</v>
      </c>
      <c r="AK281" s="333"/>
      <c r="AL281" s="208">
        <v>0</v>
      </c>
      <c r="AM281" s="208">
        <v>0</v>
      </c>
      <c r="AN281" s="208">
        <v>0</v>
      </c>
      <c r="AO281" s="208">
        <v>0</v>
      </c>
    </row>
    <row r="282" spans="1:41" x14ac:dyDescent="0.3">
      <c r="A282" s="43"/>
      <c r="H282" s="108">
        <v>248</v>
      </c>
      <c r="I282" s="161">
        <v>1</v>
      </c>
      <c r="J282" s="161">
        <v>1</v>
      </c>
      <c r="K282" s="161">
        <v>1</v>
      </c>
      <c r="L282" s="161">
        <v>1</v>
      </c>
      <c r="M282" s="161">
        <v>1</v>
      </c>
      <c r="N282" s="161">
        <v>1</v>
      </c>
      <c r="O282" s="161">
        <v>1</v>
      </c>
      <c r="P282" s="161">
        <v>1</v>
      </c>
      <c r="Q282" s="161">
        <v>1</v>
      </c>
      <c r="R282" s="181">
        <v>1.98</v>
      </c>
      <c r="S282" s="222">
        <v>1</v>
      </c>
      <c r="T282" s="181">
        <v>1</v>
      </c>
      <c r="U282" s="181">
        <v>1</v>
      </c>
      <c r="V282" s="181">
        <v>1</v>
      </c>
      <c r="W282" s="222">
        <v>27.242000000000001</v>
      </c>
      <c r="X282" s="222">
        <v>73.326999999999998</v>
      </c>
      <c r="Z282" s="199">
        <f t="shared" si="5"/>
        <v>3.1395247690645741E-3</v>
      </c>
      <c r="AB282" s="108">
        <v>248</v>
      </c>
      <c r="AC282" s="337" t="s">
        <v>132</v>
      </c>
      <c r="AD282" s="338"/>
      <c r="AE282" s="208">
        <v>0</v>
      </c>
      <c r="AF282" s="208">
        <v>0</v>
      </c>
      <c r="AG282" s="208">
        <v>0</v>
      </c>
      <c r="AH282" s="208">
        <v>0</v>
      </c>
      <c r="AJ282" s="332" t="s">
        <v>132</v>
      </c>
      <c r="AK282" s="333"/>
      <c r="AL282" s="208">
        <v>0</v>
      </c>
      <c r="AM282" s="208">
        <v>0</v>
      </c>
      <c r="AN282" s="208">
        <v>0</v>
      </c>
      <c r="AO282" s="208">
        <v>0</v>
      </c>
    </row>
    <row r="283" spans="1:41" x14ac:dyDescent="0.3">
      <c r="A283" s="43"/>
      <c r="H283" s="108">
        <v>249</v>
      </c>
      <c r="I283" s="161">
        <v>1</v>
      </c>
      <c r="J283" s="161">
        <v>1</v>
      </c>
      <c r="K283" s="161">
        <v>1</v>
      </c>
      <c r="L283" s="161">
        <v>1</v>
      </c>
      <c r="M283" s="161">
        <v>1</v>
      </c>
      <c r="N283" s="161">
        <v>1</v>
      </c>
      <c r="O283" s="161">
        <v>1</v>
      </c>
      <c r="P283" s="161">
        <v>1</v>
      </c>
      <c r="Q283" s="161">
        <v>1</v>
      </c>
      <c r="R283" s="181">
        <v>1.98</v>
      </c>
      <c r="S283" s="222">
        <v>1</v>
      </c>
      <c r="T283" s="181">
        <v>1</v>
      </c>
      <c r="U283" s="181">
        <v>1</v>
      </c>
      <c r="V283" s="181">
        <v>1</v>
      </c>
      <c r="W283" s="222">
        <v>27.242000000000001</v>
      </c>
      <c r="X283" s="222">
        <v>73.326999999999998</v>
      </c>
      <c r="Z283" s="199">
        <f t="shared" si="5"/>
        <v>3.1395247690645741E-3</v>
      </c>
      <c r="AB283" s="108">
        <v>249</v>
      </c>
      <c r="AC283" s="337" t="s">
        <v>132</v>
      </c>
      <c r="AD283" s="338"/>
      <c r="AE283" s="208">
        <v>0</v>
      </c>
      <c r="AF283" s="208">
        <v>0</v>
      </c>
      <c r="AG283" s="208">
        <v>0</v>
      </c>
      <c r="AH283" s="208">
        <v>0</v>
      </c>
      <c r="AJ283" s="332" t="s">
        <v>132</v>
      </c>
      <c r="AK283" s="333"/>
      <c r="AL283" s="208">
        <v>0</v>
      </c>
      <c r="AM283" s="208">
        <v>0</v>
      </c>
      <c r="AN283" s="208">
        <v>0</v>
      </c>
      <c r="AO283" s="208">
        <v>0</v>
      </c>
    </row>
    <row r="284" spans="1:41" x14ac:dyDescent="0.3">
      <c r="A284" s="43"/>
      <c r="H284" s="108">
        <v>250</v>
      </c>
      <c r="I284" s="161">
        <v>1</v>
      </c>
      <c r="J284" s="161">
        <v>1</v>
      </c>
      <c r="K284" s="161">
        <v>1</v>
      </c>
      <c r="L284" s="161">
        <v>1</v>
      </c>
      <c r="M284" s="161">
        <v>1</v>
      </c>
      <c r="N284" s="161">
        <v>1</v>
      </c>
      <c r="O284" s="161">
        <v>1</v>
      </c>
      <c r="P284" s="161">
        <v>1</v>
      </c>
      <c r="Q284" s="161">
        <v>1</v>
      </c>
      <c r="R284" s="181">
        <v>1.98</v>
      </c>
      <c r="S284" s="222">
        <v>1</v>
      </c>
      <c r="T284" s="181">
        <v>1</v>
      </c>
      <c r="U284" s="181">
        <v>1</v>
      </c>
      <c r="V284" s="181">
        <v>1</v>
      </c>
      <c r="W284" s="222">
        <v>27.242000000000001</v>
      </c>
      <c r="X284" s="222">
        <v>73.326999999999998</v>
      </c>
      <c r="Z284" s="199">
        <f t="shared" si="5"/>
        <v>3.1395247690645741E-3</v>
      </c>
      <c r="AB284" s="108">
        <v>250</v>
      </c>
      <c r="AC284" s="337" t="s">
        <v>132</v>
      </c>
      <c r="AD284" s="338"/>
      <c r="AE284" s="208">
        <v>0</v>
      </c>
      <c r="AF284" s="208">
        <v>0</v>
      </c>
      <c r="AG284" s="208">
        <v>0</v>
      </c>
      <c r="AH284" s="208">
        <v>0</v>
      </c>
      <c r="AJ284" s="332" t="s">
        <v>132</v>
      </c>
      <c r="AK284" s="333"/>
      <c r="AL284" s="208">
        <v>0</v>
      </c>
      <c r="AM284" s="208">
        <v>0</v>
      </c>
      <c r="AN284" s="208">
        <v>0</v>
      </c>
      <c r="AO284" s="208">
        <v>0</v>
      </c>
    </row>
    <row r="285" spans="1:41" x14ac:dyDescent="0.3">
      <c r="A285" s="43"/>
      <c r="H285" s="108">
        <v>251</v>
      </c>
      <c r="I285" s="161">
        <v>1</v>
      </c>
      <c r="J285" s="161">
        <v>1</v>
      </c>
      <c r="K285" s="161">
        <v>1</v>
      </c>
      <c r="L285" s="161">
        <v>1</v>
      </c>
      <c r="M285" s="161">
        <v>1</v>
      </c>
      <c r="N285" s="161">
        <v>1</v>
      </c>
      <c r="O285" s="161">
        <v>1</v>
      </c>
      <c r="P285" s="161">
        <v>1</v>
      </c>
      <c r="Q285" s="161">
        <v>1</v>
      </c>
      <c r="R285" s="181">
        <v>1.98</v>
      </c>
      <c r="S285" s="222">
        <v>1</v>
      </c>
      <c r="T285" s="181">
        <v>1</v>
      </c>
      <c r="U285" s="181">
        <v>1</v>
      </c>
      <c r="V285" s="181">
        <v>1</v>
      </c>
      <c r="W285" s="222">
        <v>27.242000000000001</v>
      </c>
      <c r="X285" s="222">
        <v>73.326999999999998</v>
      </c>
      <c r="Z285" s="199">
        <f t="shared" si="5"/>
        <v>3.1395247690645741E-3</v>
      </c>
      <c r="AB285" s="108">
        <v>251</v>
      </c>
      <c r="AC285" s="337" t="s">
        <v>132</v>
      </c>
      <c r="AD285" s="338"/>
      <c r="AE285" s="208">
        <v>0</v>
      </c>
      <c r="AF285" s="208">
        <v>0</v>
      </c>
      <c r="AG285" s="208">
        <v>0</v>
      </c>
      <c r="AH285" s="208">
        <v>0</v>
      </c>
      <c r="AJ285" s="332" t="s">
        <v>132</v>
      </c>
      <c r="AK285" s="333"/>
      <c r="AL285" s="208">
        <v>0</v>
      </c>
      <c r="AM285" s="208">
        <v>0</v>
      </c>
      <c r="AN285" s="208">
        <v>0</v>
      </c>
      <c r="AO285" s="208">
        <v>0</v>
      </c>
    </row>
    <row r="286" spans="1:41" x14ac:dyDescent="0.3">
      <c r="A286" s="43"/>
      <c r="H286" s="108">
        <v>252</v>
      </c>
      <c r="I286" s="161">
        <v>1</v>
      </c>
      <c r="J286" s="161">
        <v>1</v>
      </c>
      <c r="K286" s="161">
        <v>1</v>
      </c>
      <c r="L286" s="161">
        <v>1</v>
      </c>
      <c r="M286" s="161">
        <v>1</v>
      </c>
      <c r="N286" s="161">
        <v>1</v>
      </c>
      <c r="O286" s="161">
        <v>1</v>
      </c>
      <c r="P286" s="161">
        <v>1</v>
      </c>
      <c r="Q286" s="161">
        <v>1</v>
      </c>
      <c r="R286" s="181">
        <v>1.98</v>
      </c>
      <c r="S286" s="222">
        <v>1</v>
      </c>
      <c r="T286" s="181">
        <v>1</v>
      </c>
      <c r="U286" s="181">
        <v>1</v>
      </c>
      <c r="V286" s="181">
        <v>1</v>
      </c>
      <c r="W286" s="222">
        <v>27.242000000000001</v>
      </c>
      <c r="X286" s="222">
        <v>73.326999999999998</v>
      </c>
      <c r="Z286" s="199">
        <f t="shared" si="5"/>
        <v>3.1395247690645741E-3</v>
      </c>
      <c r="AB286" s="108">
        <v>252</v>
      </c>
      <c r="AC286" s="337" t="s">
        <v>132</v>
      </c>
      <c r="AD286" s="338"/>
      <c r="AE286" s="208">
        <v>0</v>
      </c>
      <c r="AF286" s="208">
        <v>0</v>
      </c>
      <c r="AG286" s="208">
        <v>0</v>
      </c>
      <c r="AH286" s="208">
        <v>0</v>
      </c>
      <c r="AJ286" s="332" t="s">
        <v>132</v>
      </c>
      <c r="AK286" s="333"/>
      <c r="AL286" s="208">
        <v>0</v>
      </c>
      <c r="AM286" s="208">
        <v>0</v>
      </c>
      <c r="AN286" s="208">
        <v>0</v>
      </c>
      <c r="AO286" s="208">
        <v>0</v>
      </c>
    </row>
    <row r="287" spans="1:41" x14ac:dyDescent="0.3">
      <c r="A287" s="43"/>
      <c r="H287" s="108">
        <v>253</v>
      </c>
      <c r="I287" s="161">
        <v>1</v>
      </c>
      <c r="J287" s="161">
        <v>1</v>
      </c>
      <c r="K287" s="161">
        <v>1</v>
      </c>
      <c r="L287" s="161">
        <v>1</v>
      </c>
      <c r="M287" s="161">
        <v>1</v>
      </c>
      <c r="N287" s="161">
        <v>1</v>
      </c>
      <c r="O287" s="161">
        <v>1</v>
      </c>
      <c r="P287" s="161">
        <v>1</v>
      </c>
      <c r="Q287" s="161">
        <v>1</v>
      </c>
      <c r="R287" s="181">
        <v>1.98</v>
      </c>
      <c r="S287" s="222">
        <v>1</v>
      </c>
      <c r="T287" s="181">
        <v>1</v>
      </c>
      <c r="U287" s="181">
        <v>1</v>
      </c>
      <c r="V287" s="181">
        <v>1</v>
      </c>
      <c r="W287" s="222">
        <v>27.242000000000001</v>
      </c>
      <c r="X287" s="222">
        <v>73.326999999999998</v>
      </c>
      <c r="Z287" s="199">
        <f t="shared" si="5"/>
        <v>3.1395247690645741E-3</v>
      </c>
      <c r="AB287" s="108">
        <v>253</v>
      </c>
      <c r="AC287" s="337" t="s">
        <v>132</v>
      </c>
      <c r="AD287" s="338"/>
      <c r="AE287" s="208">
        <v>0</v>
      </c>
      <c r="AF287" s="208">
        <v>0</v>
      </c>
      <c r="AG287" s="208">
        <v>0</v>
      </c>
      <c r="AH287" s="208">
        <v>0</v>
      </c>
      <c r="AJ287" s="332" t="s">
        <v>132</v>
      </c>
      <c r="AK287" s="333"/>
      <c r="AL287" s="208">
        <v>0</v>
      </c>
      <c r="AM287" s="208">
        <v>0</v>
      </c>
      <c r="AN287" s="208">
        <v>0</v>
      </c>
      <c r="AO287" s="208">
        <v>0</v>
      </c>
    </row>
    <row r="288" spans="1:41" x14ac:dyDescent="0.3">
      <c r="A288" s="43"/>
      <c r="H288" s="108">
        <v>254</v>
      </c>
      <c r="I288" s="161">
        <v>1</v>
      </c>
      <c r="J288" s="161">
        <v>1</v>
      </c>
      <c r="K288" s="161">
        <v>1</v>
      </c>
      <c r="L288" s="161">
        <v>1</v>
      </c>
      <c r="M288" s="161">
        <v>1</v>
      </c>
      <c r="N288" s="161">
        <v>1</v>
      </c>
      <c r="O288" s="161">
        <v>1</v>
      </c>
      <c r="P288" s="161">
        <v>1</v>
      </c>
      <c r="Q288" s="161">
        <v>1</v>
      </c>
      <c r="R288" s="181">
        <v>1.98</v>
      </c>
      <c r="S288" s="222">
        <v>1</v>
      </c>
      <c r="T288" s="181">
        <v>1</v>
      </c>
      <c r="U288" s="181">
        <v>1</v>
      </c>
      <c r="V288" s="181">
        <v>1</v>
      </c>
      <c r="W288" s="222">
        <v>27.242000000000001</v>
      </c>
      <c r="X288" s="222">
        <v>73.326999999999998</v>
      </c>
      <c r="Z288" s="199">
        <f t="shared" si="5"/>
        <v>3.1395247690645741E-3</v>
      </c>
      <c r="AB288" s="108">
        <v>254</v>
      </c>
      <c r="AC288" s="337" t="s">
        <v>132</v>
      </c>
      <c r="AD288" s="338"/>
      <c r="AE288" s="208">
        <v>0</v>
      </c>
      <c r="AF288" s="208">
        <v>0</v>
      </c>
      <c r="AG288" s="208">
        <v>0</v>
      </c>
      <c r="AH288" s="208">
        <v>0</v>
      </c>
      <c r="AJ288" s="332" t="s">
        <v>132</v>
      </c>
      <c r="AK288" s="333"/>
      <c r="AL288" s="208">
        <v>0</v>
      </c>
      <c r="AM288" s="208">
        <v>0</v>
      </c>
      <c r="AN288" s="208">
        <v>0</v>
      </c>
      <c r="AO288" s="208">
        <v>0</v>
      </c>
    </row>
    <row r="289" spans="1:41" x14ac:dyDescent="0.3">
      <c r="A289" s="43"/>
      <c r="H289" s="108">
        <v>255</v>
      </c>
      <c r="I289" s="161">
        <v>1</v>
      </c>
      <c r="J289" s="161">
        <v>1</v>
      </c>
      <c r="K289" s="161">
        <v>1</v>
      </c>
      <c r="L289" s="161">
        <v>1</v>
      </c>
      <c r="M289" s="161">
        <v>1</v>
      </c>
      <c r="N289" s="161">
        <v>1</v>
      </c>
      <c r="O289" s="161">
        <v>1</v>
      </c>
      <c r="P289" s="161">
        <v>1</v>
      </c>
      <c r="Q289" s="161">
        <v>1</v>
      </c>
      <c r="R289" s="181">
        <v>1.98</v>
      </c>
      <c r="S289" s="222">
        <v>1</v>
      </c>
      <c r="T289" s="181">
        <v>1</v>
      </c>
      <c r="U289" s="181">
        <v>1</v>
      </c>
      <c r="V289" s="181">
        <v>1</v>
      </c>
      <c r="W289" s="222">
        <v>27.242000000000001</v>
      </c>
      <c r="X289" s="222">
        <v>73.326999999999998</v>
      </c>
      <c r="Z289" s="199">
        <f t="shared" si="5"/>
        <v>3.1395247690645741E-3</v>
      </c>
      <c r="AB289" s="108">
        <v>255</v>
      </c>
      <c r="AC289" s="337" t="s">
        <v>132</v>
      </c>
      <c r="AD289" s="338"/>
      <c r="AE289" s="208">
        <v>0</v>
      </c>
      <c r="AF289" s="208">
        <v>0</v>
      </c>
      <c r="AG289" s="208">
        <v>0</v>
      </c>
      <c r="AH289" s="208">
        <v>0</v>
      </c>
      <c r="AJ289" s="332" t="s">
        <v>132</v>
      </c>
      <c r="AK289" s="333"/>
      <c r="AL289" s="208">
        <v>0</v>
      </c>
      <c r="AM289" s="208">
        <v>0</v>
      </c>
      <c r="AN289" s="208">
        <v>0</v>
      </c>
      <c r="AO289" s="208">
        <v>0</v>
      </c>
    </row>
    <row r="290" spans="1:41" x14ac:dyDescent="0.3">
      <c r="A290" s="43"/>
      <c r="H290" s="108">
        <v>256</v>
      </c>
      <c r="I290" s="161">
        <v>1</v>
      </c>
      <c r="J290" s="161">
        <v>1</v>
      </c>
      <c r="K290" s="161">
        <v>1</v>
      </c>
      <c r="L290" s="161">
        <v>1</v>
      </c>
      <c r="M290" s="161">
        <v>1</v>
      </c>
      <c r="N290" s="161">
        <v>1</v>
      </c>
      <c r="O290" s="161">
        <v>1</v>
      </c>
      <c r="P290" s="161">
        <v>1</v>
      </c>
      <c r="Q290" s="161">
        <v>1</v>
      </c>
      <c r="R290" s="181">
        <v>1.98</v>
      </c>
      <c r="S290" s="222">
        <v>1</v>
      </c>
      <c r="T290" s="181">
        <v>1</v>
      </c>
      <c r="U290" s="181">
        <v>1</v>
      </c>
      <c r="V290" s="181">
        <v>1</v>
      </c>
      <c r="W290" s="222">
        <v>27.242000000000001</v>
      </c>
      <c r="X290" s="222">
        <v>73.326999999999998</v>
      </c>
      <c r="Z290" s="199">
        <f t="shared" si="5"/>
        <v>3.1395247690645741E-3</v>
      </c>
      <c r="AB290" s="108">
        <v>256</v>
      </c>
      <c r="AC290" s="337" t="s">
        <v>132</v>
      </c>
      <c r="AD290" s="338"/>
      <c r="AE290" s="208">
        <v>0</v>
      </c>
      <c r="AF290" s="208">
        <v>0</v>
      </c>
      <c r="AG290" s="208">
        <v>0</v>
      </c>
      <c r="AH290" s="208">
        <v>0</v>
      </c>
      <c r="AJ290" s="332" t="s">
        <v>132</v>
      </c>
      <c r="AK290" s="333"/>
      <c r="AL290" s="208">
        <v>0</v>
      </c>
      <c r="AM290" s="208">
        <v>0</v>
      </c>
      <c r="AN290" s="208">
        <v>0</v>
      </c>
      <c r="AO290" s="208">
        <v>0</v>
      </c>
    </row>
    <row r="291" spans="1:41" x14ac:dyDescent="0.3">
      <c r="A291" s="43"/>
      <c r="H291" s="108">
        <v>257</v>
      </c>
      <c r="I291" s="161">
        <v>1</v>
      </c>
      <c r="J291" s="161">
        <v>1</v>
      </c>
      <c r="K291" s="161">
        <v>1</v>
      </c>
      <c r="L291" s="161">
        <v>1</v>
      </c>
      <c r="M291" s="161">
        <v>1</v>
      </c>
      <c r="N291" s="161">
        <v>1</v>
      </c>
      <c r="O291" s="161">
        <v>1</v>
      </c>
      <c r="P291" s="161">
        <v>1</v>
      </c>
      <c r="Q291" s="161">
        <v>1</v>
      </c>
      <c r="R291" s="181">
        <v>1.98</v>
      </c>
      <c r="S291" s="222">
        <v>1</v>
      </c>
      <c r="T291" s="181">
        <v>1</v>
      </c>
      <c r="U291" s="181">
        <v>1</v>
      </c>
      <c r="V291" s="181">
        <v>1</v>
      </c>
      <c r="W291" s="222">
        <v>27.242000000000001</v>
      </c>
      <c r="X291" s="222">
        <v>73.326999999999998</v>
      </c>
      <c r="Z291" s="199">
        <f t="shared" si="5"/>
        <v>3.1395247690645741E-3</v>
      </c>
      <c r="AB291" s="108">
        <v>257</v>
      </c>
      <c r="AC291" s="337" t="s">
        <v>132</v>
      </c>
      <c r="AD291" s="338"/>
      <c r="AE291" s="208">
        <v>0</v>
      </c>
      <c r="AF291" s="208">
        <v>0</v>
      </c>
      <c r="AG291" s="208">
        <v>0</v>
      </c>
      <c r="AH291" s="208">
        <v>0</v>
      </c>
      <c r="AJ291" s="332" t="s">
        <v>132</v>
      </c>
      <c r="AK291" s="333"/>
      <c r="AL291" s="208">
        <v>0</v>
      </c>
      <c r="AM291" s="208">
        <v>0</v>
      </c>
      <c r="AN291" s="208">
        <v>0</v>
      </c>
      <c r="AO291" s="208">
        <v>0</v>
      </c>
    </row>
    <row r="292" spans="1:41" x14ac:dyDescent="0.3">
      <c r="A292" s="43"/>
      <c r="H292" s="108">
        <v>258</v>
      </c>
      <c r="I292" s="161">
        <v>1</v>
      </c>
      <c r="J292" s="161">
        <v>1</v>
      </c>
      <c r="K292" s="161">
        <v>1</v>
      </c>
      <c r="L292" s="161">
        <v>1</v>
      </c>
      <c r="M292" s="161">
        <v>1</v>
      </c>
      <c r="N292" s="161">
        <v>1</v>
      </c>
      <c r="O292" s="161">
        <v>1</v>
      </c>
      <c r="P292" s="161">
        <v>1</v>
      </c>
      <c r="Q292" s="161">
        <v>1</v>
      </c>
      <c r="R292" s="181">
        <v>1.98</v>
      </c>
      <c r="S292" s="222">
        <v>1</v>
      </c>
      <c r="T292" s="181">
        <v>1</v>
      </c>
      <c r="U292" s="181">
        <v>1</v>
      </c>
      <c r="V292" s="181">
        <v>1</v>
      </c>
      <c r="W292" s="222">
        <v>27.242000000000001</v>
      </c>
      <c r="X292" s="222">
        <v>73.326999999999998</v>
      </c>
      <c r="Z292" s="199">
        <f t="shared" ref="Z292:Z334" si="6">(W292*U292+X292)*0.02832*(1/907.18)</f>
        <v>3.1395247690645741E-3</v>
      </c>
      <c r="AB292" s="108">
        <v>258</v>
      </c>
      <c r="AC292" s="337" t="s">
        <v>132</v>
      </c>
      <c r="AD292" s="338"/>
      <c r="AE292" s="208">
        <v>0</v>
      </c>
      <c r="AF292" s="208">
        <v>0</v>
      </c>
      <c r="AG292" s="208">
        <v>0</v>
      </c>
      <c r="AH292" s="208">
        <v>0</v>
      </c>
      <c r="AJ292" s="332" t="s">
        <v>132</v>
      </c>
      <c r="AK292" s="333"/>
      <c r="AL292" s="208">
        <v>0</v>
      </c>
      <c r="AM292" s="208">
        <v>0</v>
      </c>
      <c r="AN292" s="208">
        <v>0</v>
      </c>
      <c r="AO292" s="208">
        <v>0</v>
      </c>
    </row>
    <row r="293" spans="1:41" x14ac:dyDescent="0.3">
      <c r="A293" s="43"/>
      <c r="H293" s="108">
        <v>259</v>
      </c>
      <c r="I293" s="161">
        <v>1</v>
      </c>
      <c r="J293" s="161">
        <v>1</v>
      </c>
      <c r="K293" s="161">
        <v>1</v>
      </c>
      <c r="L293" s="161">
        <v>1</v>
      </c>
      <c r="M293" s="161">
        <v>1</v>
      </c>
      <c r="N293" s="161">
        <v>1</v>
      </c>
      <c r="O293" s="161">
        <v>1</v>
      </c>
      <c r="P293" s="161">
        <v>1</v>
      </c>
      <c r="Q293" s="161">
        <v>1</v>
      </c>
      <c r="R293" s="181">
        <v>1.98</v>
      </c>
      <c r="S293" s="222">
        <v>1</v>
      </c>
      <c r="T293" s="181">
        <v>1</v>
      </c>
      <c r="U293" s="181">
        <v>1</v>
      </c>
      <c r="V293" s="181">
        <v>1</v>
      </c>
      <c r="W293" s="222">
        <v>27.242000000000001</v>
      </c>
      <c r="X293" s="222">
        <v>73.326999999999998</v>
      </c>
      <c r="Z293" s="199">
        <f t="shared" si="6"/>
        <v>3.1395247690645741E-3</v>
      </c>
      <c r="AB293" s="108">
        <v>259</v>
      </c>
      <c r="AC293" s="337" t="s">
        <v>132</v>
      </c>
      <c r="AD293" s="338"/>
      <c r="AE293" s="208">
        <v>0</v>
      </c>
      <c r="AF293" s="208">
        <v>0</v>
      </c>
      <c r="AG293" s="208">
        <v>0</v>
      </c>
      <c r="AH293" s="208">
        <v>0</v>
      </c>
      <c r="AJ293" s="332" t="s">
        <v>132</v>
      </c>
      <c r="AK293" s="333"/>
      <c r="AL293" s="208">
        <v>0</v>
      </c>
      <c r="AM293" s="208">
        <v>0</v>
      </c>
      <c r="AN293" s="208">
        <v>0</v>
      </c>
      <c r="AO293" s="208">
        <v>0</v>
      </c>
    </row>
    <row r="294" spans="1:41" x14ac:dyDescent="0.3">
      <c r="A294" s="43"/>
      <c r="H294" s="108">
        <v>260</v>
      </c>
      <c r="I294" s="161">
        <v>1</v>
      </c>
      <c r="J294" s="161">
        <v>1</v>
      </c>
      <c r="K294" s="161">
        <v>1</v>
      </c>
      <c r="L294" s="161">
        <v>1</v>
      </c>
      <c r="M294" s="161">
        <v>1</v>
      </c>
      <c r="N294" s="161">
        <v>1</v>
      </c>
      <c r="O294" s="161">
        <v>1</v>
      </c>
      <c r="P294" s="161">
        <v>1</v>
      </c>
      <c r="Q294" s="161">
        <v>1</v>
      </c>
      <c r="R294" s="181">
        <v>1.98</v>
      </c>
      <c r="S294" s="222">
        <v>1</v>
      </c>
      <c r="T294" s="181">
        <v>1</v>
      </c>
      <c r="U294" s="181">
        <v>1</v>
      </c>
      <c r="V294" s="181">
        <v>1</v>
      </c>
      <c r="W294" s="222">
        <v>27.242000000000001</v>
      </c>
      <c r="X294" s="222">
        <v>73.326999999999998</v>
      </c>
      <c r="Z294" s="199">
        <f t="shared" si="6"/>
        <v>3.1395247690645741E-3</v>
      </c>
      <c r="AB294" s="108">
        <v>260</v>
      </c>
      <c r="AC294" s="337" t="s">
        <v>132</v>
      </c>
      <c r="AD294" s="338"/>
      <c r="AE294" s="208">
        <v>0</v>
      </c>
      <c r="AF294" s="208">
        <v>0</v>
      </c>
      <c r="AG294" s="208">
        <v>0</v>
      </c>
      <c r="AH294" s="208">
        <v>0</v>
      </c>
      <c r="AJ294" s="332" t="s">
        <v>132</v>
      </c>
      <c r="AK294" s="333"/>
      <c r="AL294" s="208">
        <v>0</v>
      </c>
      <c r="AM294" s="208">
        <v>0</v>
      </c>
      <c r="AN294" s="208">
        <v>0</v>
      </c>
      <c r="AO294" s="208">
        <v>0</v>
      </c>
    </row>
    <row r="295" spans="1:41" x14ac:dyDescent="0.3">
      <c r="A295" s="43"/>
      <c r="H295" s="108">
        <v>261</v>
      </c>
      <c r="I295" s="161">
        <v>1</v>
      </c>
      <c r="J295" s="161">
        <v>1</v>
      </c>
      <c r="K295" s="161">
        <v>1</v>
      </c>
      <c r="L295" s="161">
        <v>1</v>
      </c>
      <c r="M295" s="161">
        <v>1</v>
      </c>
      <c r="N295" s="161">
        <v>1</v>
      </c>
      <c r="O295" s="161">
        <v>1</v>
      </c>
      <c r="P295" s="161">
        <v>1</v>
      </c>
      <c r="Q295" s="161">
        <v>1</v>
      </c>
      <c r="R295" s="181">
        <v>1.98</v>
      </c>
      <c r="S295" s="222">
        <v>1</v>
      </c>
      <c r="T295" s="181">
        <v>1</v>
      </c>
      <c r="U295" s="181">
        <v>1</v>
      </c>
      <c r="V295" s="181">
        <v>1</v>
      </c>
      <c r="W295" s="222">
        <v>27.242000000000001</v>
      </c>
      <c r="X295" s="222">
        <v>73.326999999999998</v>
      </c>
      <c r="Z295" s="199">
        <f t="shared" si="6"/>
        <v>3.1395247690645741E-3</v>
      </c>
      <c r="AB295" s="108">
        <v>261</v>
      </c>
      <c r="AC295" s="337" t="s">
        <v>132</v>
      </c>
      <c r="AD295" s="338"/>
      <c r="AE295" s="208">
        <v>0</v>
      </c>
      <c r="AF295" s="208">
        <v>0</v>
      </c>
      <c r="AG295" s="208">
        <v>0</v>
      </c>
      <c r="AH295" s="208">
        <v>0</v>
      </c>
      <c r="AJ295" s="332" t="s">
        <v>132</v>
      </c>
      <c r="AK295" s="333"/>
      <c r="AL295" s="208">
        <v>0</v>
      </c>
      <c r="AM295" s="208">
        <v>0</v>
      </c>
      <c r="AN295" s="208">
        <v>0</v>
      </c>
      <c r="AO295" s="208">
        <v>0</v>
      </c>
    </row>
    <row r="296" spans="1:41" x14ac:dyDescent="0.3">
      <c r="A296" s="43"/>
      <c r="H296" s="108">
        <v>262</v>
      </c>
      <c r="I296" s="161">
        <v>1</v>
      </c>
      <c r="J296" s="161">
        <v>1</v>
      </c>
      <c r="K296" s="161">
        <v>1</v>
      </c>
      <c r="L296" s="161">
        <v>1</v>
      </c>
      <c r="M296" s="161">
        <v>1</v>
      </c>
      <c r="N296" s="161">
        <v>1</v>
      </c>
      <c r="O296" s="161">
        <v>1</v>
      </c>
      <c r="P296" s="161">
        <v>1</v>
      </c>
      <c r="Q296" s="161">
        <v>1</v>
      </c>
      <c r="R296" s="181">
        <v>1.98</v>
      </c>
      <c r="S296" s="222">
        <v>1</v>
      </c>
      <c r="T296" s="181">
        <v>1</v>
      </c>
      <c r="U296" s="181">
        <v>1</v>
      </c>
      <c r="V296" s="181">
        <v>1</v>
      </c>
      <c r="W296" s="222">
        <v>27.242000000000001</v>
      </c>
      <c r="X296" s="222">
        <v>73.326999999999998</v>
      </c>
      <c r="Z296" s="199">
        <f t="shared" si="6"/>
        <v>3.1395247690645741E-3</v>
      </c>
      <c r="AB296" s="108">
        <v>262</v>
      </c>
      <c r="AC296" s="337" t="s">
        <v>132</v>
      </c>
      <c r="AD296" s="338"/>
      <c r="AE296" s="208">
        <v>0</v>
      </c>
      <c r="AF296" s="208">
        <v>0</v>
      </c>
      <c r="AG296" s="208">
        <v>0</v>
      </c>
      <c r="AH296" s="208">
        <v>0</v>
      </c>
      <c r="AJ296" s="332" t="s">
        <v>132</v>
      </c>
      <c r="AK296" s="333"/>
      <c r="AL296" s="208">
        <v>0</v>
      </c>
      <c r="AM296" s="208">
        <v>0</v>
      </c>
      <c r="AN296" s="208">
        <v>0</v>
      </c>
      <c r="AO296" s="208">
        <v>0</v>
      </c>
    </row>
    <row r="297" spans="1:41" x14ac:dyDescent="0.3">
      <c r="A297" s="43"/>
      <c r="H297" s="108">
        <v>263</v>
      </c>
      <c r="I297" s="161">
        <v>1</v>
      </c>
      <c r="J297" s="161">
        <v>1</v>
      </c>
      <c r="K297" s="161">
        <v>1</v>
      </c>
      <c r="L297" s="161">
        <v>1</v>
      </c>
      <c r="M297" s="161">
        <v>1</v>
      </c>
      <c r="N297" s="161">
        <v>1</v>
      </c>
      <c r="O297" s="161">
        <v>1</v>
      </c>
      <c r="P297" s="161">
        <v>1</v>
      </c>
      <c r="Q297" s="161">
        <v>1</v>
      </c>
      <c r="R297" s="181">
        <v>1.98</v>
      </c>
      <c r="S297" s="222">
        <v>1</v>
      </c>
      <c r="T297" s="181">
        <v>1</v>
      </c>
      <c r="U297" s="181">
        <v>1</v>
      </c>
      <c r="V297" s="181">
        <v>1</v>
      </c>
      <c r="W297" s="222">
        <v>27.242000000000001</v>
      </c>
      <c r="X297" s="222">
        <v>73.326999999999998</v>
      </c>
      <c r="Z297" s="199">
        <f t="shared" si="6"/>
        <v>3.1395247690645741E-3</v>
      </c>
      <c r="AB297" s="108">
        <v>263</v>
      </c>
      <c r="AC297" s="337" t="s">
        <v>132</v>
      </c>
      <c r="AD297" s="338"/>
      <c r="AE297" s="208">
        <v>0</v>
      </c>
      <c r="AF297" s="208">
        <v>0</v>
      </c>
      <c r="AG297" s="208">
        <v>0</v>
      </c>
      <c r="AH297" s="208">
        <v>0</v>
      </c>
      <c r="AJ297" s="332" t="s">
        <v>132</v>
      </c>
      <c r="AK297" s="333"/>
      <c r="AL297" s="208">
        <v>0</v>
      </c>
      <c r="AM297" s="208">
        <v>0</v>
      </c>
      <c r="AN297" s="208">
        <v>0</v>
      </c>
      <c r="AO297" s="208">
        <v>0</v>
      </c>
    </row>
    <row r="298" spans="1:41" x14ac:dyDescent="0.3">
      <c r="A298" s="43"/>
      <c r="H298" s="108">
        <v>264</v>
      </c>
      <c r="I298" s="161">
        <v>1</v>
      </c>
      <c r="J298" s="161">
        <v>1</v>
      </c>
      <c r="K298" s="161">
        <v>1</v>
      </c>
      <c r="L298" s="161">
        <v>1</v>
      </c>
      <c r="M298" s="161">
        <v>1</v>
      </c>
      <c r="N298" s="161">
        <v>1</v>
      </c>
      <c r="O298" s="161">
        <v>1</v>
      </c>
      <c r="P298" s="161">
        <v>1</v>
      </c>
      <c r="Q298" s="161">
        <v>1</v>
      </c>
      <c r="R298" s="181">
        <v>1.98</v>
      </c>
      <c r="S298" s="222">
        <v>1</v>
      </c>
      <c r="T298" s="181">
        <v>1</v>
      </c>
      <c r="U298" s="181">
        <v>1</v>
      </c>
      <c r="V298" s="181">
        <v>1</v>
      </c>
      <c r="W298" s="222">
        <v>27.242000000000001</v>
      </c>
      <c r="X298" s="222">
        <v>73.326999999999998</v>
      </c>
      <c r="Z298" s="199">
        <f t="shared" si="6"/>
        <v>3.1395247690645741E-3</v>
      </c>
      <c r="AB298" s="108">
        <v>264</v>
      </c>
      <c r="AC298" s="337" t="s">
        <v>132</v>
      </c>
      <c r="AD298" s="338"/>
      <c r="AE298" s="208">
        <v>0</v>
      </c>
      <c r="AF298" s="208">
        <v>0</v>
      </c>
      <c r="AG298" s="208">
        <v>0</v>
      </c>
      <c r="AH298" s="208">
        <v>0</v>
      </c>
      <c r="AJ298" s="332" t="s">
        <v>132</v>
      </c>
      <c r="AK298" s="333"/>
      <c r="AL298" s="208">
        <v>0</v>
      </c>
      <c r="AM298" s="208">
        <v>0</v>
      </c>
      <c r="AN298" s="208">
        <v>0</v>
      </c>
      <c r="AO298" s="208">
        <v>0</v>
      </c>
    </row>
    <row r="299" spans="1:41" x14ac:dyDescent="0.3">
      <c r="A299" s="43"/>
      <c r="H299" s="108">
        <v>265</v>
      </c>
      <c r="I299" s="161">
        <v>1</v>
      </c>
      <c r="J299" s="161">
        <v>1</v>
      </c>
      <c r="K299" s="161">
        <v>1</v>
      </c>
      <c r="L299" s="161">
        <v>1</v>
      </c>
      <c r="M299" s="161">
        <v>1</v>
      </c>
      <c r="N299" s="161">
        <v>1</v>
      </c>
      <c r="O299" s="161">
        <v>1</v>
      </c>
      <c r="P299" s="161">
        <v>1</v>
      </c>
      <c r="Q299" s="161">
        <v>1</v>
      </c>
      <c r="R299" s="181">
        <v>1.98</v>
      </c>
      <c r="S299" s="222">
        <v>1</v>
      </c>
      <c r="T299" s="181">
        <v>1</v>
      </c>
      <c r="U299" s="181">
        <v>1</v>
      </c>
      <c r="V299" s="181">
        <v>1</v>
      </c>
      <c r="W299" s="222">
        <v>27.242000000000001</v>
      </c>
      <c r="X299" s="222">
        <v>73.326999999999998</v>
      </c>
      <c r="Z299" s="199">
        <f t="shared" si="6"/>
        <v>3.1395247690645741E-3</v>
      </c>
      <c r="AB299" s="108">
        <v>265</v>
      </c>
      <c r="AC299" s="337" t="s">
        <v>132</v>
      </c>
      <c r="AD299" s="338"/>
      <c r="AE299" s="208">
        <v>0</v>
      </c>
      <c r="AF299" s="208">
        <v>0</v>
      </c>
      <c r="AG299" s="208">
        <v>0</v>
      </c>
      <c r="AH299" s="208">
        <v>0</v>
      </c>
      <c r="AJ299" s="332" t="s">
        <v>132</v>
      </c>
      <c r="AK299" s="333"/>
      <c r="AL299" s="208">
        <v>0</v>
      </c>
      <c r="AM299" s="208">
        <v>0</v>
      </c>
      <c r="AN299" s="208">
        <v>0</v>
      </c>
      <c r="AO299" s="208">
        <v>0</v>
      </c>
    </row>
    <row r="300" spans="1:41" x14ac:dyDescent="0.3">
      <c r="A300" s="43"/>
      <c r="H300" s="108">
        <v>266</v>
      </c>
      <c r="I300" s="161">
        <v>1</v>
      </c>
      <c r="J300" s="161">
        <v>1</v>
      </c>
      <c r="K300" s="161">
        <v>1</v>
      </c>
      <c r="L300" s="161">
        <v>1</v>
      </c>
      <c r="M300" s="161">
        <v>1</v>
      </c>
      <c r="N300" s="161">
        <v>1</v>
      </c>
      <c r="O300" s="161">
        <v>1</v>
      </c>
      <c r="P300" s="161">
        <v>1</v>
      </c>
      <c r="Q300" s="161">
        <v>1</v>
      </c>
      <c r="R300" s="181">
        <v>1.98</v>
      </c>
      <c r="S300" s="222">
        <v>1</v>
      </c>
      <c r="T300" s="181">
        <v>1</v>
      </c>
      <c r="U300" s="181">
        <v>1</v>
      </c>
      <c r="V300" s="181">
        <v>1</v>
      </c>
      <c r="W300" s="222">
        <v>27.242000000000001</v>
      </c>
      <c r="X300" s="222">
        <v>73.326999999999998</v>
      </c>
      <c r="Z300" s="199">
        <f t="shared" si="6"/>
        <v>3.1395247690645741E-3</v>
      </c>
      <c r="AB300" s="108">
        <v>266</v>
      </c>
      <c r="AC300" s="337" t="s">
        <v>132</v>
      </c>
      <c r="AD300" s="338"/>
      <c r="AE300" s="208">
        <v>0</v>
      </c>
      <c r="AF300" s="208">
        <v>0</v>
      </c>
      <c r="AG300" s="208">
        <v>0</v>
      </c>
      <c r="AH300" s="208">
        <v>0</v>
      </c>
      <c r="AJ300" s="332" t="s">
        <v>132</v>
      </c>
      <c r="AK300" s="333"/>
      <c r="AL300" s="208">
        <v>0</v>
      </c>
      <c r="AM300" s="208">
        <v>0</v>
      </c>
      <c r="AN300" s="208">
        <v>0</v>
      </c>
      <c r="AO300" s="208">
        <v>0</v>
      </c>
    </row>
    <row r="301" spans="1:41" x14ac:dyDescent="0.3">
      <c r="A301" s="43"/>
      <c r="H301" s="108">
        <v>267</v>
      </c>
      <c r="I301" s="161">
        <v>1</v>
      </c>
      <c r="J301" s="161">
        <v>1</v>
      </c>
      <c r="K301" s="161">
        <v>1</v>
      </c>
      <c r="L301" s="161">
        <v>1</v>
      </c>
      <c r="M301" s="161">
        <v>1</v>
      </c>
      <c r="N301" s="161">
        <v>1</v>
      </c>
      <c r="O301" s="161">
        <v>1</v>
      </c>
      <c r="P301" s="161">
        <v>1</v>
      </c>
      <c r="Q301" s="161">
        <v>1</v>
      </c>
      <c r="R301" s="181">
        <v>1.98</v>
      </c>
      <c r="S301" s="222">
        <v>1</v>
      </c>
      <c r="T301" s="181">
        <v>1</v>
      </c>
      <c r="U301" s="181">
        <v>1</v>
      </c>
      <c r="V301" s="181">
        <v>1</v>
      </c>
      <c r="W301" s="222">
        <v>27.242000000000001</v>
      </c>
      <c r="X301" s="222">
        <v>73.326999999999998</v>
      </c>
      <c r="Z301" s="199">
        <f t="shared" si="6"/>
        <v>3.1395247690645741E-3</v>
      </c>
      <c r="AB301" s="108">
        <v>267</v>
      </c>
      <c r="AC301" s="337" t="s">
        <v>132</v>
      </c>
      <c r="AD301" s="338"/>
      <c r="AE301" s="208">
        <v>0</v>
      </c>
      <c r="AF301" s="208">
        <v>0</v>
      </c>
      <c r="AG301" s="208">
        <v>0</v>
      </c>
      <c r="AH301" s="208">
        <v>0</v>
      </c>
      <c r="AJ301" s="332" t="s">
        <v>132</v>
      </c>
      <c r="AK301" s="333"/>
      <c r="AL301" s="208">
        <v>0</v>
      </c>
      <c r="AM301" s="208">
        <v>0</v>
      </c>
      <c r="AN301" s="208">
        <v>0</v>
      </c>
      <c r="AO301" s="208">
        <v>0</v>
      </c>
    </row>
    <row r="302" spans="1:41" x14ac:dyDescent="0.3">
      <c r="A302" s="43"/>
      <c r="H302" s="108">
        <v>268</v>
      </c>
      <c r="I302" s="161">
        <v>1</v>
      </c>
      <c r="J302" s="161">
        <v>1</v>
      </c>
      <c r="K302" s="161">
        <v>1</v>
      </c>
      <c r="L302" s="161">
        <v>1</v>
      </c>
      <c r="M302" s="161">
        <v>1</v>
      </c>
      <c r="N302" s="161">
        <v>1</v>
      </c>
      <c r="O302" s="161">
        <v>1</v>
      </c>
      <c r="P302" s="161">
        <v>1</v>
      </c>
      <c r="Q302" s="161">
        <v>1</v>
      </c>
      <c r="R302" s="181">
        <v>1.98</v>
      </c>
      <c r="S302" s="222">
        <v>1</v>
      </c>
      <c r="T302" s="181">
        <v>1</v>
      </c>
      <c r="U302" s="181">
        <v>1</v>
      </c>
      <c r="V302" s="181">
        <v>1</v>
      </c>
      <c r="W302" s="222">
        <v>27.242000000000001</v>
      </c>
      <c r="X302" s="222">
        <v>73.326999999999998</v>
      </c>
      <c r="Z302" s="199">
        <f t="shared" si="6"/>
        <v>3.1395247690645741E-3</v>
      </c>
      <c r="AB302" s="108">
        <v>268</v>
      </c>
      <c r="AC302" s="337" t="s">
        <v>132</v>
      </c>
      <c r="AD302" s="338"/>
      <c r="AE302" s="208">
        <v>0</v>
      </c>
      <c r="AF302" s="208">
        <v>0</v>
      </c>
      <c r="AG302" s="208">
        <v>0</v>
      </c>
      <c r="AH302" s="208">
        <v>0</v>
      </c>
      <c r="AJ302" s="332" t="s">
        <v>132</v>
      </c>
      <c r="AK302" s="333"/>
      <c r="AL302" s="208">
        <v>0</v>
      </c>
      <c r="AM302" s="208">
        <v>0</v>
      </c>
      <c r="AN302" s="208">
        <v>0</v>
      </c>
      <c r="AO302" s="208">
        <v>0</v>
      </c>
    </row>
    <row r="303" spans="1:41" x14ac:dyDescent="0.3">
      <c r="A303" s="43"/>
      <c r="H303" s="108">
        <v>269</v>
      </c>
      <c r="I303" s="161">
        <v>1</v>
      </c>
      <c r="J303" s="161">
        <v>1</v>
      </c>
      <c r="K303" s="161">
        <v>1</v>
      </c>
      <c r="L303" s="161">
        <v>1</v>
      </c>
      <c r="M303" s="161">
        <v>1</v>
      </c>
      <c r="N303" s="161">
        <v>1</v>
      </c>
      <c r="O303" s="161">
        <v>1</v>
      </c>
      <c r="P303" s="161">
        <v>1</v>
      </c>
      <c r="Q303" s="161">
        <v>1</v>
      </c>
      <c r="R303" s="181">
        <v>1.98</v>
      </c>
      <c r="S303" s="222">
        <v>1</v>
      </c>
      <c r="T303" s="181">
        <v>1</v>
      </c>
      <c r="U303" s="181">
        <v>1</v>
      </c>
      <c r="V303" s="181">
        <v>1</v>
      </c>
      <c r="W303" s="222">
        <v>27.242000000000001</v>
      </c>
      <c r="X303" s="222">
        <v>73.326999999999998</v>
      </c>
      <c r="Z303" s="199">
        <f t="shared" si="6"/>
        <v>3.1395247690645741E-3</v>
      </c>
      <c r="AB303" s="108">
        <v>269</v>
      </c>
      <c r="AC303" s="337" t="s">
        <v>132</v>
      </c>
      <c r="AD303" s="338"/>
      <c r="AE303" s="208">
        <v>0</v>
      </c>
      <c r="AF303" s="208">
        <v>0</v>
      </c>
      <c r="AG303" s="208">
        <v>0</v>
      </c>
      <c r="AH303" s="208">
        <v>0</v>
      </c>
      <c r="AJ303" s="332" t="s">
        <v>132</v>
      </c>
      <c r="AK303" s="333"/>
      <c r="AL303" s="208">
        <v>0</v>
      </c>
      <c r="AM303" s="208">
        <v>0</v>
      </c>
      <c r="AN303" s="208">
        <v>0</v>
      </c>
      <c r="AO303" s="208">
        <v>0</v>
      </c>
    </row>
    <row r="304" spans="1:41" x14ac:dyDescent="0.3">
      <c r="A304" s="43"/>
      <c r="H304" s="108">
        <v>270</v>
      </c>
      <c r="I304" s="161">
        <v>1</v>
      </c>
      <c r="J304" s="161">
        <v>1</v>
      </c>
      <c r="K304" s="161">
        <v>1</v>
      </c>
      <c r="L304" s="161">
        <v>1</v>
      </c>
      <c r="M304" s="161">
        <v>1</v>
      </c>
      <c r="N304" s="161">
        <v>1</v>
      </c>
      <c r="O304" s="161">
        <v>1</v>
      </c>
      <c r="P304" s="161">
        <v>1</v>
      </c>
      <c r="Q304" s="161">
        <v>1</v>
      </c>
      <c r="R304" s="181">
        <v>1.98</v>
      </c>
      <c r="S304" s="222">
        <v>1</v>
      </c>
      <c r="T304" s="181">
        <v>1</v>
      </c>
      <c r="U304" s="181">
        <v>1</v>
      </c>
      <c r="V304" s="181">
        <v>1</v>
      </c>
      <c r="W304" s="222">
        <v>27.242000000000001</v>
      </c>
      <c r="X304" s="222">
        <v>73.326999999999998</v>
      </c>
      <c r="Z304" s="199">
        <f t="shared" si="6"/>
        <v>3.1395247690645741E-3</v>
      </c>
      <c r="AB304" s="108">
        <v>270</v>
      </c>
      <c r="AC304" s="337" t="s">
        <v>132</v>
      </c>
      <c r="AD304" s="338"/>
      <c r="AE304" s="208">
        <v>0</v>
      </c>
      <c r="AF304" s="208">
        <v>0</v>
      </c>
      <c r="AG304" s="208">
        <v>0</v>
      </c>
      <c r="AH304" s="208">
        <v>0</v>
      </c>
      <c r="AJ304" s="332" t="s">
        <v>132</v>
      </c>
      <c r="AK304" s="333"/>
      <c r="AL304" s="208">
        <v>0</v>
      </c>
      <c r="AM304" s="208">
        <v>0</v>
      </c>
      <c r="AN304" s="208">
        <v>0</v>
      </c>
      <c r="AO304" s="208">
        <v>0</v>
      </c>
    </row>
    <row r="305" spans="1:41" x14ac:dyDescent="0.3">
      <c r="A305" s="43"/>
      <c r="H305" s="108">
        <v>271</v>
      </c>
      <c r="I305" s="161">
        <v>1</v>
      </c>
      <c r="J305" s="161">
        <v>1</v>
      </c>
      <c r="K305" s="161">
        <v>1</v>
      </c>
      <c r="L305" s="161">
        <v>1</v>
      </c>
      <c r="M305" s="161">
        <v>1</v>
      </c>
      <c r="N305" s="161">
        <v>1</v>
      </c>
      <c r="O305" s="161">
        <v>1</v>
      </c>
      <c r="P305" s="161">
        <v>1</v>
      </c>
      <c r="Q305" s="161">
        <v>1</v>
      </c>
      <c r="R305" s="181">
        <v>1.98</v>
      </c>
      <c r="S305" s="222">
        <v>1</v>
      </c>
      <c r="T305" s="181">
        <v>1</v>
      </c>
      <c r="U305" s="181">
        <v>1</v>
      </c>
      <c r="V305" s="181">
        <v>1</v>
      </c>
      <c r="W305" s="222">
        <v>27.242000000000001</v>
      </c>
      <c r="X305" s="222">
        <v>73.326999999999998</v>
      </c>
      <c r="Z305" s="199">
        <f t="shared" si="6"/>
        <v>3.1395247690645741E-3</v>
      </c>
      <c r="AB305" s="108">
        <v>271</v>
      </c>
      <c r="AC305" s="337" t="s">
        <v>132</v>
      </c>
      <c r="AD305" s="338"/>
      <c r="AE305" s="208">
        <v>0</v>
      </c>
      <c r="AF305" s="208">
        <v>0</v>
      </c>
      <c r="AG305" s="208">
        <v>0</v>
      </c>
      <c r="AH305" s="208">
        <v>0</v>
      </c>
      <c r="AJ305" s="332" t="s">
        <v>132</v>
      </c>
      <c r="AK305" s="333"/>
      <c r="AL305" s="208">
        <v>0</v>
      </c>
      <c r="AM305" s="208">
        <v>0</v>
      </c>
      <c r="AN305" s="208">
        <v>0</v>
      </c>
      <c r="AO305" s="208">
        <v>0</v>
      </c>
    </row>
    <row r="306" spans="1:41" x14ac:dyDescent="0.3">
      <c r="A306" s="43"/>
      <c r="H306" s="108">
        <v>272</v>
      </c>
      <c r="I306" s="161">
        <v>1</v>
      </c>
      <c r="J306" s="161">
        <v>1</v>
      </c>
      <c r="K306" s="161">
        <v>1</v>
      </c>
      <c r="L306" s="161">
        <v>1</v>
      </c>
      <c r="M306" s="161">
        <v>1</v>
      </c>
      <c r="N306" s="161">
        <v>1</v>
      </c>
      <c r="O306" s="161">
        <v>1</v>
      </c>
      <c r="P306" s="161">
        <v>1</v>
      </c>
      <c r="Q306" s="161">
        <v>1</v>
      </c>
      <c r="R306" s="181">
        <v>1.98</v>
      </c>
      <c r="S306" s="222">
        <v>1</v>
      </c>
      <c r="T306" s="181">
        <v>1</v>
      </c>
      <c r="U306" s="181">
        <v>1</v>
      </c>
      <c r="V306" s="181">
        <v>1</v>
      </c>
      <c r="W306" s="222">
        <v>27.242000000000001</v>
      </c>
      <c r="X306" s="222">
        <v>73.326999999999998</v>
      </c>
      <c r="Z306" s="199">
        <f t="shared" si="6"/>
        <v>3.1395247690645741E-3</v>
      </c>
      <c r="AB306" s="108">
        <v>272</v>
      </c>
      <c r="AC306" s="337" t="s">
        <v>132</v>
      </c>
      <c r="AD306" s="338"/>
      <c r="AE306" s="208">
        <v>0</v>
      </c>
      <c r="AF306" s="208">
        <v>0</v>
      </c>
      <c r="AG306" s="208">
        <v>0</v>
      </c>
      <c r="AH306" s="208">
        <v>0</v>
      </c>
      <c r="AJ306" s="332" t="s">
        <v>132</v>
      </c>
      <c r="AK306" s="333"/>
      <c r="AL306" s="208">
        <v>0</v>
      </c>
      <c r="AM306" s="208">
        <v>0</v>
      </c>
      <c r="AN306" s="208">
        <v>0</v>
      </c>
      <c r="AO306" s="208">
        <v>0</v>
      </c>
    </row>
    <row r="307" spans="1:41" x14ac:dyDescent="0.3">
      <c r="A307" s="43"/>
      <c r="H307" s="108">
        <v>273</v>
      </c>
      <c r="I307" s="161">
        <v>1</v>
      </c>
      <c r="J307" s="161">
        <v>1</v>
      </c>
      <c r="K307" s="161">
        <v>1</v>
      </c>
      <c r="L307" s="161">
        <v>1</v>
      </c>
      <c r="M307" s="161">
        <v>1</v>
      </c>
      <c r="N307" s="161">
        <v>1</v>
      </c>
      <c r="O307" s="161">
        <v>1</v>
      </c>
      <c r="P307" s="161">
        <v>1</v>
      </c>
      <c r="Q307" s="161">
        <v>1</v>
      </c>
      <c r="R307" s="181">
        <v>1.98</v>
      </c>
      <c r="S307" s="222">
        <v>1</v>
      </c>
      <c r="T307" s="181">
        <v>1</v>
      </c>
      <c r="U307" s="181">
        <v>1</v>
      </c>
      <c r="V307" s="181">
        <v>1</v>
      </c>
      <c r="W307" s="222">
        <v>27.242000000000001</v>
      </c>
      <c r="X307" s="222">
        <v>73.326999999999998</v>
      </c>
      <c r="Z307" s="199">
        <f t="shared" si="6"/>
        <v>3.1395247690645741E-3</v>
      </c>
      <c r="AB307" s="108">
        <v>273</v>
      </c>
      <c r="AC307" s="337" t="s">
        <v>132</v>
      </c>
      <c r="AD307" s="338"/>
      <c r="AE307" s="208">
        <v>0</v>
      </c>
      <c r="AF307" s="208">
        <v>0</v>
      </c>
      <c r="AG307" s="208">
        <v>0</v>
      </c>
      <c r="AH307" s="208">
        <v>0</v>
      </c>
      <c r="AJ307" s="332" t="s">
        <v>132</v>
      </c>
      <c r="AK307" s="333"/>
      <c r="AL307" s="208">
        <v>0</v>
      </c>
      <c r="AM307" s="208">
        <v>0</v>
      </c>
      <c r="AN307" s="208">
        <v>0</v>
      </c>
      <c r="AO307" s="208">
        <v>0</v>
      </c>
    </row>
    <row r="308" spans="1:41" x14ac:dyDescent="0.3">
      <c r="A308" s="43"/>
      <c r="H308" s="108">
        <v>274</v>
      </c>
      <c r="I308" s="161">
        <v>1</v>
      </c>
      <c r="J308" s="161">
        <v>1</v>
      </c>
      <c r="K308" s="161">
        <v>1</v>
      </c>
      <c r="L308" s="161">
        <v>1</v>
      </c>
      <c r="M308" s="161">
        <v>1</v>
      </c>
      <c r="N308" s="161">
        <v>1</v>
      </c>
      <c r="O308" s="161">
        <v>1</v>
      </c>
      <c r="P308" s="161">
        <v>1</v>
      </c>
      <c r="Q308" s="161">
        <v>1</v>
      </c>
      <c r="R308" s="181">
        <v>1.98</v>
      </c>
      <c r="S308" s="222">
        <v>1</v>
      </c>
      <c r="T308" s="181">
        <v>1</v>
      </c>
      <c r="U308" s="181">
        <v>1</v>
      </c>
      <c r="V308" s="181">
        <v>1</v>
      </c>
      <c r="W308" s="222">
        <v>27.242000000000001</v>
      </c>
      <c r="X308" s="222">
        <v>73.326999999999998</v>
      </c>
      <c r="Z308" s="199">
        <f t="shared" si="6"/>
        <v>3.1395247690645741E-3</v>
      </c>
      <c r="AB308" s="108">
        <v>274</v>
      </c>
      <c r="AC308" s="337" t="s">
        <v>132</v>
      </c>
      <c r="AD308" s="338"/>
      <c r="AE308" s="208">
        <v>0</v>
      </c>
      <c r="AF308" s="208">
        <v>0</v>
      </c>
      <c r="AG308" s="208">
        <v>0</v>
      </c>
      <c r="AH308" s="208">
        <v>0</v>
      </c>
      <c r="AJ308" s="332" t="s">
        <v>132</v>
      </c>
      <c r="AK308" s="333"/>
      <c r="AL308" s="208">
        <v>0</v>
      </c>
      <c r="AM308" s="208">
        <v>0</v>
      </c>
      <c r="AN308" s="208">
        <v>0</v>
      </c>
      <c r="AO308" s="208">
        <v>0</v>
      </c>
    </row>
    <row r="309" spans="1:41" x14ac:dyDescent="0.3">
      <c r="A309" s="43"/>
      <c r="H309" s="108">
        <v>275</v>
      </c>
      <c r="I309" s="161">
        <v>1</v>
      </c>
      <c r="J309" s="161">
        <v>1</v>
      </c>
      <c r="K309" s="161">
        <v>1</v>
      </c>
      <c r="L309" s="161">
        <v>1</v>
      </c>
      <c r="M309" s="161">
        <v>1</v>
      </c>
      <c r="N309" s="161">
        <v>1</v>
      </c>
      <c r="O309" s="161">
        <v>1</v>
      </c>
      <c r="P309" s="161">
        <v>1</v>
      </c>
      <c r="Q309" s="161">
        <v>1</v>
      </c>
      <c r="R309" s="181">
        <v>1.98</v>
      </c>
      <c r="S309" s="222">
        <v>1</v>
      </c>
      <c r="T309" s="181">
        <v>1</v>
      </c>
      <c r="U309" s="181">
        <v>1</v>
      </c>
      <c r="V309" s="181">
        <v>1</v>
      </c>
      <c r="W309" s="222">
        <v>27.242000000000001</v>
      </c>
      <c r="X309" s="222">
        <v>73.326999999999998</v>
      </c>
      <c r="Z309" s="199">
        <f t="shared" si="6"/>
        <v>3.1395247690645741E-3</v>
      </c>
      <c r="AB309" s="108">
        <v>275</v>
      </c>
      <c r="AC309" s="337" t="s">
        <v>132</v>
      </c>
      <c r="AD309" s="338"/>
      <c r="AE309" s="208">
        <v>0</v>
      </c>
      <c r="AF309" s="208">
        <v>0</v>
      </c>
      <c r="AG309" s="208">
        <v>0</v>
      </c>
      <c r="AH309" s="208">
        <v>0</v>
      </c>
      <c r="AJ309" s="332" t="s">
        <v>132</v>
      </c>
      <c r="AK309" s="333"/>
      <c r="AL309" s="208">
        <v>0</v>
      </c>
      <c r="AM309" s="208">
        <v>0</v>
      </c>
      <c r="AN309" s="208">
        <v>0</v>
      </c>
      <c r="AO309" s="208">
        <v>0</v>
      </c>
    </row>
    <row r="310" spans="1:41" x14ac:dyDescent="0.3">
      <c r="A310" s="43"/>
      <c r="H310" s="108">
        <v>276</v>
      </c>
      <c r="I310" s="161">
        <v>1</v>
      </c>
      <c r="J310" s="161">
        <v>1</v>
      </c>
      <c r="K310" s="161">
        <v>1</v>
      </c>
      <c r="L310" s="161">
        <v>1</v>
      </c>
      <c r="M310" s="161">
        <v>1</v>
      </c>
      <c r="N310" s="161">
        <v>1</v>
      </c>
      <c r="O310" s="161">
        <v>1</v>
      </c>
      <c r="P310" s="161">
        <v>1</v>
      </c>
      <c r="Q310" s="161">
        <v>1</v>
      </c>
      <c r="R310" s="181">
        <v>1.98</v>
      </c>
      <c r="S310" s="222">
        <v>1</v>
      </c>
      <c r="T310" s="181">
        <v>1</v>
      </c>
      <c r="U310" s="181">
        <v>1</v>
      </c>
      <c r="V310" s="181">
        <v>1</v>
      </c>
      <c r="W310" s="222">
        <v>27.242000000000001</v>
      </c>
      <c r="X310" s="222">
        <v>73.326999999999998</v>
      </c>
      <c r="Z310" s="199">
        <f t="shared" si="6"/>
        <v>3.1395247690645741E-3</v>
      </c>
      <c r="AB310" s="108">
        <v>276</v>
      </c>
      <c r="AC310" s="337" t="s">
        <v>132</v>
      </c>
      <c r="AD310" s="338"/>
      <c r="AE310" s="208">
        <v>0</v>
      </c>
      <c r="AF310" s="208">
        <v>0</v>
      </c>
      <c r="AG310" s="208">
        <v>0</v>
      </c>
      <c r="AH310" s="208">
        <v>0</v>
      </c>
      <c r="AJ310" s="332" t="s">
        <v>132</v>
      </c>
      <c r="AK310" s="333"/>
      <c r="AL310" s="208">
        <v>0</v>
      </c>
      <c r="AM310" s="208">
        <v>0</v>
      </c>
      <c r="AN310" s="208">
        <v>0</v>
      </c>
      <c r="AO310" s="208">
        <v>0</v>
      </c>
    </row>
    <row r="311" spans="1:41" x14ac:dyDescent="0.3">
      <c r="A311" s="43"/>
      <c r="H311" s="108">
        <v>277</v>
      </c>
      <c r="I311" s="161">
        <v>1</v>
      </c>
      <c r="J311" s="161">
        <v>1</v>
      </c>
      <c r="K311" s="161">
        <v>1</v>
      </c>
      <c r="L311" s="161">
        <v>1</v>
      </c>
      <c r="M311" s="161">
        <v>1</v>
      </c>
      <c r="N311" s="161">
        <v>1</v>
      </c>
      <c r="O311" s="161">
        <v>1</v>
      </c>
      <c r="P311" s="161">
        <v>1</v>
      </c>
      <c r="Q311" s="161">
        <v>1</v>
      </c>
      <c r="R311" s="181">
        <v>1.98</v>
      </c>
      <c r="S311" s="222">
        <v>1</v>
      </c>
      <c r="T311" s="181">
        <v>1</v>
      </c>
      <c r="U311" s="181">
        <v>1</v>
      </c>
      <c r="V311" s="181">
        <v>1</v>
      </c>
      <c r="W311" s="222">
        <v>27.242000000000001</v>
      </c>
      <c r="X311" s="222">
        <v>73.326999999999998</v>
      </c>
      <c r="Z311" s="199">
        <f t="shared" si="6"/>
        <v>3.1395247690645741E-3</v>
      </c>
      <c r="AB311" s="108">
        <v>277</v>
      </c>
      <c r="AC311" s="337" t="s">
        <v>132</v>
      </c>
      <c r="AD311" s="338"/>
      <c r="AE311" s="208">
        <v>0</v>
      </c>
      <c r="AF311" s="208">
        <v>0</v>
      </c>
      <c r="AG311" s="208">
        <v>0</v>
      </c>
      <c r="AH311" s="208">
        <v>0</v>
      </c>
      <c r="AJ311" s="332" t="s">
        <v>132</v>
      </c>
      <c r="AK311" s="333"/>
      <c r="AL311" s="208">
        <v>0</v>
      </c>
      <c r="AM311" s="208">
        <v>0</v>
      </c>
      <c r="AN311" s="208">
        <v>0</v>
      </c>
      <c r="AO311" s="208">
        <v>0</v>
      </c>
    </row>
    <row r="312" spans="1:41" x14ac:dyDescent="0.3">
      <c r="A312" s="43"/>
      <c r="H312" s="108">
        <v>278</v>
      </c>
      <c r="I312" s="161">
        <v>1</v>
      </c>
      <c r="J312" s="161">
        <v>1</v>
      </c>
      <c r="K312" s="161">
        <v>1</v>
      </c>
      <c r="L312" s="161">
        <v>1</v>
      </c>
      <c r="M312" s="161">
        <v>1</v>
      </c>
      <c r="N312" s="161">
        <v>1</v>
      </c>
      <c r="O312" s="161">
        <v>1</v>
      </c>
      <c r="P312" s="161">
        <v>1</v>
      </c>
      <c r="Q312" s="161">
        <v>1</v>
      </c>
      <c r="R312" s="181">
        <v>1.98</v>
      </c>
      <c r="S312" s="222">
        <v>1</v>
      </c>
      <c r="T312" s="181">
        <v>1</v>
      </c>
      <c r="U312" s="181">
        <v>1</v>
      </c>
      <c r="V312" s="181">
        <v>1</v>
      </c>
      <c r="W312" s="222">
        <v>27.242000000000001</v>
      </c>
      <c r="X312" s="222">
        <v>73.326999999999998</v>
      </c>
      <c r="Z312" s="199">
        <f t="shared" si="6"/>
        <v>3.1395247690645741E-3</v>
      </c>
      <c r="AB312" s="108">
        <v>278</v>
      </c>
      <c r="AC312" s="337" t="s">
        <v>132</v>
      </c>
      <c r="AD312" s="338"/>
      <c r="AE312" s="208">
        <v>0</v>
      </c>
      <c r="AF312" s="208">
        <v>0</v>
      </c>
      <c r="AG312" s="208">
        <v>0</v>
      </c>
      <c r="AH312" s="208">
        <v>0</v>
      </c>
      <c r="AJ312" s="332" t="s">
        <v>132</v>
      </c>
      <c r="AK312" s="333"/>
      <c r="AL312" s="208">
        <v>0</v>
      </c>
      <c r="AM312" s="208">
        <v>0</v>
      </c>
      <c r="AN312" s="208">
        <v>0</v>
      </c>
      <c r="AO312" s="208">
        <v>0</v>
      </c>
    </row>
    <row r="313" spans="1:41" x14ac:dyDescent="0.3">
      <c r="A313" s="43"/>
      <c r="H313" s="108">
        <v>279</v>
      </c>
      <c r="I313" s="161">
        <v>1</v>
      </c>
      <c r="J313" s="161">
        <v>1</v>
      </c>
      <c r="K313" s="161">
        <v>1</v>
      </c>
      <c r="L313" s="161">
        <v>1</v>
      </c>
      <c r="M313" s="161">
        <v>1</v>
      </c>
      <c r="N313" s="161">
        <v>1</v>
      </c>
      <c r="O313" s="161">
        <v>1</v>
      </c>
      <c r="P313" s="161">
        <v>1</v>
      </c>
      <c r="Q313" s="161">
        <v>1</v>
      </c>
      <c r="R313" s="181">
        <v>1.98</v>
      </c>
      <c r="S313" s="222">
        <v>1</v>
      </c>
      <c r="T313" s="181">
        <v>1</v>
      </c>
      <c r="U313" s="181">
        <v>1</v>
      </c>
      <c r="V313" s="181">
        <v>1</v>
      </c>
      <c r="W313" s="222">
        <v>27.242000000000001</v>
      </c>
      <c r="X313" s="222">
        <v>73.326999999999998</v>
      </c>
      <c r="Z313" s="199">
        <f t="shared" si="6"/>
        <v>3.1395247690645741E-3</v>
      </c>
      <c r="AB313" s="108">
        <v>279</v>
      </c>
      <c r="AC313" s="337" t="s">
        <v>132</v>
      </c>
      <c r="AD313" s="338"/>
      <c r="AE313" s="208">
        <v>0</v>
      </c>
      <c r="AF313" s="208">
        <v>0</v>
      </c>
      <c r="AG313" s="208">
        <v>0</v>
      </c>
      <c r="AH313" s="208">
        <v>0</v>
      </c>
      <c r="AJ313" s="332" t="s">
        <v>132</v>
      </c>
      <c r="AK313" s="333"/>
      <c r="AL313" s="208">
        <v>0</v>
      </c>
      <c r="AM313" s="208">
        <v>0</v>
      </c>
      <c r="AN313" s="208">
        <v>0</v>
      </c>
      <c r="AO313" s="208">
        <v>0</v>
      </c>
    </row>
    <row r="314" spans="1:41" x14ac:dyDescent="0.3">
      <c r="A314" s="43"/>
      <c r="H314" s="108">
        <v>280</v>
      </c>
      <c r="I314" s="161">
        <v>1</v>
      </c>
      <c r="J314" s="161">
        <v>1</v>
      </c>
      <c r="K314" s="161">
        <v>1</v>
      </c>
      <c r="L314" s="161">
        <v>1</v>
      </c>
      <c r="M314" s="161">
        <v>1</v>
      </c>
      <c r="N314" s="161">
        <v>1</v>
      </c>
      <c r="O314" s="161">
        <v>1</v>
      </c>
      <c r="P314" s="161">
        <v>1</v>
      </c>
      <c r="Q314" s="161">
        <v>1</v>
      </c>
      <c r="R314" s="181">
        <v>1.98</v>
      </c>
      <c r="S314" s="222">
        <v>1</v>
      </c>
      <c r="T314" s="181">
        <v>1</v>
      </c>
      <c r="U314" s="181">
        <v>1</v>
      </c>
      <c r="V314" s="181">
        <v>1</v>
      </c>
      <c r="W314" s="222">
        <v>27.242000000000001</v>
      </c>
      <c r="X314" s="222">
        <v>73.326999999999998</v>
      </c>
      <c r="Z314" s="199">
        <f t="shared" si="6"/>
        <v>3.1395247690645741E-3</v>
      </c>
      <c r="AB314" s="108">
        <v>280</v>
      </c>
      <c r="AC314" s="337" t="s">
        <v>132</v>
      </c>
      <c r="AD314" s="338"/>
      <c r="AE314" s="208">
        <v>0</v>
      </c>
      <c r="AF314" s="208">
        <v>0</v>
      </c>
      <c r="AG314" s="208">
        <v>0</v>
      </c>
      <c r="AH314" s="208">
        <v>0</v>
      </c>
      <c r="AJ314" s="332" t="s">
        <v>132</v>
      </c>
      <c r="AK314" s="333"/>
      <c r="AL314" s="208">
        <v>0</v>
      </c>
      <c r="AM314" s="208">
        <v>0</v>
      </c>
      <c r="AN314" s="208">
        <v>0</v>
      </c>
      <c r="AO314" s="208">
        <v>0</v>
      </c>
    </row>
    <row r="315" spans="1:41" x14ac:dyDescent="0.3">
      <c r="A315" s="43"/>
      <c r="H315" s="108">
        <v>281</v>
      </c>
      <c r="I315" s="161">
        <v>1</v>
      </c>
      <c r="J315" s="161">
        <v>1</v>
      </c>
      <c r="K315" s="161">
        <v>1</v>
      </c>
      <c r="L315" s="161">
        <v>1</v>
      </c>
      <c r="M315" s="161">
        <v>1</v>
      </c>
      <c r="N315" s="161">
        <v>1</v>
      </c>
      <c r="O315" s="161">
        <v>1</v>
      </c>
      <c r="P315" s="161">
        <v>1</v>
      </c>
      <c r="Q315" s="161">
        <v>1</v>
      </c>
      <c r="R315" s="181">
        <v>1.98</v>
      </c>
      <c r="S315" s="222">
        <v>1</v>
      </c>
      <c r="T315" s="181">
        <v>1</v>
      </c>
      <c r="U315" s="181">
        <v>1</v>
      </c>
      <c r="V315" s="181">
        <v>1</v>
      </c>
      <c r="W315" s="222">
        <v>27.242000000000001</v>
      </c>
      <c r="X315" s="222">
        <v>73.326999999999998</v>
      </c>
      <c r="Z315" s="199">
        <f t="shared" si="6"/>
        <v>3.1395247690645741E-3</v>
      </c>
      <c r="AB315" s="108">
        <v>281</v>
      </c>
      <c r="AC315" s="337" t="s">
        <v>132</v>
      </c>
      <c r="AD315" s="338"/>
      <c r="AE315" s="208">
        <v>0</v>
      </c>
      <c r="AF315" s="208">
        <v>0</v>
      </c>
      <c r="AG315" s="208">
        <v>0</v>
      </c>
      <c r="AH315" s="208">
        <v>0</v>
      </c>
      <c r="AJ315" s="332" t="s">
        <v>132</v>
      </c>
      <c r="AK315" s="333"/>
      <c r="AL315" s="208">
        <v>0</v>
      </c>
      <c r="AM315" s="208">
        <v>0</v>
      </c>
      <c r="AN315" s="208">
        <v>0</v>
      </c>
      <c r="AO315" s="208">
        <v>0</v>
      </c>
    </row>
    <row r="316" spans="1:41" x14ac:dyDescent="0.3">
      <c r="A316" s="43"/>
      <c r="H316" s="108">
        <v>282</v>
      </c>
      <c r="I316" s="161">
        <v>1</v>
      </c>
      <c r="J316" s="161">
        <v>1</v>
      </c>
      <c r="K316" s="161">
        <v>1</v>
      </c>
      <c r="L316" s="161">
        <v>1</v>
      </c>
      <c r="M316" s="161">
        <v>1</v>
      </c>
      <c r="N316" s="161">
        <v>1</v>
      </c>
      <c r="O316" s="161">
        <v>1</v>
      </c>
      <c r="P316" s="161">
        <v>1</v>
      </c>
      <c r="Q316" s="161">
        <v>1</v>
      </c>
      <c r="R316" s="181">
        <v>1.98</v>
      </c>
      <c r="S316" s="222">
        <v>1</v>
      </c>
      <c r="T316" s="181">
        <v>1</v>
      </c>
      <c r="U316" s="181">
        <v>1</v>
      </c>
      <c r="V316" s="181">
        <v>1</v>
      </c>
      <c r="W316" s="222">
        <v>27.242000000000001</v>
      </c>
      <c r="X316" s="222">
        <v>73.326999999999998</v>
      </c>
      <c r="Z316" s="199">
        <f t="shared" si="6"/>
        <v>3.1395247690645741E-3</v>
      </c>
      <c r="AB316" s="108">
        <v>282</v>
      </c>
      <c r="AC316" s="337" t="s">
        <v>132</v>
      </c>
      <c r="AD316" s="338"/>
      <c r="AE316" s="208">
        <v>0</v>
      </c>
      <c r="AF316" s="208">
        <v>0</v>
      </c>
      <c r="AG316" s="208">
        <v>0</v>
      </c>
      <c r="AH316" s="208">
        <v>0</v>
      </c>
      <c r="AJ316" s="332" t="s">
        <v>132</v>
      </c>
      <c r="AK316" s="333"/>
      <c r="AL316" s="208">
        <v>0</v>
      </c>
      <c r="AM316" s="208">
        <v>0</v>
      </c>
      <c r="AN316" s="208">
        <v>0</v>
      </c>
      <c r="AO316" s="208">
        <v>0</v>
      </c>
    </row>
    <row r="317" spans="1:41" x14ac:dyDescent="0.3">
      <c r="A317" s="43"/>
      <c r="H317" s="108">
        <v>283</v>
      </c>
      <c r="I317" s="161">
        <v>1</v>
      </c>
      <c r="J317" s="161">
        <v>1</v>
      </c>
      <c r="K317" s="161">
        <v>1</v>
      </c>
      <c r="L317" s="161">
        <v>1</v>
      </c>
      <c r="M317" s="161">
        <v>1</v>
      </c>
      <c r="N317" s="161">
        <v>1</v>
      </c>
      <c r="O317" s="161">
        <v>1</v>
      </c>
      <c r="P317" s="161">
        <v>1</v>
      </c>
      <c r="Q317" s="161">
        <v>1</v>
      </c>
      <c r="R317" s="181">
        <v>1.98</v>
      </c>
      <c r="S317" s="222">
        <v>1</v>
      </c>
      <c r="T317" s="181">
        <v>1</v>
      </c>
      <c r="U317" s="181">
        <v>1</v>
      </c>
      <c r="V317" s="181">
        <v>1</v>
      </c>
      <c r="W317" s="222">
        <v>27.242000000000001</v>
      </c>
      <c r="X317" s="222">
        <v>73.326999999999998</v>
      </c>
      <c r="Z317" s="199">
        <f t="shared" si="6"/>
        <v>3.1395247690645741E-3</v>
      </c>
      <c r="AB317" s="108">
        <v>283</v>
      </c>
      <c r="AC317" s="337" t="s">
        <v>132</v>
      </c>
      <c r="AD317" s="338"/>
      <c r="AE317" s="208">
        <v>0</v>
      </c>
      <c r="AF317" s="208">
        <v>0</v>
      </c>
      <c r="AG317" s="208">
        <v>0</v>
      </c>
      <c r="AH317" s="208">
        <v>0</v>
      </c>
      <c r="AJ317" s="332" t="s">
        <v>132</v>
      </c>
      <c r="AK317" s="333"/>
      <c r="AL317" s="208">
        <v>0</v>
      </c>
      <c r="AM317" s="208">
        <v>0</v>
      </c>
      <c r="AN317" s="208">
        <v>0</v>
      </c>
      <c r="AO317" s="208">
        <v>0</v>
      </c>
    </row>
    <row r="318" spans="1:41" x14ac:dyDescent="0.3">
      <c r="A318" s="43"/>
      <c r="H318" s="108">
        <v>284</v>
      </c>
      <c r="I318" s="161">
        <v>1</v>
      </c>
      <c r="J318" s="161">
        <v>1</v>
      </c>
      <c r="K318" s="161">
        <v>1</v>
      </c>
      <c r="L318" s="161">
        <v>1</v>
      </c>
      <c r="M318" s="161">
        <v>1</v>
      </c>
      <c r="N318" s="161">
        <v>1</v>
      </c>
      <c r="O318" s="161">
        <v>1</v>
      </c>
      <c r="P318" s="161">
        <v>1</v>
      </c>
      <c r="Q318" s="161">
        <v>1</v>
      </c>
      <c r="R318" s="181">
        <v>1.98</v>
      </c>
      <c r="S318" s="222">
        <v>1</v>
      </c>
      <c r="T318" s="181">
        <v>1</v>
      </c>
      <c r="U318" s="181">
        <v>1</v>
      </c>
      <c r="V318" s="181">
        <v>1</v>
      </c>
      <c r="W318" s="222">
        <v>27.242000000000001</v>
      </c>
      <c r="X318" s="222">
        <v>73.326999999999998</v>
      </c>
      <c r="Z318" s="199">
        <f t="shared" si="6"/>
        <v>3.1395247690645741E-3</v>
      </c>
      <c r="AB318" s="108">
        <v>284</v>
      </c>
      <c r="AC318" s="337" t="s">
        <v>132</v>
      </c>
      <c r="AD318" s="338"/>
      <c r="AE318" s="208">
        <v>0</v>
      </c>
      <c r="AF318" s="208">
        <v>0</v>
      </c>
      <c r="AG318" s="208">
        <v>0</v>
      </c>
      <c r="AH318" s="208">
        <v>0</v>
      </c>
      <c r="AJ318" s="332" t="s">
        <v>132</v>
      </c>
      <c r="AK318" s="333"/>
      <c r="AL318" s="208">
        <v>0</v>
      </c>
      <c r="AM318" s="208">
        <v>0</v>
      </c>
      <c r="AN318" s="208">
        <v>0</v>
      </c>
      <c r="AO318" s="208">
        <v>0</v>
      </c>
    </row>
    <row r="319" spans="1:41" x14ac:dyDescent="0.3">
      <c r="A319" s="43"/>
      <c r="H319" s="108">
        <v>285</v>
      </c>
      <c r="I319" s="161">
        <v>1</v>
      </c>
      <c r="J319" s="161">
        <v>1</v>
      </c>
      <c r="K319" s="161">
        <v>1</v>
      </c>
      <c r="L319" s="161">
        <v>1</v>
      </c>
      <c r="M319" s="161">
        <v>1</v>
      </c>
      <c r="N319" s="161">
        <v>1</v>
      </c>
      <c r="O319" s="161">
        <v>1</v>
      </c>
      <c r="P319" s="161">
        <v>1</v>
      </c>
      <c r="Q319" s="161">
        <v>1</v>
      </c>
      <c r="R319" s="181">
        <v>1.98</v>
      </c>
      <c r="S319" s="222">
        <v>1</v>
      </c>
      <c r="T319" s="181">
        <v>1</v>
      </c>
      <c r="U319" s="181">
        <v>1</v>
      </c>
      <c r="V319" s="181">
        <v>1</v>
      </c>
      <c r="W319" s="222">
        <v>27.242000000000001</v>
      </c>
      <c r="X319" s="222">
        <v>73.326999999999998</v>
      </c>
      <c r="Z319" s="199">
        <f t="shared" si="6"/>
        <v>3.1395247690645741E-3</v>
      </c>
      <c r="AB319" s="108">
        <v>285</v>
      </c>
      <c r="AC319" s="337" t="s">
        <v>132</v>
      </c>
      <c r="AD319" s="338"/>
      <c r="AE319" s="208">
        <v>0</v>
      </c>
      <c r="AF319" s="208">
        <v>0</v>
      </c>
      <c r="AG319" s="208">
        <v>0</v>
      </c>
      <c r="AH319" s="208">
        <v>0</v>
      </c>
      <c r="AJ319" s="332" t="s">
        <v>132</v>
      </c>
      <c r="AK319" s="333"/>
      <c r="AL319" s="208">
        <v>0</v>
      </c>
      <c r="AM319" s="208">
        <v>0</v>
      </c>
      <c r="AN319" s="208">
        <v>0</v>
      </c>
      <c r="AO319" s="208">
        <v>0</v>
      </c>
    </row>
    <row r="320" spans="1:41" x14ac:dyDescent="0.3">
      <c r="A320" s="43"/>
      <c r="H320" s="108">
        <v>286</v>
      </c>
      <c r="I320" s="161">
        <v>1</v>
      </c>
      <c r="J320" s="161">
        <v>1</v>
      </c>
      <c r="K320" s="161">
        <v>1</v>
      </c>
      <c r="L320" s="161">
        <v>1</v>
      </c>
      <c r="M320" s="161">
        <v>1</v>
      </c>
      <c r="N320" s="161">
        <v>1</v>
      </c>
      <c r="O320" s="161">
        <v>1</v>
      </c>
      <c r="P320" s="161">
        <v>1</v>
      </c>
      <c r="Q320" s="161">
        <v>1</v>
      </c>
      <c r="R320" s="181">
        <v>1.98</v>
      </c>
      <c r="S320" s="222">
        <v>1</v>
      </c>
      <c r="T320" s="181">
        <v>1</v>
      </c>
      <c r="U320" s="181">
        <v>1</v>
      </c>
      <c r="V320" s="181">
        <v>1</v>
      </c>
      <c r="W320" s="222">
        <v>27.242000000000001</v>
      </c>
      <c r="X320" s="222">
        <v>73.326999999999998</v>
      </c>
      <c r="Z320" s="199">
        <f t="shared" si="6"/>
        <v>3.1395247690645741E-3</v>
      </c>
      <c r="AB320" s="108">
        <v>286</v>
      </c>
      <c r="AC320" s="337" t="s">
        <v>132</v>
      </c>
      <c r="AD320" s="338"/>
      <c r="AE320" s="208">
        <v>0</v>
      </c>
      <c r="AF320" s="208">
        <v>0</v>
      </c>
      <c r="AG320" s="208">
        <v>0</v>
      </c>
      <c r="AH320" s="208">
        <v>0</v>
      </c>
      <c r="AJ320" s="332" t="s">
        <v>132</v>
      </c>
      <c r="AK320" s="333"/>
      <c r="AL320" s="208">
        <v>0</v>
      </c>
      <c r="AM320" s="208">
        <v>0</v>
      </c>
      <c r="AN320" s="208">
        <v>0</v>
      </c>
      <c r="AO320" s="208">
        <v>0</v>
      </c>
    </row>
    <row r="321" spans="1:41" x14ac:dyDescent="0.3">
      <c r="A321" s="43"/>
      <c r="H321" s="108">
        <v>287</v>
      </c>
      <c r="I321" s="161">
        <v>1</v>
      </c>
      <c r="J321" s="161">
        <v>1</v>
      </c>
      <c r="K321" s="161">
        <v>1</v>
      </c>
      <c r="L321" s="161">
        <v>1</v>
      </c>
      <c r="M321" s="161">
        <v>1</v>
      </c>
      <c r="N321" s="161">
        <v>1</v>
      </c>
      <c r="O321" s="161">
        <v>1</v>
      </c>
      <c r="P321" s="161">
        <v>1</v>
      </c>
      <c r="Q321" s="161">
        <v>1</v>
      </c>
      <c r="R321" s="181">
        <v>1.98</v>
      </c>
      <c r="S321" s="222">
        <v>1</v>
      </c>
      <c r="T321" s="181">
        <v>1</v>
      </c>
      <c r="U321" s="181">
        <v>1</v>
      </c>
      <c r="V321" s="181">
        <v>1</v>
      </c>
      <c r="W321" s="222">
        <v>27.242000000000001</v>
      </c>
      <c r="X321" s="222">
        <v>73.326999999999998</v>
      </c>
      <c r="Z321" s="199">
        <f t="shared" si="6"/>
        <v>3.1395247690645741E-3</v>
      </c>
      <c r="AB321" s="108">
        <v>287</v>
      </c>
      <c r="AC321" s="337" t="s">
        <v>132</v>
      </c>
      <c r="AD321" s="338"/>
      <c r="AE321" s="208">
        <v>0</v>
      </c>
      <c r="AF321" s="208">
        <v>0</v>
      </c>
      <c r="AG321" s="208">
        <v>0</v>
      </c>
      <c r="AH321" s="208">
        <v>0</v>
      </c>
      <c r="AJ321" s="332" t="s">
        <v>132</v>
      </c>
      <c r="AK321" s="333"/>
      <c r="AL321" s="208">
        <v>0</v>
      </c>
      <c r="AM321" s="208">
        <v>0</v>
      </c>
      <c r="AN321" s="208">
        <v>0</v>
      </c>
      <c r="AO321" s="208">
        <v>0</v>
      </c>
    </row>
    <row r="322" spans="1:41" x14ac:dyDescent="0.3">
      <c r="A322" s="43"/>
      <c r="H322" s="108">
        <v>288</v>
      </c>
      <c r="I322" s="161">
        <v>1</v>
      </c>
      <c r="J322" s="161">
        <v>1</v>
      </c>
      <c r="K322" s="161">
        <v>1</v>
      </c>
      <c r="L322" s="161">
        <v>1</v>
      </c>
      <c r="M322" s="161">
        <v>1</v>
      </c>
      <c r="N322" s="161">
        <v>1</v>
      </c>
      <c r="O322" s="161">
        <v>1</v>
      </c>
      <c r="P322" s="161">
        <v>1</v>
      </c>
      <c r="Q322" s="161">
        <v>1</v>
      </c>
      <c r="R322" s="181">
        <v>1.98</v>
      </c>
      <c r="S322" s="222">
        <v>1</v>
      </c>
      <c r="T322" s="181">
        <v>1</v>
      </c>
      <c r="U322" s="181">
        <v>1</v>
      </c>
      <c r="V322" s="181">
        <v>1</v>
      </c>
      <c r="W322" s="222">
        <v>27.242000000000001</v>
      </c>
      <c r="X322" s="222">
        <v>73.326999999999998</v>
      </c>
      <c r="Z322" s="199">
        <f t="shared" si="6"/>
        <v>3.1395247690645741E-3</v>
      </c>
      <c r="AB322" s="108">
        <v>288</v>
      </c>
      <c r="AC322" s="337" t="s">
        <v>132</v>
      </c>
      <c r="AD322" s="338"/>
      <c r="AE322" s="208">
        <v>0</v>
      </c>
      <c r="AF322" s="208">
        <v>0</v>
      </c>
      <c r="AG322" s="208">
        <v>0</v>
      </c>
      <c r="AH322" s="208">
        <v>0</v>
      </c>
      <c r="AJ322" s="332" t="s">
        <v>132</v>
      </c>
      <c r="AK322" s="333"/>
      <c r="AL322" s="208">
        <v>0</v>
      </c>
      <c r="AM322" s="208">
        <v>0</v>
      </c>
      <c r="AN322" s="208">
        <v>0</v>
      </c>
      <c r="AO322" s="208">
        <v>0</v>
      </c>
    </row>
    <row r="323" spans="1:41" x14ac:dyDescent="0.3">
      <c r="A323" s="43"/>
      <c r="H323" s="108">
        <v>289</v>
      </c>
      <c r="I323" s="161">
        <v>1</v>
      </c>
      <c r="J323" s="161">
        <v>1</v>
      </c>
      <c r="K323" s="161">
        <v>1</v>
      </c>
      <c r="L323" s="161">
        <v>1</v>
      </c>
      <c r="M323" s="161">
        <v>1</v>
      </c>
      <c r="N323" s="161">
        <v>1</v>
      </c>
      <c r="O323" s="161">
        <v>1</v>
      </c>
      <c r="P323" s="161">
        <v>1</v>
      </c>
      <c r="Q323" s="161">
        <v>1</v>
      </c>
      <c r="R323" s="181">
        <v>1.98</v>
      </c>
      <c r="S323" s="222">
        <v>1</v>
      </c>
      <c r="T323" s="181">
        <v>1</v>
      </c>
      <c r="U323" s="181">
        <v>1</v>
      </c>
      <c r="V323" s="181">
        <v>1</v>
      </c>
      <c r="W323" s="222">
        <v>27.242000000000001</v>
      </c>
      <c r="X323" s="222">
        <v>73.326999999999998</v>
      </c>
      <c r="Z323" s="199">
        <f t="shared" si="6"/>
        <v>3.1395247690645741E-3</v>
      </c>
      <c r="AB323" s="108">
        <v>289</v>
      </c>
      <c r="AC323" s="337" t="s">
        <v>132</v>
      </c>
      <c r="AD323" s="338"/>
      <c r="AE323" s="208">
        <v>0</v>
      </c>
      <c r="AF323" s="208">
        <v>0</v>
      </c>
      <c r="AG323" s="208">
        <v>0</v>
      </c>
      <c r="AH323" s="208">
        <v>0</v>
      </c>
      <c r="AJ323" s="332" t="s">
        <v>132</v>
      </c>
      <c r="AK323" s="333"/>
      <c r="AL323" s="208">
        <v>0</v>
      </c>
      <c r="AM323" s="208">
        <v>0</v>
      </c>
      <c r="AN323" s="208">
        <v>0</v>
      </c>
      <c r="AO323" s="208">
        <v>0</v>
      </c>
    </row>
    <row r="324" spans="1:41" x14ac:dyDescent="0.3">
      <c r="A324" s="43"/>
      <c r="H324" s="108">
        <v>290</v>
      </c>
      <c r="I324" s="161">
        <v>1</v>
      </c>
      <c r="J324" s="161">
        <v>1</v>
      </c>
      <c r="K324" s="161">
        <v>1</v>
      </c>
      <c r="L324" s="161">
        <v>1</v>
      </c>
      <c r="M324" s="161">
        <v>1</v>
      </c>
      <c r="N324" s="161">
        <v>1</v>
      </c>
      <c r="O324" s="161">
        <v>1</v>
      </c>
      <c r="P324" s="161">
        <v>1</v>
      </c>
      <c r="Q324" s="161">
        <v>1</v>
      </c>
      <c r="R324" s="181">
        <v>1.98</v>
      </c>
      <c r="S324" s="222">
        <v>1</v>
      </c>
      <c r="T324" s="181">
        <v>1</v>
      </c>
      <c r="U324" s="181">
        <v>1</v>
      </c>
      <c r="V324" s="181">
        <v>1</v>
      </c>
      <c r="W324" s="222">
        <v>27.242000000000001</v>
      </c>
      <c r="X324" s="222">
        <v>73.326999999999998</v>
      </c>
      <c r="Z324" s="199">
        <f t="shared" si="6"/>
        <v>3.1395247690645741E-3</v>
      </c>
      <c r="AB324" s="108">
        <v>290</v>
      </c>
      <c r="AC324" s="337" t="s">
        <v>132</v>
      </c>
      <c r="AD324" s="338"/>
      <c r="AE324" s="208">
        <v>0</v>
      </c>
      <c r="AF324" s="208">
        <v>0</v>
      </c>
      <c r="AG324" s="208">
        <v>0</v>
      </c>
      <c r="AH324" s="208">
        <v>0</v>
      </c>
      <c r="AJ324" s="332" t="s">
        <v>132</v>
      </c>
      <c r="AK324" s="333"/>
      <c r="AL324" s="208">
        <v>0</v>
      </c>
      <c r="AM324" s="208">
        <v>0</v>
      </c>
      <c r="AN324" s="208">
        <v>0</v>
      </c>
      <c r="AO324" s="208">
        <v>0</v>
      </c>
    </row>
    <row r="325" spans="1:41" x14ac:dyDescent="0.3">
      <c r="A325" s="43"/>
      <c r="H325" s="108">
        <v>291</v>
      </c>
      <c r="I325" s="161">
        <v>1</v>
      </c>
      <c r="J325" s="161">
        <v>1</v>
      </c>
      <c r="K325" s="161">
        <v>1</v>
      </c>
      <c r="L325" s="161">
        <v>1</v>
      </c>
      <c r="M325" s="161">
        <v>1</v>
      </c>
      <c r="N325" s="161">
        <v>1</v>
      </c>
      <c r="O325" s="161">
        <v>1</v>
      </c>
      <c r="P325" s="161">
        <v>1</v>
      </c>
      <c r="Q325" s="161">
        <v>1</v>
      </c>
      <c r="R325" s="181">
        <v>1.98</v>
      </c>
      <c r="S325" s="222">
        <v>1</v>
      </c>
      <c r="T325" s="181">
        <v>1</v>
      </c>
      <c r="U325" s="181">
        <v>1</v>
      </c>
      <c r="V325" s="181">
        <v>1</v>
      </c>
      <c r="W325" s="222">
        <v>27.242000000000001</v>
      </c>
      <c r="X325" s="222">
        <v>73.326999999999998</v>
      </c>
      <c r="Z325" s="199">
        <f t="shared" si="6"/>
        <v>3.1395247690645741E-3</v>
      </c>
      <c r="AB325" s="108">
        <v>291</v>
      </c>
      <c r="AC325" s="337" t="s">
        <v>132</v>
      </c>
      <c r="AD325" s="338"/>
      <c r="AE325" s="208">
        <v>0</v>
      </c>
      <c r="AF325" s="208">
        <v>0</v>
      </c>
      <c r="AG325" s="208">
        <v>0</v>
      </c>
      <c r="AH325" s="208">
        <v>0</v>
      </c>
      <c r="AJ325" s="332" t="s">
        <v>132</v>
      </c>
      <c r="AK325" s="333"/>
      <c r="AL325" s="208">
        <v>0</v>
      </c>
      <c r="AM325" s="208">
        <v>0</v>
      </c>
      <c r="AN325" s="208">
        <v>0</v>
      </c>
      <c r="AO325" s="208">
        <v>0</v>
      </c>
    </row>
    <row r="326" spans="1:41" x14ac:dyDescent="0.3">
      <c r="A326" s="43"/>
      <c r="H326" s="108">
        <v>292</v>
      </c>
      <c r="I326" s="161">
        <v>1</v>
      </c>
      <c r="J326" s="161">
        <v>1</v>
      </c>
      <c r="K326" s="161">
        <v>1</v>
      </c>
      <c r="L326" s="161">
        <v>1</v>
      </c>
      <c r="M326" s="161">
        <v>1</v>
      </c>
      <c r="N326" s="161">
        <v>1</v>
      </c>
      <c r="O326" s="161">
        <v>1</v>
      </c>
      <c r="P326" s="161">
        <v>1</v>
      </c>
      <c r="Q326" s="161">
        <v>1</v>
      </c>
      <c r="R326" s="181">
        <v>1.98</v>
      </c>
      <c r="S326" s="222">
        <v>1</v>
      </c>
      <c r="T326" s="181">
        <v>1</v>
      </c>
      <c r="U326" s="181">
        <v>1</v>
      </c>
      <c r="V326" s="181">
        <v>1</v>
      </c>
      <c r="W326" s="222">
        <v>27.242000000000001</v>
      </c>
      <c r="X326" s="222">
        <v>73.326999999999998</v>
      </c>
      <c r="Z326" s="199">
        <f t="shared" si="6"/>
        <v>3.1395247690645741E-3</v>
      </c>
      <c r="AB326" s="108">
        <v>292</v>
      </c>
      <c r="AC326" s="337" t="s">
        <v>132</v>
      </c>
      <c r="AD326" s="338"/>
      <c r="AE326" s="208">
        <v>0</v>
      </c>
      <c r="AF326" s="208">
        <v>0</v>
      </c>
      <c r="AG326" s="208">
        <v>0</v>
      </c>
      <c r="AH326" s="208">
        <v>0</v>
      </c>
      <c r="AJ326" s="332" t="s">
        <v>132</v>
      </c>
      <c r="AK326" s="333"/>
      <c r="AL326" s="208">
        <v>0</v>
      </c>
      <c r="AM326" s="208">
        <v>0</v>
      </c>
      <c r="AN326" s="208">
        <v>0</v>
      </c>
      <c r="AO326" s="208">
        <v>0</v>
      </c>
    </row>
    <row r="327" spans="1:41" x14ac:dyDescent="0.3">
      <c r="A327" s="43"/>
      <c r="H327" s="108">
        <v>293</v>
      </c>
      <c r="I327" s="161">
        <v>1</v>
      </c>
      <c r="J327" s="161">
        <v>1</v>
      </c>
      <c r="K327" s="161">
        <v>1</v>
      </c>
      <c r="L327" s="161">
        <v>1</v>
      </c>
      <c r="M327" s="161">
        <v>1</v>
      </c>
      <c r="N327" s="161">
        <v>1</v>
      </c>
      <c r="O327" s="161">
        <v>1</v>
      </c>
      <c r="P327" s="161">
        <v>1</v>
      </c>
      <c r="Q327" s="161">
        <v>1</v>
      </c>
      <c r="R327" s="181">
        <v>1.98</v>
      </c>
      <c r="S327" s="222">
        <v>1</v>
      </c>
      <c r="T327" s="181">
        <v>1</v>
      </c>
      <c r="U327" s="181">
        <v>1</v>
      </c>
      <c r="V327" s="181">
        <v>1</v>
      </c>
      <c r="W327" s="222">
        <v>27.242000000000001</v>
      </c>
      <c r="X327" s="222">
        <v>73.326999999999998</v>
      </c>
      <c r="Z327" s="199">
        <f t="shared" si="6"/>
        <v>3.1395247690645741E-3</v>
      </c>
      <c r="AB327" s="108">
        <v>293</v>
      </c>
      <c r="AC327" s="337" t="s">
        <v>132</v>
      </c>
      <c r="AD327" s="338"/>
      <c r="AE327" s="208">
        <v>0</v>
      </c>
      <c r="AF327" s="208">
        <v>0</v>
      </c>
      <c r="AG327" s="208">
        <v>0</v>
      </c>
      <c r="AH327" s="208">
        <v>0</v>
      </c>
      <c r="AJ327" s="332" t="s">
        <v>132</v>
      </c>
      <c r="AK327" s="333"/>
      <c r="AL327" s="208">
        <v>0</v>
      </c>
      <c r="AM327" s="208">
        <v>0</v>
      </c>
      <c r="AN327" s="208">
        <v>0</v>
      </c>
      <c r="AO327" s="208">
        <v>0</v>
      </c>
    </row>
    <row r="328" spans="1:41" x14ac:dyDescent="0.3">
      <c r="A328" s="43"/>
      <c r="H328" s="108">
        <v>294</v>
      </c>
      <c r="I328" s="161">
        <v>1</v>
      </c>
      <c r="J328" s="161">
        <v>1</v>
      </c>
      <c r="K328" s="161">
        <v>1</v>
      </c>
      <c r="L328" s="161">
        <v>1</v>
      </c>
      <c r="M328" s="161">
        <v>1</v>
      </c>
      <c r="N328" s="161">
        <v>1</v>
      </c>
      <c r="O328" s="161">
        <v>1</v>
      </c>
      <c r="P328" s="161">
        <v>1</v>
      </c>
      <c r="Q328" s="161">
        <v>1</v>
      </c>
      <c r="R328" s="181">
        <v>1.98</v>
      </c>
      <c r="S328" s="222">
        <v>1</v>
      </c>
      <c r="T328" s="181">
        <v>1</v>
      </c>
      <c r="U328" s="181">
        <v>1</v>
      </c>
      <c r="V328" s="181">
        <v>1</v>
      </c>
      <c r="W328" s="222">
        <v>27.242000000000001</v>
      </c>
      <c r="X328" s="222">
        <v>73.326999999999998</v>
      </c>
      <c r="Z328" s="199">
        <f t="shared" si="6"/>
        <v>3.1395247690645741E-3</v>
      </c>
      <c r="AB328" s="108">
        <v>294</v>
      </c>
      <c r="AC328" s="337" t="s">
        <v>132</v>
      </c>
      <c r="AD328" s="338"/>
      <c r="AE328" s="208">
        <v>0</v>
      </c>
      <c r="AF328" s="208">
        <v>0</v>
      </c>
      <c r="AG328" s="208">
        <v>0</v>
      </c>
      <c r="AH328" s="208">
        <v>0</v>
      </c>
      <c r="AJ328" s="332" t="s">
        <v>132</v>
      </c>
      <c r="AK328" s="333"/>
      <c r="AL328" s="208">
        <v>0</v>
      </c>
      <c r="AM328" s="208">
        <v>0</v>
      </c>
      <c r="AN328" s="208">
        <v>0</v>
      </c>
      <c r="AO328" s="208">
        <v>0</v>
      </c>
    </row>
    <row r="329" spans="1:41" x14ac:dyDescent="0.3">
      <c r="A329" s="43"/>
      <c r="H329" s="108">
        <v>295</v>
      </c>
      <c r="I329" s="161">
        <v>1</v>
      </c>
      <c r="J329" s="161">
        <v>1</v>
      </c>
      <c r="K329" s="161">
        <v>1</v>
      </c>
      <c r="L329" s="161">
        <v>1</v>
      </c>
      <c r="M329" s="161">
        <v>1</v>
      </c>
      <c r="N329" s="161">
        <v>1</v>
      </c>
      <c r="O329" s="161">
        <v>1</v>
      </c>
      <c r="P329" s="161">
        <v>1</v>
      </c>
      <c r="Q329" s="161">
        <v>1</v>
      </c>
      <c r="R329" s="181">
        <v>1.98</v>
      </c>
      <c r="S329" s="222">
        <v>1</v>
      </c>
      <c r="T329" s="181">
        <v>1</v>
      </c>
      <c r="U329" s="181">
        <v>1</v>
      </c>
      <c r="V329" s="181">
        <v>1</v>
      </c>
      <c r="W329" s="222">
        <v>27.242000000000001</v>
      </c>
      <c r="X329" s="222">
        <v>73.326999999999998</v>
      </c>
      <c r="Z329" s="199">
        <f t="shared" si="6"/>
        <v>3.1395247690645741E-3</v>
      </c>
      <c r="AB329" s="108">
        <v>295</v>
      </c>
      <c r="AC329" s="337" t="s">
        <v>132</v>
      </c>
      <c r="AD329" s="338"/>
      <c r="AE329" s="208">
        <v>0</v>
      </c>
      <c r="AF329" s="208">
        <v>0</v>
      </c>
      <c r="AG329" s="208">
        <v>0</v>
      </c>
      <c r="AH329" s="208">
        <v>0</v>
      </c>
      <c r="AJ329" s="332" t="s">
        <v>132</v>
      </c>
      <c r="AK329" s="333"/>
      <c r="AL329" s="208">
        <v>0</v>
      </c>
      <c r="AM329" s="208">
        <v>0</v>
      </c>
      <c r="AN329" s="208">
        <v>0</v>
      </c>
      <c r="AO329" s="208">
        <v>0</v>
      </c>
    </row>
    <row r="330" spans="1:41" x14ac:dyDescent="0.3">
      <c r="A330" s="43"/>
      <c r="H330" s="108">
        <v>296</v>
      </c>
      <c r="I330" s="161">
        <v>1</v>
      </c>
      <c r="J330" s="161">
        <v>1</v>
      </c>
      <c r="K330" s="161">
        <v>1</v>
      </c>
      <c r="L330" s="161">
        <v>1</v>
      </c>
      <c r="M330" s="161">
        <v>1</v>
      </c>
      <c r="N330" s="161">
        <v>1</v>
      </c>
      <c r="O330" s="161">
        <v>1</v>
      </c>
      <c r="P330" s="161">
        <v>1</v>
      </c>
      <c r="Q330" s="161">
        <v>1</v>
      </c>
      <c r="R330" s="181">
        <v>1.98</v>
      </c>
      <c r="S330" s="222">
        <v>1</v>
      </c>
      <c r="T330" s="181">
        <v>1</v>
      </c>
      <c r="U330" s="181">
        <v>1</v>
      </c>
      <c r="V330" s="181">
        <v>1</v>
      </c>
      <c r="W330" s="222">
        <v>27.242000000000001</v>
      </c>
      <c r="X330" s="222">
        <v>73.326999999999998</v>
      </c>
      <c r="Z330" s="199">
        <f t="shared" si="6"/>
        <v>3.1395247690645741E-3</v>
      </c>
      <c r="AB330" s="108">
        <v>296</v>
      </c>
      <c r="AC330" s="337" t="s">
        <v>132</v>
      </c>
      <c r="AD330" s="338"/>
      <c r="AE330" s="208">
        <v>0</v>
      </c>
      <c r="AF330" s="208">
        <v>0</v>
      </c>
      <c r="AG330" s="208">
        <v>0</v>
      </c>
      <c r="AH330" s="208">
        <v>0</v>
      </c>
      <c r="AJ330" s="332" t="s">
        <v>132</v>
      </c>
      <c r="AK330" s="333"/>
      <c r="AL330" s="208">
        <v>0</v>
      </c>
      <c r="AM330" s="208">
        <v>0</v>
      </c>
      <c r="AN330" s="208">
        <v>0</v>
      </c>
      <c r="AO330" s="208">
        <v>0</v>
      </c>
    </row>
    <row r="331" spans="1:41" x14ac:dyDescent="0.3">
      <c r="A331" s="43"/>
      <c r="H331" s="108">
        <v>297</v>
      </c>
      <c r="I331" s="161">
        <v>1</v>
      </c>
      <c r="J331" s="161">
        <v>1</v>
      </c>
      <c r="K331" s="161">
        <v>1</v>
      </c>
      <c r="L331" s="161">
        <v>1</v>
      </c>
      <c r="M331" s="161">
        <v>1</v>
      </c>
      <c r="N331" s="161">
        <v>1</v>
      </c>
      <c r="O331" s="161">
        <v>1</v>
      </c>
      <c r="P331" s="161">
        <v>1</v>
      </c>
      <c r="Q331" s="161">
        <v>1</v>
      </c>
      <c r="R331" s="181">
        <v>1.98</v>
      </c>
      <c r="S331" s="222">
        <v>1</v>
      </c>
      <c r="T331" s="181">
        <v>1</v>
      </c>
      <c r="U331" s="181">
        <v>1</v>
      </c>
      <c r="V331" s="181">
        <v>1</v>
      </c>
      <c r="W331" s="222">
        <v>27.242000000000001</v>
      </c>
      <c r="X331" s="222">
        <v>73.326999999999998</v>
      </c>
      <c r="Z331" s="199">
        <f t="shared" si="6"/>
        <v>3.1395247690645741E-3</v>
      </c>
      <c r="AB331" s="108">
        <v>297</v>
      </c>
      <c r="AC331" s="337" t="s">
        <v>132</v>
      </c>
      <c r="AD331" s="338"/>
      <c r="AE331" s="208">
        <v>0</v>
      </c>
      <c r="AF331" s="208">
        <v>0</v>
      </c>
      <c r="AG331" s="208">
        <v>0</v>
      </c>
      <c r="AH331" s="208">
        <v>0</v>
      </c>
      <c r="AJ331" s="332" t="s">
        <v>132</v>
      </c>
      <c r="AK331" s="333"/>
      <c r="AL331" s="208">
        <v>0</v>
      </c>
      <c r="AM331" s="208">
        <v>0</v>
      </c>
      <c r="AN331" s="208">
        <v>0</v>
      </c>
      <c r="AO331" s="208">
        <v>0</v>
      </c>
    </row>
    <row r="332" spans="1:41" x14ac:dyDescent="0.3">
      <c r="A332" s="43"/>
      <c r="H332" s="108">
        <v>298</v>
      </c>
      <c r="I332" s="161">
        <v>1</v>
      </c>
      <c r="J332" s="161">
        <v>1</v>
      </c>
      <c r="K332" s="161">
        <v>1</v>
      </c>
      <c r="L332" s="161">
        <v>1</v>
      </c>
      <c r="M332" s="161">
        <v>1</v>
      </c>
      <c r="N332" s="161">
        <v>1</v>
      </c>
      <c r="O332" s="161">
        <v>1</v>
      </c>
      <c r="P332" s="161">
        <v>1</v>
      </c>
      <c r="Q332" s="161">
        <v>1</v>
      </c>
      <c r="R332" s="181">
        <v>1.98</v>
      </c>
      <c r="S332" s="222">
        <v>1</v>
      </c>
      <c r="T332" s="181">
        <v>1</v>
      </c>
      <c r="U332" s="181">
        <v>1</v>
      </c>
      <c r="V332" s="181">
        <v>1</v>
      </c>
      <c r="W332" s="222">
        <v>27.242000000000001</v>
      </c>
      <c r="X332" s="222">
        <v>73.326999999999998</v>
      </c>
      <c r="Z332" s="199">
        <f t="shared" si="6"/>
        <v>3.1395247690645741E-3</v>
      </c>
      <c r="AB332" s="108">
        <v>298</v>
      </c>
      <c r="AC332" s="337" t="s">
        <v>132</v>
      </c>
      <c r="AD332" s="338"/>
      <c r="AE332" s="208">
        <v>0</v>
      </c>
      <c r="AF332" s="208">
        <v>0</v>
      </c>
      <c r="AG332" s="208">
        <v>0</v>
      </c>
      <c r="AH332" s="208">
        <v>0</v>
      </c>
      <c r="AJ332" s="332" t="s">
        <v>132</v>
      </c>
      <c r="AK332" s="333"/>
      <c r="AL332" s="208">
        <v>0</v>
      </c>
      <c r="AM332" s="208">
        <v>0</v>
      </c>
      <c r="AN332" s="208">
        <v>0</v>
      </c>
      <c r="AO332" s="208">
        <v>0</v>
      </c>
    </row>
    <row r="333" spans="1:41" x14ac:dyDescent="0.3">
      <c r="A333" s="43"/>
      <c r="H333" s="108">
        <v>299</v>
      </c>
      <c r="I333" s="161">
        <v>1</v>
      </c>
      <c r="J333" s="161">
        <v>1</v>
      </c>
      <c r="K333" s="161">
        <v>1</v>
      </c>
      <c r="L333" s="161">
        <v>1</v>
      </c>
      <c r="M333" s="161">
        <v>1</v>
      </c>
      <c r="N333" s="161">
        <v>1</v>
      </c>
      <c r="O333" s="161">
        <v>1</v>
      </c>
      <c r="P333" s="161">
        <v>1</v>
      </c>
      <c r="Q333" s="161">
        <v>1</v>
      </c>
      <c r="R333" s="181">
        <v>1.98</v>
      </c>
      <c r="S333" s="222">
        <v>1</v>
      </c>
      <c r="T333" s="181">
        <v>1</v>
      </c>
      <c r="U333" s="181">
        <v>1</v>
      </c>
      <c r="V333" s="181">
        <v>1</v>
      </c>
      <c r="W333" s="222">
        <v>27.242000000000001</v>
      </c>
      <c r="X333" s="222">
        <v>73.326999999999998</v>
      </c>
      <c r="Z333" s="199">
        <f t="shared" si="6"/>
        <v>3.1395247690645741E-3</v>
      </c>
      <c r="AB333" s="108">
        <v>299</v>
      </c>
      <c r="AC333" s="337" t="s">
        <v>132</v>
      </c>
      <c r="AD333" s="338"/>
      <c r="AE333" s="208">
        <v>0</v>
      </c>
      <c r="AF333" s="208">
        <v>0</v>
      </c>
      <c r="AG333" s="208">
        <v>0</v>
      </c>
      <c r="AH333" s="208">
        <v>0</v>
      </c>
      <c r="AJ333" s="332" t="s">
        <v>132</v>
      </c>
      <c r="AK333" s="333"/>
      <c r="AL333" s="208">
        <v>0</v>
      </c>
      <c r="AM333" s="208">
        <v>0</v>
      </c>
      <c r="AN333" s="208">
        <v>0</v>
      </c>
      <c r="AO333" s="208">
        <v>0</v>
      </c>
    </row>
    <row r="334" spans="1:41" x14ac:dyDescent="0.3">
      <c r="A334" s="43"/>
      <c r="H334" s="108">
        <v>300</v>
      </c>
      <c r="I334" s="161">
        <v>1</v>
      </c>
      <c r="J334" s="161">
        <v>1</v>
      </c>
      <c r="K334" s="161">
        <v>1</v>
      </c>
      <c r="L334" s="161">
        <v>1</v>
      </c>
      <c r="M334" s="161">
        <v>1</v>
      </c>
      <c r="N334" s="161">
        <v>1</v>
      </c>
      <c r="O334" s="161">
        <v>1</v>
      </c>
      <c r="P334" s="161">
        <v>1</v>
      </c>
      <c r="Q334" s="161">
        <v>1</v>
      </c>
      <c r="R334" s="181">
        <v>1.98</v>
      </c>
      <c r="S334" s="222">
        <v>1</v>
      </c>
      <c r="T334" s="181">
        <v>1</v>
      </c>
      <c r="U334" s="181">
        <v>1</v>
      </c>
      <c r="V334" s="181">
        <v>1</v>
      </c>
      <c r="W334" s="222">
        <v>27.242000000000001</v>
      </c>
      <c r="X334" s="222">
        <v>73.326999999999998</v>
      </c>
      <c r="Z334" s="199">
        <f t="shared" si="6"/>
        <v>3.1395247690645741E-3</v>
      </c>
      <c r="AB334" s="108">
        <v>300</v>
      </c>
      <c r="AC334" s="337" t="s">
        <v>132</v>
      </c>
      <c r="AD334" s="338"/>
      <c r="AE334" s="208">
        <v>0</v>
      </c>
      <c r="AF334" s="208">
        <v>0</v>
      </c>
      <c r="AG334" s="208">
        <v>0</v>
      </c>
      <c r="AH334" s="208">
        <v>0</v>
      </c>
      <c r="AJ334" s="332" t="s">
        <v>132</v>
      </c>
      <c r="AK334" s="333"/>
      <c r="AL334" s="208">
        <v>0</v>
      </c>
      <c r="AM334" s="208">
        <v>0</v>
      </c>
      <c r="AN334" s="208">
        <v>0</v>
      </c>
      <c r="AO334" s="208">
        <v>0</v>
      </c>
    </row>
    <row r="335" spans="1:41" x14ac:dyDescent="0.35">
      <c r="A335" s="43"/>
      <c r="AB335" s="211"/>
      <c r="AC335" s="211"/>
      <c r="AD335" s="211"/>
      <c r="AE335" s="211"/>
      <c r="AF335" s="211"/>
      <c r="AG335" s="211"/>
      <c r="AH335" s="211"/>
      <c r="AL335" s="211"/>
      <c r="AM335" s="211"/>
    </row>
    <row r="336" spans="1:41" x14ac:dyDescent="0.35">
      <c r="A336" s="43"/>
      <c r="AB336" s="211"/>
      <c r="AC336" s="211"/>
      <c r="AD336" s="211"/>
      <c r="AE336" s="211"/>
      <c r="AF336" s="211"/>
      <c r="AG336" s="211"/>
      <c r="AH336" s="211"/>
      <c r="AL336" s="211"/>
      <c r="AM336" s="211"/>
    </row>
    <row r="337" spans="1:39" x14ac:dyDescent="0.35">
      <c r="A337" s="43"/>
      <c r="AB337" s="211"/>
      <c r="AC337" s="211"/>
      <c r="AD337" s="211"/>
      <c r="AE337" s="211"/>
      <c r="AF337" s="211"/>
      <c r="AG337" s="211"/>
      <c r="AH337" s="211"/>
      <c r="AL337" s="211"/>
      <c r="AM337" s="211"/>
    </row>
    <row r="338" spans="1:39" x14ac:dyDescent="0.35">
      <c r="A338" s="43"/>
      <c r="AB338" s="211"/>
      <c r="AC338" s="211"/>
      <c r="AD338" s="211"/>
      <c r="AE338" s="211"/>
      <c r="AF338" s="211"/>
      <c r="AG338" s="211"/>
      <c r="AH338" s="211"/>
      <c r="AL338" s="211"/>
      <c r="AM338" s="211"/>
    </row>
    <row r="339" spans="1:39" x14ac:dyDescent="0.35">
      <c r="A339" s="43"/>
      <c r="AB339" s="211"/>
      <c r="AC339" s="211"/>
      <c r="AD339" s="211"/>
      <c r="AE339" s="211"/>
      <c r="AF339" s="211"/>
      <c r="AG339" s="211"/>
      <c r="AH339" s="211"/>
      <c r="AL339" s="211"/>
      <c r="AM339" s="211"/>
    </row>
    <row r="340" spans="1:39" x14ac:dyDescent="0.35">
      <c r="A340" s="43"/>
      <c r="AB340" s="211"/>
      <c r="AC340" s="211"/>
      <c r="AD340" s="211"/>
      <c r="AE340" s="211"/>
      <c r="AF340" s="211"/>
      <c r="AG340" s="211"/>
      <c r="AH340" s="211"/>
      <c r="AL340" s="211"/>
      <c r="AM340" s="211"/>
    </row>
    <row r="341" spans="1:39" x14ac:dyDescent="0.35">
      <c r="A341" s="43"/>
      <c r="AB341" s="211"/>
      <c r="AC341" s="211"/>
      <c r="AD341" s="211"/>
      <c r="AE341" s="211"/>
      <c r="AF341" s="211"/>
      <c r="AG341" s="211"/>
      <c r="AH341" s="211"/>
      <c r="AL341" s="211"/>
      <c r="AM341" s="211"/>
    </row>
    <row r="342" spans="1:39" x14ac:dyDescent="0.35">
      <c r="A342" s="43"/>
      <c r="AB342" s="211"/>
      <c r="AC342" s="211"/>
      <c r="AD342" s="211"/>
      <c r="AE342" s="211"/>
      <c r="AF342" s="211"/>
      <c r="AG342" s="211"/>
      <c r="AH342" s="211"/>
      <c r="AL342" s="211"/>
      <c r="AM342" s="211"/>
    </row>
    <row r="343" spans="1:39" x14ac:dyDescent="0.35">
      <c r="A343" s="43"/>
      <c r="AB343" s="211"/>
      <c r="AC343" s="211"/>
      <c r="AD343" s="211"/>
      <c r="AE343" s="211"/>
      <c r="AF343" s="211"/>
      <c r="AG343" s="211"/>
      <c r="AH343" s="211"/>
      <c r="AL343" s="211"/>
      <c r="AM343" s="211"/>
    </row>
    <row r="344" spans="1:39" x14ac:dyDescent="0.35">
      <c r="A344" s="43"/>
      <c r="AB344" s="211"/>
      <c r="AC344" s="211"/>
      <c r="AD344" s="211"/>
      <c r="AE344" s="211"/>
      <c r="AF344" s="211"/>
      <c r="AG344" s="211"/>
      <c r="AH344" s="211"/>
      <c r="AL344" s="211"/>
      <c r="AM344" s="211"/>
    </row>
    <row r="345" spans="1:39" x14ac:dyDescent="0.35">
      <c r="A345" s="43"/>
      <c r="AB345" s="211"/>
      <c r="AC345" s="211"/>
      <c r="AD345" s="211"/>
      <c r="AE345" s="211"/>
      <c r="AF345" s="211"/>
      <c r="AG345" s="211"/>
      <c r="AH345" s="211"/>
      <c r="AL345" s="211"/>
      <c r="AM345" s="211"/>
    </row>
    <row r="346" spans="1:39" x14ac:dyDescent="0.35">
      <c r="A346" s="43"/>
      <c r="AB346" s="211"/>
      <c r="AC346" s="211"/>
      <c r="AD346" s="211"/>
      <c r="AE346" s="211"/>
      <c r="AF346" s="211"/>
      <c r="AG346" s="211"/>
      <c r="AH346" s="211"/>
      <c r="AL346" s="211"/>
      <c r="AM346" s="211"/>
    </row>
    <row r="347" spans="1:39" x14ac:dyDescent="0.35">
      <c r="A347" s="43"/>
      <c r="AB347" s="211"/>
      <c r="AC347" s="211"/>
      <c r="AD347" s="211"/>
      <c r="AE347" s="211"/>
      <c r="AF347" s="211"/>
      <c r="AG347" s="211"/>
      <c r="AH347" s="211"/>
      <c r="AL347" s="211"/>
      <c r="AM347" s="211"/>
    </row>
    <row r="348" spans="1:39" x14ac:dyDescent="0.35">
      <c r="A348" s="43"/>
      <c r="AB348" s="211"/>
      <c r="AC348" s="211"/>
      <c r="AD348" s="211"/>
      <c r="AE348" s="211"/>
      <c r="AF348" s="211"/>
      <c r="AG348" s="211"/>
      <c r="AH348" s="211"/>
      <c r="AL348" s="211"/>
      <c r="AM348" s="211"/>
    </row>
    <row r="349" spans="1:39" x14ac:dyDescent="0.35">
      <c r="A349" s="43"/>
      <c r="AB349" s="211"/>
      <c r="AC349" s="211"/>
      <c r="AD349" s="211"/>
      <c r="AE349" s="211"/>
      <c r="AF349" s="211"/>
      <c r="AG349" s="211"/>
      <c r="AH349" s="211"/>
      <c r="AL349" s="211"/>
      <c r="AM349" s="211"/>
    </row>
    <row r="350" spans="1:39" x14ac:dyDescent="0.35">
      <c r="A350" s="43"/>
      <c r="AB350" s="211"/>
      <c r="AC350" s="211"/>
      <c r="AD350" s="211"/>
      <c r="AE350" s="211"/>
      <c r="AF350" s="211"/>
      <c r="AG350" s="211"/>
      <c r="AH350" s="211"/>
      <c r="AL350" s="211"/>
      <c r="AM350" s="211"/>
    </row>
    <row r="351" spans="1:39" x14ac:dyDescent="0.35">
      <c r="A351" s="43"/>
      <c r="AB351" s="211"/>
      <c r="AC351" s="211"/>
      <c r="AD351" s="211"/>
      <c r="AE351" s="211"/>
      <c r="AF351" s="211"/>
      <c r="AG351" s="211"/>
      <c r="AH351" s="211"/>
      <c r="AL351" s="211"/>
      <c r="AM351" s="211"/>
    </row>
    <row r="352" spans="1:39" x14ac:dyDescent="0.35">
      <c r="A352" s="43"/>
      <c r="AB352" s="211"/>
      <c r="AC352" s="211"/>
      <c r="AD352" s="211"/>
      <c r="AE352" s="211"/>
      <c r="AF352" s="211"/>
      <c r="AG352" s="211"/>
      <c r="AH352" s="211"/>
      <c r="AL352" s="211"/>
      <c r="AM352" s="211"/>
    </row>
    <row r="353" spans="1:39" x14ac:dyDescent="0.35">
      <c r="A353" s="43"/>
      <c r="AB353" s="211"/>
      <c r="AC353" s="211"/>
      <c r="AD353" s="211"/>
      <c r="AE353" s="211"/>
      <c r="AF353" s="211"/>
      <c r="AG353" s="211"/>
      <c r="AH353" s="211"/>
      <c r="AL353" s="211"/>
      <c r="AM353" s="211"/>
    </row>
    <row r="354" spans="1:39" x14ac:dyDescent="0.35">
      <c r="A354" s="43"/>
      <c r="AB354" s="211"/>
      <c r="AC354" s="211"/>
      <c r="AD354" s="211"/>
      <c r="AE354" s="211"/>
      <c r="AF354" s="211"/>
      <c r="AG354" s="211"/>
      <c r="AH354" s="211"/>
      <c r="AL354" s="211"/>
      <c r="AM354" s="211"/>
    </row>
    <row r="355" spans="1:39" x14ac:dyDescent="0.35">
      <c r="A355" s="43"/>
      <c r="AB355" s="211"/>
      <c r="AC355" s="211"/>
      <c r="AD355" s="211"/>
      <c r="AE355" s="211"/>
      <c r="AF355" s="211"/>
      <c r="AG355" s="211"/>
      <c r="AH355" s="211"/>
      <c r="AL355" s="211"/>
      <c r="AM355" s="211"/>
    </row>
    <row r="356" spans="1:39" x14ac:dyDescent="0.35">
      <c r="A356" s="43"/>
      <c r="AB356" s="211"/>
      <c r="AC356" s="211"/>
      <c r="AD356" s="211"/>
      <c r="AE356" s="211"/>
      <c r="AF356" s="211"/>
      <c r="AG356" s="211"/>
      <c r="AH356" s="211"/>
      <c r="AL356" s="211"/>
      <c r="AM356" s="211"/>
    </row>
    <row r="357" spans="1:39" x14ac:dyDescent="0.35">
      <c r="A357" s="43"/>
      <c r="AB357" s="211"/>
      <c r="AC357" s="211"/>
      <c r="AD357" s="211"/>
      <c r="AE357" s="211"/>
      <c r="AF357" s="211"/>
      <c r="AG357" s="211"/>
      <c r="AH357" s="211"/>
      <c r="AL357" s="211"/>
      <c r="AM357" s="211"/>
    </row>
    <row r="358" spans="1:39" x14ac:dyDescent="0.35">
      <c r="A358" s="43"/>
      <c r="AB358" s="211"/>
      <c r="AC358" s="211"/>
      <c r="AD358" s="211"/>
      <c r="AE358" s="211"/>
      <c r="AF358" s="211"/>
      <c r="AG358" s="211"/>
      <c r="AH358" s="211"/>
      <c r="AL358" s="211"/>
      <c r="AM358" s="211"/>
    </row>
    <row r="359" spans="1:39" x14ac:dyDescent="0.35">
      <c r="A359" s="43"/>
      <c r="AB359" s="211"/>
      <c r="AC359" s="211"/>
      <c r="AD359" s="211"/>
      <c r="AE359" s="211"/>
      <c r="AF359" s="211"/>
      <c r="AG359" s="211"/>
      <c r="AH359" s="211"/>
      <c r="AL359" s="211"/>
      <c r="AM359" s="211"/>
    </row>
    <row r="360" spans="1:39" x14ac:dyDescent="0.35">
      <c r="A360" s="43"/>
      <c r="AB360" s="211"/>
      <c r="AC360" s="211"/>
      <c r="AD360" s="211"/>
      <c r="AE360" s="211"/>
      <c r="AF360" s="211"/>
      <c r="AG360" s="211"/>
      <c r="AH360" s="211"/>
      <c r="AL360" s="211"/>
      <c r="AM360" s="211"/>
    </row>
    <row r="361" spans="1:39" x14ac:dyDescent="0.35">
      <c r="A361" s="43"/>
      <c r="AB361" s="211"/>
      <c r="AC361" s="211"/>
      <c r="AD361" s="211"/>
      <c r="AE361" s="211"/>
      <c r="AF361" s="211"/>
      <c r="AG361" s="211"/>
      <c r="AH361" s="211"/>
      <c r="AL361" s="211"/>
      <c r="AM361" s="211"/>
    </row>
    <row r="362" spans="1:39" x14ac:dyDescent="0.35">
      <c r="A362" s="43"/>
      <c r="AB362" s="211"/>
      <c r="AC362" s="211"/>
      <c r="AD362" s="211"/>
      <c r="AE362" s="211"/>
      <c r="AF362" s="211"/>
      <c r="AG362" s="211"/>
      <c r="AH362" s="211"/>
      <c r="AL362" s="211"/>
      <c r="AM362" s="211"/>
    </row>
    <row r="363" spans="1:39" x14ac:dyDescent="0.35">
      <c r="A363" s="43"/>
      <c r="H363" s="160"/>
      <c r="I363" s="160"/>
      <c r="J363" s="160"/>
      <c r="K363" s="160"/>
      <c r="L363" s="160"/>
      <c r="M363" s="160"/>
      <c r="N363" s="160"/>
      <c r="O363" s="160"/>
      <c r="P363" s="160"/>
      <c r="Q363" s="160"/>
      <c r="R363" s="168"/>
      <c r="S363" s="287"/>
      <c r="T363" s="168"/>
      <c r="AB363" s="211"/>
      <c r="AC363" s="211"/>
      <c r="AD363" s="211"/>
      <c r="AE363" s="211"/>
      <c r="AF363" s="211"/>
      <c r="AG363" s="211"/>
      <c r="AH363" s="211"/>
      <c r="AL363" s="211"/>
      <c r="AM363" s="211"/>
    </row>
    <row r="364" spans="1:39" x14ac:dyDescent="0.35">
      <c r="A364" s="43"/>
      <c r="H364" s="160"/>
      <c r="I364" s="160"/>
      <c r="J364" s="160"/>
      <c r="K364" s="160"/>
      <c r="L364" s="160"/>
      <c r="M364" s="160"/>
      <c r="N364" s="160"/>
      <c r="O364" s="160"/>
      <c r="P364" s="160"/>
      <c r="Q364" s="160"/>
      <c r="R364" s="168"/>
      <c r="S364" s="287"/>
      <c r="T364" s="168"/>
      <c r="AB364" s="211"/>
      <c r="AC364" s="211"/>
      <c r="AD364" s="211"/>
      <c r="AE364" s="211"/>
      <c r="AF364" s="211"/>
      <c r="AG364" s="211"/>
      <c r="AH364" s="211"/>
      <c r="AL364" s="211"/>
      <c r="AM364" s="211"/>
    </row>
    <row r="365" spans="1:39" x14ac:dyDescent="0.35">
      <c r="A365" s="43"/>
      <c r="H365" s="160"/>
      <c r="I365" s="160"/>
      <c r="J365" s="160"/>
      <c r="K365" s="160"/>
      <c r="L365" s="160"/>
      <c r="M365" s="160"/>
      <c r="N365" s="160"/>
      <c r="O365" s="160"/>
      <c r="P365" s="160"/>
      <c r="Q365" s="160"/>
      <c r="R365" s="168"/>
      <c r="S365" s="287"/>
      <c r="T365" s="168"/>
      <c r="AB365" s="211"/>
      <c r="AC365" s="211"/>
      <c r="AD365" s="211"/>
      <c r="AE365" s="211"/>
      <c r="AF365" s="211"/>
      <c r="AG365" s="211"/>
      <c r="AH365" s="211"/>
      <c r="AL365" s="211"/>
      <c r="AM365" s="211"/>
    </row>
    <row r="366" spans="1:39" x14ac:dyDescent="0.35">
      <c r="A366" s="43"/>
      <c r="H366" s="160"/>
      <c r="I366" s="160"/>
      <c r="J366" s="160"/>
      <c r="K366" s="160"/>
      <c r="L366" s="160"/>
      <c r="M366" s="160"/>
      <c r="N366" s="160"/>
      <c r="O366" s="160"/>
      <c r="P366" s="160"/>
      <c r="Q366" s="160"/>
      <c r="R366" s="168"/>
      <c r="S366" s="287"/>
      <c r="T366" s="168"/>
      <c r="AB366" s="211"/>
      <c r="AC366" s="211"/>
      <c r="AD366" s="211"/>
      <c r="AE366" s="211"/>
      <c r="AF366" s="211"/>
      <c r="AG366" s="211"/>
      <c r="AH366" s="211"/>
      <c r="AL366" s="211"/>
      <c r="AM366" s="211"/>
    </row>
    <row r="367" spans="1:39" x14ac:dyDescent="0.35">
      <c r="A367" s="43"/>
      <c r="H367" s="160"/>
      <c r="I367" s="160"/>
      <c r="J367" s="160"/>
      <c r="K367" s="160"/>
      <c r="L367" s="160"/>
      <c r="M367" s="160"/>
      <c r="N367" s="160"/>
      <c r="O367" s="160"/>
      <c r="P367" s="160"/>
      <c r="Q367" s="160"/>
      <c r="R367" s="168"/>
      <c r="S367" s="287"/>
      <c r="T367" s="168"/>
      <c r="AB367" s="211"/>
      <c r="AC367" s="211"/>
      <c r="AD367" s="211"/>
      <c r="AE367" s="211"/>
      <c r="AF367" s="211"/>
      <c r="AG367" s="211"/>
      <c r="AH367" s="211"/>
      <c r="AL367" s="211"/>
      <c r="AM367" s="211"/>
    </row>
    <row r="368" spans="1:39" x14ac:dyDescent="0.35">
      <c r="A368" s="43"/>
      <c r="H368" s="160"/>
      <c r="I368" s="160"/>
      <c r="J368" s="160"/>
      <c r="K368" s="160"/>
      <c r="L368" s="160"/>
      <c r="M368" s="160"/>
      <c r="N368" s="160"/>
      <c r="O368" s="160"/>
      <c r="P368" s="160"/>
      <c r="Q368" s="160"/>
      <c r="R368" s="168"/>
      <c r="S368" s="287"/>
      <c r="T368" s="168"/>
      <c r="AB368" s="211"/>
      <c r="AC368" s="211"/>
      <c r="AD368" s="211"/>
      <c r="AE368" s="211"/>
      <c r="AF368" s="211"/>
      <c r="AG368" s="211"/>
      <c r="AH368" s="211"/>
      <c r="AL368" s="211"/>
      <c r="AM368" s="211"/>
    </row>
    <row r="369" spans="1:39" x14ac:dyDescent="0.35">
      <c r="A369" s="43"/>
      <c r="H369" s="160"/>
      <c r="I369" s="160"/>
      <c r="J369" s="160"/>
      <c r="K369" s="160"/>
      <c r="L369" s="160"/>
      <c r="M369" s="160"/>
      <c r="N369" s="160"/>
      <c r="O369" s="160"/>
      <c r="P369" s="160"/>
      <c r="Q369" s="160"/>
      <c r="R369" s="168"/>
      <c r="S369" s="287"/>
      <c r="T369" s="168"/>
      <c r="AB369" s="211"/>
      <c r="AC369" s="211"/>
      <c r="AD369" s="211"/>
      <c r="AE369" s="211"/>
      <c r="AF369" s="211"/>
      <c r="AG369" s="211"/>
      <c r="AH369" s="211"/>
      <c r="AL369" s="211"/>
      <c r="AM369" s="211"/>
    </row>
    <row r="370" spans="1:39" x14ac:dyDescent="0.35">
      <c r="A370" s="43"/>
      <c r="H370" s="160"/>
      <c r="I370" s="160"/>
      <c r="J370" s="160"/>
      <c r="K370" s="160"/>
      <c r="L370" s="160"/>
      <c r="M370" s="160"/>
      <c r="N370" s="160"/>
      <c r="O370" s="160"/>
      <c r="P370" s="160"/>
      <c r="Q370" s="160"/>
      <c r="R370" s="168"/>
      <c r="S370" s="287"/>
      <c r="T370" s="168"/>
      <c r="AB370" s="211"/>
      <c r="AC370" s="211"/>
      <c r="AD370" s="211"/>
      <c r="AE370" s="211"/>
      <c r="AF370" s="211"/>
      <c r="AG370" s="211"/>
      <c r="AH370" s="211"/>
      <c r="AL370" s="211"/>
      <c r="AM370" s="211"/>
    </row>
    <row r="371" spans="1:39" x14ac:dyDescent="0.35">
      <c r="A371" s="43"/>
      <c r="H371" s="160"/>
      <c r="I371" s="160"/>
      <c r="J371" s="160"/>
      <c r="K371" s="160"/>
      <c r="L371" s="160"/>
      <c r="M371" s="160"/>
      <c r="N371" s="160"/>
      <c r="O371" s="160"/>
      <c r="P371" s="160"/>
      <c r="Q371" s="160"/>
      <c r="R371" s="168"/>
      <c r="S371" s="287"/>
      <c r="T371" s="168"/>
      <c r="AB371" s="211"/>
      <c r="AC371" s="211"/>
      <c r="AD371" s="211"/>
      <c r="AE371" s="211"/>
      <c r="AF371" s="211"/>
      <c r="AG371" s="211"/>
      <c r="AH371" s="211"/>
      <c r="AL371" s="211"/>
      <c r="AM371" s="211"/>
    </row>
    <row r="372" spans="1:39" x14ac:dyDescent="0.35">
      <c r="A372" s="43"/>
      <c r="H372" s="160"/>
      <c r="I372" s="160"/>
      <c r="J372" s="160"/>
      <c r="K372" s="160"/>
      <c r="L372" s="160"/>
      <c r="M372" s="160"/>
      <c r="N372" s="160"/>
      <c r="O372" s="160"/>
      <c r="P372" s="160"/>
      <c r="Q372" s="160"/>
      <c r="R372" s="168"/>
      <c r="S372" s="287"/>
      <c r="T372" s="168"/>
      <c r="AB372" s="211"/>
      <c r="AC372" s="211"/>
      <c r="AD372" s="211"/>
      <c r="AE372" s="211"/>
      <c r="AF372" s="211"/>
      <c r="AG372" s="211"/>
      <c r="AH372" s="211"/>
      <c r="AL372" s="211"/>
      <c r="AM372" s="211"/>
    </row>
    <row r="373" spans="1:39" x14ac:dyDescent="0.35">
      <c r="A373" s="43"/>
      <c r="H373" s="160"/>
      <c r="I373" s="160"/>
      <c r="J373" s="160"/>
      <c r="K373" s="160"/>
      <c r="L373" s="160"/>
      <c r="M373" s="160"/>
      <c r="N373" s="160"/>
      <c r="O373" s="160"/>
      <c r="P373" s="160"/>
      <c r="Q373" s="160"/>
      <c r="R373" s="168"/>
      <c r="S373" s="287"/>
      <c r="T373" s="168"/>
      <c r="AB373" s="211"/>
      <c r="AC373" s="211"/>
      <c r="AD373" s="211"/>
      <c r="AE373" s="211"/>
      <c r="AF373" s="211"/>
      <c r="AG373" s="211"/>
      <c r="AH373" s="211"/>
      <c r="AL373" s="211"/>
      <c r="AM373" s="211"/>
    </row>
    <row r="374" spans="1:39" x14ac:dyDescent="0.35">
      <c r="A374" s="43"/>
      <c r="H374" s="160"/>
      <c r="I374" s="160"/>
      <c r="J374" s="160"/>
      <c r="K374" s="160"/>
      <c r="L374" s="160"/>
      <c r="M374" s="160"/>
      <c r="N374" s="160"/>
      <c r="O374" s="160"/>
      <c r="P374" s="160"/>
      <c r="Q374" s="160"/>
      <c r="R374" s="168"/>
      <c r="S374" s="287"/>
      <c r="T374" s="168"/>
      <c r="AB374" s="211"/>
      <c r="AC374" s="211"/>
      <c r="AD374" s="211"/>
      <c r="AE374" s="211"/>
      <c r="AF374" s="211"/>
      <c r="AG374" s="211"/>
      <c r="AH374" s="211"/>
      <c r="AL374" s="211"/>
      <c r="AM374" s="211"/>
    </row>
    <row r="375" spans="1:39" x14ac:dyDescent="0.35">
      <c r="A375" s="43"/>
      <c r="H375" s="160"/>
      <c r="I375" s="160"/>
      <c r="J375" s="160"/>
      <c r="K375" s="160"/>
      <c r="L375" s="160"/>
      <c r="M375" s="160"/>
      <c r="N375" s="160"/>
      <c r="O375" s="160"/>
      <c r="P375" s="160"/>
      <c r="Q375" s="160"/>
      <c r="R375" s="168"/>
      <c r="S375" s="287"/>
      <c r="T375" s="168"/>
      <c r="AB375" s="211"/>
      <c r="AC375" s="211"/>
      <c r="AD375" s="211"/>
      <c r="AE375" s="211"/>
      <c r="AF375" s="211"/>
      <c r="AG375" s="211"/>
      <c r="AH375" s="211"/>
      <c r="AL375" s="211"/>
      <c r="AM375" s="211"/>
    </row>
    <row r="376" spans="1:39" x14ac:dyDescent="0.35">
      <c r="A376" s="43"/>
      <c r="H376" s="160"/>
      <c r="I376" s="160"/>
      <c r="J376" s="160"/>
      <c r="K376" s="160"/>
      <c r="L376" s="160"/>
      <c r="M376" s="160"/>
      <c r="N376" s="160"/>
      <c r="O376" s="160"/>
      <c r="P376" s="160"/>
      <c r="Q376" s="160"/>
      <c r="R376" s="168"/>
      <c r="S376" s="287"/>
      <c r="T376" s="168"/>
      <c r="AB376" s="211"/>
      <c r="AC376" s="211"/>
      <c r="AD376" s="211"/>
      <c r="AE376" s="211"/>
      <c r="AF376" s="211"/>
      <c r="AG376" s="211"/>
      <c r="AH376" s="211"/>
      <c r="AL376" s="211"/>
      <c r="AM376" s="211"/>
    </row>
    <row r="377" spans="1:39" x14ac:dyDescent="0.35">
      <c r="A377" s="43"/>
      <c r="H377" s="160"/>
      <c r="I377" s="160"/>
      <c r="J377" s="160"/>
      <c r="K377" s="160"/>
      <c r="L377" s="160"/>
      <c r="M377" s="160"/>
      <c r="N377" s="160"/>
      <c r="O377" s="160"/>
      <c r="P377" s="160"/>
      <c r="Q377" s="160"/>
      <c r="R377" s="168"/>
      <c r="S377" s="287"/>
      <c r="T377" s="168"/>
      <c r="AB377" s="211"/>
      <c r="AC377" s="211"/>
      <c r="AD377" s="211"/>
      <c r="AE377" s="211"/>
      <c r="AF377" s="211"/>
      <c r="AG377" s="211"/>
      <c r="AH377" s="211"/>
      <c r="AL377" s="211"/>
      <c r="AM377" s="211"/>
    </row>
    <row r="378" spans="1:39" x14ac:dyDescent="0.35">
      <c r="A378" s="43"/>
      <c r="H378" s="160"/>
      <c r="I378" s="160"/>
      <c r="J378" s="160"/>
      <c r="K378" s="160"/>
      <c r="L378" s="160"/>
      <c r="M378" s="160"/>
      <c r="N378" s="160"/>
      <c r="O378" s="160"/>
      <c r="P378" s="160"/>
      <c r="Q378" s="160"/>
      <c r="R378" s="168"/>
      <c r="S378" s="287"/>
      <c r="T378" s="168"/>
      <c r="AB378" s="211"/>
      <c r="AC378" s="211"/>
      <c r="AD378" s="211"/>
      <c r="AE378" s="211"/>
      <c r="AF378" s="211"/>
      <c r="AG378" s="211"/>
      <c r="AH378" s="211"/>
      <c r="AL378" s="211"/>
      <c r="AM378" s="211"/>
    </row>
    <row r="379" spans="1:39" x14ac:dyDescent="0.35">
      <c r="A379" s="43"/>
      <c r="H379" s="160"/>
      <c r="I379" s="160"/>
      <c r="J379" s="160"/>
      <c r="K379" s="160"/>
      <c r="L379" s="160"/>
      <c r="M379" s="160"/>
      <c r="N379" s="160"/>
      <c r="O379" s="160"/>
      <c r="P379" s="160"/>
      <c r="Q379" s="160"/>
      <c r="R379" s="168"/>
      <c r="S379" s="287"/>
      <c r="T379" s="168"/>
      <c r="AB379" s="211"/>
      <c r="AC379" s="211"/>
      <c r="AD379" s="211"/>
      <c r="AE379" s="211"/>
      <c r="AF379" s="211"/>
      <c r="AG379" s="211"/>
      <c r="AH379" s="211"/>
      <c r="AL379" s="211"/>
      <c r="AM379" s="211"/>
    </row>
    <row r="380" spans="1:39" x14ac:dyDescent="0.35">
      <c r="A380" s="43"/>
      <c r="H380" s="160"/>
      <c r="I380" s="160"/>
      <c r="J380" s="160"/>
      <c r="K380" s="160"/>
      <c r="L380" s="160"/>
      <c r="M380" s="160"/>
      <c r="N380" s="160"/>
      <c r="O380" s="160"/>
      <c r="P380" s="160"/>
      <c r="Q380" s="160"/>
      <c r="R380" s="168"/>
      <c r="S380" s="287"/>
      <c r="T380" s="168"/>
      <c r="AB380" s="211"/>
      <c r="AC380" s="211"/>
      <c r="AD380" s="211"/>
      <c r="AE380" s="211"/>
      <c r="AF380" s="211"/>
      <c r="AG380" s="211"/>
      <c r="AH380" s="211"/>
      <c r="AL380" s="211"/>
      <c r="AM380" s="211"/>
    </row>
    <row r="381" spans="1:39" x14ac:dyDescent="0.35">
      <c r="A381" s="43"/>
      <c r="H381" s="160"/>
      <c r="I381" s="160"/>
      <c r="J381" s="160"/>
      <c r="K381" s="160"/>
      <c r="L381" s="160"/>
      <c r="M381" s="160"/>
      <c r="N381" s="160"/>
      <c r="O381" s="160"/>
      <c r="P381" s="160"/>
      <c r="Q381" s="160"/>
      <c r="R381" s="168"/>
      <c r="S381" s="287"/>
      <c r="T381" s="168"/>
      <c r="AB381" s="211"/>
      <c r="AC381" s="211"/>
      <c r="AD381" s="211"/>
      <c r="AE381" s="211"/>
      <c r="AF381" s="211"/>
      <c r="AG381" s="211"/>
      <c r="AH381" s="211"/>
      <c r="AL381" s="211"/>
      <c r="AM381" s="211"/>
    </row>
    <row r="382" spans="1:39" x14ac:dyDescent="0.35">
      <c r="A382" s="43"/>
      <c r="H382" s="160"/>
      <c r="I382" s="160"/>
      <c r="J382" s="160"/>
      <c r="K382" s="160"/>
      <c r="L382" s="160"/>
      <c r="M382" s="160"/>
      <c r="N382" s="160"/>
      <c r="O382" s="160"/>
      <c r="P382" s="160"/>
      <c r="Q382" s="160"/>
      <c r="R382" s="168"/>
      <c r="S382" s="287"/>
      <c r="T382" s="168"/>
      <c r="AB382" s="211"/>
      <c r="AC382" s="211"/>
      <c r="AD382" s="211"/>
      <c r="AE382" s="211"/>
      <c r="AF382" s="211"/>
      <c r="AG382" s="211"/>
      <c r="AH382" s="211"/>
      <c r="AL382" s="211"/>
      <c r="AM382" s="211"/>
    </row>
    <row r="383" spans="1:39" x14ac:dyDescent="0.35">
      <c r="A383" s="43"/>
      <c r="H383" s="160"/>
      <c r="I383" s="160"/>
      <c r="J383" s="160"/>
      <c r="K383" s="160"/>
      <c r="L383" s="160"/>
      <c r="M383" s="160"/>
      <c r="N383" s="160"/>
      <c r="O383" s="160"/>
      <c r="P383" s="160"/>
      <c r="Q383" s="160"/>
      <c r="R383" s="168"/>
      <c r="S383" s="287"/>
      <c r="T383" s="168"/>
      <c r="AB383" s="211"/>
      <c r="AC383" s="211"/>
      <c r="AD383" s="211"/>
      <c r="AE383" s="211"/>
      <c r="AF383" s="211"/>
      <c r="AG383" s="211"/>
      <c r="AH383" s="211"/>
      <c r="AL383" s="211"/>
      <c r="AM383" s="211"/>
    </row>
    <row r="384" spans="1:39" x14ac:dyDescent="0.35">
      <c r="A384" s="43"/>
      <c r="H384" s="160"/>
      <c r="I384" s="160"/>
      <c r="J384" s="160"/>
      <c r="K384" s="160"/>
      <c r="L384" s="160"/>
      <c r="M384" s="160"/>
      <c r="N384" s="160"/>
      <c r="O384" s="160"/>
      <c r="P384" s="160"/>
      <c r="Q384" s="160"/>
      <c r="R384" s="168"/>
      <c r="S384" s="287"/>
      <c r="T384" s="168"/>
      <c r="AB384" s="211"/>
      <c r="AC384" s="211"/>
      <c r="AD384" s="211"/>
      <c r="AE384" s="211"/>
      <c r="AF384" s="211"/>
      <c r="AG384" s="211"/>
      <c r="AH384" s="211"/>
      <c r="AL384" s="211"/>
      <c r="AM384" s="211"/>
    </row>
    <row r="385" spans="1:39" x14ac:dyDescent="0.35">
      <c r="A385" s="43"/>
      <c r="H385" s="160"/>
      <c r="I385" s="160"/>
      <c r="J385" s="160"/>
      <c r="K385" s="160"/>
      <c r="L385" s="160"/>
      <c r="M385" s="160"/>
      <c r="N385" s="160"/>
      <c r="O385" s="160"/>
      <c r="P385" s="160"/>
      <c r="Q385" s="160"/>
      <c r="R385" s="168"/>
      <c r="S385" s="287"/>
      <c r="T385" s="168"/>
      <c r="AB385" s="211"/>
      <c r="AC385" s="211"/>
      <c r="AD385" s="211"/>
      <c r="AE385" s="211"/>
      <c r="AF385" s="211"/>
      <c r="AG385" s="211"/>
      <c r="AH385" s="211"/>
      <c r="AL385" s="211"/>
      <c r="AM385" s="211"/>
    </row>
    <row r="386" spans="1:39" x14ac:dyDescent="0.35">
      <c r="A386" s="43"/>
      <c r="H386" s="160"/>
      <c r="I386" s="160"/>
      <c r="J386" s="160"/>
      <c r="K386" s="160"/>
      <c r="L386" s="160"/>
      <c r="M386" s="160"/>
      <c r="N386" s="160"/>
      <c r="O386" s="160"/>
      <c r="P386" s="160"/>
      <c r="Q386" s="160"/>
      <c r="R386" s="168"/>
      <c r="S386" s="287"/>
      <c r="T386" s="168"/>
      <c r="AB386" s="211"/>
      <c r="AC386" s="211"/>
      <c r="AD386" s="211"/>
      <c r="AE386" s="211"/>
      <c r="AF386" s="211"/>
      <c r="AG386" s="211"/>
      <c r="AH386" s="211"/>
      <c r="AL386" s="211"/>
      <c r="AM386" s="211"/>
    </row>
    <row r="387" spans="1:39" x14ac:dyDescent="0.35">
      <c r="A387" s="43"/>
      <c r="H387" s="160"/>
      <c r="I387" s="160"/>
      <c r="J387" s="160"/>
      <c r="K387" s="160"/>
      <c r="L387" s="160"/>
      <c r="M387" s="160"/>
      <c r="N387" s="160"/>
      <c r="O387" s="160"/>
      <c r="P387" s="160"/>
      <c r="Q387" s="160"/>
      <c r="R387" s="168"/>
      <c r="S387" s="287"/>
      <c r="T387" s="168"/>
      <c r="AB387" s="211"/>
      <c r="AC387" s="211"/>
      <c r="AD387" s="211"/>
      <c r="AE387" s="211"/>
      <c r="AF387" s="211"/>
      <c r="AG387" s="211"/>
      <c r="AH387" s="211"/>
      <c r="AL387" s="211"/>
      <c r="AM387" s="211"/>
    </row>
    <row r="388" spans="1:39" x14ac:dyDescent="0.35">
      <c r="A388" s="43"/>
      <c r="H388" s="160"/>
      <c r="I388" s="160"/>
      <c r="J388" s="160"/>
      <c r="K388" s="160"/>
      <c r="L388" s="160"/>
      <c r="M388" s="160"/>
      <c r="N388" s="160"/>
      <c r="O388" s="160"/>
      <c r="P388" s="160"/>
      <c r="Q388" s="160"/>
      <c r="R388" s="168"/>
      <c r="S388" s="287"/>
      <c r="T388" s="168"/>
      <c r="AB388" s="211"/>
      <c r="AC388" s="211"/>
      <c r="AD388" s="211"/>
      <c r="AE388" s="211"/>
      <c r="AF388" s="211"/>
      <c r="AG388" s="211"/>
      <c r="AH388" s="211"/>
      <c r="AL388" s="211"/>
      <c r="AM388" s="211"/>
    </row>
    <row r="389" spans="1:39" x14ac:dyDescent="0.35">
      <c r="A389" s="43"/>
      <c r="H389" s="160"/>
      <c r="I389" s="160"/>
      <c r="J389" s="160"/>
      <c r="K389" s="160"/>
      <c r="L389" s="160"/>
      <c r="M389" s="160"/>
      <c r="N389" s="160"/>
      <c r="O389" s="160"/>
      <c r="P389" s="160"/>
      <c r="Q389" s="160"/>
      <c r="R389" s="168"/>
      <c r="S389" s="287"/>
      <c r="T389" s="168"/>
      <c r="AB389" s="211"/>
      <c r="AC389" s="211"/>
      <c r="AD389" s="211"/>
      <c r="AE389" s="211"/>
      <c r="AF389" s="211"/>
      <c r="AG389" s="211"/>
      <c r="AH389" s="211"/>
      <c r="AL389" s="211"/>
      <c r="AM389" s="211"/>
    </row>
    <row r="390" spans="1:39" x14ac:dyDescent="0.35">
      <c r="A390" s="43"/>
      <c r="H390" s="160"/>
      <c r="I390" s="160"/>
      <c r="J390" s="160"/>
      <c r="K390" s="160"/>
      <c r="L390" s="160"/>
      <c r="M390" s="160"/>
      <c r="N390" s="160"/>
      <c r="O390" s="160"/>
      <c r="P390" s="160"/>
      <c r="Q390" s="160"/>
      <c r="R390" s="168"/>
      <c r="S390" s="287"/>
      <c r="T390" s="168"/>
      <c r="AB390" s="211"/>
      <c r="AC390" s="211"/>
      <c r="AD390" s="211"/>
      <c r="AE390" s="211"/>
      <c r="AF390" s="211"/>
      <c r="AG390" s="211"/>
      <c r="AH390" s="211"/>
      <c r="AL390" s="211"/>
      <c r="AM390" s="211"/>
    </row>
    <row r="391" spans="1:39" x14ac:dyDescent="0.35">
      <c r="A391" s="43"/>
      <c r="H391" s="160"/>
      <c r="I391" s="160"/>
      <c r="J391" s="160"/>
      <c r="K391" s="160"/>
      <c r="L391" s="160"/>
      <c r="M391" s="160"/>
      <c r="N391" s="160"/>
      <c r="O391" s="160"/>
      <c r="P391" s="160"/>
      <c r="Q391" s="160"/>
      <c r="R391" s="168"/>
      <c r="S391" s="287"/>
      <c r="T391" s="168"/>
      <c r="AB391" s="211"/>
      <c r="AC391" s="211"/>
      <c r="AD391" s="211"/>
      <c r="AE391" s="211"/>
      <c r="AF391" s="211"/>
      <c r="AG391" s="211"/>
      <c r="AH391" s="211"/>
      <c r="AL391" s="211"/>
      <c r="AM391" s="211"/>
    </row>
    <row r="392" spans="1:39" x14ac:dyDescent="0.35">
      <c r="A392" s="43"/>
      <c r="H392" s="160"/>
      <c r="I392" s="160"/>
      <c r="J392" s="160"/>
      <c r="K392" s="160"/>
      <c r="L392" s="160"/>
      <c r="M392" s="160"/>
      <c r="N392" s="160"/>
      <c r="O392" s="160"/>
      <c r="P392" s="160"/>
      <c r="Q392" s="160"/>
      <c r="R392" s="168"/>
      <c r="S392" s="287"/>
      <c r="T392" s="168"/>
      <c r="AB392" s="211"/>
      <c r="AC392" s="211"/>
      <c r="AD392" s="211"/>
      <c r="AE392" s="211"/>
      <c r="AF392" s="211"/>
      <c r="AG392" s="211"/>
      <c r="AH392" s="211"/>
      <c r="AL392" s="211"/>
      <c r="AM392" s="211"/>
    </row>
    <row r="393" spans="1:39" x14ac:dyDescent="0.35">
      <c r="A393" s="43"/>
      <c r="H393" s="160"/>
      <c r="I393" s="160"/>
      <c r="J393" s="160"/>
      <c r="K393" s="160"/>
      <c r="L393" s="160"/>
      <c r="M393" s="160"/>
      <c r="N393" s="160"/>
      <c r="O393" s="160"/>
      <c r="P393" s="160"/>
      <c r="Q393" s="160"/>
      <c r="R393" s="168"/>
      <c r="S393" s="287"/>
      <c r="T393" s="168"/>
      <c r="AB393" s="211"/>
      <c r="AC393" s="211"/>
      <c r="AD393" s="211"/>
      <c r="AE393" s="211"/>
      <c r="AF393" s="211"/>
      <c r="AG393" s="211"/>
      <c r="AH393" s="211"/>
      <c r="AL393" s="211"/>
      <c r="AM393" s="211"/>
    </row>
    <row r="394" spans="1:39" x14ac:dyDescent="0.35">
      <c r="A394" s="43"/>
      <c r="H394" s="160"/>
      <c r="I394" s="160"/>
      <c r="J394" s="160"/>
      <c r="K394" s="160"/>
      <c r="L394" s="160"/>
      <c r="M394" s="160"/>
      <c r="N394" s="160"/>
      <c r="O394" s="160"/>
      <c r="P394" s="160"/>
      <c r="Q394" s="160"/>
      <c r="R394" s="168"/>
      <c r="S394" s="287"/>
      <c r="T394" s="168"/>
      <c r="AB394" s="211"/>
      <c r="AC394" s="211"/>
      <c r="AD394" s="211"/>
      <c r="AE394" s="211"/>
      <c r="AF394" s="211"/>
      <c r="AG394" s="211"/>
      <c r="AH394" s="211"/>
      <c r="AL394" s="211"/>
      <c r="AM394" s="211"/>
    </row>
    <row r="395" spans="1:39" x14ac:dyDescent="0.35">
      <c r="A395" s="43"/>
      <c r="H395" s="160"/>
      <c r="I395" s="160"/>
      <c r="J395" s="160"/>
      <c r="K395" s="160"/>
      <c r="L395" s="160"/>
      <c r="M395" s="160"/>
      <c r="N395" s="160"/>
      <c r="O395" s="160"/>
      <c r="P395" s="160"/>
      <c r="Q395" s="160"/>
      <c r="R395" s="168"/>
      <c r="S395" s="287"/>
      <c r="T395" s="168"/>
      <c r="AB395" s="211"/>
      <c r="AC395" s="211"/>
      <c r="AD395" s="211"/>
      <c r="AE395" s="211"/>
      <c r="AF395" s="211"/>
      <c r="AG395" s="211"/>
      <c r="AH395" s="211"/>
      <c r="AL395" s="211"/>
      <c r="AM395" s="211"/>
    </row>
    <row r="396" spans="1:39" x14ac:dyDescent="0.35">
      <c r="A396" s="43"/>
      <c r="H396" s="160"/>
      <c r="I396" s="160"/>
      <c r="J396" s="160"/>
      <c r="K396" s="160"/>
      <c r="L396" s="160"/>
      <c r="M396" s="160"/>
      <c r="N396" s="160"/>
      <c r="O396" s="160"/>
      <c r="P396" s="160"/>
      <c r="Q396" s="160"/>
      <c r="R396" s="168"/>
      <c r="S396" s="287"/>
      <c r="T396" s="168"/>
      <c r="AB396" s="211"/>
      <c r="AC396" s="211"/>
      <c r="AD396" s="211"/>
      <c r="AE396" s="211"/>
      <c r="AF396" s="211"/>
      <c r="AG396" s="211"/>
      <c r="AH396" s="211"/>
      <c r="AL396" s="211"/>
      <c r="AM396" s="211"/>
    </row>
    <row r="397" spans="1:39" x14ac:dyDescent="0.35">
      <c r="A397" s="43"/>
      <c r="H397" s="160"/>
      <c r="I397" s="160"/>
      <c r="J397" s="160"/>
      <c r="K397" s="160"/>
      <c r="L397" s="160"/>
      <c r="M397" s="160"/>
      <c r="N397" s="160"/>
      <c r="O397" s="160"/>
      <c r="P397" s="160"/>
      <c r="Q397" s="160"/>
      <c r="R397" s="168"/>
      <c r="S397" s="287"/>
      <c r="T397" s="168"/>
      <c r="AB397" s="211"/>
      <c r="AC397" s="211"/>
      <c r="AD397" s="211"/>
      <c r="AE397" s="211"/>
      <c r="AF397" s="211"/>
      <c r="AG397" s="211"/>
      <c r="AH397" s="211"/>
      <c r="AL397" s="211"/>
      <c r="AM397" s="211"/>
    </row>
    <row r="398" spans="1:39" x14ac:dyDescent="0.35">
      <c r="A398" s="43"/>
      <c r="H398" s="160"/>
      <c r="I398" s="160"/>
      <c r="J398" s="160"/>
      <c r="K398" s="160"/>
      <c r="L398" s="160"/>
      <c r="M398" s="160"/>
      <c r="N398" s="160"/>
      <c r="O398" s="160"/>
      <c r="P398" s="160"/>
      <c r="Q398" s="160"/>
      <c r="R398" s="168"/>
      <c r="S398" s="287"/>
      <c r="T398" s="168"/>
      <c r="AB398" s="211"/>
      <c r="AC398" s="211"/>
      <c r="AD398" s="211"/>
      <c r="AE398" s="211"/>
      <c r="AF398" s="211"/>
      <c r="AG398" s="211"/>
      <c r="AH398" s="211"/>
      <c r="AL398" s="211"/>
      <c r="AM398" s="211"/>
    </row>
    <row r="399" spans="1:39" x14ac:dyDescent="0.35">
      <c r="A399" s="43"/>
      <c r="H399" s="160"/>
      <c r="I399" s="160"/>
      <c r="J399" s="160"/>
      <c r="K399" s="160"/>
      <c r="L399" s="160"/>
      <c r="M399" s="160"/>
      <c r="N399" s="160"/>
      <c r="O399" s="160"/>
      <c r="P399" s="160"/>
      <c r="Q399" s="160"/>
      <c r="R399" s="168"/>
      <c r="S399" s="287"/>
      <c r="T399" s="168"/>
      <c r="AB399" s="211"/>
      <c r="AC399" s="211"/>
      <c r="AD399" s="211"/>
      <c r="AE399" s="211"/>
      <c r="AF399" s="211"/>
      <c r="AG399" s="211"/>
      <c r="AH399" s="211"/>
      <c r="AL399" s="211"/>
      <c r="AM399" s="211"/>
    </row>
    <row r="400" spans="1:39" x14ac:dyDescent="0.35">
      <c r="A400" s="43"/>
      <c r="H400" s="160"/>
      <c r="I400" s="160"/>
      <c r="J400" s="160"/>
      <c r="K400" s="160"/>
      <c r="L400" s="160"/>
      <c r="M400" s="160"/>
      <c r="N400" s="160"/>
      <c r="O400" s="160"/>
      <c r="P400" s="160"/>
      <c r="Q400" s="160"/>
      <c r="R400" s="168"/>
      <c r="S400" s="287"/>
      <c r="T400" s="168"/>
      <c r="AB400" s="211"/>
      <c r="AC400" s="211"/>
      <c r="AD400" s="211"/>
      <c r="AE400" s="211"/>
      <c r="AF400" s="211"/>
      <c r="AG400" s="211"/>
      <c r="AH400" s="211"/>
      <c r="AL400" s="211"/>
      <c r="AM400" s="211"/>
    </row>
    <row r="401" spans="1:39" x14ac:dyDescent="0.35">
      <c r="A401" s="43"/>
      <c r="H401" s="160"/>
      <c r="I401" s="160"/>
      <c r="J401" s="160"/>
      <c r="K401" s="160"/>
      <c r="L401" s="160"/>
      <c r="M401" s="160"/>
      <c r="N401" s="160"/>
      <c r="O401" s="160"/>
      <c r="P401" s="160"/>
      <c r="Q401" s="160"/>
      <c r="R401" s="168"/>
      <c r="S401" s="287"/>
      <c r="T401" s="168"/>
      <c r="AB401" s="211"/>
      <c r="AC401" s="211"/>
      <c r="AD401" s="211"/>
      <c r="AE401" s="211"/>
      <c r="AF401" s="211"/>
      <c r="AG401" s="211"/>
      <c r="AH401" s="211"/>
      <c r="AL401" s="211"/>
      <c r="AM401" s="211"/>
    </row>
    <row r="402" spans="1:39" x14ac:dyDescent="0.35">
      <c r="A402" s="43"/>
      <c r="H402" s="160"/>
      <c r="I402" s="160"/>
      <c r="J402" s="160"/>
      <c r="K402" s="160"/>
      <c r="L402" s="160"/>
      <c r="M402" s="160"/>
      <c r="N402" s="160"/>
      <c r="O402" s="160"/>
      <c r="P402" s="160"/>
      <c r="Q402" s="160"/>
      <c r="R402" s="168"/>
      <c r="S402" s="287"/>
      <c r="T402" s="168"/>
      <c r="AB402" s="211"/>
      <c r="AC402" s="211"/>
      <c r="AD402" s="211"/>
      <c r="AE402" s="211"/>
      <c r="AF402" s="211"/>
      <c r="AG402" s="211"/>
      <c r="AH402" s="211"/>
      <c r="AL402" s="211"/>
      <c r="AM402" s="211"/>
    </row>
    <row r="403" spans="1:39" x14ac:dyDescent="0.35">
      <c r="A403" s="43"/>
      <c r="H403" s="160"/>
      <c r="I403" s="160"/>
      <c r="J403" s="160"/>
      <c r="K403" s="160"/>
      <c r="L403" s="160"/>
      <c r="M403" s="160"/>
      <c r="N403" s="160"/>
      <c r="O403" s="160"/>
      <c r="P403" s="160"/>
      <c r="Q403" s="160"/>
      <c r="R403" s="168"/>
      <c r="S403" s="287"/>
      <c r="T403" s="168"/>
      <c r="AB403" s="211"/>
      <c r="AC403" s="211"/>
      <c r="AD403" s="211"/>
      <c r="AE403" s="211"/>
      <c r="AF403" s="211"/>
      <c r="AG403" s="211"/>
      <c r="AH403" s="211"/>
      <c r="AL403" s="211"/>
      <c r="AM403" s="211"/>
    </row>
    <row r="404" spans="1:39" x14ac:dyDescent="0.35">
      <c r="A404" s="43"/>
      <c r="H404" s="160"/>
      <c r="I404" s="160"/>
      <c r="J404" s="160"/>
      <c r="K404" s="160"/>
      <c r="L404" s="160"/>
      <c r="M404" s="160"/>
      <c r="N404" s="160"/>
      <c r="O404" s="160"/>
      <c r="P404" s="160"/>
      <c r="Q404" s="160"/>
      <c r="R404" s="168"/>
      <c r="S404" s="287"/>
      <c r="T404" s="168"/>
      <c r="AB404" s="211"/>
      <c r="AC404" s="211"/>
      <c r="AD404" s="211"/>
      <c r="AE404" s="211"/>
      <c r="AF404" s="211"/>
      <c r="AG404" s="211"/>
      <c r="AH404" s="211"/>
      <c r="AL404" s="211"/>
      <c r="AM404" s="211"/>
    </row>
    <row r="405" spans="1:39" x14ac:dyDescent="0.35">
      <c r="A405" s="43"/>
      <c r="H405" s="160"/>
      <c r="I405" s="160"/>
      <c r="J405" s="160"/>
      <c r="K405" s="160"/>
      <c r="L405" s="160"/>
      <c r="M405" s="160"/>
      <c r="N405" s="160"/>
      <c r="O405" s="160"/>
      <c r="P405" s="160"/>
      <c r="Q405" s="160"/>
      <c r="R405" s="168"/>
      <c r="S405" s="287"/>
      <c r="T405" s="168"/>
      <c r="AB405" s="211"/>
      <c r="AC405" s="211"/>
      <c r="AD405" s="211"/>
      <c r="AE405" s="211"/>
      <c r="AF405" s="211"/>
      <c r="AG405" s="211"/>
      <c r="AH405" s="211"/>
      <c r="AL405" s="211"/>
      <c r="AM405" s="211"/>
    </row>
    <row r="406" spans="1:39" x14ac:dyDescent="0.35">
      <c r="A406" s="43"/>
      <c r="H406" s="160"/>
      <c r="I406" s="160"/>
      <c r="J406" s="160"/>
      <c r="K406" s="160"/>
      <c r="L406" s="160"/>
      <c r="M406" s="160"/>
      <c r="N406" s="160"/>
      <c r="O406" s="160"/>
      <c r="P406" s="160"/>
      <c r="Q406" s="160"/>
      <c r="R406" s="168"/>
      <c r="S406" s="287"/>
      <c r="T406" s="168"/>
      <c r="AB406" s="211"/>
      <c r="AC406" s="211"/>
      <c r="AD406" s="211"/>
      <c r="AE406" s="211"/>
      <c r="AF406" s="211"/>
      <c r="AG406" s="211"/>
      <c r="AH406" s="211"/>
      <c r="AL406" s="211"/>
      <c r="AM406" s="211"/>
    </row>
    <row r="407" spans="1:39" x14ac:dyDescent="0.35">
      <c r="A407" s="43"/>
      <c r="H407" s="160"/>
      <c r="I407" s="160"/>
      <c r="J407" s="160"/>
      <c r="K407" s="160"/>
      <c r="L407" s="160"/>
      <c r="M407" s="160"/>
      <c r="N407" s="160"/>
      <c r="O407" s="160"/>
      <c r="P407" s="160"/>
      <c r="Q407" s="160"/>
      <c r="R407" s="168"/>
      <c r="S407" s="287"/>
      <c r="T407" s="168"/>
      <c r="AB407" s="211"/>
      <c r="AC407" s="211"/>
      <c r="AD407" s="211"/>
      <c r="AE407" s="211"/>
      <c r="AF407" s="211"/>
      <c r="AG407" s="211"/>
      <c r="AH407" s="211"/>
      <c r="AL407" s="211"/>
      <c r="AM407" s="211"/>
    </row>
    <row r="408" spans="1:39" x14ac:dyDescent="0.35">
      <c r="A408" s="43"/>
      <c r="H408" s="160"/>
      <c r="I408" s="160"/>
      <c r="J408" s="160"/>
      <c r="K408" s="160"/>
      <c r="L408" s="160"/>
      <c r="M408" s="160"/>
      <c r="N408" s="160"/>
      <c r="O408" s="160"/>
      <c r="P408" s="160"/>
      <c r="Q408" s="160"/>
      <c r="R408" s="168"/>
      <c r="S408" s="287"/>
      <c r="T408" s="168"/>
      <c r="AB408" s="211"/>
      <c r="AC408" s="211"/>
      <c r="AD408" s="211"/>
      <c r="AE408" s="211"/>
      <c r="AF408" s="211"/>
      <c r="AG408" s="211"/>
      <c r="AH408" s="211"/>
      <c r="AL408" s="211"/>
      <c r="AM408" s="211"/>
    </row>
    <row r="409" spans="1:39" x14ac:dyDescent="0.35">
      <c r="A409" s="43"/>
      <c r="H409" s="160"/>
      <c r="I409" s="160"/>
      <c r="J409" s="160"/>
      <c r="K409" s="160"/>
      <c r="L409" s="160"/>
      <c r="M409" s="160"/>
      <c r="N409" s="160"/>
      <c r="O409" s="160"/>
      <c r="P409" s="160"/>
      <c r="Q409" s="160"/>
      <c r="R409" s="168"/>
      <c r="S409" s="287"/>
      <c r="T409" s="168"/>
      <c r="AB409" s="211"/>
      <c r="AC409" s="211"/>
      <c r="AD409" s="211"/>
      <c r="AE409" s="211"/>
      <c r="AF409" s="211"/>
      <c r="AG409" s="211"/>
      <c r="AH409" s="211"/>
      <c r="AL409" s="211"/>
      <c r="AM409" s="211"/>
    </row>
    <row r="410" spans="1:39" x14ac:dyDescent="0.35">
      <c r="A410" s="43"/>
      <c r="H410" s="160"/>
      <c r="I410" s="160"/>
      <c r="J410" s="160"/>
      <c r="K410" s="160"/>
      <c r="L410" s="160"/>
      <c r="M410" s="160"/>
      <c r="N410" s="160"/>
      <c r="O410" s="160"/>
      <c r="P410" s="160"/>
      <c r="Q410" s="160"/>
      <c r="R410" s="168"/>
      <c r="S410" s="287"/>
      <c r="T410" s="168"/>
      <c r="AB410" s="211"/>
      <c r="AC410" s="211"/>
      <c r="AD410" s="211"/>
      <c r="AE410" s="211"/>
      <c r="AF410" s="211"/>
      <c r="AG410" s="211"/>
      <c r="AH410" s="211"/>
      <c r="AL410" s="211"/>
      <c r="AM410" s="211"/>
    </row>
    <row r="411" spans="1:39" x14ac:dyDescent="0.35">
      <c r="A411" s="43"/>
      <c r="H411" s="160"/>
      <c r="I411" s="160"/>
      <c r="J411" s="160"/>
      <c r="K411" s="160"/>
      <c r="L411" s="160"/>
      <c r="M411" s="160"/>
      <c r="N411" s="160"/>
      <c r="O411" s="160"/>
      <c r="P411" s="160"/>
      <c r="Q411" s="160"/>
      <c r="R411" s="168"/>
      <c r="S411" s="287"/>
      <c r="T411" s="168"/>
      <c r="AB411" s="211"/>
      <c r="AC411" s="211"/>
      <c r="AD411" s="211"/>
      <c r="AE411" s="211"/>
      <c r="AF411" s="211"/>
      <c r="AG411" s="211"/>
      <c r="AH411" s="211"/>
      <c r="AL411" s="211"/>
      <c r="AM411" s="211"/>
    </row>
    <row r="412" spans="1:39" x14ac:dyDescent="0.35">
      <c r="A412" s="43"/>
      <c r="H412" s="160"/>
      <c r="I412" s="160"/>
      <c r="J412" s="160"/>
      <c r="K412" s="160"/>
      <c r="L412" s="160"/>
      <c r="M412" s="160"/>
      <c r="N412" s="160"/>
      <c r="O412" s="160"/>
      <c r="P412" s="160"/>
      <c r="Q412" s="160"/>
      <c r="R412" s="168"/>
      <c r="S412" s="287"/>
      <c r="T412" s="168"/>
      <c r="AB412" s="211"/>
      <c r="AC412" s="211"/>
      <c r="AD412" s="211"/>
      <c r="AE412" s="211"/>
      <c r="AF412" s="211"/>
      <c r="AG412" s="211"/>
      <c r="AH412" s="211"/>
      <c r="AL412" s="211"/>
      <c r="AM412" s="211"/>
    </row>
    <row r="413" spans="1:39" x14ac:dyDescent="0.35">
      <c r="A413" s="43"/>
      <c r="H413" s="160"/>
      <c r="I413" s="160"/>
      <c r="J413" s="160"/>
      <c r="K413" s="160"/>
      <c r="L413" s="160"/>
      <c r="M413" s="160"/>
      <c r="N413" s="160"/>
      <c r="O413" s="160"/>
      <c r="P413" s="160"/>
      <c r="Q413" s="160"/>
      <c r="R413" s="168"/>
      <c r="S413" s="287"/>
      <c r="T413" s="168"/>
      <c r="AB413" s="211"/>
      <c r="AC413" s="211"/>
      <c r="AD413" s="211"/>
      <c r="AE413" s="211"/>
      <c r="AF413" s="211"/>
      <c r="AG413" s="211"/>
      <c r="AH413" s="211"/>
      <c r="AL413" s="211"/>
      <c r="AM413" s="211"/>
    </row>
    <row r="414" spans="1:39" x14ac:dyDescent="0.35">
      <c r="A414" s="43"/>
      <c r="H414" s="160"/>
      <c r="I414" s="160"/>
      <c r="J414" s="160"/>
      <c r="K414" s="160"/>
      <c r="L414" s="160"/>
      <c r="M414" s="160"/>
      <c r="N414" s="160"/>
      <c r="O414" s="160"/>
      <c r="P414" s="160"/>
      <c r="Q414" s="160"/>
      <c r="R414" s="168"/>
      <c r="S414" s="287"/>
      <c r="T414" s="168"/>
      <c r="AB414" s="211"/>
      <c r="AC414" s="211"/>
      <c r="AD414" s="211"/>
      <c r="AE414" s="211"/>
      <c r="AF414" s="211"/>
      <c r="AG414" s="211"/>
      <c r="AH414" s="211"/>
      <c r="AL414" s="211"/>
      <c r="AM414" s="211"/>
    </row>
    <row r="415" spans="1:39" x14ac:dyDescent="0.35">
      <c r="A415" s="43"/>
      <c r="H415" s="160"/>
      <c r="I415" s="160"/>
      <c r="J415" s="160"/>
      <c r="K415" s="160"/>
      <c r="L415" s="160"/>
      <c r="M415" s="160"/>
      <c r="N415" s="160"/>
      <c r="O415" s="160"/>
      <c r="P415" s="160"/>
      <c r="Q415" s="160"/>
      <c r="R415" s="168"/>
      <c r="S415" s="287"/>
      <c r="T415" s="168"/>
      <c r="AB415" s="211"/>
      <c r="AC415" s="211"/>
      <c r="AD415" s="211"/>
      <c r="AE415" s="211"/>
      <c r="AF415" s="211"/>
      <c r="AG415" s="211"/>
      <c r="AH415" s="211"/>
      <c r="AL415" s="211"/>
      <c r="AM415" s="211"/>
    </row>
    <row r="416" spans="1:39" x14ac:dyDescent="0.35">
      <c r="A416" s="43"/>
      <c r="H416" s="160"/>
      <c r="I416" s="160"/>
      <c r="J416" s="160"/>
      <c r="K416" s="160"/>
      <c r="L416" s="160"/>
      <c r="M416" s="160"/>
      <c r="N416" s="160"/>
      <c r="O416" s="160"/>
      <c r="P416" s="160"/>
      <c r="Q416" s="160"/>
      <c r="R416" s="168"/>
      <c r="S416" s="287"/>
      <c r="T416" s="168"/>
      <c r="AB416" s="211"/>
      <c r="AC416" s="211"/>
      <c r="AD416" s="211"/>
      <c r="AE416" s="211"/>
      <c r="AF416" s="211"/>
      <c r="AG416" s="211"/>
      <c r="AH416" s="211"/>
      <c r="AL416" s="211"/>
      <c r="AM416" s="211"/>
    </row>
    <row r="417" spans="1:39" x14ac:dyDescent="0.35">
      <c r="A417" s="43"/>
      <c r="H417" s="160"/>
      <c r="I417" s="160"/>
      <c r="J417" s="160"/>
      <c r="K417" s="160"/>
      <c r="L417" s="160"/>
      <c r="M417" s="160"/>
      <c r="N417" s="160"/>
      <c r="O417" s="160"/>
      <c r="P417" s="160"/>
      <c r="Q417" s="160"/>
      <c r="R417" s="168"/>
      <c r="S417" s="287"/>
      <c r="T417" s="168"/>
      <c r="AB417" s="211"/>
      <c r="AC417" s="211"/>
      <c r="AD417" s="211"/>
      <c r="AE417" s="211"/>
      <c r="AF417" s="211"/>
      <c r="AG417" s="211"/>
      <c r="AH417" s="211"/>
      <c r="AL417" s="211"/>
      <c r="AM417" s="211"/>
    </row>
    <row r="418" spans="1:39" x14ac:dyDescent="0.35">
      <c r="A418" s="43"/>
      <c r="H418" s="160"/>
      <c r="I418" s="160"/>
      <c r="J418" s="160"/>
      <c r="K418" s="160"/>
      <c r="L418" s="160"/>
      <c r="M418" s="160"/>
      <c r="N418" s="160"/>
      <c r="O418" s="160"/>
      <c r="P418" s="160"/>
      <c r="Q418" s="160"/>
      <c r="R418" s="168"/>
      <c r="S418" s="287"/>
      <c r="T418" s="168"/>
      <c r="AB418" s="211"/>
      <c r="AC418" s="211"/>
      <c r="AD418" s="211"/>
      <c r="AE418" s="211"/>
      <c r="AF418" s="211"/>
      <c r="AG418" s="211"/>
      <c r="AH418" s="211"/>
      <c r="AL418" s="211"/>
      <c r="AM418" s="211"/>
    </row>
    <row r="419" spans="1:39" x14ac:dyDescent="0.35">
      <c r="A419" s="43"/>
      <c r="H419" s="160"/>
      <c r="I419" s="160"/>
      <c r="J419" s="160"/>
      <c r="K419" s="160"/>
      <c r="L419" s="160"/>
      <c r="M419" s="160"/>
      <c r="N419" s="160"/>
      <c r="O419" s="160"/>
      <c r="P419" s="160"/>
      <c r="Q419" s="160"/>
      <c r="R419" s="168"/>
      <c r="S419" s="287"/>
      <c r="T419" s="168"/>
      <c r="AB419" s="211"/>
      <c r="AC419" s="211"/>
      <c r="AD419" s="211"/>
      <c r="AE419" s="211"/>
      <c r="AF419" s="211"/>
      <c r="AG419" s="211"/>
      <c r="AH419" s="211"/>
      <c r="AL419" s="211"/>
      <c r="AM419" s="211"/>
    </row>
    <row r="420" spans="1:39" x14ac:dyDescent="0.35">
      <c r="A420" s="43"/>
      <c r="H420" s="160"/>
      <c r="I420" s="160"/>
      <c r="J420" s="160"/>
      <c r="K420" s="160"/>
      <c r="L420" s="160"/>
      <c r="M420" s="160"/>
      <c r="N420" s="160"/>
      <c r="O420" s="160"/>
      <c r="P420" s="160"/>
      <c r="Q420" s="160"/>
      <c r="R420" s="168"/>
      <c r="S420" s="287"/>
      <c r="T420" s="168"/>
      <c r="AB420" s="211"/>
      <c r="AC420" s="211"/>
      <c r="AD420" s="211"/>
      <c r="AE420" s="211"/>
      <c r="AF420" s="211"/>
      <c r="AG420" s="211"/>
      <c r="AH420" s="211"/>
      <c r="AL420" s="211"/>
      <c r="AM420" s="211"/>
    </row>
    <row r="421" spans="1:39" x14ac:dyDescent="0.35">
      <c r="A421" s="43"/>
      <c r="H421" s="160"/>
      <c r="I421" s="160"/>
      <c r="J421" s="160"/>
      <c r="K421" s="160"/>
      <c r="L421" s="160"/>
      <c r="M421" s="160"/>
      <c r="N421" s="160"/>
      <c r="O421" s="160"/>
      <c r="P421" s="160"/>
      <c r="Q421" s="160"/>
      <c r="R421" s="168"/>
      <c r="S421" s="287"/>
      <c r="T421" s="168"/>
      <c r="AB421" s="211"/>
      <c r="AC421" s="211"/>
      <c r="AD421" s="211"/>
      <c r="AE421" s="211"/>
      <c r="AF421" s="211"/>
      <c r="AG421" s="211"/>
      <c r="AH421" s="211"/>
      <c r="AL421" s="211"/>
      <c r="AM421" s="211"/>
    </row>
    <row r="422" spans="1:39" x14ac:dyDescent="0.35">
      <c r="A422" s="43"/>
      <c r="H422" s="160"/>
      <c r="I422" s="160"/>
      <c r="J422" s="160"/>
      <c r="K422" s="160"/>
      <c r="L422" s="160"/>
      <c r="M422" s="160"/>
      <c r="N422" s="160"/>
      <c r="O422" s="160"/>
      <c r="P422" s="160"/>
      <c r="Q422" s="160"/>
      <c r="R422" s="168"/>
      <c r="S422" s="287"/>
      <c r="T422" s="168"/>
      <c r="AB422" s="211"/>
      <c r="AC422" s="211"/>
      <c r="AD422" s="211"/>
      <c r="AE422" s="211"/>
      <c r="AF422" s="211"/>
      <c r="AG422" s="211"/>
      <c r="AH422" s="211"/>
      <c r="AL422" s="211"/>
      <c r="AM422" s="211"/>
    </row>
    <row r="423" spans="1:39" x14ac:dyDescent="0.35">
      <c r="A423" s="43"/>
      <c r="H423" s="160"/>
      <c r="I423" s="160"/>
      <c r="J423" s="160"/>
      <c r="K423" s="160"/>
      <c r="L423" s="160"/>
      <c r="M423" s="160"/>
      <c r="N423" s="160"/>
      <c r="O423" s="160"/>
      <c r="P423" s="160"/>
      <c r="Q423" s="160"/>
      <c r="R423" s="168"/>
      <c r="S423" s="287"/>
      <c r="T423" s="168"/>
      <c r="AB423" s="211"/>
      <c r="AC423" s="211"/>
      <c r="AD423" s="211"/>
      <c r="AE423" s="211"/>
      <c r="AF423" s="211"/>
      <c r="AG423" s="211"/>
      <c r="AH423" s="211"/>
      <c r="AL423" s="211"/>
      <c r="AM423" s="211"/>
    </row>
    <row r="424" spans="1:39" x14ac:dyDescent="0.35">
      <c r="A424" s="43"/>
      <c r="H424" s="160"/>
      <c r="I424" s="160"/>
      <c r="J424" s="160"/>
      <c r="K424" s="160"/>
      <c r="L424" s="160"/>
      <c r="M424" s="160"/>
      <c r="N424" s="160"/>
      <c r="O424" s="160"/>
      <c r="P424" s="160"/>
      <c r="Q424" s="160"/>
      <c r="R424" s="168"/>
      <c r="S424" s="287"/>
      <c r="T424" s="168"/>
      <c r="AB424" s="211"/>
      <c r="AC424" s="211"/>
      <c r="AD424" s="211"/>
      <c r="AE424" s="211"/>
      <c r="AF424" s="211"/>
      <c r="AG424" s="211"/>
      <c r="AH424" s="211"/>
      <c r="AL424" s="211"/>
      <c r="AM424" s="211"/>
    </row>
    <row r="425" spans="1:39" x14ac:dyDescent="0.35">
      <c r="A425" s="43"/>
      <c r="H425" s="160"/>
      <c r="I425" s="160"/>
      <c r="J425" s="160"/>
      <c r="K425" s="160"/>
      <c r="L425" s="160"/>
      <c r="M425" s="160"/>
      <c r="N425" s="160"/>
      <c r="O425" s="160"/>
      <c r="P425" s="160"/>
      <c r="Q425" s="160"/>
      <c r="R425" s="168"/>
      <c r="S425" s="287"/>
      <c r="T425" s="168"/>
      <c r="AB425" s="211"/>
      <c r="AC425" s="211"/>
      <c r="AD425" s="211"/>
      <c r="AE425" s="211"/>
      <c r="AF425" s="211"/>
      <c r="AG425" s="211"/>
      <c r="AH425" s="211"/>
      <c r="AL425" s="211"/>
      <c r="AM425" s="211"/>
    </row>
    <row r="426" spans="1:39" x14ac:dyDescent="0.35">
      <c r="A426" s="43"/>
      <c r="H426" s="160"/>
      <c r="I426" s="160"/>
      <c r="J426" s="160"/>
      <c r="K426" s="160"/>
      <c r="L426" s="160"/>
      <c r="M426" s="160"/>
      <c r="N426" s="160"/>
      <c r="O426" s="160"/>
      <c r="P426" s="160"/>
      <c r="Q426" s="160"/>
      <c r="R426" s="168"/>
      <c r="S426" s="287"/>
      <c r="T426" s="168"/>
      <c r="AB426" s="211"/>
      <c r="AC426" s="211"/>
      <c r="AD426" s="211"/>
      <c r="AE426" s="211"/>
      <c r="AF426" s="211"/>
      <c r="AG426" s="211"/>
      <c r="AH426" s="211"/>
      <c r="AL426" s="211"/>
      <c r="AM426" s="211"/>
    </row>
    <row r="427" spans="1:39" x14ac:dyDescent="0.35">
      <c r="A427" s="43"/>
      <c r="H427" s="160"/>
      <c r="I427" s="160"/>
      <c r="J427" s="160"/>
      <c r="K427" s="160"/>
      <c r="L427" s="160"/>
      <c r="M427" s="160"/>
      <c r="N427" s="160"/>
      <c r="O427" s="160"/>
      <c r="P427" s="160"/>
      <c r="Q427" s="160"/>
      <c r="R427" s="168"/>
      <c r="S427" s="287"/>
      <c r="T427" s="168"/>
      <c r="AB427" s="211"/>
      <c r="AC427" s="211"/>
      <c r="AD427" s="211"/>
      <c r="AE427" s="211"/>
      <c r="AF427" s="211"/>
      <c r="AG427" s="211"/>
      <c r="AH427" s="211"/>
      <c r="AL427" s="211"/>
      <c r="AM427" s="211"/>
    </row>
    <row r="428" spans="1:39" x14ac:dyDescent="0.35">
      <c r="A428" s="43"/>
      <c r="H428" s="160"/>
      <c r="I428" s="160"/>
      <c r="J428" s="160"/>
      <c r="K428" s="160"/>
      <c r="L428" s="160"/>
      <c r="M428" s="160"/>
      <c r="N428" s="160"/>
      <c r="O428" s="160"/>
      <c r="P428" s="160"/>
      <c r="Q428" s="160"/>
      <c r="R428" s="168"/>
      <c r="S428" s="287"/>
      <c r="T428" s="168"/>
      <c r="AB428" s="211"/>
      <c r="AC428" s="211"/>
      <c r="AD428" s="211"/>
      <c r="AE428" s="211"/>
      <c r="AF428" s="211"/>
      <c r="AG428" s="211"/>
      <c r="AH428" s="211"/>
      <c r="AL428" s="211"/>
      <c r="AM428" s="211"/>
    </row>
    <row r="429" spans="1:39" x14ac:dyDescent="0.35">
      <c r="A429" s="43"/>
      <c r="H429" s="160"/>
      <c r="I429" s="160"/>
      <c r="J429" s="160"/>
      <c r="K429" s="160"/>
      <c r="L429" s="160"/>
      <c r="M429" s="160"/>
      <c r="N429" s="160"/>
      <c r="O429" s="160"/>
      <c r="P429" s="160"/>
      <c r="Q429" s="160"/>
      <c r="R429" s="168"/>
      <c r="S429" s="287"/>
      <c r="T429" s="168"/>
      <c r="AB429" s="211"/>
      <c r="AC429" s="211"/>
      <c r="AD429" s="211"/>
      <c r="AE429" s="211"/>
      <c r="AF429" s="211"/>
      <c r="AG429" s="211"/>
      <c r="AH429" s="211"/>
      <c r="AL429" s="211"/>
      <c r="AM429" s="211"/>
    </row>
    <row r="430" spans="1:39" x14ac:dyDescent="0.35">
      <c r="A430" s="43"/>
      <c r="H430" s="160"/>
      <c r="I430" s="160"/>
      <c r="J430" s="160"/>
      <c r="K430" s="160"/>
      <c r="L430" s="160"/>
      <c r="M430" s="160"/>
      <c r="N430" s="160"/>
      <c r="O430" s="160"/>
      <c r="P430" s="160"/>
      <c r="Q430" s="160"/>
      <c r="R430" s="168"/>
      <c r="S430" s="287"/>
      <c r="T430" s="168"/>
      <c r="AB430" s="211"/>
      <c r="AC430" s="211"/>
      <c r="AD430" s="211"/>
      <c r="AE430" s="211"/>
      <c r="AF430" s="211"/>
      <c r="AG430" s="211"/>
      <c r="AH430" s="211"/>
      <c r="AL430" s="211"/>
      <c r="AM430" s="211"/>
    </row>
    <row r="431" spans="1:39" x14ac:dyDescent="0.35">
      <c r="A431" s="43"/>
      <c r="H431" s="160"/>
      <c r="I431" s="160"/>
      <c r="J431" s="160"/>
      <c r="K431" s="160"/>
      <c r="L431" s="160"/>
      <c r="M431" s="160"/>
      <c r="N431" s="160"/>
      <c r="O431" s="160"/>
      <c r="P431" s="160"/>
      <c r="Q431" s="160"/>
      <c r="R431" s="168"/>
      <c r="S431" s="287"/>
      <c r="T431" s="168"/>
      <c r="AB431" s="211"/>
      <c r="AC431" s="211"/>
      <c r="AD431" s="211"/>
      <c r="AE431" s="211"/>
      <c r="AF431" s="211"/>
      <c r="AG431" s="211"/>
      <c r="AH431" s="211"/>
      <c r="AL431" s="211"/>
      <c r="AM431" s="211"/>
    </row>
    <row r="432" spans="1:39" x14ac:dyDescent="0.35">
      <c r="A432" s="43"/>
      <c r="H432" s="160"/>
      <c r="I432" s="160"/>
      <c r="J432" s="160"/>
      <c r="K432" s="160"/>
      <c r="L432" s="160"/>
      <c r="M432" s="160"/>
      <c r="N432" s="160"/>
      <c r="O432" s="160"/>
      <c r="P432" s="160"/>
      <c r="Q432" s="160"/>
      <c r="R432" s="168"/>
      <c r="S432" s="287"/>
      <c r="T432" s="168"/>
      <c r="AB432" s="211"/>
      <c r="AC432" s="211"/>
      <c r="AD432" s="211"/>
      <c r="AE432" s="211"/>
      <c r="AF432" s="211"/>
      <c r="AG432" s="211"/>
      <c r="AH432" s="211"/>
      <c r="AL432" s="211"/>
      <c r="AM432" s="211"/>
    </row>
    <row r="433" spans="1:39" x14ac:dyDescent="0.35">
      <c r="A433" s="43"/>
      <c r="H433" s="160"/>
      <c r="I433" s="160"/>
      <c r="J433" s="160"/>
      <c r="K433" s="160"/>
      <c r="L433" s="160"/>
      <c r="M433" s="160"/>
      <c r="N433" s="160"/>
      <c r="O433" s="160"/>
      <c r="P433" s="160"/>
      <c r="Q433" s="160"/>
      <c r="R433" s="168"/>
      <c r="S433" s="287"/>
      <c r="T433" s="168"/>
      <c r="AB433" s="211"/>
      <c r="AC433" s="211"/>
      <c r="AD433" s="211"/>
      <c r="AE433" s="211"/>
      <c r="AF433" s="211"/>
      <c r="AG433" s="211"/>
      <c r="AH433" s="211"/>
      <c r="AL433" s="211"/>
      <c r="AM433" s="211"/>
    </row>
    <row r="434" spans="1:39" x14ac:dyDescent="0.35">
      <c r="A434" s="43"/>
      <c r="H434" s="160"/>
      <c r="I434" s="160"/>
      <c r="J434" s="160"/>
      <c r="K434" s="160"/>
      <c r="L434" s="160"/>
      <c r="M434" s="160"/>
      <c r="N434" s="160"/>
      <c r="O434" s="160"/>
      <c r="P434" s="160"/>
      <c r="Q434" s="160"/>
      <c r="R434" s="168"/>
      <c r="S434" s="287"/>
      <c r="T434" s="168"/>
      <c r="AB434" s="211"/>
      <c r="AC434" s="211"/>
      <c r="AD434" s="211"/>
      <c r="AE434" s="211"/>
      <c r="AF434" s="211"/>
      <c r="AG434" s="211"/>
      <c r="AH434" s="211"/>
      <c r="AL434" s="211"/>
      <c r="AM434" s="211"/>
    </row>
    <row r="435" spans="1:39" x14ac:dyDescent="0.35">
      <c r="A435" s="43"/>
      <c r="H435" s="160"/>
      <c r="I435" s="160"/>
      <c r="J435" s="160"/>
      <c r="K435" s="160"/>
      <c r="L435" s="160"/>
      <c r="M435" s="160"/>
      <c r="N435" s="160"/>
      <c r="O435" s="160"/>
      <c r="P435" s="160"/>
      <c r="Q435" s="160"/>
      <c r="R435" s="168"/>
      <c r="S435" s="287"/>
      <c r="T435" s="168"/>
      <c r="AB435" s="211"/>
      <c r="AC435" s="211"/>
      <c r="AD435" s="211"/>
      <c r="AE435" s="211"/>
      <c r="AF435" s="211"/>
      <c r="AG435" s="211"/>
      <c r="AH435" s="211"/>
      <c r="AL435" s="211"/>
      <c r="AM435" s="211"/>
    </row>
    <row r="436" spans="1:39" x14ac:dyDescent="0.35">
      <c r="A436" s="43"/>
      <c r="H436" s="160"/>
      <c r="I436" s="160"/>
      <c r="J436" s="160"/>
      <c r="K436" s="160"/>
      <c r="L436" s="160"/>
      <c r="M436" s="160"/>
      <c r="N436" s="160"/>
      <c r="O436" s="160"/>
      <c r="P436" s="160"/>
      <c r="Q436" s="160"/>
      <c r="R436" s="168"/>
      <c r="S436" s="287"/>
      <c r="T436" s="168"/>
      <c r="AB436" s="211"/>
      <c r="AC436" s="211"/>
      <c r="AD436" s="211"/>
      <c r="AE436" s="211"/>
      <c r="AF436" s="211"/>
      <c r="AG436" s="211"/>
      <c r="AH436" s="211"/>
      <c r="AL436" s="211"/>
      <c r="AM436" s="211"/>
    </row>
    <row r="437" spans="1:39" x14ac:dyDescent="0.35">
      <c r="A437" s="43"/>
      <c r="H437" s="160"/>
      <c r="I437" s="160"/>
      <c r="J437" s="160"/>
      <c r="K437" s="160"/>
      <c r="L437" s="160"/>
      <c r="M437" s="160"/>
      <c r="N437" s="160"/>
      <c r="O437" s="160"/>
      <c r="P437" s="160"/>
      <c r="Q437" s="160"/>
      <c r="R437" s="168"/>
      <c r="S437" s="287"/>
      <c r="T437" s="168"/>
      <c r="AB437" s="211"/>
      <c r="AC437" s="211"/>
      <c r="AD437" s="211"/>
      <c r="AE437" s="211"/>
      <c r="AF437" s="211"/>
      <c r="AG437" s="211"/>
      <c r="AH437" s="211"/>
      <c r="AL437" s="211"/>
      <c r="AM437" s="211"/>
    </row>
    <row r="438" spans="1:39" x14ac:dyDescent="0.35">
      <c r="A438" s="43"/>
      <c r="H438" s="160"/>
      <c r="I438" s="160"/>
      <c r="J438" s="160"/>
      <c r="K438" s="160"/>
      <c r="L438" s="160"/>
      <c r="M438" s="160"/>
      <c r="N438" s="160"/>
      <c r="O438" s="160"/>
      <c r="P438" s="160"/>
      <c r="Q438" s="160"/>
      <c r="R438" s="168"/>
      <c r="S438" s="287"/>
      <c r="T438" s="168"/>
      <c r="AB438" s="211"/>
      <c r="AC438" s="211"/>
      <c r="AD438" s="211"/>
      <c r="AE438" s="211"/>
      <c r="AF438" s="211"/>
      <c r="AG438" s="211"/>
      <c r="AH438" s="211"/>
      <c r="AL438" s="211"/>
      <c r="AM438" s="211"/>
    </row>
    <row r="439" spans="1:39" x14ac:dyDescent="0.35">
      <c r="A439" s="43"/>
      <c r="H439" s="160"/>
      <c r="I439" s="160"/>
      <c r="J439" s="160"/>
      <c r="K439" s="160"/>
      <c r="L439" s="160"/>
      <c r="M439" s="160"/>
      <c r="N439" s="160"/>
      <c r="O439" s="160"/>
      <c r="P439" s="160"/>
      <c r="Q439" s="160"/>
      <c r="R439" s="168"/>
      <c r="S439" s="287"/>
      <c r="T439" s="168"/>
      <c r="AB439" s="211"/>
      <c r="AC439" s="211"/>
      <c r="AD439" s="211"/>
      <c r="AE439" s="211"/>
      <c r="AF439" s="211"/>
      <c r="AG439" s="211"/>
      <c r="AH439" s="211"/>
      <c r="AL439" s="211"/>
      <c r="AM439" s="211"/>
    </row>
    <row r="440" spans="1:39" x14ac:dyDescent="0.35">
      <c r="A440" s="43"/>
      <c r="H440" s="160"/>
      <c r="I440" s="160"/>
      <c r="J440" s="160"/>
      <c r="K440" s="160"/>
      <c r="L440" s="160"/>
      <c r="M440" s="160"/>
      <c r="N440" s="160"/>
      <c r="O440" s="160"/>
      <c r="P440" s="160"/>
      <c r="Q440" s="160"/>
      <c r="R440" s="168"/>
      <c r="S440" s="287"/>
      <c r="T440" s="168"/>
      <c r="AB440" s="211"/>
      <c r="AC440" s="211"/>
      <c r="AD440" s="211"/>
      <c r="AE440" s="211"/>
      <c r="AF440" s="211"/>
      <c r="AG440" s="211"/>
      <c r="AH440" s="211"/>
      <c r="AL440" s="211"/>
      <c r="AM440" s="211"/>
    </row>
    <row r="441" spans="1:39" x14ac:dyDescent="0.35">
      <c r="A441" s="43"/>
      <c r="H441" s="160"/>
      <c r="I441" s="160"/>
      <c r="J441" s="160"/>
      <c r="K441" s="160"/>
      <c r="L441" s="160"/>
      <c r="M441" s="160"/>
      <c r="N441" s="160"/>
      <c r="O441" s="160"/>
      <c r="P441" s="160"/>
      <c r="Q441" s="160"/>
      <c r="R441" s="168"/>
      <c r="S441" s="287"/>
      <c r="T441" s="168"/>
      <c r="AB441" s="211"/>
      <c r="AC441" s="211"/>
      <c r="AD441" s="211"/>
      <c r="AE441" s="211"/>
      <c r="AF441" s="211"/>
      <c r="AG441" s="211"/>
      <c r="AH441" s="211"/>
      <c r="AL441" s="211"/>
      <c r="AM441" s="211"/>
    </row>
    <row r="442" spans="1:39" x14ac:dyDescent="0.35">
      <c r="A442" s="43"/>
      <c r="H442" s="160"/>
      <c r="I442" s="160"/>
      <c r="J442" s="160"/>
      <c r="K442" s="160"/>
      <c r="L442" s="160"/>
      <c r="M442" s="160"/>
      <c r="N442" s="160"/>
      <c r="O442" s="160"/>
      <c r="P442" s="160"/>
      <c r="Q442" s="160"/>
      <c r="R442" s="168"/>
      <c r="S442" s="287"/>
      <c r="T442" s="168"/>
      <c r="AB442" s="211"/>
      <c r="AC442" s="211"/>
      <c r="AD442" s="211"/>
      <c r="AE442" s="211"/>
      <c r="AF442" s="211"/>
      <c r="AG442" s="211"/>
      <c r="AH442" s="211"/>
      <c r="AL442" s="211"/>
      <c r="AM442" s="211"/>
    </row>
    <row r="443" spans="1:39" x14ac:dyDescent="0.35">
      <c r="A443" s="43"/>
      <c r="H443" s="160"/>
      <c r="I443" s="160"/>
      <c r="J443" s="160"/>
      <c r="K443" s="160"/>
      <c r="L443" s="160"/>
      <c r="M443" s="160"/>
      <c r="N443" s="160"/>
      <c r="O443" s="160"/>
      <c r="P443" s="160"/>
      <c r="Q443" s="160"/>
      <c r="R443" s="168"/>
      <c r="S443" s="287"/>
      <c r="T443" s="168"/>
      <c r="AB443" s="211"/>
      <c r="AC443" s="211"/>
      <c r="AD443" s="211"/>
      <c r="AE443" s="211"/>
      <c r="AF443" s="211"/>
      <c r="AG443" s="211"/>
      <c r="AH443" s="211"/>
      <c r="AL443" s="211"/>
      <c r="AM443" s="211"/>
    </row>
    <row r="444" spans="1:39" x14ac:dyDescent="0.35">
      <c r="A444" s="43"/>
      <c r="H444" s="160"/>
      <c r="I444" s="160"/>
      <c r="J444" s="160"/>
      <c r="K444" s="160"/>
      <c r="L444" s="160"/>
      <c r="M444" s="160"/>
      <c r="N444" s="160"/>
      <c r="O444" s="160"/>
      <c r="P444" s="160"/>
      <c r="Q444" s="160"/>
      <c r="R444" s="168"/>
      <c r="S444" s="287"/>
      <c r="T444" s="168"/>
      <c r="AB444" s="211"/>
      <c r="AC444" s="211"/>
      <c r="AD444" s="211"/>
      <c r="AE444" s="211"/>
      <c r="AF444" s="211"/>
      <c r="AG444" s="211"/>
      <c r="AH444" s="211"/>
      <c r="AL444" s="211"/>
      <c r="AM444" s="211"/>
    </row>
    <row r="445" spans="1:39" x14ac:dyDescent="0.35">
      <c r="A445" s="43"/>
      <c r="H445" s="160"/>
      <c r="I445" s="160"/>
      <c r="J445" s="160"/>
      <c r="K445" s="160"/>
      <c r="L445" s="160"/>
      <c r="M445" s="160"/>
      <c r="N445" s="160"/>
      <c r="O445" s="160"/>
      <c r="P445" s="160"/>
      <c r="Q445" s="160"/>
      <c r="R445" s="168"/>
      <c r="S445" s="287"/>
      <c r="T445" s="168"/>
      <c r="AB445" s="211"/>
      <c r="AC445" s="211"/>
      <c r="AD445" s="211"/>
      <c r="AE445" s="211"/>
      <c r="AF445" s="211"/>
      <c r="AG445" s="211"/>
      <c r="AH445" s="211"/>
      <c r="AL445" s="211"/>
      <c r="AM445" s="211"/>
    </row>
    <row r="446" spans="1:39" x14ac:dyDescent="0.35">
      <c r="A446" s="43"/>
      <c r="H446" s="160"/>
      <c r="I446" s="160"/>
      <c r="J446" s="160"/>
      <c r="K446" s="160"/>
      <c r="L446" s="160"/>
      <c r="M446" s="160"/>
      <c r="N446" s="160"/>
      <c r="O446" s="160"/>
      <c r="P446" s="160"/>
      <c r="Q446" s="160"/>
      <c r="R446" s="168"/>
      <c r="S446" s="287"/>
      <c r="T446" s="168"/>
      <c r="AB446" s="211"/>
      <c r="AC446" s="211"/>
      <c r="AD446" s="211"/>
      <c r="AE446" s="211"/>
      <c r="AF446" s="211"/>
      <c r="AG446" s="211"/>
      <c r="AH446" s="211"/>
      <c r="AL446" s="211"/>
      <c r="AM446" s="211"/>
    </row>
    <row r="447" spans="1:39" x14ac:dyDescent="0.35">
      <c r="A447" s="43"/>
      <c r="H447" s="160"/>
      <c r="I447" s="160"/>
      <c r="J447" s="160"/>
      <c r="K447" s="160"/>
      <c r="L447" s="160"/>
      <c r="M447" s="160"/>
      <c r="N447" s="160"/>
      <c r="O447" s="160"/>
      <c r="P447" s="160"/>
      <c r="Q447" s="160"/>
      <c r="R447" s="168"/>
      <c r="S447" s="287"/>
      <c r="T447" s="168"/>
      <c r="AB447" s="211"/>
      <c r="AC447" s="211"/>
      <c r="AD447" s="211"/>
      <c r="AE447" s="211"/>
      <c r="AF447" s="211"/>
      <c r="AG447" s="211"/>
      <c r="AH447" s="211"/>
      <c r="AL447" s="211"/>
      <c r="AM447" s="211"/>
    </row>
    <row r="448" spans="1:39" x14ac:dyDescent="0.35">
      <c r="A448" s="43"/>
      <c r="H448" s="160"/>
      <c r="I448" s="160"/>
      <c r="J448" s="160"/>
      <c r="K448" s="160"/>
      <c r="L448" s="160"/>
      <c r="M448" s="160"/>
      <c r="N448" s="160"/>
      <c r="O448" s="160"/>
      <c r="P448" s="160"/>
      <c r="Q448" s="160"/>
      <c r="R448" s="168"/>
      <c r="S448" s="287"/>
      <c r="T448" s="168"/>
      <c r="AB448" s="211"/>
      <c r="AC448" s="211"/>
      <c r="AD448" s="211"/>
      <c r="AE448" s="211"/>
      <c r="AF448" s="211"/>
      <c r="AG448" s="211"/>
      <c r="AH448" s="211"/>
      <c r="AL448" s="211"/>
      <c r="AM448" s="211"/>
    </row>
    <row r="449" spans="1:39" x14ac:dyDescent="0.35">
      <c r="A449" s="43"/>
      <c r="H449" s="160"/>
      <c r="I449" s="160"/>
      <c r="J449" s="160"/>
      <c r="K449" s="160"/>
      <c r="L449" s="160"/>
      <c r="M449" s="160"/>
      <c r="N449" s="160"/>
      <c r="O449" s="160"/>
      <c r="P449" s="160"/>
      <c r="Q449" s="160"/>
      <c r="R449" s="168"/>
      <c r="S449" s="287"/>
      <c r="T449" s="168"/>
      <c r="AB449" s="211"/>
      <c r="AC449" s="211"/>
      <c r="AD449" s="211"/>
      <c r="AE449" s="211"/>
      <c r="AF449" s="211"/>
      <c r="AG449" s="211"/>
      <c r="AH449" s="211"/>
      <c r="AL449" s="211"/>
      <c r="AM449" s="211"/>
    </row>
    <row r="450" spans="1:39" x14ac:dyDescent="0.35">
      <c r="A450" s="43"/>
      <c r="H450" s="160"/>
      <c r="I450" s="160"/>
      <c r="J450" s="160"/>
      <c r="K450" s="160"/>
      <c r="L450" s="160"/>
      <c r="M450" s="160"/>
      <c r="N450" s="160"/>
      <c r="O450" s="160"/>
      <c r="P450" s="160"/>
      <c r="Q450" s="160"/>
      <c r="R450" s="168"/>
      <c r="S450" s="287"/>
      <c r="T450" s="168"/>
      <c r="AB450" s="211"/>
      <c r="AC450" s="211"/>
      <c r="AD450" s="211"/>
      <c r="AE450" s="211"/>
      <c r="AF450" s="211"/>
      <c r="AG450" s="211"/>
      <c r="AH450" s="211"/>
      <c r="AL450" s="211"/>
      <c r="AM450" s="211"/>
    </row>
    <row r="451" spans="1:39" x14ac:dyDescent="0.35">
      <c r="A451" s="43"/>
      <c r="H451" s="160"/>
      <c r="I451" s="160"/>
      <c r="J451" s="160"/>
      <c r="K451" s="160"/>
      <c r="L451" s="160"/>
      <c r="M451" s="160"/>
      <c r="N451" s="160"/>
      <c r="O451" s="160"/>
      <c r="P451" s="160"/>
      <c r="Q451" s="160"/>
      <c r="R451" s="168"/>
      <c r="S451" s="287"/>
      <c r="T451" s="168"/>
      <c r="AB451" s="211"/>
      <c r="AC451" s="211"/>
      <c r="AD451" s="211"/>
      <c r="AE451" s="211"/>
      <c r="AF451" s="211"/>
      <c r="AG451" s="211"/>
      <c r="AH451" s="211"/>
      <c r="AL451" s="211"/>
      <c r="AM451" s="211"/>
    </row>
    <row r="452" spans="1:39" x14ac:dyDescent="0.35">
      <c r="A452" s="43"/>
      <c r="H452" s="160"/>
      <c r="I452" s="160"/>
      <c r="J452" s="160"/>
      <c r="K452" s="160"/>
      <c r="L452" s="160"/>
      <c r="M452" s="160"/>
      <c r="N452" s="160"/>
      <c r="O452" s="160"/>
      <c r="P452" s="160"/>
      <c r="Q452" s="160"/>
      <c r="R452" s="168"/>
      <c r="S452" s="287"/>
      <c r="T452" s="168"/>
      <c r="AB452" s="211"/>
      <c r="AC452" s="211"/>
      <c r="AD452" s="211"/>
      <c r="AE452" s="211"/>
      <c r="AF452" s="211"/>
      <c r="AG452" s="211"/>
      <c r="AH452" s="211"/>
      <c r="AL452" s="211"/>
      <c r="AM452" s="211"/>
    </row>
    <row r="453" spans="1:39" x14ac:dyDescent="0.35">
      <c r="A453" s="43"/>
      <c r="H453" s="160"/>
      <c r="I453" s="160"/>
      <c r="J453" s="160"/>
      <c r="K453" s="160"/>
      <c r="L453" s="160"/>
      <c r="M453" s="160"/>
      <c r="N453" s="160"/>
      <c r="O453" s="160"/>
      <c r="P453" s="160"/>
      <c r="Q453" s="160"/>
      <c r="R453" s="168"/>
      <c r="S453" s="287"/>
      <c r="T453" s="168"/>
      <c r="AB453" s="211"/>
      <c r="AC453" s="211"/>
      <c r="AD453" s="211"/>
      <c r="AE453" s="211"/>
      <c r="AF453" s="211"/>
      <c r="AG453" s="211"/>
      <c r="AH453" s="211"/>
      <c r="AL453" s="211"/>
      <c r="AM453" s="211"/>
    </row>
    <row r="454" spans="1:39" x14ac:dyDescent="0.35">
      <c r="A454" s="43"/>
      <c r="H454" s="160"/>
      <c r="I454" s="160"/>
      <c r="J454" s="160"/>
      <c r="K454" s="160"/>
      <c r="L454" s="160"/>
      <c r="M454" s="160"/>
      <c r="N454" s="160"/>
      <c r="O454" s="160"/>
      <c r="P454" s="160"/>
      <c r="Q454" s="160"/>
      <c r="R454" s="168"/>
      <c r="S454" s="287"/>
      <c r="T454" s="168"/>
      <c r="AB454" s="211"/>
      <c r="AC454" s="211"/>
      <c r="AD454" s="211"/>
      <c r="AE454" s="211"/>
      <c r="AF454" s="211"/>
      <c r="AG454" s="211"/>
      <c r="AH454" s="211"/>
      <c r="AL454" s="211"/>
      <c r="AM454" s="211"/>
    </row>
    <row r="455" spans="1:39" x14ac:dyDescent="0.35">
      <c r="A455" s="43"/>
      <c r="H455" s="160"/>
      <c r="I455" s="160"/>
      <c r="J455" s="160"/>
      <c r="K455" s="160"/>
      <c r="L455" s="160"/>
      <c r="M455" s="160"/>
      <c r="N455" s="160"/>
      <c r="O455" s="160"/>
      <c r="P455" s="160"/>
      <c r="Q455" s="160"/>
      <c r="R455" s="168"/>
      <c r="S455" s="287"/>
      <c r="T455" s="168"/>
      <c r="AB455" s="211"/>
      <c r="AC455" s="211"/>
      <c r="AD455" s="211"/>
      <c r="AE455" s="211"/>
      <c r="AF455" s="211"/>
      <c r="AG455" s="211"/>
      <c r="AH455" s="211"/>
      <c r="AL455" s="211"/>
      <c r="AM455" s="211"/>
    </row>
    <row r="456" spans="1:39" x14ac:dyDescent="0.35">
      <c r="A456" s="43"/>
      <c r="H456" s="160"/>
      <c r="I456" s="160"/>
      <c r="J456" s="160"/>
      <c r="K456" s="160"/>
      <c r="L456" s="160"/>
      <c r="M456" s="160"/>
      <c r="N456" s="160"/>
      <c r="O456" s="160"/>
      <c r="P456" s="160"/>
      <c r="Q456" s="160"/>
      <c r="R456" s="168"/>
      <c r="S456" s="287"/>
      <c r="T456" s="168"/>
      <c r="AB456" s="211"/>
      <c r="AC456" s="211"/>
      <c r="AD456" s="211"/>
      <c r="AE456" s="211"/>
      <c r="AF456" s="211"/>
      <c r="AG456" s="211"/>
      <c r="AH456" s="211"/>
      <c r="AL456" s="211"/>
      <c r="AM456" s="211"/>
    </row>
    <row r="457" spans="1:39" x14ac:dyDescent="0.35">
      <c r="A457" s="43"/>
      <c r="H457" s="160"/>
      <c r="I457" s="160"/>
      <c r="J457" s="160"/>
      <c r="K457" s="160"/>
      <c r="L457" s="160"/>
      <c r="M457" s="160"/>
      <c r="N457" s="160"/>
      <c r="O457" s="160"/>
      <c r="P457" s="160"/>
      <c r="Q457" s="160"/>
      <c r="R457" s="168"/>
      <c r="S457" s="287"/>
      <c r="T457" s="168"/>
      <c r="AB457" s="211"/>
      <c r="AC457" s="211"/>
      <c r="AD457" s="211"/>
      <c r="AE457" s="211"/>
      <c r="AF457" s="211"/>
      <c r="AG457" s="211"/>
      <c r="AH457" s="211"/>
      <c r="AL457" s="211"/>
      <c r="AM457" s="211"/>
    </row>
    <row r="458" spans="1:39" x14ac:dyDescent="0.35">
      <c r="A458" s="43"/>
      <c r="H458" s="160"/>
      <c r="I458" s="160"/>
      <c r="J458" s="160"/>
      <c r="K458" s="160"/>
      <c r="L458" s="160"/>
      <c r="M458" s="160"/>
      <c r="N458" s="160"/>
      <c r="O458" s="160"/>
      <c r="P458" s="160"/>
      <c r="Q458" s="160"/>
      <c r="R458" s="168"/>
      <c r="S458" s="287"/>
      <c r="T458" s="168"/>
      <c r="AB458" s="211"/>
      <c r="AC458" s="211"/>
      <c r="AD458" s="211"/>
      <c r="AE458" s="211"/>
      <c r="AF458" s="211"/>
      <c r="AG458" s="211"/>
      <c r="AH458" s="211"/>
      <c r="AL458" s="211"/>
      <c r="AM458" s="211"/>
    </row>
    <row r="459" spans="1:39" x14ac:dyDescent="0.35">
      <c r="A459" s="43"/>
      <c r="H459" s="160"/>
      <c r="I459" s="160"/>
      <c r="J459" s="160"/>
      <c r="K459" s="160"/>
      <c r="L459" s="160"/>
      <c r="M459" s="160"/>
      <c r="N459" s="160"/>
      <c r="O459" s="160"/>
      <c r="P459" s="160"/>
      <c r="Q459" s="160"/>
      <c r="R459" s="168"/>
      <c r="S459" s="287"/>
      <c r="T459" s="168"/>
      <c r="AB459" s="211"/>
      <c r="AC459" s="211"/>
      <c r="AD459" s="211"/>
      <c r="AE459" s="211"/>
      <c r="AF459" s="211"/>
      <c r="AG459" s="211"/>
      <c r="AH459" s="211"/>
      <c r="AL459" s="211"/>
      <c r="AM459" s="211"/>
    </row>
    <row r="460" spans="1:39" x14ac:dyDescent="0.35">
      <c r="A460" s="43"/>
      <c r="H460" s="160"/>
      <c r="I460" s="160"/>
      <c r="J460" s="160"/>
      <c r="K460" s="160"/>
      <c r="L460" s="160"/>
      <c r="M460" s="160"/>
      <c r="N460" s="160"/>
      <c r="O460" s="160"/>
      <c r="P460" s="160"/>
      <c r="Q460" s="160"/>
      <c r="R460" s="168"/>
      <c r="S460" s="287"/>
      <c r="T460" s="168"/>
      <c r="AB460" s="211"/>
      <c r="AC460" s="211"/>
      <c r="AD460" s="211"/>
      <c r="AE460" s="211"/>
      <c r="AF460" s="211"/>
      <c r="AG460" s="211"/>
      <c r="AH460" s="211"/>
      <c r="AL460" s="211"/>
      <c r="AM460" s="211"/>
    </row>
    <row r="461" spans="1:39" x14ac:dyDescent="0.35">
      <c r="A461" s="43"/>
      <c r="H461" s="160"/>
      <c r="I461" s="160"/>
      <c r="J461" s="160"/>
      <c r="K461" s="160"/>
      <c r="L461" s="160"/>
      <c r="M461" s="160"/>
      <c r="N461" s="160"/>
      <c r="O461" s="160"/>
      <c r="P461" s="160"/>
      <c r="Q461" s="160"/>
      <c r="R461" s="168"/>
      <c r="S461" s="287"/>
      <c r="T461" s="168"/>
      <c r="AB461" s="211"/>
      <c r="AC461" s="211"/>
      <c r="AD461" s="211"/>
      <c r="AE461" s="211"/>
      <c r="AF461" s="211"/>
      <c r="AG461" s="211"/>
      <c r="AH461" s="211"/>
      <c r="AL461" s="211"/>
      <c r="AM461" s="211"/>
    </row>
    <row r="462" spans="1:39" x14ac:dyDescent="0.35">
      <c r="A462" s="43"/>
      <c r="H462" s="160"/>
      <c r="I462" s="160"/>
      <c r="J462" s="160"/>
      <c r="K462" s="160"/>
      <c r="L462" s="160"/>
      <c r="M462" s="160"/>
      <c r="N462" s="160"/>
      <c r="O462" s="160"/>
      <c r="P462" s="160"/>
      <c r="Q462" s="160"/>
      <c r="R462" s="168"/>
      <c r="S462" s="287"/>
      <c r="T462" s="168"/>
      <c r="AB462" s="211"/>
      <c r="AC462" s="211"/>
      <c r="AD462" s="211"/>
      <c r="AE462" s="211"/>
      <c r="AF462" s="211"/>
      <c r="AG462" s="211"/>
      <c r="AH462" s="211"/>
      <c r="AL462" s="211"/>
      <c r="AM462" s="211"/>
    </row>
    <row r="463" spans="1:39" x14ac:dyDescent="0.35">
      <c r="A463" s="43"/>
      <c r="H463" s="160"/>
      <c r="I463" s="160"/>
      <c r="J463" s="160"/>
      <c r="K463" s="160"/>
      <c r="L463" s="160"/>
      <c r="M463" s="160"/>
      <c r="N463" s="160"/>
      <c r="O463" s="160"/>
      <c r="P463" s="160"/>
      <c r="Q463" s="160"/>
      <c r="R463" s="168"/>
      <c r="S463" s="287"/>
      <c r="T463" s="168"/>
      <c r="AB463" s="211"/>
      <c r="AC463" s="211"/>
      <c r="AD463" s="211"/>
      <c r="AE463" s="211"/>
      <c r="AF463" s="211"/>
      <c r="AG463" s="211"/>
      <c r="AH463" s="211"/>
      <c r="AL463" s="211"/>
      <c r="AM463" s="211"/>
    </row>
    <row r="464" spans="1:39" x14ac:dyDescent="0.35">
      <c r="A464" s="43"/>
      <c r="H464" s="160"/>
      <c r="I464" s="160"/>
      <c r="J464" s="160"/>
      <c r="K464" s="160"/>
      <c r="L464" s="160"/>
      <c r="M464" s="160"/>
      <c r="N464" s="160"/>
      <c r="O464" s="160"/>
      <c r="P464" s="160"/>
      <c r="Q464" s="160"/>
      <c r="R464" s="168"/>
      <c r="S464" s="287"/>
      <c r="T464" s="168"/>
      <c r="AB464" s="211"/>
      <c r="AC464" s="211"/>
      <c r="AD464" s="211"/>
      <c r="AE464" s="211"/>
      <c r="AF464" s="211"/>
      <c r="AG464" s="211"/>
      <c r="AH464" s="211"/>
      <c r="AL464" s="211"/>
      <c r="AM464" s="211"/>
    </row>
    <row r="465" spans="1:39" x14ac:dyDescent="0.35">
      <c r="A465" s="43"/>
      <c r="H465" s="160"/>
      <c r="I465" s="160"/>
      <c r="J465" s="160"/>
      <c r="K465" s="160"/>
      <c r="L465" s="160"/>
      <c r="M465" s="160"/>
      <c r="N465" s="160"/>
      <c r="O465" s="160"/>
      <c r="P465" s="160"/>
      <c r="Q465" s="160"/>
      <c r="R465" s="168"/>
      <c r="S465" s="287"/>
      <c r="T465" s="168"/>
      <c r="AB465" s="211"/>
      <c r="AC465" s="211"/>
      <c r="AD465" s="211"/>
      <c r="AE465" s="211"/>
      <c r="AF465" s="211"/>
      <c r="AG465" s="211"/>
      <c r="AH465" s="211"/>
      <c r="AL465" s="211"/>
      <c r="AM465" s="211"/>
    </row>
    <row r="466" spans="1:39" x14ac:dyDescent="0.35">
      <c r="A466" s="43"/>
      <c r="H466" s="160"/>
      <c r="I466" s="160"/>
      <c r="J466" s="160"/>
      <c r="K466" s="160"/>
      <c r="L466" s="160"/>
      <c r="M466" s="160"/>
      <c r="N466" s="160"/>
      <c r="O466" s="160"/>
      <c r="P466" s="160"/>
      <c r="Q466" s="160"/>
      <c r="R466" s="168"/>
      <c r="S466" s="287"/>
      <c r="T466" s="168"/>
      <c r="AB466" s="211"/>
      <c r="AC466" s="211"/>
      <c r="AD466" s="211"/>
      <c r="AE466" s="211"/>
      <c r="AF466" s="211"/>
      <c r="AG466" s="211"/>
      <c r="AH466" s="211"/>
      <c r="AL466" s="211"/>
      <c r="AM466" s="211"/>
    </row>
    <row r="467" spans="1:39" x14ac:dyDescent="0.35">
      <c r="A467" s="43"/>
      <c r="H467" s="160"/>
      <c r="I467" s="160"/>
      <c r="J467" s="160"/>
      <c r="K467" s="160"/>
      <c r="L467" s="160"/>
      <c r="M467" s="160"/>
      <c r="N467" s="160"/>
      <c r="O467" s="160"/>
      <c r="P467" s="160"/>
      <c r="Q467" s="160"/>
      <c r="R467" s="168"/>
      <c r="S467" s="287"/>
      <c r="T467" s="168"/>
      <c r="AB467" s="211"/>
      <c r="AC467" s="211"/>
      <c r="AD467" s="211"/>
      <c r="AE467" s="211"/>
      <c r="AF467" s="211"/>
      <c r="AG467" s="211"/>
      <c r="AH467" s="211"/>
      <c r="AL467" s="211"/>
      <c r="AM467" s="211"/>
    </row>
    <row r="468" spans="1:39" x14ac:dyDescent="0.35">
      <c r="A468" s="43"/>
      <c r="H468" s="160"/>
      <c r="I468" s="160"/>
      <c r="J468" s="160"/>
      <c r="K468" s="160"/>
      <c r="L468" s="160"/>
      <c r="M468" s="160"/>
      <c r="N468" s="160"/>
      <c r="O468" s="160"/>
      <c r="P468" s="160"/>
      <c r="Q468" s="160"/>
      <c r="R468" s="168"/>
      <c r="S468" s="287"/>
      <c r="T468" s="168"/>
      <c r="AB468" s="211"/>
      <c r="AC468" s="211"/>
      <c r="AD468" s="211"/>
      <c r="AE468" s="211"/>
      <c r="AF468" s="211"/>
      <c r="AG468" s="211"/>
      <c r="AH468" s="211"/>
      <c r="AL468" s="211"/>
      <c r="AM468" s="211"/>
    </row>
    <row r="469" spans="1:39" x14ac:dyDescent="0.35">
      <c r="A469" s="43"/>
      <c r="H469" s="160"/>
      <c r="I469" s="160"/>
      <c r="J469" s="160"/>
      <c r="K469" s="160"/>
      <c r="L469" s="160"/>
      <c r="M469" s="160"/>
      <c r="N469" s="160"/>
      <c r="O469" s="160"/>
      <c r="P469" s="160"/>
      <c r="Q469" s="160"/>
      <c r="R469" s="168"/>
      <c r="S469" s="287"/>
      <c r="T469" s="168"/>
      <c r="AB469" s="211"/>
      <c r="AC469" s="211"/>
      <c r="AD469" s="211"/>
      <c r="AE469" s="211"/>
      <c r="AF469" s="211"/>
      <c r="AG469" s="211"/>
      <c r="AH469" s="211"/>
      <c r="AL469" s="211"/>
      <c r="AM469" s="211"/>
    </row>
    <row r="470" spans="1:39" x14ac:dyDescent="0.35">
      <c r="A470" s="43"/>
      <c r="H470" s="160"/>
      <c r="I470" s="160"/>
      <c r="J470" s="160"/>
      <c r="K470" s="160"/>
      <c r="L470" s="160"/>
      <c r="M470" s="160"/>
      <c r="N470" s="160"/>
      <c r="O470" s="160"/>
      <c r="P470" s="160"/>
      <c r="Q470" s="160"/>
      <c r="R470" s="168"/>
      <c r="S470" s="287"/>
      <c r="T470" s="168"/>
      <c r="AB470" s="211"/>
      <c r="AC470" s="211"/>
      <c r="AD470" s="211"/>
      <c r="AE470" s="211"/>
      <c r="AF470" s="211"/>
      <c r="AG470" s="211"/>
      <c r="AH470" s="211"/>
      <c r="AL470" s="211"/>
      <c r="AM470" s="211"/>
    </row>
    <row r="471" spans="1:39" x14ac:dyDescent="0.35">
      <c r="A471" s="43"/>
      <c r="H471" s="160"/>
      <c r="I471" s="160"/>
      <c r="J471" s="160"/>
      <c r="K471" s="160"/>
      <c r="L471" s="160"/>
      <c r="M471" s="160"/>
      <c r="N471" s="160"/>
      <c r="O471" s="160"/>
      <c r="P471" s="160"/>
      <c r="Q471" s="160"/>
      <c r="R471" s="168"/>
      <c r="S471" s="287"/>
      <c r="T471" s="168"/>
      <c r="AB471" s="211"/>
      <c r="AC471" s="211"/>
      <c r="AD471" s="211"/>
      <c r="AE471" s="211"/>
      <c r="AF471" s="211"/>
      <c r="AG471" s="211"/>
      <c r="AH471" s="211"/>
      <c r="AL471" s="211"/>
      <c r="AM471" s="211"/>
    </row>
    <row r="472" spans="1:39" x14ac:dyDescent="0.35">
      <c r="A472" s="43"/>
      <c r="H472" s="160"/>
      <c r="I472" s="160"/>
      <c r="J472" s="160"/>
      <c r="K472" s="160"/>
      <c r="L472" s="160"/>
      <c r="M472" s="160"/>
      <c r="N472" s="160"/>
      <c r="O472" s="160"/>
      <c r="P472" s="160"/>
      <c r="Q472" s="160"/>
      <c r="R472" s="168"/>
      <c r="S472" s="287"/>
      <c r="T472" s="168"/>
      <c r="AB472" s="211"/>
      <c r="AC472" s="211"/>
      <c r="AD472" s="211"/>
      <c r="AE472" s="211"/>
      <c r="AF472" s="211"/>
      <c r="AG472" s="211"/>
      <c r="AH472" s="211"/>
      <c r="AL472" s="211"/>
      <c r="AM472" s="211"/>
    </row>
    <row r="473" spans="1:39" x14ac:dyDescent="0.35">
      <c r="A473" s="43"/>
      <c r="H473" s="160"/>
      <c r="I473" s="160"/>
      <c r="J473" s="160"/>
      <c r="K473" s="160"/>
      <c r="L473" s="160"/>
      <c r="M473" s="160"/>
      <c r="N473" s="160"/>
      <c r="O473" s="160"/>
      <c r="P473" s="160"/>
      <c r="Q473" s="160"/>
      <c r="R473" s="168"/>
      <c r="S473" s="287"/>
      <c r="T473" s="168"/>
      <c r="AB473" s="211"/>
      <c r="AC473" s="211"/>
      <c r="AD473" s="211"/>
      <c r="AE473" s="211"/>
      <c r="AF473" s="211"/>
      <c r="AG473" s="211"/>
      <c r="AH473" s="211"/>
      <c r="AL473" s="211"/>
      <c r="AM473" s="211"/>
    </row>
    <row r="474" spans="1:39" x14ac:dyDescent="0.35">
      <c r="A474" s="43"/>
      <c r="H474" s="160"/>
      <c r="I474" s="160"/>
      <c r="J474" s="160"/>
      <c r="K474" s="160"/>
      <c r="L474" s="160"/>
      <c r="M474" s="160"/>
      <c r="N474" s="160"/>
      <c r="O474" s="160"/>
      <c r="P474" s="160"/>
      <c r="Q474" s="160"/>
      <c r="R474" s="168"/>
      <c r="S474" s="287"/>
      <c r="T474" s="168"/>
      <c r="AB474" s="211"/>
      <c r="AC474" s="211"/>
      <c r="AD474" s="211"/>
      <c r="AE474" s="211"/>
      <c r="AF474" s="211"/>
      <c r="AG474" s="211"/>
      <c r="AH474" s="211"/>
      <c r="AL474" s="211"/>
      <c r="AM474" s="211"/>
    </row>
    <row r="475" spans="1:39" x14ac:dyDescent="0.35">
      <c r="A475" s="43"/>
      <c r="H475" s="160"/>
      <c r="I475" s="160"/>
      <c r="J475" s="160"/>
      <c r="K475" s="160"/>
      <c r="L475" s="160"/>
      <c r="M475" s="160"/>
      <c r="N475" s="160"/>
      <c r="O475" s="160"/>
      <c r="P475" s="160"/>
      <c r="Q475" s="160"/>
      <c r="R475" s="168"/>
      <c r="S475" s="287"/>
      <c r="T475" s="168"/>
      <c r="AB475" s="211"/>
      <c r="AC475" s="211"/>
      <c r="AD475" s="211"/>
      <c r="AE475" s="211"/>
      <c r="AF475" s="211"/>
      <c r="AG475" s="211"/>
      <c r="AH475" s="211"/>
      <c r="AL475" s="211"/>
      <c r="AM475" s="211"/>
    </row>
    <row r="476" spans="1:39" x14ac:dyDescent="0.35">
      <c r="A476" s="43"/>
      <c r="H476" s="160"/>
      <c r="I476" s="160"/>
      <c r="J476" s="160"/>
      <c r="K476" s="160"/>
      <c r="L476" s="160"/>
      <c r="M476" s="160"/>
      <c r="N476" s="160"/>
      <c r="O476" s="160"/>
      <c r="P476" s="160"/>
      <c r="Q476" s="160"/>
      <c r="R476" s="168"/>
      <c r="S476" s="287"/>
      <c r="T476" s="168"/>
      <c r="AB476" s="211"/>
      <c r="AC476" s="211"/>
      <c r="AD476" s="211"/>
      <c r="AE476" s="211"/>
      <c r="AF476" s="211"/>
      <c r="AG476" s="211"/>
      <c r="AH476" s="211"/>
      <c r="AL476" s="211"/>
      <c r="AM476" s="211"/>
    </row>
    <row r="477" spans="1:39" x14ac:dyDescent="0.35">
      <c r="A477" s="43"/>
      <c r="H477" s="160"/>
      <c r="I477" s="160"/>
      <c r="J477" s="160"/>
      <c r="K477" s="160"/>
      <c r="L477" s="160"/>
      <c r="M477" s="160"/>
      <c r="N477" s="160"/>
      <c r="O477" s="160"/>
      <c r="P477" s="160"/>
      <c r="Q477" s="160"/>
      <c r="R477" s="168"/>
      <c r="S477" s="287"/>
      <c r="T477" s="168"/>
      <c r="AB477" s="211"/>
      <c r="AC477" s="211"/>
      <c r="AD477" s="211"/>
      <c r="AE477" s="211"/>
      <c r="AF477" s="211"/>
      <c r="AG477" s="211"/>
      <c r="AH477" s="211"/>
      <c r="AL477" s="211"/>
      <c r="AM477" s="211"/>
    </row>
    <row r="478" spans="1:39" x14ac:dyDescent="0.35">
      <c r="A478" s="43"/>
      <c r="H478" s="160"/>
      <c r="I478" s="160"/>
      <c r="J478" s="160"/>
      <c r="K478" s="160"/>
      <c r="L478" s="160"/>
      <c r="M478" s="160"/>
      <c r="N478" s="160"/>
      <c r="O478" s="160"/>
      <c r="P478" s="160"/>
      <c r="Q478" s="160"/>
      <c r="R478" s="168"/>
      <c r="S478" s="287"/>
      <c r="T478" s="168"/>
      <c r="AB478" s="211"/>
      <c r="AC478" s="211"/>
      <c r="AD478" s="211"/>
      <c r="AE478" s="211"/>
      <c r="AF478" s="211"/>
      <c r="AG478" s="211"/>
      <c r="AH478" s="211"/>
      <c r="AL478" s="211"/>
      <c r="AM478" s="211"/>
    </row>
    <row r="479" spans="1:39" x14ac:dyDescent="0.35">
      <c r="A479" s="43"/>
      <c r="H479" s="160"/>
      <c r="I479" s="160"/>
      <c r="J479" s="160"/>
      <c r="K479" s="160"/>
      <c r="L479" s="160"/>
      <c r="M479" s="160"/>
      <c r="N479" s="160"/>
      <c r="O479" s="160"/>
      <c r="P479" s="160"/>
      <c r="Q479" s="160"/>
      <c r="R479" s="168"/>
      <c r="S479" s="287"/>
      <c r="T479" s="168"/>
      <c r="AB479" s="211"/>
      <c r="AC479" s="211"/>
      <c r="AD479" s="211"/>
      <c r="AE479" s="211"/>
      <c r="AF479" s="211"/>
      <c r="AG479" s="211"/>
      <c r="AH479" s="211"/>
      <c r="AL479" s="211"/>
      <c r="AM479" s="211"/>
    </row>
    <row r="480" spans="1:39" x14ac:dyDescent="0.35">
      <c r="A480" s="43"/>
      <c r="H480" s="160"/>
      <c r="I480" s="160"/>
      <c r="J480" s="160"/>
      <c r="K480" s="160"/>
      <c r="L480" s="160"/>
      <c r="M480" s="160"/>
      <c r="N480" s="160"/>
      <c r="O480" s="160"/>
      <c r="P480" s="160"/>
      <c r="Q480" s="160"/>
      <c r="R480" s="168"/>
      <c r="S480" s="287"/>
      <c r="T480" s="168"/>
      <c r="AB480" s="211"/>
      <c r="AC480" s="211"/>
      <c r="AD480" s="211"/>
      <c r="AE480" s="211"/>
      <c r="AF480" s="211"/>
      <c r="AG480" s="211"/>
      <c r="AH480" s="211"/>
      <c r="AL480" s="211"/>
      <c r="AM480" s="211"/>
    </row>
    <row r="481" spans="1:39" x14ac:dyDescent="0.35">
      <c r="A481" s="43"/>
      <c r="H481" s="160"/>
      <c r="I481" s="160"/>
      <c r="J481" s="160"/>
      <c r="K481" s="160"/>
      <c r="L481" s="160"/>
      <c r="M481" s="160"/>
      <c r="N481" s="160"/>
      <c r="O481" s="160"/>
      <c r="P481" s="160"/>
      <c r="Q481" s="160"/>
      <c r="R481" s="168"/>
      <c r="S481" s="287"/>
      <c r="T481" s="168"/>
      <c r="AB481" s="211"/>
      <c r="AC481" s="211"/>
      <c r="AD481" s="211"/>
      <c r="AE481" s="211"/>
      <c r="AF481" s="211"/>
      <c r="AG481" s="211"/>
      <c r="AH481" s="211"/>
      <c r="AL481" s="211"/>
      <c r="AM481" s="211"/>
    </row>
    <row r="482" spans="1:39" x14ac:dyDescent="0.35">
      <c r="A482" s="43"/>
      <c r="H482" s="160"/>
      <c r="I482" s="160"/>
      <c r="J482" s="160"/>
      <c r="K482" s="160"/>
      <c r="L482" s="160"/>
      <c r="M482" s="160"/>
      <c r="N482" s="160"/>
      <c r="O482" s="160"/>
      <c r="P482" s="160"/>
      <c r="Q482" s="160"/>
      <c r="R482" s="168"/>
      <c r="S482" s="287"/>
      <c r="T482" s="168"/>
      <c r="AB482" s="211"/>
      <c r="AC482" s="211"/>
      <c r="AD482" s="211"/>
      <c r="AE482" s="211"/>
      <c r="AF482" s="211"/>
      <c r="AG482" s="211"/>
      <c r="AH482" s="211"/>
      <c r="AL482" s="211"/>
      <c r="AM482" s="211"/>
    </row>
    <row r="483" spans="1:39" x14ac:dyDescent="0.35">
      <c r="A483" s="43"/>
      <c r="H483" s="160"/>
      <c r="I483" s="160"/>
      <c r="J483" s="160"/>
      <c r="K483" s="160"/>
      <c r="L483" s="160"/>
      <c r="M483" s="160"/>
      <c r="N483" s="160"/>
      <c r="O483" s="160"/>
      <c r="P483" s="160"/>
      <c r="Q483" s="160"/>
      <c r="R483" s="168"/>
      <c r="S483" s="287"/>
      <c r="T483" s="168"/>
      <c r="AB483" s="211"/>
      <c r="AC483" s="211"/>
      <c r="AD483" s="211"/>
      <c r="AE483" s="211"/>
      <c r="AF483" s="211"/>
      <c r="AG483" s="211"/>
      <c r="AH483" s="211"/>
      <c r="AL483" s="211"/>
      <c r="AM483" s="211"/>
    </row>
    <row r="484" spans="1:39" x14ac:dyDescent="0.35">
      <c r="A484" s="43"/>
      <c r="H484" s="160"/>
      <c r="I484" s="160"/>
      <c r="J484" s="160"/>
      <c r="K484" s="160"/>
      <c r="L484" s="160"/>
      <c r="M484" s="160"/>
      <c r="N484" s="160"/>
      <c r="O484" s="160"/>
      <c r="P484" s="160"/>
      <c r="Q484" s="160"/>
      <c r="R484" s="168"/>
      <c r="S484" s="287"/>
      <c r="T484" s="168"/>
      <c r="AB484" s="211"/>
      <c r="AC484" s="211"/>
      <c r="AD484" s="211"/>
      <c r="AE484" s="211"/>
      <c r="AF484" s="211"/>
      <c r="AG484" s="211"/>
      <c r="AH484" s="211"/>
      <c r="AL484" s="211"/>
      <c r="AM484" s="211"/>
    </row>
    <row r="485" spans="1:39" x14ac:dyDescent="0.35">
      <c r="A485" s="43"/>
      <c r="H485" s="160"/>
      <c r="I485" s="160"/>
      <c r="J485" s="160"/>
      <c r="K485" s="160"/>
      <c r="L485" s="160"/>
      <c r="M485" s="160"/>
      <c r="N485" s="160"/>
      <c r="O485" s="160"/>
      <c r="P485" s="160"/>
      <c r="Q485" s="160"/>
      <c r="R485" s="168"/>
      <c r="S485" s="287"/>
      <c r="T485" s="168"/>
      <c r="AB485" s="211"/>
      <c r="AC485" s="211"/>
      <c r="AD485" s="211"/>
      <c r="AE485" s="211"/>
      <c r="AF485" s="211"/>
      <c r="AG485" s="211"/>
      <c r="AH485" s="211"/>
      <c r="AL485" s="211"/>
      <c r="AM485" s="211"/>
    </row>
    <row r="486" spans="1:39" x14ac:dyDescent="0.35">
      <c r="A486" s="43"/>
      <c r="H486" s="160"/>
      <c r="I486" s="160"/>
      <c r="J486" s="160"/>
      <c r="K486" s="160"/>
      <c r="L486" s="160"/>
      <c r="M486" s="160"/>
      <c r="N486" s="160"/>
      <c r="O486" s="160"/>
      <c r="P486" s="160"/>
      <c r="Q486" s="160"/>
      <c r="R486" s="168"/>
      <c r="S486" s="287"/>
      <c r="T486" s="168"/>
      <c r="AB486" s="211"/>
      <c r="AC486" s="211"/>
      <c r="AD486" s="211"/>
      <c r="AE486" s="211"/>
      <c r="AF486" s="211"/>
      <c r="AG486" s="211"/>
      <c r="AH486" s="211"/>
      <c r="AL486" s="211"/>
      <c r="AM486" s="211"/>
    </row>
    <row r="487" spans="1:39" x14ac:dyDescent="0.35">
      <c r="A487" s="43"/>
      <c r="H487" s="160"/>
      <c r="I487" s="160"/>
      <c r="J487" s="160"/>
      <c r="K487" s="160"/>
      <c r="L487" s="160"/>
      <c r="M487" s="160"/>
      <c r="N487" s="160"/>
      <c r="O487" s="160"/>
      <c r="P487" s="160"/>
      <c r="Q487" s="160"/>
      <c r="R487" s="168"/>
      <c r="S487" s="287"/>
      <c r="T487" s="168"/>
      <c r="AB487" s="211"/>
      <c r="AC487" s="211"/>
      <c r="AD487" s="211"/>
      <c r="AE487" s="211"/>
      <c r="AF487" s="211"/>
      <c r="AG487" s="211"/>
      <c r="AH487" s="211"/>
      <c r="AL487" s="211"/>
      <c r="AM487" s="211"/>
    </row>
    <row r="488" spans="1:39" x14ac:dyDescent="0.35">
      <c r="A488" s="43"/>
      <c r="H488" s="160"/>
      <c r="I488" s="160"/>
      <c r="J488" s="160"/>
      <c r="K488" s="160"/>
      <c r="L488" s="160"/>
      <c r="M488" s="160"/>
      <c r="N488" s="160"/>
      <c r="O488" s="160"/>
      <c r="P488" s="160"/>
      <c r="Q488" s="160"/>
      <c r="R488" s="168"/>
      <c r="S488" s="287"/>
      <c r="T488" s="168"/>
      <c r="AB488" s="211"/>
      <c r="AC488" s="211"/>
      <c r="AD488" s="211"/>
      <c r="AE488" s="211"/>
      <c r="AF488" s="211"/>
      <c r="AG488" s="211"/>
      <c r="AH488" s="211"/>
      <c r="AL488" s="211"/>
      <c r="AM488" s="211"/>
    </row>
    <row r="489" spans="1:39" x14ac:dyDescent="0.35">
      <c r="A489" s="43"/>
      <c r="H489" s="160"/>
      <c r="I489" s="160"/>
      <c r="J489" s="160"/>
      <c r="K489" s="160"/>
      <c r="L489" s="160"/>
      <c r="M489" s="160"/>
      <c r="N489" s="160"/>
      <c r="O489" s="160"/>
      <c r="P489" s="160"/>
      <c r="Q489" s="160"/>
      <c r="R489" s="168"/>
      <c r="S489" s="287"/>
      <c r="T489" s="168"/>
      <c r="AB489" s="211"/>
      <c r="AC489" s="211"/>
      <c r="AD489" s="211"/>
      <c r="AE489" s="211"/>
      <c r="AF489" s="211"/>
      <c r="AG489" s="211"/>
      <c r="AH489" s="211"/>
      <c r="AL489" s="211"/>
      <c r="AM489" s="211"/>
    </row>
    <row r="490" spans="1:39" x14ac:dyDescent="0.35">
      <c r="A490" s="43"/>
      <c r="H490" s="160"/>
      <c r="I490" s="160"/>
      <c r="J490" s="160"/>
      <c r="K490" s="160"/>
      <c r="L490" s="160"/>
      <c r="M490" s="160"/>
      <c r="N490" s="160"/>
      <c r="O490" s="160"/>
      <c r="P490" s="160"/>
      <c r="Q490" s="160"/>
      <c r="R490" s="168"/>
      <c r="S490" s="287"/>
      <c r="T490" s="168"/>
      <c r="AB490" s="211"/>
      <c r="AC490" s="211"/>
      <c r="AD490" s="211"/>
      <c r="AE490" s="211"/>
      <c r="AF490" s="211"/>
      <c r="AG490" s="211"/>
      <c r="AH490" s="211"/>
      <c r="AL490" s="211"/>
      <c r="AM490" s="211"/>
    </row>
    <row r="491" spans="1:39" x14ac:dyDescent="0.35">
      <c r="A491" s="43"/>
      <c r="H491" s="160"/>
      <c r="I491" s="160"/>
      <c r="J491" s="160"/>
      <c r="K491" s="160"/>
      <c r="L491" s="160"/>
      <c r="M491" s="160"/>
      <c r="N491" s="160"/>
      <c r="O491" s="160"/>
      <c r="P491" s="160"/>
      <c r="Q491" s="160"/>
      <c r="R491" s="168"/>
      <c r="S491" s="287"/>
      <c r="T491" s="168"/>
      <c r="AB491" s="211"/>
      <c r="AC491" s="211"/>
      <c r="AD491" s="211"/>
      <c r="AE491" s="211"/>
      <c r="AF491" s="211"/>
      <c r="AG491" s="211"/>
      <c r="AH491" s="211"/>
      <c r="AL491" s="211"/>
      <c r="AM491" s="211"/>
    </row>
    <row r="492" spans="1:39" x14ac:dyDescent="0.35">
      <c r="A492" s="43"/>
      <c r="H492" s="160"/>
      <c r="I492" s="160"/>
      <c r="J492" s="160"/>
      <c r="K492" s="160"/>
      <c r="L492" s="160"/>
      <c r="M492" s="160"/>
      <c r="N492" s="160"/>
      <c r="O492" s="160"/>
      <c r="P492" s="160"/>
      <c r="Q492" s="160"/>
      <c r="R492" s="168"/>
      <c r="S492" s="287"/>
      <c r="T492" s="168"/>
      <c r="AB492" s="211"/>
      <c r="AC492" s="211"/>
      <c r="AD492" s="211"/>
      <c r="AE492" s="211"/>
      <c r="AF492" s="211"/>
      <c r="AG492" s="211"/>
      <c r="AH492" s="211"/>
      <c r="AL492" s="211"/>
      <c r="AM492" s="211"/>
    </row>
    <row r="493" spans="1:39" x14ac:dyDescent="0.35">
      <c r="A493" s="43"/>
      <c r="H493" s="160"/>
      <c r="I493" s="160"/>
      <c r="J493" s="160"/>
      <c r="K493" s="160"/>
      <c r="L493" s="160"/>
      <c r="M493" s="160"/>
      <c r="N493" s="160"/>
      <c r="O493" s="160"/>
      <c r="P493" s="160"/>
      <c r="Q493" s="160"/>
      <c r="R493" s="168"/>
      <c r="S493" s="287"/>
      <c r="T493" s="168"/>
      <c r="AB493" s="211"/>
      <c r="AC493" s="211"/>
      <c r="AD493" s="211"/>
      <c r="AE493" s="211"/>
      <c r="AF493" s="211"/>
      <c r="AG493" s="211"/>
      <c r="AH493" s="211"/>
      <c r="AL493" s="211"/>
      <c r="AM493" s="211"/>
    </row>
    <row r="494" spans="1:39" x14ac:dyDescent="0.35">
      <c r="A494" s="43"/>
      <c r="H494" s="160"/>
      <c r="I494" s="160"/>
      <c r="J494" s="160"/>
      <c r="K494" s="160"/>
      <c r="L494" s="160"/>
      <c r="M494" s="160"/>
      <c r="N494" s="160"/>
      <c r="O494" s="160"/>
      <c r="P494" s="160"/>
      <c r="Q494" s="160"/>
      <c r="R494" s="168"/>
      <c r="S494" s="287"/>
      <c r="T494" s="168"/>
      <c r="AB494" s="211"/>
      <c r="AC494" s="211"/>
      <c r="AD494" s="211"/>
      <c r="AE494" s="211"/>
      <c r="AF494" s="211"/>
      <c r="AG494" s="211"/>
      <c r="AH494" s="211"/>
      <c r="AL494" s="211"/>
      <c r="AM494" s="211"/>
    </row>
    <row r="495" spans="1:39" x14ac:dyDescent="0.35">
      <c r="A495" s="43"/>
      <c r="H495" s="160"/>
      <c r="I495" s="160"/>
      <c r="J495" s="160"/>
      <c r="K495" s="160"/>
      <c r="L495" s="160"/>
      <c r="M495" s="160"/>
      <c r="N495" s="160"/>
      <c r="O495" s="160"/>
      <c r="P495" s="160"/>
      <c r="Q495" s="160"/>
      <c r="R495" s="168"/>
      <c r="S495" s="287"/>
      <c r="T495" s="168"/>
      <c r="AB495" s="211"/>
      <c r="AC495" s="211"/>
      <c r="AD495" s="211"/>
      <c r="AE495" s="211"/>
      <c r="AF495" s="211"/>
      <c r="AG495" s="211"/>
      <c r="AH495" s="211"/>
      <c r="AL495" s="211"/>
      <c r="AM495" s="211"/>
    </row>
    <row r="496" spans="1:39" x14ac:dyDescent="0.35">
      <c r="A496" s="43"/>
      <c r="H496" s="160"/>
      <c r="I496" s="160"/>
      <c r="J496" s="160"/>
      <c r="K496" s="160"/>
      <c r="L496" s="160"/>
      <c r="M496" s="160"/>
      <c r="N496" s="160"/>
      <c r="O496" s="160"/>
      <c r="P496" s="160"/>
      <c r="Q496" s="160"/>
      <c r="R496" s="168"/>
      <c r="S496" s="287"/>
      <c r="T496" s="168"/>
      <c r="AB496" s="211"/>
      <c r="AC496" s="211"/>
      <c r="AD496" s="211"/>
      <c r="AE496" s="211"/>
      <c r="AF496" s="211"/>
      <c r="AG496" s="211"/>
      <c r="AH496" s="211"/>
      <c r="AL496" s="211"/>
      <c r="AM496" s="211"/>
    </row>
    <row r="497" spans="1:39" x14ac:dyDescent="0.35">
      <c r="A497" s="43"/>
      <c r="H497" s="160"/>
      <c r="I497" s="160"/>
      <c r="J497" s="160"/>
      <c r="K497" s="160"/>
      <c r="L497" s="160"/>
      <c r="M497" s="160"/>
      <c r="N497" s="160"/>
      <c r="O497" s="160"/>
      <c r="P497" s="160"/>
      <c r="Q497" s="160"/>
      <c r="R497" s="168"/>
      <c r="S497" s="287"/>
      <c r="T497" s="168"/>
      <c r="AB497" s="211"/>
      <c r="AC497" s="211"/>
      <c r="AD497" s="211"/>
      <c r="AE497" s="211"/>
      <c r="AF497" s="211"/>
      <c r="AG497" s="211"/>
      <c r="AH497" s="211"/>
      <c r="AL497" s="211"/>
      <c r="AM497" s="211"/>
    </row>
    <row r="498" spans="1:39" x14ac:dyDescent="0.35">
      <c r="A498" s="43"/>
      <c r="H498" s="160"/>
      <c r="I498" s="160"/>
      <c r="J498" s="160"/>
      <c r="K498" s="160"/>
      <c r="L498" s="160"/>
      <c r="M498" s="160"/>
      <c r="N498" s="160"/>
      <c r="O498" s="160"/>
      <c r="P498" s="160"/>
      <c r="Q498" s="160"/>
      <c r="R498" s="168"/>
      <c r="S498" s="287"/>
      <c r="T498" s="168"/>
      <c r="AB498" s="211"/>
      <c r="AC498" s="211"/>
      <c r="AD498" s="211"/>
      <c r="AE498" s="211"/>
      <c r="AF498" s="211"/>
      <c r="AG498" s="211"/>
      <c r="AH498" s="211"/>
      <c r="AL498" s="211"/>
      <c r="AM498" s="211"/>
    </row>
    <row r="499" spans="1:39" x14ac:dyDescent="0.35">
      <c r="A499" s="43"/>
      <c r="H499" s="160"/>
      <c r="I499" s="160"/>
      <c r="J499" s="160"/>
      <c r="K499" s="160"/>
      <c r="L499" s="160"/>
      <c r="M499" s="160"/>
      <c r="N499" s="160"/>
      <c r="O499" s="160"/>
      <c r="P499" s="160"/>
      <c r="Q499" s="160"/>
      <c r="R499" s="168"/>
      <c r="S499" s="287"/>
      <c r="T499" s="168"/>
      <c r="AB499" s="211"/>
      <c r="AC499" s="211"/>
      <c r="AD499" s="211"/>
      <c r="AE499" s="211"/>
      <c r="AF499" s="211"/>
      <c r="AG499" s="211"/>
      <c r="AH499" s="211"/>
      <c r="AL499" s="211"/>
      <c r="AM499" s="211"/>
    </row>
    <row r="500" spans="1:39" x14ac:dyDescent="0.35">
      <c r="A500" s="43"/>
      <c r="H500" s="160"/>
      <c r="I500" s="160"/>
      <c r="J500" s="160"/>
      <c r="K500" s="160"/>
      <c r="L500" s="160"/>
      <c r="M500" s="160"/>
      <c r="N500" s="160"/>
      <c r="O500" s="160"/>
      <c r="P500" s="160"/>
      <c r="Q500" s="160"/>
      <c r="R500" s="168"/>
      <c r="S500" s="287"/>
      <c r="T500" s="168"/>
      <c r="AB500" s="211"/>
      <c r="AC500" s="211"/>
      <c r="AD500" s="211"/>
      <c r="AE500" s="211"/>
      <c r="AF500" s="211"/>
      <c r="AG500" s="211"/>
      <c r="AH500" s="211"/>
      <c r="AL500" s="211"/>
      <c r="AM500" s="211"/>
    </row>
    <row r="501" spans="1:39" x14ac:dyDescent="0.35">
      <c r="A501" s="43"/>
      <c r="H501" s="160"/>
      <c r="I501" s="160"/>
      <c r="J501" s="160"/>
      <c r="K501" s="160"/>
      <c r="L501" s="160"/>
      <c r="M501" s="160"/>
      <c r="N501" s="160"/>
      <c r="O501" s="160"/>
      <c r="P501" s="160"/>
      <c r="Q501" s="160"/>
      <c r="R501" s="168"/>
      <c r="S501" s="287"/>
      <c r="T501" s="168"/>
      <c r="AB501" s="211"/>
      <c r="AC501" s="211"/>
      <c r="AD501" s="211"/>
      <c r="AE501" s="211"/>
      <c r="AF501" s="211"/>
      <c r="AG501" s="211"/>
      <c r="AH501" s="211"/>
      <c r="AL501" s="211"/>
      <c r="AM501" s="211"/>
    </row>
    <row r="502" spans="1:39" x14ac:dyDescent="0.35">
      <c r="A502" s="43"/>
      <c r="H502" s="160"/>
      <c r="I502" s="160"/>
      <c r="J502" s="160"/>
      <c r="K502" s="160"/>
      <c r="L502" s="160"/>
      <c r="M502" s="160"/>
      <c r="N502" s="160"/>
      <c r="O502" s="160"/>
      <c r="P502" s="160"/>
      <c r="Q502" s="160"/>
      <c r="R502" s="168"/>
      <c r="S502" s="287"/>
      <c r="T502" s="168"/>
      <c r="AB502" s="211"/>
      <c r="AC502" s="211"/>
      <c r="AD502" s="211"/>
      <c r="AE502" s="211"/>
      <c r="AF502" s="211"/>
      <c r="AG502" s="211"/>
      <c r="AH502" s="211"/>
      <c r="AL502" s="211"/>
      <c r="AM502" s="211"/>
    </row>
    <row r="503" spans="1:39" x14ac:dyDescent="0.35">
      <c r="A503" s="43"/>
      <c r="H503" s="160"/>
      <c r="I503" s="160"/>
      <c r="J503" s="160"/>
      <c r="K503" s="160"/>
      <c r="L503" s="160"/>
      <c r="M503" s="160"/>
      <c r="N503" s="160"/>
      <c r="O503" s="160"/>
      <c r="P503" s="160"/>
      <c r="Q503" s="160"/>
      <c r="R503" s="168"/>
      <c r="S503" s="287"/>
      <c r="T503" s="168"/>
      <c r="AB503" s="211"/>
      <c r="AC503" s="211"/>
      <c r="AD503" s="211"/>
      <c r="AE503" s="211"/>
      <c r="AF503" s="211"/>
      <c r="AG503" s="211"/>
      <c r="AH503" s="211"/>
      <c r="AL503" s="211"/>
      <c r="AM503" s="211"/>
    </row>
    <row r="504" spans="1:39" x14ac:dyDescent="0.35">
      <c r="A504" s="43"/>
      <c r="H504" s="160"/>
      <c r="I504" s="160"/>
      <c r="J504" s="160"/>
      <c r="K504" s="160"/>
      <c r="L504" s="160"/>
      <c r="M504" s="160"/>
      <c r="N504" s="160"/>
      <c r="O504" s="160"/>
      <c r="P504" s="160"/>
      <c r="Q504" s="160"/>
      <c r="R504" s="168"/>
      <c r="S504" s="287"/>
      <c r="T504" s="168"/>
      <c r="AB504" s="211"/>
      <c r="AC504" s="211"/>
      <c r="AD504" s="211"/>
      <c r="AE504" s="211"/>
      <c r="AF504" s="211"/>
      <c r="AG504" s="211"/>
      <c r="AH504" s="211"/>
      <c r="AL504" s="211"/>
      <c r="AM504" s="211"/>
    </row>
    <row r="505" spans="1:39" x14ac:dyDescent="0.35">
      <c r="A505" s="43"/>
      <c r="H505" s="160"/>
      <c r="I505" s="160"/>
      <c r="J505" s="160"/>
      <c r="K505" s="160"/>
      <c r="L505" s="160"/>
      <c r="M505" s="160"/>
      <c r="N505" s="160"/>
      <c r="O505" s="160"/>
      <c r="P505" s="160"/>
      <c r="Q505" s="160"/>
      <c r="R505" s="168"/>
      <c r="S505" s="287"/>
      <c r="T505" s="168"/>
      <c r="AB505" s="211"/>
      <c r="AC505" s="211"/>
      <c r="AD505" s="211"/>
      <c r="AE505" s="211"/>
      <c r="AF505" s="211"/>
      <c r="AG505" s="211"/>
      <c r="AH505" s="211"/>
      <c r="AL505" s="211"/>
      <c r="AM505" s="211"/>
    </row>
    <row r="506" spans="1:39" x14ac:dyDescent="0.35">
      <c r="A506" s="43"/>
      <c r="H506" s="160"/>
      <c r="I506" s="160"/>
      <c r="J506" s="160"/>
      <c r="K506" s="160"/>
      <c r="L506" s="160"/>
      <c r="M506" s="160"/>
      <c r="N506" s="160"/>
      <c r="O506" s="160"/>
      <c r="P506" s="160"/>
      <c r="Q506" s="160"/>
      <c r="R506" s="168"/>
      <c r="S506" s="287"/>
      <c r="T506" s="168"/>
      <c r="AB506" s="211"/>
      <c r="AC506" s="211"/>
      <c r="AD506" s="211"/>
      <c r="AE506" s="211"/>
      <c r="AF506" s="211"/>
      <c r="AG506" s="211"/>
      <c r="AH506" s="211"/>
      <c r="AL506" s="211"/>
      <c r="AM506" s="211"/>
    </row>
    <row r="507" spans="1:39" x14ac:dyDescent="0.35">
      <c r="A507" s="43"/>
      <c r="H507" s="160"/>
      <c r="I507" s="160"/>
      <c r="J507" s="160"/>
      <c r="K507" s="160"/>
      <c r="L507" s="160"/>
      <c r="M507" s="160"/>
      <c r="N507" s="160"/>
      <c r="O507" s="160"/>
      <c r="P507" s="160"/>
      <c r="Q507" s="160"/>
      <c r="R507" s="168"/>
      <c r="S507" s="287"/>
      <c r="T507" s="168"/>
      <c r="AB507" s="211"/>
      <c r="AC507" s="211"/>
      <c r="AD507" s="211"/>
      <c r="AE507" s="211"/>
      <c r="AF507" s="211"/>
      <c r="AG507" s="211"/>
      <c r="AH507" s="211"/>
      <c r="AL507" s="211"/>
      <c r="AM507" s="211"/>
    </row>
    <row r="508" spans="1:39" x14ac:dyDescent="0.35">
      <c r="A508" s="43"/>
      <c r="H508" s="160"/>
      <c r="I508" s="160"/>
      <c r="J508" s="160"/>
      <c r="K508" s="160"/>
      <c r="L508" s="160"/>
      <c r="M508" s="160"/>
      <c r="N508" s="160"/>
      <c r="O508" s="160"/>
      <c r="P508" s="160"/>
      <c r="Q508" s="160"/>
      <c r="R508" s="168"/>
      <c r="S508" s="287"/>
      <c r="T508" s="168"/>
      <c r="AB508" s="211"/>
      <c r="AC508" s="211"/>
      <c r="AD508" s="211"/>
      <c r="AE508" s="211"/>
      <c r="AF508" s="211"/>
      <c r="AG508" s="211"/>
      <c r="AH508" s="211"/>
      <c r="AL508" s="211"/>
      <c r="AM508" s="211"/>
    </row>
    <row r="509" spans="1:39" x14ac:dyDescent="0.35">
      <c r="A509" s="43"/>
      <c r="H509" s="160"/>
      <c r="I509" s="160"/>
      <c r="J509" s="160"/>
      <c r="K509" s="160"/>
      <c r="L509" s="160"/>
      <c r="M509" s="160"/>
      <c r="N509" s="160"/>
      <c r="O509" s="160"/>
      <c r="P509" s="160"/>
      <c r="Q509" s="160"/>
      <c r="R509" s="168"/>
      <c r="S509" s="287"/>
      <c r="T509" s="168"/>
      <c r="AB509" s="211"/>
      <c r="AC509" s="211"/>
      <c r="AD509" s="211"/>
      <c r="AE509" s="211"/>
      <c r="AF509" s="211"/>
      <c r="AG509" s="211"/>
      <c r="AH509" s="211"/>
      <c r="AL509" s="211"/>
      <c r="AM509" s="211"/>
    </row>
    <row r="510" spans="1:39" x14ac:dyDescent="0.35">
      <c r="A510" s="43"/>
      <c r="H510" s="160"/>
      <c r="I510" s="160"/>
      <c r="J510" s="160"/>
      <c r="K510" s="160"/>
      <c r="L510" s="160"/>
      <c r="M510" s="160"/>
      <c r="N510" s="160"/>
      <c r="O510" s="160"/>
      <c r="P510" s="160"/>
      <c r="Q510" s="160"/>
      <c r="R510" s="168"/>
      <c r="S510" s="287"/>
      <c r="T510" s="168"/>
      <c r="AB510" s="211"/>
      <c r="AC510" s="211"/>
      <c r="AD510" s="211"/>
      <c r="AE510" s="211"/>
      <c r="AF510" s="211"/>
      <c r="AG510" s="211"/>
      <c r="AH510" s="211"/>
      <c r="AL510" s="211"/>
      <c r="AM510" s="211"/>
    </row>
    <row r="511" spans="1:39" x14ac:dyDescent="0.35">
      <c r="A511" s="43"/>
      <c r="H511" s="160"/>
      <c r="I511" s="160"/>
      <c r="J511" s="160"/>
      <c r="K511" s="160"/>
      <c r="L511" s="160"/>
      <c r="M511" s="160"/>
      <c r="N511" s="160"/>
      <c r="O511" s="160"/>
      <c r="P511" s="160"/>
      <c r="Q511" s="160"/>
      <c r="R511" s="168"/>
      <c r="S511" s="287"/>
      <c r="T511" s="168"/>
      <c r="AB511" s="211"/>
      <c r="AC511" s="211"/>
      <c r="AD511" s="211"/>
      <c r="AE511" s="211"/>
      <c r="AF511" s="211"/>
      <c r="AG511" s="211"/>
      <c r="AH511" s="211"/>
      <c r="AL511" s="211"/>
      <c r="AM511" s="211"/>
    </row>
    <row r="512" spans="1:39" x14ac:dyDescent="0.35">
      <c r="A512" s="43"/>
      <c r="H512" s="160"/>
      <c r="I512" s="160"/>
      <c r="J512" s="160"/>
      <c r="K512" s="160"/>
      <c r="L512" s="160"/>
      <c r="M512" s="160"/>
      <c r="N512" s="160"/>
      <c r="O512" s="160"/>
      <c r="P512" s="160"/>
      <c r="Q512" s="160"/>
      <c r="R512" s="168"/>
      <c r="S512" s="287"/>
      <c r="T512" s="168"/>
      <c r="AB512" s="211"/>
      <c r="AC512" s="211"/>
      <c r="AD512" s="211"/>
      <c r="AE512" s="211"/>
      <c r="AF512" s="211"/>
      <c r="AG512" s="211"/>
      <c r="AH512" s="211"/>
      <c r="AL512" s="211"/>
      <c r="AM512" s="211"/>
    </row>
    <row r="513" spans="1:39" x14ac:dyDescent="0.35">
      <c r="A513" s="43"/>
      <c r="H513" s="160"/>
      <c r="I513" s="160"/>
      <c r="J513" s="160"/>
      <c r="K513" s="160"/>
      <c r="L513" s="160"/>
      <c r="M513" s="160"/>
      <c r="N513" s="160"/>
      <c r="O513" s="160"/>
      <c r="P513" s="160"/>
      <c r="Q513" s="160"/>
      <c r="R513" s="168"/>
      <c r="S513" s="287"/>
      <c r="T513" s="168"/>
      <c r="AB513" s="211"/>
      <c r="AC513" s="211"/>
      <c r="AD513" s="211"/>
      <c r="AE513" s="211"/>
      <c r="AF513" s="211"/>
      <c r="AG513" s="211"/>
      <c r="AH513" s="211"/>
      <c r="AL513" s="211"/>
      <c r="AM513" s="211"/>
    </row>
    <row r="514" spans="1:39" x14ac:dyDescent="0.35">
      <c r="A514" s="43"/>
      <c r="H514" s="160"/>
      <c r="I514" s="160"/>
      <c r="J514" s="160"/>
      <c r="K514" s="160"/>
      <c r="L514" s="160"/>
      <c r="M514" s="160"/>
      <c r="N514" s="160"/>
      <c r="O514" s="160"/>
      <c r="P514" s="160"/>
      <c r="Q514" s="160"/>
      <c r="R514" s="168"/>
      <c r="S514" s="287"/>
      <c r="T514" s="168"/>
      <c r="AB514" s="211"/>
      <c r="AC514" s="211"/>
      <c r="AD514" s="211"/>
      <c r="AE514" s="211"/>
      <c r="AF514" s="211"/>
      <c r="AG514" s="211"/>
      <c r="AH514" s="211"/>
      <c r="AL514" s="211"/>
      <c r="AM514" s="211"/>
    </row>
    <row r="515" spans="1:39" x14ac:dyDescent="0.35">
      <c r="A515" s="43"/>
      <c r="H515" s="160"/>
      <c r="I515" s="160"/>
      <c r="J515" s="160"/>
      <c r="K515" s="160"/>
      <c r="L515" s="160"/>
      <c r="M515" s="160"/>
      <c r="N515" s="160"/>
      <c r="O515" s="160"/>
      <c r="P515" s="160"/>
      <c r="Q515" s="160"/>
      <c r="R515" s="168"/>
      <c r="S515" s="287"/>
      <c r="T515" s="168"/>
      <c r="AB515" s="211"/>
      <c r="AC515" s="211"/>
      <c r="AD515" s="211"/>
      <c r="AE515" s="211"/>
      <c r="AF515" s="211"/>
      <c r="AG515" s="211"/>
      <c r="AH515" s="211"/>
      <c r="AL515" s="211"/>
      <c r="AM515" s="211"/>
    </row>
    <row r="516" spans="1:39" x14ac:dyDescent="0.35">
      <c r="A516" s="43"/>
      <c r="H516" s="160"/>
      <c r="I516" s="160"/>
      <c r="J516" s="160"/>
      <c r="K516" s="160"/>
      <c r="L516" s="160"/>
      <c r="M516" s="160"/>
      <c r="N516" s="160"/>
      <c r="O516" s="160"/>
      <c r="P516" s="160"/>
      <c r="Q516" s="160"/>
      <c r="R516" s="168"/>
      <c r="S516" s="287"/>
      <c r="T516" s="168"/>
      <c r="AB516" s="211"/>
      <c r="AC516" s="211"/>
      <c r="AD516" s="211"/>
      <c r="AE516" s="211"/>
      <c r="AF516" s="211"/>
      <c r="AG516" s="211"/>
      <c r="AH516" s="211"/>
      <c r="AL516" s="211"/>
      <c r="AM516" s="211"/>
    </row>
    <row r="517" spans="1:39" x14ac:dyDescent="0.35">
      <c r="A517" s="43"/>
      <c r="H517" s="160"/>
      <c r="I517" s="160"/>
      <c r="J517" s="160"/>
      <c r="K517" s="160"/>
      <c r="L517" s="160"/>
      <c r="M517" s="160"/>
      <c r="N517" s="160"/>
      <c r="O517" s="160"/>
      <c r="P517" s="160"/>
      <c r="Q517" s="160"/>
      <c r="R517" s="168"/>
      <c r="S517" s="287"/>
      <c r="T517" s="168"/>
      <c r="AB517" s="211"/>
      <c r="AC517" s="211"/>
      <c r="AD517" s="211"/>
      <c r="AE517" s="211"/>
      <c r="AF517" s="211"/>
      <c r="AG517" s="211"/>
      <c r="AH517" s="211"/>
      <c r="AL517" s="211"/>
      <c r="AM517" s="211"/>
    </row>
    <row r="518" spans="1:39" x14ac:dyDescent="0.35">
      <c r="A518" s="43"/>
      <c r="H518" s="160"/>
      <c r="I518" s="160"/>
      <c r="J518" s="160"/>
      <c r="K518" s="160"/>
      <c r="L518" s="160"/>
      <c r="M518" s="160"/>
      <c r="N518" s="160"/>
      <c r="O518" s="160"/>
      <c r="P518" s="160"/>
      <c r="Q518" s="160"/>
      <c r="R518" s="168"/>
      <c r="S518" s="287"/>
      <c r="T518" s="168"/>
      <c r="AB518" s="211"/>
      <c r="AC518" s="211"/>
      <c r="AD518" s="211"/>
      <c r="AE518" s="211"/>
      <c r="AF518" s="211"/>
      <c r="AG518" s="211"/>
      <c r="AH518" s="211"/>
      <c r="AL518" s="211"/>
      <c r="AM518" s="211"/>
    </row>
    <row r="519" spans="1:39" x14ac:dyDescent="0.35">
      <c r="A519" s="43"/>
      <c r="H519" s="160"/>
      <c r="I519" s="160"/>
      <c r="J519" s="160"/>
      <c r="K519" s="160"/>
      <c r="L519" s="160"/>
      <c r="M519" s="160"/>
      <c r="N519" s="160"/>
      <c r="O519" s="160"/>
      <c r="P519" s="160"/>
      <c r="Q519" s="160"/>
      <c r="R519" s="168"/>
      <c r="S519" s="287"/>
      <c r="T519" s="168"/>
      <c r="AB519" s="211"/>
      <c r="AC519" s="211"/>
      <c r="AD519" s="211"/>
      <c r="AE519" s="211"/>
      <c r="AF519" s="211"/>
      <c r="AG519" s="211"/>
      <c r="AH519" s="211"/>
      <c r="AL519" s="211"/>
      <c r="AM519" s="211"/>
    </row>
    <row r="520" spans="1:39" x14ac:dyDescent="0.35">
      <c r="A520" s="43"/>
      <c r="H520" s="160"/>
      <c r="I520" s="160"/>
      <c r="J520" s="160"/>
      <c r="K520" s="160"/>
      <c r="L520" s="160"/>
      <c r="M520" s="160"/>
      <c r="N520" s="160"/>
      <c r="O520" s="160"/>
      <c r="P520" s="160"/>
      <c r="Q520" s="160"/>
      <c r="R520" s="168"/>
      <c r="S520" s="287"/>
      <c r="T520" s="168"/>
      <c r="AB520" s="211"/>
      <c r="AC520" s="211"/>
      <c r="AD520" s="211"/>
      <c r="AE520" s="211"/>
      <c r="AF520" s="211"/>
      <c r="AG520" s="211"/>
      <c r="AH520" s="211"/>
      <c r="AL520" s="211"/>
      <c r="AM520" s="211"/>
    </row>
    <row r="521" spans="1:39" x14ac:dyDescent="0.35">
      <c r="A521" s="43"/>
      <c r="H521" s="160"/>
      <c r="I521" s="160"/>
      <c r="J521" s="160"/>
      <c r="K521" s="160"/>
      <c r="L521" s="160"/>
      <c r="M521" s="160"/>
      <c r="N521" s="160"/>
      <c r="O521" s="160"/>
      <c r="P521" s="160"/>
      <c r="Q521" s="160"/>
      <c r="R521" s="168"/>
      <c r="S521" s="287"/>
      <c r="T521" s="168"/>
      <c r="AB521" s="211"/>
      <c r="AC521" s="211"/>
      <c r="AD521" s="211"/>
      <c r="AE521" s="211"/>
      <c r="AF521" s="211"/>
      <c r="AG521" s="211"/>
      <c r="AH521" s="211"/>
      <c r="AL521" s="211"/>
      <c r="AM521" s="211"/>
    </row>
    <row r="522" spans="1:39" x14ac:dyDescent="0.35">
      <c r="A522" s="43"/>
      <c r="H522" s="160"/>
      <c r="I522" s="160"/>
      <c r="J522" s="160"/>
      <c r="K522" s="160"/>
      <c r="L522" s="160"/>
      <c r="M522" s="160"/>
      <c r="N522" s="160"/>
      <c r="O522" s="160"/>
      <c r="P522" s="160"/>
      <c r="Q522" s="160"/>
      <c r="R522" s="168"/>
      <c r="S522" s="287"/>
      <c r="T522" s="168"/>
      <c r="AB522" s="211"/>
      <c r="AC522" s="211"/>
      <c r="AD522" s="211"/>
      <c r="AE522" s="211"/>
      <c r="AF522" s="211"/>
      <c r="AG522" s="211"/>
      <c r="AH522" s="211"/>
      <c r="AL522" s="211"/>
      <c r="AM522" s="211"/>
    </row>
    <row r="523" spans="1:39" x14ac:dyDescent="0.35">
      <c r="A523" s="43"/>
      <c r="H523" s="160"/>
      <c r="I523" s="160"/>
      <c r="J523" s="160"/>
      <c r="K523" s="160"/>
      <c r="L523" s="160"/>
      <c r="M523" s="160"/>
      <c r="N523" s="160"/>
      <c r="O523" s="160"/>
      <c r="P523" s="160"/>
      <c r="Q523" s="160"/>
      <c r="R523" s="168"/>
      <c r="S523" s="287"/>
      <c r="T523" s="168"/>
      <c r="AB523" s="211"/>
      <c r="AC523" s="211"/>
      <c r="AD523" s="211"/>
      <c r="AE523" s="211"/>
      <c r="AF523" s="211"/>
      <c r="AG523" s="211"/>
      <c r="AH523" s="211"/>
      <c r="AL523" s="211"/>
      <c r="AM523" s="211"/>
    </row>
    <row r="524" spans="1:39" x14ac:dyDescent="0.35">
      <c r="A524" s="43"/>
      <c r="H524" s="160"/>
      <c r="I524" s="160"/>
      <c r="J524" s="160"/>
      <c r="K524" s="160"/>
      <c r="L524" s="160"/>
      <c r="M524" s="160"/>
      <c r="N524" s="160"/>
      <c r="O524" s="160"/>
      <c r="P524" s="160"/>
      <c r="Q524" s="160"/>
      <c r="R524" s="168"/>
      <c r="S524" s="287"/>
      <c r="T524" s="168"/>
      <c r="AB524" s="211"/>
      <c r="AC524" s="211"/>
      <c r="AD524" s="211"/>
      <c r="AE524" s="211"/>
      <c r="AF524" s="211"/>
      <c r="AG524" s="211"/>
      <c r="AH524" s="211"/>
      <c r="AL524" s="211"/>
      <c r="AM524" s="211"/>
    </row>
    <row r="525" spans="1:39" x14ac:dyDescent="0.35">
      <c r="A525" s="43"/>
      <c r="H525" s="160"/>
      <c r="I525" s="160"/>
      <c r="J525" s="160"/>
      <c r="K525" s="160"/>
      <c r="L525" s="160"/>
      <c r="M525" s="160"/>
      <c r="N525" s="160"/>
      <c r="O525" s="160"/>
      <c r="P525" s="160"/>
      <c r="Q525" s="160"/>
      <c r="R525" s="168"/>
      <c r="S525" s="287"/>
      <c r="T525" s="168"/>
      <c r="AB525" s="211"/>
      <c r="AC525" s="211"/>
      <c r="AD525" s="211"/>
      <c r="AE525" s="211"/>
      <c r="AF525" s="211"/>
      <c r="AG525" s="211"/>
      <c r="AH525" s="211"/>
      <c r="AL525" s="211"/>
      <c r="AM525" s="211"/>
    </row>
    <row r="526" spans="1:39" x14ac:dyDescent="0.35">
      <c r="A526" s="43"/>
      <c r="H526" s="160"/>
      <c r="I526" s="160"/>
      <c r="J526" s="160"/>
      <c r="K526" s="160"/>
      <c r="L526" s="160"/>
      <c r="M526" s="160"/>
      <c r="N526" s="160"/>
      <c r="O526" s="160"/>
      <c r="P526" s="160"/>
      <c r="Q526" s="160"/>
      <c r="R526" s="168"/>
      <c r="S526" s="287"/>
      <c r="T526" s="168"/>
      <c r="AB526" s="211"/>
      <c r="AC526" s="211"/>
      <c r="AD526" s="211"/>
      <c r="AE526" s="211"/>
      <c r="AF526" s="211"/>
      <c r="AG526" s="211"/>
      <c r="AH526" s="211"/>
      <c r="AL526" s="211"/>
      <c r="AM526" s="211"/>
    </row>
    <row r="527" spans="1:39" x14ac:dyDescent="0.35">
      <c r="A527" s="43"/>
      <c r="H527" s="160"/>
      <c r="I527" s="160"/>
      <c r="J527" s="160"/>
      <c r="K527" s="160"/>
      <c r="L527" s="160"/>
      <c r="M527" s="160"/>
      <c r="N527" s="160"/>
      <c r="O527" s="160"/>
      <c r="P527" s="160"/>
      <c r="Q527" s="160"/>
      <c r="R527" s="168"/>
      <c r="S527" s="287"/>
      <c r="T527" s="168"/>
      <c r="AB527" s="211"/>
      <c r="AC527" s="211"/>
      <c r="AD527" s="211"/>
      <c r="AE527" s="211"/>
      <c r="AF527" s="211"/>
      <c r="AG527" s="211"/>
      <c r="AH527" s="211"/>
      <c r="AL527" s="211"/>
      <c r="AM527" s="211"/>
    </row>
    <row r="528" spans="1:39" x14ac:dyDescent="0.35">
      <c r="A528" s="43"/>
      <c r="H528" s="160"/>
      <c r="I528" s="160"/>
      <c r="J528" s="160"/>
      <c r="K528" s="160"/>
      <c r="L528" s="160"/>
      <c r="M528" s="160"/>
      <c r="N528" s="160"/>
      <c r="O528" s="160"/>
      <c r="P528" s="160"/>
      <c r="Q528" s="160"/>
      <c r="R528" s="168"/>
      <c r="S528" s="287"/>
      <c r="T528" s="168"/>
      <c r="AB528" s="211"/>
      <c r="AC528" s="211"/>
      <c r="AD528" s="211"/>
      <c r="AE528" s="211"/>
      <c r="AF528" s="211"/>
      <c r="AG528" s="211"/>
      <c r="AH528" s="211"/>
      <c r="AL528" s="211"/>
      <c r="AM528" s="211"/>
    </row>
    <row r="529" spans="1:39" x14ac:dyDescent="0.35">
      <c r="A529" s="43"/>
      <c r="H529" s="160"/>
      <c r="I529" s="160"/>
      <c r="J529" s="160"/>
      <c r="K529" s="160"/>
      <c r="L529" s="160"/>
      <c r="M529" s="160"/>
      <c r="N529" s="160"/>
      <c r="O529" s="160"/>
      <c r="P529" s="160"/>
      <c r="Q529" s="160"/>
      <c r="R529" s="168"/>
      <c r="S529" s="287"/>
      <c r="T529" s="168"/>
      <c r="AB529" s="211"/>
      <c r="AC529" s="211"/>
      <c r="AD529" s="211"/>
      <c r="AE529" s="211"/>
      <c r="AF529" s="211"/>
      <c r="AG529" s="211"/>
      <c r="AH529" s="211"/>
      <c r="AL529" s="211"/>
      <c r="AM529" s="211"/>
    </row>
    <row r="530" spans="1:39" x14ac:dyDescent="0.35">
      <c r="A530" s="43"/>
      <c r="H530" s="160"/>
      <c r="I530" s="160"/>
      <c r="J530" s="160"/>
      <c r="K530" s="160"/>
      <c r="L530" s="160"/>
      <c r="M530" s="160"/>
      <c r="N530" s="160"/>
      <c r="O530" s="160"/>
      <c r="P530" s="160"/>
      <c r="Q530" s="160"/>
      <c r="R530" s="168"/>
      <c r="S530" s="287"/>
      <c r="T530" s="168"/>
      <c r="AB530" s="211"/>
      <c r="AC530" s="211"/>
      <c r="AD530" s="211"/>
      <c r="AE530" s="211"/>
      <c r="AF530" s="211"/>
      <c r="AG530" s="211"/>
      <c r="AH530" s="211"/>
      <c r="AL530" s="211"/>
      <c r="AM530" s="211"/>
    </row>
    <row r="531" spans="1:39" x14ac:dyDescent="0.35">
      <c r="A531" s="43"/>
      <c r="H531" s="160"/>
      <c r="I531" s="160"/>
      <c r="J531" s="160"/>
      <c r="K531" s="160"/>
      <c r="L531" s="160"/>
      <c r="M531" s="160"/>
      <c r="N531" s="160"/>
      <c r="O531" s="160"/>
      <c r="P531" s="160"/>
      <c r="Q531" s="160"/>
      <c r="R531" s="168"/>
      <c r="S531" s="287"/>
      <c r="T531" s="168"/>
      <c r="AB531" s="211"/>
      <c r="AC531" s="211"/>
      <c r="AD531" s="211"/>
      <c r="AE531" s="211"/>
      <c r="AF531" s="211"/>
      <c r="AG531" s="211"/>
      <c r="AH531" s="211"/>
      <c r="AL531" s="211"/>
      <c r="AM531" s="211"/>
    </row>
    <row r="532" spans="1:39" x14ac:dyDescent="0.35">
      <c r="A532" s="43"/>
      <c r="H532" s="160"/>
      <c r="I532" s="160"/>
      <c r="J532" s="160"/>
      <c r="K532" s="160"/>
      <c r="L532" s="160"/>
      <c r="M532" s="160"/>
      <c r="N532" s="160"/>
      <c r="O532" s="160"/>
      <c r="P532" s="160"/>
      <c r="Q532" s="160"/>
      <c r="R532" s="168"/>
      <c r="S532" s="287"/>
      <c r="T532" s="168"/>
      <c r="AB532" s="211"/>
      <c r="AC532" s="211"/>
      <c r="AD532" s="211"/>
      <c r="AE532" s="211"/>
      <c r="AF532" s="211"/>
      <c r="AG532" s="211"/>
      <c r="AH532" s="211"/>
      <c r="AL532" s="211"/>
      <c r="AM532" s="211"/>
    </row>
    <row r="533" spans="1:39" x14ac:dyDescent="0.35">
      <c r="A533" s="43"/>
      <c r="H533" s="160"/>
      <c r="I533" s="160"/>
      <c r="J533" s="160"/>
      <c r="K533" s="160"/>
      <c r="L533" s="160"/>
      <c r="M533" s="160"/>
      <c r="N533" s="160"/>
      <c r="O533" s="160"/>
      <c r="P533" s="160"/>
      <c r="Q533" s="160"/>
      <c r="R533" s="168"/>
      <c r="S533" s="287"/>
      <c r="T533" s="168"/>
      <c r="AB533" s="211"/>
      <c r="AC533" s="211"/>
      <c r="AD533" s="211"/>
      <c r="AE533" s="211"/>
      <c r="AF533" s="211"/>
      <c r="AG533" s="211"/>
      <c r="AH533" s="211"/>
      <c r="AL533" s="211"/>
      <c r="AM533" s="211"/>
    </row>
    <row r="534" spans="1:39" x14ac:dyDescent="0.35">
      <c r="A534" s="43"/>
      <c r="H534" s="160"/>
      <c r="I534" s="160"/>
      <c r="J534" s="160"/>
      <c r="K534" s="160"/>
      <c r="L534" s="160"/>
      <c r="M534" s="160"/>
      <c r="N534" s="160"/>
      <c r="O534" s="160"/>
      <c r="P534" s="160"/>
      <c r="Q534" s="160"/>
      <c r="R534" s="168"/>
      <c r="S534" s="287"/>
      <c r="T534" s="168"/>
      <c r="AB534" s="211"/>
      <c r="AC534" s="211"/>
      <c r="AD534" s="211"/>
      <c r="AE534" s="211"/>
      <c r="AF534" s="211"/>
      <c r="AG534" s="211"/>
      <c r="AH534" s="211"/>
      <c r="AL534" s="211"/>
      <c r="AM534" s="211"/>
    </row>
    <row r="535" spans="1:39" x14ac:dyDescent="0.35">
      <c r="A535" s="43"/>
      <c r="H535" s="160"/>
      <c r="I535" s="160"/>
      <c r="J535" s="160"/>
      <c r="K535" s="160"/>
      <c r="L535" s="160"/>
      <c r="M535" s="160"/>
      <c r="N535" s="160"/>
      <c r="O535" s="160"/>
      <c r="P535" s="160"/>
      <c r="Q535" s="160"/>
      <c r="R535" s="168"/>
      <c r="S535" s="287"/>
      <c r="T535" s="168"/>
    </row>
    <row r="536" spans="1:39" x14ac:dyDescent="0.35">
      <c r="A536" s="43"/>
      <c r="H536" s="160"/>
      <c r="I536" s="160"/>
      <c r="J536" s="160"/>
      <c r="K536" s="160"/>
      <c r="L536" s="160"/>
      <c r="M536" s="160"/>
      <c r="N536" s="160"/>
      <c r="O536" s="160"/>
      <c r="P536" s="160"/>
      <c r="Q536" s="160"/>
      <c r="R536" s="168"/>
      <c r="S536" s="287"/>
      <c r="T536" s="168"/>
    </row>
    <row r="537" spans="1:39" x14ac:dyDescent="0.35">
      <c r="A537" s="43"/>
      <c r="H537" s="160"/>
      <c r="I537" s="160"/>
      <c r="J537" s="160"/>
      <c r="K537" s="160"/>
      <c r="L537" s="160"/>
      <c r="M537" s="160"/>
      <c r="N537" s="160"/>
      <c r="O537" s="160"/>
      <c r="P537" s="160"/>
      <c r="Q537" s="160"/>
      <c r="R537" s="168"/>
      <c r="S537" s="287"/>
      <c r="T537" s="168"/>
    </row>
    <row r="538" spans="1:39" x14ac:dyDescent="0.35">
      <c r="A538" s="43"/>
      <c r="H538" s="160"/>
      <c r="I538" s="160"/>
      <c r="J538" s="160"/>
      <c r="K538" s="160"/>
      <c r="L538" s="160"/>
      <c r="M538" s="160"/>
      <c r="N538" s="160"/>
      <c r="O538" s="160"/>
      <c r="P538" s="160"/>
      <c r="Q538" s="160"/>
      <c r="R538" s="168"/>
      <c r="S538" s="287"/>
      <c r="T538" s="168"/>
    </row>
    <row r="539" spans="1:39" x14ac:dyDescent="0.35">
      <c r="A539" s="43"/>
      <c r="H539" s="160"/>
      <c r="I539" s="160"/>
      <c r="J539" s="160"/>
      <c r="K539" s="160"/>
      <c r="L539" s="160"/>
      <c r="M539" s="160"/>
      <c r="N539" s="160"/>
      <c r="O539" s="160"/>
      <c r="P539" s="160"/>
      <c r="Q539" s="160"/>
      <c r="R539" s="168"/>
      <c r="S539" s="287"/>
      <c r="T539" s="168"/>
    </row>
    <row r="540" spans="1:39" x14ac:dyDescent="0.35">
      <c r="A540" s="43"/>
      <c r="H540" s="160"/>
      <c r="I540" s="160"/>
      <c r="J540" s="160"/>
      <c r="K540" s="160"/>
      <c r="L540" s="160"/>
      <c r="M540" s="160"/>
      <c r="N540" s="160"/>
      <c r="O540" s="160"/>
      <c r="P540" s="160"/>
      <c r="Q540" s="160"/>
      <c r="R540" s="168"/>
      <c r="S540" s="287"/>
      <c r="T540" s="168"/>
    </row>
    <row r="541" spans="1:39" x14ac:dyDescent="0.35">
      <c r="A541" s="43"/>
      <c r="H541" s="160"/>
      <c r="I541" s="160"/>
      <c r="J541" s="160"/>
      <c r="K541" s="160"/>
      <c r="L541" s="160"/>
      <c r="M541" s="160"/>
      <c r="N541" s="160"/>
      <c r="O541" s="160"/>
      <c r="P541" s="160"/>
      <c r="Q541" s="160"/>
      <c r="R541" s="168"/>
      <c r="S541" s="287"/>
      <c r="T541" s="168"/>
    </row>
    <row r="542" spans="1:39" x14ac:dyDescent="0.35">
      <c r="A542" s="43"/>
      <c r="H542" s="160"/>
      <c r="I542" s="160"/>
      <c r="J542" s="160"/>
      <c r="K542" s="160"/>
      <c r="L542" s="160"/>
      <c r="M542" s="160"/>
      <c r="N542" s="160"/>
      <c r="O542" s="160"/>
      <c r="P542" s="160"/>
      <c r="Q542" s="160"/>
      <c r="R542" s="168"/>
      <c r="S542" s="287"/>
      <c r="T542" s="168"/>
    </row>
    <row r="543" spans="1:39" x14ac:dyDescent="0.35">
      <c r="A543" s="43"/>
      <c r="H543" s="160"/>
      <c r="I543" s="160"/>
      <c r="J543" s="160"/>
      <c r="K543" s="160"/>
      <c r="L543" s="160"/>
      <c r="M543" s="160"/>
      <c r="N543" s="160"/>
      <c r="O543" s="160"/>
      <c r="P543" s="160"/>
      <c r="Q543" s="160"/>
      <c r="R543" s="168"/>
      <c r="S543" s="287"/>
      <c r="T543" s="168"/>
    </row>
    <row r="544" spans="1:39" x14ac:dyDescent="0.35">
      <c r="A544" s="43"/>
      <c r="H544" s="160"/>
      <c r="I544" s="160"/>
      <c r="J544" s="160"/>
      <c r="K544" s="160"/>
      <c r="L544" s="160"/>
      <c r="M544" s="160"/>
      <c r="N544" s="160"/>
      <c r="O544" s="160"/>
      <c r="P544" s="160"/>
      <c r="Q544" s="160"/>
      <c r="R544" s="168"/>
      <c r="S544" s="287"/>
      <c r="T544" s="168"/>
    </row>
    <row r="545" spans="1:20" x14ac:dyDescent="0.35">
      <c r="A545" s="43"/>
      <c r="H545" s="160"/>
      <c r="I545" s="160"/>
      <c r="J545" s="160"/>
      <c r="K545" s="160"/>
      <c r="L545" s="160"/>
      <c r="M545" s="160"/>
      <c r="N545" s="160"/>
      <c r="O545" s="160"/>
      <c r="P545" s="160"/>
      <c r="Q545" s="160"/>
      <c r="R545" s="168"/>
      <c r="S545" s="287"/>
      <c r="T545" s="168"/>
    </row>
    <row r="546" spans="1:20" x14ac:dyDescent="0.35">
      <c r="A546" s="43"/>
      <c r="H546" s="160"/>
      <c r="I546" s="160"/>
      <c r="J546" s="160"/>
      <c r="K546" s="160"/>
      <c r="L546" s="160"/>
      <c r="M546" s="160"/>
      <c r="N546" s="160"/>
      <c r="O546" s="160"/>
      <c r="P546" s="160"/>
      <c r="Q546" s="160"/>
      <c r="R546" s="168"/>
      <c r="S546" s="287"/>
      <c r="T546" s="168"/>
    </row>
    <row r="547" spans="1:20" x14ac:dyDescent="0.35">
      <c r="A547" s="43"/>
      <c r="H547" s="160"/>
      <c r="I547" s="160"/>
      <c r="J547" s="160"/>
      <c r="K547" s="160"/>
      <c r="L547" s="160"/>
      <c r="M547" s="160"/>
      <c r="N547" s="160"/>
      <c r="O547" s="160"/>
      <c r="P547" s="160"/>
      <c r="Q547" s="160"/>
      <c r="R547" s="168"/>
      <c r="S547" s="287"/>
      <c r="T547" s="168"/>
    </row>
    <row r="548" spans="1:20" x14ac:dyDescent="0.35">
      <c r="A548" s="43"/>
      <c r="H548" s="160"/>
      <c r="I548" s="160"/>
      <c r="J548" s="160"/>
      <c r="K548" s="160"/>
      <c r="L548" s="160"/>
      <c r="M548" s="160"/>
      <c r="N548" s="160"/>
      <c r="O548" s="160"/>
      <c r="P548" s="160"/>
      <c r="Q548" s="160"/>
      <c r="R548" s="168"/>
      <c r="S548" s="287"/>
      <c r="T548" s="168"/>
    </row>
    <row r="549" spans="1:20" x14ac:dyDescent="0.35">
      <c r="A549" s="43"/>
      <c r="H549" s="160"/>
      <c r="I549" s="160"/>
      <c r="J549" s="160"/>
      <c r="K549" s="160"/>
      <c r="L549" s="160"/>
      <c r="M549" s="160"/>
      <c r="N549" s="160"/>
      <c r="O549" s="160"/>
      <c r="P549" s="160"/>
      <c r="Q549" s="160"/>
      <c r="R549" s="168"/>
      <c r="S549" s="287"/>
      <c r="T549" s="168"/>
    </row>
    <row r="550" spans="1:20" x14ac:dyDescent="0.35">
      <c r="H550" s="160"/>
      <c r="I550" s="160"/>
      <c r="J550" s="160"/>
      <c r="K550" s="160"/>
      <c r="L550" s="160"/>
      <c r="M550" s="160"/>
      <c r="N550" s="160"/>
      <c r="O550" s="160"/>
      <c r="P550" s="160"/>
      <c r="Q550" s="160"/>
      <c r="R550" s="168"/>
      <c r="S550" s="287"/>
      <c r="T550" s="168"/>
    </row>
    <row r="551" spans="1:20" x14ac:dyDescent="0.35">
      <c r="H551" s="160"/>
      <c r="I551" s="160"/>
      <c r="J551" s="160"/>
      <c r="K551" s="160"/>
      <c r="L551" s="160"/>
      <c r="M551" s="160"/>
      <c r="N551" s="160"/>
      <c r="O551" s="160"/>
      <c r="P551" s="160"/>
      <c r="Q551" s="160"/>
      <c r="R551" s="168"/>
      <c r="S551" s="287"/>
      <c r="T551" s="168"/>
    </row>
    <row r="552" spans="1:20" x14ac:dyDescent="0.35">
      <c r="H552" s="160"/>
      <c r="I552" s="160"/>
      <c r="J552" s="160"/>
      <c r="K552" s="160"/>
      <c r="L552" s="160"/>
      <c r="M552" s="160"/>
      <c r="N552" s="160"/>
      <c r="O552" s="160"/>
      <c r="P552" s="160"/>
      <c r="Q552" s="160"/>
      <c r="R552" s="168"/>
      <c r="S552" s="287"/>
      <c r="T552" s="168"/>
    </row>
    <row r="553" spans="1:20" x14ac:dyDescent="0.35">
      <c r="H553" s="160"/>
      <c r="I553" s="160"/>
      <c r="J553" s="160"/>
      <c r="K553" s="160"/>
      <c r="L553" s="160"/>
      <c r="M553" s="160"/>
      <c r="N553" s="160"/>
      <c r="O553" s="160"/>
      <c r="P553" s="160"/>
      <c r="Q553" s="160"/>
      <c r="R553" s="168"/>
      <c r="S553" s="287"/>
      <c r="T553" s="168"/>
    </row>
    <row r="554" spans="1:20" x14ac:dyDescent="0.35">
      <c r="H554" s="160"/>
      <c r="I554" s="160"/>
      <c r="J554" s="160"/>
      <c r="K554" s="160"/>
      <c r="L554" s="160"/>
      <c r="M554" s="160"/>
      <c r="N554" s="160"/>
      <c r="O554" s="160"/>
      <c r="P554" s="160"/>
      <c r="Q554" s="160"/>
      <c r="R554" s="168"/>
      <c r="S554" s="287"/>
      <c r="T554" s="168"/>
    </row>
    <row r="555" spans="1:20" x14ac:dyDescent="0.35">
      <c r="H555" s="160"/>
      <c r="I555" s="160"/>
      <c r="J555" s="160"/>
      <c r="K555" s="160"/>
      <c r="L555" s="160"/>
      <c r="M555" s="160"/>
      <c r="N555" s="160"/>
      <c r="O555" s="160"/>
      <c r="P555" s="160"/>
      <c r="Q555" s="160"/>
      <c r="R555" s="168"/>
      <c r="S555" s="287"/>
      <c r="T555" s="168"/>
    </row>
    <row r="556" spans="1:20" x14ac:dyDescent="0.35">
      <c r="H556" s="160"/>
      <c r="I556" s="160"/>
      <c r="J556" s="160"/>
      <c r="K556" s="160"/>
      <c r="L556" s="160"/>
      <c r="M556" s="160"/>
      <c r="N556" s="160"/>
      <c r="O556" s="160"/>
      <c r="P556" s="160"/>
      <c r="Q556" s="160"/>
      <c r="R556" s="168"/>
      <c r="S556" s="287"/>
      <c r="T556" s="168"/>
    </row>
    <row r="557" spans="1:20" x14ac:dyDescent="0.35">
      <c r="H557" s="160"/>
      <c r="I557" s="160"/>
      <c r="J557" s="160"/>
      <c r="K557" s="160"/>
      <c r="L557" s="160"/>
      <c r="M557" s="160"/>
      <c r="N557" s="160"/>
      <c r="O557" s="160"/>
      <c r="P557" s="160"/>
      <c r="Q557" s="160"/>
      <c r="R557" s="168"/>
      <c r="S557" s="287"/>
      <c r="T557" s="168"/>
    </row>
    <row r="558" spans="1:20" x14ac:dyDescent="0.35">
      <c r="H558" s="160"/>
      <c r="I558" s="160"/>
      <c r="J558" s="160"/>
      <c r="K558" s="160"/>
      <c r="L558" s="160"/>
      <c r="M558" s="160"/>
      <c r="N558" s="160"/>
      <c r="O558" s="160"/>
      <c r="P558" s="160"/>
      <c r="Q558" s="160"/>
      <c r="R558" s="168"/>
      <c r="S558" s="287"/>
      <c r="T558" s="168"/>
    </row>
    <row r="559" spans="1:20" x14ac:dyDescent="0.35">
      <c r="H559" s="160"/>
      <c r="I559" s="160"/>
      <c r="J559" s="160"/>
      <c r="K559" s="160"/>
      <c r="L559" s="160"/>
      <c r="M559" s="160"/>
      <c r="N559" s="160"/>
      <c r="O559" s="160"/>
      <c r="P559" s="160"/>
      <c r="Q559" s="160"/>
      <c r="R559" s="168"/>
      <c r="S559" s="287"/>
      <c r="T559" s="168"/>
    </row>
    <row r="560" spans="1:20" x14ac:dyDescent="0.35">
      <c r="H560" s="160"/>
      <c r="I560" s="160"/>
      <c r="J560" s="160"/>
      <c r="K560" s="160"/>
      <c r="L560" s="160"/>
      <c r="M560" s="160"/>
      <c r="N560" s="160"/>
      <c r="O560" s="160"/>
      <c r="P560" s="160"/>
      <c r="Q560" s="160"/>
      <c r="R560" s="168"/>
      <c r="S560" s="287"/>
      <c r="T560" s="168"/>
    </row>
    <row r="561" spans="8:20" x14ac:dyDescent="0.35">
      <c r="H561" s="160"/>
      <c r="I561" s="160"/>
      <c r="J561" s="160"/>
      <c r="K561" s="160"/>
      <c r="L561" s="160"/>
      <c r="M561" s="160"/>
      <c r="N561" s="160"/>
      <c r="O561" s="160"/>
      <c r="P561" s="160"/>
      <c r="Q561" s="160"/>
      <c r="R561" s="168"/>
      <c r="S561" s="287"/>
      <c r="T561" s="168"/>
    </row>
    <row r="562" spans="8:20" x14ac:dyDescent="0.35">
      <c r="H562" s="160"/>
      <c r="I562" s="160"/>
      <c r="J562" s="160"/>
      <c r="K562" s="160"/>
      <c r="L562" s="160"/>
      <c r="M562" s="160"/>
      <c r="N562" s="160"/>
      <c r="O562" s="160"/>
      <c r="P562" s="160"/>
      <c r="Q562" s="160"/>
      <c r="R562" s="168"/>
      <c r="S562" s="287"/>
      <c r="T562" s="168"/>
    </row>
    <row r="563" spans="8:20" x14ac:dyDescent="0.35">
      <c r="H563" s="160"/>
      <c r="I563" s="160"/>
      <c r="J563" s="160"/>
      <c r="K563" s="160"/>
      <c r="L563" s="160"/>
      <c r="M563" s="160"/>
      <c r="N563" s="160"/>
      <c r="O563" s="160"/>
      <c r="P563" s="160"/>
      <c r="Q563" s="160"/>
      <c r="R563" s="168"/>
      <c r="S563" s="287"/>
      <c r="T563" s="168"/>
    </row>
    <row r="564" spans="8:20" x14ac:dyDescent="0.35">
      <c r="H564" s="160"/>
      <c r="I564" s="160"/>
      <c r="J564" s="160"/>
      <c r="K564" s="160"/>
      <c r="L564" s="160"/>
      <c r="M564" s="160"/>
      <c r="N564" s="160"/>
      <c r="O564" s="160"/>
      <c r="P564" s="160"/>
      <c r="Q564" s="160"/>
      <c r="R564" s="168"/>
      <c r="S564" s="287"/>
      <c r="T564" s="168"/>
    </row>
    <row r="565" spans="8:20" x14ac:dyDescent="0.35">
      <c r="H565" s="160"/>
      <c r="I565" s="160"/>
      <c r="J565" s="160"/>
      <c r="K565" s="160"/>
      <c r="L565" s="160"/>
      <c r="M565" s="160"/>
      <c r="N565" s="160"/>
      <c r="O565" s="160"/>
      <c r="P565" s="160"/>
      <c r="Q565" s="160"/>
      <c r="R565" s="168"/>
      <c r="S565" s="287"/>
      <c r="T565" s="168"/>
    </row>
    <row r="566" spans="8:20" x14ac:dyDescent="0.35">
      <c r="H566" s="160"/>
      <c r="I566" s="160"/>
      <c r="J566" s="160"/>
      <c r="K566" s="160"/>
      <c r="L566" s="160"/>
      <c r="M566" s="160"/>
      <c r="N566" s="160"/>
      <c r="O566" s="160"/>
      <c r="P566" s="160"/>
      <c r="Q566" s="160"/>
      <c r="R566" s="168"/>
      <c r="S566" s="287"/>
      <c r="T566" s="168"/>
    </row>
    <row r="567" spans="8:20" x14ac:dyDescent="0.35">
      <c r="H567" s="160"/>
      <c r="I567" s="160"/>
      <c r="J567" s="160"/>
      <c r="K567" s="160"/>
      <c r="L567" s="160"/>
      <c r="M567" s="160"/>
      <c r="N567" s="160"/>
      <c r="O567" s="160"/>
      <c r="P567" s="160"/>
      <c r="Q567" s="160"/>
      <c r="R567" s="168"/>
      <c r="S567" s="287"/>
      <c r="T567" s="168"/>
    </row>
    <row r="568" spans="8:20" x14ac:dyDescent="0.35">
      <c r="H568" s="160"/>
      <c r="I568" s="160"/>
      <c r="J568" s="160"/>
      <c r="K568" s="160"/>
      <c r="L568" s="160"/>
      <c r="M568" s="160"/>
      <c r="N568" s="160"/>
      <c r="O568" s="160"/>
      <c r="P568" s="160"/>
      <c r="Q568" s="160"/>
      <c r="R568" s="168"/>
      <c r="S568" s="287"/>
      <c r="T568" s="168"/>
    </row>
    <row r="569" spans="8:20" x14ac:dyDescent="0.35">
      <c r="H569" s="160"/>
      <c r="I569" s="160"/>
      <c r="J569" s="160"/>
      <c r="K569" s="160"/>
      <c r="L569" s="160"/>
      <c r="M569" s="160"/>
      <c r="N569" s="160"/>
      <c r="O569" s="160"/>
      <c r="P569" s="160"/>
      <c r="Q569" s="160"/>
      <c r="R569" s="168"/>
      <c r="S569" s="287"/>
      <c r="T569" s="168"/>
    </row>
    <row r="570" spans="8:20" x14ac:dyDescent="0.35">
      <c r="H570" s="160"/>
      <c r="I570" s="160"/>
      <c r="J570" s="160"/>
      <c r="K570" s="160"/>
      <c r="L570" s="160"/>
      <c r="M570" s="160"/>
      <c r="N570" s="160"/>
      <c r="O570" s="160"/>
      <c r="P570" s="160"/>
      <c r="Q570" s="160"/>
      <c r="R570" s="168"/>
      <c r="S570" s="287"/>
      <c r="T570" s="168"/>
    </row>
    <row r="571" spans="8:20" x14ac:dyDescent="0.35">
      <c r="H571" s="160"/>
      <c r="I571" s="160"/>
      <c r="J571" s="160"/>
      <c r="K571" s="160"/>
      <c r="L571" s="160"/>
      <c r="M571" s="160"/>
      <c r="N571" s="160"/>
      <c r="O571" s="160"/>
      <c r="P571" s="160"/>
      <c r="Q571" s="160"/>
      <c r="R571" s="168"/>
      <c r="S571" s="287"/>
      <c r="T571" s="168"/>
    </row>
    <row r="572" spans="8:20" x14ac:dyDescent="0.35">
      <c r="H572" s="160"/>
      <c r="I572" s="160"/>
      <c r="J572" s="160"/>
      <c r="K572" s="160"/>
      <c r="L572" s="160"/>
      <c r="M572" s="160"/>
      <c r="N572" s="160"/>
      <c r="O572" s="160"/>
      <c r="P572" s="160"/>
      <c r="Q572" s="160"/>
      <c r="R572" s="168"/>
      <c r="S572" s="287"/>
      <c r="T572" s="168"/>
    </row>
    <row r="573" spans="8:20" x14ac:dyDescent="0.35">
      <c r="H573" s="160"/>
      <c r="I573" s="160"/>
      <c r="J573" s="160"/>
      <c r="K573" s="160"/>
      <c r="L573" s="160"/>
      <c r="M573" s="160"/>
      <c r="N573" s="160"/>
      <c r="O573" s="160"/>
      <c r="P573" s="160"/>
      <c r="Q573" s="160"/>
      <c r="R573" s="168"/>
      <c r="S573" s="287"/>
      <c r="T573" s="168"/>
    </row>
    <row r="574" spans="8:20" x14ac:dyDescent="0.35">
      <c r="H574" s="160"/>
      <c r="I574" s="160"/>
      <c r="J574" s="160"/>
      <c r="K574" s="160"/>
      <c r="L574" s="160"/>
      <c r="M574" s="160"/>
      <c r="N574" s="160"/>
      <c r="O574" s="160"/>
      <c r="P574" s="160"/>
      <c r="Q574" s="160"/>
      <c r="R574" s="168"/>
      <c r="S574" s="287"/>
      <c r="T574" s="168"/>
    </row>
    <row r="575" spans="8:20" x14ac:dyDescent="0.35">
      <c r="H575" s="160"/>
      <c r="I575" s="160"/>
      <c r="J575" s="160"/>
      <c r="K575" s="160"/>
      <c r="L575" s="160"/>
      <c r="M575" s="160"/>
      <c r="N575" s="160"/>
      <c r="O575" s="160"/>
      <c r="P575" s="160"/>
      <c r="Q575" s="160"/>
      <c r="R575" s="168"/>
      <c r="S575" s="287"/>
      <c r="T575" s="168"/>
    </row>
    <row r="576" spans="8:20" x14ac:dyDescent="0.35">
      <c r="H576" s="160"/>
      <c r="I576" s="160"/>
      <c r="J576" s="160"/>
      <c r="K576" s="160"/>
      <c r="L576" s="160"/>
      <c r="M576" s="160"/>
      <c r="N576" s="160"/>
      <c r="O576" s="160"/>
      <c r="P576" s="160"/>
      <c r="Q576" s="160"/>
      <c r="R576" s="168"/>
      <c r="S576" s="287"/>
      <c r="T576" s="168"/>
    </row>
    <row r="577" spans="8:20" x14ac:dyDescent="0.35">
      <c r="H577" s="160"/>
      <c r="I577" s="160"/>
      <c r="J577" s="160"/>
      <c r="K577" s="160"/>
      <c r="L577" s="160"/>
      <c r="M577" s="160"/>
      <c r="N577" s="160"/>
      <c r="O577" s="160"/>
      <c r="P577" s="160"/>
      <c r="Q577" s="160"/>
      <c r="R577" s="168"/>
      <c r="S577" s="287"/>
      <c r="T577" s="168"/>
    </row>
    <row r="578" spans="8:20" x14ac:dyDescent="0.35">
      <c r="H578" s="160"/>
      <c r="I578" s="160"/>
      <c r="J578" s="160"/>
      <c r="K578" s="160"/>
      <c r="L578" s="160"/>
      <c r="M578" s="160"/>
      <c r="N578" s="160"/>
      <c r="O578" s="160"/>
      <c r="P578" s="160"/>
      <c r="Q578" s="160"/>
      <c r="R578" s="168"/>
      <c r="S578" s="287"/>
      <c r="T578" s="168"/>
    </row>
    <row r="579" spans="8:20" x14ac:dyDescent="0.35">
      <c r="H579" s="160"/>
      <c r="I579" s="160"/>
      <c r="J579" s="160"/>
      <c r="K579" s="160"/>
      <c r="L579" s="160"/>
      <c r="M579" s="160"/>
      <c r="N579" s="160"/>
      <c r="O579" s="160"/>
      <c r="P579" s="160"/>
      <c r="Q579" s="160"/>
      <c r="R579" s="168"/>
      <c r="S579" s="287"/>
      <c r="T579" s="168"/>
    </row>
    <row r="580" spans="8:20" x14ac:dyDescent="0.35">
      <c r="H580" s="160"/>
      <c r="I580" s="160"/>
      <c r="J580" s="160"/>
      <c r="K580" s="160"/>
      <c r="L580" s="160"/>
      <c r="M580" s="160"/>
      <c r="N580" s="160"/>
      <c r="O580" s="160"/>
      <c r="P580" s="160"/>
      <c r="Q580" s="160"/>
      <c r="R580" s="168"/>
      <c r="S580" s="287"/>
      <c r="T580" s="168"/>
    </row>
    <row r="581" spans="8:20" x14ac:dyDescent="0.35">
      <c r="H581" s="160"/>
      <c r="I581" s="160"/>
      <c r="J581" s="160"/>
      <c r="K581" s="160"/>
      <c r="L581" s="160"/>
      <c r="M581" s="160"/>
      <c r="N581" s="160"/>
      <c r="O581" s="160"/>
      <c r="P581" s="160"/>
      <c r="Q581" s="160"/>
      <c r="R581" s="168"/>
      <c r="S581" s="287"/>
      <c r="T581" s="168"/>
    </row>
    <row r="582" spans="8:20" x14ac:dyDescent="0.35">
      <c r="H582" s="160"/>
      <c r="I582" s="160"/>
      <c r="J582" s="160"/>
      <c r="K582" s="160"/>
      <c r="L582" s="160"/>
      <c r="M582" s="160"/>
      <c r="N582" s="160"/>
      <c r="O582" s="160"/>
      <c r="P582" s="160"/>
      <c r="Q582" s="160"/>
      <c r="R582" s="168"/>
      <c r="S582" s="287"/>
      <c r="T582" s="168"/>
    </row>
    <row r="583" spans="8:20" x14ac:dyDescent="0.35">
      <c r="H583" s="160"/>
      <c r="I583" s="160"/>
      <c r="J583" s="160"/>
      <c r="K583" s="160"/>
      <c r="L583" s="160"/>
      <c r="M583" s="160"/>
      <c r="N583" s="160"/>
      <c r="O583" s="160"/>
      <c r="P583" s="160"/>
      <c r="Q583" s="160"/>
      <c r="R583" s="168"/>
      <c r="S583" s="287"/>
      <c r="T583" s="168"/>
    </row>
    <row r="584" spans="8:20" x14ac:dyDescent="0.35">
      <c r="H584" s="160"/>
      <c r="I584" s="160"/>
      <c r="J584" s="160"/>
      <c r="K584" s="160"/>
      <c r="L584" s="160"/>
      <c r="M584" s="160"/>
      <c r="N584" s="160"/>
      <c r="O584" s="160"/>
      <c r="P584" s="160"/>
      <c r="Q584" s="160"/>
      <c r="R584" s="168"/>
      <c r="S584" s="287"/>
      <c r="T584" s="168"/>
    </row>
    <row r="585" spans="8:20" x14ac:dyDescent="0.35">
      <c r="H585" s="160"/>
      <c r="I585" s="160"/>
      <c r="J585" s="160"/>
      <c r="K585" s="160"/>
      <c r="L585" s="160"/>
      <c r="M585" s="160"/>
      <c r="N585" s="160"/>
      <c r="O585" s="160"/>
      <c r="P585" s="160"/>
      <c r="Q585" s="160"/>
      <c r="R585" s="168"/>
      <c r="S585" s="287"/>
      <c r="T585" s="168"/>
    </row>
    <row r="586" spans="8:20" x14ac:dyDescent="0.35">
      <c r="H586" s="160"/>
      <c r="I586" s="160"/>
      <c r="J586" s="160"/>
      <c r="K586" s="160"/>
      <c r="L586" s="160"/>
      <c r="M586" s="160"/>
      <c r="N586" s="160"/>
      <c r="O586" s="160"/>
      <c r="P586" s="160"/>
      <c r="Q586" s="160"/>
      <c r="R586" s="168"/>
      <c r="S586" s="287"/>
      <c r="T586" s="168"/>
    </row>
    <row r="587" spans="8:20" x14ac:dyDescent="0.35">
      <c r="H587" s="160"/>
      <c r="I587" s="160"/>
      <c r="J587" s="160"/>
      <c r="K587" s="160"/>
      <c r="L587" s="160"/>
      <c r="M587" s="160"/>
      <c r="N587" s="160"/>
      <c r="O587" s="160"/>
      <c r="P587" s="160"/>
      <c r="Q587" s="160"/>
      <c r="R587" s="168"/>
      <c r="S587" s="287"/>
      <c r="T587" s="168"/>
    </row>
    <row r="588" spans="8:20" x14ac:dyDescent="0.35">
      <c r="H588" s="160"/>
      <c r="I588" s="160"/>
      <c r="J588" s="160"/>
      <c r="K588" s="160"/>
      <c r="L588" s="160"/>
      <c r="M588" s="160"/>
      <c r="N588" s="160"/>
      <c r="O588" s="160"/>
      <c r="P588" s="160"/>
      <c r="Q588" s="160"/>
      <c r="R588" s="168"/>
      <c r="S588" s="287"/>
      <c r="T588" s="168"/>
    </row>
    <row r="589" spans="8:20" x14ac:dyDescent="0.35">
      <c r="H589" s="160"/>
      <c r="I589" s="160"/>
      <c r="J589" s="160"/>
      <c r="K589" s="160"/>
      <c r="L589" s="160"/>
      <c r="M589" s="160"/>
      <c r="N589" s="160"/>
      <c r="O589" s="160"/>
      <c r="P589" s="160"/>
      <c r="Q589" s="160"/>
      <c r="R589" s="168"/>
      <c r="S589" s="287"/>
      <c r="T589" s="168"/>
    </row>
    <row r="590" spans="8:20" x14ac:dyDescent="0.35">
      <c r="H590" s="160"/>
      <c r="I590" s="160"/>
      <c r="J590" s="160"/>
      <c r="K590" s="160"/>
      <c r="L590" s="160"/>
      <c r="M590" s="160"/>
      <c r="N590" s="160"/>
      <c r="O590" s="160"/>
      <c r="P590" s="160"/>
      <c r="Q590" s="160"/>
      <c r="R590" s="168"/>
      <c r="S590" s="287"/>
      <c r="T590" s="168"/>
    </row>
    <row r="591" spans="8:20" x14ac:dyDescent="0.35">
      <c r="H591" s="160"/>
      <c r="I591" s="160"/>
      <c r="J591" s="160"/>
      <c r="K591" s="160"/>
      <c r="L591" s="160"/>
      <c r="M591" s="160"/>
      <c r="N591" s="160"/>
      <c r="O591" s="160"/>
      <c r="P591" s="160"/>
      <c r="Q591" s="160"/>
      <c r="R591" s="168"/>
      <c r="S591" s="287"/>
      <c r="T591" s="168"/>
    </row>
    <row r="592" spans="8:20" x14ac:dyDescent="0.35">
      <c r="H592" s="160"/>
      <c r="I592" s="160"/>
      <c r="J592" s="160"/>
      <c r="K592" s="160"/>
      <c r="L592" s="160"/>
      <c r="M592" s="160"/>
      <c r="N592" s="160"/>
      <c r="O592" s="160"/>
      <c r="P592" s="160"/>
      <c r="Q592" s="160"/>
      <c r="R592" s="168"/>
      <c r="S592" s="287"/>
      <c r="T592" s="168"/>
    </row>
    <row r="593" spans="8:20" x14ac:dyDescent="0.35">
      <c r="H593" s="160"/>
      <c r="I593" s="160"/>
      <c r="J593" s="160"/>
      <c r="K593" s="160"/>
      <c r="L593" s="160"/>
      <c r="M593" s="160"/>
      <c r="N593" s="160"/>
      <c r="O593" s="160"/>
      <c r="P593" s="160"/>
      <c r="Q593" s="160"/>
      <c r="R593" s="168"/>
      <c r="S593" s="287"/>
      <c r="T593" s="168"/>
    </row>
    <row r="594" spans="8:20" x14ac:dyDescent="0.35">
      <c r="H594" s="160"/>
      <c r="I594" s="160"/>
      <c r="J594" s="160"/>
      <c r="K594" s="160"/>
      <c r="L594" s="160"/>
      <c r="M594" s="160"/>
      <c r="N594" s="160"/>
      <c r="O594" s="160"/>
      <c r="P594" s="160"/>
      <c r="Q594" s="160"/>
      <c r="R594" s="168"/>
      <c r="S594" s="287"/>
      <c r="T594" s="168"/>
    </row>
    <row r="595" spans="8:20" x14ac:dyDescent="0.35">
      <c r="H595" s="160"/>
      <c r="I595" s="160"/>
      <c r="J595" s="160"/>
      <c r="K595" s="160"/>
      <c r="L595" s="160"/>
      <c r="M595" s="160"/>
      <c r="N595" s="160"/>
      <c r="O595" s="160"/>
      <c r="P595" s="160"/>
      <c r="Q595" s="160"/>
      <c r="R595" s="168"/>
      <c r="S595" s="287"/>
      <c r="T595" s="168"/>
    </row>
    <row r="596" spans="8:20" x14ac:dyDescent="0.35">
      <c r="H596" s="160"/>
      <c r="I596" s="160"/>
      <c r="J596" s="160"/>
      <c r="K596" s="160"/>
      <c r="L596" s="160"/>
      <c r="M596" s="160"/>
      <c r="N596" s="160"/>
      <c r="O596" s="160"/>
      <c r="P596" s="160"/>
      <c r="Q596" s="160"/>
      <c r="R596" s="168"/>
      <c r="S596" s="287"/>
      <c r="T596" s="168"/>
    </row>
    <row r="597" spans="8:20" x14ac:dyDescent="0.35">
      <c r="H597" s="160"/>
      <c r="I597" s="160"/>
      <c r="J597" s="160"/>
      <c r="K597" s="160"/>
      <c r="L597" s="160"/>
      <c r="M597" s="160"/>
      <c r="N597" s="160"/>
      <c r="O597" s="160"/>
      <c r="P597" s="160"/>
      <c r="Q597" s="160"/>
      <c r="R597" s="168"/>
      <c r="S597" s="287"/>
      <c r="T597" s="168"/>
    </row>
    <row r="598" spans="8:20" x14ac:dyDescent="0.35">
      <c r="H598" s="160"/>
      <c r="I598" s="160"/>
      <c r="J598" s="160"/>
      <c r="K598" s="160"/>
      <c r="L598" s="160"/>
      <c r="M598" s="160"/>
      <c r="N598" s="160"/>
      <c r="O598" s="160"/>
      <c r="P598" s="160"/>
      <c r="Q598" s="160"/>
      <c r="R598" s="168"/>
      <c r="S598" s="287"/>
      <c r="T598" s="168"/>
    </row>
    <row r="599" spans="8:20" x14ac:dyDescent="0.35">
      <c r="H599" s="160"/>
      <c r="I599" s="160"/>
      <c r="J599" s="160"/>
      <c r="K599" s="160"/>
      <c r="L599" s="160"/>
      <c r="M599" s="160"/>
      <c r="N599" s="160"/>
      <c r="O599" s="160"/>
      <c r="P599" s="160"/>
      <c r="Q599" s="160"/>
      <c r="R599" s="168"/>
      <c r="S599" s="287"/>
      <c r="T599" s="168"/>
    </row>
    <row r="600" spans="8:20" x14ac:dyDescent="0.35">
      <c r="H600" s="160"/>
      <c r="I600" s="160"/>
      <c r="J600" s="160"/>
      <c r="K600" s="160"/>
      <c r="L600" s="160"/>
      <c r="M600" s="160"/>
      <c r="N600" s="160"/>
      <c r="O600" s="160"/>
      <c r="P600" s="160"/>
      <c r="Q600" s="160"/>
      <c r="R600" s="168"/>
      <c r="S600" s="287"/>
      <c r="T600" s="168"/>
    </row>
    <row r="601" spans="8:20" x14ac:dyDescent="0.35">
      <c r="H601" s="160"/>
      <c r="I601" s="160"/>
      <c r="J601" s="160"/>
      <c r="K601" s="160"/>
      <c r="L601" s="160"/>
      <c r="M601" s="160"/>
      <c r="N601" s="160"/>
      <c r="O601" s="160"/>
      <c r="P601" s="160"/>
      <c r="Q601" s="160"/>
      <c r="R601" s="168"/>
      <c r="S601" s="287"/>
      <c r="T601" s="168"/>
    </row>
    <row r="602" spans="8:20" x14ac:dyDescent="0.35">
      <c r="H602" s="160"/>
      <c r="I602" s="160"/>
      <c r="J602" s="160"/>
      <c r="K602" s="160"/>
      <c r="L602" s="160"/>
      <c r="M602" s="160"/>
      <c r="N602" s="160"/>
      <c r="O602" s="160"/>
      <c r="P602" s="160"/>
      <c r="Q602" s="160"/>
      <c r="R602" s="168"/>
      <c r="S602" s="287"/>
      <c r="T602" s="168"/>
    </row>
    <row r="603" spans="8:20" x14ac:dyDescent="0.35">
      <c r="H603" s="160"/>
      <c r="I603" s="160"/>
      <c r="J603" s="160"/>
      <c r="K603" s="160"/>
      <c r="L603" s="160"/>
      <c r="M603" s="160"/>
      <c r="N603" s="160"/>
      <c r="O603" s="160"/>
      <c r="P603" s="160"/>
      <c r="Q603" s="160"/>
      <c r="R603" s="168"/>
      <c r="S603" s="287"/>
      <c r="T603" s="168"/>
    </row>
    <row r="604" spans="8:20" x14ac:dyDescent="0.35">
      <c r="H604" s="160"/>
      <c r="I604" s="160"/>
      <c r="J604" s="160"/>
      <c r="K604" s="160"/>
      <c r="L604" s="160"/>
      <c r="M604" s="160"/>
      <c r="N604" s="160"/>
      <c r="O604" s="160"/>
      <c r="P604" s="160"/>
      <c r="Q604" s="160"/>
      <c r="R604" s="168"/>
      <c r="S604" s="287"/>
      <c r="T604" s="168"/>
    </row>
    <row r="605" spans="8:20" x14ac:dyDescent="0.35">
      <c r="H605" s="160"/>
      <c r="I605" s="160"/>
      <c r="J605" s="160"/>
      <c r="K605" s="160"/>
      <c r="L605" s="160"/>
      <c r="M605" s="160"/>
      <c r="N605" s="160"/>
      <c r="O605" s="160"/>
      <c r="P605" s="160"/>
      <c r="Q605" s="160"/>
      <c r="R605" s="168"/>
      <c r="S605" s="287"/>
      <c r="T605" s="168"/>
    </row>
    <row r="606" spans="8:20" x14ac:dyDescent="0.35">
      <c r="H606" s="160"/>
      <c r="I606" s="160"/>
      <c r="J606" s="160"/>
      <c r="K606" s="160"/>
      <c r="L606" s="160"/>
      <c r="M606" s="160"/>
      <c r="N606" s="160"/>
      <c r="O606" s="160"/>
      <c r="P606" s="160"/>
      <c r="Q606" s="160"/>
      <c r="R606" s="168"/>
      <c r="S606" s="287"/>
      <c r="T606" s="168"/>
    </row>
    <row r="607" spans="8:20" x14ac:dyDescent="0.35">
      <c r="H607" s="160"/>
      <c r="I607" s="160"/>
      <c r="J607" s="160"/>
      <c r="K607" s="160"/>
      <c r="L607" s="160"/>
      <c r="M607" s="160"/>
      <c r="N607" s="160"/>
      <c r="O607" s="160"/>
      <c r="P607" s="160"/>
      <c r="Q607" s="160"/>
      <c r="R607" s="168"/>
      <c r="S607" s="287"/>
      <c r="T607" s="168"/>
    </row>
    <row r="608" spans="8:20" x14ac:dyDescent="0.35">
      <c r="H608" s="160"/>
      <c r="I608" s="160"/>
      <c r="J608" s="160"/>
      <c r="K608" s="160"/>
      <c r="L608" s="160"/>
      <c r="M608" s="160"/>
      <c r="N608" s="160"/>
      <c r="O608" s="160"/>
      <c r="P608" s="160"/>
      <c r="Q608" s="160"/>
      <c r="R608" s="168"/>
      <c r="S608" s="287"/>
      <c r="T608" s="168"/>
    </row>
    <row r="609" spans="8:20" x14ac:dyDescent="0.35">
      <c r="H609" s="160"/>
      <c r="I609" s="160"/>
      <c r="J609" s="160"/>
      <c r="K609" s="160"/>
      <c r="L609" s="160"/>
      <c r="M609" s="160"/>
      <c r="N609" s="160"/>
      <c r="O609" s="160"/>
      <c r="P609" s="160"/>
      <c r="Q609" s="160"/>
      <c r="R609" s="168"/>
      <c r="S609" s="287"/>
      <c r="T609" s="168"/>
    </row>
    <row r="610" spans="8:20" x14ac:dyDescent="0.35">
      <c r="H610" s="160"/>
      <c r="I610" s="160"/>
      <c r="J610" s="160"/>
      <c r="K610" s="160"/>
      <c r="L610" s="160"/>
      <c r="M610" s="160"/>
      <c r="N610" s="160"/>
      <c r="O610" s="160"/>
      <c r="P610" s="160"/>
      <c r="Q610" s="160"/>
      <c r="R610" s="168"/>
      <c r="S610" s="287"/>
      <c r="T610" s="168"/>
    </row>
    <row r="611" spans="8:20" x14ac:dyDescent="0.35">
      <c r="H611" s="160"/>
      <c r="I611" s="160"/>
      <c r="J611" s="160"/>
      <c r="K611" s="160"/>
      <c r="L611" s="160"/>
      <c r="M611" s="160"/>
      <c r="N611" s="160"/>
      <c r="O611" s="160"/>
      <c r="P611" s="160"/>
      <c r="Q611" s="160"/>
      <c r="R611" s="168"/>
      <c r="S611" s="287"/>
      <c r="T611" s="168"/>
    </row>
    <row r="612" spans="8:20" x14ac:dyDescent="0.35">
      <c r="H612" s="160"/>
      <c r="I612" s="160"/>
      <c r="J612" s="160"/>
      <c r="K612" s="160"/>
      <c r="L612" s="160"/>
      <c r="M612" s="160"/>
      <c r="N612" s="160"/>
      <c r="O612" s="160"/>
      <c r="P612" s="160"/>
      <c r="Q612" s="160"/>
      <c r="R612" s="168"/>
      <c r="S612" s="287"/>
      <c r="T612" s="168"/>
    </row>
    <row r="613" spans="8:20" x14ac:dyDescent="0.35">
      <c r="H613" s="160"/>
      <c r="I613" s="160"/>
      <c r="J613" s="160"/>
      <c r="K613" s="160"/>
      <c r="L613" s="160"/>
      <c r="M613" s="160"/>
      <c r="N613" s="160"/>
      <c r="O613" s="160"/>
      <c r="P613" s="160"/>
      <c r="Q613" s="160"/>
      <c r="R613" s="168"/>
      <c r="S613" s="287"/>
      <c r="T613" s="168"/>
    </row>
    <row r="614" spans="8:20" x14ac:dyDescent="0.35">
      <c r="H614" s="160"/>
      <c r="I614" s="160"/>
      <c r="J614" s="160"/>
      <c r="K614" s="160"/>
      <c r="L614" s="160"/>
      <c r="M614" s="160"/>
      <c r="N614" s="160"/>
      <c r="O614" s="160"/>
      <c r="P614" s="160"/>
      <c r="Q614" s="160"/>
      <c r="R614" s="168"/>
      <c r="S614" s="287"/>
      <c r="T614" s="168"/>
    </row>
    <row r="615" spans="8:20" x14ac:dyDescent="0.35">
      <c r="H615" s="160"/>
      <c r="I615" s="160"/>
      <c r="J615" s="160"/>
      <c r="K615" s="160"/>
      <c r="L615" s="160"/>
      <c r="M615" s="160"/>
      <c r="N615" s="160"/>
      <c r="O615" s="160"/>
      <c r="P615" s="160"/>
      <c r="Q615" s="160"/>
      <c r="R615" s="168"/>
      <c r="S615" s="287"/>
      <c r="T615" s="168"/>
    </row>
    <row r="616" spans="8:20" x14ac:dyDescent="0.35">
      <c r="H616" s="160"/>
      <c r="I616" s="160"/>
      <c r="J616" s="160"/>
      <c r="K616" s="160"/>
      <c r="L616" s="160"/>
      <c r="M616" s="160"/>
      <c r="N616" s="160"/>
      <c r="O616" s="160"/>
      <c r="P616" s="160"/>
      <c r="Q616" s="160"/>
      <c r="R616" s="168"/>
      <c r="S616" s="287"/>
      <c r="T616" s="168"/>
    </row>
    <row r="617" spans="8:20" x14ac:dyDescent="0.35">
      <c r="H617" s="160"/>
      <c r="I617" s="160"/>
      <c r="J617" s="160"/>
      <c r="K617" s="160"/>
      <c r="L617" s="160"/>
      <c r="M617" s="160"/>
      <c r="N617" s="160"/>
      <c r="O617" s="160"/>
      <c r="P617" s="160"/>
      <c r="Q617" s="160"/>
      <c r="R617" s="168"/>
      <c r="S617" s="287"/>
      <c r="T617" s="168"/>
    </row>
    <row r="618" spans="8:20" x14ac:dyDescent="0.35">
      <c r="H618" s="160"/>
      <c r="I618" s="160"/>
      <c r="J618" s="160"/>
      <c r="K618" s="160"/>
      <c r="L618" s="160"/>
      <c r="M618" s="160"/>
      <c r="N618" s="160"/>
      <c r="O618" s="160"/>
      <c r="P618" s="160"/>
      <c r="Q618" s="160"/>
      <c r="R618" s="168"/>
      <c r="S618" s="287"/>
      <c r="T618" s="168"/>
    </row>
    <row r="619" spans="8:20" x14ac:dyDescent="0.35">
      <c r="H619" s="160"/>
      <c r="I619" s="160"/>
      <c r="J619" s="160"/>
      <c r="K619" s="160"/>
      <c r="L619" s="160"/>
      <c r="M619" s="160"/>
      <c r="N619" s="160"/>
      <c r="O619" s="160"/>
      <c r="P619" s="160"/>
      <c r="Q619" s="160"/>
      <c r="R619" s="168"/>
      <c r="S619" s="287"/>
      <c r="T619" s="168"/>
    </row>
    <row r="620" spans="8:20" x14ac:dyDescent="0.35">
      <c r="H620" s="160"/>
      <c r="I620" s="160"/>
      <c r="J620" s="160"/>
      <c r="K620" s="160"/>
      <c r="L620" s="160"/>
      <c r="M620" s="160"/>
      <c r="N620" s="160"/>
      <c r="O620" s="160"/>
      <c r="P620" s="160"/>
      <c r="Q620" s="160"/>
      <c r="R620" s="168"/>
      <c r="S620" s="287"/>
      <c r="T620" s="168"/>
    </row>
    <row r="621" spans="8:20" x14ac:dyDescent="0.35">
      <c r="H621" s="160"/>
      <c r="I621" s="160"/>
      <c r="J621" s="160"/>
      <c r="K621" s="160"/>
      <c r="L621" s="160"/>
      <c r="M621" s="160"/>
      <c r="N621" s="160"/>
      <c r="O621" s="160"/>
      <c r="P621" s="160"/>
      <c r="Q621" s="160"/>
      <c r="R621" s="168"/>
      <c r="S621" s="287"/>
      <c r="T621" s="168"/>
    </row>
    <row r="622" spans="8:20" x14ac:dyDescent="0.35">
      <c r="H622" s="160"/>
      <c r="I622" s="160"/>
      <c r="J622" s="160"/>
      <c r="K622" s="160"/>
      <c r="L622" s="160"/>
      <c r="M622" s="160"/>
      <c r="N622" s="160"/>
      <c r="O622" s="160"/>
      <c r="P622" s="160"/>
      <c r="Q622" s="160"/>
      <c r="R622" s="168"/>
      <c r="S622" s="287"/>
      <c r="T622" s="168"/>
    </row>
    <row r="623" spans="8:20" x14ac:dyDescent="0.35">
      <c r="H623" s="160"/>
      <c r="I623" s="160"/>
      <c r="J623" s="160"/>
      <c r="K623" s="160"/>
      <c r="L623" s="160"/>
      <c r="M623" s="160"/>
      <c r="N623" s="160"/>
      <c r="O623" s="160"/>
      <c r="P623" s="160"/>
      <c r="Q623" s="160"/>
      <c r="R623" s="168"/>
      <c r="S623" s="287"/>
      <c r="T623" s="168"/>
    </row>
    <row r="624" spans="8:20" x14ac:dyDescent="0.35">
      <c r="H624" s="160"/>
      <c r="I624" s="160"/>
      <c r="J624" s="160"/>
      <c r="K624" s="160"/>
      <c r="L624" s="160"/>
      <c r="M624" s="160"/>
      <c r="N624" s="160"/>
      <c r="O624" s="160"/>
      <c r="P624" s="160"/>
      <c r="Q624" s="160"/>
      <c r="R624" s="168"/>
      <c r="S624" s="287"/>
      <c r="T624" s="168"/>
    </row>
    <row r="625" spans="8:20" x14ac:dyDescent="0.35">
      <c r="H625" s="160"/>
      <c r="I625" s="160"/>
      <c r="J625" s="160"/>
      <c r="K625" s="160"/>
      <c r="L625" s="160"/>
      <c r="M625" s="160"/>
      <c r="N625" s="160"/>
      <c r="O625" s="160"/>
      <c r="P625" s="160"/>
      <c r="Q625" s="160"/>
      <c r="R625" s="168"/>
      <c r="S625" s="287"/>
      <c r="T625" s="168"/>
    </row>
    <row r="626" spans="8:20" x14ac:dyDescent="0.35">
      <c r="H626" s="160"/>
      <c r="I626" s="160"/>
      <c r="J626" s="160"/>
      <c r="K626" s="160"/>
      <c r="L626" s="160"/>
      <c r="M626" s="160"/>
      <c r="N626" s="160"/>
      <c r="O626" s="160"/>
      <c r="P626" s="160"/>
      <c r="Q626" s="160"/>
      <c r="R626" s="168"/>
      <c r="S626" s="287"/>
      <c r="T626" s="168"/>
    </row>
    <row r="627" spans="8:20" x14ac:dyDescent="0.35">
      <c r="H627" s="160"/>
      <c r="I627" s="160"/>
      <c r="J627" s="160"/>
      <c r="K627" s="160"/>
      <c r="L627" s="160"/>
      <c r="M627" s="160"/>
      <c r="N627" s="160"/>
      <c r="O627" s="160"/>
      <c r="P627" s="160"/>
      <c r="Q627" s="160"/>
      <c r="R627" s="168"/>
      <c r="S627" s="287"/>
      <c r="T627" s="168"/>
    </row>
    <row r="628" spans="8:20" x14ac:dyDescent="0.35">
      <c r="H628" s="160"/>
      <c r="I628" s="160"/>
      <c r="J628" s="160"/>
      <c r="K628" s="160"/>
      <c r="L628" s="160"/>
      <c r="M628" s="160"/>
      <c r="N628" s="160"/>
      <c r="O628" s="160"/>
      <c r="P628" s="160"/>
      <c r="Q628" s="160"/>
      <c r="R628" s="168"/>
      <c r="S628" s="287"/>
      <c r="T628" s="168"/>
    </row>
    <row r="629" spans="8:20" x14ac:dyDescent="0.35">
      <c r="H629" s="160"/>
      <c r="I629" s="160"/>
      <c r="J629" s="160"/>
      <c r="K629" s="160"/>
      <c r="L629" s="160"/>
      <c r="M629" s="160"/>
      <c r="N629" s="160"/>
      <c r="O629" s="160"/>
      <c r="P629" s="160"/>
      <c r="Q629" s="160"/>
      <c r="R629" s="168"/>
      <c r="S629" s="287"/>
      <c r="T629" s="168"/>
    </row>
    <row r="630" spans="8:20" x14ac:dyDescent="0.35">
      <c r="H630" s="160"/>
      <c r="I630" s="160"/>
      <c r="J630" s="160"/>
      <c r="K630" s="160"/>
      <c r="L630" s="160"/>
      <c r="M630" s="160"/>
      <c r="N630" s="160"/>
      <c r="O630" s="160"/>
      <c r="P630" s="160"/>
      <c r="Q630" s="160"/>
      <c r="R630" s="168"/>
      <c r="S630" s="287"/>
      <c r="T630" s="168"/>
    </row>
    <row r="631" spans="8:20" x14ac:dyDescent="0.35">
      <c r="H631" s="160"/>
      <c r="I631" s="160"/>
      <c r="J631" s="160"/>
      <c r="K631" s="160"/>
      <c r="L631" s="160"/>
      <c r="M631" s="160"/>
      <c r="N631" s="160"/>
      <c r="O631" s="160"/>
      <c r="P631" s="160"/>
      <c r="Q631" s="160"/>
      <c r="R631" s="168"/>
      <c r="S631" s="287"/>
      <c r="T631" s="168"/>
    </row>
    <row r="632" spans="8:20" x14ac:dyDescent="0.35">
      <c r="H632" s="160"/>
      <c r="I632" s="160"/>
      <c r="J632" s="160"/>
      <c r="K632" s="160"/>
      <c r="L632" s="160"/>
      <c r="M632" s="160"/>
      <c r="N632" s="160"/>
      <c r="O632" s="160"/>
      <c r="P632" s="160"/>
      <c r="Q632" s="160"/>
      <c r="R632" s="168"/>
      <c r="S632" s="287"/>
      <c r="T632" s="168"/>
    </row>
    <row r="633" spans="8:20" x14ac:dyDescent="0.35">
      <c r="H633" s="160"/>
      <c r="I633" s="160"/>
      <c r="J633" s="160"/>
      <c r="K633" s="160"/>
      <c r="L633" s="160"/>
      <c r="M633" s="160"/>
      <c r="N633" s="160"/>
      <c r="O633" s="160"/>
      <c r="P633" s="160"/>
      <c r="Q633" s="160"/>
      <c r="R633" s="168"/>
      <c r="S633" s="287"/>
      <c r="T633" s="168"/>
    </row>
    <row r="634" spans="8:20" x14ac:dyDescent="0.35">
      <c r="H634" s="160"/>
      <c r="I634" s="160"/>
      <c r="J634" s="160"/>
      <c r="K634" s="160"/>
      <c r="L634" s="160"/>
      <c r="M634" s="160"/>
      <c r="N634" s="160"/>
      <c r="O634" s="160"/>
      <c r="P634" s="160"/>
      <c r="Q634" s="160"/>
      <c r="R634" s="168"/>
      <c r="S634" s="287"/>
      <c r="T634" s="168"/>
    </row>
    <row r="635" spans="8:20" x14ac:dyDescent="0.35">
      <c r="H635" s="160"/>
      <c r="I635" s="160"/>
      <c r="J635" s="160"/>
      <c r="K635" s="160"/>
      <c r="L635" s="160"/>
      <c r="M635" s="160"/>
      <c r="N635" s="160"/>
      <c r="O635" s="160"/>
      <c r="P635" s="160"/>
      <c r="Q635" s="160"/>
      <c r="R635" s="168"/>
      <c r="S635" s="287"/>
      <c r="T635" s="168"/>
    </row>
    <row r="636" spans="8:20" x14ac:dyDescent="0.35">
      <c r="H636" s="160"/>
      <c r="I636" s="160"/>
      <c r="J636" s="160"/>
      <c r="K636" s="160"/>
      <c r="L636" s="160"/>
      <c r="M636" s="160"/>
      <c r="N636" s="160"/>
      <c r="O636" s="160"/>
      <c r="P636" s="160"/>
      <c r="Q636" s="160"/>
      <c r="R636" s="168"/>
      <c r="S636" s="287"/>
      <c r="T636" s="168"/>
    </row>
    <row r="637" spans="8:20" x14ac:dyDescent="0.35">
      <c r="H637" s="160"/>
      <c r="I637" s="160"/>
      <c r="J637" s="160"/>
      <c r="K637" s="160"/>
      <c r="L637" s="160"/>
      <c r="M637" s="160"/>
      <c r="N637" s="160"/>
      <c r="O637" s="160"/>
      <c r="P637" s="160"/>
      <c r="Q637" s="160"/>
      <c r="R637" s="168"/>
      <c r="S637" s="287"/>
      <c r="T637" s="168"/>
    </row>
    <row r="638" spans="8:20" x14ac:dyDescent="0.35">
      <c r="H638" s="160"/>
      <c r="I638" s="160"/>
      <c r="J638" s="160"/>
      <c r="K638" s="160"/>
      <c r="L638" s="160"/>
      <c r="M638" s="160"/>
      <c r="N638" s="160"/>
      <c r="O638" s="160"/>
      <c r="P638" s="160"/>
      <c r="Q638" s="160"/>
      <c r="R638" s="168"/>
      <c r="S638" s="287"/>
      <c r="T638" s="168"/>
    </row>
    <row r="639" spans="8:20" x14ac:dyDescent="0.35">
      <c r="H639" s="160"/>
      <c r="I639" s="160"/>
      <c r="J639" s="160"/>
      <c r="K639" s="160"/>
      <c r="L639" s="160"/>
      <c r="M639" s="160"/>
      <c r="N639" s="160"/>
      <c r="O639" s="160"/>
      <c r="P639" s="160"/>
      <c r="Q639" s="160"/>
      <c r="R639" s="168"/>
      <c r="S639" s="287"/>
      <c r="T639" s="168"/>
    </row>
    <row r="640" spans="8:20" x14ac:dyDescent="0.35">
      <c r="H640" s="160"/>
      <c r="I640" s="160"/>
      <c r="J640" s="160"/>
      <c r="K640" s="160"/>
      <c r="L640" s="160"/>
      <c r="M640" s="160"/>
      <c r="N640" s="160"/>
      <c r="O640" s="160"/>
      <c r="P640" s="160"/>
      <c r="Q640" s="160"/>
      <c r="R640" s="168"/>
      <c r="S640" s="287"/>
      <c r="T640" s="168"/>
    </row>
    <row r="641" spans="8:20" x14ac:dyDescent="0.35">
      <c r="H641" s="160"/>
      <c r="I641" s="160"/>
      <c r="J641" s="160"/>
      <c r="K641" s="160"/>
      <c r="L641" s="160"/>
      <c r="M641" s="160"/>
      <c r="N641" s="160"/>
      <c r="O641" s="160"/>
      <c r="P641" s="160"/>
      <c r="Q641" s="160"/>
      <c r="R641" s="168"/>
      <c r="S641" s="287"/>
      <c r="T641" s="168"/>
    </row>
    <row r="642" spans="8:20" x14ac:dyDescent="0.35">
      <c r="H642" s="160"/>
      <c r="I642" s="160"/>
      <c r="J642" s="160"/>
      <c r="K642" s="160"/>
      <c r="L642" s="160"/>
      <c r="M642" s="160"/>
      <c r="N642" s="160"/>
      <c r="O642" s="160"/>
      <c r="P642" s="160"/>
      <c r="Q642" s="160"/>
      <c r="R642" s="168"/>
      <c r="S642" s="287"/>
      <c r="T642" s="168"/>
    </row>
    <row r="643" spans="8:20" x14ac:dyDescent="0.35">
      <c r="H643" s="160"/>
      <c r="I643" s="160"/>
      <c r="J643" s="160"/>
      <c r="K643" s="160"/>
      <c r="L643" s="160"/>
      <c r="M643" s="160"/>
      <c r="N643" s="160"/>
      <c r="O643" s="160"/>
      <c r="P643" s="160"/>
      <c r="Q643" s="160"/>
      <c r="R643" s="168"/>
      <c r="S643" s="287"/>
      <c r="T643" s="168"/>
    </row>
    <row r="644" spans="8:20" x14ac:dyDescent="0.35">
      <c r="H644" s="160"/>
      <c r="I644" s="160"/>
      <c r="J644" s="160"/>
      <c r="K644" s="160"/>
      <c r="L644" s="160"/>
      <c r="M644" s="160"/>
      <c r="N644" s="160"/>
      <c r="O644" s="160"/>
      <c r="P644" s="160"/>
      <c r="Q644" s="160"/>
      <c r="R644" s="168"/>
      <c r="S644" s="287"/>
      <c r="T644" s="168"/>
    </row>
    <row r="645" spans="8:20" x14ac:dyDescent="0.35">
      <c r="H645" s="160"/>
      <c r="I645" s="160"/>
      <c r="J645" s="160"/>
      <c r="K645" s="160"/>
      <c r="L645" s="160"/>
      <c r="M645" s="160"/>
      <c r="N645" s="160"/>
      <c r="O645" s="160"/>
      <c r="P645" s="160"/>
      <c r="Q645" s="160"/>
      <c r="R645" s="168"/>
      <c r="S645" s="287"/>
      <c r="T645" s="168"/>
    </row>
    <row r="646" spans="8:20" x14ac:dyDescent="0.35">
      <c r="H646" s="160"/>
      <c r="I646" s="160"/>
      <c r="J646" s="160"/>
      <c r="K646" s="160"/>
      <c r="L646" s="160"/>
      <c r="M646" s="160"/>
      <c r="N646" s="160"/>
      <c r="O646" s="160"/>
      <c r="P646" s="160"/>
      <c r="Q646" s="160"/>
      <c r="R646" s="168"/>
      <c r="S646" s="287"/>
      <c r="T646" s="168"/>
    </row>
    <row r="647" spans="8:20" x14ac:dyDescent="0.35">
      <c r="H647" s="160"/>
      <c r="I647" s="160"/>
      <c r="J647" s="160"/>
      <c r="K647" s="160"/>
      <c r="L647" s="160"/>
      <c r="M647" s="160"/>
      <c r="N647" s="160"/>
      <c r="O647" s="160"/>
      <c r="P647" s="160"/>
      <c r="Q647" s="160"/>
      <c r="R647" s="168"/>
      <c r="S647" s="287"/>
      <c r="T647" s="168"/>
    </row>
    <row r="648" spans="8:20" x14ac:dyDescent="0.35">
      <c r="H648" s="160"/>
      <c r="I648" s="160"/>
      <c r="J648" s="160"/>
      <c r="K648" s="160"/>
      <c r="L648" s="160"/>
      <c r="M648" s="160"/>
      <c r="N648" s="160"/>
      <c r="O648" s="160"/>
      <c r="P648" s="160"/>
      <c r="Q648" s="160"/>
      <c r="R648" s="168"/>
      <c r="S648" s="287"/>
      <c r="T648" s="168"/>
    </row>
    <row r="649" spans="8:20" x14ac:dyDescent="0.35">
      <c r="H649" s="160"/>
      <c r="I649" s="160"/>
      <c r="J649" s="160"/>
      <c r="K649" s="160"/>
      <c r="L649" s="160"/>
      <c r="M649" s="160"/>
      <c r="N649" s="160"/>
      <c r="O649" s="160"/>
      <c r="P649" s="160"/>
      <c r="Q649" s="160"/>
      <c r="R649" s="168"/>
      <c r="S649" s="287"/>
      <c r="T649" s="168"/>
    </row>
    <row r="650" spans="8:20" x14ac:dyDescent="0.35">
      <c r="H650" s="160"/>
      <c r="I650" s="160"/>
      <c r="J650" s="160"/>
      <c r="K650" s="160"/>
      <c r="L650" s="160"/>
      <c r="M650" s="160"/>
      <c r="N650" s="160"/>
      <c r="O650" s="160"/>
      <c r="P650" s="160"/>
      <c r="Q650" s="160"/>
      <c r="R650" s="168"/>
      <c r="S650" s="287"/>
      <c r="T650" s="168"/>
    </row>
    <row r="651" spans="8:20" x14ac:dyDescent="0.35">
      <c r="H651" s="160"/>
      <c r="I651" s="160"/>
      <c r="J651" s="160"/>
      <c r="K651" s="160"/>
      <c r="L651" s="160"/>
      <c r="M651" s="160"/>
      <c r="N651" s="160"/>
      <c r="O651" s="160"/>
      <c r="P651" s="160"/>
      <c r="Q651" s="160"/>
      <c r="R651" s="168"/>
      <c r="S651" s="287"/>
      <c r="T651" s="168"/>
    </row>
    <row r="652" spans="8:20" x14ac:dyDescent="0.35">
      <c r="H652" s="160"/>
      <c r="I652" s="160"/>
      <c r="J652" s="160"/>
      <c r="K652" s="160"/>
      <c r="L652" s="160"/>
      <c r="M652" s="160"/>
      <c r="N652" s="160"/>
      <c r="O652" s="160"/>
      <c r="P652" s="160"/>
      <c r="Q652" s="160"/>
      <c r="R652" s="168"/>
      <c r="S652" s="287"/>
      <c r="T652" s="168"/>
    </row>
    <row r="653" spans="8:20" x14ac:dyDescent="0.35">
      <c r="H653" s="160"/>
      <c r="I653" s="160"/>
      <c r="J653" s="160"/>
      <c r="K653" s="160"/>
      <c r="L653" s="160"/>
      <c r="M653" s="160"/>
      <c r="N653" s="160"/>
      <c r="O653" s="160"/>
      <c r="P653" s="160"/>
      <c r="Q653" s="160"/>
      <c r="R653" s="168"/>
      <c r="S653" s="287"/>
      <c r="T653" s="168"/>
    </row>
    <row r="654" spans="8:20" x14ac:dyDescent="0.35">
      <c r="H654" s="160"/>
      <c r="I654" s="160"/>
      <c r="J654" s="160"/>
      <c r="K654" s="160"/>
      <c r="L654" s="160"/>
      <c r="M654" s="160"/>
      <c r="N654" s="160"/>
      <c r="O654" s="160"/>
      <c r="P654" s="160"/>
      <c r="Q654" s="160"/>
      <c r="R654" s="168"/>
      <c r="S654" s="287"/>
      <c r="T654" s="168"/>
    </row>
    <row r="655" spans="8:20" x14ac:dyDescent="0.35">
      <c r="H655" s="160"/>
      <c r="I655" s="160"/>
      <c r="J655" s="160"/>
      <c r="K655" s="160"/>
      <c r="L655" s="160"/>
      <c r="M655" s="160"/>
      <c r="N655" s="160"/>
      <c r="O655" s="160"/>
      <c r="P655" s="160"/>
      <c r="Q655" s="160"/>
      <c r="R655" s="168"/>
      <c r="S655" s="287"/>
      <c r="T655" s="168"/>
    </row>
    <row r="656" spans="8:20" x14ac:dyDescent="0.35">
      <c r="H656" s="160"/>
      <c r="I656" s="160"/>
      <c r="J656" s="160"/>
      <c r="K656" s="160"/>
      <c r="L656" s="160"/>
      <c r="M656" s="160"/>
      <c r="N656" s="160"/>
      <c r="O656" s="160"/>
      <c r="P656" s="160"/>
      <c r="Q656" s="160"/>
      <c r="R656" s="168"/>
      <c r="S656" s="287"/>
      <c r="T656" s="168"/>
    </row>
    <row r="657" spans="8:20" x14ac:dyDescent="0.35">
      <c r="H657" s="160"/>
      <c r="I657" s="160"/>
      <c r="J657" s="160"/>
      <c r="K657" s="160"/>
      <c r="L657" s="160"/>
      <c r="M657" s="160"/>
      <c r="N657" s="160"/>
      <c r="O657" s="160"/>
      <c r="P657" s="160"/>
      <c r="Q657" s="160"/>
      <c r="R657" s="168"/>
      <c r="S657" s="287"/>
      <c r="T657" s="168"/>
    </row>
    <row r="658" spans="8:20" x14ac:dyDescent="0.35">
      <c r="H658" s="160"/>
      <c r="I658" s="160"/>
      <c r="J658" s="160"/>
      <c r="K658" s="160"/>
      <c r="L658" s="160"/>
      <c r="M658" s="160"/>
      <c r="N658" s="160"/>
      <c r="O658" s="160"/>
      <c r="P658" s="160"/>
      <c r="Q658" s="160"/>
      <c r="R658" s="168"/>
      <c r="S658" s="287"/>
      <c r="T658" s="168"/>
    </row>
    <row r="659" spans="8:20" x14ac:dyDescent="0.35">
      <c r="H659" s="160"/>
      <c r="I659" s="160"/>
      <c r="J659" s="160"/>
      <c r="K659" s="160"/>
      <c r="L659" s="160"/>
      <c r="M659" s="160"/>
      <c r="N659" s="160"/>
      <c r="O659" s="160"/>
      <c r="P659" s="160"/>
      <c r="Q659" s="160"/>
      <c r="R659" s="168"/>
      <c r="S659" s="287"/>
      <c r="T659" s="168"/>
    </row>
    <row r="660" spans="8:20" x14ac:dyDescent="0.35">
      <c r="H660" s="160"/>
      <c r="I660" s="160"/>
      <c r="J660" s="160"/>
      <c r="K660" s="160"/>
      <c r="L660" s="160"/>
      <c r="M660" s="160"/>
      <c r="N660" s="160"/>
      <c r="O660" s="160"/>
      <c r="P660" s="160"/>
      <c r="Q660" s="160"/>
      <c r="R660" s="168"/>
      <c r="S660" s="287"/>
      <c r="T660" s="168"/>
    </row>
    <row r="661" spans="8:20" x14ac:dyDescent="0.35">
      <c r="H661" s="160"/>
      <c r="I661" s="160"/>
      <c r="J661" s="160"/>
      <c r="K661" s="160"/>
      <c r="L661" s="160"/>
      <c r="M661" s="160"/>
      <c r="N661" s="160"/>
      <c r="O661" s="160"/>
      <c r="P661" s="160"/>
      <c r="Q661" s="160"/>
      <c r="R661" s="168"/>
      <c r="S661" s="287"/>
      <c r="T661" s="168"/>
    </row>
    <row r="662" spans="8:20" x14ac:dyDescent="0.35">
      <c r="H662" s="160"/>
      <c r="I662" s="160"/>
      <c r="J662" s="160"/>
      <c r="K662" s="160"/>
      <c r="L662" s="160"/>
      <c r="M662" s="160"/>
      <c r="N662" s="160"/>
      <c r="O662" s="160"/>
      <c r="P662" s="160"/>
      <c r="Q662" s="160"/>
      <c r="R662" s="168"/>
      <c r="S662" s="287"/>
      <c r="T662" s="168"/>
    </row>
    <row r="663" spans="8:20" x14ac:dyDescent="0.35">
      <c r="H663" s="160"/>
      <c r="I663" s="160"/>
      <c r="J663" s="160"/>
      <c r="K663" s="160"/>
      <c r="L663" s="160"/>
      <c r="M663" s="160"/>
      <c r="N663" s="160"/>
      <c r="O663" s="160"/>
      <c r="P663" s="160"/>
      <c r="Q663" s="160"/>
      <c r="R663" s="168"/>
      <c r="S663" s="287"/>
      <c r="T663" s="168"/>
    </row>
    <row r="664" spans="8:20" x14ac:dyDescent="0.35">
      <c r="H664" s="160"/>
      <c r="I664" s="160"/>
      <c r="J664" s="160"/>
      <c r="K664" s="160"/>
      <c r="L664" s="160"/>
      <c r="M664" s="160"/>
      <c r="N664" s="160"/>
      <c r="O664" s="160"/>
      <c r="P664" s="160"/>
      <c r="Q664" s="160"/>
      <c r="R664" s="168"/>
      <c r="S664" s="287"/>
      <c r="T664" s="168"/>
    </row>
    <row r="665" spans="8:20" x14ac:dyDescent="0.35">
      <c r="H665" s="160"/>
      <c r="I665" s="160"/>
      <c r="J665" s="160"/>
      <c r="K665" s="160"/>
      <c r="L665" s="160"/>
      <c r="M665" s="160"/>
      <c r="N665" s="160"/>
      <c r="O665" s="160"/>
      <c r="P665" s="160"/>
      <c r="Q665" s="160"/>
      <c r="R665" s="168"/>
      <c r="S665" s="287"/>
      <c r="T665" s="168"/>
    </row>
    <row r="666" spans="8:20" x14ac:dyDescent="0.35">
      <c r="H666" s="160"/>
      <c r="I666" s="160"/>
      <c r="J666" s="160"/>
      <c r="K666" s="160"/>
      <c r="L666" s="160"/>
      <c r="M666" s="160"/>
      <c r="N666" s="160"/>
      <c r="O666" s="160"/>
      <c r="P666" s="160"/>
      <c r="Q666" s="160"/>
      <c r="R666" s="168"/>
      <c r="S666" s="287"/>
      <c r="T666" s="168"/>
    </row>
    <row r="667" spans="8:20" x14ac:dyDescent="0.35">
      <c r="H667" s="160"/>
      <c r="I667" s="160"/>
      <c r="J667" s="160"/>
      <c r="K667" s="160"/>
      <c r="L667" s="160"/>
      <c r="M667" s="160"/>
      <c r="N667" s="160"/>
      <c r="O667" s="160"/>
      <c r="P667" s="160"/>
      <c r="Q667" s="160"/>
      <c r="R667" s="168"/>
      <c r="S667" s="287"/>
      <c r="T667" s="168"/>
    </row>
    <row r="668" spans="8:20" x14ac:dyDescent="0.35">
      <c r="H668" s="160"/>
      <c r="I668" s="160"/>
      <c r="J668" s="160"/>
      <c r="K668" s="160"/>
      <c r="L668" s="160"/>
      <c r="M668" s="160"/>
      <c r="N668" s="160"/>
      <c r="O668" s="160"/>
      <c r="P668" s="160"/>
      <c r="Q668" s="160"/>
      <c r="R668" s="168"/>
      <c r="S668" s="287"/>
      <c r="T668" s="168"/>
    </row>
    <row r="669" spans="8:20" x14ac:dyDescent="0.35">
      <c r="H669" s="160"/>
      <c r="I669" s="160"/>
      <c r="J669" s="160"/>
      <c r="K669" s="160"/>
      <c r="L669" s="160"/>
      <c r="M669" s="160"/>
      <c r="N669" s="160"/>
      <c r="O669" s="160"/>
      <c r="P669" s="160"/>
      <c r="Q669" s="160"/>
      <c r="R669" s="168"/>
      <c r="S669" s="287"/>
      <c r="T669" s="168"/>
    </row>
    <row r="670" spans="8:20" x14ac:dyDescent="0.35">
      <c r="H670" s="160"/>
      <c r="I670" s="160"/>
      <c r="J670" s="160"/>
      <c r="K670" s="160"/>
      <c r="L670" s="160"/>
      <c r="M670" s="160"/>
      <c r="N670" s="160"/>
      <c r="O670" s="160"/>
      <c r="P670" s="160"/>
      <c r="Q670" s="160"/>
      <c r="R670" s="168"/>
      <c r="S670" s="287"/>
      <c r="T670" s="168"/>
    </row>
    <row r="671" spans="8:20" x14ac:dyDescent="0.35">
      <c r="H671" s="160"/>
      <c r="I671" s="160"/>
      <c r="J671" s="160"/>
      <c r="K671" s="160"/>
      <c r="L671" s="160"/>
      <c r="M671" s="160"/>
      <c r="N671" s="160"/>
      <c r="O671" s="160"/>
      <c r="P671" s="160"/>
      <c r="Q671" s="160"/>
      <c r="R671" s="168"/>
      <c r="S671" s="287"/>
      <c r="T671" s="168"/>
    </row>
    <row r="672" spans="8:20" x14ac:dyDescent="0.35">
      <c r="H672" s="160"/>
      <c r="I672" s="160"/>
      <c r="J672" s="160"/>
      <c r="K672" s="160"/>
      <c r="L672" s="160"/>
      <c r="M672" s="160"/>
      <c r="N672" s="160"/>
      <c r="O672" s="160"/>
      <c r="P672" s="160"/>
      <c r="Q672" s="160"/>
      <c r="R672" s="168"/>
      <c r="S672" s="287"/>
      <c r="T672" s="168"/>
    </row>
    <row r="673" spans="8:20" x14ac:dyDescent="0.35">
      <c r="H673" s="160"/>
      <c r="I673" s="160"/>
      <c r="J673" s="160"/>
      <c r="K673" s="160"/>
      <c r="L673" s="160"/>
      <c r="M673" s="160"/>
      <c r="N673" s="160"/>
      <c r="O673" s="160"/>
      <c r="P673" s="160"/>
      <c r="Q673" s="160"/>
      <c r="R673" s="168"/>
      <c r="S673" s="287"/>
      <c r="T673" s="168"/>
    </row>
    <row r="674" spans="8:20" x14ac:dyDescent="0.35">
      <c r="H674" s="160"/>
      <c r="I674" s="160"/>
      <c r="J674" s="160"/>
      <c r="K674" s="160"/>
      <c r="L674" s="160"/>
      <c r="M674" s="160"/>
      <c r="N674" s="160"/>
      <c r="O674" s="160"/>
      <c r="P674" s="160"/>
      <c r="Q674" s="160"/>
      <c r="R674" s="168"/>
      <c r="S674" s="287"/>
      <c r="T674" s="168"/>
    </row>
    <row r="675" spans="8:20" x14ac:dyDescent="0.35">
      <c r="H675" s="160"/>
      <c r="I675" s="160"/>
      <c r="J675" s="160"/>
      <c r="K675" s="160"/>
      <c r="L675" s="160"/>
      <c r="M675" s="160"/>
      <c r="N675" s="160"/>
      <c r="O675" s="160"/>
      <c r="P675" s="160"/>
      <c r="Q675" s="160"/>
      <c r="R675" s="168"/>
      <c r="S675" s="287"/>
      <c r="T675" s="168"/>
    </row>
    <row r="676" spans="8:20" x14ac:dyDescent="0.35">
      <c r="H676" s="160"/>
      <c r="I676" s="160"/>
      <c r="J676" s="160"/>
      <c r="K676" s="160"/>
      <c r="L676" s="160"/>
      <c r="M676" s="160"/>
      <c r="N676" s="160"/>
      <c r="O676" s="160"/>
      <c r="P676" s="160"/>
      <c r="Q676" s="160"/>
      <c r="R676" s="168"/>
      <c r="S676" s="287"/>
      <c r="T676" s="168"/>
    </row>
    <row r="677" spans="8:20" x14ac:dyDescent="0.35">
      <c r="H677" s="160"/>
      <c r="I677" s="160"/>
      <c r="J677" s="160"/>
      <c r="K677" s="160"/>
      <c r="L677" s="160"/>
      <c r="M677" s="160"/>
      <c r="N677" s="160"/>
      <c r="O677" s="160"/>
      <c r="P677" s="160"/>
      <c r="Q677" s="160"/>
      <c r="R677" s="168"/>
      <c r="S677" s="287"/>
      <c r="T677" s="168"/>
    </row>
    <row r="678" spans="8:20" x14ac:dyDescent="0.35">
      <c r="H678" s="160"/>
      <c r="I678" s="160"/>
      <c r="J678" s="160"/>
      <c r="K678" s="160"/>
      <c r="L678" s="160"/>
      <c r="M678" s="160"/>
      <c r="N678" s="160"/>
      <c r="O678" s="160"/>
      <c r="P678" s="160"/>
      <c r="Q678" s="160"/>
      <c r="R678" s="168"/>
      <c r="S678" s="287"/>
      <c r="T678" s="168"/>
    </row>
    <row r="679" spans="8:20" x14ac:dyDescent="0.35">
      <c r="H679" s="160"/>
      <c r="I679" s="160"/>
      <c r="J679" s="160"/>
      <c r="K679" s="160"/>
      <c r="L679" s="160"/>
      <c r="M679" s="160"/>
      <c r="N679" s="160"/>
      <c r="O679" s="160"/>
      <c r="P679" s="160"/>
      <c r="Q679" s="160"/>
      <c r="R679" s="168"/>
      <c r="S679" s="287"/>
      <c r="T679" s="168"/>
    </row>
    <row r="680" spans="8:20" x14ac:dyDescent="0.35">
      <c r="H680" s="160"/>
      <c r="I680" s="160"/>
      <c r="J680" s="160"/>
      <c r="K680" s="160"/>
      <c r="L680" s="160"/>
      <c r="M680" s="160"/>
      <c r="N680" s="160"/>
      <c r="O680" s="160"/>
      <c r="P680" s="160"/>
      <c r="Q680" s="160"/>
      <c r="R680" s="168"/>
      <c r="S680" s="287"/>
      <c r="T680" s="168"/>
    </row>
    <row r="681" spans="8:20" x14ac:dyDescent="0.35">
      <c r="H681" s="160"/>
      <c r="I681" s="160"/>
      <c r="J681" s="160"/>
      <c r="K681" s="160"/>
      <c r="L681" s="160"/>
      <c r="M681" s="160"/>
      <c r="N681" s="160"/>
      <c r="O681" s="160"/>
      <c r="P681" s="160"/>
      <c r="Q681" s="160"/>
      <c r="R681" s="168"/>
      <c r="S681" s="287"/>
      <c r="T681" s="168"/>
    </row>
    <row r="682" spans="8:20" x14ac:dyDescent="0.35">
      <c r="H682" s="160"/>
      <c r="I682" s="160"/>
      <c r="J682" s="160"/>
      <c r="K682" s="160"/>
      <c r="L682" s="160"/>
      <c r="M682" s="160"/>
      <c r="N682" s="160"/>
      <c r="O682" s="160"/>
      <c r="P682" s="160"/>
      <c r="Q682" s="160"/>
      <c r="R682" s="168"/>
      <c r="S682" s="287"/>
      <c r="T682" s="168"/>
    </row>
    <row r="683" spans="8:20" x14ac:dyDescent="0.35">
      <c r="H683" s="160"/>
      <c r="I683" s="160"/>
      <c r="J683" s="160"/>
      <c r="K683" s="160"/>
      <c r="L683" s="160"/>
      <c r="M683" s="160"/>
      <c r="N683" s="160"/>
      <c r="O683" s="160"/>
      <c r="P683" s="160"/>
      <c r="Q683" s="160"/>
      <c r="R683" s="168"/>
      <c r="S683" s="287"/>
      <c r="T683" s="168"/>
    </row>
    <row r="684" spans="8:20" x14ac:dyDescent="0.35">
      <c r="H684" s="160"/>
      <c r="I684" s="160"/>
      <c r="J684" s="160"/>
      <c r="K684" s="160"/>
      <c r="L684" s="160"/>
      <c r="M684" s="160"/>
      <c r="N684" s="160"/>
      <c r="O684" s="160"/>
      <c r="P684" s="160"/>
      <c r="Q684" s="160"/>
      <c r="R684" s="168"/>
      <c r="S684" s="287"/>
      <c r="T684" s="168"/>
    </row>
    <row r="685" spans="8:20" x14ac:dyDescent="0.35">
      <c r="H685" s="160"/>
      <c r="I685" s="160"/>
      <c r="J685" s="160"/>
      <c r="K685" s="160"/>
      <c r="L685" s="160"/>
      <c r="M685" s="160"/>
      <c r="N685" s="160"/>
      <c r="O685" s="160"/>
      <c r="P685" s="160"/>
      <c r="Q685" s="160"/>
      <c r="R685" s="168"/>
      <c r="S685" s="287"/>
      <c r="T685" s="168"/>
    </row>
    <row r="686" spans="8:20" x14ac:dyDescent="0.35">
      <c r="H686" s="160"/>
      <c r="I686" s="160"/>
      <c r="J686" s="160"/>
      <c r="K686" s="160"/>
      <c r="L686" s="160"/>
      <c r="M686" s="160"/>
      <c r="N686" s="160"/>
      <c r="O686" s="160"/>
      <c r="P686" s="160"/>
      <c r="Q686" s="160"/>
      <c r="R686" s="168"/>
      <c r="S686" s="287"/>
      <c r="T686" s="168"/>
    </row>
    <row r="687" spans="8:20" x14ac:dyDescent="0.35">
      <c r="H687" s="160"/>
      <c r="I687" s="160"/>
      <c r="J687" s="160"/>
      <c r="K687" s="160"/>
      <c r="L687" s="160"/>
      <c r="M687" s="160"/>
      <c r="N687" s="160"/>
      <c r="O687" s="160"/>
      <c r="P687" s="160"/>
      <c r="Q687" s="160"/>
      <c r="R687" s="168"/>
      <c r="S687" s="287"/>
      <c r="T687" s="168"/>
    </row>
    <row r="688" spans="8:20" x14ac:dyDescent="0.35">
      <c r="H688" s="160"/>
      <c r="I688" s="160"/>
      <c r="J688" s="160"/>
      <c r="K688" s="160"/>
      <c r="L688" s="160"/>
      <c r="M688" s="160"/>
      <c r="N688" s="160"/>
      <c r="O688" s="160"/>
      <c r="P688" s="160"/>
      <c r="Q688" s="160"/>
      <c r="R688" s="168"/>
      <c r="S688" s="287"/>
      <c r="T688" s="168"/>
    </row>
    <row r="689" spans="8:20" x14ac:dyDescent="0.35">
      <c r="H689" s="160"/>
      <c r="I689" s="160"/>
      <c r="J689" s="160"/>
      <c r="K689" s="160"/>
      <c r="L689" s="160"/>
      <c r="M689" s="160"/>
      <c r="N689" s="160"/>
      <c r="O689" s="160"/>
      <c r="P689" s="160"/>
      <c r="Q689" s="160"/>
      <c r="R689" s="168"/>
      <c r="S689" s="287"/>
      <c r="T689" s="168"/>
    </row>
    <row r="690" spans="8:20" x14ac:dyDescent="0.35">
      <c r="H690" s="160"/>
      <c r="I690" s="160"/>
      <c r="J690" s="160"/>
      <c r="K690" s="160"/>
      <c r="L690" s="160"/>
      <c r="M690" s="160"/>
      <c r="N690" s="160"/>
      <c r="O690" s="160"/>
      <c r="P690" s="160"/>
      <c r="Q690" s="160"/>
      <c r="R690" s="168"/>
      <c r="S690" s="287"/>
      <c r="T690" s="168"/>
    </row>
    <row r="691" spans="8:20" x14ac:dyDescent="0.35">
      <c r="H691" s="160"/>
      <c r="I691" s="160"/>
      <c r="J691" s="160"/>
      <c r="K691" s="160"/>
      <c r="L691" s="160"/>
      <c r="M691" s="160"/>
      <c r="N691" s="160"/>
      <c r="O691" s="160"/>
      <c r="P691" s="160"/>
      <c r="Q691" s="160"/>
      <c r="R691" s="168"/>
      <c r="S691" s="287"/>
      <c r="T691" s="168"/>
    </row>
    <row r="692" spans="8:20" x14ac:dyDescent="0.35">
      <c r="H692" s="160"/>
      <c r="I692" s="160"/>
      <c r="J692" s="160"/>
      <c r="K692" s="160"/>
      <c r="L692" s="160"/>
      <c r="M692" s="160"/>
      <c r="N692" s="160"/>
      <c r="O692" s="160"/>
      <c r="P692" s="160"/>
      <c r="Q692" s="160"/>
      <c r="R692" s="168"/>
      <c r="S692" s="287"/>
      <c r="T692" s="168"/>
    </row>
    <row r="693" spans="8:20" x14ac:dyDescent="0.35">
      <c r="H693" s="160"/>
      <c r="I693" s="160"/>
      <c r="J693" s="160"/>
      <c r="K693" s="160"/>
      <c r="L693" s="160"/>
      <c r="M693" s="160"/>
      <c r="N693" s="160"/>
      <c r="O693" s="160"/>
      <c r="P693" s="160"/>
      <c r="Q693" s="160"/>
      <c r="R693" s="168"/>
      <c r="S693" s="287"/>
      <c r="T693" s="168"/>
    </row>
    <row r="694" spans="8:20" x14ac:dyDescent="0.35">
      <c r="H694" s="160"/>
      <c r="I694" s="160"/>
      <c r="J694" s="160"/>
      <c r="K694" s="160"/>
      <c r="L694" s="160"/>
      <c r="M694" s="160"/>
      <c r="N694" s="160"/>
      <c r="O694" s="160"/>
      <c r="P694" s="160"/>
      <c r="Q694" s="160"/>
      <c r="R694" s="168"/>
      <c r="S694" s="287"/>
      <c r="T694" s="168"/>
    </row>
    <row r="695" spans="8:20" x14ac:dyDescent="0.35">
      <c r="H695" s="160"/>
      <c r="I695" s="160"/>
      <c r="J695" s="160"/>
      <c r="K695" s="160"/>
      <c r="L695" s="160"/>
      <c r="M695" s="160"/>
      <c r="N695" s="160"/>
      <c r="O695" s="160"/>
      <c r="P695" s="160"/>
      <c r="Q695" s="160"/>
      <c r="R695" s="168"/>
      <c r="S695" s="287"/>
      <c r="T695" s="168"/>
    </row>
    <row r="696" spans="8:20" x14ac:dyDescent="0.35">
      <c r="H696" s="160"/>
      <c r="I696" s="160"/>
      <c r="J696" s="160"/>
      <c r="K696" s="160"/>
      <c r="L696" s="160"/>
      <c r="M696" s="160"/>
      <c r="N696" s="160"/>
      <c r="O696" s="160"/>
      <c r="P696" s="160"/>
      <c r="Q696" s="160"/>
      <c r="R696" s="168"/>
      <c r="S696" s="287"/>
      <c r="T696" s="168"/>
    </row>
    <row r="697" spans="8:20" x14ac:dyDescent="0.35">
      <c r="H697" s="160"/>
      <c r="I697" s="160"/>
      <c r="J697" s="160"/>
      <c r="K697" s="160"/>
      <c r="L697" s="160"/>
      <c r="M697" s="160"/>
      <c r="N697" s="160"/>
      <c r="O697" s="160"/>
      <c r="P697" s="160"/>
      <c r="Q697" s="160"/>
      <c r="R697" s="168"/>
      <c r="S697" s="287"/>
      <c r="T697" s="168"/>
    </row>
    <row r="698" spans="8:20" x14ac:dyDescent="0.35">
      <c r="H698" s="160"/>
      <c r="I698" s="160"/>
      <c r="J698" s="160"/>
      <c r="K698" s="160"/>
      <c r="L698" s="160"/>
      <c r="M698" s="160"/>
      <c r="N698" s="160"/>
      <c r="O698" s="160"/>
      <c r="P698" s="160"/>
      <c r="Q698" s="160"/>
      <c r="R698" s="168"/>
      <c r="S698" s="287"/>
      <c r="T698" s="168"/>
    </row>
    <row r="699" spans="8:20" x14ac:dyDescent="0.35">
      <c r="H699" s="160"/>
      <c r="I699" s="160"/>
      <c r="J699" s="160"/>
      <c r="K699" s="160"/>
      <c r="L699" s="160"/>
      <c r="M699" s="160"/>
      <c r="N699" s="160"/>
      <c r="O699" s="160"/>
      <c r="P699" s="160"/>
      <c r="Q699" s="160"/>
      <c r="R699" s="168"/>
      <c r="S699" s="287"/>
      <c r="T699" s="168"/>
    </row>
    <row r="700" spans="8:20" x14ac:dyDescent="0.35">
      <c r="H700" s="160"/>
      <c r="I700" s="160"/>
      <c r="J700" s="160"/>
      <c r="K700" s="160"/>
      <c r="L700" s="160"/>
      <c r="M700" s="160"/>
      <c r="N700" s="160"/>
      <c r="O700" s="160"/>
      <c r="P700" s="160"/>
      <c r="Q700" s="160"/>
      <c r="R700" s="168"/>
      <c r="S700" s="287"/>
      <c r="T700" s="168"/>
    </row>
    <row r="701" spans="8:20" x14ac:dyDescent="0.35">
      <c r="H701" s="160"/>
      <c r="I701" s="160"/>
      <c r="J701" s="160"/>
      <c r="K701" s="160"/>
      <c r="L701" s="160"/>
      <c r="M701" s="160"/>
      <c r="N701" s="160"/>
      <c r="O701" s="160"/>
      <c r="P701" s="160"/>
      <c r="Q701" s="160"/>
      <c r="R701" s="168"/>
      <c r="S701" s="287"/>
      <c r="T701" s="168"/>
    </row>
    <row r="702" spans="8:20" x14ac:dyDescent="0.35">
      <c r="H702" s="160"/>
      <c r="I702" s="160"/>
      <c r="J702" s="160"/>
      <c r="K702" s="160"/>
      <c r="L702" s="160"/>
      <c r="M702" s="160"/>
      <c r="N702" s="160"/>
      <c r="O702" s="160"/>
      <c r="P702" s="160"/>
      <c r="Q702" s="160"/>
      <c r="R702" s="168"/>
      <c r="S702" s="287"/>
      <c r="T702" s="168"/>
    </row>
    <row r="703" spans="8:20" x14ac:dyDescent="0.35">
      <c r="H703" s="160"/>
      <c r="I703" s="160"/>
      <c r="J703" s="160"/>
      <c r="K703" s="160"/>
      <c r="L703" s="160"/>
      <c r="M703" s="160"/>
      <c r="N703" s="160"/>
      <c r="O703" s="160"/>
      <c r="P703" s="160"/>
      <c r="Q703" s="160"/>
      <c r="R703" s="168"/>
      <c r="S703" s="287"/>
      <c r="T703" s="168"/>
    </row>
    <row r="704" spans="8:20" x14ac:dyDescent="0.35">
      <c r="H704" s="160"/>
      <c r="I704" s="160"/>
      <c r="J704" s="160"/>
      <c r="K704" s="160"/>
      <c r="L704" s="160"/>
      <c r="M704" s="160"/>
      <c r="N704" s="160"/>
      <c r="O704" s="160"/>
      <c r="P704" s="160"/>
      <c r="Q704" s="160"/>
      <c r="R704" s="168"/>
      <c r="S704" s="287"/>
      <c r="T704" s="168"/>
    </row>
    <row r="705" spans="8:20" x14ac:dyDescent="0.35">
      <c r="H705" s="160"/>
      <c r="I705" s="160"/>
      <c r="J705" s="160"/>
      <c r="K705" s="160"/>
      <c r="L705" s="160"/>
      <c r="M705" s="160"/>
      <c r="N705" s="160"/>
      <c r="O705" s="160"/>
      <c r="P705" s="160"/>
      <c r="Q705" s="160"/>
      <c r="R705" s="168"/>
      <c r="S705" s="287"/>
      <c r="T705" s="168"/>
    </row>
    <row r="706" spans="8:20" x14ac:dyDescent="0.35">
      <c r="H706" s="160"/>
      <c r="I706" s="160"/>
      <c r="J706" s="160"/>
      <c r="K706" s="160"/>
      <c r="L706" s="160"/>
      <c r="M706" s="160"/>
      <c r="N706" s="160"/>
      <c r="O706" s="160"/>
      <c r="P706" s="160"/>
      <c r="Q706" s="160"/>
      <c r="R706" s="168"/>
      <c r="S706" s="287"/>
      <c r="T706" s="168"/>
    </row>
    <row r="707" spans="8:20" x14ac:dyDescent="0.35">
      <c r="H707" s="160"/>
      <c r="I707" s="160"/>
      <c r="J707" s="160"/>
      <c r="K707" s="160"/>
      <c r="L707" s="160"/>
      <c r="M707" s="160"/>
      <c r="N707" s="160"/>
      <c r="O707" s="160"/>
      <c r="P707" s="160"/>
      <c r="Q707" s="160"/>
      <c r="R707" s="168"/>
      <c r="S707" s="287"/>
      <c r="T707" s="168"/>
    </row>
    <row r="708" spans="8:20" x14ac:dyDescent="0.35">
      <c r="H708" s="160"/>
      <c r="I708" s="160"/>
      <c r="J708" s="160"/>
      <c r="K708" s="160"/>
      <c r="L708" s="160"/>
      <c r="M708" s="160"/>
      <c r="N708" s="160"/>
      <c r="O708" s="160"/>
      <c r="P708" s="160"/>
      <c r="Q708" s="160"/>
      <c r="R708" s="168"/>
      <c r="S708" s="287"/>
      <c r="T708" s="168"/>
    </row>
    <row r="709" spans="8:20" x14ac:dyDescent="0.35">
      <c r="H709" s="160"/>
      <c r="I709" s="160"/>
      <c r="J709" s="160"/>
      <c r="K709" s="160"/>
      <c r="L709" s="160"/>
      <c r="M709" s="160"/>
      <c r="N709" s="160"/>
      <c r="O709" s="160"/>
      <c r="P709" s="160"/>
      <c r="Q709" s="160"/>
      <c r="R709" s="168"/>
      <c r="S709" s="287"/>
      <c r="T709" s="168"/>
    </row>
    <row r="710" spans="8:20" x14ac:dyDescent="0.35">
      <c r="H710" s="160"/>
      <c r="I710" s="160"/>
      <c r="J710" s="160"/>
      <c r="K710" s="160"/>
      <c r="L710" s="160"/>
      <c r="M710" s="160"/>
      <c r="N710" s="160"/>
      <c r="O710" s="160"/>
      <c r="P710" s="160"/>
      <c r="Q710" s="160"/>
      <c r="R710" s="168"/>
      <c r="S710" s="287"/>
      <c r="T710" s="168"/>
    </row>
    <row r="711" spans="8:20" x14ac:dyDescent="0.35">
      <c r="H711" s="160"/>
      <c r="I711" s="160"/>
      <c r="J711" s="160"/>
      <c r="K711" s="160"/>
      <c r="L711" s="160"/>
      <c r="M711" s="160"/>
      <c r="N711" s="160"/>
      <c r="O711" s="160"/>
      <c r="P711" s="160"/>
      <c r="Q711" s="160"/>
      <c r="R711" s="168"/>
      <c r="S711" s="287"/>
      <c r="T711" s="168"/>
    </row>
    <row r="712" spans="8:20" x14ac:dyDescent="0.35">
      <c r="H712" s="160"/>
      <c r="I712" s="160"/>
      <c r="J712" s="160"/>
      <c r="K712" s="160"/>
      <c r="L712" s="160"/>
      <c r="M712" s="160"/>
      <c r="N712" s="160"/>
      <c r="O712" s="160"/>
      <c r="P712" s="160"/>
      <c r="Q712" s="160"/>
      <c r="R712" s="168"/>
      <c r="S712" s="287"/>
      <c r="T712" s="168"/>
    </row>
    <row r="713" spans="8:20" x14ac:dyDescent="0.35">
      <c r="H713" s="160"/>
      <c r="I713" s="160"/>
      <c r="J713" s="160"/>
      <c r="K713" s="160"/>
      <c r="L713" s="160"/>
      <c r="M713" s="160"/>
      <c r="N713" s="160"/>
      <c r="O713" s="160"/>
      <c r="P713" s="160"/>
      <c r="Q713" s="160"/>
      <c r="R713" s="168"/>
      <c r="S713" s="287"/>
      <c r="T713" s="168"/>
    </row>
    <row r="714" spans="8:20" x14ac:dyDescent="0.35">
      <c r="H714" s="160"/>
      <c r="I714" s="160"/>
      <c r="J714" s="160"/>
      <c r="K714" s="160"/>
      <c r="L714" s="160"/>
      <c r="M714" s="160"/>
      <c r="N714" s="160"/>
      <c r="O714" s="160"/>
      <c r="P714" s="160"/>
      <c r="Q714" s="160"/>
      <c r="R714" s="168"/>
      <c r="S714" s="287"/>
      <c r="T714" s="168"/>
    </row>
    <row r="715" spans="8:20" x14ac:dyDescent="0.35">
      <c r="H715" s="160"/>
      <c r="I715" s="160"/>
      <c r="J715" s="160"/>
      <c r="K715" s="160"/>
      <c r="L715" s="160"/>
      <c r="M715" s="160"/>
      <c r="N715" s="160"/>
      <c r="O715" s="160"/>
      <c r="P715" s="160"/>
      <c r="Q715" s="160"/>
      <c r="R715" s="168"/>
      <c r="S715" s="287"/>
      <c r="T715" s="168"/>
    </row>
    <row r="716" spans="8:20" x14ac:dyDescent="0.35">
      <c r="H716" s="160"/>
      <c r="I716" s="160"/>
      <c r="J716" s="160"/>
      <c r="K716" s="160"/>
      <c r="L716" s="160"/>
      <c r="M716" s="160"/>
      <c r="N716" s="160"/>
      <c r="O716" s="160"/>
      <c r="P716" s="160"/>
      <c r="Q716" s="160"/>
      <c r="R716" s="168"/>
      <c r="S716" s="287"/>
      <c r="T716" s="168"/>
    </row>
    <row r="717" spans="8:20" x14ac:dyDescent="0.35">
      <c r="H717" s="160"/>
      <c r="I717" s="160"/>
      <c r="J717" s="160"/>
      <c r="K717" s="160"/>
      <c r="L717" s="160"/>
      <c r="M717" s="160"/>
      <c r="N717" s="160"/>
      <c r="O717" s="160"/>
      <c r="P717" s="160"/>
      <c r="Q717" s="160"/>
      <c r="R717" s="168"/>
      <c r="S717" s="287"/>
      <c r="T717" s="168"/>
    </row>
    <row r="718" spans="8:20" x14ac:dyDescent="0.35">
      <c r="H718" s="160"/>
      <c r="I718" s="160"/>
      <c r="J718" s="160"/>
      <c r="K718" s="160"/>
      <c r="L718" s="160"/>
      <c r="M718" s="160"/>
      <c r="N718" s="160"/>
      <c r="O718" s="160"/>
      <c r="P718" s="160"/>
      <c r="Q718" s="160"/>
      <c r="R718" s="168"/>
      <c r="S718" s="287"/>
      <c r="T718" s="168"/>
    </row>
    <row r="719" spans="8:20" x14ac:dyDescent="0.35">
      <c r="H719" s="160"/>
      <c r="I719" s="160"/>
      <c r="J719" s="160"/>
      <c r="K719" s="160"/>
      <c r="L719" s="160"/>
      <c r="M719" s="160"/>
      <c r="N719" s="160"/>
      <c r="O719" s="160"/>
      <c r="P719" s="160"/>
      <c r="Q719" s="160"/>
      <c r="R719" s="168"/>
      <c r="S719" s="287"/>
      <c r="T719" s="168"/>
    </row>
    <row r="720" spans="8:20" x14ac:dyDescent="0.35">
      <c r="H720" s="160"/>
      <c r="I720" s="160"/>
      <c r="J720" s="160"/>
      <c r="K720" s="160"/>
      <c r="L720" s="160"/>
      <c r="M720" s="160"/>
      <c r="N720" s="160"/>
      <c r="O720" s="160"/>
      <c r="P720" s="160"/>
      <c r="Q720" s="160"/>
      <c r="R720" s="168"/>
      <c r="S720" s="287"/>
      <c r="T720" s="168"/>
    </row>
    <row r="721" spans="8:20" x14ac:dyDescent="0.35">
      <c r="H721" s="160"/>
      <c r="I721" s="160"/>
      <c r="J721" s="160"/>
      <c r="K721" s="160"/>
      <c r="L721" s="160"/>
      <c r="M721" s="160"/>
      <c r="N721" s="160"/>
      <c r="O721" s="160"/>
      <c r="P721" s="160"/>
      <c r="Q721" s="160"/>
      <c r="R721" s="168"/>
      <c r="S721" s="287"/>
      <c r="T721" s="168"/>
    </row>
    <row r="722" spans="8:20" x14ac:dyDescent="0.35">
      <c r="H722" s="160"/>
      <c r="I722" s="160"/>
      <c r="J722" s="160"/>
      <c r="K722" s="160"/>
      <c r="L722" s="160"/>
      <c r="M722" s="160"/>
      <c r="N722" s="160"/>
      <c r="O722" s="160"/>
      <c r="P722" s="160"/>
      <c r="Q722" s="160"/>
      <c r="R722" s="168"/>
      <c r="S722" s="287"/>
      <c r="T722" s="168"/>
    </row>
    <row r="723" spans="8:20" x14ac:dyDescent="0.35">
      <c r="H723" s="160"/>
      <c r="I723" s="160"/>
      <c r="J723" s="160"/>
      <c r="K723" s="160"/>
      <c r="L723" s="160"/>
      <c r="M723" s="160"/>
      <c r="N723" s="160"/>
      <c r="O723" s="160"/>
      <c r="P723" s="160"/>
      <c r="Q723" s="160"/>
      <c r="R723" s="168"/>
      <c r="S723" s="287"/>
      <c r="T723" s="168"/>
    </row>
    <row r="724" spans="8:20" x14ac:dyDescent="0.35">
      <c r="H724" s="160"/>
      <c r="I724" s="160"/>
      <c r="J724" s="160"/>
      <c r="K724" s="160"/>
      <c r="L724" s="160"/>
      <c r="M724" s="160"/>
      <c r="N724" s="160"/>
      <c r="O724" s="160"/>
      <c r="P724" s="160"/>
      <c r="Q724" s="160"/>
      <c r="R724" s="168"/>
      <c r="S724" s="287"/>
      <c r="T724" s="168"/>
    </row>
    <row r="725" spans="8:20" x14ac:dyDescent="0.35">
      <c r="H725" s="160"/>
      <c r="I725" s="160"/>
      <c r="J725" s="160"/>
      <c r="K725" s="160"/>
      <c r="L725" s="160"/>
      <c r="M725" s="160"/>
      <c r="N725" s="160"/>
      <c r="O725" s="160"/>
      <c r="P725" s="160"/>
      <c r="Q725" s="160"/>
      <c r="R725" s="168"/>
      <c r="S725" s="287"/>
      <c r="T725" s="168"/>
    </row>
    <row r="726" spans="8:20" x14ac:dyDescent="0.35">
      <c r="H726" s="160"/>
      <c r="I726" s="160"/>
      <c r="J726" s="160"/>
      <c r="K726" s="160"/>
      <c r="L726" s="160"/>
      <c r="M726" s="160"/>
      <c r="N726" s="160"/>
      <c r="O726" s="160"/>
      <c r="P726" s="160"/>
      <c r="Q726" s="160"/>
      <c r="R726" s="168"/>
      <c r="S726" s="287"/>
      <c r="T726" s="168"/>
    </row>
    <row r="727" spans="8:20" x14ac:dyDescent="0.35">
      <c r="H727" s="160"/>
      <c r="I727" s="160"/>
      <c r="J727" s="160"/>
      <c r="K727" s="160"/>
      <c r="L727" s="160"/>
      <c r="M727" s="160"/>
      <c r="N727" s="160"/>
      <c r="O727" s="160"/>
      <c r="P727" s="160"/>
      <c r="Q727" s="160"/>
      <c r="R727" s="168"/>
      <c r="S727" s="287"/>
      <c r="T727" s="168"/>
    </row>
    <row r="728" spans="8:20" x14ac:dyDescent="0.35">
      <c r="H728" s="160"/>
      <c r="I728" s="160"/>
      <c r="J728" s="160"/>
      <c r="K728" s="160"/>
      <c r="L728" s="160"/>
      <c r="M728" s="160"/>
      <c r="N728" s="160"/>
      <c r="O728" s="160"/>
      <c r="P728" s="160"/>
      <c r="Q728" s="160"/>
      <c r="R728" s="168"/>
      <c r="S728" s="287"/>
      <c r="T728" s="168"/>
    </row>
    <row r="729" spans="8:20" x14ac:dyDescent="0.35">
      <c r="H729" s="160"/>
      <c r="I729" s="160"/>
      <c r="J729" s="160"/>
      <c r="K729" s="160"/>
      <c r="L729" s="160"/>
      <c r="M729" s="160"/>
      <c r="N729" s="160"/>
      <c r="O729" s="160"/>
      <c r="P729" s="160"/>
      <c r="Q729" s="160"/>
      <c r="R729" s="168"/>
      <c r="S729" s="287"/>
      <c r="T729" s="168"/>
    </row>
    <row r="730" spans="8:20" x14ac:dyDescent="0.35">
      <c r="H730" s="160"/>
      <c r="I730" s="160"/>
      <c r="J730" s="160"/>
      <c r="K730" s="160"/>
      <c r="L730" s="160"/>
      <c r="M730" s="160"/>
      <c r="N730" s="160"/>
      <c r="O730" s="160"/>
      <c r="P730" s="160"/>
      <c r="Q730" s="160"/>
      <c r="R730" s="168"/>
      <c r="S730" s="287"/>
      <c r="T730" s="168"/>
    </row>
    <row r="731" spans="8:20" x14ac:dyDescent="0.35">
      <c r="H731" s="160"/>
      <c r="I731" s="160"/>
      <c r="J731" s="160"/>
      <c r="K731" s="160"/>
      <c r="L731" s="160"/>
      <c r="M731" s="160"/>
      <c r="N731" s="160"/>
      <c r="O731" s="160"/>
      <c r="P731" s="160"/>
      <c r="Q731" s="160"/>
      <c r="R731" s="168"/>
      <c r="S731" s="287"/>
      <c r="T731" s="168"/>
    </row>
    <row r="732" spans="8:20" x14ac:dyDescent="0.35">
      <c r="H732" s="160"/>
      <c r="I732" s="160"/>
      <c r="J732" s="160"/>
      <c r="K732" s="160"/>
      <c r="L732" s="160"/>
      <c r="M732" s="160"/>
      <c r="N732" s="160"/>
      <c r="O732" s="160"/>
      <c r="P732" s="160"/>
      <c r="Q732" s="160"/>
      <c r="R732" s="168"/>
      <c r="S732" s="287"/>
      <c r="T732" s="168"/>
    </row>
    <row r="733" spans="8:20" x14ac:dyDescent="0.35">
      <c r="H733" s="160"/>
      <c r="I733" s="160"/>
      <c r="J733" s="160"/>
      <c r="K733" s="160"/>
      <c r="L733" s="160"/>
      <c r="M733" s="160"/>
      <c r="N733" s="160"/>
      <c r="O733" s="160"/>
      <c r="P733" s="160"/>
      <c r="Q733" s="160"/>
      <c r="R733" s="168"/>
      <c r="S733" s="287"/>
      <c r="T733" s="168"/>
    </row>
    <row r="734" spans="8:20" x14ac:dyDescent="0.35">
      <c r="H734" s="160"/>
      <c r="I734" s="160"/>
      <c r="J734" s="160"/>
      <c r="K734" s="160"/>
      <c r="L734" s="160"/>
      <c r="M734" s="160"/>
      <c r="N734" s="160"/>
      <c r="O734" s="160"/>
      <c r="P734" s="160"/>
      <c r="Q734" s="160"/>
      <c r="R734" s="168"/>
      <c r="S734" s="287"/>
      <c r="T734" s="168"/>
    </row>
    <row r="735" spans="8:20" x14ac:dyDescent="0.35">
      <c r="H735" s="160"/>
      <c r="I735" s="160"/>
      <c r="J735" s="160"/>
      <c r="K735" s="160"/>
      <c r="L735" s="160"/>
      <c r="M735" s="160"/>
      <c r="N735" s="160"/>
      <c r="O735" s="160"/>
      <c r="P735" s="160"/>
      <c r="Q735" s="160"/>
      <c r="R735" s="168"/>
      <c r="S735" s="287"/>
      <c r="T735" s="168"/>
    </row>
    <row r="736" spans="8:20" x14ac:dyDescent="0.35">
      <c r="H736" s="160"/>
      <c r="I736" s="160"/>
      <c r="J736" s="160"/>
      <c r="K736" s="160"/>
      <c r="L736" s="160"/>
      <c r="M736" s="160"/>
      <c r="N736" s="160"/>
      <c r="O736" s="160"/>
      <c r="P736" s="160"/>
      <c r="Q736" s="160"/>
      <c r="R736" s="168"/>
      <c r="S736" s="287"/>
      <c r="T736" s="168"/>
    </row>
    <row r="737" spans="8:20" x14ac:dyDescent="0.35">
      <c r="H737" s="160"/>
      <c r="I737" s="160"/>
      <c r="J737" s="160"/>
      <c r="K737" s="160"/>
      <c r="L737" s="160"/>
      <c r="M737" s="160"/>
      <c r="N737" s="160"/>
      <c r="O737" s="160"/>
      <c r="P737" s="160"/>
      <c r="Q737" s="160"/>
      <c r="R737" s="168"/>
      <c r="S737" s="287"/>
      <c r="T737" s="168"/>
    </row>
    <row r="738" spans="8:20" x14ac:dyDescent="0.35">
      <c r="H738" s="160"/>
      <c r="I738" s="160"/>
      <c r="J738" s="160"/>
      <c r="K738" s="160"/>
      <c r="L738" s="160"/>
      <c r="M738" s="160"/>
      <c r="N738" s="160"/>
      <c r="O738" s="160"/>
      <c r="P738" s="160"/>
      <c r="Q738" s="160"/>
      <c r="R738" s="168"/>
      <c r="S738" s="287"/>
      <c r="T738" s="168"/>
    </row>
    <row r="739" spans="8:20" x14ac:dyDescent="0.35">
      <c r="H739" s="160"/>
      <c r="I739" s="160"/>
      <c r="J739" s="160"/>
      <c r="K739" s="160"/>
      <c r="L739" s="160"/>
      <c r="M739" s="160"/>
      <c r="N739" s="160"/>
      <c r="O739" s="160"/>
      <c r="P739" s="160"/>
      <c r="Q739" s="160"/>
      <c r="R739" s="168"/>
      <c r="S739" s="287"/>
      <c r="T739" s="168"/>
    </row>
    <row r="740" spans="8:20" x14ac:dyDescent="0.35">
      <c r="H740" s="160"/>
      <c r="I740" s="160"/>
      <c r="J740" s="160"/>
      <c r="K740" s="160"/>
      <c r="L740" s="160"/>
      <c r="M740" s="160"/>
      <c r="N740" s="160"/>
      <c r="O740" s="160"/>
      <c r="P740" s="160"/>
      <c r="Q740" s="160"/>
      <c r="R740" s="168"/>
      <c r="S740" s="287"/>
      <c r="T740" s="168"/>
    </row>
    <row r="741" spans="8:20" x14ac:dyDescent="0.35">
      <c r="H741" s="160"/>
      <c r="I741" s="160"/>
      <c r="J741" s="160"/>
      <c r="K741" s="160"/>
      <c r="L741" s="160"/>
      <c r="M741" s="160"/>
      <c r="N741" s="160"/>
      <c r="O741" s="160"/>
      <c r="P741" s="160"/>
      <c r="Q741" s="160"/>
      <c r="R741" s="168"/>
      <c r="S741" s="287"/>
      <c r="T741" s="168"/>
    </row>
    <row r="742" spans="8:20" x14ac:dyDescent="0.35">
      <c r="H742" s="160"/>
      <c r="I742" s="160"/>
      <c r="J742" s="160"/>
      <c r="K742" s="160"/>
      <c r="L742" s="160"/>
      <c r="M742" s="160"/>
      <c r="N742" s="160"/>
      <c r="O742" s="160"/>
      <c r="P742" s="160"/>
      <c r="Q742" s="160"/>
      <c r="R742" s="168"/>
      <c r="S742" s="287"/>
      <c r="T742" s="168"/>
    </row>
    <row r="743" spans="8:20" x14ac:dyDescent="0.35">
      <c r="H743" s="160"/>
      <c r="I743" s="160"/>
      <c r="J743" s="160"/>
      <c r="K743" s="160"/>
      <c r="L743" s="160"/>
      <c r="M743" s="160"/>
      <c r="N743" s="160"/>
      <c r="O743" s="160"/>
      <c r="P743" s="160"/>
      <c r="Q743" s="160"/>
      <c r="R743" s="168"/>
      <c r="S743" s="287"/>
      <c r="T743" s="168"/>
    </row>
    <row r="744" spans="8:20" x14ac:dyDescent="0.35">
      <c r="H744" s="160"/>
      <c r="I744" s="160"/>
      <c r="J744" s="160"/>
      <c r="K744" s="160"/>
      <c r="L744" s="160"/>
      <c r="M744" s="160"/>
      <c r="N744" s="160"/>
      <c r="O744" s="160"/>
      <c r="P744" s="160"/>
      <c r="Q744" s="160"/>
      <c r="R744" s="168"/>
      <c r="S744" s="287"/>
      <c r="T744" s="168"/>
    </row>
    <row r="745" spans="8:20" x14ac:dyDescent="0.35">
      <c r="H745" s="160"/>
      <c r="I745" s="160"/>
      <c r="J745" s="160"/>
      <c r="K745" s="160"/>
      <c r="L745" s="160"/>
      <c r="M745" s="160"/>
      <c r="N745" s="160"/>
      <c r="O745" s="160"/>
      <c r="P745" s="160"/>
      <c r="Q745" s="160"/>
      <c r="R745" s="168"/>
      <c r="S745" s="287"/>
      <c r="T745" s="168"/>
    </row>
    <row r="746" spans="8:20" x14ac:dyDescent="0.35">
      <c r="H746" s="160"/>
      <c r="I746" s="160"/>
      <c r="J746" s="160"/>
      <c r="K746" s="160"/>
      <c r="L746" s="160"/>
      <c r="M746" s="160"/>
      <c r="N746" s="160"/>
      <c r="O746" s="160"/>
      <c r="P746" s="160"/>
      <c r="Q746" s="160"/>
      <c r="R746" s="168"/>
      <c r="S746" s="287"/>
      <c r="T746" s="168"/>
    </row>
    <row r="747" spans="8:20" x14ac:dyDescent="0.35">
      <c r="H747" s="160"/>
      <c r="I747" s="160"/>
      <c r="J747" s="160"/>
      <c r="K747" s="160"/>
      <c r="L747" s="160"/>
      <c r="M747" s="160"/>
      <c r="N747" s="160"/>
      <c r="O747" s="160"/>
      <c r="P747" s="160"/>
      <c r="Q747" s="160"/>
      <c r="R747" s="168"/>
      <c r="S747" s="287"/>
      <c r="T747" s="168"/>
    </row>
    <row r="748" spans="8:20" x14ac:dyDescent="0.35">
      <c r="H748" s="160"/>
      <c r="I748" s="160"/>
      <c r="J748" s="160"/>
      <c r="K748" s="160"/>
      <c r="L748" s="160"/>
      <c r="M748" s="160"/>
      <c r="N748" s="160"/>
      <c r="O748" s="160"/>
      <c r="P748" s="160"/>
      <c r="Q748" s="160"/>
      <c r="R748" s="168"/>
      <c r="S748" s="287"/>
      <c r="T748" s="168"/>
    </row>
    <row r="749" spans="8:20" x14ac:dyDescent="0.35">
      <c r="H749" s="160"/>
      <c r="I749" s="160"/>
      <c r="J749" s="160"/>
      <c r="K749" s="160"/>
      <c r="L749" s="160"/>
      <c r="M749" s="160"/>
      <c r="N749" s="160"/>
      <c r="O749" s="160"/>
      <c r="P749" s="160"/>
      <c r="Q749" s="160"/>
      <c r="R749" s="168"/>
      <c r="S749" s="287"/>
      <c r="T749" s="168"/>
    </row>
    <row r="750" spans="8:20" x14ac:dyDescent="0.35">
      <c r="H750" s="160"/>
      <c r="I750" s="160"/>
      <c r="J750" s="160"/>
      <c r="K750" s="160"/>
      <c r="L750" s="160"/>
      <c r="M750" s="160"/>
      <c r="N750" s="160"/>
      <c r="O750" s="160"/>
      <c r="P750" s="160"/>
      <c r="Q750" s="160"/>
      <c r="R750" s="168"/>
      <c r="S750" s="287"/>
      <c r="T750" s="168"/>
    </row>
    <row r="751" spans="8:20" x14ac:dyDescent="0.35">
      <c r="H751" s="160"/>
      <c r="I751" s="160"/>
      <c r="J751" s="160"/>
      <c r="K751" s="160"/>
      <c r="L751" s="160"/>
      <c r="M751" s="160"/>
      <c r="N751" s="160"/>
      <c r="O751" s="160"/>
      <c r="P751" s="160"/>
      <c r="Q751" s="160"/>
      <c r="R751" s="168"/>
      <c r="S751" s="287"/>
      <c r="T751" s="168"/>
    </row>
    <row r="752" spans="8:20" x14ac:dyDescent="0.35">
      <c r="H752" s="160"/>
      <c r="I752" s="160"/>
      <c r="J752" s="160"/>
      <c r="K752" s="160"/>
      <c r="L752" s="160"/>
      <c r="M752" s="160"/>
      <c r="N752" s="160"/>
      <c r="O752" s="160"/>
      <c r="P752" s="160"/>
      <c r="Q752" s="160"/>
      <c r="R752" s="168"/>
      <c r="S752" s="287"/>
      <c r="T752" s="168"/>
    </row>
    <row r="753" spans="8:20" x14ac:dyDescent="0.35">
      <c r="H753" s="160"/>
      <c r="I753" s="160"/>
      <c r="J753" s="160"/>
      <c r="K753" s="160"/>
      <c r="L753" s="160"/>
      <c r="M753" s="160"/>
      <c r="N753" s="160"/>
      <c r="O753" s="160"/>
      <c r="P753" s="160"/>
      <c r="Q753" s="160"/>
      <c r="R753" s="168"/>
      <c r="S753" s="287"/>
      <c r="T753" s="168"/>
    </row>
    <row r="754" spans="8:20" x14ac:dyDescent="0.35">
      <c r="H754" s="160"/>
      <c r="I754" s="160"/>
      <c r="J754" s="160"/>
      <c r="K754" s="160"/>
      <c r="L754" s="160"/>
      <c r="M754" s="160"/>
      <c r="N754" s="160"/>
      <c r="O754" s="160"/>
      <c r="P754" s="160"/>
      <c r="Q754" s="160"/>
      <c r="R754" s="168"/>
      <c r="S754" s="287"/>
      <c r="T754" s="168"/>
    </row>
    <row r="755" spans="8:20" x14ac:dyDescent="0.35">
      <c r="H755" s="160"/>
      <c r="I755" s="160"/>
      <c r="J755" s="160"/>
      <c r="K755" s="160"/>
      <c r="L755" s="160"/>
      <c r="M755" s="160"/>
      <c r="N755" s="160"/>
      <c r="O755" s="160"/>
      <c r="P755" s="160"/>
      <c r="Q755" s="160"/>
      <c r="R755" s="168"/>
      <c r="S755" s="287"/>
      <c r="T755" s="168"/>
    </row>
    <row r="756" spans="8:20" x14ac:dyDescent="0.35">
      <c r="H756" s="160"/>
      <c r="I756" s="160"/>
      <c r="J756" s="160"/>
      <c r="K756" s="160"/>
      <c r="L756" s="160"/>
      <c r="M756" s="160"/>
      <c r="N756" s="160"/>
      <c r="O756" s="160"/>
      <c r="P756" s="160"/>
      <c r="Q756" s="160"/>
      <c r="R756" s="168"/>
      <c r="S756" s="287"/>
      <c r="T756" s="168"/>
    </row>
    <row r="757" spans="8:20" x14ac:dyDescent="0.35">
      <c r="H757" s="160"/>
      <c r="I757" s="160"/>
      <c r="J757" s="160"/>
      <c r="K757" s="160"/>
      <c r="L757" s="160"/>
      <c r="M757" s="160"/>
      <c r="N757" s="160"/>
      <c r="O757" s="160"/>
      <c r="P757" s="160"/>
      <c r="Q757" s="160"/>
      <c r="R757" s="168"/>
      <c r="S757" s="287"/>
      <c r="T757" s="168"/>
    </row>
    <row r="758" spans="8:20" x14ac:dyDescent="0.35">
      <c r="H758" s="160"/>
      <c r="I758" s="160"/>
      <c r="J758" s="160"/>
      <c r="K758" s="160"/>
      <c r="L758" s="160"/>
      <c r="M758" s="160"/>
      <c r="N758" s="160"/>
      <c r="O758" s="160"/>
      <c r="P758" s="160"/>
      <c r="Q758" s="160"/>
      <c r="R758" s="168"/>
      <c r="S758" s="287"/>
      <c r="T758" s="168"/>
    </row>
    <row r="759" spans="8:20" x14ac:dyDescent="0.35">
      <c r="H759" s="160"/>
      <c r="I759" s="160"/>
      <c r="J759" s="160"/>
      <c r="K759" s="160"/>
      <c r="L759" s="160"/>
      <c r="M759" s="160"/>
      <c r="N759" s="160"/>
      <c r="O759" s="160"/>
      <c r="P759" s="160"/>
      <c r="Q759" s="160"/>
      <c r="R759" s="168"/>
      <c r="S759" s="287"/>
      <c r="T759" s="168"/>
    </row>
    <row r="760" spans="8:20" x14ac:dyDescent="0.35">
      <c r="H760" s="160"/>
      <c r="I760" s="160"/>
      <c r="J760" s="160"/>
      <c r="K760" s="160"/>
      <c r="L760" s="160"/>
      <c r="M760" s="160"/>
      <c r="N760" s="160"/>
      <c r="O760" s="160"/>
      <c r="P760" s="160"/>
      <c r="Q760" s="160"/>
      <c r="R760" s="168"/>
      <c r="S760" s="287"/>
      <c r="T760" s="168"/>
    </row>
    <row r="761" spans="8:20" x14ac:dyDescent="0.35">
      <c r="H761" s="160"/>
      <c r="I761" s="160"/>
      <c r="J761" s="160"/>
      <c r="K761" s="160"/>
      <c r="L761" s="160"/>
      <c r="M761" s="160"/>
      <c r="N761" s="160"/>
      <c r="O761" s="160"/>
      <c r="P761" s="160"/>
      <c r="Q761" s="160"/>
      <c r="R761" s="168"/>
      <c r="S761" s="287"/>
      <c r="T761" s="168"/>
    </row>
    <row r="762" spans="8:20" x14ac:dyDescent="0.35">
      <c r="H762" s="160"/>
      <c r="I762" s="160"/>
      <c r="J762" s="160"/>
      <c r="K762" s="160"/>
      <c r="L762" s="160"/>
      <c r="M762" s="160"/>
      <c r="N762" s="160"/>
      <c r="O762" s="160"/>
      <c r="P762" s="160"/>
      <c r="Q762" s="160"/>
      <c r="R762" s="168"/>
      <c r="S762" s="287"/>
      <c r="T762" s="168"/>
    </row>
    <row r="763" spans="8:20" x14ac:dyDescent="0.35">
      <c r="H763" s="160"/>
      <c r="I763" s="160"/>
      <c r="J763" s="160"/>
      <c r="K763" s="160"/>
      <c r="L763" s="160"/>
      <c r="M763" s="160"/>
      <c r="N763" s="160"/>
      <c r="O763" s="160"/>
      <c r="P763" s="160"/>
      <c r="Q763" s="160"/>
      <c r="R763" s="168"/>
      <c r="S763" s="287"/>
      <c r="T763" s="168"/>
    </row>
    <row r="764" spans="8:20" x14ac:dyDescent="0.35">
      <c r="H764" s="160"/>
      <c r="I764" s="160"/>
      <c r="J764" s="160"/>
      <c r="K764" s="160"/>
      <c r="L764" s="160"/>
      <c r="M764" s="160"/>
      <c r="N764" s="160"/>
      <c r="O764" s="160"/>
      <c r="P764" s="160"/>
      <c r="Q764" s="160"/>
      <c r="R764" s="168"/>
      <c r="S764" s="287"/>
      <c r="T764" s="168"/>
    </row>
    <row r="765" spans="8:20" x14ac:dyDescent="0.35">
      <c r="H765" s="160"/>
      <c r="I765" s="160"/>
      <c r="J765" s="160"/>
      <c r="K765" s="160"/>
      <c r="L765" s="160"/>
      <c r="M765" s="160"/>
      <c r="N765" s="160"/>
      <c r="O765" s="160"/>
      <c r="P765" s="160"/>
      <c r="Q765" s="160"/>
      <c r="R765" s="168"/>
      <c r="S765" s="287"/>
      <c r="T765" s="168"/>
    </row>
    <row r="766" spans="8:20" x14ac:dyDescent="0.35">
      <c r="H766" s="160"/>
      <c r="I766" s="160"/>
      <c r="J766" s="160"/>
      <c r="K766" s="160"/>
      <c r="L766" s="160"/>
      <c r="M766" s="160"/>
      <c r="N766" s="160"/>
      <c r="O766" s="160"/>
      <c r="P766" s="160"/>
      <c r="Q766" s="160"/>
      <c r="R766" s="168"/>
      <c r="S766" s="287"/>
      <c r="T766" s="168"/>
    </row>
    <row r="767" spans="8:20" x14ac:dyDescent="0.35">
      <c r="H767" s="160"/>
      <c r="I767" s="160"/>
      <c r="J767" s="160"/>
      <c r="K767" s="160"/>
      <c r="L767" s="160"/>
      <c r="M767" s="160"/>
      <c r="N767" s="160"/>
      <c r="O767" s="160"/>
      <c r="P767" s="160"/>
      <c r="Q767" s="160"/>
      <c r="R767" s="168"/>
      <c r="S767" s="287"/>
      <c r="T767" s="168"/>
    </row>
    <row r="768" spans="8:20" x14ac:dyDescent="0.35">
      <c r="H768" s="160"/>
      <c r="I768" s="160"/>
      <c r="J768" s="160"/>
      <c r="K768" s="160"/>
      <c r="L768" s="160"/>
      <c r="M768" s="160"/>
      <c r="N768" s="160"/>
      <c r="O768" s="160"/>
      <c r="P768" s="160"/>
      <c r="Q768" s="160"/>
      <c r="R768" s="168"/>
      <c r="S768" s="287"/>
      <c r="T768" s="168"/>
    </row>
    <row r="769" spans="8:20" x14ac:dyDescent="0.35">
      <c r="H769" s="160"/>
      <c r="I769" s="160"/>
      <c r="J769" s="160"/>
      <c r="K769" s="160"/>
      <c r="L769" s="160"/>
      <c r="M769" s="160"/>
      <c r="N769" s="160"/>
      <c r="O769" s="160"/>
      <c r="P769" s="160"/>
      <c r="Q769" s="160"/>
      <c r="R769" s="168"/>
      <c r="S769" s="287"/>
      <c r="T769" s="168"/>
    </row>
    <row r="770" spans="8:20" x14ac:dyDescent="0.35">
      <c r="H770" s="160"/>
      <c r="I770" s="160"/>
      <c r="J770" s="160"/>
      <c r="K770" s="160"/>
      <c r="L770" s="160"/>
      <c r="M770" s="160"/>
      <c r="N770" s="160"/>
      <c r="O770" s="160"/>
      <c r="P770" s="160"/>
      <c r="Q770" s="160"/>
      <c r="R770" s="168"/>
      <c r="S770" s="287"/>
      <c r="T770" s="168"/>
    </row>
    <row r="771" spans="8:20" x14ac:dyDescent="0.35">
      <c r="H771" s="160"/>
      <c r="I771" s="160"/>
      <c r="J771" s="160"/>
      <c r="K771" s="160"/>
      <c r="L771" s="160"/>
      <c r="M771" s="160"/>
      <c r="N771" s="160"/>
      <c r="O771" s="160"/>
      <c r="P771" s="160"/>
      <c r="Q771" s="160"/>
      <c r="R771" s="168"/>
      <c r="S771" s="287"/>
      <c r="T771" s="168"/>
    </row>
    <row r="772" spans="8:20" x14ac:dyDescent="0.35">
      <c r="H772" s="160"/>
      <c r="I772" s="160"/>
      <c r="J772" s="160"/>
      <c r="K772" s="160"/>
      <c r="L772" s="160"/>
      <c r="M772" s="160"/>
      <c r="N772" s="160"/>
      <c r="O772" s="160"/>
      <c r="P772" s="160"/>
      <c r="Q772" s="160"/>
      <c r="R772" s="168"/>
      <c r="S772" s="287"/>
      <c r="T772" s="168"/>
    </row>
    <row r="773" spans="8:20" x14ac:dyDescent="0.35">
      <c r="H773" s="160"/>
      <c r="I773" s="160"/>
      <c r="J773" s="160"/>
      <c r="K773" s="160"/>
      <c r="L773" s="160"/>
      <c r="M773" s="160"/>
      <c r="N773" s="160"/>
      <c r="O773" s="160"/>
      <c r="P773" s="160"/>
      <c r="Q773" s="160"/>
      <c r="R773" s="168"/>
      <c r="S773" s="287"/>
      <c r="T773" s="168"/>
    </row>
    <row r="774" spans="8:20" x14ac:dyDescent="0.35">
      <c r="H774" s="160"/>
      <c r="I774" s="160"/>
      <c r="J774" s="160"/>
      <c r="K774" s="160"/>
      <c r="L774" s="160"/>
      <c r="M774" s="160"/>
      <c r="N774" s="160"/>
      <c r="O774" s="160"/>
      <c r="P774" s="160"/>
      <c r="Q774" s="160"/>
      <c r="R774" s="168"/>
      <c r="S774" s="287"/>
      <c r="T774" s="168"/>
    </row>
    <row r="775" spans="8:20" x14ac:dyDescent="0.35">
      <c r="H775" s="160"/>
      <c r="I775" s="160"/>
      <c r="J775" s="160"/>
      <c r="K775" s="160"/>
      <c r="L775" s="160"/>
      <c r="M775" s="160"/>
      <c r="N775" s="160"/>
      <c r="O775" s="160"/>
      <c r="P775" s="160"/>
      <c r="Q775" s="160"/>
      <c r="R775" s="168"/>
      <c r="S775" s="287"/>
      <c r="T775" s="168"/>
    </row>
    <row r="776" spans="8:20" x14ac:dyDescent="0.35">
      <c r="H776" s="160"/>
      <c r="I776" s="160"/>
      <c r="J776" s="160"/>
      <c r="K776" s="160"/>
      <c r="L776" s="160"/>
      <c r="M776" s="160"/>
      <c r="N776" s="160"/>
      <c r="O776" s="160"/>
      <c r="P776" s="160"/>
      <c r="Q776" s="160"/>
      <c r="R776" s="168"/>
      <c r="S776" s="287"/>
      <c r="T776" s="168"/>
    </row>
    <row r="777" spans="8:20" x14ac:dyDescent="0.35">
      <c r="H777" s="160"/>
      <c r="I777" s="160"/>
      <c r="J777" s="160"/>
      <c r="K777" s="160"/>
      <c r="L777" s="160"/>
      <c r="M777" s="160"/>
      <c r="N777" s="160"/>
      <c r="O777" s="160"/>
      <c r="P777" s="160"/>
      <c r="Q777" s="160"/>
      <c r="R777" s="168"/>
      <c r="S777" s="287"/>
      <c r="T777" s="168"/>
    </row>
    <row r="778" spans="8:20" x14ac:dyDescent="0.35">
      <c r="H778" s="160"/>
      <c r="I778" s="160"/>
      <c r="J778" s="160"/>
      <c r="K778" s="160"/>
      <c r="L778" s="160"/>
      <c r="M778" s="160"/>
      <c r="N778" s="160"/>
      <c r="O778" s="160"/>
      <c r="P778" s="160"/>
      <c r="Q778" s="160"/>
      <c r="R778" s="168"/>
      <c r="S778" s="287"/>
      <c r="T778" s="168"/>
    </row>
    <row r="779" spans="8:20" x14ac:dyDescent="0.35">
      <c r="H779" s="160"/>
      <c r="I779" s="160"/>
      <c r="J779" s="160"/>
      <c r="K779" s="160"/>
      <c r="L779" s="160"/>
      <c r="M779" s="160"/>
      <c r="N779" s="160"/>
      <c r="O779" s="160"/>
      <c r="P779" s="160"/>
      <c r="Q779" s="160"/>
      <c r="R779" s="168"/>
      <c r="S779" s="287"/>
      <c r="T779" s="168"/>
    </row>
    <row r="780" spans="8:20" x14ac:dyDescent="0.35">
      <c r="H780" s="160"/>
      <c r="I780" s="160"/>
      <c r="J780" s="160"/>
      <c r="K780" s="160"/>
      <c r="L780" s="160"/>
      <c r="M780" s="160"/>
      <c r="N780" s="160"/>
      <c r="O780" s="160"/>
      <c r="P780" s="160"/>
      <c r="Q780" s="160"/>
      <c r="R780" s="168"/>
      <c r="S780" s="287"/>
      <c r="T780" s="168"/>
    </row>
    <row r="781" spans="8:20" x14ac:dyDescent="0.35">
      <c r="H781" s="160"/>
      <c r="I781" s="160"/>
      <c r="J781" s="160"/>
      <c r="K781" s="160"/>
      <c r="L781" s="160"/>
      <c r="M781" s="160"/>
      <c r="N781" s="160"/>
      <c r="O781" s="160"/>
      <c r="P781" s="160"/>
      <c r="Q781" s="160"/>
      <c r="R781" s="168"/>
      <c r="S781" s="287"/>
      <c r="T781" s="168"/>
    </row>
    <row r="782" spans="8:20" x14ac:dyDescent="0.35">
      <c r="H782" s="160"/>
      <c r="I782" s="160"/>
      <c r="J782" s="160"/>
      <c r="K782" s="160"/>
      <c r="L782" s="160"/>
      <c r="M782" s="160"/>
      <c r="N782" s="160"/>
      <c r="O782" s="160"/>
      <c r="P782" s="160"/>
      <c r="Q782" s="160"/>
      <c r="R782" s="168"/>
      <c r="S782" s="287"/>
      <c r="T782" s="168"/>
    </row>
    <row r="783" spans="8:20" x14ac:dyDescent="0.35">
      <c r="H783" s="160"/>
      <c r="I783" s="160"/>
      <c r="J783" s="160"/>
      <c r="K783" s="160"/>
      <c r="L783" s="160"/>
      <c r="M783" s="160"/>
      <c r="N783" s="160"/>
      <c r="O783" s="160"/>
      <c r="P783" s="160"/>
      <c r="Q783" s="160"/>
      <c r="R783" s="168"/>
      <c r="S783" s="287"/>
      <c r="T783" s="168"/>
    </row>
    <row r="784" spans="8:20" x14ac:dyDescent="0.35">
      <c r="H784" s="160"/>
      <c r="I784" s="160"/>
      <c r="J784" s="160"/>
      <c r="K784" s="160"/>
      <c r="L784" s="160"/>
      <c r="M784" s="160"/>
      <c r="N784" s="160"/>
      <c r="O784" s="160"/>
      <c r="P784" s="160"/>
      <c r="Q784" s="160"/>
      <c r="R784" s="168"/>
      <c r="S784" s="287"/>
      <c r="T784" s="168"/>
    </row>
    <row r="785" spans="8:20" x14ac:dyDescent="0.35">
      <c r="H785" s="160"/>
      <c r="I785" s="160"/>
      <c r="J785" s="160"/>
      <c r="K785" s="160"/>
      <c r="L785" s="160"/>
      <c r="M785" s="160"/>
      <c r="N785" s="160"/>
      <c r="O785" s="160"/>
      <c r="P785" s="160"/>
      <c r="Q785" s="160"/>
      <c r="R785" s="168"/>
      <c r="S785" s="287"/>
      <c r="T785" s="168"/>
    </row>
    <row r="786" spans="8:20" x14ac:dyDescent="0.35">
      <c r="H786" s="160"/>
      <c r="I786" s="160"/>
      <c r="J786" s="160"/>
      <c r="K786" s="160"/>
      <c r="L786" s="160"/>
      <c r="M786" s="160"/>
      <c r="N786" s="160"/>
      <c r="O786" s="160"/>
      <c r="P786" s="160"/>
      <c r="Q786" s="160"/>
      <c r="R786" s="168"/>
      <c r="S786" s="287"/>
      <c r="T786" s="168"/>
    </row>
    <row r="787" spans="8:20" x14ac:dyDescent="0.35">
      <c r="H787" s="160"/>
      <c r="I787" s="160"/>
      <c r="J787" s="160"/>
      <c r="K787" s="160"/>
      <c r="L787" s="160"/>
      <c r="M787" s="160"/>
      <c r="N787" s="160"/>
      <c r="O787" s="160"/>
      <c r="P787" s="160"/>
      <c r="Q787" s="160"/>
      <c r="R787" s="168"/>
      <c r="S787" s="287"/>
      <c r="T787" s="168"/>
    </row>
    <row r="788" spans="8:20" x14ac:dyDescent="0.35">
      <c r="H788" s="160"/>
      <c r="I788" s="160"/>
      <c r="J788" s="160"/>
      <c r="K788" s="160"/>
      <c r="L788" s="160"/>
      <c r="M788" s="160"/>
      <c r="N788" s="160"/>
      <c r="O788" s="160"/>
      <c r="P788" s="160"/>
      <c r="Q788" s="160"/>
      <c r="R788" s="168"/>
      <c r="S788" s="287"/>
      <c r="T788" s="168"/>
    </row>
    <row r="789" spans="8:20" x14ac:dyDescent="0.35">
      <c r="H789" s="160"/>
      <c r="I789" s="160"/>
      <c r="J789" s="160"/>
      <c r="K789" s="160"/>
      <c r="L789" s="160"/>
      <c r="M789" s="160"/>
      <c r="N789" s="160"/>
      <c r="O789" s="160"/>
      <c r="P789" s="160"/>
      <c r="Q789" s="160"/>
      <c r="R789" s="168"/>
      <c r="S789" s="287"/>
      <c r="T789" s="168"/>
    </row>
    <row r="790" spans="8:20" x14ac:dyDescent="0.35">
      <c r="H790" s="160"/>
      <c r="I790" s="160"/>
      <c r="J790" s="160"/>
      <c r="K790" s="160"/>
      <c r="L790" s="160"/>
      <c r="M790" s="160"/>
      <c r="N790" s="160"/>
      <c r="O790" s="160"/>
      <c r="P790" s="160"/>
      <c r="Q790" s="160"/>
      <c r="R790" s="168"/>
      <c r="S790" s="287"/>
      <c r="T790" s="168"/>
    </row>
    <row r="791" spans="8:20" x14ac:dyDescent="0.35">
      <c r="H791" s="160"/>
      <c r="I791" s="160"/>
      <c r="J791" s="160"/>
      <c r="K791" s="160"/>
      <c r="L791" s="160"/>
      <c r="M791" s="160"/>
      <c r="N791" s="160"/>
      <c r="O791" s="160"/>
      <c r="P791" s="160"/>
      <c r="Q791" s="160"/>
      <c r="R791" s="168"/>
      <c r="S791" s="287"/>
      <c r="T791" s="168"/>
    </row>
    <row r="792" spans="8:20" x14ac:dyDescent="0.35">
      <c r="H792" s="160"/>
      <c r="I792" s="160"/>
      <c r="J792" s="160"/>
      <c r="K792" s="160"/>
      <c r="L792" s="160"/>
      <c r="M792" s="160"/>
      <c r="N792" s="160"/>
      <c r="O792" s="160"/>
      <c r="P792" s="160"/>
      <c r="Q792" s="160"/>
      <c r="R792" s="168"/>
      <c r="S792" s="287"/>
      <c r="T792" s="168"/>
    </row>
    <row r="793" spans="8:20" x14ac:dyDescent="0.35">
      <c r="H793" s="160"/>
      <c r="I793" s="160"/>
      <c r="J793" s="160"/>
      <c r="K793" s="160"/>
      <c r="L793" s="160"/>
      <c r="M793" s="160"/>
      <c r="N793" s="160"/>
      <c r="O793" s="160"/>
      <c r="P793" s="160"/>
      <c r="Q793" s="160"/>
      <c r="R793" s="168"/>
      <c r="S793" s="287"/>
      <c r="T793" s="168"/>
    </row>
    <row r="794" spans="8:20" x14ac:dyDescent="0.35">
      <c r="H794" s="160"/>
      <c r="I794" s="160"/>
      <c r="J794" s="160"/>
      <c r="K794" s="160"/>
      <c r="L794" s="160"/>
      <c r="M794" s="160"/>
      <c r="N794" s="160"/>
      <c r="O794" s="160"/>
      <c r="P794" s="160"/>
      <c r="Q794" s="160"/>
      <c r="R794" s="168"/>
      <c r="S794" s="287"/>
      <c r="T794" s="168"/>
    </row>
    <row r="795" spans="8:20" x14ac:dyDescent="0.35">
      <c r="H795" s="160"/>
      <c r="I795" s="160"/>
      <c r="J795" s="160"/>
      <c r="K795" s="160"/>
      <c r="L795" s="160"/>
      <c r="M795" s="160"/>
      <c r="N795" s="160"/>
      <c r="O795" s="160"/>
      <c r="P795" s="160"/>
      <c r="Q795" s="160"/>
      <c r="R795" s="168"/>
      <c r="S795" s="287"/>
      <c r="T795" s="168"/>
    </row>
    <row r="796" spans="8:20" x14ac:dyDescent="0.35">
      <c r="H796" s="160"/>
      <c r="I796" s="160"/>
      <c r="J796" s="160"/>
      <c r="K796" s="160"/>
      <c r="L796" s="160"/>
      <c r="M796" s="160"/>
      <c r="N796" s="160"/>
      <c r="O796" s="160"/>
      <c r="P796" s="160"/>
      <c r="Q796" s="160"/>
      <c r="R796" s="168"/>
      <c r="S796" s="287"/>
      <c r="T796" s="168"/>
    </row>
    <row r="797" spans="8:20" x14ac:dyDescent="0.35">
      <c r="H797" s="160"/>
      <c r="I797" s="160"/>
      <c r="J797" s="160"/>
      <c r="K797" s="160"/>
      <c r="L797" s="160"/>
      <c r="M797" s="160"/>
      <c r="N797" s="160"/>
      <c r="O797" s="160"/>
      <c r="P797" s="160"/>
      <c r="Q797" s="160"/>
      <c r="R797" s="168"/>
      <c r="S797" s="287"/>
      <c r="T797" s="168"/>
    </row>
    <row r="798" spans="8:20" x14ac:dyDescent="0.35">
      <c r="H798" s="160"/>
      <c r="I798" s="160"/>
      <c r="J798" s="160"/>
      <c r="K798" s="160"/>
      <c r="L798" s="160"/>
      <c r="M798" s="160"/>
      <c r="N798" s="160"/>
      <c r="O798" s="160"/>
      <c r="P798" s="160"/>
      <c r="Q798" s="160"/>
      <c r="R798" s="168"/>
      <c r="S798" s="287"/>
      <c r="T798" s="168"/>
    </row>
    <row r="799" spans="8:20" x14ac:dyDescent="0.35">
      <c r="H799" s="160"/>
      <c r="I799" s="160"/>
      <c r="J799" s="160"/>
      <c r="K799" s="160"/>
      <c r="L799" s="160"/>
      <c r="M799" s="160"/>
      <c r="N799" s="160"/>
      <c r="O799" s="160"/>
      <c r="P799" s="160"/>
      <c r="Q799" s="160"/>
      <c r="R799" s="168"/>
      <c r="S799" s="287"/>
      <c r="T799" s="168"/>
    </row>
    <row r="800" spans="8:20" x14ac:dyDescent="0.35">
      <c r="H800" s="160"/>
      <c r="I800" s="160"/>
      <c r="J800" s="160"/>
      <c r="K800" s="160"/>
      <c r="L800" s="160"/>
      <c r="M800" s="160"/>
      <c r="N800" s="160"/>
      <c r="O800" s="160"/>
      <c r="P800" s="160"/>
      <c r="Q800" s="160"/>
      <c r="R800" s="168"/>
      <c r="S800" s="287"/>
      <c r="T800" s="168"/>
    </row>
    <row r="801" spans="8:20" x14ac:dyDescent="0.35">
      <c r="H801" s="160"/>
      <c r="I801" s="160"/>
      <c r="J801" s="160"/>
      <c r="K801" s="160"/>
      <c r="L801" s="160"/>
      <c r="M801" s="160"/>
      <c r="N801" s="160"/>
      <c r="O801" s="160"/>
      <c r="P801" s="160"/>
      <c r="Q801" s="160"/>
      <c r="R801" s="168"/>
      <c r="S801" s="287"/>
      <c r="T801" s="168"/>
    </row>
    <row r="802" spans="8:20" x14ac:dyDescent="0.35">
      <c r="H802" s="160"/>
      <c r="I802" s="160"/>
      <c r="J802" s="160"/>
      <c r="K802" s="160"/>
      <c r="L802" s="160"/>
      <c r="M802" s="160"/>
      <c r="N802" s="160"/>
      <c r="O802" s="160"/>
      <c r="P802" s="160"/>
      <c r="Q802" s="160"/>
      <c r="R802" s="168"/>
      <c r="S802" s="287"/>
      <c r="T802" s="168"/>
    </row>
    <row r="803" spans="8:20" x14ac:dyDescent="0.35">
      <c r="H803" s="160"/>
      <c r="I803" s="160"/>
      <c r="J803" s="160"/>
      <c r="K803" s="160"/>
      <c r="L803" s="160"/>
      <c r="M803" s="160"/>
      <c r="N803" s="160"/>
      <c r="O803" s="160"/>
      <c r="P803" s="160"/>
      <c r="Q803" s="160"/>
      <c r="R803" s="168"/>
      <c r="S803" s="287"/>
      <c r="T803" s="168"/>
    </row>
    <row r="804" spans="8:20" x14ac:dyDescent="0.35">
      <c r="H804" s="160"/>
      <c r="I804" s="160"/>
      <c r="J804" s="160"/>
      <c r="K804" s="160"/>
      <c r="L804" s="160"/>
      <c r="M804" s="160"/>
      <c r="N804" s="160"/>
      <c r="O804" s="160"/>
      <c r="P804" s="160"/>
      <c r="Q804" s="160"/>
      <c r="R804" s="168"/>
      <c r="S804" s="287"/>
      <c r="T804" s="168"/>
    </row>
    <row r="805" spans="8:20" x14ac:dyDescent="0.35">
      <c r="H805" s="160"/>
      <c r="I805" s="160"/>
      <c r="J805" s="160"/>
      <c r="K805" s="160"/>
      <c r="L805" s="160"/>
      <c r="M805" s="160"/>
      <c r="N805" s="160"/>
      <c r="O805" s="160"/>
      <c r="P805" s="160"/>
      <c r="Q805" s="160"/>
      <c r="R805" s="168"/>
      <c r="S805" s="287"/>
      <c r="T805" s="168"/>
    </row>
    <row r="806" spans="8:20" x14ac:dyDescent="0.35">
      <c r="H806" s="160"/>
      <c r="I806" s="160"/>
      <c r="J806" s="160"/>
      <c r="K806" s="160"/>
      <c r="L806" s="160"/>
      <c r="M806" s="160"/>
      <c r="N806" s="160"/>
      <c r="O806" s="160"/>
      <c r="P806" s="160"/>
      <c r="Q806" s="160"/>
      <c r="R806" s="168"/>
      <c r="S806" s="287"/>
      <c r="T806" s="168"/>
    </row>
    <row r="807" spans="8:20" x14ac:dyDescent="0.35">
      <c r="H807" s="160"/>
      <c r="I807" s="160"/>
      <c r="J807" s="160"/>
      <c r="K807" s="160"/>
      <c r="L807" s="160"/>
      <c r="M807" s="160"/>
      <c r="N807" s="160"/>
      <c r="O807" s="160"/>
      <c r="P807" s="160"/>
      <c r="Q807" s="160"/>
      <c r="R807" s="168"/>
      <c r="S807" s="287"/>
      <c r="T807" s="168"/>
    </row>
    <row r="808" spans="8:20" x14ac:dyDescent="0.35">
      <c r="H808" s="160"/>
      <c r="I808" s="160"/>
      <c r="J808" s="160"/>
      <c r="K808" s="160"/>
      <c r="L808" s="160"/>
      <c r="M808" s="160"/>
      <c r="N808" s="160"/>
      <c r="O808" s="160"/>
      <c r="P808" s="160"/>
      <c r="Q808" s="160"/>
      <c r="R808" s="168"/>
      <c r="S808" s="287"/>
      <c r="T808" s="168"/>
    </row>
    <row r="809" spans="8:20" x14ac:dyDescent="0.35">
      <c r="H809" s="160"/>
      <c r="I809" s="160"/>
      <c r="J809" s="160"/>
      <c r="K809" s="160"/>
      <c r="L809" s="160"/>
      <c r="M809" s="160"/>
      <c r="N809" s="160"/>
      <c r="O809" s="160"/>
      <c r="P809" s="160"/>
      <c r="Q809" s="160"/>
      <c r="R809" s="168"/>
      <c r="S809" s="287"/>
      <c r="T809" s="168"/>
    </row>
    <row r="810" spans="8:20" x14ac:dyDescent="0.35">
      <c r="H810" s="160"/>
      <c r="I810" s="160"/>
      <c r="J810" s="160"/>
      <c r="K810" s="160"/>
      <c r="L810" s="160"/>
      <c r="M810" s="160"/>
      <c r="N810" s="160"/>
      <c r="O810" s="160"/>
      <c r="P810" s="160"/>
      <c r="Q810" s="160"/>
      <c r="R810" s="168"/>
      <c r="S810" s="287"/>
      <c r="T810" s="168"/>
    </row>
    <row r="811" spans="8:20" x14ac:dyDescent="0.35">
      <c r="H811" s="160"/>
      <c r="I811" s="160"/>
      <c r="J811" s="160"/>
      <c r="K811" s="160"/>
      <c r="L811" s="160"/>
      <c r="M811" s="160"/>
      <c r="N811" s="160"/>
      <c r="O811" s="160"/>
      <c r="P811" s="160"/>
      <c r="Q811" s="160"/>
      <c r="R811" s="168"/>
      <c r="S811" s="287"/>
      <c r="T811" s="168"/>
    </row>
    <row r="812" spans="8:20" x14ac:dyDescent="0.35">
      <c r="H812" s="160"/>
      <c r="I812" s="160"/>
      <c r="J812" s="160"/>
      <c r="K812" s="160"/>
      <c r="L812" s="160"/>
      <c r="M812" s="160"/>
      <c r="N812" s="160"/>
      <c r="O812" s="160"/>
      <c r="P812" s="160"/>
      <c r="Q812" s="160"/>
      <c r="R812" s="168"/>
      <c r="S812" s="287"/>
      <c r="T812" s="168"/>
    </row>
    <row r="813" spans="8:20" x14ac:dyDescent="0.35">
      <c r="H813" s="160"/>
      <c r="I813" s="160"/>
      <c r="J813" s="160"/>
      <c r="K813" s="160"/>
      <c r="L813" s="160"/>
      <c r="M813" s="160"/>
      <c r="N813" s="160"/>
      <c r="O813" s="160"/>
      <c r="P813" s="160"/>
      <c r="Q813" s="160"/>
      <c r="R813" s="168"/>
      <c r="S813" s="287"/>
      <c r="T813" s="168"/>
    </row>
    <row r="814" spans="8:20" x14ac:dyDescent="0.35">
      <c r="H814" s="160"/>
      <c r="I814" s="160"/>
      <c r="J814" s="160"/>
      <c r="K814" s="160"/>
      <c r="L814" s="160"/>
      <c r="M814" s="160"/>
      <c r="N814" s="160"/>
      <c r="O814" s="160"/>
      <c r="P814" s="160"/>
      <c r="Q814" s="160"/>
      <c r="R814" s="168"/>
      <c r="S814" s="287"/>
      <c r="T814" s="168"/>
    </row>
    <row r="815" spans="8:20" x14ac:dyDescent="0.35">
      <c r="H815" s="160"/>
      <c r="I815" s="160"/>
      <c r="J815" s="160"/>
      <c r="K815" s="160"/>
      <c r="L815" s="160"/>
      <c r="M815" s="160"/>
      <c r="N815" s="160"/>
      <c r="O815" s="160"/>
      <c r="P815" s="160"/>
      <c r="Q815" s="160"/>
      <c r="R815" s="168"/>
      <c r="S815" s="287"/>
      <c r="T815" s="168"/>
    </row>
    <row r="816" spans="8:20" x14ac:dyDescent="0.35">
      <c r="H816" s="160"/>
      <c r="I816" s="160"/>
      <c r="J816" s="160"/>
      <c r="K816" s="160"/>
      <c r="L816" s="160"/>
      <c r="M816" s="160"/>
      <c r="N816" s="160"/>
      <c r="O816" s="160"/>
      <c r="P816" s="160"/>
      <c r="Q816" s="160"/>
      <c r="R816" s="168"/>
      <c r="S816" s="287"/>
      <c r="T816" s="168"/>
    </row>
    <row r="817" spans="8:20" x14ac:dyDescent="0.35">
      <c r="H817" s="160"/>
      <c r="I817" s="160"/>
      <c r="J817" s="160"/>
      <c r="K817" s="160"/>
      <c r="L817" s="160"/>
      <c r="M817" s="160"/>
      <c r="N817" s="160"/>
      <c r="O817" s="160"/>
      <c r="P817" s="160"/>
      <c r="Q817" s="160"/>
      <c r="R817" s="168"/>
      <c r="S817" s="287"/>
      <c r="T817" s="168"/>
    </row>
    <row r="818" spans="8:20" x14ac:dyDescent="0.35">
      <c r="H818" s="160"/>
      <c r="I818" s="160"/>
      <c r="J818" s="160"/>
      <c r="K818" s="160"/>
      <c r="L818" s="160"/>
      <c r="M818" s="160"/>
      <c r="N818" s="160"/>
      <c r="O818" s="160"/>
      <c r="P818" s="160"/>
      <c r="Q818" s="160"/>
      <c r="R818" s="168"/>
      <c r="S818" s="287"/>
      <c r="T818" s="168"/>
    </row>
    <row r="819" spans="8:20" x14ac:dyDescent="0.35">
      <c r="H819" s="160"/>
      <c r="I819" s="160"/>
      <c r="J819" s="160"/>
      <c r="K819" s="160"/>
      <c r="L819" s="160"/>
      <c r="M819" s="160"/>
      <c r="N819" s="160"/>
      <c r="O819" s="160"/>
      <c r="P819" s="160"/>
      <c r="Q819" s="160"/>
      <c r="R819" s="168"/>
      <c r="S819" s="287"/>
      <c r="T819" s="168"/>
    </row>
    <row r="820" spans="8:20" x14ac:dyDescent="0.35">
      <c r="H820" s="160"/>
      <c r="I820" s="160"/>
      <c r="J820" s="160"/>
      <c r="K820" s="160"/>
      <c r="L820" s="160"/>
      <c r="M820" s="160"/>
      <c r="N820" s="160"/>
      <c r="O820" s="160"/>
      <c r="P820" s="160"/>
      <c r="Q820" s="160"/>
      <c r="R820" s="168"/>
      <c r="S820" s="287"/>
      <c r="T820" s="168"/>
    </row>
    <row r="821" spans="8:20" x14ac:dyDescent="0.35">
      <c r="H821" s="160"/>
      <c r="I821" s="160"/>
      <c r="J821" s="160"/>
      <c r="K821" s="160"/>
      <c r="L821" s="160"/>
      <c r="M821" s="160"/>
      <c r="N821" s="160"/>
      <c r="O821" s="160"/>
      <c r="P821" s="160"/>
      <c r="Q821" s="160"/>
      <c r="R821" s="168"/>
      <c r="S821" s="287"/>
      <c r="T821" s="168"/>
    </row>
    <row r="822" spans="8:20" x14ac:dyDescent="0.35">
      <c r="H822" s="160"/>
      <c r="I822" s="160"/>
      <c r="J822" s="160"/>
      <c r="K822" s="160"/>
      <c r="L822" s="160"/>
      <c r="M822" s="160"/>
      <c r="N822" s="160"/>
      <c r="O822" s="160"/>
      <c r="P822" s="160"/>
      <c r="Q822" s="160"/>
      <c r="R822" s="168"/>
      <c r="S822" s="287"/>
      <c r="T822" s="168"/>
    </row>
    <row r="823" spans="8:20" x14ac:dyDescent="0.35">
      <c r="H823" s="160"/>
      <c r="I823" s="160"/>
      <c r="J823" s="160"/>
      <c r="K823" s="160"/>
      <c r="L823" s="160"/>
      <c r="M823" s="160"/>
      <c r="N823" s="160"/>
      <c r="O823" s="160"/>
      <c r="P823" s="160"/>
      <c r="Q823" s="160"/>
      <c r="R823" s="168"/>
      <c r="S823" s="287"/>
      <c r="T823" s="168"/>
    </row>
    <row r="824" spans="8:20" x14ac:dyDescent="0.35">
      <c r="H824" s="160"/>
      <c r="I824" s="160"/>
      <c r="J824" s="160"/>
      <c r="K824" s="160"/>
      <c r="L824" s="160"/>
      <c r="M824" s="160"/>
      <c r="N824" s="160"/>
      <c r="O824" s="160"/>
      <c r="P824" s="160"/>
      <c r="Q824" s="160"/>
      <c r="R824" s="168"/>
      <c r="S824" s="287"/>
      <c r="T824" s="168"/>
    </row>
    <row r="825" spans="8:20" x14ac:dyDescent="0.35">
      <c r="H825" s="160"/>
      <c r="I825" s="160"/>
      <c r="J825" s="160"/>
      <c r="K825" s="160"/>
      <c r="L825" s="160"/>
      <c r="M825" s="160"/>
      <c r="N825" s="160"/>
      <c r="O825" s="160"/>
      <c r="P825" s="160"/>
      <c r="Q825" s="160"/>
      <c r="R825" s="168"/>
      <c r="S825" s="287"/>
      <c r="T825" s="168"/>
    </row>
    <row r="826" spans="8:20" x14ac:dyDescent="0.35">
      <c r="H826" s="160"/>
      <c r="I826" s="160"/>
      <c r="J826" s="160"/>
      <c r="K826" s="160"/>
      <c r="L826" s="160"/>
      <c r="M826" s="160"/>
      <c r="N826" s="160"/>
      <c r="O826" s="160"/>
      <c r="P826" s="160"/>
      <c r="Q826" s="160"/>
      <c r="R826" s="168"/>
      <c r="S826" s="287"/>
      <c r="T826" s="168"/>
    </row>
    <row r="827" spans="8:20" x14ac:dyDescent="0.35">
      <c r="H827" s="160"/>
      <c r="I827" s="160"/>
      <c r="J827" s="160"/>
      <c r="K827" s="160"/>
      <c r="L827" s="160"/>
      <c r="M827" s="160"/>
      <c r="N827" s="160"/>
      <c r="O827" s="160"/>
      <c r="P827" s="160"/>
      <c r="Q827" s="160"/>
      <c r="R827" s="168"/>
      <c r="S827" s="287"/>
      <c r="T827" s="168"/>
    </row>
    <row r="828" spans="8:20" x14ac:dyDescent="0.35">
      <c r="H828" s="160"/>
      <c r="I828" s="160"/>
      <c r="J828" s="160"/>
      <c r="K828" s="160"/>
      <c r="L828" s="160"/>
      <c r="M828" s="160"/>
      <c r="N828" s="160"/>
      <c r="O828" s="160"/>
      <c r="P828" s="160"/>
      <c r="Q828" s="160"/>
      <c r="R828" s="168"/>
      <c r="S828" s="287"/>
      <c r="T828" s="168"/>
    </row>
    <row r="829" spans="8:20" x14ac:dyDescent="0.35">
      <c r="H829" s="160"/>
      <c r="I829" s="160"/>
      <c r="J829" s="160"/>
      <c r="K829" s="160"/>
      <c r="L829" s="160"/>
      <c r="M829" s="160"/>
      <c r="N829" s="160"/>
      <c r="O829" s="160"/>
      <c r="P829" s="160"/>
      <c r="Q829" s="160"/>
      <c r="R829" s="168"/>
      <c r="S829" s="287"/>
      <c r="T829" s="168"/>
    </row>
    <row r="830" spans="8:20" x14ac:dyDescent="0.35">
      <c r="H830" s="160"/>
      <c r="I830" s="160"/>
      <c r="J830" s="160"/>
      <c r="K830" s="160"/>
      <c r="L830" s="160"/>
      <c r="M830" s="160"/>
      <c r="N830" s="160"/>
      <c r="O830" s="160"/>
      <c r="P830" s="160"/>
      <c r="Q830" s="160"/>
      <c r="R830" s="168"/>
      <c r="S830" s="287"/>
      <c r="T830" s="168"/>
    </row>
    <row r="831" spans="8:20" x14ac:dyDescent="0.35">
      <c r="H831" s="160"/>
      <c r="I831" s="160"/>
      <c r="J831" s="160"/>
      <c r="K831" s="160"/>
      <c r="L831" s="160"/>
      <c r="M831" s="160"/>
      <c r="N831" s="160"/>
      <c r="O831" s="160"/>
      <c r="P831" s="160"/>
      <c r="Q831" s="160"/>
      <c r="R831" s="168"/>
      <c r="S831" s="287"/>
      <c r="T831" s="168"/>
    </row>
    <row r="832" spans="8:20" x14ac:dyDescent="0.35">
      <c r="H832" s="160"/>
      <c r="I832" s="160"/>
      <c r="J832" s="160"/>
      <c r="K832" s="160"/>
      <c r="L832" s="160"/>
      <c r="M832" s="160"/>
      <c r="N832" s="160"/>
      <c r="O832" s="160"/>
      <c r="P832" s="160"/>
      <c r="Q832" s="160"/>
      <c r="R832" s="168"/>
      <c r="S832" s="287"/>
      <c r="T832" s="168"/>
    </row>
    <row r="833" spans="8:20" x14ac:dyDescent="0.35">
      <c r="H833" s="160"/>
      <c r="I833" s="160"/>
      <c r="J833" s="160"/>
      <c r="K833" s="160"/>
      <c r="L833" s="160"/>
      <c r="M833" s="160"/>
      <c r="N833" s="160"/>
      <c r="O833" s="160"/>
      <c r="P833" s="160"/>
      <c r="Q833" s="160"/>
      <c r="R833" s="168"/>
      <c r="S833" s="287"/>
      <c r="T833" s="168"/>
    </row>
    <row r="834" spans="8:20" x14ac:dyDescent="0.35">
      <c r="H834" s="160"/>
      <c r="I834" s="160"/>
      <c r="J834" s="160"/>
      <c r="K834" s="160"/>
      <c r="L834" s="160"/>
      <c r="M834" s="160"/>
      <c r="N834" s="160"/>
      <c r="O834" s="160"/>
      <c r="P834" s="160"/>
      <c r="Q834" s="160"/>
      <c r="R834" s="168"/>
      <c r="S834" s="287"/>
      <c r="T834" s="168"/>
    </row>
    <row r="835" spans="8:20" x14ac:dyDescent="0.35">
      <c r="H835" s="160"/>
      <c r="I835" s="160"/>
      <c r="J835" s="160"/>
      <c r="K835" s="160"/>
      <c r="L835" s="160"/>
      <c r="M835" s="160"/>
      <c r="N835" s="160"/>
      <c r="O835" s="160"/>
      <c r="P835" s="160"/>
      <c r="Q835" s="160"/>
      <c r="R835" s="168"/>
      <c r="S835" s="287"/>
      <c r="T835" s="168"/>
    </row>
    <row r="836" spans="8:20" x14ac:dyDescent="0.35">
      <c r="H836" s="160"/>
      <c r="I836" s="160"/>
      <c r="J836" s="160"/>
      <c r="K836" s="160"/>
      <c r="L836" s="160"/>
      <c r="M836" s="160"/>
      <c r="N836" s="160"/>
      <c r="O836" s="160"/>
      <c r="P836" s="160"/>
      <c r="Q836" s="160"/>
      <c r="R836" s="168"/>
      <c r="S836" s="287"/>
      <c r="T836" s="168"/>
    </row>
    <row r="837" spans="8:20" x14ac:dyDescent="0.35">
      <c r="H837" s="160"/>
      <c r="I837" s="160"/>
      <c r="J837" s="160"/>
      <c r="K837" s="160"/>
      <c r="L837" s="160"/>
      <c r="M837" s="160"/>
      <c r="N837" s="160"/>
      <c r="O837" s="160"/>
      <c r="P837" s="160"/>
      <c r="Q837" s="160"/>
      <c r="R837" s="168"/>
      <c r="S837" s="287"/>
      <c r="T837" s="168"/>
    </row>
    <row r="838" spans="8:20" x14ac:dyDescent="0.35">
      <c r="H838" s="160"/>
      <c r="I838" s="160"/>
      <c r="J838" s="160"/>
      <c r="K838" s="160"/>
      <c r="L838" s="160"/>
      <c r="M838" s="160"/>
      <c r="N838" s="160"/>
      <c r="O838" s="160"/>
      <c r="P838" s="160"/>
      <c r="Q838" s="160"/>
      <c r="R838" s="168"/>
      <c r="S838" s="287"/>
      <c r="T838" s="168"/>
    </row>
    <row r="839" spans="8:20" x14ac:dyDescent="0.35">
      <c r="H839" s="160"/>
      <c r="I839" s="160"/>
      <c r="J839" s="160"/>
      <c r="K839" s="160"/>
      <c r="L839" s="160"/>
      <c r="M839" s="160"/>
      <c r="N839" s="160"/>
      <c r="O839" s="160"/>
      <c r="P839" s="160"/>
      <c r="Q839" s="160"/>
      <c r="R839" s="168"/>
      <c r="S839" s="287"/>
      <c r="T839" s="168"/>
    </row>
    <row r="840" spans="8:20" x14ac:dyDescent="0.35">
      <c r="H840" s="160"/>
      <c r="I840" s="160"/>
      <c r="J840" s="160"/>
      <c r="K840" s="160"/>
      <c r="L840" s="160"/>
      <c r="M840" s="160"/>
      <c r="N840" s="160"/>
      <c r="O840" s="160"/>
      <c r="P840" s="160"/>
      <c r="Q840" s="160"/>
      <c r="R840" s="168"/>
      <c r="S840" s="287"/>
      <c r="T840" s="168"/>
    </row>
    <row r="841" spans="8:20" x14ac:dyDescent="0.35">
      <c r="H841" s="160"/>
      <c r="I841" s="160"/>
      <c r="J841" s="160"/>
      <c r="K841" s="160"/>
      <c r="L841" s="160"/>
      <c r="M841" s="160"/>
      <c r="N841" s="160"/>
      <c r="O841" s="160"/>
      <c r="P841" s="160"/>
      <c r="Q841" s="160"/>
      <c r="R841" s="168"/>
      <c r="S841" s="287"/>
      <c r="T841" s="168"/>
    </row>
    <row r="842" spans="8:20" x14ac:dyDescent="0.35">
      <c r="H842" s="160"/>
      <c r="I842" s="160"/>
      <c r="J842" s="160"/>
      <c r="K842" s="160"/>
      <c r="L842" s="160"/>
      <c r="M842" s="160"/>
      <c r="N842" s="160"/>
      <c r="O842" s="160"/>
      <c r="P842" s="160"/>
      <c r="Q842" s="160"/>
      <c r="R842" s="168"/>
      <c r="S842" s="287"/>
      <c r="T842" s="168"/>
    </row>
    <row r="843" spans="8:20" x14ac:dyDescent="0.35">
      <c r="H843" s="160"/>
      <c r="I843" s="160"/>
      <c r="J843" s="160"/>
      <c r="K843" s="160"/>
      <c r="L843" s="160"/>
      <c r="M843" s="160"/>
      <c r="N843" s="160"/>
      <c r="O843" s="160"/>
      <c r="P843" s="160"/>
      <c r="Q843" s="160"/>
      <c r="R843" s="168"/>
      <c r="S843" s="287"/>
      <c r="T843" s="168"/>
    </row>
    <row r="844" spans="8:20" x14ac:dyDescent="0.35">
      <c r="H844" s="160"/>
      <c r="I844" s="160"/>
      <c r="J844" s="160"/>
      <c r="K844" s="160"/>
      <c r="L844" s="160"/>
      <c r="M844" s="160"/>
      <c r="N844" s="160"/>
      <c r="O844" s="160"/>
      <c r="P844" s="160"/>
      <c r="Q844" s="160"/>
      <c r="R844" s="168"/>
      <c r="S844" s="287"/>
      <c r="T844" s="168"/>
    </row>
    <row r="845" spans="8:20" x14ac:dyDescent="0.35">
      <c r="H845" s="160"/>
      <c r="I845" s="160"/>
      <c r="J845" s="160"/>
      <c r="K845" s="160"/>
      <c r="L845" s="160"/>
      <c r="M845" s="160"/>
      <c r="N845" s="160"/>
      <c r="O845" s="160"/>
      <c r="P845" s="160"/>
      <c r="Q845" s="160"/>
      <c r="R845" s="168"/>
      <c r="S845" s="287"/>
      <c r="T845" s="168"/>
    </row>
    <row r="846" spans="8:20" x14ac:dyDescent="0.35">
      <c r="H846" s="160"/>
      <c r="I846" s="160"/>
      <c r="J846" s="160"/>
      <c r="K846" s="160"/>
      <c r="L846" s="160"/>
      <c r="M846" s="160"/>
      <c r="N846" s="160"/>
      <c r="O846" s="160"/>
      <c r="P846" s="160"/>
      <c r="Q846" s="160"/>
      <c r="R846" s="168"/>
      <c r="S846" s="287"/>
      <c r="T846" s="168"/>
    </row>
    <row r="847" spans="8:20" x14ac:dyDescent="0.35">
      <c r="H847" s="160"/>
      <c r="I847" s="160"/>
      <c r="J847" s="160"/>
      <c r="K847" s="160"/>
      <c r="L847" s="160"/>
      <c r="M847" s="160"/>
      <c r="N847" s="160"/>
      <c r="O847" s="160"/>
      <c r="P847" s="160"/>
      <c r="Q847" s="160"/>
      <c r="R847" s="168"/>
      <c r="S847" s="287"/>
      <c r="T847" s="168"/>
    </row>
    <row r="848" spans="8:20" x14ac:dyDescent="0.35">
      <c r="H848" s="160"/>
      <c r="I848" s="160"/>
      <c r="J848" s="160"/>
      <c r="K848" s="160"/>
      <c r="L848" s="160"/>
      <c r="M848" s="160"/>
      <c r="N848" s="160"/>
      <c r="O848" s="160"/>
      <c r="P848" s="160"/>
      <c r="Q848" s="160"/>
      <c r="R848" s="168"/>
      <c r="S848" s="287"/>
      <c r="T848" s="168"/>
    </row>
    <row r="849" spans="8:20" x14ac:dyDescent="0.35">
      <c r="H849" s="160"/>
      <c r="I849" s="160"/>
      <c r="J849" s="160"/>
      <c r="K849" s="160"/>
      <c r="L849" s="160"/>
      <c r="M849" s="160"/>
      <c r="N849" s="160"/>
      <c r="O849" s="160"/>
      <c r="P849" s="160"/>
      <c r="Q849" s="160"/>
      <c r="R849" s="168"/>
      <c r="S849" s="287"/>
      <c r="T849" s="168"/>
    </row>
    <row r="850" spans="8:20" x14ac:dyDescent="0.35">
      <c r="H850" s="160"/>
      <c r="I850" s="160"/>
      <c r="J850" s="160"/>
      <c r="K850" s="160"/>
      <c r="L850" s="160"/>
      <c r="M850" s="160"/>
      <c r="N850" s="160"/>
      <c r="O850" s="160"/>
      <c r="P850" s="160"/>
      <c r="Q850" s="160"/>
      <c r="R850" s="168"/>
      <c r="S850" s="287"/>
      <c r="T850" s="168"/>
    </row>
    <row r="851" spans="8:20" x14ac:dyDescent="0.35">
      <c r="H851" s="160"/>
      <c r="I851" s="160"/>
      <c r="J851" s="160"/>
      <c r="K851" s="160"/>
      <c r="L851" s="160"/>
      <c r="M851" s="160"/>
      <c r="N851" s="160"/>
      <c r="O851" s="160"/>
      <c r="P851" s="160"/>
      <c r="Q851" s="160"/>
      <c r="R851" s="168"/>
      <c r="S851" s="287"/>
      <c r="T851" s="168"/>
    </row>
    <row r="852" spans="8:20" x14ac:dyDescent="0.35">
      <c r="H852" s="160"/>
      <c r="I852" s="160"/>
      <c r="J852" s="160"/>
      <c r="K852" s="160"/>
      <c r="L852" s="160"/>
      <c r="M852" s="160"/>
      <c r="N852" s="160"/>
      <c r="O852" s="160"/>
      <c r="P852" s="160"/>
      <c r="Q852" s="160"/>
      <c r="R852" s="168"/>
      <c r="S852" s="287"/>
      <c r="T852" s="168"/>
    </row>
    <row r="853" spans="8:20" x14ac:dyDescent="0.35">
      <c r="H853" s="160"/>
      <c r="I853" s="160"/>
      <c r="J853" s="160"/>
      <c r="K853" s="160"/>
      <c r="L853" s="160"/>
      <c r="M853" s="160"/>
      <c r="N853" s="160"/>
      <c r="O853" s="160"/>
      <c r="P853" s="160"/>
      <c r="Q853" s="160"/>
      <c r="R853" s="168"/>
      <c r="S853" s="287"/>
      <c r="T853" s="168"/>
    </row>
    <row r="854" spans="8:20" x14ac:dyDescent="0.35">
      <c r="H854" s="160"/>
      <c r="I854" s="160"/>
      <c r="J854" s="160"/>
      <c r="K854" s="160"/>
      <c r="L854" s="160"/>
      <c r="M854" s="160"/>
      <c r="N854" s="160"/>
      <c r="O854" s="160"/>
      <c r="P854" s="160"/>
      <c r="Q854" s="160"/>
      <c r="R854" s="168"/>
      <c r="S854" s="287"/>
      <c r="T854" s="168"/>
    </row>
    <row r="855" spans="8:20" x14ac:dyDescent="0.35">
      <c r="H855" s="160"/>
      <c r="I855" s="160"/>
      <c r="J855" s="160"/>
      <c r="K855" s="160"/>
      <c r="L855" s="160"/>
      <c r="M855" s="160"/>
      <c r="N855" s="160"/>
      <c r="O855" s="160"/>
      <c r="P855" s="160"/>
      <c r="Q855" s="160"/>
      <c r="R855" s="168"/>
      <c r="S855" s="287"/>
      <c r="T855" s="168"/>
    </row>
    <row r="856" spans="8:20" x14ac:dyDescent="0.35">
      <c r="H856" s="160"/>
      <c r="I856" s="160"/>
      <c r="J856" s="160"/>
      <c r="K856" s="160"/>
      <c r="L856" s="160"/>
      <c r="M856" s="160"/>
      <c r="N856" s="160"/>
      <c r="O856" s="160"/>
      <c r="P856" s="160"/>
      <c r="Q856" s="160"/>
      <c r="R856" s="168"/>
      <c r="S856" s="287"/>
      <c r="T856" s="168"/>
    </row>
    <row r="857" spans="8:20" x14ac:dyDescent="0.35">
      <c r="H857" s="160"/>
      <c r="I857" s="160"/>
      <c r="J857" s="160"/>
      <c r="K857" s="160"/>
      <c r="L857" s="160"/>
      <c r="M857" s="160"/>
      <c r="N857" s="160"/>
      <c r="O857" s="160"/>
      <c r="P857" s="160"/>
      <c r="Q857" s="160"/>
      <c r="R857" s="168"/>
      <c r="S857" s="287"/>
      <c r="T857" s="168"/>
    </row>
    <row r="858" spans="8:20" x14ac:dyDescent="0.35">
      <c r="H858" s="160"/>
      <c r="I858" s="160"/>
      <c r="J858" s="160"/>
      <c r="K858" s="160"/>
      <c r="L858" s="160"/>
      <c r="M858" s="160"/>
      <c r="N858" s="160"/>
      <c r="O858" s="160"/>
      <c r="P858" s="160"/>
      <c r="Q858" s="160"/>
      <c r="R858" s="168"/>
      <c r="S858" s="287"/>
      <c r="T858" s="168"/>
    </row>
    <row r="859" spans="8:20" x14ac:dyDescent="0.35">
      <c r="H859" s="160"/>
      <c r="I859" s="160"/>
      <c r="J859" s="160"/>
      <c r="K859" s="160"/>
      <c r="L859" s="160"/>
      <c r="M859" s="160"/>
      <c r="N859" s="160"/>
      <c r="O859" s="160"/>
      <c r="P859" s="160"/>
      <c r="Q859" s="160"/>
      <c r="R859" s="168"/>
      <c r="S859" s="287"/>
      <c r="T859" s="168"/>
    </row>
    <row r="860" spans="8:20" x14ac:dyDescent="0.35">
      <c r="H860" s="160"/>
      <c r="I860" s="160"/>
      <c r="J860" s="160"/>
      <c r="K860" s="160"/>
      <c r="L860" s="160"/>
      <c r="M860" s="160"/>
      <c r="N860" s="160"/>
      <c r="O860" s="160"/>
      <c r="P860" s="160"/>
      <c r="Q860" s="160"/>
      <c r="R860" s="168"/>
      <c r="S860" s="287"/>
      <c r="T860" s="168"/>
    </row>
    <row r="861" spans="8:20" x14ac:dyDescent="0.35">
      <c r="H861" s="160"/>
      <c r="I861" s="160"/>
      <c r="J861" s="160"/>
      <c r="K861" s="160"/>
      <c r="L861" s="160"/>
      <c r="M861" s="160"/>
      <c r="N861" s="160"/>
      <c r="O861" s="160"/>
      <c r="P861" s="160"/>
      <c r="Q861" s="160"/>
      <c r="R861" s="168"/>
      <c r="S861" s="287"/>
      <c r="T861" s="168"/>
    </row>
    <row r="862" spans="8:20" x14ac:dyDescent="0.35">
      <c r="H862" s="160"/>
      <c r="I862" s="160"/>
      <c r="J862" s="160"/>
      <c r="K862" s="160"/>
      <c r="L862" s="160"/>
      <c r="M862" s="160"/>
      <c r="N862" s="160"/>
      <c r="O862" s="160"/>
      <c r="P862" s="160"/>
      <c r="Q862" s="160"/>
      <c r="R862" s="168"/>
      <c r="S862" s="287"/>
      <c r="T862" s="168"/>
    </row>
    <row r="863" spans="8:20" x14ac:dyDescent="0.35">
      <c r="H863" s="160"/>
      <c r="I863" s="160"/>
      <c r="J863" s="160"/>
      <c r="K863" s="160"/>
      <c r="L863" s="160"/>
      <c r="M863" s="160"/>
      <c r="N863" s="160"/>
      <c r="O863" s="160"/>
      <c r="P863" s="160"/>
      <c r="Q863" s="160"/>
      <c r="R863" s="168"/>
      <c r="S863" s="287"/>
      <c r="T863" s="168"/>
    </row>
    <row r="864" spans="8:20" x14ac:dyDescent="0.35">
      <c r="H864" s="160"/>
      <c r="I864" s="160"/>
      <c r="J864" s="160"/>
      <c r="K864" s="160"/>
      <c r="L864" s="160"/>
      <c r="M864" s="160"/>
      <c r="N864" s="160"/>
      <c r="O864" s="160"/>
      <c r="P864" s="160"/>
      <c r="Q864" s="160"/>
      <c r="R864" s="168"/>
      <c r="S864" s="287"/>
      <c r="T864" s="168"/>
    </row>
    <row r="865" spans="8:20" x14ac:dyDescent="0.35">
      <c r="H865" s="160"/>
      <c r="I865" s="160"/>
      <c r="J865" s="160"/>
      <c r="K865" s="160"/>
      <c r="L865" s="160"/>
      <c r="M865" s="160"/>
      <c r="N865" s="160"/>
      <c r="O865" s="160"/>
      <c r="P865" s="160"/>
      <c r="Q865" s="160"/>
      <c r="R865" s="168"/>
      <c r="S865" s="287"/>
      <c r="T865" s="168"/>
    </row>
    <row r="866" spans="8:20" x14ac:dyDescent="0.35">
      <c r="H866" s="160"/>
      <c r="I866" s="160"/>
      <c r="J866" s="160"/>
      <c r="K866" s="160"/>
      <c r="L866" s="160"/>
      <c r="M866" s="160"/>
      <c r="N866" s="160"/>
      <c r="O866" s="160"/>
      <c r="P866" s="160"/>
      <c r="Q866" s="160"/>
      <c r="R866" s="168"/>
      <c r="S866" s="287"/>
      <c r="T866" s="168"/>
    </row>
    <row r="867" spans="8:20" x14ac:dyDescent="0.35">
      <c r="H867" s="160"/>
      <c r="I867" s="160"/>
      <c r="J867" s="160"/>
      <c r="K867" s="160"/>
      <c r="L867" s="160"/>
      <c r="M867" s="160"/>
      <c r="N867" s="160"/>
      <c r="O867" s="160"/>
      <c r="P867" s="160"/>
      <c r="Q867" s="160"/>
      <c r="R867" s="168"/>
      <c r="S867" s="287"/>
      <c r="T867" s="168"/>
    </row>
    <row r="868" spans="8:20" x14ac:dyDescent="0.35">
      <c r="H868" s="160"/>
      <c r="I868" s="160"/>
      <c r="J868" s="160"/>
      <c r="K868" s="160"/>
      <c r="L868" s="160"/>
      <c r="M868" s="160"/>
      <c r="N868" s="160"/>
      <c r="O868" s="160"/>
      <c r="P868" s="160"/>
      <c r="Q868" s="160"/>
      <c r="R868" s="168"/>
      <c r="S868" s="287"/>
      <c r="T868" s="168"/>
    </row>
    <row r="869" spans="8:20" x14ac:dyDescent="0.35">
      <c r="H869" s="160"/>
      <c r="I869" s="160"/>
      <c r="J869" s="160"/>
      <c r="K869" s="160"/>
      <c r="L869" s="160"/>
      <c r="M869" s="160"/>
      <c r="N869" s="160"/>
      <c r="O869" s="160"/>
      <c r="P869" s="160"/>
      <c r="Q869" s="160"/>
      <c r="R869" s="168"/>
      <c r="S869" s="287"/>
      <c r="T869" s="168"/>
    </row>
    <row r="870" spans="8:20" x14ac:dyDescent="0.35">
      <c r="H870" s="160"/>
      <c r="I870" s="160"/>
      <c r="J870" s="160"/>
      <c r="K870" s="160"/>
      <c r="L870" s="160"/>
      <c r="M870" s="160"/>
      <c r="N870" s="160"/>
      <c r="O870" s="160"/>
      <c r="P870" s="160"/>
      <c r="Q870" s="160"/>
      <c r="R870" s="168"/>
      <c r="S870" s="287"/>
      <c r="T870" s="168"/>
    </row>
    <row r="871" spans="8:20" x14ac:dyDescent="0.35">
      <c r="H871" s="160"/>
      <c r="I871" s="160"/>
      <c r="J871" s="160"/>
      <c r="K871" s="160"/>
      <c r="L871" s="160"/>
      <c r="M871" s="160"/>
      <c r="N871" s="160"/>
      <c r="O871" s="160"/>
      <c r="P871" s="160"/>
      <c r="Q871" s="160"/>
      <c r="R871" s="168"/>
      <c r="S871" s="287"/>
      <c r="T871" s="168"/>
    </row>
    <row r="872" spans="8:20" x14ac:dyDescent="0.35">
      <c r="H872" s="160"/>
      <c r="I872" s="160"/>
      <c r="J872" s="160"/>
      <c r="K872" s="160"/>
      <c r="L872" s="160"/>
      <c r="M872" s="160"/>
      <c r="N872" s="160"/>
      <c r="O872" s="160"/>
      <c r="P872" s="160"/>
      <c r="Q872" s="160"/>
      <c r="R872" s="168"/>
      <c r="S872" s="287"/>
      <c r="T872" s="168"/>
    </row>
    <row r="873" spans="8:20" x14ac:dyDescent="0.35">
      <c r="H873" s="160"/>
      <c r="I873" s="160"/>
      <c r="J873" s="160"/>
      <c r="K873" s="160"/>
      <c r="L873" s="160"/>
      <c r="M873" s="160"/>
      <c r="N873" s="160"/>
      <c r="O873" s="160"/>
      <c r="P873" s="160"/>
      <c r="Q873" s="160"/>
      <c r="R873" s="168"/>
      <c r="S873" s="287"/>
      <c r="T873" s="168"/>
    </row>
    <row r="874" spans="8:20" x14ac:dyDescent="0.35">
      <c r="H874" s="160"/>
      <c r="I874" s="160"/>
      <c r="J874" s="160"/>
      <c r="K874" s="160"/>
      <c r="L874" s="160"/>
      <c r="M874" s="160"/>
      <c r="N874" s="160"/>
      <c r="O874" s="160"/>
      <c r="P874" s="160"/>
      <c r="Q874" s="160"/>
      <c r="R874" s="168"/>
      <c r="S874" s="287"/>
      <c r="T874" s="168"/>
    </row>
    <row r="875" spans="8:20" x14ac:dyDescent="0.35">
      <c r="H875" s="160"/>
      <c r="I875" s="160"/>
      <c r="J875" s="160"/>
      <c r="K875" s="160"/>
      <c r="L875" s="160"/>
      <c r="M875" s="160"/>
      <c r="N875" s="160"/>
      <c r="O875" s="160"/>
      <c r="P875" s="160"/>
      <c r="Q875" s="160"/>
      <c r="R875" s="168"/>
      <c r="S875" s="287"/>
      <c r="T875" s="168"/>
    </row>
    <row r="876" spans="8:20" x14ac:dyDescent="0.35">
      <c r="H876" s="160"/>
      <c r="I876" s="160"/>
      <c r="J876" s="160"/>
      <c r="K876" s="160"/>
      <c r="L876" s="160"/>
      <c r="M876" s="160"/>
      <c r="N876" s="160"/>
      <c r="O876" s="160"/>
      <c r="P876" s="160"/>
      <c r="Q876" s="160"/>
      <c r="R876" s="168"/>
      <c r="S876" s="287"/>
      <c r="T876" s="168"/>
    </row>
    <row r="877" spans="8:20" x14ac:dyDescent="0.35">
      <c r="H877" s="160"/>
      <c r="I877" s="160"/>
      <c r="J877" s="160"/>
      <c r="K877" s="160"/>
      <c r="L877" s="160"/>
      <c r="M877" s="160"/>
      <c r="N877" s="160"/>
      <c r="O877" s="160"/>
      <c r="P877" s="160"/>
      <c r="Q877" s="160"/>
      <c r="R877" s="168"/>
      <c r="S877" s="287"/>
      <c r="T877" s="168"/>
    </row>
    <row r="878" spans="8:20" x14ac:dyDescent="0.35">
      <c r="H878" s="160"/>
      <c r="I878" s="160"/>
      <c r="J878" s="160"/>
      <c r="K878" s="160"/>
      <c r="L878" s="160"/>
      <c r="M878" s="160"/>
      <c r="N878" s="160"/>
      <c r="O878" s="160"/>
      <c r="P878" s="160"/>
      <c r="Q878" s="160"/>
      <c r="R878" s="168"/>
      <c r="S878" s="287"/>
      <c r="T878" s="168"/>
    </row>
    <row r="879" spans="8:20" x14ac:dyDescent="0.35">
      <c r="H879" s="160"/>
      <c r="I879" s="160"/>
      <c r="J879" s="160"/>
      <c r="K879" s="160"/>
      <c r="L879" s="160"/>
      <c r="M879" s="160"/>
      <c r="N879" s="160"/>
      <c r="O879" s="160"/>
      <c r="P879" s="160"/>
      <c r="Q879" s="160"/>
      <c r="R879" s="168"/>
      <c r="S879" s="287"/>
      <c r="T879" s="168"/>
    </row>
    <row r="880" spans="8:20" x14ac:dyDescent="0.35">
      <c r="H880" s="160"/>
      <c r="I880" s="160"/>
      <c r="J880" s="160"/>
      <c r="K880" s="160"/>
      <c r="L880" s="160"/>
      <c r="M880" s="160"/>
      <c r="N880" s="160"/>
      <c r="O880" s="160"/>
      <c r="P880" s="160"/>
      <c r="Q880" s="160"/>
      <c r="R880" s="168"/>
      <c r="S880" s="287"/>
      <c r="T880" s="168"/>
    </row>
    <row r="881" spans="8:20" x14ac:dyDescent="0.35">
      <c r="H881" s="160"/>
      <c r="I881" s="160"/>
      <c r="J881" s="160"/>
      <c r="K881" s="160"/>
      <c r="L881" s="160"/>
      <c r="M881" s="160"/>
      <c r="N881" s="160"/>
      <c r="O881" s="160"/>
      <c r="P881" s="160"/>
      <c r="Q881" s="160"/>
      <c r="R881" s="168"/>
      <c r="S881" s="287"/>
      <c r="T881" s="168"/>
    </row>
    <row r="882" spans="8:20" x14ac:dyDescent="0.35">
      <c r="H882" s="160"/>
      <c r="I882" s="160"/>
      <c r="J882" s="160"/>
      <c r="K882" s="160"/>
      <c r="L882" s="160"/>
      <c r="M882" s="160"/>
      <c r="N882" s="160"/>
      <c r="O882" s="160"/>
      <c r="P882" s="160"/>
      <c r="Q882" s="160"/>
      <c r="R882" s="168"/>
      <c r="S882" s="287"/>
      <c r="T882" s="168"/>
    </row>
    <row r="883" spans="8:20" x14ac:dyDescent="0.35">
      <c r="H883" s="160"/>
      <c r="I883" s="160"/>
      <c r="J883" s="160"/>
      <c r="K883" s="160"/>
      <c r="L883" s="160"/>
      <c r="M883" s="160"/>
      <c r="N883" s="160"/>
      <c r="O883" s="160"/>
      <c r="P883" s="160"/>
      <c r="Q883" s="160"/>
      <c r="R883" s="168"/>
      <c r="S883" s="287"/>
      <c r="T883" s="168"/>
    </row>
    <row r="884" spans="8:20" x14ac:dyDescent="0.35">
      <c r="H884" s="160"/>
      <c r="I884" s="160"/>
      <c r="J884" s="160"/>
      <c r="K884" s="160"/>
      <c r="L884" s="160"/>
      <c r="M884" s="160"/>
      <c r="N884" s="160"/>
      <c r="O884" s="160"/>
      <c r="P884" s="160"/>
      <c r="Q884" s="160"/>
      <c r="R884" s="168"/>
      <c r="S884" s="287"/>
      <c r="T884" s="168"/>
    </row>
    <row r="885" spans="8:20" x14ac:dyDescent="0.35">
      <c r="H885" s="160"/>
      <c r="I885" s="160"/>
      <c r="J885" s="160"/>
      <c r="K885" s="160"/>
      <c r="L885" s="160"/>
      <c r="M885" s="160"/>
      <c r="N885" s="160"/>
      <c r="O885" s="160"/>
      <c r="P885" s="160"/>
      <c r="Q885" s="160"/>
      <c r="R885" s="168"/>
      <c r="S885" s="287"/>
      <c r="T885" s="168"/>
    </row>
    <row r="886" spans="8:20" x14ac:dyDescent="0.35">
      <c r="H886" s="160"/>
      <c r="I886" s="160"/>
      <c r="J886" s="160"/>
      <c r="K886" s="160"/>
      <c r="L886" s="160"/>
      <c r="M886" s="160"/>
      <c r="N886" s="160"/>
      <c r="O886" s="160"/>
      <c r="P886" s="160"/>
      <c r="Q886" s="160"/>
      <c r="R886" s="168"/>
      <c r="S886" s="287"/>
      <c r="T886" s="168"/>
    </row>
    <row r="887" spans="8:20" x14ac:dyDescent="0.35">
      <c r="H887" s="160"/>
      <c r="I887" s="160"/>
      <c r="J887" s="160"/>
      <c r="K887" s="160"/>
      <c r="L887" s="160"/>
      <c r="M887" s="160"/>
      <c r="N887" s="160"/>
      <c r="O887" s="160"/>
      <c r="P887" s="160"/>
      <c r="Q887" s="160"/>
      <c r="R887" s="168"/>
      <c r="S887" s="287"/>
      <c r="T887" s="168"/>
    </row>
    <row r="888" spans="8:20" x14ac:dyDescent="0.35">
      <c r="H888" s="160"/>
      <c r="I888" s="160"/>
      <c r="J888" s="160"/>
      <c r="K888" s="160"/>
      <c r="L888" s="160"/>
      <c r="M888" s="160"/>
      <c r="N888" s="160"/>
      <c r="O888" s="160"/>
      <c r="P888" s="160"/>
      <c r="Q888" s="160"/>
      <c r="R888" s="168"/>
      <c r="S888" s="287"/>
      <c r="T888" s="168"/>
    </row>
    <row r="889" spans="8:20" x14ac:dyDescent="0.35">
      <c r="H889" s="160"/>
      <c r="I889" s="160"/>
      <c r="J889" s="160"/>
      <c r="K889" s="160"/>
      <c r="L889" s="160"/>
      <c r="M889" s="160"/>
      <c r="N889" s="160"/>
      <c r="O889" s="160"/>
      <c r="P889" s="160"/>
      <c r="Q889" s="160"/>
      <c r="R889" s="168"/>
      <c r="S889" s="287"/>
      <c r="T889" s="168"/>
    </row>
    <row r="890" spans="8:20" x14ac:dyDescent="0.35">
      <c r="H890" s="160"/>
      <c r="I890" s="160"/>
      <c r="J890" s="160"/>
      <c r="K890" s="160"/>
      <c r="L890" s="160"/>
      <c r="M890" s="160"/>
      <c r="N890" s="160"/>
      <c r="O890" s="160"/>
      <c r="P890" s="160"/>
      <c r="Q890" s="160"/>
      <c r="R890" s="168"/>
      <c r="S890" s="287"/>
      <c r="T890" s="168"/>
    </row>
    <row r="891" spans="8:20" x14ac:dyDescent="0.35">
      <c r="H891" s="160"/>
      <c r="I891" s="160"/>
      <c r="J891" s="160"/>
      <c r="K891" s="160"/>
      <c r="L891" s="160"/>
      <c r="M891" s="160"/>
      <c r="N891" s="160"/>
      <c r="O891" s="160"/>
      <c r="P891" s="160"/>
      <c r="Q891" s="160"/>
      <c r="R891" s="168"/>
      <c r="S891" s="287"/>
      <c r="T891" s="168"/>
    </row>
    <row r="892" spans="8:20" x14ac:dyDescent="0.35">
      <c r="H892" s="160"/>
      <c r="I892" s="160"/>
      <c r="J892" s="160"/>
      <c r="K892" s="160"/>
      <c r="L892" s="160"/>
      <c r="M892" s="160"/>
      <c r="N892" s="160"/>
      <c r="O892" s="160"/>
      <c r="P892" s="160"/>
      <c r="Q892" s="160"/>
      <c r="R892" s="168"/>
      <c r="S892" s="287"/>
      <c r="T892" s="168"/>
    </row>
    <row r="893" spans="8:20" x14ac:dyDescent="0.35">
      <c r="H893" s="160"/>
      <c r="I893" s="160"/>
      <c r="J893" s="160"/>
      <c r="K893" s="160"/>
      <c r="L893" s="160"/>
      <c r="M893" s="160"/>
      <c r="N893" s="160"/>
      <c r="O893" s="160"/>
      <c r="P893" s="160"/>
      <c r="Q893" s="160"/>
      <c r="R893" s="168"/>
      <c r="S893" s="287"/>
      <c r="T893" s="168"/>
    </row>
    <row r="894" spans="8:20" x14ac:dyDescent="0.35">
      <c r="H894" s="160"/>
      <c r="I894" s="160"/>
      <c r="J894" s="160"/>
      <c r="K894" s="160"/>
      <c r="L894" s="160"/>
      <c r="M894" s="160"/>
      <c r="N894" s="160"/>
      <c r="O894" s="160"/>
      <c r="P894" s="160"/>
      <c r="Q894" s="160"/>
      <c r="R894" s="168"/>
      <c r="S894" s="287"/>
      <c r="T894" s="168"/>
    </row>
    <row r="895" spans="8:20" x14ac:dyDescent="0.35">
      <c r="H895" s="160"/>
      <c r="I895" s="160"/>
      <c r="J895" s="160"/>
      <c r="K895" s="160"/>
      <c r="L895" s="160"/>
      <c r="M895" s="160"/>
      <c r="N895" s="160"/>
      <c r="O895" s="160"/>
      <c r="P895" s="160"/>
      <c r="Q895" s="160"/>
      <c r="R895" s="168"/>
      <c r="S895" s="287"/>
      <c r="T895" s="168"/>
    </row>
    <row r="896" spans="8:20" x14ac:dyDescent="0.35">
      <c r="H896" s="160"/>
      <c r="I896" s="160"/>
      <c r="J896" s="160"/>
      <c r="K896" s="160"/>
      <c r="L896" s="160"/>
      <c r="M896" s="160"/>
      <c r="N896" s="160"/>
      <c r="O896" s="160"/>
      <c r="P896" s="160"/>
      <c r="Q896" s="160"/>
      <c r="R896" s="168"/>
      <c r="S896" s="287"/>
      <c r="T896" s="168"/>
    </row>
    <row r="897" spans="8:20" x14ac:dyDescent="0.35">
      <c r="H897" s="160"/>
      <c r="I897" s="160"/>
      <c r="J897" s="160"/>
      <c r="K897" s="160"/>
      <c r="L897" s="160"/>
      <c r="M897" s="160"/>
      <c r="N897" s="160"/>
      <c r="O897" s="160"/>
      <c r="P897" s="160"/>
      <c r="Q897" s="160"/>
      <c r="R897" s="168"/>
      <c r="S897" s="287"/>
      <c r="T897" s="168"/>
    </row>
    <row r="898" spans="8:20" x14ac:dyDescent="0.35">
      <c r="H898" s="160"/>
      <c r="I898" s="160"/>
      <c r="J898" s="160"/>
      <c r="K898" s="160"/>
      <c r="L898" s="160"/>
      <c r="M898" s="160"/>
      <c r="N898" s="160"/>
      <c r="O898" s="160"/>
      <c r="P898" s="160"/>
      <c r="Q898" s="160"/>
      <c r="R898" s="168"/>
      <c r="S898" s="287"/>
      <c r="T898" s="168"/>
    </row>
    <row r="899" spans="8:20" x14ac:dyDescent="0.35">
      <c r="H899" s="160"/>
      <c r="I899" s="160"/>
      <c r="J899" s="160"/>
      <c r="K899" s="160"/>
      <c r="L899" s="160"/>
      <c r="M899" s="160"/>
      <c r="N899" s="160"/>
      <c r="O899" s="160"/>
      <c r="P899" s="160"/>
      <c r="Q899" s="160"/>
      <c r="R899" s="168"/>
      <c r="S899" s="287"/>
      <c r="T899" s="168"/>
    </row>
    <row r="900" spans="8:20" x14ac:dyDescent="0.35">
      <c r="H900" s="160"/>
      <c r="I900" s="160"/>
      <c r="J900" s="160"/>
      <c r="K900" s="160"/>
      <c r="L900" s="160"/>
      <c r="M900" s="160"/>
      <c r="N900" s="160"/>
      <c r="O900" s="160"/>
      <c r="P900" s="160"/>
      <c r="Q900" s="160"/>
      <c r="R900" s="168"/>
      <c r="S900" s="287"/>
      <c r="T900" s="168"/>
    </row>
    <row r="901" spans="8:20" x14ac:dyDescent="0.35">
      <c r="H901" s="160"/>
      <c r="I901" s="160"/>
      <c r="J901" s="160"/>
      <c r="K901" s="160"/>
      <c r="L901" s="160"/>
      <c r="M901" s="160"/>
      <c r="N901" s="160"/>
      <c r="O901" s="160"/>
      <c r="P901" s="160"/>
      <c r="Q901" s="160"/>
      <c r="R901" s="168"/>
      <c r="S901" s="287"/>
      <c r="T901" s="168"/>
    </row>
    <row r="902" spans="8:20" x14ac:dyDescent="0.35">
      <c r="H902" s="160"/>
      <c r="I902" s="160"/>
      <c r="J902" s="160"/>
      <c r="K902" s="160"/>
      <c r="L902" s="160"/>
      <c r="M902" s="160"/>
      <c r="N902" s="160"/>
      <c r="O902" s="160"/>
      <c r="P902" s="160"/>
      <c r="Q902" s="160"/>
      <c r="R902" s="168"/>
      <c r="S902" s="287"/>
      <c r="T902" s="168"/>
    </row>
    <row r="903" spans="8:20" x14ac:dyDescent="0.35">
      <c r="H903" s="160"/>
      <c r="I903" s="160"/>
      <c r="J903" s="160"/>
      <c r="K903" s="160"/>
      <c r="L903" s="160"/>
      <c r="M903" s="160"/>
      <c r="N903" s="160"/>
      <c r="O903" s="160"/>
      <c r="P903" s="160"/>
      <c r="Q903" s="160"/>
      <c r="R903" s="168"/>
      <c r="S903" s="287"/>
      <c r="T903" s="168"/>
    </row>
    <row r="904" spans="8:20" x14ac:dyDescent="0.35">
      <c r="H904" s="160"/>
      <c r="I904" s="160"/>
      <c r="J904" s="160"/>
      <c r="K904" s="160"/>
      <c r="L904" s="160"/>
      <c r="M904" s="160"/>
      <c r="N904" s="160"/>
      <c r="O904" s="160"/>
      <c r="P904" s="160"/>
      <c r="Q904" s="160"/>
      <c r="R904" s="168"/>
      <c r="S904" s="287"/>
      <c r="T904" s="168"/>
    </row>
    <row r="905" spans="8:20" x14ac:dyDescent="0.35">
      <c r="H905" s="160"/>
      <c r="I905" s="160"/>
      <c r="J905" s="160"/>
      <c r="K905" s="160"/>
      <c r="L905" s="160"/>
      <c r="M905" s="160"/>
      <c r="N905" s="160"/>
      <c r="O905" s="160"/>
      <c r="P905" s="160"/>
      <c r="Q905" s="160"/>
      <c r="R905" s="168"/>
      <c r="S905" s="287"/>
      <c r="T905" s="168"/>
    </row>
    <row r="906" spans="8:20" x14ac:dyDescent="0.35">
      <c r="H906" s="160"/>
      <c r="I906" s="160"/>
      <c r="J906" s="160"/>
      <c r="K906" s="160"/>
      <c r="L906" s="160"/>
      <c r="M906" s="160"/>
      <c r="N906" s="160"/>
      <c r="O906" s="160"/>
      <c r="P906" s="160"/>
      <c r="Q906" s="160"/>
      <c r="R906" s="168"/>
      <c r="S906" s="287"/>
      <c r="T906" s="168"/>
    </row>
    <row r="907" spans="8:20" x14ac:dyDescent="0.35">
      <c r="H907" s="160"/>
      <c r="I907" s="160"/>
      <c r="J907" s="160"/>
      <c r="K907" s="160"/>
      <c r="L907" s="160"/>
      <c r="M907" s="160"/>
      <c r="N907" s="160"/>
      <c r="O907" s="160"/>
      <c r="P907" s="160"/>
      <c r="Q907" s="160"/>
      <c r="R907" s="168"/>
      <c r="S907" s="287"/>
      <c r="T907" s="168"/>
    </row>
    <row r="908" spans="8:20" x14ac:dyDescent="0.35">
      <c r="H908" s="160"/>
      <c r="I908" s="160"/>
      <c r="J908" s="160"/>
      <c r="K908" s="160"/>
      <c r="L908" s="160"/>
      <c r="M908" s="160"/>
      <c r="N908" s="160"/>
      <c r="O908" s="160"/>
      <c r="P908" s="160"/>
      <c r="Q908" s="160"/>
      <c r="R908" s="168"/>
      <c r="S908" s="287"/>
      <c r="T908" s="168"/>
    </row>
    <row r="909" spans="8:20" x14ac:dyDescent="0.35">
      <c r="H909" s="160"/>
      <c r="I909" s="160"/>
      <c r="J909" s="160"/>
      <c r="K909" s="160"/>
      <c r="L909" s="160"/>
      <c r="M909" s="160"/>
      <c r="N909" s="160"/>
      <c r="O909" s="160"/>
      <c r="P909" s="160"/>
      <c r="Q909" s="160"/>
      <c r="R909" s="168"/>
      <c r="S909" s="287"/>
      <c r="T909" s="168"/>
    </row>
    <row r="910" spans="8:20" x14ac:dyDescent="0.35">
      <c r="H910" s="160"/>
      <c r="I910" s="160"/>
      <c r="J910" s="160"/>
      <c r="K910" s="160"/>
      <c r="L910" s="160"/>
      <c r="M910" s="160"/>
      <c r="N910" s="160"/>
      <c r="O910" s="160"/>
      <c r="P910" s="160"/>
      <c r="Q910" s="160"/>
      <c r="R910" s="168"/>
      <c r="S910" s="287"/>
      <c r="T910" s="168"/>
    </row>
    <row r="911" spans="8:20" x14ac:dyDescent="0.35">
      <c r="H911" s="160"/>
      <c r="I911" s="160"/>
      <c r="J911" s="160"/>
      <c r="K911" s="160"/>
      <c r="L911" s="160"/>
      <c r="M911" s="160"/>
      <c r="N911" s="160"/>
      <c r="O911" s="160"/>
      <c r="P911" s="160"/>
      <c r="Q911" s="160"/>
      <c r="R911" s="168"/>
      <c r="S911" s="287"/>
      <c r="T911" s="168"/>
    </row>
    <row r="912" spans="8:20" x14ac:dyDescent="0.35">
      <c r="H912" s="160"/>
      <c r="I912" s="160"/>
      <c r="J912" s="160"/>
      <c r="K912" s="160"/>
      <c r="L912" s="160"/>
      <c r="M912" s="160"/>
      <c r="N912" s="160"/>
      <c r="O912" s="160"/>
      <c r="P912" s="160"/>
      <c r="Q912" s="160"/>
      <c r="R912" s="168"/>
      <c r="S912" s="287"/>
      <c r="T912" s="168"/>
    </row>
    <row r="913" spans="8:20" x14ac:dyDescent="0.35">
      <c r="H913" s="160"/>
      <c r="I913" s="160"/>
      <c r="J913" s="160"/>
      <c r="K913" s="160"/>
      <c r="L913" s="160"/>
      <c r="M913" s="160"/>
      <c r="N913" s="160"/>
      <c r="O913" s="160"/>
      <c r="P913" s="160"/>
      <c r="Q913" s="160"/>
      <c r="R913" s="168"/>
      <c r="S913" s="287"/>
      <c r="T913" s="168"/>
    </row>
    <row r="914" spans="8:20" x14ac:dyDescent="0.35">
      <c r="H914" s="160"/>
      <c r="I914" s="160"/>
      <c r="J914" s="160"/>
      <c r="K914" s="160"/>
      <c r="L914" s="160"/>
      <c r="M914" s="160"/>
      <c r="N914" s="160"/>
      <c r="O914" s="160"/>
      <c r="P914" s="160"/>
      <c r="Q914" s="160"/>
      <c r="R914" s="168"/>
      <c r="S914" s="287"/>
      <c r="T914" s="168"/>
    </row>
    <row r="915" spans="8:20" x14ac:dyDescent="0.35">
      <c r="H915" s="160"/>
      <c r="I915" s="160"/>
      <c r="J915" s="160"/>
      <c r="K915" s="160"/>
      <c r="L915" s="160"/>
      <c r="M915" s="160"/>
      <c r="N915" s="160"/>
      <c r="O915" s="160"/>
      <c r="P915" s="160"/>
      <c r="Q915" s="160"/>
      <c r="R915" s="168"/>
      <c r="S915" s="287"/>
      <c r="T915" s="168"/>
    </row>
    <row r="916" spans="8:20" x14ac:dyDescent="0.35">
      <c r="H916" s="160"/>
      <c r="I916" s="160"/>
      <c r="J916" s="160"/>
      <c r="K916" s="160"/>
      <c r="L916" s="160"/>
      <c r="M916" s="160"/>
      <c r="N916" s="160"/>
      <c r="O916" s="160"/>
      <c r="P916" s="160"/>
      <c r="Q916" s="160"/>
      <c r="R916" s="168"/>
      <c r="S916" s="287"/>
      <c r="T916" s="168"/>
    </row>
    <row r="917" spans="8:20" x14ac:dyDescent="0.35">
      <c r="H917" s="160"/>
      <c r="I917" s="160"/>
      <c r="J917" s="160"/>
      <c r="K917" s="160"/>
      <c r="L917" s="160"/>
      <c r="M917" s="160"/>
      <c r="N917" s="160"/>
      <c r="O917" s="160"/>
      <c r="P917" s="160"/>
      <c r="Q917" s="160"/>
      <c r="R917" s="168"/>
      <c r="S917" s="287"/>
      <c r="T917" s="168"/>
    </row>
    <row r="918" spans="8:20" x14ac:dyDescent="0.35">
      <c r="H918" s="160"/>
      <c r="I918" s="160"/>
      <c r="J918" s="160"/>
      <c r="K918" s="160"/>
      <c r="L918" s="160"/>
      <c r="M918" s="160"/>
      <c r="N918" s="160"/>
      <c r="O918" s="160"/>
      <c r="P918" s="160"/>
      <c r="Q918" s="160"/>
      <c r="R918" s="168"/>
      <c r="S918" s="287"/>
      <c r="T918" s="168"/>
    </row>
    <row r="919" spans="8:20" x14ac:dyDescent="0.35">
      <c r="H919" s="160"/>
      <c r="I919" s="160"/>
      <c r="J919" s="160"/>
      <c r="K919" s="160"/>
      <c r="L919" s="160"/>
      <c r="M919" s="160"/>
      <c r="N919" s="160"/>
      <c r="O919" s="160"/>
      <c r="P919" s="160"/>
      <c r="Q919" s="160"/>
      <c r="R919" s="168"/>
      <c r="S919" s="287"/>
      <c r="T919" s="168"/>
    </row>
    <row r="920" spans="8:20" x14ac:dyDescent="0.35">
      <c r="H920" s="160"/>
      <c r="I920" s="160"/>
      <c r="J920" s="160"/>
      <c r="K920" s="160"/>
      <c r="L920" s="160"/>
      <c r="M920" s="160"/>
      <c r="N920" s="160"/>
      <c r="O920" s="160"/>
      <c r="P920" s="160"/>
      <c r="Q920" s="160"/>
      <c r="R920" s="168"/>
      <c r="S920" s="287"/>
      <c r="T920" s="168"/>
    </row>
    <row r="921" spans="8:20" x14ac:dyDescent="0.35">
      <c r="H921" s="160"/>
      <c r="I921" s="160"/>
      <c r="J921" s="160"/>
      <c r="K921" s="160"/>
      <c r="L921" s="160"/>
      <c r="M921" s="160"/>
      <c r="N921" s="160"/>
      <c r="O921" s="160"/>
      <c r="P921" s="160"/>
      <c r="Q921" s="160"/>
      <c r="R921" s="168"/>
      <c r="S921" s="287"/>
      <c r="T921" s="168"/>
    </row>
    <row r="922" spans="8:20" x14ac:dyDescent="0.35">
      <c r="H922" s="160"/>
      <c r="I922" s="160"/>
      <c r="J922" s="160"/>
      <c r="K922" s="160"/>
      <c r="L922" s="160"/>
      <c r="M922" s="160"/>
      <c r="N922" s="160"/>
      <c r="O922" s="160"/>
      <c r="P922" s="160"/>
      <c r="Q922" s="160"/>
      <c r="R922" s="168"/>
      <c r="S922" s="287"/>
      <c r="T922" s="168"/>
    </row>
    <row r="923" spans="8:20" x14ac:dyDescent="0.35">
      <c r="H923" s="160"/>
      <c r="I923" s="160"/>
      <c r="J923" s="160"/>
      <c r="K923" s="160"/>
      <c r="L923" s="160"/>
      <c r="M923" s="160"/>
      <c r="N923" s="160"/>
      <c r="O923" s="160"/>
      <c r="P923" s="160"/>
      <c r="Q923" s="160"/>
      <c r="R923" s="168"/>
      <c r="S923" s="287"/>
      <c r="T923" s="168"/>
    </row>
    <row r="924" spans="8:20" x14ac:dyDescent="0.35">
      <c r="H924" s="160"/>
      <c r="I924" s="160"/>
      <c r="J924" s="160"/>
      <c r="K924" s="160"/>
      <c r="L924" s="160"/>
      <c r="M924" s="160"/>
      <c r="N924" s="160"/>
      <c r="O924" s="160"/>
      <c r="P924" s="160"/>
      <c r="Q924" s="160"/>
      <c r="R924" s="168"/>
      <c r="S924" s="287"/>
      <c r="T924" s="168"/>
    </row>
    <row r="925" spans="8:20" x14ac:dyDescent="0.35">
      <c r="H925" s="160"/>
      <c r="I925" s="160"/>
      <c r="J925" s="160"/>
      <c r="K925" s="160"/>
      <c r="L925" s="160"/>
      <c r="M925" s="160"/>
      <c r="N925" s="160"/>
      <c r="O925" s="160"/>
      <c r="P925" s="160"/>
      <c r="Q925" s="160"/>
      <c r="R925" s="168"/>
      <c r="S925" s="287"/>
      <c r="T925" s="168"/>
    </row>
    <row r="926" spans="8:20" x14ac:dyDescent="0.35">
      <c r="H926" s="160"/>
      <c r="I926" s="160"/>
      <c r="J926" s="160"/>
      <c r="K926" s="160"/>
      <c r="L926" s="160"/>
      <c r="M926" s="160"/>
      <c r="N926" s="160"/>
      <c r="O926" s="160"/>
      <c r="P926" s="160"/>
      <c r="Q926" s="160"/>
      <c r="R926" s="168"/>
      <c r="S926" s="287"/>
      <c r="T926" s="168"/>
    </row>
    <row r="927" spans="8:20" x14ac:dyDescent="0.35">
      <c r="H927" s="160"/>
      <c r="I927" s="160"/>
      <c r="J927" s="160"/>
      <c r="K927" s="160"/>
      <c r="L927" s="160"/>
      <c r="M927" s="160"/>
      <c r="N927" s="160"/>
      <c r="O927" s="160"/>
      <c r="P927" s="160"/>
      <c r="Q927" s="160"/>
      <c r="R927" s="168"/>
      <c r="S927" s="287"/>
      <c r="T927" s="168"/>
    </row>
    <row r="928" spans="8:20" x14ac:dyDescent="0.35">
      <c r="H928" s="160"/>
      <c r="I928" s="160"/>
      <c r="J928" s="160"/>
      <c r="K928" s="160"/>
      <c r="L928" s="160"/>
      <c r="M928" s="160"/>
      <c r="N928" s="160"/>
      <c r="O928" s="160"/>
      <c r="P928" s="160"/>
      <c r="Q928" s="160"/>
      <c r="R928" s="168"/>
      <c r="S928" s="287"/>
      <c r="T928" s="168"/>
    </row>
    <row r="929" spans="8:20" x14ac:dyDescent="0.35">
      <c r="H929" s="160"/>
      <c r="I929" s="160"/>
      <c r="J929" s="160"/>
      <c r="K929" s="160"/>
      <c r="L929" s="160"/>
      <c r="M929" s="160"/>
      <c r="N929" s="160"/>
      <c r="O929" s="160"/>
      <c r="P929" s="160"/>
      <c r="Q929" s="160"/>
      <c r="R929" s="168"/>
      <c r="S929" s="287"/>
      <c r="T929" s="168"/>
    </row>
    <row r="930" spans="8:20" x14ac:dyDescent="0.35">
      <c r="H930" s="160"/>
      <c r="I930" s="160"/>
      <c r="J930" s="160"/>
      <c r="K930" s="160"/>
      <c r="L930" s="160"/>
      <c r="M930" s="160"/>
      <c r="N930" s="160"/>
      <c r="O930" s="160"/>
      <c r="P930" s="160"/>
      <c r="Q930" s="160"/>
      <c r="R930" s="168"/>
      <c r="S930" s="287"/>
      <c r="T930" s="168"/>
    </row>
    <row r="931" spans="8:20" x14ac:dyDescent="0.35">
      <c r="H931" s="160"/>
      <c r="I931" s="160"/>
      <c r="J931" s="160"/>
      <c r="K931" s="160"/>
      <c r="L931" s="160"/>
      <c r="M931" s="160"/>
      <c r="N931" s="160"/>
      <c r="O931" s="160"/>
      <c r="P931" s="160"/>
      <c r="Q931" s="160"/>
      <c r="R931" s="168"/>
      <c r="S931" s="287"/>
      <c r="T931" s="168"/>
    </row>
    <row r="932" spans="8:20" x14ac:dyDescent="0.35">
      <c r="H932" s="160"/>
      <c r="I932" s="160"/>
      <c r="J932" s="160"/>
      <c r="K932" s="160"/>
      <c r="L932" s="160"/>
      <c r="M932" s="160"/>
      <c r="N932" s="160"/>
      <c r="O932" s="160"/>
      <c r="P932" s="160"/>
      <c r="Q932" s="160"/>
      <c r="R932" s="168"/>
      <c r="S932" s="287"/>
      <c r="T932" s="168"/>
    </row>
    <row r="933" spans="8:20" x14ac:dyDescent="0.35">
      <c r="H933" s="160"/>
      <c r="I933" s="160"/>
      <c r="J933" s="160"/>
      <c r="K933" s="160"/>
      <c r="L933" s="160"/>
      <c r="M933" s="160"/>
      <c r="N933" s="160"/>
      <c r="O933" s="160"/>
      <c r="P933" s="160"/>
      <c r="Q933" s="160"/>
      <c r="R933" s="168"/>
      <c r="S933" s="287"/>
      <c r="T933" s="168"/>
    </row>
    <row r="934" spans="8:20" x14ac:dyDescent="0.35">
      <c r="H934" s="160"/>
      <c r="I934" s="160"/>
      <c r="J934" s="160"/>
      <c r="K934" s="160"/>
      <c r="L934" s="160"/>
      <c r="M934" s="160"/>
      <c r="N934" s="160"/>
      <c r="O934" s="160"/>
      <c r="P934" s="160"/>
      <c r="Q934" s="160"/>
      <c r="R934" s="168"/>
      <c r="S934" s="287"/>
      <c r="T934" s="168"/>
    </row>
    <row r="935" spans="8:20" x14ac:dyDescent="0.35">
      <c r="H935" s="160"/>
      <c r="I935" s="160"/>
      <c r="J935" s="160"/>
      <c r="K935" s="160"/>
      <c r="L935" s="160"/>
      <c r="M935" s="160"/>
      <c r="N935" s="160"/>
      <c r="O935" s="160"/>
      <c r="P935" s="160"/>
      <c r="Q935" s="160"/>
      <c r="R935" s="168"/>
      <c r="S935" s="287"/>
      <c r="T935" s="168"/>
    </row>
    <row r="936" spans="8:20" x14ac:dyDescent="0.35">
      <c r="H936" s="160"/>
      <c r="I936" s="160"/>
      <c r="J936" s="160"/>
      <c r="K936" s="160"/>
      <c r="L936" s="160"/>
      <c r="M936" s="160"/>
      <c r="N936" s="160"/>
      <c r="O936" s="160"/>
      <c r="P936" s="160"/>
      <c r="Q936" s="160"/>
      <c r="R936" s="168"/>
      <c r="S936" s="287"/>
      <c r="T936" s="168"/>
    </row>
    <row r="937" spans="8:20" x14ac:dyDescent="0.35">
      <c r="H937" s="160"/>
      <c r="I937" s="160"/>
      <c r="J937" s="160"/>
      <c r="K937" s="160"/>
      <c r="L937" s="160"/>
      <c r="M937" s="160"/>
      <c r="N937" s="160"/>
      <c r="O937" s="160"/>
      <c r="P937" s="160"/>
      <c r="Q937" s="160"/>
      <c r="R937" s="168"/>
      <c r="S937" s="287"/>
      <c r="T937" s="168"/>
    </row>
    <row r="938" spans="8:20" x14ac:dyDescent="0.35">
      <c r="H938" s="160"/>
      <c r="I938" s="160"/>
      <c r="J938" s="160"/>
      <c r="K938" s="160"/>
      <c r="L938" s="160"/>
      <c r="M938" s="160"/>
      <c r="N938" s="160"/>
      <c r="O938" s="160"/>
      <c r="P938" s="160"/>
      <c r="Q938" s="160"/>
      <c r="R938" s="168"/>
      <c r="S938" s="287"/>
      <c r="T938" s="168"/>
    </row>
    <row r="939" spans="8:20" x14ac:dyDescent="0.35">
      <c r="H939" s="160"/>
      <c r="I939" s="160"/>
      <c r="J939" s="160"/>
      <c r="K939" s="160"/>
      <c r="L939" s="160"/>
      <c r="M939" s="160"/>
      <c r="N939" s="160"/>
      <c r="O939" s="160"/>
      <c r="P939" s="160"/>
      <c r="Q939" s="160"/>
      <c r="R939" s="168"/>
      <c r="S939" s="287"/>
      <c r="T939" s="168"/>
    </row>
    <row r="940" spans="8:20" x14ac:dyDescent="0.35">
      <c r="H940" s="160"/>
      <c r="I940" s="160"/>
      <c r="J940" s="160"/>
      <c r="K940" s="160"/>
      <c r="L940" s="160"/>
      <c r="M940" s="160"/>
      <c r="N940" s="160"/>
      <c r="O940" s="160"/>
      <c r="P940" s="160"/>
      <c r="Q940" s="160"/>
      <c r="R940" s="168"/>
      <c r="S940" s="287"/>
      <c r="T940" s="168"/>
    </row>
    <row r="941" spans="8:20" x14ac:dyDescent="0.35">
      <c r="H941" s="160"/>
      <c r="I941" s="160"/>
      <c r="J941" s="160"/>
      <c r="K941" s="160"/>
      <c r="L941" s="160"/>
      <c r="M941" s="160"/>
      <c r="N941" s="160"/>
      <c r="O941" s="160"/>
      <c r="P941" s="160"/>
      <c r="Q941" s="160"/>
      <c r="R941" s="168"/>
      <c r="S941" s="287"/>
      <c r="T941" s="168"/>
    </row>
    <row r="942" spans="8:20" x14ac:dyDescent="0.35">
      <c r="H942" s="160"/>
      <c r="I942" s="160"/>
      <c r="J942" s="160"/>
      <c r="K942" s="160"/>
      <c r="L942" s="160"/>
      <c r="M942" s="160"/>
      <c r="N942" s="160"/>
      <c r="O942" s="160"/>
      <c r="P942" s="160"/>
      <c r="Q942" s="160"/>
      <c r="R942" s="168"/>
      <c r="S942" s="287"/>
      <c r="T942" s="168"/>
    </row>
    <row r="943" spans="8:20" x14ac:dyDescent="0.35">
      <c r="H943" s="160"/>
      <c r="I943" s="160"/>
      <c r="J943" s="160"/>
      <c r="K943" s="160"/>
      <c r="L943" s="160"/>
      <c r="M943" s="160"/>
      <c r="N943" s="160"/>
      <c r="O943" s="160"/>
      <c r="P943" s="160"/>
      <c r="Q943" s="160"/>
      <c r="R943" s="168"/>
      <c r="S943" s="287"/>
      <c r="T943" s="168"/>
    </row>
    <row r="944" spans="8:20" x14ac:dyDescent="0.35">
      <c r="H944" s="160"/>
      <c r="I944" s="160"/>
      <c r="J944" s="160"/>
      <c r="K944" s="160"/>
      <c r="L944" s="160"/>
      <c r="M944" s="160"/>
      <c r="N944" s="160"/>
      <c r="O944" s="160"/>
      <c r="P944" s="160"/>
      <c r="Q944" s="160"/>
      <c r="R944" s="168"/>
      <c r="S944" s="287"/>
      <c r="T944" s="168"/>
    </row>
    <row r="945" spans="8:20" x14ac:dyDescent="0.35">
      <c r="H945" s="160"/>
      <c r="I945" s="160"/>
      <c r="J945" s="160"/>
      <c r="K945" s="160"/>
      <c r="L945" s="160"/>
      <c r="M945" s="160"/>
      <c r="N945" s="160"/>
      <c r="O945" s="160"/>
      <c r="P945" s="160"/>
      <c r="Q945" s="160"/>
      <c r="R945" s="168"/>
      <c r="S945" s="287"/>
      <c r="T945" s="168"/>
    </row>
    <row r="946" spans="8:20" x14ac:dyDescent="0.35">
      <c r="H946" s="160"/>
      <c r="I946" s="160"/>
      <c r="J946" s="160"/>
      <c r="K946" s="160"/>
      <c r="L946" s="160"/>
      <c r="M946" s="160"/>
      <c r="N946" s="160"/>
      <c r="O946" s="160"/>
      <c r="P946" s="160"/>
      <c r="Q946" s="160"/>
      <c r="R946" s="168"/>
      <c r="S946" s="287"/>
      <c r="T946" s="168"/>
    </row>
    <row r="947" spans="8:20" x14ac:dyDescent="0.35">
      <c r="H947" s="160"/>
      <c r="I947" s="160"/>
      <c r="J947" s="160"/>
      <c r="K947" s="160"/>
      <c r="L947" s="160"/>
      <c r="M947" s="160"/>
      <c r="N947" s="160"/>
      <c r="O947" s="160"/>
      <c r="P947" s="160"/>
      <c r="Q947" s="160"/>
      <c r="R947" s="168"/>
      <c r="S947" s="287"/>
      <c r="T947" s="168"/>
    </row>
    <row r="948" spans="8:20" x14ac:dyDescent="0.35">
      <c r="H948" s="160"/>
      <c r="I948" s="160"/>
      <c r="J948" s="160"/>
      <c r="K948" s="160"/>
      <c r="L948" s="160"/>
      <c r="M948" s="160"/>
      <c r="N948" s="160"/>
      <c r="O948" s="160"/>
      <c r="P948" s="160"/>
      <c r="Q948" s="160"/>
      <c r="R948" s="168"/>
      <c r="S948" s="287"/>
      <c r="T948" s="168"/>
    </row>
    <row r="949" spans="8:20" x14ac:dyDescent="0.35">
      <c r="H949" s="160"/>
      <c r="I949" s="160"/>
      <c r="J949" s="160"/>
      <c r="K949" s="160"/>
      <c r="L949" s="160"/>
      <c r="M949" s="160"/>
      <c r="N949" s="160"/>
      <c r="O949" s="160"/>
      <c r="P949" s="160"/>
      <c r="Q949" s="160"/>
      <c r="R949" s="168"/>
      <c r="S949" s="287"/>
      <c r="T949" s="168"/>
    </row>
    <row r="950" spans="8:20" x14ac:dyDescent="0.35">
      <c r="H950" s="160"/>
      <c r="I950" s="160"/>
      <c r="J950" s="160"/>
      <c r="K950" s="160"/>
      <c r="L950" s="160"/>
      <c r="M950" s="160"/>
      <c r="N950" s="160"/>
      <c r="O950" s="160"/>
      <c r="P950" s="160"/>
      <c r="Q950" s="160"/>
      <c r="R950" s="168"/>
      <c r="S950" s="287"/>
      <c r="T950" s="168"/>
    </row>
    <row r="951" spans="8:20" x14ac:dyDescent="0.35">
      <c r="H951" s="160"/>
      <c r="I951" s="160"/>
      <c r="J951" s="160"/>
      <c r="K951" s="160"/>
      <c r="L951" s="160"/>
      <c r="M951" s="160"/>
      <c r="N951" s="160"/>
      <c r="O951" s="160"/>
      <c r="P951" s="160"/>
      <c r="Q951" s="160"/>
      <c r="R951" s="168"/>
      <c r="S951" s="287"/>
      <c r="T951" s="168"/>
    </row>
    <row r="952" spans="8:20" x14ac:dyDescent="0.35">
      <c r="H952" s="160"/>
      <c r="I952" s="160"/>
      <c r="J952" s="160"/>
      <c r="K952" s="160"/>
      <c r="L952" s="160"/>
      <c r="M952" s="160"/>
      <c r="N952" s="160"/>
      <c r="O952" s="160"/>
      <c r="P952" s="160"/>
      <c r="Q952" s="160"/>
      <c r="R952" s="168"/>
      <c r="S952" s="287"/>
      <c r="T952" s="168"/>
    </row>
    <row r="953" spans="8:20" x14ac:dyDescent="0.35">
      <c r="H953" s="160"/>
      <c r="I953" s="160"/>
      <c r="J953" s="160"/>
      <c r="K953" s="160"/>
      <c r="L953" s="160"/>
      <c r="M953" s="160"/>
      <c r="N953" s="160"/>
      <c r="O953" s="160"/>
      <c r="P953" s="160"/>
      <c r="Q953" s="160"/>
      <c r="R953" s="168"/>
      <c r="S953" s="287"/>
      <c r="T953" s="168"/>
    </row>
    <row r="954" spans="8:20" x14ac:dyDescent="0.35">
      <c r="H954" s="160"/>
      <c r="I954" s="160"/>
      <c r="J954" s="160"/>
      <c r="K954" s="160"/>
      <c r="L954" s="160"/>
      <c r="M954" s="160"/>
      <c r="N954" s="160"/>
      <c r="O954" s="160"/>
      <c r="P954" s="160"/>
      <c r="Q954" s="160"/>
      <c r="R954" s="168"/>
      <c r="S954" s="287"/>
      <c r="T954" s="168"/>
    </row>
    <row r="955" spans="8:20" x14ac:dyDescent="0.35">
      <c r="H955" s="160"/>
      <c r="I955" s="160"/>
      <c r="J955" s="160"/>
      <c r="K955" s="160"/>
      <c r="L955" s="160"/>
      <c r="M955" s="160"/>
      <c r="N955" s="160"/>
      <c r="O955" s="160"/>
      <c r="P955" s="160"/>
      <c r="Q955" s="160"/>
      <c r="R955" s="168"/>
      <c r="S955" s="287"/>
      <c r="T955" s="168"/>
    </row>
    <row r="956" spans="8:20" x14ac:dyDescent="0.35">
      <c r="H956" s="160"/>
      <c r="I956" s="160"/>
      <c r="J956" s="160"/>
      <c r="K956" s="160"/>
      <c r="L956" s="160"/>
      <c r="M956" s="160"/>
      <c r="N956" s="160"/>
      <c r="O956" s="160"/>
      <c r="P956" s="160"/>
      <c r="Q956" s="160"/>
      <c r="R956" s="168"/>
      <c r="S956" s="287"/>
      <c r="T956" s="168"/>
    </row>
    <row r="957" spans="8:20" x14ac:dyDescent="0.35">
      <c r="H957" s="160"/>
      <c r="I957" s="160"/>
      <c r="J957" s="160"/>
      <c r="K957" s="160"/>
      <c r="L957" s="160"/>
      <c r="M957" s="160"/>
      <c r="N957" s="160"/>
      <c r="O957" s="160"/>
      <c r="P957" s="160"/>
      <c r="Q957" s="160"/>
      <c r="R957" s="168"/>
      <c r="S957" s="287"/>
      <c r="T957" s="168"/>
    </row>
    <row r="958" spans="8:20" x14ac:dyDescent="0.35">
      <c r="H958" s="160"/>
      <c r="I958" s="160"/>
      <c r="J958" s="160"/>
      <c r="K958" s="160"/>
      <c r="L958" s="160"/>
      <c r="M958" s="160"/>
      <c r="N958" s="160"/>
      <c r="O958" s="160"/>
      <c r="P958" s="160"/>
      <c r="Q958" s="160"/>
      <c r="R958" s="168"/>
      <c r="S958" s="287"/>
      <c r="T958" s="168"/>
    </row>
    <row r="959" spans="8:20" x14ac:dyDescent="0.35">
      <c r="H959" s="160"/>
      <c r="I959" s="160"/>
      <c r="J959" s="160"/>
      <c r="K959" s="160"/>
      <c r="L959" s="160"/>
      <c r="M959" s="160"/>
      <c r="N959" s="160"/>
      <c r="O959" s="160"/>
      <c r="P959" s="160"/>
      <c r="Q959" s="160"/>
      <c r="R959" s="168"/>
      <c r="S959" s="287"/>
      <c r="T959" s="168"/>
    </row>
    <row r="960" spans="8:20" x14ac:dyDescent="0.35">
      <c r="H960" s="160"/>
      <c r="I960" s="160"/>
      <c r="J960" s="160"/>
      <c r="K960" s="160"/>
      <c r="L960" s="160"/>
      <c r="M960" s="160"/>
      <c r="N960" s="160"/>
      <c r="O960" s="160"/>
      <c r="P960" s="160"/>
      <c r="Q960" s="160"/>
      <c r="R960" s="168"/>
      <c r="S960" s="287"/>
      <c r="T960" s="168"/>
    </row>
    <row r="961" spans="8:20" x14ac:dyDescent="0.35">
      <c r="H961" s="160"/>
      <c r="I961" s="160"/>
      <c r="J961" s="160"/>
      <c r="K961" s="160"/>
      <c r="L961" s="160"/>
      <c r="M961" s="160"/>
      <c r="N961" s="160"/>
      <c r="O961" s="160"/>
      <c r="P961" s="160"/>
      <c r="Q961" s="160"/>
      <c r="R961" s="168"/>
      <c r="S961" s="287"/>
      <c r="T961" s="168"/>
    </row>
    <row r="962" spans="8:20" x14ac:dyDescent="0.35">
      <c r="H962" s="160"/>
      <c r="I962" s="160"/>
      <c r="J962" s="160"/>
      <c r="K962" s="160"/>
      <c r="L962" s="160"/>
      <c r="M962" s="160"/>
      <c r="N962" s="160"/>
      <c r="O962" s="160"/>
      <c r="P962" s="160"/>
      <c r="Q962" s="160"/>
      <c r="R962" s="168"/>
      <c r="S962" s="287"/>
      <c r="T962" s="168"/>
    </row>
    <row r="963" spans="8:20" x14ac:dyDescent="0.35">
      <c r="H963" s="160"/>
      <c r="I963" s="160"/>
      <c r="J963" s="160"/>
      <c r="K963" s="160"/>
      <c r="L963" s="160"/>
      <c r="M963" s="160"/>
      <c r="N963" s="160"/>
      <c r="O963" s="160"/>
      <c r="P963" s="160"/>
      <c r="Q963" s="160"/>
      <c r="R963" s="168"/>
      <c r="S963" s="287"/>
      <c r="T963" s="168"/>
    </row>
    <row r="964" spans="8:20" x14ac:dyDescent="0.35">
      <c r="H964" s="160"/>
      <c r="I964" s="160"/>
      <c r="J964" s="160"/>
      <c r="K964" s="160"/>
      <c r="L964" s="160"/>
      <c r="M964" s="160"/>
      <c r="N964" s="160"/>
      <c r="O964" s="160"/>
      <c r="P964" s="160"/>
      <c r="Q964" s="160"/>
      <c r="R964" s="168"/>
      <c r="S964" s="287"/>
      <c r="T964" s="168"/>
    </row>
    <row r="965" spans="8:20" x14ac:dyDescent="0.35">
      <c r="H965" s="160"/>
      <c r="I965" s="160"/>
      <c r="J965" s="160"/>
      <c r="K965" s="160"/>
      <c r="L965" s="160"/>
      <c r="M965" s="160"/>
      <c r="N965" s="160"/>
      <c r="O965" s="160"/>
      <c r="P965" s="160"/>
      <c r="Q965" s="160"/>
      <c r="R965" s="168"/>
      <c r="S965" s="287"/>
      <c r="T965" s="168"/>
    </row>
    <row r="966" spans="8:20" x14ac:dyDescent="0.35">
      <c r="H966" s="160"/>
      <c r="I966" s="160"/>
      <c r="J966" s="160"/>
      <c r="K966" s="160"/>
      <c r="L966" s="160"/>
      <c r="M966" s="160"/>
      <c r="N966" s="160"/>
      <c r="O966" s="160"/>
      <c r="P966" s="160"/>
      <c r="Q966" s="160"/>
      <c r="R966" s="168"/>
      <c r="S966" s="287"/>
      <c r="T966" s="168"/>
    </row>
    <row r="967" spans="8:20" x14ac:dyDescent="0.35">
      <c r="H967" s="160"/>
      <c r="I967" s="160"/>
      <c r="J967" s="160"/>
      <c r="K967" s="160"/>
      <c r="L967" s="160"/>
      <c r="M967" s="160"/>
      <c r="N967" s="160"/>
      <c r="O967" s="160"/>
      <c r="P967" s="160"/>
      <c r="Q967" s="160"/>
      <c r="R967" s="168"/>
      <c r="S967" s="287"/>
      <c r="T967" s="168"/>
    </row>
    <row r="968" spans="8:20" x14ac:dyDescent="0.35">
      <c r="H968" s="160"/>
      <c r="I968" s="160"/>
      <c r="J968" s="160"/>
      <c r="K968" s="160"/>
      <c r="L968" s="160"/>
      <c r="M968" s="160"/>
      <c r="N968" s="160"/>
      <c r="O968" s="160"/>
      <c r="P968" s="160"/>
      <c r="Q968" s="160"/>
      <c r="R968" s="168"/>
      <c r="S968" s="287"/>
      <c r="T968" s="168"/>
    </row>
    <row r="969" spans="8:20" x14ac:dyDescent="0.35">
      <c r="H969" s="160"/>
      <c r="I969" s="160"/>
      <c r="J969" s="160"/>
      <c r="K969" s="160"/>
      <c r="L969" s="160"/>
      <c r="M969" s="160"/>
      <c r="N969" s="160"/>
      <c r="O969" s="160"/>
      <c r="P969" s="160"/>
      <c r="Q969" s="160"/>
      <c r="R969" s="168"/>
      <c r="S969" s="287"/>
      <c r="T969" s="168"/>
    </row>
    <row r="970" spans="8:20" x14ac:dyDescent="0.35">
      <c r="H970" s="160"/>
      <c r="I970" s="160"/>
      <c r="J970" s="160"/>
      <c r="K970" s="160"/>
      <c r="L970" s="160"/>
      <c r="M970" s="160"/>
      <c r="N970" s="160"/>
      <c r="O970" s="160"/>
      <c r="P970" s="160"/>
      <c r="Q970" s="160"/>
      <c r="R970" s="168"/>
      <c r="S970" s="287"/>
      <c r="T970" s="168"/>
    </row>
    <row r="971" spans="8:20" x14ac:dyDescent="0.35">
      <c r="H971" s="160"/>
      <c r="I971" s="160"/>
      <c r="J971" s="160"/>
      <c r="K971" s="160"/>
      <c r="L971" s="160"/>
      <c r="M971" s="160"/>
      <c r="N971" s="160"/>
      <c r="O971" s="160"/>
      <c r="P971" s="160"/>
      <c r="Q971" s="160"/>
      <c r="R971" s="168"/>
      <c r="S971" s="287"/>
      <c r="T971" s="168"/>
    </row>
    <row r="972" spans="8:20" x14ac:dyDescent="0.35">
      <c r="H972" s="160"/>
      <c r="I972" s="160"/>
      <c r="J972" s="160"/>
      <c r="K972" s="160"/>
      <c r="L972" s="160"/>
      <c r="M972" s="160"/>
      <c r="N972" s="160"/>
      <c r="O972" s="160"/>
      <c r="P972" s="160"/>
      <c r="Q972" s="160"/>
      <c r="R972" s="168"/>
      <c r="S972" s="287"/>
      <c r="T972" s="168"/>
    </row>
    <row r="973" spans="8:20" x14ac:dyDescent="0.35">
      <c r="H973" s="160"/>
      <c r="I973" s="160"/>
      <c r="J973" s="160"/>
      <c r="K973" s="160"/>
      <c r="L973" s="160"/>
      <c r="M973" s="160"/>
      <c r="N973" s="160"/>
      <c r="O973" s="160"/>
      <c r="P973" s="160"/>
      <c r="Q973" s="160"/>
      <c r="R973" s="168"/>
      <c r="S973" s="287"/>
      <c r="T973" s="168"/>
    </row>
    <row r="974" spans="8:20" x14ac:dyDescent="0.35">
      <c r="H974" s="160"/>
      <c r="I974" s="160"/>
      <c r="J974" s="160"/>
      <c r="K974" s="160"/>
      <c r="L974" s="160"/>
      <c r="M974" s="160"/>
      <c r="N974" s="160"/>
      <c r="O974" s="160"/>
      <c r="P974" s="160"/>
      <c r="Q974" s="160"/>
      <c r="R974" s="168"/>
      <c r="S974" s="287"/>
      <c r="T974" s="168"/>
    </row>
    <row r="975" spans="8:20" x14ac:dyDescent="0.35">
      <c r="H975" s="160"/>
      <c r="I975" s="160"/>
      <c r="J975" s="160"/>
      <c r="K975" s="160"/>
      <c r="L975" s="160"/>
      <c r="M975" s="160"/>
      <c r="N975" s="160"/>
      <c r="O975" s="160"/>
      <c r="P975" s="160"/>
      <c r="Q975" s="160"/>
      <c r="R975" s="168"/>
      <c r="S975" s="287"/>
      <c r="T975" s="168"/>
    </row>
    <row r="976" spans="8:20" x14ac:dyDescent="0.35">
      <c r="H976" s="160"/>
      <c r="I976" s="160"/>
      <c r="J976" s="160"/>
      <c r="K976" s="160"/>
      <c r="L976" s="160"/>
      <c r="M976" s="160"/>
      <c r="N976" s="160"/>
      <c r="O976" s="160"/>
      <c r="P976" s="160"/>
      <c r="Q976" s="160"/>
      <c r="R976" s="168"/>
      <c r="S976" s="287"/>
      <c r="T976" s="168"/>
    </row>
    <row r="977" spans="8:20" x14ac:dyDescent="0.35">
      <c r="H977" s="160"/>
      <c r="I977" s="160"/>
      <c r="J977" s="160"/>
      <c r="K977" s="160"/>
      <c r="L977" s="160"/>
      <c r="M977" s="160"/>
      <c r="N977" s="160"/>
      <c r="O977" s="160"/>
      <c r="P977" s="160"/>
      <c r="Q977" s="160"/>
      <c r="R977" s="168"/>
      <c r="S977" s="287"/>
      <c r="T977" s="168"/>
    </row>
    <row r="978" spans="8:20" x14ac:dyDescent="0.35">
      <c r="H978" s="160"/>
      <c r="I978" s="160"/>
      <c r="J978" s="160"/>
      <c r="K978" s="160"/>
      <c r="L978" s="160"/>
      <c r="M978" s="160"/>
      <c r="N978" s="160"/>
      <c r="O978" s="160"/>
      <c r="P978" s="160"/>
      <c r="Q978" s="160"/>
      <c r="R978" s="168"/>
      <c r="S978" s="287"/>
      <c r="T978" s="168"/>
    </row>
    <row r="979" spans="8:20" x14ac:dyDescent="0.35">
      <c r="H979" s="160"/>
      <c r="I979" s="160"/>
      <c r="J979" s="160"/>
      <c r="K979" s="160"/>
      <c r="L979" s="160"/>
      <c r="M979" s="160"/>
      <c r="N979" s="160"/>
      <c r="O979" s="160"/>
      <c r="P979" s="160"/>
      <c r="Q979" s="160"/>
      <c r="R979" s="168"/>
      <c r="S979" s="287"/>
      <c r="T979" s="168"/>
    </row>
    <row r="980" spans="8:20" x14ac:dyDescent="0.35">
      <c r="H980" s="160"/>
      <c r="I980" s="160"/>
      <c r="J980" s="160"/>
      <c r="K980" s="160"/>
      <c r="L980" s="160"/>
      <c r="M980" s="160"/>
      <c r="N980" s="160"/>
      <c r="O980" s="160"/>
      <c r="P980" s="160"/>
      <c r="Q980" s="160"/>
      <c r="R980" s="168"/>
      <c r="S980" s="287"/>
      <c r="T980" s="168"/>
    </row>
    <row r="981" spans="8:20" x14ac:dyDescent="0.35">
      <c r="H981" s="160"/>
      <c r="I981" s="160"/>
      <c r="J981" s="160"/>
      <c r="K981" s="160"/>
      <c r="L981" s="160"/>
      <c r="M981" s="160"/>
      <c r="N981" s="160"/>
      <c r="O981" s="160"/>
      <c r="P981" s="160"/>
      <c r="Q981" s="160"/>
      <c r="R981" s="168"/>
      <c r="S981" s="287"/>
      <c r="T981" s="168"/>
    </row>
    <row r="982" spans="8:20" x14ac:dyDescent="0.35">
      <c r="H982" s="160"/>
      <c r="I982" s="160"/>
      <c r="J982" s="160"/>
      <c r="K982" s="160"/>
      <c r="L982" s="160"/>
      <c r="M982" s="160"/>
      <c r="N982" s="160"/>
      <c r="O982" s="160"/>
      <c r="P982" s="160"/>
      <c r="Q982" s="160"/>
      <c r="R982" s="168"/>
      <c r="S982" s="287"/>
      <c r="T982" s="168"/>
    </row>
    <row r="983" spans="8:20" x14ac:dyDescent="0.35">
      <c r="H983" s="160"/>
      <c r="I983" s="160"/>
      <c r="J983" s="160"/>
      <c r="K983" s="160"/>
      <c r="L983" s="160"/>
      <c r="M983" s="160"/>
      <c r="N983" s="160"/>
      <c r="O983" s="160"/>
      <c r="P983" s="160"/>
      <c r="Q983" s="160"/>
      <c r="R983" s="168"/>
      <c r="S983" s="287"/>
      <c r="T983" s="168"/>
    </row>
    <row r="984" spans="8:20" x14ac:dyDescent="0.35">
      <c r="H984" s="160"/>
      <c r="I984" s="160"/>
      <c r="J984" s="160"/>
      <c r="K984" s="160"/>
      <c r="L984" s="160"/>
      <c r="M984" s="160"/>
      <c r="N984" s="160"/>
      <c r="O984" s="160"/>
      <c r="P984" s="160"/>
      <c r="Q984" s="160"/>
      <c r="R984" s="168"/>
      <c r="S984" s="287"/>
      <c r="T984" s="168"/>
    </row>
    <row r="985" spans="8:20" x14ac:dyDescent="0.35">
      <c r="H985" s="160"/>
      <c r="I985" s="160"/>
      <c r="J985" s="160"/>
      <c r="K985" s="160"/>
      <c r="L985" s="160"/>
      <c r="M985" s="160"/>
      <c r="N985" s="160"/>
      <c r="O985" s="160"/>
      <c r="P985" s="160"/>
      <c r="Q985" s="160"/>
      <c r="R985" s="168"/>
      <c r="S985" s="287"/>
      <c r="T985" s="168"/>
    </row>
    <row r="986" spans="8:20" x14ac:dyDescent="0.35">
      <c r="H986" s="160"/>
      <c r="I986" s="160"/>
      <c r="J986" s="160"/>
      <c r="K986" s="160"/>
      <c r="L986" s="160"/>
      <c r="M986" s="160"/>
      <c r="N986" s="160"/>
      <c r="O986" s="160"/>
      <c r="P986" s="160"/>
      <c r="Q986" s="160"/>
      <c r="R986" s="168"/>
      <c r="S986" s="287"/>
      <c r="T986" s="168"/>
    </row>
    <row r="987" spans="8:20" x14ac:dyDescent="0.35">
      <c r="H987" s="160"/>
      <c r="I987" s="160"/>
      <c r="J987" s="160"/>
      <c r="K987" s="160"/>
      <c r="L987" s="160"/>
      <c r="M987" s="160"/>
      <c r="N987" s="160"/>
      <c r="O987" s="160"/>
      <c r="P987" s="160"/>
      <c r="Q987" s="160"/>
      <c r="R987" s="168"/>
      <c r="S987" s="287"/>
      <c r="T987" s="168"/>
    </row>
    <row r="988" spans="8:20" x14ac:dyDescent="0.35">
      <c r="H988" s="160"/>
      <c r="I988" s="160"/>
      <c r="J988" s="160"/>
      <c r="K988" s="160"/>
      <c r="L988" s="160"/>
      <c r="M988" s="160"/>
      <c r="N988" s="160"/>
      <c r="O988" s="160"/>
      <c r="P988" s="160"/>
      <c r="Q988" s="160"/>
      <c r="R988" s="168"/>
      <c r="S988" s="287"/>
      <c r="T988" s="168"/>
    </row>
    <row r="989" spans="8:20" x14ac:dyDescent="0.35">
      <c r="H989" s="160"/>
      <c r="I989" s="160"/>
      <c r="J989" s="160"/>
      <c r="K989" s="160"/>
      <c r="L989" s="160"/>
      <c r="M989" s="160"/>
      <c r="N989" s="160"/>
      <c r="O989" s="160"/>
      <c r="P989" s="160"/>
      <c r="Q989" s="160"/>
      <c r="R989" s="168"/>
      <c r="S989" s="287"/>
      <c r="T989" s="168"/>
    </row>
    <row r="990" spans="8:20" x14ac:dyDescent="0.35">
      <c r="H990" s="160"/>
      <c r="I990" s="160"/>
      <c r="J990" s="160"/>
      <c r="K990" s="160"/>
      <c r="L990" s="160"/>
      <c r="M990" s="160"/>
      <c r="N990" s="160"/>
      <c r="O990" s="160"/>
      <c r="P990" s="160"/>
      <c r="Q990" s="160"/>
      <c r="R990" s="168"/>
      <c r="S990" s="287"/>
      <c r="T990" s="168"/>
    </row>
    <row r="991" spans="8:20" x14ac:dyDescent="0.35">
      <c r="H991" s="160"/>
      <c r="I991" s="160"/>
      <c r="J991" s="160"/>
      <c r="K991" s="160"/>
      <c r="L991" s="160"/>
      <c r="M991" s="160"/>
      <c r="N991" s="160"/>
      <c r="O991" s="160"/>
      <c r="P991" s="160"/>
      <c r="Q991" s="160"/>
      <c r="R991" s="168"/>
      <c r="S991" s="287"/>
      <c r="T991" s="168"/>
    </row>
    <row r="992" spans="8:20" x14ac:dyDescent="0.35">
      <c r="H992" s="160"/>
      <c r="I992" s="160"/>
      <c r="J992" s="160"/>
      <c r="K992" s="160"/>
      <c r="L992" s="160"/>
      <c r="M992" s="160"/>
      <c r="N992" s="160"/>
      <c r="O992" s="160"/>
      <c r="P992" s="160"/>
      <c r="Q992" s="160"/>
      <c r="R992" s="168"/>
      <c r="S992" s="287"/>
      <c r="T992" s="168"/>
    </row>
    <row r="993" spans="8:20" x14ac:dyDescent="0.35">
      <c r="H993" s="160"/>
      <c r="I993" s="160"/>
      <c r="J993" s="160"/>
      <c r="K993" s="160"/>
      <c r="L993" s="160"/>
      <c r="M993" s="160"/>
      <c r="N993" s="160"/>
      <c r="O993" s="160"/>
      <c r="P993" s="160"/>
      <c r="Q993" s="160"/>
      <c r="R993" s="168"/>
      <c r="S993" s="287"/>
      <c r="T993" s="168"/>
    </row>
    <row r="994" spans="8:20" x14ac:dyDescent="0.35">
      <c r="H994" s="160"/>
      <c r="I994" s="160"/>
      <c r="J994" s="160"/>
      <c r="K994" s="160"/>
      <c r="L994" s="160"/>
      <c r="M994" s="160"/>
      <c r="N994" s="160"/>
      <c r="O994" s="160"/>
      <c r="P994" s="160"/>
      <c r="Q994" s="160"/>
      <c r="R994" s="168"/>
      <c r="S994" s="287"/>
      <c r="T994" s="168"/>
    </row>
    <row r="995" spans="8:20" x14ac:dyDescent="0.35">
      <c r="H995" s="160"/>
      <c r="I995" s="160"/>
      <c r="J995" s="160"/>
      <c r="K995" s="160"/>
      <c r="L995" s="160"/>
      <c r="M995" s="160"/>
      <c r="N995" s="160"/>
      <c r="O995" s="160"/>
      <c r="P995" s="160"/>
      <c r="Q995" s="160"/>
      <c r="R995" s="168"/>
      <c r="S995" s="287"/>
      <c r="T995" s="168"/>
    </row>
    <row r="996" spans="8:20" x14ac:dyDescent="0.35">
      <c r="H996" s="160"/>
      <c r="I996" s="160"/>
      <c r="J996" s="160"/>
      <c r="K996" s="160"/>
      <c r="L996" s="160"/>
      <c r="M996" s="160"/>
      <c r="N996" s="160"/>
      <c r="O996" s="160"/>
      <c r="P996" s="160"/>
      <c r="Q996" s="160"/>
      <c r="R996" s="168"/>
      <c r="S996" s="287"/>
      <c r="T996" s="168"/>
    </row>
    <row r="997" spans="8:20" x14ac:dyDescent="0.35">
      <c r="H997" s="160"/>
      <c r="I997" s="160"/>
      <c r="J997" s="160"/>
      <c r="K997" s="160"/>
      <c r="L997" s="160"/>
      <c r="M997" s="160"/>
      <c r="N997" s="160"/>
      <c r="O997" s="160"/>
      <c r="P997" s="160"/>
      <c r="Q997" s="160"/>
      <c r="R997" s="168"/>
      <c r="S997" s="287"/>
      <c r="T997" s="168"/>
    </row>
    <row r="998" spans="8:20" x14ac:dyDescent="0.35">
      <c r="H998" s="160"/>
      <c r="I998" s="160"/>
      <c r="J998" s="160"/>
      <c r="K998" s="160"/>
      <c r="L998" s="160"/>
      <c r="M998" s="160"/>
      <c r="N998" s="160"/>
      <c r="O998" s="160"/>
      <c r="P998" s="160"/>
      <c r="Q998" s="160"/>
      <c r="R998" s="168"/>
      <c r="S998" s="287"/>
      <c r="T998" s="168"/>
    </row>
    <row r="999" spans="8:20" x14ac:dyDescent="0.35">
      <c r="H999" s="160"/>
      <c r="I999" s="160"/>
      <c r="J999" s="160"/>
      <c r="K999" s="160"/>
      <c r="L999" s="160"/>
      <c r="M999" s="160"/>
      <c r="N999" s="160"/>
      <c r="O999" s="160"/>
      <c r="P999" s="160"/>
      <c r="Q999" s="160"/>
      <c r="R999" s="168"/>
      <c r="S999" s="287"/>
      <c r="T999" s="168"/>
    </row>
    <row r="1000" spans="8:20" x14ac:dyDescent="0.35">
      <c r="H1000" s="160"/>
      <c r="I1000" s="160"/>
      <c r="J1000" s="160"/>
      <c r="K1000" s="160"/>
      <c r="L1000" s="160"/>
      <c r="M1000" s="160"/>
      <c r="N1000" s="160"/>
      <c r="O1000" s="160"/>
      <c r="P1000" s="160"/>
      <c r="Q1000" s="160"/>
      <c r="R1000" s="168"/>
      <c r="S1000" s="287"/>
      <c r="T1000" s="168"/>
    </row>
    <row r="1001" spans="8:20" x14ac:dyDescent="0.35">
      <c r="H1001" s="160"/>
      <c r="I1001" s="160"/>
      <c r="J1001" s="160"/>
      <c r="K1001" s="160"/>
      <c r="L1001" s="160"/>
      <c r="M1001" s="160"/>
      <c r="N1001" s="160"/>
      <c r="O1001" s="160"/>
      <c r="P1001" s="160"/>
      <c r="Q1001" s="160"/>
      <c r="R1001" s="168"/>
      <c r="S1001" s="287"/>
      <c r="T1001" s="168"/>
    </row>
    <row r="1002" spans="8:20" x14ac:dyDescent="0.35">
      <c r="H1002" s="160"/>
      <c r="I1002" s="160"/>
      <c r="J1002" s="160"/>
      <c r="K1002" s="160"/>
      <c r="L1002" s="160"/>
      <c r="M1002" s="160"/>
      <c r="N1002" s="160"/>
      <c r="O1002" s="160"/>
      <c r="P1002" s="160"/>
      <c r="Q1002" s="160"/>
      <c r="R1002" s="168"/>
      <c r="S1002" s="287"/>
      <c r="T1002" s="168"/>
    </row>
    <row r="1003" spans="8:20" x14ac:dyDescent="0.35">
      <c r="H1003" s="160"/>
      <c r="I1003" s="160"/>
      <c r="J1003" s="160"/>
      <c r="K1003" s="160"/>
      <c r="L1003" s="160"/>
      <c r="M1003" s="160"/>
      <c r="N1003" s="160"/>
      <c r="O1003" s="160"/>
      <c r="P1003" s="160"/>
      <c r="Q1003" s="160"/>
      <c r="R1003" s="168"/>
      <c r="S1003" s="287"/>
      <c r="T1003" s="168"/>
    </row>
    <row r="1004" spans="8:20" x14ac:dyDescent="0.35">
      <c r="H1004" s="160"/>
      <c r="I1004" s="160"/>
      <c r="J1004" s="160"/>
      <c r="K1004" s="160"/>
      <c r="L1004" s="160"/>
      <c r="M1004" s="160"/>
      <c r="N1004" s="160"/>
      <c r="O1004" s="160"/>
      <c r="P1004" s="160"/>
      <c r="Q1004" s="160"/>
      <c r="R1004" s="168"/>
      <c r="S1004" s="287"/>
      <c r="T1004" s="168"/>
    </row>
    <row r="1005" spans="8:20" x14ac:dyDescent="0.35">
      <c r="H1005" s="160"/>
      <c r="I1005" s="160"/>
      <c r="J1005" s="160"/>
      <c r="K1005" s="160"/>
      <c r="L1005" s="160"/>
      <c r="M1005" s="160"/>
      <c r="N1005" s="160"/>
      <c r="O1005" s="160"/>
      <c r="P1005" s="160"/>
      <c r="Q1005" s="160"/>
      <c r="R1005" s="168"/>
      <c r="S1005" s="287"/>
      <c r="T1005" s="168"/>
    </row>
    <row r="1006" spans="8:20" x14ac:dyDescent="0.35">
      <c r="H1006" s="160"/>
      <c r="I1006" s="160"/>
      <c r="J1006" s="160"/>
      <c r="K1006" s="160"/>
      <c r="L1006" s="160"/>
      <c r="M1006" s="160"/>
      <c r="N1006" s="160"/>
      <c r="O1006" s="160"/>
      <c r="P1006" s="160"/>
      <c r="Q1006" s="160"/>
      <c r="R1006" s="168"/>
      <c r="S1006" s="287"/>
      <c r="T1006" s="168"/>
    </row>
    <row r="1007" spans="8:20" x14ac:dyDescent="0.35">
      <c r="H1007" s="160"/>
      <c r="I1007" s="160"/>
      <c r="J1007" s="160"/>
      <c r="K1007" s="160"/>
      <c r="L1007" s="160"/>
      <c r="M1007" s="160"/>
      <c r="N1007" s="160"/>
      <c r="O1007" s="160"/>
      <c r="P1007" s="160"/>
      <c r="Q1007" s="160"/>
      <c r="R1007" s="168"/>
      <c r="S1007" s="287"/>
      <c r="T1007" s="168"/>
    </row>
    <row r="1008" spans="8:20" x14ac:dyDescent="0.35">
      <c r="H1008" s="160"/>
      <c r="I1008" s="160"/>
      <c r="J1008" s="160"/>
      <c r="K1008" s="160"/>
      <c r="L1008" s="160"/>
      <c r="M1008" s="160"/>
      <c r="N1008" s="160"/>
      <c r="O1008" s="160"/>
      <c r="P1008" s="160"/>
      <c r="Q1008" s="160"/>
      <c r="R1008" s="168"/>
      <c r="S1008" s="287"/>
      <c r="T1008" s="168"/>
    </row>
    <row r="1009" spans="8:20" x14ac:dyDescent="0.35">
      <c r="H1009" s="160"/>
      <c r="I1009" s="160"/>
      <c r="J1009" s="160"/>
      <c r="K1009" s="160"/>
      <c r="L1009" s="160"/>
      <c r="M1009" s="160"/>
      <c r="N1009" s="160"/>
      <c r="O1009" s="160"/>
      <c r="P1009" s="160"/>
      <c r="Q1009" s="160"/>
      <c r="R1009" s="168"/>
      <c r="S1009" s="287"/>
      <c r="T1009" s="168"/>
    </row>
    <row r="1010" spans="8:20" x14ac:dyDescent="0.35">
      <c r="H1010" s="160"/>
      <c r="I1010" s="160"/>
      <c r="J1010" s="160"/>
      <c r="K1010" s="160"/>
      <c r="L1010" s="160"/>
      <c r="M1010" s="160"/>
      <c r="N1010" s="160"/>
      <c r="O1010" s="160"/>
      <c r="P1010" s="160"/>
      <c r="Q1010" s="160"/>
      <c r="R1010" s="168"/>
      <c r="S1010" s="287"/>
      <c r="T1010" s="168"/>
    </row>
    <row r="1011" spans="8:20" x14ac:dyDescent="0.35">
      <c r="H1011" s="160"/>
      <c r="I1011" s="160"/>
      <c r="J1011" s="160"/>
      <c r="K1011" s="160"/>
      <c r="L1011" s="160"/>
      <c r="M1011" s="160"/>
      <c r="N1011" s="160"/>
      <c r="O1011" s="160"/>
      <c r="P1011" s="160"/>
      <c r="Q1011" s="160"/>
      <c r="R1011" s="168"/>
      <c r="S1011" s="287"/>
      <c r="T1011" s="168"/>
    </row>
    <row r="1012" spans="8:20" x14ac:dyDescent="0.35">
      <c r="H1012" s="160"/>
      <c r="I1012" s="160"/>
      <c r="J1012" s="160"/>
      <c r="K1012" s="160"/>
      <c r="L1012" s="160"/>
      <c r="M1012" s="160"/>
      <c r="N1012" s="160"/>
      <c r="O1012" s="160"/>
      <c r="P1012" s="160"/>
      <c r="Q1012" s="160"/>
      <c r="R1012" s="168"/>
      <c r="S1012" s="287"/>
      <c r="T1012" s="168"/>
    </row>
    <row r="1013" spans="8:20" x14ac:dyDescent="0.35">
      <c r="H1013" s="160"/>
      <c r="I1013" s="160"/>
      <c r="J1013" s="160"/>
      <c r="K1013" s="160"/>
      <c r="L1013" s="160"/>
      <c r="M1013" s="160"/>
      <c r="N1013" s="160"/>
      <c r="O1013" s="160"/>
      <c r="P1013" s="160"/>
      <c r="Q1013" s="160"/>
      <c r="R1013" s="168"/>
      <c r="S1013" s="287"/>
      <c r="T1013" s="168"/>
    </row>
    <row r="1014" spans="8:20" x14ac:dyDescent="0.35">
      <c r="H1014" s="160"/>
      <c r="I1014" s="160"/>
      <c r="J1014" s="160"/>
      <c r="K1014" s="160"/>
      <c r="L1014" s="160"/>
      <c r="M1014" s="160"/>
      <c r="N1014" s="160"/>
      <c r="O1014" s="160"/>
      <c r="P1014" s="160"/>
      <c r="Q1014" s="160"/>
      <c r="R1014" s="168"/>
      <c r="S1014" s="287"/>
      <c r="T1014" s="168"/>
    </row>
    <row r="1015" spans="8:20" x14ac:dyDescent="0.35">
      <c r="H1015" s="160"/>
      <c r="I1015" s="160"/>
      <c r="J1015" s="160"/>
      <c r="K1015" s="160"/>
      <c r="L1015" s="160"/>
      <c r="M1015" s="160"/>
      <c r="N1015" s="160"/>
      <c r="O1015" s="160"/>
      <c r="P1015" s="160"/>
      <c r="Q1015" s="160"/>
      <c r="R1015" s="168"/>
      <c r="S1015" s="287"/>
      <c r="T1015" s="168"/>
    </row>
    <row r="1016" spans="8:20" x14ac:dyDescent="0.35">
      <c r="H1016" s="160"/>
      <c r="I1016" s="160"/>
      <c r="J1016" s="160"/>
      <c r="K1016" s="160"/>
      <c r="L1016" s="160"/>
      <c r="M1016" s="160"/>
      <c r="N1016" s="160"/>
      <c r="O1016" s="160"/>
      <c r="P1016" s="160"/>
      <c r="Q1016" s="160"/>
      <c r="R1016" s="168"/>
      <c r="S1016" s="287"/>
      <c r="T1016" s="168"/>
    </row>
    <row r="1017" spans="8:20" x14ac:dyDescent="0.35">
      <c r="H1017" s="160"/>
      <c r="I1017" s="160"/>
      <c r="J1017" s="160"/>
      <c r="K1017" s="160"/>
      <c r="L1017" s="160"/>
      <c r="M1017" s="160"/>
      <c r="N1017" s="160"/>
      <c r="O1017" s="160"/>
      <c r="P1017" s="160"/>
      <c r="Q1017" s="160"/>
      <c r="R1017" s="168"/>
      <c r="S1017" s="287"/>
      <c r="T1017" s="168"/>
    </row>
    <row r="1018" spans="8:20" x14ac:dyDescent="0.35">
      <c r="H1018" s="160"/>
      <c r="I1018" s="160"/>
      <c r="J1018" s="160"/>
      <c r="K1018" s="160"/>
      <c r="L1018" s="160"/>
      <c r="M1018" s="160"/>
      <c r="N1018" s="160"/>
      <c r="O1018" s="160"/>
      <c r="P1018" s="160"/>
      <c r="Q1018" s="160"/>
      <c r="R1018" s="168"/>
      <c r="S1018" s="287"/>
      <c r="T1018" s="168"/>
    </row>
    <row r="1019" spans="8:20" x14ac:dyDescent="0.35">
      <c r="H1019" s="160"/>
      <c r="I1019" s="160"/>
      <c r="J1019" s="160"/>
      <c r="K1019" s="160"/>
      <c r="L1019" s="160"/>
      <c r="M1019" s="160"/>
      <c r="N1019" s="160"/>
      <c r="O1019" s="160"/>
      <c r="P1019" s="160"/>
      <c r="Q1019" s="160"/>
      <c r="R1019" s="168"/>
      <c r="S1019" s="287"/>
      <c r="T1019" s="168"/>
    </row>
    <row r="1020" spans="8:20" x14ac:dyDescent="0.35">
      <c r="H1020" s="160"/>
      <c r="I1020" s="160"/>
      <c r="J1020" s="160"/>
      <c r="K1020" s="160"/>
      <c r="L1020" s="160"/>
      <c r="M1020" s="160"/>
      <c r="N1020" s="160"/>
      <c r="O1020" s="160"/>
      <c r="P1020" s="160"/>
      <c r="Q1020" s="160"/>
      <c r="R1020" s="168"/>
      <c r="S1020" s="287"/>
      <c r="T1020" s="168"/>
    </row>
    <row r="1021" spans="8:20" x14ac:dyDescent="0.35">
      <c r="H1021" s="160"/>
      <c r="I1021" s="160"/>
      <c r="J1021" s="160"/>
      <c r="K1021" s="160"/>
      <c r="L1021" s="160"/>
      <c r="M1021" s="160"/>
      <c r="N1021" s="160"/>
      <c r="O1021" s="160"/>
      <c r="P1021" s="160"/>
      <c r="Q1021" s="160"/>
      <c r="R1021" s="168"/>
      <c r="S1021" s="287"/>
      <c r="T1021" s="168"/>
    </row>
    <row r="1022" spans="8:20" x14ac:dyDescent="0.35">
      <c r="H1022" s="160"/>
      <c r="I1022" s="160"/>
      <c r="J1022" s="160"/>
      <c r="K1022" s="160"/>
      <c r="L1022" s="160"/>
      <c r="M1022" s="160"/>
      <c r="N1022" s="160"/>
      <c r="O1022" s="160"/>
      <c r="P1022" s="160"/>
      <c r="Q1022" s="160"/>
      <c r="R1022" s="168"/>
      <c r="S1022" s="287"/>
      <c r="T1022" s="168"/>
    </row>
    <row r="1023" spans="8:20" x14ac:dyDescent="0.35">
      <c r="H1023" s="160"/>
      <c r="I1023" s="160"/>
      <c r="J1023" s="160"/>
      <c r="K1023" s="160"/>
      <c r="L1023" s="160"/>
      <c r="M1023" s="160"/>
      <c r="N1023" s="160"/>
      <c r="O1023" s="160"/>
      <c r="P1023" s="160"/>
      <c r="Q1023" s="160"/>
      <c r="R1023" s="168"/>
      <c r="S1023" s="287"/>
      <c r="T1023" s="168"/>
    </row>
    <row r="1024" spans="8:20" x14ac:dyDescent="0.35">
      <c r="H1024" s="160"/>
      <c r="I1024" s="160"/>
      <c r="J1024" s="160"/>
      <c r="K1024" s="160"/>
      <c r="L1024" s="160"/>
      <c r="M1024" s="160"/>
      <c r="N1024" s="160"/>
      <c r="O1024" s="160"/>
      <c r="P1024" s="160"/>
      <c r="Q1024" s="160"/>
      <c r="R1024" s="168"/>
      <c r="S1024" s="287"/>
      <c r="T1024" s="168"/>
    </row>
    <row r="1025" spans="8:20" x14ac:dyDescent="0.35">
      <c r="H1025" s="160"/>
      <c r="I1025" s="160"/>
      <c r="J1025" s="160"/>
      <c r="K1025" s="160"/>
      <c r="L1025" s="160"/>
      <c r="M1025" s="160"/>
      <c r="N1025" s="160"/>
      <c r="O1025" s="160"/>
      <c r="P1025" s="160"/>
      <c r="Q1025" s="160"/>
      <c r="R1025" s="168"/>
      <c r="S1025" s="287"/>
      <c r="T1025" s="168"/>
    </row>
    <row r="1026" spans="8:20" x14ac:dyDescent="0.35">
      <c r="H1026" s="123"/>
      <c r="I1026" s="123"/>
      <c r="J1026" s="123"/>
      <c r="K1026" s="123"/>
      <c r="L1026" s="123"/>
      <c r="M1026" s="123"/>
      <c r="N1026" s="123"/>
      <c r="O1026" s="123"/>
      <c r="P1026" s="123"/>
      <c r="Q1026" s="123"/>
      <c r="R1026" s="173"/>
      <c r="S1026" s="289"/>
      <c r="T1026" s="173"/>
    </row>
    <row r="1027" spans="8:20" x14ac:dyDescent="0.35">
      <c r="H1027" s="123"/>
      <c r="I1027" s="123"/>
      <c r="J1027" s="123"/>
      <c r="K1027" s="123"/>
      <c r="L1027" s="123"/>
      <c r="M1027" s="123"/>
      <c r="N1027" s="123"/>
      <c r="O1027" s="123"/>
      <c r="P1027" s="123"/>
      <c r="Q1027" s="123"/>
      <c r="R1027" s="173"/>
      <c r="S1027" s="289"/>
      <c r="T1027" s="173"/>
    </row>
    <row r="1028" spans="8:20" x14ac:dyDescent="0.35">
      <c r="H1028" s="123"/>
      <c r="I1028" s="123"/>
      <c r="J1028" s="123"/>
      <c r="K1028" s="123"/>
      <c r="L1028" s="123"/>
      <c r="M1028" s="123"/>
      <c r="N1028" s="123"/>
      <c r="O1028" s="123"/>
      <c r="P1028" s="123"/>
      <c r="Q1028" s="123"/>
      <c r="R1028" s="173"/>
      <c r="S1028" s="289"/>
      <c r="T1028" s="173"/>
    </row>
    <row r="1029" spans="8:20" x14ac:dyDescent="0.35">
      <c r="H1029" s="123"/>
      <c r="I1029" s="123"/>
      <c r="J1029" s="123"/>
      <c r="K1029" s="123"/>
      <c r="L1029" s="123"/>
      <c r="M1029" s="123"/>
      <c r="N1029" s="123"/>
      <c r="O1029" s="123"/>
      <c r="P1029" s="123"/>
      <c r="Q1029" s="123"/>
      <c r="R1029" s="173"/>
      <c r="S1029" s="289"/>
      <c r="T1029" s="173"/>
    </row>
    <row r="1030" spans="8:20" x14ac:dyDescent="0.35">
      <c r="H1030" s="123"/>
      <c r="I1030" s="123"/>
      <c r="J1030" s="123"/>
      <c r="K1030" s="123"/>
      <c r="L1030" s="123"/>
      <c r="M1030" s="123"/>
      <c r="N1030" s="123"/>
      <c r="O1030" s="123"/>
      <c r="P1030" s="123"/>
      <c r="Q1030" s="123"/>
      <c r="R1030" s="173"/>
      <c r="S1030" s="289"/>
      <c r="T1030" s="173"/>
    </row>
    <row r="1031" spans="8:20" x14ac:dyDescent="0.35">
      <c r="H1031" s="123"/>
      <c r="I1031" s="123"/>
      <c r="J1031" s="123"/>
      <c r="K1031" s="123"/>
      <c r="L1031" s="123"/>
      <c r="M1031" s="123"/>
      <c r="N1031" s="123"/>
      <c r="O1031" s="123"/>
      <c r="P1031" s="123"/>
      <c r="Q1031" s="123"/>
      <c r="R1031" s="173"/>
      <c r="S1031" s="289"/>
      <c r="T1031" s="173"/>
    </row>
    <row r="1032" spans="8:20" x14ac:dyDescent="0.35">
      <c r="H1032" s="123"/>
      <c r="I1032" s="123"/>
      <c r="J1032" s="123"/>
      <c r="K1032" s="123"/>
      <c r="L1032" s="123"/>
      <c r="M1032" s="123"/>
      <c r="N1032" s="123"/>
      <c r="O1032" s="123"/>
      <c r="P1032" s="123"/>
      <c r="Q1032" s="123"/>
      <c r="R1032" s="173"/>
      <c r="S1032" s="289"/>
      <c r="T1032" s="173"/>
    </row>
    <row r="1033" spans="8:20" x14ac:dyDescent="0.35">
      <c r="H1033" s="123"/>
      <c r="I1033" s="123"/>
      <c r="J1033" s="123"/>
      <c r="K1033" s="123"/>
      <c r="L1033" s="123"/>
      <c r="M1033" s="123"/>
      <c r="N1033" s="123"/>
      <c r="O1033" s="123"/>
      <c r="P1033" s="123"/>
      <c r="Q1033" s="123"/>
      <c r="R1033" s="173"/>
      <c r="S1033" s="289"/>
      <c r="T1033" s="173"/>
    </row>
    <row r="1034" spans="8:20" x14ac:dyDescent="0.35">
      <c r="H1034" s="123"/>
      <c r="I1034" s="123"/>
      <c r="J1034" s="123"/>
      <c r="K1034" s="123"/>
      <c r="L1034" s="123"/>
      <c r="M1034" s="123"/>
      <c r="N1034" s="123"/>
      <c r="O1034" s="123"/>
      <c r="P1034" s="123"/>
      <c r="Q1034" s="123"/>
      <c r="R1034" s="173"/>
      <c r="S1034" s="289"/>
      <c r="T1034" s="173"/>
    </row>
    <row r="1035" spans="8:20" x14ac:dyDescent="0.35">
      <c r="H1035" s="123"/>
      <c r="I1035" s="123"/>
      <c r="J1035" s="123"/>
      <c r="K1035" s="123"/>
      <c r="L1035" s="123"/>
      <c r="M1035" s="123"/>
      <c r="N1035" s="123"/>
      <c r="O1035" s="123"/>
      <c r="P1035" s="123"/>
      <c r="Q1035" s="123"/>
      <c r="R1035" s="173"/>
      <c r="S1035" s="289"/>
      <c r="T1035" s="173"/>
    </row>
    <row r="1036" spans="8:20" x14ac:dyDescent="0.35">
      <c r="H1036" s="123"/>
      <c r="I1036" s="123"/>
      <c r="J1036" s="123"/>
      <c r="K1036" s="123"/>
      <c r="L1036" s="123"/>
      <c r="M1036" s="123"/>
      <c r="N1036" s="123"/>
      <c r="O1036" s="123"/>
      <c r="P1036" s="123"/>
      <c r="Q1036" s="123"/>
      <c r="R1036" s="173"/>
      <c r="S1036" s="289"/>
      <c r="T1036" s="173"/>
    </row>
  </sheetData>
  <protectedRanges>
    <protectedRange sqref="AC28 AC31:AD32" name="Efficiency Factors"/>
    <protectedRange sqref="Z35:Z334 I35:X334" name="Physical Parameters"/>
    <protectedRange sqref="X5" name="Depo. Envir._2"/>
    <protectedRange sqref="L21:M21" name="Efficiency Factors_2"/>
    <protectedRange sqref="J6:K8" name="General Information_3_1_1"/>
    <protectedRange sqref="L19:M20" name="Efficiency Factors_2_1_2_1"/>
    <protectedRange sqref="L24:M25" name="Efficiency Factors_2_1_2_2"/>
  </protectedRanges>
  <mergeCells count="635">
    <mergeCell ref="H6:I6"/>
    <mergeCell ref="H7:I7"/>
    <mergeCell ref="S33:T33"/>
    <mergeCell ref="U33:V33"/>
    <mergeCell ref="H5:K5"/>
    <mergeCell ref="L23:M23"/>
    <mergeCell ref="J23:K23"/>
    <mergeCell ref="J6:K6"/>
    <mergeCell ref="J7:K7"/>
    <mergeCell ref="J8:K8"/>
    <mergeCell ref="J9:K9"/>
    <mergeCell ref="L17:M17"/>
    <mergeCell ref="H8:I8"/>
    <mergeCell ref="H9:I9"/>
    <mergeCell ref="H19:K19"/>
    <mergeCell ref="H20:K20"/>
    <mergeCell ref="B43:D43"/>
    <mergeCell ref="AJ62:AK62"/>
    <mergeCell ref="N33:O33"/>
    <mergeCell ref="P33:Q33"/>
    <mergeCell ref="J17:K17"/>
    <mergeCell ref="I22:I23"/>
    <mergeCell ref="H33:H34"/>
    <mergeCell ref="J33:K33"/>
    <mergeCell ref="L33:M33"/>
    <mergeCell ref="AC39:AD39"/>
    <mergeCell ref="AC40:AD40"/>
    <mergeCell ref="AC41:AD41"/>
    <mergeCell ref="AC42:AD42"/>
    <mergeCell ref="AC43:AD43"/>
    <mergeCell ref="AB33:AB34"/>
    <mergeCell ref="AE33:AF33"/>
    <mergeCell ref="AG33:AH33"/>
    <mergeCell ref="AC59:AD59"/>
    <mergeCell ref="AC60:AD60"/>
    <mergeCell ref="AC61:AD61"/>
    <mergeCell ref="AC62:AD62"/>
    <mergeCell ref="AJ54:AK54"/>
    <mergeCell ref="AJ55:AK55"/>
    <mergeCell ref="AJ56:AK56"/>
    <mergeCell ref="AL33:AM33"/>
    <mergeCell ref="AC49:AD49"/>
    <mergeCell ref="AC50:AD50"/>
    <mergeCell ref="AC51:AD51"/>
    <mergeCell ref="AC52:AD52"/>
    <mergeCell ref="AC53:AD53"/>
    <mergeCell ref="AC44:AD44"/>
    <mergeCell ref="AC45:AD45"/>
    <mergeCell ref="AC46:AD46"/>
    <mergeCell ref="AC47:AD47"/>
    <mergeCell ref="AC48:AD48"/>
    <mergeCell ref="AJ52:AK52"/>
    <mergeCell ref="AJ53:AK53"/>
    <mergeCell ref="AJ47:AK47"/>
    <mergeCell ref="AJ48:AK48"/>
    <mergeCell ref="AJ49:AK49"/>
    <mergeCell ref="AJ50:AK50"/>
    <mergeCell ref="AJ51:AK51"/>
    <mergeCell ref="AC63:AD63"/>
    <mergeCell ref="AC54:AD54"/>
    <mergeCell ref="AC55:AD55"/>
    <mergeCell ref="AC56:AD56"/>
    <mergeCell ref="AC57:AD57"/>
    <mergeCell ref="AC58:AD58"/>
    <mergeCell ref="AC69:AD69"/>
    <mergeCell ref="AC70:AD70"/>
    <mergeCell ref="AC71:AD71"/>
    <mergeCell ref="AC72:AD72"/>
    <mergeCell ref="AC73:AD73"/>
    <mergeCell ref="AC64:AD64"/>
    <mergeCell ref="AC65:AD65"/>
    <mergeCell ref="AC66:AD66"/>
    <mergeCell ref="AC67:AD67"/>
    <mergeCell ref="AC68:AD68"/>
    <mergeCell ref="AC79:AD79"/>
    <mergeCell ref="AC80:AD80"/>
    <mergeCell ref="AC81:AD81"/>
    <mergeCell ref="AC82:AD82"/>
    <mergeCell ref="AC83:AD83"/>
    <mergeCell ref="AC74:AD74"/>
    <mergeCell ref="AC75:AD75"/>
    <mergeCell ref="AC76:AD76"/>
    <mergeCell ref="AC77:AD77"/>
    <mergeCell ref="AC78:AD78"/>
    <mergeCell ref="AC89:AD89"/>
    <mergeCell ref="AC90:AD90"/>
    <mergeCell ref="AC91:AD91"/>
    <mergeCell ref="AC92:AD92"/>
    <mergeCell ref="AC93:AD93"/>
    <mergeCell ref="AC84:AD84"/>
    <mergeCell ref="AC85:AD85"/>
    <mergeCell ref="AC86:AD86"/>
    <mergeCell ref="AC87:AD87"/>
    <mergeCell ref="AC88:AD88"/>
    <mergeCell ref="AC99:AD99"/>
    <mergeCell ref="AC100:AD100"/>
    <mergeCell ref="AC101:AD101"/>
    <mergeCell ref="AC102:AD102"/>
    <mergeCell ref="AC103:AD103"/>
    <mergeCell ref="AC94:AD94"/>
    <mergeCell ref="AC95:AD95"/>
    <mergeCell ref="AC96:AD96"/>
    <mergeCell ref="AC97:AD97"/>
    <mergeCell ref="AC98:AD98"/>
    <mergeCell ref="AC109:AD109"/>
    <mergeCell ref="AC110:AD110"/>
    <mergeCell ref="AC111:AD111"/>
    <mergeCell ref="AC112:AD112"/>
    <mergeCell ref="AC113:AD113"/>
    <mergeCell ref="AC104:AD104"/>
    <mergeCell ref="AC105:AD105"/>
    <mergeCell ref="AC106:AD106"/>
    <mergeCell ref="AC107:AD107"/>
    <mergeCell ref="AC108:AD108"/>
    <mergeCell ref="AC119:AD119"/>
    <mergeCell ref="AC120:AD120"/>
    <mergeCell ref="AC121:AD121"/>
    <mergeCell ref="AC122:AD122"/>
    <mergeCell ref="AC123:AD123"/>
    <mergeCell ref="AC114:AD114"/>
    <mergeCell ref="AC115:AD115"/>
    <mergeCell ref="AC116:AD116"/>
    <mergeCell ref="AC117:AD117"/>
    <mergeCell ref="AC118:AD118"/>
    <mergeCell ref="AC129:AD129"/>
    <mergeCell ref="AC130:AD130"/>
    <mergeCell ref="AC131:AD131"/>
    <mergeCell ref="AC132:AD132"/>
    <mergeCell ref="AC133:AD133"/>
    <mergeCell ref="AC124:AD124"/>
    <mergeCell ref="AC125:AD125"/>
    <mergeCell ref="AC126:AD126"/>
    <mergeCell ref="AC127:AD127"/>
    <mergeCell ref="AC128:AD128"/>
    <mergeCell ref="AC139:AD139"/>
    <mergeCell ref="AC140:AD140"/>
    <mergeCell ref="AC141:AD141"/>
    <mergeCell ref="AC142:AD142"/>
    <mergeCell ref="AC143:AD143"/>
    <mergeCell ref="AC134:AD134"/>
    <mergeCell ref="AC135:AD135"/>
    <mergeCell ref="AC136:AD136"/>
    <mergeCell ref="AC137:AD137"/>
    <mergeCell ref="AC138:AD138"/>
    <mergeCell ref="AC149:AD149"/>
    <mergeCell ref="AC150:AD150"/>
    <mergeCell ref="AC151:AD151"/>
    <mergeCell ref="AC152:AD152"/>
    <mergeCell ref="AC153:AD153"/>
    <mergeCell ref="AC144:AD144"/>
    <mergeCell ref="AC145:AD145"/>
    <mergeCell ref="AC146:AD146"/>
    <mergeCell ref="AC147:AD147"/>
    <mergeCell ref="AC148:AD148"/>
    <mergeCell ref="AC159:AD159"/>
    <mergeCell ref="AC160:AD160"/>
    <mergeCell ref="AC161:AD161"/>
    <mergeCell ref="AC162:AD162"/>
    <mergeCell ref="AC163:AD163"/>
    <mergeCell ref="AC154:AD154"/>
    <mergeCell ref="AC155:AD155"/>
    <mergeCell ref="AC156:AD156"/>
    <mergeCell ref="AC157:AD157"/>
    <mergeCell ref="AC158:AD158"/>
    <mergeCell ref="AC169:AD169"/>
    <mergeCell ref="AC170:AD170"/>
    <mergeCell ref="AC171:AD171"/>
    <mergeCell ref="AC172:AD172"/>
    <mergeCell ref="AC173:AD173"/>
    <mergeCell ref="AC164:AD164"/>
    <mergeCell ref="AC165:AD165"/>
    <mergeCell ref="AC166:AD166"/>
    <mergeCell ref="AC167:AD167"/>
    <mergeCell ref="AC168:AD168"/>
    <mergeCell ref="AC179:AD179"/>
    <mergeCell ref="AC180:AD180"/>
    <mergeCell ref="AC181:AD181"/>
    <mergeCell ref="AC182:AD182"/>
    <mergeCell ref="AC183:AD183"/>
    <mergeCell ref="AC174:AD174"/>
    <mergeCell ref="AC175:AD175"/>
    <mergeCell ref="AC176:AD176"/>
    <mergeCell ref="AC177:AD177"/>
    <mergeCell ref="AC178:AD178"/>
    <mergeCell ref="AC189:AD189"/>
    <mergeCell ref="AC190:AD190"/>
    <mergeCell ref="AC191:AD191"/>
    <mergeCell ref="AC192:AD192"/>
    <mergeCell ref="AC193:AD193"/>
    <mergeCell ref="AC184:AD184"/>
    <mergeCell ref="AC185:AD185"/>
    <mergeCell ref="AC186:AD186"/>
    <mergeCell ref="AC187:AD187"/>
    <mergeCell ref="AC188:AD188"/>
    <mergeCell ref="AC199:AD199"/>
    <mergeCell ref="AC200:AD200"/>
    <mergeCell ref="AC201:AD201"/>
    <mergeCell ref="AC202:AD202"/>
    <mergeCell ref="AC203:AD203"/>
    <mergeCell ref="AC194:AD194"/>
    <mergeCell ref="AC195:AD195"/>
    <mergeCell ref="AC196:AD196"/>
    <mergeCell ref="AC197:AD197"/>
    <mergeCell ref="AC198:AD198"/>
    <mergeCell ref="AC209:AD209"/>
    <mergeCell ref="AC210:AD210"/>
    <mergeCell ref="AC211:AD211"/>
    <mergeCell ref="AC212:AD212"/>
    <mergeCell ref="AC213:AD213"/>
    <mergeCell ref="AC204:AD204"/>
    <mergeCell ref="AC205:AD205"/>
    <mergeCell ref="AC206:AD206"/>
    <mergeCell ref="AC207:AD207"/>
    <mergeCell ref="AC208:AD208"/>
    <mergeCell ref="AC219:AD219"/>
    <mergeCell ref="AC220:AD220"/>
    <mergeCell ref="AC221:AD221"/>
    <mergeCell ref="AC222:AD222"/>
    <mergeCell ref="AC223:AD223"/>
    <mergeCell ref="AC214:AD214"/>
    <mergeCell ref="AC215:AD215"/>
    <mergeCell ref="AC216:AD216"/>
    <mergeCell ref="AC217:AD217"/>
    <mergeCell ref="AC218:AD218"/>
    <mergeCell ref="AC229:AD229"/>
    <mergeCell ref="AC230:AD230"/>
    <mergeCell ref="AC231:AD231"/>
    <mergeCell ref="AC232:AD232"/>
    <mergeCell ref="AC233:AD233"/>
    <mergeCell ref="AC224:AD224"/>
    <mergeCell ref="AC225:AD225"/>
    <mergeCell ref="AC226:AD226"/>
    <mergeCell ref="AC227:AD227"/>
    <mergeCell ref="AC228:AD228"/>
    <mergeCell ref="AC239:AD239"/>
    <mergeCell ref="AC240:AD240"/>
    <mergeCell ref="AC241:AD241"/>
    <mergeCell ref="AC242:AD242"/>
    <mergeCell ref="AC243:AD243"/>
    <mergeCell ref="AC234:AD234"/>
    <mergeCell ref="AC235:AD235"/>
    <mergeCell ref="AC236:AD236"/>
    <mergeCell ref="AC237:AD237"/>
    <mergeCell ref="AC238:AD238"/>
    <mergeCell ref="AC249:AD249"/>
    <mergeCell ref="AC250:AD250"/>
    <mergeCell ref="AC251:AD251"/>
    <mergeCell ref="AC252:AD252"/>
    <mergeCell ref="AC253:AD253"/>
    <mergeCell ref="AC244:AD244"/>
    <mergeCell ref="AC245:AD245"/>
    <mergeCell ref="AC246:AD246"/>
    <mergeCell ref="AC247:AD247"/>
    <mergeCell ref="AC248:AD248"/>
    <mergeCell ref="AC259:AD259"/>
    <mergeCell ref="AC260:AD260"/>
    <mergeCell ref="AC261:AD261"/>
    <mergeCell ref="AC262:AD262"/>
    <mergeCell ref="AC263:AD263"/>
    <mergeCell ref="AC254:AD254"/>
    <mergeCell ref="AC255:AD255"/>
    <mergeCell ref="AC256:AD256"/>
    <mergeCell ref="AC257:AD257"/>
    <mergeCell ref="AC258:AD258"/>
    <mergeCell ref="AC269:AD269"/>
    <mergeCell ref="AC270:AD270"/>
    <mergeCell ref="AC271:AD271"/>
    <mergeCell ref="AC272:AD272"/>
    <mergeCell ref="AC273:AD273"/>
    <mergeCell ref="AC264:AD264"/>
    <mergeCell ref="AC265:AD265"/>
    <mergeCell ref="AC266:AD266"/>
    <mergeCell ref="AC267:AD267"/>
    <mergeCell ref="AC268:AD268"/>
    <mergeCell ref="AC279:AD279"/>
    <mergeCell ref="AC280:AD280"/>
    <mergeCell ref="AC281:AD281"/>
    <mergeCell ref="AC282:AD282"/>
    <mergeCell ref="AC283:AD283"/>
    <mergeCell ref="AC274:AD274"/>
    <mergeCell ref="AC275:AD275"/>
    <mergeCell ref="AC276:AD276"/>
    <mergeCell ref="AC277:AD277"/>
    <mergeCell ref="AC278:AD278"/>
    <mergeCell ref="AC289:AD289"/>
    <mergeCell ref="AC290:AD290"/>
    <mergeCell ref="AC291:AD291"/>
    <mergeCell ref="AC292:AD292"/>
    <mergeCell ref="AC293:AD293"/>
    <mergeCell ref="AC284:AD284"/>
    <mergeCell ref="AC285:AD285"/>
    <mergeCell ref="AC286:AD286"/>
    <mergeCell ref="AC287:AD287"/>
    <mergeCell ref="AC288:AD288"/>
    <mergeCell ref="AC299:AD299"/>
    <mergeCell ref="AC300:AD300"/>
    <mergeCell ref="AC301:AD301"/>
    <mergeCell ref="AC302:AD302"/>
    <mergeCell ref="AC303:AD303"/>
    <mergeCell ref="AC294:AD294"/>
    <mergeCell ref="AC295:AD295"/>
    <mergeCell ref="AC296:AD296"/>
    <mergeCell ref="AC297:AD297"/>
    <mergeCell ref="AC298:AD298"/>
    <mergeCell ref="AC309:AD309"/>
    <mergeCell ref="AC310:AD310"/>
    <mergeCell ref="AC311:AD311"/>
    <mergeCell ref="AC312:AD312"/>
    <mergeCell ref="AC313:AD313"/>
    <mergeCell ref="AC304:AD304"/>
    <mergeCell ref="AC305:AD305"/>
    <mergeCell ref="AC306:AD306"/>
    <mergeCell ref="AC307:AD307"/>
    <mergeCell ref="AC308:AD308"/>
    <mergeCell ref="AC328:AD328"/>
    <mergeCell ref="AC319:AD319"/>
    <mergeCell ref="AC320:AD320"/>
    <mergeCell ref="AC321:AD321"/>
    <mergeCell ref="AC322:AD322"/>
    <mergeCell ref="AC323:AD323"/>
    <mergeCell ref="AC314:AD314"/>
    <mergeCell ref="AC315:AD315"/>
    <mergeCell ref="AC316:AD316"/>
    <mergeCell ref="AC317:AD317"/>
    <mergeCell ref="AC318:AD318"/>
    <mergeCell ref="AC334:AD334"/>
    <mergeCell ref="AE32:AH32"/>
    <mergeCell ref="AJ33:AK34"/>
    <mergeCell ref="AJ35:AK35"/>
    <mergeCell ref="AJ36:AK36"/>
    <mergeCell ref="AJ37:AK37"/>
    <mergeCell ref="AJ38:AK38"/>
    <mergeCell ref="AJ39:AK39"/>
    <mergeCell ref="AJ40:AK40"/>
    <mergeCell ref="AJ41:AK41"/>
    <mergeCell ref="AJ42:AK42"/>
    <mergeCell ref="AJ43:AK43"/>
    <mergeCell ref="AJ44:AK44"/>
    <mergeCell ref="AJ45:AK45"/>
    <mergeCell ref="AJ46:AK46"/>
    <mergeCell ref="AC329:AD329"/>
    <mergeCell ref="AC330:AD330"/>
    <mergeCell ref="AC331:AD331"/>
    <mergeCell ref="AC332:AD332"/>
    <mergeCell ref="AC333:AD333"/>
    <mergeCell ref="AC324:AD324"/>
    <mergeCell ref="AC325:AD325"/>
    <mergeCell ref="AC326:AD326"/>
    <mergeCell ref="AC327:AD327"/>
    <mergeCell ref="AJ63:AK63"/>
    <mergeCell ref="AJ64:AK64"/>
    <mergeCell ref="AJ65:AK65"/>
    <mergeCell ref="AJ66:AK66"/>
    <mergeCell ref="AJ67:AK67"/>
    <mergeCell ref="AJ57:AK57"/>
    <mergeCell ref="AJ58:AK58"/>
    <mergeCell ref="AJ59:AK59"/>
    <mergeCell ref="AJ60:AK60"/>
    <mergeCell ref="AJ61:AK61"/>
    <mergeCell ref="AJ73:AK73"/>
    <mergeCell ref="AJ74:AK74"/>
    <mergeCell ref="AJ75:AK75"/>
    <mergeCell ref="AJ76:AK76"/>
    <mergeCell ref="AJ77:AK77"/>
    <mergeCell ref="AJ68:AK68"/>
    <mergeCell ref="AJ69:AK69"/>
    <mergeCell ref="AJ70:AK70"/>
    <mergeCell ref="AJ71:AK71"/>
    <mergeCell ref="AJ72:AK72"/>
    <mergeCell ref="AJ83:AK83"/>
    <mergeCell ref="AJ84:AK84"/>
    <mergeCell ref="AJ85:AK85"/>
    <mergeCell ref="AJ86:AK86"/>
    <mergeCell ref="AJ87:AK87"/>
    <mergeCell ref="AJ78:AK78"/>
    <mergeCell ref="AJ79:AK79"/>
    <mergeCell ref="AJ80:AK80"/>
    <mergeCell ref="AJ81:AK81"/>
    <mergeCell ref="AJ82:AK82"/>
    <mergeCell ref="AJ93:AK93"/>
    <mergeCell ref="AJ94:AK94"/>
    <mergeCell ref="AJ95:AK95"/>
    <mergeCell ref="AJ96:AK96"/>
    <mergeCell ref="AJ97:AK97"/>
    <mergeCell ref="AJ88:AK88"/>
    <mergeCell ref="AJ89:AK89"/>
    <mergeCell ref="AJ90:AK90"/>
    <mergeCell ref="AJ91:AK91"/>
    <mergeCell ref="AJ92:AK92"/>
    <mergeCell ref="AJ103:AK103"/>
    <mergeCell ref="AJ104:AK104"/>
    <mergeCell ref="AJ105:AK105"/>
    <mergeCell ref="AJ106:AK106"/>
    <mergeCell ref="AJ107:AK107"/>
    <mergeCell ref="AJ98:AK98"/>
    <mergeCell ref="AJ99:AK99"/>
    <mergeCell ref="AJ100:AK100"/>
    <mergeCell ref="AJ101:AK101"/>
    <mergeCell ref="AJ102:AK102"/>
    <mergeCell ref="AJ113:AK113"/>
    <mergeCell ref="AJ114:AK114"/>
    <mergeCell ref="AJ115:AK115"/>
    <mergeCell ref="AJ116:AK116"/>
    <mergeCell ref="AJ117:AK117"/>
    <mergeCell ref="AJ108:AK108"/>
    <mergeCell ref="AJ109:AK109"/>
    <mergeCell ref="AJ110:AK110"/>
    <mergeCell ref="AJ111:AK111"/>
    <mergeCell ref="AJ112:AK112"/>
    <mergeCell ref="AJ123:AK123"/>
    <mergeCell ref="AJ124:AK124"/>
    <mergeCell ref="AJ125:AK125"/>
    <mergeCell ref="AJ126:AK126"/>
    <mergeCell ref="AJ127:AK127"/>
    <mergeCell ref="AJ118:AK118"/>
    <mergeCell ref="AJ119:AK119"/>
    <mergeCell ref="AJ120:AK120"/>
    <mergeCell ref="AJ121:AK121"/>
    <mergeCell ref="AJ122:AK122"/>
    <mergeCell ref="AJ133:AK133"/>
    <mergeCell ref="AJ134:AK134"/>
    <mergeCell ref="AJ135:AK135"/>
    <mergeCell ref="AJ136:AK136"/>
    <mergeCell ref="AJ137:AK137"/>
    <mergeCell ref="AJ128:AK128"/>
    <mergeCell ref="AJ129:AK129"/>
    <mergeCell ref="AJ130:AK130"/>
    <mergeCell ref="AJ131:AK131"/>
    <mergeCell ref="AJ132:AK132"/>
    <mergeCell ref="AJ143:AK143"/>
    <mergeCell ref="AJ144:AK144"/>
    <mergeCell ref="AJ145:AK145"/>
    <mergeCell ref="AJ146:AK146"/>
    <mergeCell ref="AJ147:AK147"/>
    <mergeCell ref="AJ138:AK138"/>
    <mergeCell ref="AJ139:AK139"/>
    <mergeCell ref="AJ140:AK140"/>
    <mergeCell ref="AJ141:AK141"/>
    <mergeCell ref="AJ142:AK142"/>
    <mergeCell ref="AJ153:AK153"/>
    <mergeCell ref="AJ154:AK154"/>
    <mergeCell ref="AJ155:AK155"/>
    <mergeCell ref="AJ156:AK156"/>
    <mergeCell ref="AJ157:AK157"/>
    <mergeCell ref="AJ148:AK148"/>
    <mergeCell ref="AJ149:AK149"/>
    <mergeCell ref="AJ150:AK150"/>
    <mergeCell ref="AJ151:AK151"/>
    <mergeCell ref="AJ152:AK152"/>
    <mergeCell ref="AJ163:AK163"/>
    <mergeCell ref="AJ164:AK164"/>
    <mergeCell ref="AJ165:AK165"/>
    <mergeCell ref="AJ166:AK166"/>
    <mergeCell ref="AJ167:AK167"/>
    <mergeCell ref="AJ158:AK158"/>
    <mergeCell ref="AJ159:AK159"/>
    <mergeCell ref="AJ160:AK160"/>
    <mergeCell ref="AJ161:AK161"/>
    <mergeCell ref="AJ162:AK162"/>
    <mergeCell ref="AJ173:AK173"/>
    <mergeCell ref="AJ174:AK174"/>
    <mergeCell ref="AJ175:AK175"/>
    <mergeCell ref="AJ176:AK176"/>
    <mergeCell ref="AJ177:AK177"/>
    <mergeCell ref="AJ168:AK168"/>
    <mergeCell ref="AJ169:AK169"/>
    <mergeCell ref="AJ170:AK170"/>
    <mergeCell ref="AJ171:AK171"/>
    <mergeCell ref="AJ172:AK172"/>
    <mergeCell ref="AJ183:AK183"/>
    <mergeCell ref="AJ184:AK184"/>
    <mergeCell ref="AJ185:AK185"/>
    <mergeCell ref="AJ186:AK186"/>
    <mergeCell ref="AJ187:AK187"/>
    <mergeCell ref="AJ178:AK178"/>
    <mergeCell ref="AJ179:AK179"/>
    <mergeCell ref="AJ180:AK180"/>
    <mergeCell ref="AJ181:AK181"/>
    <mergeCell ref="AJ182:AK182"/>
    <mergeCell ref="AJ193:AK193"/>
    <mergeCell ref="AJ194:AK194"/>
    <mergeCell ref="AJ195:AK195"/>
    <mergeCell ref="AJ196:AK196"/>
    <mergeCell ref="AJ197:AK197"/>
    <mergeCell ref="AJ188:AK188"/>
    <mergeCell ref="AJ189:AK189"/>
    <mergeCell ref="AJ190:AK190"/>
    <mergeCell ref="AJ191:AK191"/>
    <mergeCell ref="AJ192:AK192"/>
    <mergeCell ref="AJ203:AK203"/>
    <mergeCell ref="AJ204:AK204"/>
    <mergeCell ref="AJ205:AK205"/>
    <mergeCell ref="AJ206:AK206"/>
    <mergeCell ref="AJ207:AK207"/>
    <mergeCell ref="AJ198:AK198"/>
    <mergeCell ref="AJ199:AK199"/>
    <mergeCell ref="AJ200:AK200"/>
    <mergeCell ref="AJ201:AK201"/>
    <mergeCell ref="AJ202:AK202"/>
    <mergeCell ref="AJ213:AK213"/>
    <mergeCell ref="AJ214:AK214"/>
    <mergeCell ref="AJ215:AK215"/>
    <mergeCell ref="AJ216:AK216"/>
    <mergeCell ref="AJ217:AK217"/>
    <mergeCell ref="AJ208:AK208"/>
    <mergeCell ref="AJ209:AK209"/>
    <mergeCell ref="AJ210:AK210"/>
    <mergeCell ref="AJ211:AK211"/>
    <mergeCell ref="AJ212:AK212"/>
    <mergeCell ref="AJ223:AK223"/>
    <mergeCell ref="AJ224:AK224"/>
    <mergeCell ref="AJ225:AK225"/>
    <mergeCell ref="AJ226:AK226"/>
    <mergeCell ref="AJ227:AK227"/>
    <mergeCell ref="AJ218:AK218"/>
    <mergeCell ref="AJ219:AK219"/>
    <mergeCell ref="AJ220:AK220"/>
    <mergeCell ref="AJ221:AK221"/>
    <mergeCell ref="AJ222:AK222"/>
    <mergeCell ref="AJ233:AK233"/>
    <mergeCell ref="AJ234:AK234"/>
    <mergeCell ref="AJ235:AK235"/>
    <mergeCell ref="AJ236:AK236"/>
    <mergeCell ref="AJ237:AK237"/>
    <mergeCell ref="AJ228:AK228"/>
    <mergeCell ref="AJ229:AK229"/>
    <mergeCell ref="AJ230:AK230"/>
    <mergeCell ref="AJ231:AK231"/>
    <mergeCell ref="AJ232:AK232"/>
    <mergeCell ref="AJ243:AK243"/>
    <mergeCell ref="AJ244:AK244"/>
    <mergeCell ref="AJ245:AK245"/>
    <mergeCell ref="AJ246:AK246"/>
    <mergeCell ref="AJ247:AK247"/>
    <mergeCell ref="AJ238:AK238"/>
    <mergeCell ref="AJ239:AK239"/>
    <mergeCell ref="AJ240:AK240"/>
    <mergeCell ref="AJ241:AK241"/>
    <mergeCell ref="AJ242:AK242"/>
    <mergeCell ref="AJ253:AK253"/>
    <mergeCell ref="AJ254:AK254"/>
    <mergeCell ref="AJ255:AK255"/>
    <mergeCell ref="AJ256:AK256"/>
    <mergeCell ref="AJ257:AK257"/>
    <mergeCell ref="AJ248:AK248"/>
    <mergeCell ref="AJ249:AK249"/>
    <mergeCell ref="AJ250:AK250"/>
    <mergeCell ref="AJ251:AK251"/>
    <mergeCell ref="AJ252:AK252"/>
    <mergeCell ref="AJ263:AK263"/>
    <mergeCell ref="AJ264:AK264"/>
    <mergeCell ref="AJ265:AK265"/>
    <mergeCell ref="AJ266:AK266"/>
    <mergeCell ref="AJ267:AK267"/>
    <mergeCell ref="AJ258:AK258"/>
    <mergeCell ref="AJ259:AK259"/>
    <mergeCell ref="AJ260:AK260"/>
    <mergeCell ref="AJ261:AK261"/>
    <mergeCell ref="AJ262:AK262"/>
    <mergeCell ref="AJ273:AK273"/>
    <mergeCell ref="AJ274:AK274"/>
    <mergeCell ref="AJ275:AK275"/>
    <mergeCell ref="AJ276:AK276"/>
    <mergeCell ref="AJ277:AK277"/>
    <mergeCell ref="AJ268:AK268"/>
    <mergeCell ref="AJ269:AK269"/>
    <mergeCell ref="AJ270:AK270"/>
    <mergeCell ref="AJ271:AK271"/>
    <mergeCell ref="AJ272:AK272"/>
    <mergeCell ref="AJ283:AK283"/>
    <mergeCell ref="AJ284:AK284"/>
    <mergeCell ref="AJ285:AK285"/>
    <mergeCell ref="AJ286:AK286"/>
    <mergeCell ref="AJ287:AK287"/>
    <mergeCell ref="AJ278:AK278"/>
    <mergeCell ref="AJ279:AK279"/>
    <mergeCell ref="AJ280:AK280"/>
    <mergeCell ref="AJ281:AK281"/>
    <mergeCell ref="AJ282:AK282"/>
    <mergeCell ref="AJ293:AK293"/>
    <mergeCell ref="AJ294:AK294"/>
    <mergeCell ref="AJ295:AK295"/>
    <mergeCell ref="AJ296:AK296"/>
    <mergeCell ref="AJ297:AK297"/>
    <mergeCell ref="AJ288:AK288"/>
    <mergeCell ref="AJ289:AK289"/>
    <mergeCell ref="AJ290:AK290"/>
    <mergeCell ref="AJ291:AK291"/>
    <mergeCell ref="AJ292:AK292"/>
    <mergeCell ref="AJ303:AK303"/>
    <mergeCell ref="AJ304:AK304"/>
    <mergeCell ref="AJ305:AK305"/>
    <mergeCell ref="AJ306:AK306"/>
    <mergeCell ref="AJ307:AK307"/>
    <mergeCell ref="AJ298:AK298"/>
    <mergeCell ref="AJ299:AK299"/>
    <mergeCell ref="AJ300:AK300"/>
    <mergeCell ref="AJ301:AK301"/>
    <mergeCell ref="AJ302:AK302"/>
    <mergeCell ref="AJ321:AK321"/>
    <mergeCell ref="AJ322:AK322"/>
    <mergeCell ref="AJ313:AK313"/>
    <mergeCell ref="AJ314:AK314"/>
    <mergeCell ref="AJ315:AK315"/>
    <mergeCell ref="AJ316:AK316"/>
    <mergeCell ref="AJ317:AK317"/>
    <mergeCell ref="AJ308:AK308"/>
    <mergeCell ref="AJ309:AK309"/>
    <mergeCell ref="AJ310:AK310"/>
    <mergeCell ref="AJ311:AK311"/>
    <mergeCell ref="AJ312:AK312"/>
    <mergeCell ref="AC3:AD3"/>
    <mergeCell ref="AC2:AD2"/>
    <mergeCell ref="I24:I25"/>
    <mergeCell ref="AJ333:AK333"/>
    <mergeCell ref="AJ334:AK334"/>
    <mergeCell ref="AL32:AO32"/>
    <mergeCell ref="AC38:AD38"/>
    <mergeCell ref="AC37:AD37"/>
    <mergeCell ref="AC36:AD36"/>
    <mergeCell ref="AC35:AD35"/>
    <mergeCell ref="AC33:AD34"/>
    <mergeCell ref="AJ328:AK328"/>
    <mergeCell ref="AJ329:AK329"/>
    <mergeCell ref="AJ330:AK330"/>
    <mergeCell ref="AJ331:AK331"/>
    <mergeCell ref="AJ332:AK332"/>
    <mergeCell ref="AJ323:AK323"/>
    <mergeCell ref="AJ324:AK324"/>
    <mergeCell ref="AJ325:AK325"/>
    <mergeCell ref="AJ326:AK326"/>
    <mergeCell ref="AJ327:AK327"/>
    <mergeCell ref="AJ318:AK318"/>
    <mergeCell ref="AJ319:AK319"/>
    <mergeCell ref="AJ320:AK320"/>
  </mergeCells>
  <dataValidations count="2">
    <dataValidation type="decimal" allowBlank="1" showErrorMessage="1" errorTitle="Error" error="Enter a positive value that is less than or equal to 1" sqref="L24:M25 L19:M21" xr:uid="{00000000-0002-0000-0300-000000000000}">
      <formula1>0</formula1>
      <formula2>1</formula2>
    </dataValidation>
    <dataValidation type="decimal" allowBlank="1" showInputMessage="1" showErrorMessage="1" errorTitle="Error" error="Enter a positive value that is less than or equal to 1" sqref="AL35:AO334 AE35:AI334" xr:uid="{00000000-0002-0000-0300-000001000000}">
      <formula1>0</formula1>
      <formula2>1</formula2>
    </dataValidation>
  </dataValidation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5">
        <x14:dataValidation type="list" showInputMessage="1" showErrorMessage="1" prompt="Choose the lithology and depositional environment associated with your data. " xr:uid="{00000000-0002-0000-0300-000002000000}">
          <x14:formula1>
            <xm:f>'Depositional Environments'!$AY$11:$AY$26</xm:f>
          </x14:formula1>
          <xm:sqref>X5 Z5</xm:sqref>
        </x14:dataValidation>
        <x14:dataValidation type="list" showInputMessage="1" showErrorMessage="1" xr:uid="{00000000-0002-0000-0300-000003000000}">
          <x14:formula1>
            <xm:f>Calculations!#REF!</xm:f>
          </x14:formula1>
          <xm:sqref>I21</xm:sqref>
        </x14:dataValidation>
        <x14:dataValidation type="list" showInputMessage="1" showErrorMessage="1" xr:uid="{00000000-0002-0000-0300-000004000000}">
          <x14:formula1>
            <xm:f>Calculations!$BG$7:$BG$14</xm:f>
          </x14:formula1>
          <xm:sqref>I24</xm:sqref>
        </x14:dataValidation>
        <x14:dataValidation type="list" showInputMessage="1" showErrorMessage="1" xr:uid="{00000000-0002-0000-0300-000005000000}">
          <x14:formula1>
            <xm:f>Calculations!$AY$7:$AY$8</xm:f>
          </x14:formula1>
          <xm:sqref>AC35:AD334</xm:sqref>
        </x14:dataValidation>
        <x14:dataValidation type="list" showInputMessage="1" showErrorMessage="1" xr:uid="{00000000-0002-0000-0300-000006000000}">
          <x14:formula1>
            <xm:f>Calculations!$BG$18:$BG$25</xm:f>
          </x14:formula1>
          <xm:sqref>AJ35:AK334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6" tint="0.39997558519241921"/>
  </sheetPr>
  <dimension ref="A1:AF1213"/>
  <sheetViews>
    <sheetView zoomScale="80" zoomScaleNormal="80" workbookViewId="0">
      <selection activeCell="O9" sqref="O9"/>
    </sheetView>
  </sheetViews>
  <sheetFormatPr defaultColWidth="9.1796875" defaultRowHeight="15" x14ac:dyDescent="0.35"/>
  <cols>
    <col min="1" max="1" width="34.1796875" style="49" customWidth="1"/>
    <col min="2" max="2" width="14.26953125" style="49" customWidth="1"/>
    <col min="3" max="3" width="14.1796875" style="49" customWidth="1"/>
    <col min="4" max="4" width="14.26953125" style="49" customWidth="1"/>
    <col min="5" max="5" width="12.7265625" style="49" customWidth="1"/>
    <col min="6" max="6" width="11" style="49" customWidth="1"/>
    <col min="7" max="7" width="14" style="49" customWidth="1"/>
    <col min="8" max="10" width="13.7265625" style="92" bestFit="1" customWidth="1"/>
    <col min="11" max="11" width="3.81640625" style="227" customWidth="1"/>
    <col min="12" max="14" width="9.1796875" style="148" customWidth="1"/>
    <col min="15" max="15" width="3.81640625" customWidth="1"/>
    <col min="16" max="16" width="9.1796875" style="4"/>
    <col min="17" max="19" width="13.7265625" style="92" bestFit="1" customWidth="1"/>
    <col min="20" max="20" width="3.81640625" style="151" customWidth="1"/>
    <col min="21" max="23" width="9.1796875" style="148" customWidth="1"/>
    <col min="24" max="24" width="3.81640625" style="227" customWidth="1"/>
    <col min="25" max="25" width="10.54296875" style="164" bestFit="1" customWidth="1"/>
    <col min="26" max="28" width="12.26953125" style="92" bestFit="1" customWidth="1"/>
    <col min="29" max="29" width="4.453125" style="49" customWidth="1"/>
    <col min="30" max="32" width="10.26953125" style="148" customWidth="1"/>
    <col min="33" max="16384" width="9.1796875" style="49"/>
  </cols>
  <sheetData>
    <row r="1" spans="1:32" ht="15" customHeight="1" x14ac:dyDescent="0.35">
      <c r="A1" s="325" t="s">
        <v>128</v>
      </c>
      <c r="B1" s="325"/>
      <c r="C1" s="325"/>
      <c r="D1" s="325"/>
      <c r="E1" s="325"/>
      <c r="F1" s="86"/>
    </row>
    <row r="2" spans="1:32" ht="15" customHeight="1" thickBot="1" x14ac:dyDescent="0.4">
      <c r="A2" s="325"/>
      <c r="B2" s="325"/>
      <c r="C2" s="325"/>
      <c r="D2" s="325"/>
      <c r="E2" s="325"/>
      <c r="F2" s="86"/>
      <c r="L2" s="321" t="s">
        <v>189</v>
      </c>
      <c r="M2" s="321"/>
      <c r="N2" s="321"/>
      <c r="P2" s="362" t="s">
        <v>176</v>
      </c>
      <c r="Q2" s="362"/>
      <c r="R2" s="362"/>
      <c r="S2" s="362"/>
      <c r="U2" s="321" t="s">
        <v>187</v>
      </c>
      <c r="V2" s="321"/>
      <c r="W2" s="321"/>
      <c r="Y2" s="363" t="s">
        <v>177</v>
      </c>
      <c r="Z2" s="363"/>
      <c r="AA2" s="363"/>
      <c r="AB2" s="363"/>
      <c r="AD2" s="321" t="s">
        <v>188</v>
      </c>
      <c r="AE2" s="321"/>
      <c r="AF2" s="321"/>
    </row>
    <row r="3" spans="1:32" ht="21" customHeight="1" thickBot="1" x14ac:dyDescent="0.4">
      <c r="A3" s="325"/>
      <c r="B3" s="325"/>
      <c r="C3" s="325"/>
      <c r="D3" s="325"/>
      <c r="E3" s="325"/>
      <c r="F3" s="86"/>
      <c r="G3" s="84" t="s">
        <v>85</v>
      </c>
      <c r="H3" s="220" t="s">
        <v>144</v>
      </c>
      <c r="I3" s="220" t="s">
        <v>145</v>
      </c>
      <c r="J3" s="220" t="s">
        <v>146</v>
      </c>
      <c r="L3" s="220" t="s">
        <v>72</v>
      </c>
      <c r="M3" s="220" t="s">
        <v>147</v>
      </c>
      <c r="N3" s="220" t="s">
        <v>73</v>
      </c>
      <c r="O3" s="141"/>
      <c r="P3" s="84" t="s">
        <v>85</v>
      </c>
      <c r="Q3" s="220" t="s">
        <v>144</v>
      </c>
      <c r="R3" s="220" t="s">
        <v>145</v>
      </c>
      <c r="S3" s="220" t="s">
        <v>146</v>
      </c>
      <c r="U3" s="220" t="s">
        <v>72</v>
      </c>
      <c r="V3" s="220" t="s">
        <v>147</v>
      </c>
      <c r="W3" s="220" t="s">
        <v>73</v>
      </c>
      <c r="Y3" s="204" t="s">
        <v>85</v>
      </c>
      <c r="Z3" s="220" t="s">
        <v>144</v>
      </c>
      <c r="AA3" s="220" t="s">
        <v>145</v>
      </c>
      <c r="AB3" s="220" t="s">
        <v>146</v>
      </c>
      <c r="AD3" s="220" t="s">
        <v>72</v>
      </c>
      <c r="AE3" s="220" t="s">
        <v>147</v>
      </c>
      <c r="AF3" s="220" t="s">
        <v>73</v>
      </c>
    </row>
    <row r="4" spans="1:32" ht="18" customHeight="1" x14ac:dyDescent="0.35">
      <c r="A4" s="41"/>
      <c r="B4" s="41"/>
      <c r="C4" s="41"/>
      <c r="D4" s="229"/>
      <c r="E4" s="229"/>
      <c r="F4" s="229"/>
      <c r="G4" s="85">
        <v>1</v>
      </c>
      <c r="H4" s="92">
        <v>7664.1704101561527</v>
      </c>
      <c r="I4" s="92">
        <v>99800.406250027532</v>
      </c>
      <c r="J4" s="92">
        <v>403732.73437500698</v>
      </c>
      <c r="L4" s="148">
        <f>('Shale (Outputs)'!H4/Calculations!DJ7)*100</f>
        <v>0.43992581928190927</v>
      </c>
      <c r="M4" s="148">
        <f>('Shale (Outputs)'!I4/Calculations!DK7)*100</f>
        <v>5.7285750622181446</v>
      </c>
      <c r="N4" s="148">
        <f>('Shale (Outputs)'!J4/Calculations!DL7)*100</f>
        <v>23.174387368199405</v>
      </c>
      <c r="P4" s="203">
        <v>1</v>
      </c>
      <c r="Q4" s="92">
        <v>4811.4838867186991</v>
      </c>
      <c r="R4" s="92">
        <v>66967.585937505195</v>
      </c>
      <c r="S4" s="92">
        <v>310029.35937502561</v>
      </c>
      <c r="U4" s="148">
        <v>0.47617684304713698</v>
      </c>
      <c r="V4" s="148">
        <v>6.6275634765630143</v>
      </c>
      <c r="W4" s="148">
        <v>30.682593345644623</v>
      </c>
      <c r="Y4" s="205">
        <v>1</v>
      </c>
      <c r="Z4" s="92">
        <v>1858.7411499023435</v>
      </c>
      <c r="AA4" s="92">
        <v>23623.125000004544</v>
      </c>
      <c r="AB4" s="92">
        <v>113701.79687501576</v>
      </c>
      <c r="AC4" s="149"/>
      <c r="AD4" s="148">
        <v>0.2540269792079925</v>
      </c>
      <c r="AE4" s="148">
        <v>3.2284812927252302</v>
      </c>
      <c r="AF4" s="148">
        <v>15.539186477663286</v>
      </c>
    </row>
    <row r="5" spans="1:32" ht="18" customHeight="1" x14ac:dyDescent="0.35">
      <c r="D5" s="229"/>
      <c r="E5" s="229"/>
      <c r="F5" s="229"/>
      <c r="G5" s="85">
        <v>2</v>
      </c>
      <c r="H5" s="92">
        <v>2.350193142319763E-7</v>
      </c>
      <c r="I5" s="92">
        <v>4.2998417484343248E-6</v>
      </c>
      <c r="J5" s="92">
        <v>6.105600914455914E-5</v>
      </c>
      <c r="L5" s="148">
        <f>('Shale (Outputs)'!H5/Calculations!DJ8)*100</f>
        <v>1.754005637249284</v>
      </c>
      <c r="M5" s="148">
        <f>('Shale (Outputs)'!I5/Calculations!DK8)*100</f>
        <v>5.2858327670413754</v>
      </c>
      <c r="N5" s="148">
        <f>('Shale (Outputs)'!J5/Calculations!DL8)*100</f>
        <v>10.37406998395995</v>
      </c>
      <c r="P5" s="203">
        <v>2</v>
      </c>
      <c r="Q5" s="92">
        <v>2.0686973556393785E-7</v>
      </c>
      <c r="R5" s="92">
        <v>4.0455447560819519E-6</v>
      </c>
      <c r="S5" s="92">
        <v>5.998470260238886E-5</v>
      </c>
      <c r="U5" s="148">
        <v>0.512907773256295</v>
      </c>
      <c r="V5" s="148">
        <v>6.5513660907745415</v>
      </c>
      <c r="W5" s="148">
        <v>30.656211853046045</v>
      </c>
      <c r="Y5" s="205">
        <v>2</v>
      </c>
      <c r="Z5" s="92">
        <v>5.4847126840229223E-9</v>
      </c>
      <c r="AA5" s="92">
        <v>8.5744183309098302E-8</v>
      </c>
      <c r="AB5" s="92">
        <v>8.4203668393502614E-7</v>
      </c>
      <c r="AD5" s="148">
        <v>0.25210264325141823</v>
      </c>
      <c r="AE5" s="148">
        <v>3.2704598903657498</v>
      </c>
      <c r="AF5" s="148">
        <v>15.478238105781054</v>
      </c>
    </row>
    <row r="6" spans="1:32" ht="18" customHeight="1" x14ac:dyDescent="0.35">
      <c r="A6" s="93" t="s">
        <v>42</v>
      </c>
      <c r="B6" s="93"/>
      <c r="C6" s="93"/>
      <c r="D6" s="229"/>
      <c r="E6" s="229"/>
      <c r="F6" s="229"/>
      <c r="G6" s="85">
        <v>3</v>
      </c>
      <c r="H6" s="92">
        <v>2.2959427781188278E-7</v>
      </c>
      <c r="I6" s="92">
        <v>4.5534795845015157E-6</v>
      </c>
      <c r="J6" s="92">
        <v>5.8257155615228489E-5</v>
      </c>
      <c r="L6" s="148">
        <f>('Shale (Outputs)'!H6/Calculations!DJ9)*100</f>
        <v>1.6902010139200956</v>
      </c>
      <c r="M6" s="148">
        <f>('Shale (Outputs)'!I6/Calculations!DK9)*100</f>
        <v>5.5132323092394433</v>
      </c>
      <c r="N6" s="148">
        <f>('Shale (Outputs)'!J6/Calculations!DL9)*100</f>
        <v>10.62643792909881</v>
      </c>
      <c r="P6" s="203">
        <v>3</v>
      </c>
      <c r="Q6" s="92">
        <v>1.9864346967323806E-7</v>
      </c>
      <c r="R6" s="92">
        <v>4.3112711409780533E-6</v>
      </c>
      <c r="S6" s="92">
        <v>5.7324978115515423E-5</v>
      </c>
      <c r="U6" s="148">
        <v>0.48187115788459628</v>
      </c>
      <c r="V6" s="148">
        <v>6.6724889278414468</v>
      </c>
      <c r="W6" s="148">
        <v>29.805821418763113</v>
      </c>
      <c r="Y6" s="205">
        <v>3</v>
      </c>
      <c r="Z6" s="92">
        <v>5.5216218264319691E-9</v>
      </c>
      <c r="AA6" s="92">
        <v>8.5916457948090506E-8</v>
      </c>
      <c r="AB6" s="92">
        <v>8.2924231037410025E-7</v>
      </c>
      <c r="AD6" s="148">
        <v>0.24226371198892482</v>
      </c>
      <c r="AE6" s="148">
        <v>3.2924538850789822</v>
      </c>
      <c r="AF6" s="148">
        <v>15.30124187470666</v>
      </c>
    </row>
    <row r="7" spans="1:32" ht="18" customHeight="1" x14ac:dyDescent="0.35">
      <c r="A7" s="41"/>
      <c r="B7" s="41"/>
      <c r="C7" s="41"/>
      <c r="D7" s="229"/>
      <c r="E7" s="229"/>
      <c r="F7" s="229"/>
      <c r="G7" s="85">
        <v>4</v>
      </c>
      <c r="H7" s="92">
        <v>2.2726765536162877E-7</v>
      </c>
      <c r="I7" s="92">
        <v>4.3948571146758968E-6</v>
      </c>
      <c r="J7" s="92">
        <v>6.2317056290515861E-5</v>
      </c>
      <c r="L7" s="148">
        <f>('Shale (Outputs)'!H7/Calculations!DJ10)*100</f>
        <v>1.6385843259016053</v>
      </c>
      <c r="M7" s="148">
        <f>('Shale (Outputs)'!I7/Calculations!DK10)*100</f>
        <v>5.3399971179331027</v>
      </c>
      <c r="N7" s="148">
        <f>('Shale (Outputs)'!J7/Calculations!DL10)*100</f>
        <v>10.642507787437602</v>
      </c>
      <c r="P7" s="203">
        <v>4</v>
      </c>
      <c r="Q7" s="92">
        <v>1.9952656771238205E-7</v>
      </c>
      <c r="R7" s="92">
        <v>4.1523153413446286E-6</v>
      </c>
      <c r="S7" s="92">
        <v>6.1218379414646466E-5</v>
      </c>
      <c r="U7" s="148">
        <v>0.50886842608451155</v>
      </c>
      <c r="V7" s="148">
        <v>6.4083170890812342</v>
      </c>
      <c r="W7" s="148">
        <v>29.63799285889829</v>
      </c>
      <c r="Y7" s="205">
        <v>4</v>
      </c>
      <c r="Z7" s="92">
        <v>5.1976416504117874E-9</v>
      </c>
      <c r="AA7" s="92">
        <v>8.7511711654998502E-8</v>
      </c>
      <c r="AB7" s="92">
        <v>8.7082943878181887E-7</v>
      </c>
      <c r="AD7" s="148">
        <v>0.23315709829330344</v>
      </c>
      <c r="AE7" s="148">
        <v>3.2681071758276805</v>
      </c>
      <c r="AF7" s="148">
        <v>14.917667865760896</v>
      </c>
    </row>
    <row r="8" spans="1:32" ht="18" customHeight="1" x14ac:dyDescent="0.35">
      <c r="A8" s="41" t="s">
        <v>56</v>
      </c>
      <c r="B8" s="326" t="str">
        <f>'Shale (Inputs)'!J6</f>
        <v>Sean Sanguinito</v>
      </c>
      <c r="C8" s="326"/>
      <c r="D8" s="229"/>
      <c r="E8" s="229"/>
      <c r="F8" s="229"/>
      <c r="G8" s="85">
        <v>5</v>
      </c>
      <c r="H8" s="92">
        <v>2.4938312037647683E-7</v>
      </c>
      <c r="I8" s="92">
        <v>4.5123690597394164E-6</v>
      </c>
      <c r="J8" s="92">
        <v>5.5911024901468583E-5</v>
      </c>
      <c r="L8" s="148">
        <f>('Shale (Outputs)'!H8/Calculations!DJ11)*100</f>
        <v>1.7580176038252662</v>
      </c>
      <c r="M8" s="148">
        <f>('Shale (Outputs)'!I8/Calculations!DK11)*100</f>
        <v>5.5705651645348695</v>
      </c>
      <c r="N8" s="148">
        <f>('Shale (Outputs)'!J8/Calculations!DL11)*100</f>
        <v>10.210504183880454</v>
      </c>
      <c r="P8" s="203">
        <v>5</v>
      </c>
      <c r="Q8" s="92">
        <v>2.1993185583823793E-7</v>
      </c>
      <c r="R8" s="92">
        <v>4.2739127366078413E-6</v>
      </c>
      <c r="S8" s="92">
        <v>5.4988700867409732E-5</v>
      </c>
      <c r="U8" s="148">
        <v>0.49978849291801142</v>
      </c>
      <c r="V8" s="148">
        <v>6.4663398265839502</v>
      </c>
      <c r="W8" s="148">
        <v>29.95557403565363</v>
      </c>
      <c r="Y8" s="205">
        <v>5</v>
      </c>
      <c r="Z8" s="92">
        <v>5.2607969092121936E-9</v>
      </c>
      <c r="AA8" s="92">
        <v>8.6326593873316679E-8</v>
      </c>
      <c r="AB8" s="92">
        <v>8.0374829281029997E-7</v>
      </c>
      <c r="AD8" s="148">
        <v>0.23595679551362525</v>
      </c>
      <c r="AE8" s="148">
        <v>3.2458301782608432</v>
      </c>
      <c r="AF8" s="148">
        <v>15.192171573656323</v>
      </c>
    </row>
    <row r="9" spans="1:32" ht="18" customHeight="1" x14ac:dyDescent="0.35">
      <c r="A9" s="41" t="s">
        <v>12</v>
      </c>
      <c r="B9" s="327" t="str">
        <f>'Shale (Inputs)'!J7</f>
        <v>Example Formation</v>
      </c>
      <c r="C9" s="327"/>
      <c r="D9" s="229"/>
      <c r="E9" s="229"/>
      <c r="F9" s="229"/>
      <c r="G9" s="85">
        <v>6</v>
      </c>
      <c r="H9" s="92">
        <v>2.1651596426863725E-7</v>
      </c>
      <c r="I9" s="92">
        <v>4.5275367028807862E-6</v>
      </c>
      <c r="J9" s="92">
        <v>6.0795076933592692E-5</v>
      </c>
      <c r="L9" s="148">
        <f>('Shale (Outputs)'!H9/Calculations!DJ12)*100</f>
        <v>1.5574861499054922</v>
      </c>
      <c r="M9" s="148">
        <f>('Shale (Outputs)'!I9/Calculations!DK12)*100</f>
        <v>5.7554118508541192</v>
      </c>
      <c r="N9" s="148">
        <f>('Shale (Outputs)'!J9/Calculations!DL12)*100</f>
        <v>10.40765026985876</v>
      </c>
      <c r="P9" s="203">
        <v>6</v>
      </c>
      <c r="Q9" s="92">
        <v>1.9577634446932256E-7</v>
      </c>
      <c r="R9" s="92">
        <v>4.2764097543115987E-6</v>
      </c>
      <c r="S9" s="92">
        <v>5.9696725657026085E-5</v>
      </c>
      <c r="U9" s="148">
        <v>0.4864035099744754</v>
      </c>
      <c r="V9" s="148">
        <v>6.6068456172953152</v>
      </c>
      <c r="W9" s="148">
        <v>30.283487319947792</v>
      </c>
      <c r="Y9" s="205">
        <v>6</v>
      </c>
      <c r="Z9" s="92">
        <v>4.6261516839507166E-9</v>
      </c>
      <c r="AA9" s="92">
        <v>9.195802874730046E-8</v>
      </c>
      <c r="AB9" s="92">
        <v>8.4513604292654652E-7</v>
      </c>
      <c r="AD9" s="148">
        <v>0.24381311237811987</v>
      </c>
      <c r="AE9" s="148">
        <v>3.2736030817033028</v>
      </c>
      <c r="AF9" s="148">
        <v>15.371730804450115</v>
      </c>
    </row>
    <row r="10" spans="1:32" ht="18" customHeight="1" x14ac:dyDescent="0.35">
      <c r="A10" s="41" t="s">
        <v>43</v>
      </c>
      <c r="B10" s="361">
        <f>'Shale (Inputs)'!J8</f>
        <v>43897</v>
      </c>
      <c r="C10" s="327"/>
      <c r="D10" s="229"/>
      <c r="E10" s="229"/>
      <c r="F10" s="229"/>
      <c r="G10" s="85">
        <v>7</v>
      </c>
      <c r="H10" s="92">
        <v>2.2264413246375019E-7</v>
      </c>
      <c r="I10" s="92">
        <v>4.243734338160951E-6</v>
      </c>
      <c r="J10" s="92">
        <v>6.3746367231963774E-5</v>
      </c>
      <c r="L10" s="148">
        <f>('Shale (Outputs)'!H10/Calculations!DJ13)*100</f>
        <v>1.6469880430796322</v>
      </c>
      <c r="M10" s="148">
        <f>('Shale (Outputs)'!I10/Calculations!DK13)*100</f>
        <v>5.3235826747057393</v>
      </c>
      <c r="N10" s="148">
        <f>('Shale (Outputs)'!J10/Calculations!DL13)*100</f>
        <v>10.881549111651074</v>
      </c>
      <c r="P10" s="203">
        <v>7</v>
      </c>
      <c r="Q10" s="92">
        <v>1.9634674686130522E-7</v>
      </c>
      <c r="R10" s="92">
        <v>3.9664312225796287E-6</v>
      </c>
      <c r="S10" s="92">
        <v>6.2920651544146869E-5</v>
      </c>
      <c r="U10" s="148">
        <v>0.49026983976362865</v>
      </c>
      <c r="V10" s="148">
        <v>6.6395146846786144</v>
      </c>
      <c r="W10" s="148">
        <v>30.257161140462227</v>
      </c>
      <c r="Y10" s="205">
        <v>7</v>
      </c>
      <c r="Z10" s="92">
        <v>4.8759070114810182E-9</v>
      </c>
      <c r="AA10" s="92">
        <v>8.8827974309430537E-8</v>
      </c>
      <c r="AB10" s="92">
        <v>8.4879002315660575E-7</v>
      </c>
      <c r="AD10" s="148">
        <v>0.24829400330781906</v>
      </c>
      <c r="AE10" s="148">
        <v>3.2844431400299419</v>
      </c>
      <c r="AF10" s="148">
        <v>15.441303253173951</v>
      </c>
    </row>
    <row r="11" spans="1:32" ht="18" customHeight="1" x14ac:dyDescent="0.35">
      <c r="A11" s="41" t="s">
        <v>91</v>
      </c>
      <c r="B11" s="324">
        <f>COUNTIF('Shale (Inputs)'!P34:P1033, "&gt;1")</f>
        <v>1</v>
      </c>
      <c r="C11" s="324"/>
      <c r="D11" s="229"/>
      <c r="E11" s="229"/>
      <c r="F11" s="229"/>
      <c r="G11" s="85">
        <v>8</v>
      </c>
      <c r="H11" s="92">
        <v>2.224058732735998E-7</v>
      </c>
      <c r="I11" s="92">
        <v>4.3627376271622856E-6</v>
      </c>
      <c r="J11" s="92">
        <v>6.2838229496327294E-5</v>
      </c>
      <c r="L11" s="148">
        <f>('Shale (Outputs)'!H11/Calculations!DJ14)*100</f>
        <v>1.5561943016783708</v>
      </c>
      <c r="M11" s="148">
        <f>('Shale (Outputs)'!I11/Calculations!DK14)*100</f>
        <v>5.4618729586646673</v>
      </c>
      <c r="N11" s="148">
        <f>('Shale (Outputs)'!J11/Calculations!DL14)*100</f>
        <v>11.374164040961036</v>
      </c>
      <c r="P11" s="203">
        <v>8</v>
      </c>
      <c r="Q11" s="92">
        <v>2.0034049441619464E-7</v>
      </c>
      <c r="R11" s="92">
        <v>4.1640516883493068E-6</v>
      </c>
      <c r="S11" s="92">
        <v>6.1692822782801585E-5</v>
      </c>
      <c r="U11" s="148">
        <v>0.52050766348838651</v>
      </c>
      <c r="V11" s="148">
        <v>6.5405662059785152</v>
      </c>
      <c r="W11" s="148">
        <v>29.988147735604628</v>
      </c>
      <c r="Y11" s="205">
        <v>8</v>
      </c>
      <c r="Z11" s="92">
        <v>4.6262362829452104E-9</v>
      </c>
      <c r="AA11" s="92">
        <v>8.8023369926320295E-8</v>
      </c>
      <c r="AB11" s="92">
        <v>9.4614742352072961E-7</v>
      </c>
      <c r="AD11" s="148">
        <v>0.25123576819896665</v>
      </c>
      <c r="AE11" s="148">
        <v>3.1951851844788028</v>
      </c>
      <c r="AF11" s="148">
        <v>15.121578693390166</v>
      </c>
    </row>
    <row r="12" spans="1:32" ht="18" customHeight="1" x14ac:dyDescent="0.35">
      <c r="A12" s="41" t="s">
        <v>150</v>
      </c>
      <c r="B12" s="364" t="str">
        <f>'Shale (Inputs)'!J9</f>
        <v>Shale Test 1</v>
      </c>
      <c r="C12" s="364"/>
      <c r="D12" s="229"/>
      <c r="E12" s="229"/>
      <c r="F12" s="229"/>
      <c r="G12" s="85">
        <v>9</v>
      </c>
      <c r="H12" s="92">
        <v>2.2700827884135853E-7</v>
      </c>
      <c r="I12" s="92">
        <v>4.4974187858328309E-6</v>
      </c>
      <c r="J12" s="92">
        <v>5.9459747717531846E-5</v>
      </c>
      <c r="L12" s="148">
        <f>('Shale (Outputs)'!H12/Calculations!DJ15)*100</f>
        <v>1.545385746183344</v>
      </c>
      <c r="M12" s="148">
        <f>('Shale (Outputs)'!I12/Calculations!DK15)*100</f>
        <v>5.7468113159813639</v>
      </c>
      <c r="N12" s="148">
        <f>('Shale (Outputs)'!J12/Calculations!DL15)*100</f>
        <v>10.40894219658758</v>
      </c>
      <c r="P12" s="203">
        <v>9</v>
      </c>
      <c r="Q12" s="92">
        <v>1.909622540097186E-7</v>
      </c>
      <c r="R12" s="92">
        <v>4.246221578796467E-6</v>
      </c>
      <c r="S12" s="92">
        <v>5.8525745771561747E-5</v>
      </c>
      <c r="U12" s="148">
        <v>0.48601292073725733</v>
      </c>
      <c r="V12" s="148">
        <v>6.7269566059120125</v>
      </c>
      <c r="W12" s="148">
        <v>30.28369998932072</v>
      </c>
      <c r="Y12" s="205">
        <v>9</v>
      </c>
      <c r="Z12" s="92">
        <v>4.9564417015091017E-9</v>
      </c>
      <c r="AA12" s="92">
        <v>8.7021586381302195E-8</v>
      </c>
      <c r="AB12" s="92">
        <v>8.4783999909706891E-7</v>
      </c>
      <c r="AD12" s="148">
        <v>0.24034671485424017</v>
      </c>
      <c r="AE12" s="148">
        <v>3.2069712877279235</v>
      </c>
      <c r="AF12" s="148">
        <v>14.990973949434965</v>
      </c>
    </row>
    <row r="13" spans="1:32" ht="18" customHeight="1" x14ac:dyDescent="0.35">
      <c r="B13" s="320"/>
      <c r="C13" s="320"/>
      <c r="D13" s="41"/>
      <c r="E13" s="41"/>
      <c r="F13" s="41"/>
      <c r="G13" s="85">
        <v>10</v>
      </c>
      <c r="H13" s="92">
        <v>2.0982359671961484E-7</v>
      </c>
      <c r="I13" s="92">
        <v>4.5401843635776692E-6</v>
      </c>
      <c r="J13" s="92">
        <v>6.4303112594651116E-5</v>
      </c>
      <c r="L13" s="148">
        <f>('Shale (Outputs)'!H13/Calculations!DJ16)*100</f>
        <v>1.4727681611292531</v>
      </c>
      <c r="M13" s="148">
        <f>('Shale (Outputs)'!I13/Calculations!DK16)*100</f>
        <v>5.6707412439159217</v>
      </c>
      <c r="N13" s="148">
        <f>('Shale (Outputs)'!J13/Calculations!DL16)*100</f>
        <v>11.467685420454913</v>
      </c>
      <c r="P13" s="203">
        <v>10</v>
      </c>
      <c r="Q13" s="92">
        <v>1.7110724570556766E-7</v>
      </c>
      <c r="R13" s="92">
        <v>4.2750723423523714E-6</v>
      </c>
      <c r="S13" s="92">
        <v>6.3437866629143742E-5</v>
      </c>
      <c r="U13" s="148">
        <v>0.49688051640987146</v>
      </c>
      <c r="V13" s="148">
        <v>6.7199833393113453</v>
      </c>
      <c r="W13" s="148">
        <v>29.448309898376866</v>
      </c>
      <c r="Y13" s="205">
        <v>10</v>
      </c>
      <c r="Z13" s="92">
        <v>4.9075878916224043E-9</v>
      </c>
      <c r="AA13" s="92">
        <v>8.8157012356760328E-8</v>
      </c>
      <c r="AB13" s="92">
        <v>8.5493041979188028E-7</v>
      </c>
      <c r="AD13" s="148">
        <v>0.2312718927860179</v>
      </c>
      <c r="AE13" s="148">
        <v>3.2370874881745388</v>
      </c>
      <c r="AF13" s="148">
        <v>15.52194261551027</v>
      </c>
    </row>
    <row r="14" spans="1:32" ht="18" customHeight="1" x14ac:dyDescent="0.35">
      <c r="F14" s="41"/>
      <c r="G14" s="85">
        <v>11</v>
      </c>
      <c r="H14" s="92">
        <v>2.3871415066878314E-7</v>
      </c>
      <c r="I14" s="92">
        <v>4.6071675114946877E-6</v>
      </c>
      <c r="J14" s="92">
        <v>5.6369162848585293E-5</v>
      </c>
      <c r="L14" s="148">
        <f>('Shale (Outputs)'!H14/Calculations!DJ17)*100</f>
        <v>1.6526822274643471</v>
      </c>
      <c r="M14" s="148">
        <f>('Shale (Outputs)'!I14/Calculations!DK17)*100</f>
        <v>5.7228931962337217</v>
      </c>
      <c r="N14" s="148">
        <f>('Shale (Outputs)'!J14/Calculations!DL17)*100</f>
        <v>10.083660547466884</v>
      </c>
      <c r="P14" s="203">
        <v>11</v>
      </c>
      <c r="Q14" s="92">
        <v>2.0625601848678296E-7</v>
      </c>
      <c r="R14" s="92">
        <v>4.4039802560312657E-6</v>
      </c>
      <c r="S14" s="92">
        <v>5.5363127103194335E-5</v>
      </c>
      <c r="U14" s="148">
        <v>0.49360495805739613</v>
      </c>
      <c r="V14" s="148">
        <v>6.6505863666535552</v>
      </c>
      <c r="W14" s="148">
        <v>29.509090423592994</v>
      </c>
      <c r="Y14" s="205">
        <v>11</v>
      </c>
      <c r="Z14" s="92">
        <v>4.9298056747914378E-9</v>
      </c>
      <c r="AA14" s="92">
        <v>8.9503792821706389E-8</v>
      </c>
      <c r="AB14" s="92">
        <v>8.3288367136480021E-7</v>
      </c>
      <c r="AD14" s="148">
        <v>0.2529260069131769</v>
      </c>
      <c r="AE14" s="148">
        <v>3.2301343679429642</v>
      </c>
      <c r="AF14" s="148">
        <v>14.902305603036588</v>
      </c>
    </row>
    <row r="15" spans="1:32" ht="18" customHeight="1" x14ac:dyDescent="0.35">
      <c r="A15" s="87" t="s">
        <v>96</v>
      </c>
      <c r="C15" s="188"/>
      <c r="D15" s="188"/>
      <c r="E15" s="41"/>
      <c r="F15" s="57"/>
      <c r="G15" s="85">
        <v>12</v>
      </c>
      <c r="H15" s="92">
        <v>2.1285949003413288E-7</v>
      </c>
      <c r="I15" s="92">
        <v>4.5702106490358023E-6</v>
      </c>
      <c r="J15" s="92">
        <v>6.0159823988235429E-5</v>
      </c>
      <c r="L15" s="148">
        <f>('Shale (Outputs)'!H15/Calculations!DJ18)*100</f>
        <v>1.5250579916174389</v>
      </c>
      <c r="M15" s="148">
        <f>('Shale (Outputs)'!I15/Calculations!DK18)*100</f>
        <v>5.6391642908478987</v>
      </c>
      <c r="N15" s="148">
        <f>('Shale (Outputs)'!J15/Calculations!DL18)*100</f>
        <v>11.479893443048631</v>
      </c>
      <c r="P15" s="203">
        <v>12</v>
      </c>
      <c r="Q15" s="92">
        <v>1.8765175724411112E-7</v>
      </c>
      <c r="R15" s="92">
        <v>4.3605291466522675E-6</v>
      </c>
      <c r="S15" s="92">
        <v>5.9007630625327531E-5</v>
      </c>
      <c r="U15" s="148">
        <v>0.48020213842390902</v>
      </c>
      <c r="V15" s="148">
        <v>6.5537047386174851</v>
      </c>
      <c r="W15" s="148">
        <v>29.771677970909632</v>
      </c>
      <c r="Y15" s="205">
        <v>12</v>
      </c>
      <c r="Z15" s="92">
        <v>5.2017625762345969E-9</v>
      </c>
      <c r="AA15" s="92">
        <v>8.799017692240518E-8</v>
      </c>
      <c r="AB15" s="92">
        <v>8.4178674342267157E-7</v>
      </c>
      <c r="AD15" s="148">
        <v>0.25275939702987665</v>
      </c>
      <c r="AE15" s="148">
        <v>3.2766166925433384</v>
      </c>
      <c r="AF15" s="148">
        <v>15.142076969148015</v>
      </c>
    </row>
    <row r="16" spans="1:32" ht="18" customHeight="1" thickBot="1" x14ac:dyDescent="0.45">
      <c r="B16" s="96" t="s">
        <v>72</v>
      </c>
      <c r="C16" s="96" t="s">
        <v>147</v>
      </c>
      <c r="D16" s="96" t="s">
        <v>73</v>
      </c>
      <c r="E16" s="92"/>
      <c r="F16" s="41"/>
      <c r="G16" s="85">
        <v>13</v>
      </c>
      <c r="H16" s="92">
        <v>2.2857847170598514E-7</v>
      </c>
      <c r="I16" s="92">
        <v>4.4743867420042575E-6</v>
      </c>
      <c r="J16" s="92">
        <v>5.8363975767916815E-5</v>
      </c>
      <c r="L16" s="148">
        <f>('Shale (Outputs)'!H16/Calculations!DJ19)*100</f>
        <v>1.615336330378065</v>
      </c>
      <c r="M16" s="148">
        <f>('Shale (Outputs)'!I16/Calculations!DK19)*100</f>
        <v>5.4271459058968663</v>
      </c>
      <c r="N16" s="148">
        <f>('Shale (Outputs)'!J16/Calculations!DL19)*100</f>
        <v>10.148253166007189</v>
      </c>
      <c r="P16" s="203">
        <v>13</v>
      </c>
      <c r="Q16" s="92">
        <v>2.0069510497933109E-7</v>
      </c>
      <c r="R16" s="92">
        <v>4.2546364511508998E-6</v>
      </c>
      <c r="S16" s="92">
        <v>5.7743120123663511E-5</v>
      </c>
      <c r="U16" s="148">
        <v>0.44558474421500927</v>
      </c>
      <c r="V16" s="148">
        <v>6.7220561504374441</v>
      </c>
      <c r="W16" s="148">
        <v>29.86555957795284</v>
      </c>
      <c r="Y16" s="205">
        <v>13</v>
      </c>
      <c r="Z16" s="92">
        <v>5.0490980285644226E-9</v>
      </c>
      <c r="AA16" s="92">
        <v>8.8234731521208899E-8</v>
      </c>
      <c r="AB16" s="92">
        <v>8.5076464984033933E-7</v>
      </c>
      <c r="AD16" s="148">
        <v>0.23150449991226169</v>
      </c>
      <c r="AE16" s="148">
        <v>3.28459715843216</v>
      </c>
      <c r="AF16" s="148">
        <v>15.200860977176839</v>
      </c>
    </row>
    <row r="17" spans="1:32" ht="18" customHeight="1" x14ac:dyDescent="0.4">
      <c r="A17" s="41" t="s">
        <v>92</v>
      </c>
      <c r="B17" s="95">
        <f>SUM(H4:INDEX(H:H,($B$11+3)))</f>
        <v>7664.1704101561527</v>
      </c>
      <c r="C17" s="95">
        <f>SUM(I4:INDEX(I:I,($B$11+3)))</f>
        <v>99800.406250027532</v>
      </c>
      <c r="D17" s="95">
        <f>SUM(J4:INDEX(J:J,($B$11+3)))</f>
        <v>403732.73437500698</v>
      </c>
      <c r="E17" s="41" t="s">
        <v>94</v>
      </c>
      <c r="F17" s="41"/>
      <c r="G17" s="85">
        <v>14</v>
      </c>
      <c r="H17" s="92">
        <v>2.2383429865158103E-7</v>
      </c>
      <c r="I17" s="92">
        <v>4.4684600197805828E-6</v>
      </c>
      <c r="J17" s="92">
        <v>5.7647552239376209E-5</v>
      </c>
      <c r="L17" s="148">
        <f>('Shale (Outputs)'!H17/Calculations!DJ20)*100</f>
        <v>1.6220798720314413</v>
      </c>
      <c r="M17" s="148">
        <f>('Shale (Outputs)'!I17/Calculations!DK20)*100</f>
        <v>5.6340735483925499</v>
      </c>
      <c r="N17" s="148">
        <f>('Shale (Outputs)'!J17/Calculations!DL20)*100</f>
        <v>10.118182911580806</v>
      </c>
      <c r="P17" s="203">
        <v>14</v>
      </c>
      <c r="Q17" s="92">
        <v>1.9748954827036607E-7</v>
      </c>
      <c r="R17" s="92">
        <v>4.1532439354341799E-6</v>
      </c>
      <c r="S17" s="92">
        <v>5.682115261159257E-5</v>
      </c>
      <c r="U17" s="148">
        <v>0.49786220490932215</v>
      </c>
      <c r="V17" s="148">
        <v>6.5226967334749899</v>
      </c>
      <c r="W17" s="148">
        <v>29.847570419317297</v>
      </c>
      <c r="Y17" s="205">
        <v>14</v>
      </c>
      <c r="Z17" s="92">
        <v>5.0815609498044283E-9</v>
      </c>
      <c r="AA17" s="92">
        <v>8.8569642286986492E-8</v>
      </c>
      <c r="AB17" s="92">
        <v>8.2906606735377948E-7</v>
      </c>
      <c r="AD17" s="148">
        <v>0.24757779389619661</v>
      </c>
      <c r="AE17" s="148">
        <v>3.1996244192128493</v>
      </c>
      <c r="AF17" s="148">
        <v>15.347695827485841</v>
      </c>
    </row>
    <row r="18" spans="1:32" ht="18" customHeight="1" x14ac:dyDescent="0.4">
      <c r="A18" s="41" t="s">
        <v>93</v>
      </c>
      <c r="B18" s="95">
        <f>B17/$B$11</f>
        <v>7664.1704101561527</v>
      </c>
      <c r="C18" s="95">
        <f>C17/$B$11</f>
        <v>99800.406250027532</v>
      </c>
      <c r="D18" s="95">
        <f>D17/$B$11</f>
        <v>403732.73437500698</v>
      </c>
      <c r="E18" s="41" t="s">
        <v>94</v>
      </c>
      <c r="F18" s="41"/>
      <c r="G18" s="85">
        <v>15</v>
      </c>
      <c r="H18" s="92">
        <v>2.1774580005740005E-7</v>
      </c>
      <c r="I18" s="92">
        <v>4.6035281684459584E-6</v>
      </c>
      <c r="J18" s="92">
        <v>5.7995599490855039E-5</v>
      </c>
      <c r="L18" s="148">
        <f>('Shale (Outputs)'!H18/Calculations!DJ21)*100</f>
        <v>1.5186817287452306</v>
      </c>
      <c r="M18" s="148">
        <f>('Shale (Outputs)'!I18/Calculations!DK21)*100</f>
        <v>5.7184769079468891</v>
      </c>
      <c r="N18" s="148">
        <f>('Shale (Outputs)'!J18/Calculations!DL21)*100</f>
        <v>10.187729761706352</v>
      </c>
      <c r="P18" s="203">
        <v>15</v>
      </c>
      <c r="Q18" s="92">
        <v>1.8987926608815502E-7</v>
      </c>
      <c r="R18" s="92">
        <v>4.3090592498631764E-6</v>
      </c>
      <c r="S18" s="92">
        <v>5.7139148339058217E-5</v>
      </c>
      <c r="U18" s="148">
        <v>0.49871937930583743</v>
      </c>
      <c r="V18" s="148">
        <v>6.5835855007177164</v>
      </c>
      <c r="W18" s="148">
        <v>30.455016136175818</v>
      </c>
      <c r="Y18" s="205">
        <v>15</v>
      </c>
      <c r="Z18" s="92">
        <v>5.0279047592027398E-9</v>
      </c>
      <c r="AA18" s="92">
        <v>8.7883272215106996E-8</v>
      </c>
      <c r="AB18" s="92">
        <v>8.2951359559141009E-7</v>
      </c>
      <c r="AD18" s="148">
        <v>0.25066319108009333</v>
      </c>
      <c r="AE18" s="148">
        <v>3.1622909307481333</v>
      </c>
      <c r="AF18" s="148">
        <v>14.874197006233645</v>
      </c>
    </row>
    <row r="19" spans="1:32" ht="18" customHeight="1" x14ac:dyDescent="0.35">
      <c r="E19" s="41"/>
      <c r="F19" s="41"/>
      <c r="G19" s="85">
        <v>16</v>
      </c>
      <c r="H19" s="92">
        <v>2.4970458412098989E-7</v>
      </c>
      <c r="I19" s="92">
        <v>4.4622570385413691E-6</v>
      </c>
      <c r="J19" s="92">
        <v>5.8087694924441106E-5</v>
      </c>
      <c r="L19" s="148">
        <f>('Shale (Outputs)'!H19/Calculations!DJ22)*100</f>
        <v>1.7331669125720182</v>
      </c>
      <c r="M19" s="148">
        <f>('Shale (Outputs)'!I19/Calculations!DK22)*100</f>
        <v>5.503924461482117</v>
      </c>
      <c r="N19" s="148">
        <f>('Shale (Outputs)'!J19/Calculations!DL22)*100</f>
        <v>10.485193644378194</v>
      </c>
      <c r="P19" s="203">
        <v>16</v>
      </c>
      <c r="Q19" s="92">
        <v>2.1480629186498782E-7</v>
      </c>
      <c r="R19" s="92">
        <v>4.2144131384705377E-6</v>
      </c>
      <c r="S19" s="92">
        <v>5.7223936892116497E-5</v>
      </c>
      <c r="U19" s="148">
        <v>0.47837024927138511</v>
      </c>
      <c r="V19" s="148">
        <v>6.7806148529069379</v>
      </c>
      <c r="W19" s="148">
        <v>29.312384605414159</v>
      </c>
      <c r="Y19" s="205">
        <v>16</v>
      </c>
      <c r="Z19" s="92">
        <v>4.653260443632227E-9</v>
      </c>
      <c r="AA19" s="92">
        <v>8.9498747968273083E-8</v>
      </c>
      <c r="AB19" s="92">
        <v>8.3197053868395983E-7</v>
      </c>
      <c r="AD19" s="148">
        <v>0.24878826737403456</v>
      </c>
      <c r="AE19" s="148">
        <v>3.2696748971946694</v>
      </c>
      <c r="AF19" s="148">
        <v>15.392893791203074</v>
      </c>
    </row>
    <row r="20" spans="1:32" ht="18" customHeight="1" x14ac:dyDescent="0.4">
      <c r="A20" s="41" t="s">
        <v>92</v>
      </c>
      <c r="B20" s="97">
        <f>B17*0.001</f>
        <v>7.664170410156153</v>
      </c>
      <c r="C20" s="97">
        <f t="shared" ref="C20:D20" si="0">C17*0.001</f>
        <v>99.800406250027535</v>
      </c>
      <c r="D20" s="97">
        <f t="shared" si="0"/>
        <v>403.732734375007</v>
      </c>
      <c r="E20" s="41" t="s">
        <v>95</v>
      </c>
      <c r="F20" s="41"/>
      <c r="G20" s="85">
        <v>17</v>
      </c>
      <c r="H20" s="92">
        <v>2.4280460309000371E-7</v>
      </c>
      <c r="I20" s="92">
        <v>4.5285398755374295E-6</v>
      </c>
      <c r="J20" s="92">
        <v>5.7747443861453181E-5</v>
      </c>
      <c r="L20" s="148">
        <f>('Shale (Outputs)'!H20/Calculations!DJ23)*100</f>
        <v>1.7298401707261823</v>
      </c>
      <c r="M20" s="148">
        <f>('Shale (Outputs)'!I20/Calculations!DK23)*100</f>
        <v>5.6415102174552736</v>
      </c>
      <c r="N20" s="148">
        <f>('Shale (Outputs)'!J20/Calculations!DL23)*100</f>
        <v>10.3787796066766</v>
      </c>
      <c r="P20" s="203">
        <v>17</v>
      </c>
      <c r="Q20" s="92">
        <v>2.0881716977782881E-7</v>
      </c>
      <c r="R20" s="92">
        <v>4.217606146995252E-6</v>
      </c>
      <c r="S20" s="92">
        <v>5.6577742725555514E-5</v>
      </c>
      <c r="U20" s="148">
        <v>0.4973386675119208</v>
      </c>
      <c r="V20" s="148">
        <v>6.6907508373262559</v>
      </c>
      <c r="W20" s="148">
        <v>30.366300582895825</v>
      </c>
      <c r="Y20" s="205">
        <v>17</v>
      </c>
      <c r="Z20" s="92">
        <v>5.1523179056544437E-9</v>
      </c>
      <c r="AA20" s="92">
        <v>9.0322728851812794E-8</v>
      </c>
      <c r="AB20" s="92">
        <v>8.5867907273566953E-7</v>
      </c>
      <c r="AD20" s="148">
        <v>0.24371325969695978</v>
      </c>
      <c r="AE20" s="148">
        <v>3.2435684204101634</v>
      </c>
      <c r="AF20" s="148">
        <v>15.424835681917019</v>
      </c>
    </row>
    <row r="21" spans="1:32" ht="18" customHeight="1" x14ac:dyDescent="0.4">
      <c r="A21" s="41" t="s">
        <v>93</v>
      </c>
      <c r="B21" s="97">
        <f>(B20/$B$11)</f>
        <v>7.664170410156153</v>
      </c>
      <c r="C21" s="97">
        <f>(C20/$B$11)</f>
        <v>99.800406250027535</v>
      </c>
      <c r="D21" s="97">
        <f>(D20/$B$11)</f>
        <v>403.732734375007</v>
      </c>
      <c r="E21" s="41" t="s">
        <v>95</v>
      </c>
      <c r="F21" s="41"/>
      <c r="G21" s="85">
        <v>18</v>
      </c>
      <c r="H21" s="92">
        <v>2.3885887401320265E-7</v>
      </c>
      <c r="I21" s="92">
        <v>4.6812067466818377E-6</v>
      </c>
      <c r="J21" s="92">
        <v>5.7410879890159432E-5</v>
      </c>
      <c r="L21" s="148">
        <f>('Shale (Outputs)'!H21/Calculations!DJ24)*100</f>
        <v>1.6735020104088807</v>
      </c>
      <c r="M21" s="148">
        <f>('Shale (Outputs)'!I21/Calculations!DK24)*100</f>
        <v>5.958726868179971</v>
      </c>
      <c r="N21" s="148">
        <f>('Shale (Outputs)'!J21/Calculations!DL24)*100</f>
        <v>9.8775377369881685</v>
      </c>
      <c r="P21" s="203">
        <v>18</v>
      </c>
      <c r="Q21" s="92">
        <v>2.0831802061138639E-7</v>
      </c>
      <c r="R21" s="92">
        <v>4.4172143134352618E-6</v>
      </c>
      <c r="S21" s="92">
        <v>5.6415839935699349E-5</v>
      </c>
      <c r="U21" s="148">
        <v>0.45287956297397591</v>
      </c>
      <c r="V21" s="148">
        <v>6.6486351490025015</v>
      </c>
      <c r="W21" s="148">
        <v>29.201944351202066</v>
      </c>
      <c r="Y21" s="205">
        <v>18</v>
      </c>
      <c r="Z21" s="92">
        <v>4.7525987589835908E-9</v>
      </c>
      <c r="AA21" s="92">
        <v>9.1453518535905707E-8</v>
      </c>
      <c r="AB21" s="92">
        <v>8.3652685134473261E-7</v>
      </c>
      <c r="AD21" s="148">
        <v>0.2403891831636415</v>
      </c>
      <c r="AE21" s="148">
        <v>3.2582507133484122</v>
      </c>
      <c r="AF21" s="148">
        <v>14.827889919284875</v>
      </c>
    </row>
    <row r="22" spans="1:32" ht="18" customHeight="1" x14ac:dyDescent="0.35">
      <c r="A22" s="41"/>
      <c r="B22" s="99"/>
      <c r="C22" s="41"/>
      <c r="D22" s="41"/>
      <c r="E22" s="41"/>
      <c r="F22" s="41"/>
      <c r="G22" s="85">
        <v>19</v>
      </c>
      <c r="H22" s="92">
        <v>2.1983018427817921E-7</v>
      </c>
      <c r="I22" s="92">
        <v>4.7157504923239065E-6</v>
      </c>
      <c r="J22" s="92">
        <v>5.8393652580097709E-5</v>
      </c>
      <c r="L22" s="148">
        <f>('Shale (Outputs)'!H22/Calculations!DJ25)*100</f>
        <v>1.5659032630121343</v>
      </c>
      <c r="M22" s="148">
        <f>('Shale (Outputs)'!I22/Calculations!DK25)*100</f>
        <v>5.9148326430181735</v>
      </c>
      <c r="N22" s="148">
        <f>('Shale (Outputs)'!J22/Calculations!DL25)*100</f>
        <v>10.480878497525302</v>
      </c>
      <c r="P22" s="203">
        <v>19</v>
      </c>
      <c r="Q22" s="92">
        <v>1.8662804279756282E-7</v>
      </c>
      <c r="R22" s="92">
        <v>4.454260533749197E-6</v>
      </c>
      <c r="S22" s="92">
        <v>5.8020001233701906E-5</v>
      </c>
      <c r="U22" s="148">
        <v>0.49152940511702592</v>
      </c>
      <c r="V22" s="148">
        <v>6.672667503357161</v>
      </c>
      <c r="W22" s="148">
        <v>30.100200653084279</v>
      </c>
      <c r="Y22" s="205">
        <v>19</v>
      </c>
      <c r="Z22" s="92">
        <v>5.2066304601083377E-9</v>
      </c>
      <c r="AA22" s="92">
        <v>8.8774669393404402E-8</v>
      </c>
      <c r="AB22" s="92">
        <v>8.2186926420065683E-7</v>
      </c>
      <c r="AD22" s="148">
        <v>0.25687147676944544</v>
      </c>
      <c r="AE22" s="148">
        <v>3.2374602556231991</v>
      </c>
      <c r="AF22" s="148">
        <v>14.990060329438121</v>
      </c>
    </row>
    <row r="23" spans="1:32" ht="18" customHeight="1" x14ac:dyDescent="0.35">
      <c r="A23" s="41"/>
      <c r="B23" s="41"/>
      <c r="C23" s="41"/>
      <c r="D23" s="41"/>
      <c r="E23" s="41"/>
      <c r="F23" s="41"/>
      <c r="G23" s="85">
        <v>20</v>
      </c>
      <c r="H23" s="92">
        <v>2.2568605118067178E-7</v>
      </c>
      <c r="I23" s="92">
        <v>4.5776566821587564E-6</v>
      </c>
      <c r="J23" s="92">
        <v>5.8854677263300335E-5</v>
      </c>
      <c r="L23" s="148">
        <f>('Shale (Outputs)'!H23/Calculations!DJ26)*100</f>
        <v>1.689320711059636</v>
      </c>
      <c r="M23" s="148">
        <f>('Shale (Outputs)'!I23/Calculations!DK26)*100</f>
        <v>5.7513481628882719</v>
      </c>
      <c r="N23" s="148">
        <f>('Shale (Outputs)'!J23/Calculations!DL26)*100</f>
        <v>10.406019983853884</v>
      </c>
      <c r="P23" s="203">
        <v>20</v>
      </c>
      <c r="Q23" s="92">
        <v>1.957681590170066E-7</v>
      </c>
      <c r="R23" s="92">
        <v>4.3748232201341581E-6</v>
      </c>
      <c r="S23" s="92">
        <v>5.8479708968685246E-5</v>
      </c>
      <c r="U23" s="148">
        <v>0.49989594519138053</v>
      </c>
      <c r="V23" s="148">
        <v>6.5222549438478508</v>
      </c>
      <c r="W23" s="148">
        <v>30.252937316910248</v>
      </c>
      <c r="Y23" s="205">
        <v>20</v>
      </c>
      <c r="Z23" s="92">
        <v>5.2539770312164823E-9</v>
      </c>
      <c r="AA23" s="92">
        <v>8.5834368945830259E-8</v>
      </c>
      <c r="AB23" s="92">
        <v>8.275283676094365E-7</v>
      </c>
      <c r="AD23" s="148">
        <v>0.24622154980897901</v>
      </c>
      <c r="AE23" s="148">
        <v>3.1977835893631137</v>
      </c>
      <c r="AF23" s="148">
        <v>15.430503845229035</v>
      </c>
    </row>
    <row r="24" spans="1:32" ht="18" customHeight="1" x14ac:dyDescent="0.35">
      <c r="A24" s="41"/>
      <c r="B24" s="41"/>
      <c r="C24" s="41"/>
      <c r="D24" s="41"/>
      <c r="E24" s="41"/>
      <c r="F24" s="41"/>
      <c r="G24" s="85">
        <v>21</v>
      </c>
      <c r="H24" s="92">
        <v>2.2088492102056915E-7</v>
      </c>
      <c r="I24" s="92">
        <v>4.7033511236809166E-6</v>
      </c>
      <c r="J24" s="92">
        <v>5.8395507949216589E-5</v>
      </c>
      <c r="L24" s="148">
        <f>('Shale (Outputs)'!H24/Calculations!DJ27)*100</f>
        <v>1.5697005648427556</v>
      </c>
      <c r="M24" s="148">
        <f>('Shale (Outputs)'!I24/Calculations!DK27)*100</f>
        <v>5.7986004324304039</v>
      </c>
      <c r="N24" s="148">
        <f>('Shale (Outputs)'!J24/Calculations!DL27)*100</f>
        <v>10.490113398802578</v>
      </c>
      <c r="P24" s="203">
        <v>21</v>
      </c>
      <c r="Q24" s="92">
        <v>1.9460070888044279E-7</v>
      </c>
      <c r="R24" s="92">
        <v>4.4635517042480994E-6</v>
      </c>
      <c r="S24" s="92">
        <v>5.7486226069168524E-5</v>
      </c>
      <c r="U24" s="148">
        <v>0.46771350502967507</v>
      </c>
      <c r="V24" s="148">
        <v>6.6515967845917157</v>
      </c>
      <c r="W24" s="148">
        <v>30.288425445569047</v>
      </c>
      <c r="Y24" s="205">
        <v>21</v>
      </c>
      <c r="Z24" s="92">
        <v>4.8473172142848431E-9</v>
      </c>
      <c r="AA24" s="92">
        <v>8.974625842485354E-8</v>
      </c>
      <c r="AB24" s="92">
        <v>8.7670923676454555E-7</v>
      </c>
      <c r="AD24" s="148">
        <v>0.2417691424488958</v>
      </c>
      <c r="AE24" s="148">
        <v>3.2084621191027005</v>
      </c>
      <c r="AF24" s="148">
        <v>15.163039207475123</v>
      </c>
    </row>
    <row r="25" spans="1:32" ht="18" customHeight="1" x14ac:dyDescent="0.35">
      <c r="A25" s="41"/>
      <c r="B25" s="41"/>
      <c r="C25" s="41"/>
      <c r="D25" s="41"/>
      <c r="E25" s="41"/>
      <c r="F25" s="41"/>
      <c r="G25" s="85">
        <v>22</v>
      </c>
      <c r="H25" s="92">
        <v>2.4179504976018162E-7</v>
      </c>
      <c r="I25" s="92">
        <v>4.48581909040622E-6</v>
      </c>
      <c r="J25" s="92">
        <v>6.1920763982962115E-5</v>
      </c>
      <c r="L25" s="148">
        <f>('Shale (Outputs)'!H25/Calculations!DJ28)*100</f>
        <v>1.732598085409998</v>
      </c>
      <c r="M25" s="148">
        <f>('Shale (Outputs)'!I25/Calculations!DK28)*100</f>
        <v>5.6997152043528061</v>
      </c>
      <c r="N25" s="148">
        <f>('Shale (Outputs)'!J25/Calculations!DL28)*100</f>
        <v>10.737814093670201</v>
      </c>
      <c r="P25" s="203">
        <v>22</v>
      </c>
      <c r="Q25" s="92">
        <v>2.0924881027895013E-7</v>
      </c>
      <c r="R25" s="92">
        <v>4.2063886667165258E-6</v>
      </c>
      <c r="S25" s="92">
        <v>6.1478982388527104E-5</v>
      </c>
      <c r="U25" s="148">
        <v>0.47932982444762845</v>
      </c>
      <c r="V25" s="148">
        <v>6.5513558387765221</v>
      </c>
      <c r="W25" s="148">
        <v>30.05149841309284</v>
      </c>
      <c r="Y25" s="205">
        <v>22</v>
      </c>
      <c r="Z25" s="92">
        <v>4.9012951475190919E-9</v>
      </c>
      <c r="AA25" s="92">
        <v>9.0021192278314821E-8</v>
      </c>
      <c r="AB25" s="92">
        <v>8.2751321883785524E-7</v>
      </c>
      <c r="AD25" s="148">
        <v>0.22743833065032798</v>
      </c>
      <c r="AE25" s="148">
        <v>3.2813349962235243</v>
      </c>
      <c r="AF25" s="148">
        <v>15.212818622597787</v>
      </c>
    </row>
    <row r="26" spans="1:32" ht="18" customHeight="1" x14ac:dyDescent="0.35">
      <c r="A26" s="41"/>
      <c r="B26" s="41"/>
      <c r="C26" s="41"/>
      <c r="D26" s="41"/>
      <c r="E26" s="41"/>
      <c r="F26" s="41"/>
      <c r="G26" s="85">
        <v>23</v>
      </c>
      <c r="H26" s="92">
        <v>2.4401863640832739E-7</v>
      </c>
      <c r="I26" s="92">
        <v>4.4381517909641911E-6</v>
      </c>
      <c r="J26" s="92">
        <v>5.5898615755727947E-5</v>
      </c>
      <c r="L26" s="148">
        <f>('Shale (Outputs)'!H26/Calculations!DJ29)*100</f>
        <v>1.7414558299083183</v>
      </c>
      <c r="M26" s="148">
        <f>('Shale (Outputs)'!I26/Calculations!DK29)*100</f>
        <v>5.5156789616345394</v>
      </c>
      <c r="N26" s="148">
        <f>('Shale (Outputs)'!J26/Calculations!DL29)*100</f>
        <v>10.202769737598363</v>
      </c>
      <c r="P26" s="203">
        <v>23</v>
      </c>
      <c r="Q26" s="92">
        <v>2.1862948074157445E-7</v>
      </c>
      <c r="R26" s="92">
        <v>4.1437531308476412E-6</v>
      </c>
      <c r="S26" s="92">
        <v>5.5154230722134771E-5</v>
      </c>
      <c r="U26" s="148">
        <v>0.50616389513015425</v>
      </c>
      <c r="V26" s="148">
        <v>6.5636262893687212</v>
      </c>
      <c r="W26" s="148">
        <v>29.23596286775712</v>
      </c>
      <c r="Y26" s="205">
        <v>23</v>
      </c>
      <c r="Z26" s="92">
        <v>5.1587689675612719E-9</v>
      </c>
      <c r="AA26" s="92">
        <v>8.8874863024570374E-8</v>
      </c>
      <c r="AB26" s="92">
        <v>8.0971960869665033E-7</v>
      </c>
      <c r="AD26" s="148">
        <v>0.23603615164756414</v>
      </c>
      <c r="AE26" s="148">
        <v>3.2305555343628587</v>
      </c>
      <c r="AF26" s="148">
        <v>14.930195331591422</v>
      </c>
    </row>
    <row r="27" spans="1:32" ht="18" customHeight="1" x14ac:dyDescent="0.35">
      <c r="A27" s="41"/>
      <c r="B27" s="41"/>
      <c r="C27" s="41"/>
      <c r="D27" s="41"/>
      <c r="E27" s="41"/>
      <c r="F27" s="41"/>
      <c r="G27" s="85">
        <v>24</v>
      </c>
      <c r="H27" s="92">
        <v>2.3126795412053956E-7</v>
      </c>
      <c r="I27" s="92">
        <v>4.5752710775563321E-6</v>
      </c>
      <c r="J27" s="92">
        <v>5.8377054301688526E-5</v>
      </c>
      <c r="L27" s="148">
        <f>('Shale (Outputs)'!H27/Calculations!DJ30)*100</f>
        <v>1.7230294807011948</v>
      </c>
      <c r="M27" s="148">
        <f>('Shale (Outputs)'!I27/Calculations!DK30)*100</f>
        <v>5.6629236309627391</v>
      </c>
      <c r="N27" s="148">
        <f>('Shale (Outputs)'!J27/Calculations!DL30)*100</f>
        <v>10.655824407840818</v>
      </c>
      <c r="P27" s="203">
        <v>24</v>
      </c>
      <c r="Q27" s="92">
        <v>2.0677871503949005E-7</v>
      </c>
      <c r="R27" s="92">
        <v>4.3213970002400635E-6</v>
      </c>
      <c r="S27" s="92">
        <v>5.7571898651139032E-5</v>
      </c>
      <c r="U27" s="148">
        <v>0.48970209062099035</v>
      </c>
      <c r="V27" s="148">
        <v>6.5228817462927688</v>
      </c>
      <c r="W27" s="148">
        <v>29.19489383697719</v>
      </c>
      <c r="Y27" s="205">
        <v>24</v>
      </c>
      <c r="Z27" s="92">
        <v>4.8565478305561667E-9</v>
      </c>
      <c r="AA27" s="92">
        <v>9.0797133367462568E-8</v>
      </c>
      <c r="AB27" s="92">
        <v>8.2592120520546992E-7</v>
      </c>
      <c r="AD27" s="148">
        <v>0.2573518753051745</v>
      </c>
      <c r="AE27" s="148">
        <v>3.2806873321534211</v>
      </c>
      <c r="AF27" s="148">
        <v>14.990643978123421</v>
      </c>
    </row>
    <row r="28" spans="1:32" ht="18" customHeight="1" x14ac:dyDescent="0.35">
      <c r="A28" s="41"/>
      <c r="B28" s="41"/>
      <c r="C28" s="41"/>
      <c r="D28" s="41"/>
      <c r="E28" s="41"/>
      <c r="F28" s="41"/>
      <c r="G28" s="85">
        <v>25</v>
      </c>
      <c r="H28" s="92">
        <v>2.1630707180975E-7</v>
      </c>
      <c r="I28" s="92">
        <v>4.5415990825862532E-6</v>
      </c>
      <c r="J28" s="92">
        <v>6.1471026128893789E-5</v>
      </c>
      <c r="L28" s="148">
        <f>('Shale (Outputs)'!H28/Calculations!DJ31)*100</f>
        <v>1.5496588987642888</v>
      </c>
      <c r="M28" s="148">
        <f>('Shale (Outputs)'!I28/Calculations!DK31)*100</f>
        <v>5.6193459839436031</v>
      </c>
      <c r="N28" s="148">
        <f>('Shale (Outputs)'!J28/Calculations!DL31)*100</f>
        <v>11.244687713745973</v>
      </c>
      <c r="P28" s="203">
        <v>25</v>
      </c>
      <c r="Q28" s="92">
        <v>1.8315791550094163E-7</v>
      </c>
      <c r="R28" s="92">
        <v>4.335202220318102E-6</v>
      </c>
      <c r="S28" s="92">
        <v>6.0791515352371774E-5</v>
      </c>
      <c r="U28" s="148">
        <v>0.47904990613459908</v>
      </c>
      <c r="V28" s="148">
        <v>6.5804243087776344</v>
      </c>
      <c r="W28" s="148">
        <v>29.933230400088402</v>
      </c>
      <c r="Y28" s="205">
        <v>25</v>
      </c>
      <c r="Z28" s="92">
        <v>4.7357626709043643E-9</v>
      </c>
      <c r="AA28" s="92">
        <v>9.0336016000952979E-8</v>
      </c>
      <c r="AB28" s="92">
        <v>8.6830473833324028E-7</v>
      </c>
      <c r="AD28" s="148">
        <v>0.23742723464965654</v>
      </c>
      <c r="AE28" s="148">
        <v>3.3335655927668104</v>
      </c>
      <c r="AF28" s="148">
        <v>15.103986740123194</v>
      </c>
    </row>
    <row r="29" spans="1:32" ht="18" customHeight="1" x14ac:dyDescent="0.35">
      <c r="A29" s="41"/>
      <c r="B29" s="41"/>
      <c r="C29" s="41"/>
      <c r="D29" s="41"/>
      <c r="E29" s="41"/>
      <c r="F29" s="41"/>
      <c r="G29" s="85">
        <v>26</v>
      </c>
      <c r="H29" s="92">
        <v>2.3803260518206962E-7</v>
      </c>
      <c r="I29" s="92">
        <v>4.5443066483133076E-6</v>
      </c>
      <c r="J29" s="92">
        <v>5.8267180065775878E-5</v>
      </c>
      <c r="L29" s="148">
        <f>('Shale (Outputs)'!H29/Calculations!DJ32)*100</f>
        <v>1.6582894615747337</v>
      </c>
      <c r="M29" s="148">
        <f>('Shale (Outputs)'!I29/Calculations!DK32)*100</f>
        <v>5.8278286124185179</v>
      </c>
      <c r="N29" s="148">
        <f>('Shale (Outputs)'!J29/Calculations!DL32)*100</f>
        <v>10.90153598475999</v>
      </c>
      <c r="P29" s="203">
        <v>26</v>
      </c>
      <c r="Q29" s="92">
        <v>1.9968003073244792E-7</v>
      </c>
      <c r="R29" s="92">
        <v>4.3073430333614764E-6</v>
      </c>
      <c r="S29" s="92">
        <v>5.7351599025443825E-5</v>
      </c>
      <c r="U29" s="148">
        <v>0.48559847474098028</v>
      </c>
      <c r="V29" s="148">
        <v>6.616476058961112</v>
      </c>
      <c r="W29" s="148">
        <v>29.787291526800963</v>
      </c>
      <c r="Y29" s="205">
        <v>26</v>
      </c>
      <c r="Z29" s="92">
        <v>5.1709374560004951E-9</v>
      </c>
      <c r="AA29" s="92">
        <v>8.8330320835467275E-8</v>
      </c>
      <c r="AB29" s="92">
        <v>8.0727213003257339E-7</v>
      </c>
      <c r="AD29" s="148">
        <v>0.24852103739976097</v>
      </c>
      <c r="AE29" s="148">
        <v>3.2432141304017925</v>
      </c>
      <c r="AF29" s="148">
        <v>15.097272396092391</v>
      </c>
    </row>
    <row r="30" spans="1:32" ht="18" customHeight="1" x14ac:dyDescent="0.35">
      <c r="A30" s="41"/>
      <c r="B30" s="41"/>
      <c r="C30" s="41"/>
      <c r="D30" s="41"/>
      <c r="E30" s="41"/>
      <c r="F30" s="41"/>
      <c r="G30" s="85">
        <v>27</v>
      </c>
      <c r="H30" s="92">
        <v>2.3079615374399366E-7</v>
      </c>
      <c r="I30" s="92">
        <v>4.3937034206471366E-6</v>
      </c>
      <c r="J30" s="92">
        <v>5.8958730733175365E-5</v>
      </c>
      <c r="L30" s="148">
        <f>('Shale (Outputs)'!H30/Calculations!DJ33)*100</f>
        <v>1.582577282939716</v>
      </c>
      <c r="M30" s="148">
        <f>('Shale (Outputs)'!I30/Calculations!DK33)*100</f>
        <v>5.4885313321081712</v>
      </c>
      <c r="N30" s="148">
        <f>('Shale (Outputs)'!J30/Calculations!DL33)*100</f>
        <v>10.861413003690918</v>
      </c>
      <c r="P30" s="203">
        <v>27</v>
      </c>
      <c r="Q30" s="92">
        <v>1.975008885324302E-7</v>
      </c>
      <c r="R30" s="92">
        <v>4.1452440200375919E-6</v>
      </c>
      <c r="S30" s="92">
        <v>5.7759731134948327E-5</v>
      </c>
      <c r="U30" s="148">
        <v>0.50954928994178084</v>
      </c>
      <c r="V30" s="148">
        <v>6.4188787937164786</v>
      </c>
      <c r="W30" s="148">
        <v>30.112617492716502</v>
      </c>
      <c r="Y30" s="205">
        <v>27</v>
      </c>
      <c r="Z30" s="92">
        <v>4.8671404684340954E-9</v>
      </c>
      <c r="AA30" s="92">
        <v>8.773803372719887E-8</v>
      </c>
      <c r="AB30" s="92">
        <v>8.402248568018741E-7</v>
      </c>
      <c r="AD30" s="148">
        <v>0.23653474450111306</v>
      </c>
      <c r="AE30" s="148">
        <v>3.2125420570376879</v>
      </c>
      <c r="AF30" s="148">
        <v>14.898997783662054</v>
      </c>
    </row>
    <row r="31" spans="1:32" ht="18" customHeight="1" x14ac:dyDescent="0.35">
      <c r="A31" s="41"/>
      <c r="B31" s="41"/>
      <c r="C31" s="41"/>
      <c r="D31" s="41"/>
      <c r="E31" s="41"/>
      <c r="F31" s="41"/>
      <c r="G31" s="85">
        <v>28</v>
      </c>
      <c r="H31" s="92">
        <v>2.2789619436025482E-7</v>
      </c>
      <c r="I31" s="92">
        <v>4.46776198259674E-6</v>
      </c>
      <c r="J31" s="92">
        <v>6.0379536080322263E-5</v>
      </c>
      <c r="L31" s="148">
        <f>('Shale (Outputs)'!H31/Calculations!DJ34)*100</f>
        <v>1.6694445755655183</v>
      </c>
      <c r="M31" s="148">
        <f>('Shale (Outputs)'!I31/Calculations!DK34)*100</f>
        <v>5.5061712731781274</v>
      </c>
      <c r="N31" s="148">
        <f>('Shale (Outputs)'!J31/Calculations!DL34)*100</f>
        <v>10.810114460465027</v>
      </c>
      <c r="P31" s="203">
        <v>28</v>
      </c>
      <c r="Q31" s="92">
        <v>1.9838934406379767E-7</v>
      </c>
      <c r="R31" s="92">
        <v>4.1957755456682356E-6</v>
      </c>
      <c r="S31" s="92">
        <v>5.9288729971749299E-5</v>
      </c>
      <c r="U31" s="148">
        <v>0.45776270329952135</v>
      </c>
      <c r="V31" s="148">
        <v>6.648543834686282</v>
      </c>
      <c r="W31" s="148">
        <v>29.879501342779665</v>
      </c>
      <c r="Y31" s="205">
        <v>28</v>
      </c>
      <c r="Z31" s="92">
        <v>5.1759256880501252E-9</v>
      </c>
      <c r="AA31" s="92">
        <v>9.054317473556958E-8</v>
      </c>
      <c r="AB31" s="92">
        <v>8.3385924654357116E-7</v>
      </c>
      <c r="AD31" s="148">
        <v>0.24654901772737045</v>
      </c>
      <c r="AE31" s="148">
        <v>3.228981494903683</v>
      </c>
      <c r="AF31" s="148">
        <v>14.982594013227677</v>
      </c>
    </row>
    <row r="32" spans="1:32" ht="18" customHeight="1" x14ac:dyDescent="0.35">
      <c r="E32" s="41"/>
      <c r="F32" s="41"/>
      <c r="G32" s="85">
        <v>29</v>
      </c>
      <c r="H32" s="92">
        <v>2.4291583144986261E-7</v>
      </c>
      <c r="I32" s="92">
        <v>4.3518357415453007E-6</v>
      </c>
      <c r="J32" s="92">
        <v>5.9279849665516025E-5</v>
      </c>
      <c r="L32" s="148">
        <f>('Shale (Outputs)'!H32/Calculations!DJ35)*100</f>
        <v>1.7409147450754885</v>
      </c>
      <c r="M32" s="148">
        <f>('Shale (Outputs)'!I32/Calculations!DK35)*100</f>
        <v>5.511632763095486</v>
      </c>
      <c r="N32" s="148">
        <f>('Shale (Outputs)'!J32/Calculations!DL35)*100</f>
        <v>10.738117277360129</v>
      </c>
      <c r="P32" s="203">
        <v>29</v>
      </c>
      <c r="Q32" s="92">
        <v>2.1031612362776159E-7</v>
      </c>
      <c r="R32" s="92">
        <v>4.104314484720849E-6</v>
      </c>
      <c r="S32" s="92">
        <v>5.9013702411922713E-5</v>
      </c>
      <c r="U32" s="148">
        <v>0.50854685902593721</v>
      </c>
      <c r="V32" s="148">
        <v>6.6009314060211466</v>
      </c>
      <c r="W32" s="148">
        <v>30.489981651316938</v>
      </c>
      <c r="Y32" s="205">
        <v>29</v>
      </c>
      <c r="Z32" s="92">
        <v>4.7779704637206991E-9</v>
      </c>
      <c r="AA32" s="92">
        <v>8.7021728489858055E-8</v>
      </c>
      <c r="AB32" s="92">
        <v>9.009398524998881E-7</v>
      </c>
      <c r="AD32" s="148">
        <v>0.24348216503858164</v>
      </c>
      <c r="AE32" s="148">
        <v>3.2357177734378157</v>
      </c>
      <c r="AF32" s="148">
        <v>15.588524341585348</v>
      </c>
    </row>
    <row r="33" spans="5:32" ht="18" customHeight="1" x14ac:dyDescent="0.35">
      <c r="E33" s="41"/>
      <c r="F33" s="41"/>
      <c r="G33" s="85">
        <v>30</v>
      </c>
      <c r="H33" s="92">
        <v>2.3338442645126459E-7</v>
      </c>
      <c r="I33" s="92">
        <v>4.3848494897248961E-6</v>
      </c>
      <c r="J33" s="92">
        <v>5.6954386309425296E-5</v>
      </c>
      <c r="L33" s="148">
        <f>('Shale (Outputs)'!H33/Calculations!DJ36)*100</f>
        <v>1.6630018854586444</v>
      </c>
      <c r="M33" s="148">
        <f>('Shale (Outputs)'!I33/Calculations!DK36)*100</f>
        <v>5.4620723711819066</v>
      </c>
      <c r="N33" s="148">
        <f>('Shale (Outputs)'!J33/Calculations!DL36)*100</f>
        <v>10.314390246515504</v>
      </c>
      <c r="P33" s="203">
        <v>30</v>
      </c>
      <c r="Q33" s="92">
        <v>2.0687638624394128E-7</v>
      </c>
      <c r="R33" s="92">
        <v>4.1406181026105867E-6</v>
      </c>
      <c r="S33" s="92">
        <v>5.6271966968791317E-5</v>
      </c>
      <c r="U33" s="148">
        <v>0.49491670727729414</v>
      </c>
      <c r="V33" s="148">
        <v>6.5827636718753357</v>
      </c>
      <c r="W33" s="148">
        <v>29.90507221223136</v>
      </c>
      <c r="Y33" s="205">
        <v>30</v>
      </c>
      <c r="Z33" s="92">
        <v>4.8644230865590601E-9</v>
      </c>
      <c r="AA33" s="92">
        <v>9.1265306423338784E-8</v>
      </c>
      <c r="AB33" s="92">
        <v>8.2840921322797314E-7</v>
      </c>
      <c r="AD33" s="148">
        <v>0.2360416576266236</v>
      </c>
      <c r="AE33" s="148">
        <v>3.2508149147034482</v>
      </c>
      <c r="AF33" s="148">
        <v>15.154451847077212</v>
      </c>
    </row>
    <row r="34" spans="5:32" ht="15.5" x14ac:dyDescent="0.35">
      <c r="E34" s="41"/>
      <c r="F34" s="41"/>
      <c r="G34" s="85">
        <v>31</v>
      </c>
      <c r="H34" s="92">
        <v>2.2611933303550953E-7</v>
      </c>
      <c r="I34" s="92">
        <v>4.6248683247543009E-6</v>
      </c>
      <c r="J34" s="92">
        <v>5.976105603631924E-5</v>
      </c>
      <c r="L34" s="148">
        <f>('Shale (Outputs)'!H34/Calculations!DJ37)*100</f>
        <v>1.7049990307316545</v>
      </c>
      <c r="M34" s="148">
        <f>('Shale (Outputs)'!I34/Calculations!DK37)*100</f>
        <v>5.7015629408536013</v>
      </c>
      <c r="N34" s="148">
        <f>('Shale (Outputs)'!J34/Calculations!DL37)*100</f>
        <v>10.59117241995018</v>
      </c>
      <c r="P34" s="203">
        <v>31</v>
      </c>
      <c r="Q34" s="92">
        <v>1.9560613395696895E-7</v>
      </c>
      <c r="R34" s="92">
        <v>4.3540626393227831E-6</v>
      </c>
      <c r="S34" s="92">
        <v>5.8595862356019693E-5</v>
      </c>
      <c r="U34" s="148">
        <v>0.46791437268255576</v>
      </c>
      <c r="V34" s="148">
        <v>6.5292739868170289</v>
      </c>
      <c r="W34" s="148">
        <v>29.657806396493815</v>
      </c>
      <c r="Y34" s="205">
        <v>31</v>
      </c>
      <c r="Z34" s="92">
        <v>5.2076121193067328E-9</v>
      </c>
      <c r="AA34" s="92">
        <v>9.1423622450296695E-8</v>
      </c>
      <c r="AB34" s="92">
        <v>7.9767622196536698E-7</v>
      </c>
      <c r="AD34" s="148">
        <v>0.2514743953943212</v>
      </c>
      <c r="AE34" s="148">
        <v>3.2256001234056884</v>
      </c>
      <c r="AF34" s="148">
        <v>14.786043643955026</v>
      </c>
    </row>
    <row r="35" spans="5:32" ht="15.5" x14ac:dyDescent="0.35">
      <c r="E35" s="41"/>
      <c r="F35" s="41"/>
      <c r="G35" s="85">
        <v>32</v>
      </c>
      <c r="H35" s="92">
        <v>2.0933504885078909E-7</v>
      </c>
      <c r="I35" s="92">
        <v>4.7105011162792069E-6</v>
      </c>
      <c r="J35" s="92">
        <v>6.1409373302023876E-5</v>
      </c>
      <c r="L35" s="148">
        <f>('Shale (Outputs)'!H35/Calculations!DJ38)*100</f>
        <v>1.4866277278072182</v>
      </c>
      <c r="M35" s="148">
        <f>('Shale (Outputs)'!I35/Calculations!DK38)*100</f>
        <v>6.0533275139741196</v>
      </c>
      <c r="N35" s="148">
        <f>('Shale (Outputs)'!J35/Calculations!DL38)*100</f>
        <v>10.456286388696139</v>
      </c>
      <c r="P35" s="203">
        <v>32</v>
      </c>
      <c r="Q35" s="92">
        <v>1.8561640757752314E-7</v>
      </c>
      <c r="R35" s="92">
        <v>4.4483106194095734E-6</v>
      </c>
      <c r="S35" s="92">
        <v>6.0335180023714371E-5</v>
      </c>
      <c r="U35" s="148">
        <v>0.49553260207175626</v>
      </c>
      <c r="V35" s="148">
        <v>6.5638320446016669</v>
      </c>
      <c r="W35" s="148">
        <v>30.342665672309106</v>
      </c>
      <c r="Y35" s="205">
        <v>32</v>
      </c>
      <c r="Z35" s="92">
        <v>4.7845225559228211E-9</v>
      </c>
      <c r="AA35" s="92">
        <v>8.9350599807877756E-8</v>
      </c>
      <c r="AB35" s="92">
        <v>8.0237910538022086E-7</v>
      </c>
      <c r="AD35" s="148">
        <v>0.25120700895785808</v>
      </c>
      <c r="AE35" s="148">
        <v>3.2639604806902835</v>
      </c>
      <c r="AF35" s="148">
        <v>15.343521118164373</v>
      </c>
    </row>
    <row r="36" spans="5:32" ht="15.5" x14ac:dyDescent="0.35">
      <c r="E36" s="41"/>
      <c r="F36" s="41"/>
      <c r="G36" s="85">
        <v>33</v>
      </c>
      <c r="H36" s="92">
        <v>2.0690433899516434E-7</v>
      </c>
      <c r="I36" s="92">
        <v>4.6407444642691488E-6</v>
      </c>
      <c r="J36" s="92">
        <v>6.1543531046514248E-5</v>
      </c>
      <c r="L36" s="148">
        <f>('Shale (Outputs)'!H36/Calculations!DJ39)*100</f>
        <v>1.4819229021377318</v>
      </c>
      <c r="M36" s="148">
        <f>('Shale (Outputs)'!I36/Calculations!DK39)*100</f>
        <v>5.7763820189998434</v>
      </c>
      <c r="N36" s="148">
        <f>('Shale (Outputs)'!J36/Calculations!DL39)*100</f>
        <v>10.888055266490271</v>
      </c>
      <c r="P36" s="203">
        <v>33</v>
      </c>
      <c r="Q36" s="92">
        <v>1.8324823969351145E-7</v>
      </c>
      <c r="R36" s="92">
        <v>4.3653319607987303E-6</v>
      </c>
      <c r="S36" s="92">
        <v>6.05796049058131E-5</v>
      </c>
      <c r="U36" s="148">
        <v>0.47260510921476034</v>
      </c>
      <c r="V36" s="148">
        <v>6.6568038463601509</v>
      </c>
      <c r="W36" s="148">
        <v>30.357550621044627</v>
      </c>
      <c r="Y36" s="205">
        <v>33</v>
      </c>
      <c r="Z36" s="92">
        <v>4.817225507380635E-9</v>
      </c>
      <c r="AA36" s="92">
        <v>8.8589821700686407E-8</v>
      </c>
      <c r="AB36" s="92">
        <v>8.7259630277061686E-7</v>
      </c>
      <c r="AD36" s="148">
        <v>0.23280594497918908</v>
      </c>
      <c r="AE36" s="148">
        <v>3.2273838520050115</v>
      </c>
      <c r="AF36" s="148">
        <v>15.449715614328836</v>
      </c>
    </row>
    <row r="37" spans="5:32" ht="15.5" x14ac:dyDescent="0.35">
      <c r="E37" s="41"/>
      <c r="F37" s="41"/>
      <c r="G37" s="85">
        <v>34</v>
      </c>
      <c r="H37" s="92">
        <v>2.2618441164467923E-7</v>
      </c>
      <c r="I37" s="92">
        <v>4.4245791741561751E-6</v>
      </c>
      <c r="J37" s="92">
        <v>5.9300027715109462E-5</v>
      </c>
      <c r="L37" s="148">
        <f>('Shale (Outputs)'!H37/Calculations!DJ40)*100</f>
        <v>1.5751560248647818</v>
      </c>
      <c r="M37" s="148">
        <f>('Shale (Outputs)'!I37/Calculations!DK40)*100</f>
        <v>5.5807698115824369</v>
      </c>
      <c r="N37" s="148">
        <f>('Shale (Outputs)'!J37/Calculations!DL40)*100</f>
        <v>10.912794558288677</v>
      </c>
      <c r="P37" s="203">
        <v>34</v>
      </c>
      <c r="Q37" s="92">
        <v>1.9805315787379998E-7</v>
      </c>
      <c r="R37" s="92">
        <v>4.2167321225864526E-6</v>
      </c>
      <c r="S37" s="92">
        <v>5.877112744214795E-5</v>
      </c>
      <c r="U37" s="148">
        <v>0.50424450635909346</v>
      </c>
      <c r="V37" s="148">
        <v>6.6626846790318179</v>
      </c>
      <c r="W37" s="148">
        <v>29.991790771485476</v>
      </c>
      <c r="Y37" s="205">
        <v>34</v>
      </c>
      <c r="Z37" s="92">
        <v>5.2248001480847556E-9</v>
      </c>
      <c r="AA37" s="92">
        <v>8.8772331707845719E-8</v>
      </c>
      <c r="AB37" s="92">
        <v>8.1243109662047692E-7</v>
      </c>
      <c r="AD37" s="148">
        <v>0.24773493409156566</v>
      </c>
      <c r="AE37" s="148">
        <v>3.2795023918152633</v>
      </c>
      <c r="AF37" s="148">
        <v>15.025573253636903</v>
      </c>
    </row>
    <row r="38" spans="5:32" ht="15.5" x14ac:dyDescent="0.35">
      <c r="E38" s="41"/>
      <c r="F38" s="41"/>
      <c r="G38" s="85">
        <v>35</v>
      </c>
      <c r="H38" s="92">
        <v>2.2933844689987294E-7</v>
      </c>
      <c r="I38" s="92">
        <v>4.3255286072968753E-6</v>
      </c>
      <c r="J38" s="92">
        <v>6.2364939367407564E-5</v>
      </c>
      <c r="L38" s="148">
        <f>('Shale (Outputs)'!H38/Calculations!DJ41)*100</f>
        <v>1.6687638522346608</v>
      </c>
      <c r="M38" s="148">
        <f>('Shale (Outputs)'!I38/Calculations!DK41)*100</f>
        <v>5.4662409836323027</v>
      </c>
      <c r="N38" s="148">
        <f>('Shale (Outputs)'!J38/Calculations!DL41)*100</f>
        <v>10.777968299185565</v>
      </c>
      <c r="P38" s="203">
        <v>35</v>
      </c>
      <c r="Q38" s="92">
        <v>2.0276302592491351E-7</v>
      </c>
      <c r="R38" s="92">
        <v>4.0829309000404223E-6</v>
      </c>
      <c r="S38" s="92">
        <v>6.0763844885563205E-5</v>
      </c>
      <c r="U38" s="148">
        <v>0.47244866192340496</v>
      </c>
      <c r="V38" s="148">
        <v>6.7630615234381164</v>
      </c>
      <c r="W38" s="148">
        <v>30.006529808050402</v>
      </c>
      <c r="Y38" s="205">
        <v>35</v>
      </c>
      <c r="Z38" s="92">
        <v>4.8010544428932896E-9</v>
      </c>
      <c r="AA38" s="92">
        <v>8.8347032800602043E-8</v>
      </c>
      <c r="AB38" s="92">
        <v>8.3815251628070576E-7</v>
      </c>
      <c r="AD38" s="148">
        <v>0.24963287264107989</v>
      </c>
      <c r="AE38" s="148">
        <v>3.2443159818657992</v>
      </c>
      <c r="AF38" s="148">
        <v>15.211655616780394</v>
      </c>
    </row>
    <row r="39" spans="5:32" ht="15.5" x14ac:dyDescent="0.35">
      <c r="E39" s="41"/>
      <c r="F39" s="41"/>
      <c r="G39" s="85">
        <v>36</v>
      </c>
      <c r="H39" s="92">
        <v>2.4285121469347343E-7</v>
      </c>
      <c r="I39" s="92">
        <v>4.355337750895437E-6</v>
      </c>
      <c r="J39" s="92">
        <v>6.0103309806437323E-5</v>
      </c>
      <c r="L39" s="148">
        <f>('Shale (Outputs)'!H39/Calculations!DJ42)*100</f>
        <v>1.7047903622215543</v>
      </c>
      <c r="M39" s="148">
        <f>('Shale (Outputs)'!I39/Calculations!DK42)*100</f>
        <v>5.4982059438183022</v>
      </c>
      <c r="N39" s="148">
        <f>('Shale (Outputs)'!J39/Calculations!DL42)*100</f>
        <v>10.716102626302279</v>
      </c>
      <c r="P39" s="203">
        <v>36</v>
      </c>
      <c r="Q39" s="92">
        <v>2.1056585808309623E-7</v>
      </c>
      <c r="R39" s="92">
        <v>4.1020884964390416E-6</v>
      </c>
      <c r="S39" s="92">
        <v>5.9452504501704287E-5</v>
      </c>
      <c r="U39" s="148">
        <v>0.47190330922601609</v>
      </c>
      <c r="V39" s="148">
        <v>6.568025827408162</v>
      </c>
      <c r="W39" s="148">
        <v>29.887960433961073</v>
      </c>
      <c r="Y39" s="205">
        <v>36</v>
      </c>
      <c r="Z39" s="92">
        <v>5.03938291096517E-9</v>
      </c>
      <c r="AA39" s="92">
        <v>8.6596674719890946E-8</v>
      </c>
      <c r="AB39" s="92">
        <v>8.9700026251197821E-7</v>
      </c>
      <c r="AD39" s="148">
        <v>0.23849027603864548</v>
      </c>
      <c r="AE39" s="148">
        <v>3.2814474105837563</v>
      </c>
      <c r="AF39" s="148">
        <v>15.917456626895378</v>
      </c>
    </row>
    <row r="40" spans="5:32" ht="15.5" x14ac:dyDescent="0.35">
      <c r="E40" s="41"/>
      <c r="F40" s="41"/>
      <c r="G40" s="85">
        <v>37</v>
      </c>
      <c r="H40" s="92">
        <v>2.2547868638866832E-7</v>
      </c>
      <c r="I40" s="92">
        <v>4.6554857817684272E-6</v>
      </c>
      <c r="J40" s="92">
        <v>5.8733168771159911E-5</v>
      </c>
      <c r="L40" s="148">
        <f>('Shale (Outputs)'!H40/Calculations!DJ43)*100</f>
        <v>1.655652062444066</v>
      </c>
      <c r="M40" s="148">
        <f>('Shale (Outputs)'!I40/Calculations!DK43)*100</f>
        <v>5.7990527287793121</v>
      </c>
      <c r="N40" s="148">
        <f>('Shale (Outputs)'!J40/Calculations!DL43)*100</f>
        <v>10.509895444032328</v>
      </c>
      <c r="P40" s="203">
        <v>37</v>
      </c>
      <c r="Q40" s="92">
        <v>1.9582602561740645E-7</v>
      </c>
      <c r="R40" s="92">
        <v>4.3537647798081854E-6</v>
      </c>
      <c r="S40" s="92">
        <v>5.7836914493275553E-5</v>
      </c>
      <c r="U40" s="148">
        <v>0.49319283664226293</v>
      </c>
      <c r="V40" s="148">
        <v>6.5609009265903664</v>
      </c>
      <c r="W40" s="148">
        <v>30.042832374573287</v>
      </c>
      <c r="Y40" s="205">
        <v>37</v>
      </c>
      <c r="Z40" s="92">
        <v>4.9974631100013742E-9</v>
      </c>
      <c r="AA40" s="92">
        <v>8.6367915486109964E-8</v>
      </c>
      <c r="AB40" s="92">
        <v>8.6345940530920778E-7</v>
      </c>
      <c r="AD40" s="148">
        <v>0.25065265595912639</v>
      </c>
      <c r="AE40" s="148">
        <v>3.1577626466760327</v>
      </c>
      <c r="AF40" s="148">
        <v>15.029242515580576</v>
      </c>
    </row>
    <row r="41" spans="5:32" ht="15.5" x14ac:dyDescent="0.35">
      <c r="E41" s="41"/>
      <c r="F41" s="41"/>
      <c r="G41" s="85">
        <v>38</v>
      </c>
      <c r="H41" s="92">
        <v>2.3067799048703805E-7</v>
      </c>
      <c r="I41" s="92">
        <v>4.5318679440250734E-6</v>
      </c>
      <c r="J41" s="92">
        <v>5.8436085964911988E-5</v>
      </c>
      <c r="L41" s="148">
        <f>('Shale (Outputs)'!H41/Calculations!DJ44)*100</f>
        <v>1.6247938103474697</v>
      </c>
      <c r="M41" s="148">
        <f>('Shale (Outputs)'!I41/Calculations!DK44)*100</f>
        <v>5.5966110930859312</v>
      </c>
      <c r="N41" s="148">
        <f>('Shale (Outputs)'!J41/Calculations!DL44)*100</f>
        <v>10.778313134437179</v>
      </c>
      <c r="P41" s="203">
        <v>38</v>
      </c>
      <c r="Q41" s="92">
        <v>2.006610841931307E-7</v>
      </c>
      <c r="R41" s="92">
        <v>4.2365734316272814E-6</v>
      </c>
      <c r="S41" s="92">
        <v>5.772336226073957E-5</v>
      </c>
      <c r="U41" s="148">
        <v>0.4716525971889402</v>
      </c>
      <c r="V41" s="148">
        <v>6.6181294918062825</v>
      </c>
      <c r="W41" s="148">
        <v>30.376098632814589</v>
      </c>
      <c r="Y41" s="205">
        <v>38</v>
      </c>
      <c r="Z41" s="92">
        <v>5.0727517741933037E-9</v>
      </c>
      <c r="AA41" s="92">
        <v>8.9086650945101651E-8</v>
      </c>
      <c r="AB41" s="92">
        <v>8.0456771911487979E-7</v>
      </c>
      <c r="AD41" s="148">
        <v>0.22773246467113395</v>
      </c>
      <c r="AE41" s="148">
        <v>3.2927072048188797</v>
      </c>
      <c r="AF41" s="148">
        <v>15.485984802249799</v>
      </c>
    </row>
    <row r="42" spans="5:32" ht="15.5" x14ac:dyDescent="0.35">
      <c r="E42" s="41"/>
      <c r="F42" s="41"/>
      <c r="G42" s="85">
        <v>39</v>
      </c>
      <c r="H42" s="92">
        <v>2.3769968748865587E-7</v>
      </c>
      <c r="I42" s="92">
        <v>4.5536321522377593E-6</v>
      </c>
      <c r="J42" s="92">
        <v>5.9210131439627307E-5</v>
      </c>
      <c r="L42" s="148">
        <f>('Shale (Outputs)'!H42/Calculations!DJ45)*100</f>
        <v>1.7189578785929287</v>
      </c>
      <c r="M42" s="148">
        <f>('Shale (Outputs)'!I42/Calculations!DK45)*100</f>
        <v>5.8293927928877727</v>
      </c>
      <c r="N42" s="148">
        <f>('Shale (Outputs)'!J42/Calculations!DL45)*100</f>
        <v>10.458061824995349</v>
      </c>
      <c r="P42" s="203">
        <v>39</v>
      </c>
      <c r="Q42" s="92">
        <v>2.1074142608767792E-7</v>
      </c>
      <c r="R42" s="92">
        <v>4.3032250687257967E-6</v>
      </c>
      <c r="S42" s="92">
        <v>5.8635574532688355E-5</v>
      </c>
      <c r="U42" s="148">
        <v>0.53647831082343944</v>
      </c>
      <c r="V42" s="148">
        <v>6.4816410541535809</v>
      </c>
      <c r="W42" s="148">
        <v>29.262035369882007</v>
      </c>
      <c r="Y42" s="205">
        <v>39</v>
      </c>
      <c r="Z42" s="92">
        <v>4.9879200769708805E-9</v>
      </c>
      <c r="AA42" s="92">
        <v>8.6468457283219674E-8</v>
      </c>
      <c r="AB42" s="92">
        <v>8.5078826828069642E-7</v>
      </c>
      <c r="AD42" s="148">
        <v>0.25216791033744712</v>
      </c>
      <c r="AE42" s="148">
        <v>3.2211419343948449</v>
      </c>
      <c r="AF42" s="148">
        <v>14.827851772310028</v>
      </c>
    </row>
    <row r="43" spans="5:32" ht="15.5" x14ac:dyDescent="0.35">
      <c r="E43" s="41"/>
      <c r="F43" s="41"/>
      <c r="G43" s="85">
        <v>40</v>
      </c>
      <c r="H43" s="92">
        <v>2.2663578391757237E-7</v>
      </c>
      <c r="I43" s="92">
        <v>4.6245804696819335E-6</v>
      </c>
      <c r="J43" s="92">
        <v>6.0007374486316336E-5</v>
      </c>
      <c r="L43" s="148">
        <f>('Shale (Outputs)'!H43/Calculations!DJ46)*100</f>
        <v>1.6712622633265741</v>
      </c>
      <c r="M43" s="148">
        <f>('Shale (Outputs)'!I43/Calculations!DK46)*100</f>
        <v>5.8753996253458638</v>
      </c>
      <c r="N43" s="148">
        <f>('Shale (Outputs)'!J43/Calculations!DL46)*100</f>
        <v>11.00914315371813</v>
      </c>
      <c r="P43" s="203">
        <v>40</v>
      </c>
      <c r="Q43" s="92">
        <v>1.9761294822728473E-7</v>
      </c>
      <c r="R43" s="92">
        <v>4.2999133711428221E-6</v>
      </c>
      <c r="S43" s="92">
        <v>5.9086649344012625E-5</v>
      </c>
      <c r="U43" s="148">
        <v>0.50261816382408031</v>
      </c>
      <c r="V43" s="148">
        <v>6.6264686584472887</v>
      </c>
      <c r="W43" s="148">
        <v>30.33519268036498</v>
      </c>
      <c r="Y43" s="205">
        <v>40</v>
      </c>
      <c r="Z43" s="92">
        <v>4.9912334265655355E-9</v>
      </c>
      <c r="AA43" s="92">
        <v>8.5723847575993622E-8</v>
      </c>
      <c r="AB43" s="92">
        <v>8.7012847416197482E-7</v>
      </c>
      <c r="AD43" s="148">
        <v>0.23626436293124645</v>
      </c>
      <c r="AE43" s="148">
        <v>3.3596398830419045</v>
      </c>
      <c r="AF43" s="148">
        <v>15.200276851661574</v>
      </c>
    </row>
    <row r="44" spans="5:32" ht="15.5" x14ac:dyDescent="0.35">
      <c r="E44" s="41"/>
      <c r="F44" s="41"/>
      <c r="G44" s="85">
        <v>41</v>
      </c>
      <c r="H44" s="92">
        <v>2.3400812665386128E-7</v>
      </c>
      <c r="I44" s="92">
        <v>4.612078555512142E-6</v>
      </c>
      <c r="J44" s="92">
        <v>5.9698717450374897E-5</v>
      </c>
      <c r="L44" s="148">
        <f>('Shale (Outputs)'!H44/Calculations!DJ47)*100</f>
        <v>1.6198539686743021</v>
      </c>
      <c r="M44" s="148">
        <f>('Shale (Outputs)'!I44/Calculations!DK47)*100</f>
        <v>5.8191729435148147</v>
      </c>
      <c r="N44" s="148">
        <f>('Shale (Outputs)'!J44/Calculations!DL47)*100</f>
        <v>11.539786870032618</v>
      </c>
      <c r="P44" s="203">
        <v>41</v>
      </c>
      <c r="Q44" s="92">
        <v>2.078012357742405E-7</v>
      </c>
      <c r="R44" s="92">
        <v>4.3806676330878814E-6</v>
      </c>
      <c r="S44" s="92">
        <v>5.8787132729810505E-5</v>
      </c>
      <c r="U44" s="148">
        <v>0.48916094005107846</v>
      </c>
      <c r="V44" s="148">
        <v>6.5964004993439174</v>
      </c>
      <c r="W44" s="148">
        <v>29.664858818058061</v>
      </c>
      <c r="Y44" s="205">
        <v>41</v>
      </c>
      <c r="Z44" s="92">
        <v>5.3007416234152036E-9</v>
      </c>
      <c r="AA44" s="92">
        <v>8.6737827587088872E-8</v>
      </c>
      <c r="AB44" s="92">
        <v>7.9696928878575904E-7</v>
      </c>
      <c r="AD44" s="148">
        <v>0.24701277911662714</v>
      </c>
      <c r="AE44" s="148">
        <v>3.1751807928092934</v>
      </c>
      <c r="AF44" s="148">
        <v>15.269522190099293</v>
      </c>
    </row>
    <row r="45" spans="5:32" ht="15.5" x14ac:dyDescent="0.35">
      <c r="E45" s="41"/>
      <c r="F45" s="41"/>
      <c r="G45" s="85">
        <v>42</v>
      </c>
      <c r="H45" s="92">
        <v>2.2281543721191843E-7</v>
      </c>
      <c r="I45" s="92">
        <v>4.5399940518110148E-6</v>
      </c>
      <c r="J45" s="92">
        <v>5.9379566664605723E-5</v>
      </c>
      <c r="L45" s="148">
        <f>('Shale (Outputs)'!H45/Calculations!DJ48)*100</f>
        <v>1.5672777291293949</v>
      </c>
      <c r="M45" s="148">
        <f>('Shale (Outputs)'!I45/Calculations!DK48)*100</f>
        <v>5.572624001017271</v>
      </c>
      <c r="N45" s="148">
        <f>('Shale (Outputs)'!J45/Calculations!DL48)*100</f>
        <v>10.683671323529673</v>
      </c>
      <c r="P45" s="203">
        <v>42</v>
      </c>
      <c r="Q45" s="92">
        <v>2.0095207986514286E-7</v>
      </c>
      <c r="R45" s="92">
        <v>4.3059521885888172E-6</v>
      </c>
      <c r="S45" s="92">
        <v>5.8973817431287507E-5</v>
      </c>
      <c r="U45" s="148">
        <v>0.49156409502028992</v>
      </c>
      <c r="V45" s="148">
        <v>6.677361488342509</v>
      </c>
      <c r="W45" s="148">
        <v>30.093370437630597</v>
      </c>
      <c r="Y45" s="205">
        <v>42</v>
      </c>
      <c r="Z45" s="92">
        <v>5.0243960103555896E-9</v>
      </c>
      <c r="AA45" s="92">
        <v>8.7315999763870944E-8</v>
      </c>
      <c r="AB45" s="92">
        <v>8.6581539449075953E-7</v>
      </c>
      <c r="AD45" s="148">
        <v>0.23060358315705687</v>
      </c>
      <c r="AE45" s="148">
        <v>3.3280321359636753</v>
      </c>
      <c r="AF45" s="148">
        <v>15.730179309848179</v>
      </c>
    </row>
    <row r="46" spans="5:32" ht="15.5" x14ac:dyDescent="0.35">
      <c r="E46" s="41"/>
      <c r="F46" s="41"/>
      <c r="G46" s="85">
        <v>43</v>
      </c>
      <c r="H46" s="92">
        <v>2.2992163906110342E-7</v>
      </c>
      <c r="I46" s="92">
        <v>4.5488368414240244E-6</v>
      </c>
      <c r="J46" s="92">
        <v>5.8977338994777407E-5</v>
      </c>
      <c r="L46" s="148">
        <f>('Shale (Outputs)'!H46/Calculations!DJ49)*100</f>
        <v>1.6635448449156833</v>
      </c>
      <c r="M46" s="148">
        <f>('Shale (Outputs)'!I46/Calculations!DK49)*100</f>
        <v>5.6588023987230045</v>
      </c>
      <c r="N46" s="148">
        <f>('Shale (Outputs)'!J46/Calculations!DL49)*100</f>
        <v>10.31072640535376</v>
      </c>
      <c r="P46" s="203">
        <v>43</v>
      </c>
      <c r="Q46" s="92">
        <v>2.040474029740818E-7</v>
      </c>
      <c r="R46" s="92">
        <v>4.346215064289507E-6</v>
      </c>
      <c r="S46" s="92">
        <v>5.8056413763579213E-5</v>
      </c>
      <c r="U46" s="148">
        <v>0.48649843037128382</v>
      </c>
      <c r="V46" s="148">
        <v>6.5613865852374698</v>
      </c>
      <c r="W46" s="148">
        <v>30.04202938079964</v>
      </c>
      <c r="Y46" s="205">
        <v>43</v>
      </c>
      <c r="Z46" s="92">
        <v>5.1317756710744755E-9</v>
      </c>
      <c r="AA46" s="92">
        <v>8.6107061036960429E-8</v>
      </c>
      <c r="AB46" s="92">
        <v>8.3884319224171239E-7</v>
      </c>
      <c r="AD46" s="148">
        <v>0.24344762414693719</v>
      </c>
      <c r="AE46" s="148">
        <v>3.1633353233341253</v>
      </c>
      <c r="AF46" s="148">
        <v>14.723449230197645</v>
      </c>
    </row>
    <row r="47" spans="5:32" ht="15.5" x14ac:dyDescent="0.35">
      <c r="E47" s="41"/>
      <c r="F47" s="41"/>
      <c r="G47" s="85">
        <v>44</v>
      </c>
      <c r="H47" s="92">
        <v>2.1354890122893155E-7</v>
      </c>
      <c r="I47" s="92">
        <v>4.4652585984308994E-6</v>
      </c>
      <c r="J47" s="92">
        <v>6.1103135522078912E-5</v>
      </c>
      <c r="L47" s="148">
        <f>('Shale (Outputs)'!H47/Calculations!DJ50)*100</f>
        <v>1.5833627067521943</v>
      </c>
      <c r="M47" s="148">
        <f>('Shale (Outputs)'!I47/Calculations!DK50)*100</f>
        <v>5.6520325958204296</v>
      </c>
      <c r="N47" s="148">
        <f>('Shale (Outputs)'!J47/Calculations!DL50)*100</f>
        <v>11.113679497408167</v>
      </c>
      <c r="P47" s="203">
        <v>44</v>
      </c>
      <c r="Q47" s="92">
        <v>1.9089508640490526E-7</v>
      </c>
      <c r="R47" s="92">
        <v>4.2288520489828936E-6</v>
      </c>
      <c r="S47" s="92">
        <v>5.9986004998794155E-5</v>
      </c>
      <c r="U47" s="148">
        <v>0.47160759568213129</v>
      </c>
      <c r="V47" s="148">
        <v>6.5002577304853357</v>
      </c>
      <c r="W47" s="148">
        <v>31.368723869329276</v>
      </c>
      <c r="Y47" s="205">
        <v>44</v>
      </c>
      <c r="Z47" s="92">
        <v>5.1429942526935631E-9</v>
      </c>
      <c r="AA47" s="92">
        <v>8.9455522100942667E-8</v>
      </c>
      <c r="AB47" s="92">
        <v>8.0401855484527241E-7</v>
      </c>
      <c r="AD47" s="148">
        <v>0.22476487606763743</v>
      </c>
      <c r="AE47" s="148">
        <v>3.2557413578034051</v>
      </c>
      <c r="AF47" s="148">
        <v>15.13097858429</v>
      </c>
    </row>
    <row r="48" spans="5:32" ht="15.5" x14ac:dyDescent="0.35">
      <c r="E48" s="41"/>
      <c r="F48" s="41"/>
      <c r="G48" s="85">
        <v>45</v>
      </c>
      <c r="H48" s="92">
        <v>2.2326899795643586E-7</v>
      </c>
      <c r="I48" s="92">
        <v>4.5841011342432848E-6</v>
      </c>
      <c r="J48" s="92">
        <v>5.9962187151625726E-5</v>
      </c>
      <c r="L48" s="148">
        <f>('Shale (Outputs)'!H48/Calculations!DJ51)*100</f>
        <v>1.5567387081573236</v>
      </c>
      <c r="M48" s="148">
        <f>('Shale (Outputs)'!I48/Calculations!DK51)*100</f>
        <v>5.6476481416808664</v>
      </c>
      <c r="N48" s="148">
        <f>('Shale (Outputs)'!J48/Calculations!DL51)*100</f>
        <v>11.186990258075292</v>
      </c>
      <c r="P48" s="203">
        <v>45</v>
      </c>
      <c r="Q48" s="92">
        <v>1.889087926087994E-7</v>
      </c>
      <c r="R48" s="92">
        <v>4.3608092710201231E-6</v>
      </c>
      <c r="S48" s="92">
        <v>5.9349487855813802E-5</v>
      </c>
      <c r="U48" s="148">
        <v>0.49153915047645269</v>
      </c>
      <c r="V48" s="148">
        <v>6.4194946289062553</v>
      </c>
      <c r="W48" s="148">
        <v>30.119329452515995</v>
      </c>
      <c r="Y48" s="205">
        <v>45</v>
      </c>
      <c r="Z48" s="92">
        <v>4.889764815274568E-9</v>
      </c>
      <c r="AA48" s="92">
        <v>8.8909562379075956E-8</v>
      </c>
      <c r="AB48" s="92">
        <v>8.2792621469720061E-7</v>
      </c>
      <c r="AD48" s="148">
        <v>0.24652078002691016</v>
      </c>
      <c r="AE48" s="148">
        <v>3.1521509885790242</v>
      </c>
      <c r="AF48" s="148">
        <v>15.385069847114378</v>
      </c>
    </row>
    <row r="49" spans="5:32" ht="15.5" x14ac:dyDescent="0.35">
      <c r="E49" s="41"/>
      <c r="F49" s="41"/>
      <c r="G49" s="85">
        <v>46</v>
      </c>
      <c r="H49" s="92">
        <v>2.4033789713939509E-7</v>
      </c>
      <c r="I49" s="92">
        <v>4.5306303491100602E-6</v>
      </c>
      <c r="J49" s="92">
        <v>5.5392902140743945E-5</v>
      </c>
      <c r="L49" s="148">
        <f>('Shale (Outputs)'!H49/Calculations!DJ52)*100</f>
        <v>1.694076738917341</v>
      </c>
      <c r="M49" s="148">
        <f>('Shale (Outputs)'!I49/Calculations!DK52)*100</f>
        <v>5.6588272002093749</v>
      </c>
      <c r="N49" s="148">
        <f>('Shale (Outputs)'!J49/Calculations!DL52)*100</f>
        <v>10.348073845343125</v>
      </c>
      <c r="P49" s="203">
        <v>46</v>
      </c>
      <c r="Q49" s="92">
        <v>2.0884560569811557E-7</v>
      </c>
      <c r="R49" s="92">
        <v>4.2536080400172149E-6</v>
      </c>
      <c r="S49" s="92">
        <v>5.4840895245443523E-5</v>
      </c>
      <c r="U49" s="148">
        <v>0.4829428046941705</v>
      </c>
      <c r="V49" s="148">
        <v>6.6212086677557114</v>
      </c>
      <c r="W49" s="148">
        <v>29.778181076055983</v>
      </c>
      <c r="Y49" s="205">
        <v>46</v>
      </c>
      <c r="Z49" s="92">
        <v>4.822007015903175E-9</v>
      </c>
      <c r="AA49" s="92">
        <v>8.8048050628253169E-8</v>
      </c>
      <c r="AB49" s="92">
        <v>8.5684467876584671E-7</v>
      </c>
      <c r="AD49" s="148">
        <v>0.24890827387571191</v>
      </c>
      <c r="AE49" s="148">
        <v>3.2601286172867971</v>
      </c>
      <c r="AF49" s="148">
        <v>14.925035953528912</v>
      </c>
    </row>
    <row r="50" spans="5:32" ht="15.5" x14ac:dyDescent="0.35">
      <c r="E50" s="41"/>
      <c r="F50" s="41"/>
      <c r="G50" s="85">
        <v>47</v>
      </c>
      <c r="H50" s="92">
        <v>2.1141463690809952E-7</v>
      </c>
      <c r="I50" s="92">
        <v>4.5703475279880294E-6</v>
      </c>
      <c r="J50" s="92">
        <v>5.9296637118692781E-5</v>
      </c>
      <c r="L50" s="148">
        <f>('Shale (Outputs)'!H50/Calculations!DJ53)*100</f>
        <v>1.5540382792972518</v>
      </c>
      <c r="M50" s="148">
        <f>('Shale (Outputs)'!I50/Calculations!DK53)*100</f>
        <v>5.5864253300807469</v>
      </c>
      <c r="N50" s="148">
        <f>('Shale (Outputs)'!J50/Calculations!DL53)*100</f>
        <v>10.648222466133198</v>
      </c>
      <c r="P50" s="203">
        <v>47</v>
      </c>
      <c r="Q50" s="92">
        <v>1.8857645756042275E-7</v>
      </c>
      <c r="R50" s="92">
        <v>4.2474821384533377E-6</v>
      </c>
      <c r="S50" s="92">
        <v>5.8780808103691829E-5</v>
      </c>
      <c r="U50" s="148">
        <v>0.48850435018539423</v>
      </c>
      <c r="V50" s="148">
        <v>6.4758667945871418</v>
      </c>
      <c r="W50" s="148">
        <v>30.445194244394123</v>
      </c>
      <c r="Y50" s="205">
        <v>47</v>
      </c>
      <c r="Z50" s="92">
        <v>5.0638926385459329E-9</v>
      </c>
      <c r="AA50" s="92">
        <v>8.8900328876211665E-8</v>
      </c>
      <c r="AB50" s="92">
        <v>8.4829989077673304E-7</v>
      </c>
      <c r="AD50" s="148">
        <v>0.24002932757139189</v>
      </c>
      <c r="AE50" s="148">
        <v>3.2528600692755476</v>
      </c>
      <c r="AF50" s="148">
        <v>15.861411571527945</v>
      </c>
    </row>
    <row r="51" spans="5:32" ht="15.5" x14ac:dyDescent="0.35">
      <c r="E51" s="41"/>
      <c r="F51" s="41"/>
      <c r="G51" s="85">
        <v>48</v>
      </c>
      <c r="H51" s="92">
        <v>2.3138942850664434E-7</v>
      </c>
      <c r="I51" s="92">
        <v>4.6262514388218425E-6</v>
      </c>
      <c r="J51" s="92">
        <v>5.8834571973430776E-5</v>
      </c>
      <c r="L51" s="148">
        <f>('Shale (Outputs)'!H51/Calculations!DJ54)*100</f>
        <v>1.7132977898547592</v>
      </c>
      <c r="M51" s="148">
        <f>('Shale (Outputs)'!I51/Calculations!DK54)*100</f>
        <v>5.7123560427371682</v>
      </c>
      <c r="N51" s="148">
        <f>('Shale (Outputs)'!J51/Calculations!DL54)*100</f>
        <v>10.652754969097268</v>
      </c>
      <c r="P51" s="203">
        <v>48</v>
      </c>
      <c r="Q51" s="92">
        <v>2.0245058607315426E-7</v>
      </c>
      <c r="R51" s="92">
        <v>4.4028013235226907E-6</v>
      </c>
      <c r="S51" s="92">
        <v>5.8158459069116225E-5</v>
      </c>
      <c r="U51" s="148">
        <v>0.49412558972835258</v>
      </c>
      <c r="V51" s="148">
        <v>6.6404955387132301</v>
      </c>
      <c r="W51" s="148">
        <v>29.815661430359171</v>
      </c>
      <c r="Y51" s="205">
        <v>48</v>
      </c>
      <c r="Z51" s="92">
        <v>5.0679629381988624E-9</v>
      </c>
      <c r="AA51" s="92">
        <v>8.9256641189200119E-8</v>
      </c>
      <c r="AB51" s="92">
        <v>8.0349369113770977E-7</v>
      </c>
      <c r="AD51" s="148">
        <v>0.24909608066081729</v>
      </c>
      <c r="AE51" s="148">
        <v>3.2074321508411665</v>
      </c>
      <c r="AF51" s="148">
        <v>14.716423034669027</v>
      </c>
    </row>
    <row r="52" spans="5:32" ht="15.5" x14ac:dyDescent="0.35">
      <c r="E52" s="41"/>
      <c r="F52" s="41"/>
      <c r="G52" s="85">
        <v>49</v>
      </c>
      <c r="H52" s="92">
        <v>2.3611161736880485E-7</v>
      </c>
      <c r="I52" s="92">
        <v>4.5155334191812036E-6</v>
      </c>
      <c r="J52" s="92">
        <v>5.9032268836745888E-5</v>
      </c>
      <c r="L52" s="148">
        <f>('Shale (Outputs)'!H52/Calculations!DJ55)*100</f>
        <v>1.707681485848012</v>
      </c>
      <c r="M52" s="148">
        <f>('Shale (Outputs)'!I52/Calculations!DK55)*100</f>
        <v>5.7999756874175041</v>
      </c>
      <c r="N52" s="148">
        <f>('Shale (Outputs)'!J52/Calculations!DL55)*100</f>
        <v>10.416077606224786</v>
      </c>
      <c r="P52" s="203">
        <v>49</v>
      </c>
      <c r="Q52" s="92">
        <v>2.0670555045398381E-7</v>
      </c>
      <c r="R52" s="92">
        <v>4.2979404497601668E-6</v>
      </c>
      <c r="S52" s="92">
        <v>5.8453628298651798E-5</v>
      </c>
      <c r="U52" s="148">
        <v>0.48279297351836814</v>
      </c>
      <c r="V52" s="148">
        <v>6.581100463867287</v>
      </c>
      <c r="W52" s="148">
        <v>30.087773323066973</v>
      </c>
      <c r="Y52" s="205">
        <v>49</v>
      </c>
      <c r="Z52" s="92">
        <v>5.0658206518504142E-9</v>
      </c>
      <c r="AA52" s="92">
        <v>8.7948244242853001E-8</v>
      </c>
      <c r="AB52" s="92">
        <v>8.2992625039005975E-7</v>
      </c>
      <c r="AD52" s="148">
        <v>0.25006805360317208</v>
      </c>
      <c r="AE52" s="148">
        <v>3.2062768936159594</v>
      </c>
      <c r="AF52" s="148">
        <v>15.377945423137929</v>
      </c>
    </row>
    <row r="53" spans="5:32" ht="15.5" x14ac:dyDescent="0.35">
      <c r="E53" s="41"/>
      <c r="F53" s="41"/>
      <c r="G53" s="85">
        <v>50</v>
      </c>
      <c r="H53" s="92">
        <v>2.1216882828411892E-7</v>
      </c>
      <c r="I53" s="92">
        <v>4.6018756165729903E-6</v>
      </c>
      <c r="J53" s="92">
        <v>5.9949128626674109E-5</v>
      </c>
      <c r="L53" s="148">
        <f>('Shale (Outputs)'!H53/Calculations!DJ56)*100</f>
        <v>1.5470743361286565</v>
      </c>
      <c r="M53" s="148">
        <f>('Shale (Outputs)'!I53/Calculations!DK56)*100</f>
        <v>5.7677411462981221</v>
      </c>
      <c r="N53" s="148">
        <f>('Shale (Outputs)'!J53/Calculations!DL56)*100</f>
        <v>10.425105156424689</v>
      </c>
      <c r="P53" s="203">
        <v>50</v>
      </c>
      <c r="Q53" s="92">
        <v>1.8878910168495998E-7</v>
      </c>
      <c r="R53" s="92">
        <v>4.3182624267501608E-6</v>
      </c>
      <c r="S53" s="92">
        <v>5.899348798269485E-5</v>
      </c>
      <c r="U53" s="148">
        <v>0.46727472543716292</v>
      </c>
      <c r="V53" s="148">
        <v>6.7033064365393233</v>
      </c>
      <c r="W53" s="148">
        <v>29.947627067588392</v>
      </c>
      <c r="Y53" s="205">
        <v>50</v>
      </c>
      <c r="Z53" s="92">
        <v>4.8432657884233247E-9</v>
      </c>
      <c r="AA53" s="92">
        <v>8.613861979257247E-8</v>
      </c>
      <c r="AB53" s="92">
        <v>8.8592531710746985E-7</v>
      </c>
      <c r="AD53" s="148">
        <v>0.23931809514760632</v>
      </c>
      <c r="AE53" s="148">
        <v>3.2062568664554139</v>
      </c>
      <c r="AF53" s="148">
        <v>15.345731735241676</v>
      </c>
    </row>
    <row r="54" spans="5:32" ht="15.5" x14ac:dyDescent="0.35">
      <c r="E54" s="41"/>
      <c r="F54" s="41"/>
      <c r="G54" s="85">
        <v>51</v>
      </c>
      <c r="H54" s="92">
        <v>2.0923394572491654E-7</v>
      </c>
      <c r="I54" s="92">
        <v>4.5827039230077649E-6</v>
      </c>
      <c r="J54" s="92">
        <v>5.7857922001891141E-5</v>
      </c>
      <c r="L54" s="148">
        <f>('Shale (Outputs)'!H54/Calculations!DJ57)*100</f>
        <v>1.5155887457623001</v>
      </c>
      <c r="M54" s="148">
        <f>('Shale (Outputs)'!I54/Calculations!DK57)*100</f>
        <v>5.6956435236246614</v>
      </c>
      <c r="N54" s="148">
        <f>('Shale (Outputs)'!J54/Calculations!DL57)*100</f>
        <v>10.439242552453376</v>
      </c>
      <c r="P54" s="203">
        <v>51</v>
      </c>
      <c r="Q54" s="92">
        <v>1.8812180258009858E-7</v>
      </c>
      <c r="R54" s="92">
        <v>4.3282766455386516E-6</v>
      </c>
      <c r="S54" s="92">
        <v>5.7313476645576014E-5</v>
      </c>
      <c r="U54" s="148">
        <v>0.51024463772772499</v>
      </c>
      <c r="V54" s="148">
        <v>6.5499119758607058</v>
      </c>
      <c r="W54" s="148">
        <v>29.638411521930458</v>
      </c>
      <c r="Y54" s="205">
        <v>51</v>
      </c>
      <c r="Z54" s="92">
        <v>5.0725266209638791E-9</v>
      </c>
      <c r="AA54" s="92">
        <v>8.9426428928647444E-8</v>
      </c>
      <c r="AB54" s="92">
        <v>8.2187321481798919E-7</v>
      </c>
      <c r="AD54" s="148">
        <v>0.24767111241817394</v>
      </c>
      <c r="AE54" s="148">
        <v>3.3120831251150409</v>
      </c>
      <c r="AF54" s="148">
        <v>15.181455612191257</v>
      </c>
    </row>
    <row r="55" spans="5:32" ht="15.5" x14ac:dyDescent="0.35">
      <c r="E55" s="41"/>
      <c r="F55" s="41"/>
      <c r="G55" s="85">
        <v>52</v>
      </c>
      <c r="H55" s="92">
        <v>2.3219128308937427E-7</v>
      </c>
      <c r="I55" s="92">
        <v>4.5561928345705552E-6</v>
      </c>
      <c r="J55" s="92">
        <v>5.8427134717988014E-5</v>
      </c>
      <c r="L55" s="148">
        <f>('Shale (Outputs)'!H55/Calculations!DJ58)*100</f>
        <v>1.6207662106290555</v>
      </c>
      <c r="M55" s="148">
        <f>('Shale (Outputs)'!I55/Calculations!DK58)*100</f>
        <v>5.5762790333810592</v>
      </c>
      <c r="N55" s="148">
        <f>('Shale (Outputs)'!J55/Calculations!DL58)*100</f>
        <v>10.522475219755705</v>
      </c>
      <c r="P55" s="203">
        <v>52</v>
      </c>
      <c r="Q55" s="92">
        <v>2.0964280622592741E-7</v>
      </c>
      <c r="R55" s="92">
        <v>4.2931178541048476E-6</v>
      </c>
      <c r="S55" s="92">
        <v>5.7806741097016689E-5</v>
      </c>
      <c r="U55" s="148">
        <v>0.49878178536891377</v>
      </c>
      <c r="V55" s="148">
        <v>6.4555966854099314</v>
      </c>
      <c r="W55" s="148">
        <v>29.593662261965186</v>
      </c>
      <c r="Y55" s="205">
        <v>52</v>
      </c>
      <c r="Z55" s="92">
        <v>5.3282829259870567E-9</v>
      </c>
      <c r="AA55" s="92">
        <v>8.9321570584422438E-8</v>
      </c>
      <c r="AB55" s="92">
        <v>8.9299859951122553E-7</v>
      </c>
      <c r="AD55" s="148">
        <v>0.24886026233434422</v>
      </c>
      <c r="AE55" s="148">
        <v>3.2786711454391568</v>
      </c>
      <c r="AF55" s="148">
        <v>15.191346168520532</v>
      </c>
    </row>
    <row r="56" spans="5:32" ht="15.5" x14ac:dyDescent="0.35">
      <c r="E56" s="41"/>
      <c r="F56" s="41"/>
      <c r="G56" s="85">
        <v>53</v>
      </c>
      <c r="H56" s="92">
        <v>2.4359803774131673E-7</v>
      </c>
      <c r="I56" s="92">
        <v>4.5275573938860485E-6</v>
      </c>
      <c r="J56" s="92">
        <v>5.8697929489486454E-5</v>
      </c>
      <c r="L56" s="148">
        <f>('Shale (Outputs)'!H56/Calculations!DJ59)*100</f>
        <v>1.6947724680575478</v>
      </c>
      <c r="M56" s="148">
        <f>('Shale (Outputs)'!I56/Calculations!DK59)*100</f>
        <v>5.7246059589979694</v>
      </c>
      <c r="N56" s="148">
        <f>('Shale (Outputs)'!J56/Calculations!DL59)*100</f>
        <v>10.644558664802203</v>
      </c>
      <c r="P56" s="203">
        <v>53</v>
      </c>
      <c r="Q56" s="92">
        <v>2.1389281101846402E-7</v>
      </c>
      <c r="R56" s="92">
        <v>4.2575402403602623E-6</v>
      </c>
      <c r="S56" s="92">
        <v>5.7793380619909899E-5</v>
      </c>
      <c r="U56" s="148">
        <v>0.49129143357276484</v>
      </c>
      <c r="V56" s="148">
        <v>6.6858844757081863</v>
      </c>
      <c r="W56" s="148">
        <v>29.94972515107629</v>
      </c>
      <c r="Y56" s="205">
        <v>53</v>
      </c>
      <c r="Z56" s="92">
        <v>5.5317459501935565E-9</v>
      </c>
      <c r="AA56" s="92">
        <v>8.7329318887444971E-8</v>
      </c>
      <c r="AB56" s="92">
        <v>8.1840977372898806E-7</v>
      </c>
      <c r="AD56" s="148">
        <v>0.26066833734512318</v>
      </c>
      <c r="AE56" s="148">
        <v>3.2910776138313125</v>
      </c>
      <c r="AF56" s="148">
        <v>15.073203086856987</v>
      </c>
    </row>
    <row r="57" spans="5:32" ht="15.5" x14ac:dyDescent="0.35">
      <c r="E57" s="41"/>
      <c r="F57" s="41"/>
      <c r="G57" s="85">
        <v>54</v>
      </c>
      <c r="H57" s="92">
        <v>2.1347366185864109E-7</v>
      </c>
      <c r="I57" s="92">
        <v>4.7050027660589865E-6</v>
      </c>
      <c r="J57" s="92">
        <v>6.2365827034230233E-5</v>
      </c>
      <c r="L57" s="148">
        <f>('Shale (Outputs)'!H57/Calculations!DJ60)*100</f>
        <v>1.5132406895042536</v>
      </c>
      <c r="M57" s="148">
        <f>('Shale (Outputs)'!I57/Calculations!DK60)*100</f>
        <v>5.9157499466765957</v>
      </c>
      <c r="N57" s="148">
        <f>('Shale (Outputs)'!J57/Calculations!DL60)*100</f>
        <v>11.121631641215673</v>
      </c>
      <c r="P57" s="203">
        <v>54</v>
      </c>
      <c r="Q57" s="92">
        <v>1.8296604054057583E-7</v>
      </c>
      <c r="R57" s="92">
        <v>4.4850355607197286E-6</v>
      </c>
      <c r="S57" s="92">
        <v>6.1372295022047869E-5</v>
      </c>
      <c r="U57" s="148">
        <v>0.49052175879478216</v>
      </c>
      <c r="V57" s="148">
        <v>6.644981861116432</v>
      </c>
      <c r="W57" s="148">
        <v>30.381824493417064</v>
      </c>
      <c r="Y57" s="205">
        <v>54</v>
      </c>
      <c r="Z57" s="92">
        <v>4.7407990866332582E-9</v>
      </c>
      <c r="AA57" s="92">
        <v>8.7523883252065897E-8</v>
      </c>
      <c r="AB57" s="92">
        <v>8.7391609326983986E-7</v>
      </c>
      <c r="AD57" s="148">
        <v>0.25027017295360365</v>
      </c>
      <c r="AE57" s="148">
        <v>3.2574378252029996</v>
      </c>
      <c r="AF57" s="148">
        <v>15.748198032379356</v>
      </c>
    </row>
    <row r="58" spans="5:32" ht="15.5" x14ac:dyDescent="0.35">
      <c r="E58" s="41"/>
      <c r="F58" s="41"/>
      <c r="G58" s="85">
        <v>55</v>
      </c>
      <c r="H58" s="92">
        <v>2.2262794630023476E-7</v>
      </c>
      <c r="I58" s="92">
        <v>4.520102493188634E-6</v>
      </c>
      <c r="J58" s="92">
        <v>5.820305705136933E-5</v>
      </c>
      <c r="L58" s="148">
        <f>('Shale (Outputs)'!H58/Calculations!DJ61)*100</f>
        <v>1.6684298974000418</v>
      </c>
      <c r="M58" s="148">
        <f>('Shale (Outputs)'!I58/Calculations!DK61)*100</f>
        <v>5.558534734702687</v>
      </c>
      <c r="N58" s="148">
        <f>('Shale (Outputs)'!J58/Calculations!DL61)*100</f>
        <v>10.775271019504974</v>
      </c>
      <c r="P58" s="203">
        <v>55</v>
      </c>
      <c r="Q58" s="92">
        <v>1.9837639086972333E-7</v>
      </c>
      <c r="R58" s="92">
        <v>4.2985809614042555E-6</v>
      </c>
      <c r="S58" s="92">
        <v>5.7337992984718346E-5</v>
      </c>
      <c r="U58" s="148">
        <v>0.47501476109027041</v>
      </c>
      <c r="V58" s="148">
        <v>6.5284783840180944</v>
      </c>
      <c r="W58" s="148">
        <v>29.355242729187491</v>
      </c>
      <c r="Y58" s="205">
        <v>55</v>
      </c>
      <c r="Z58" s="92">
        <v>4.9874264718140222E-9</v>
      </c>
      <c r="AA58" s="92">
        <v>8.5775049285531582E-8</v>
      </c>
      <c r="AB58" s="92">
        <v>8.706347216503243E-7</v>
      </c>
      <c r="AD58" s="148">
        <v>0.24474398791789945</v>
      </c>
      <c r="AE58" s="148">
        <v>3.2155741453174782</v>
      </c>
      <c r="AF58" s="148">
        <v>15.199089527131051</v>
      </c>
    </row>
    <row r="59" spans="5:32" ht="15.5" x14ac:dyDescent="0.35">
      <c r="E59" s="41"/>
      <c r="F59" s="41"/>
      <c r="G59" s="85">
        <v>56</v>
      </c>
      <c r="H59" s="92">
        <v>2.2519292741662408E-7</v>
      </c>
      <c r="I59" s="92">
        <v>4.441546025191715E-6</v>
      </c>
      <c r="J59" s="92">
        <v>6.165401282494395E-5</v>
      </c>
      <c r="L59" s="148">
        <f>('Shale (Outputs)'!H59/Calculations!DJ62)*100</f>
        <v>1.6082422460334782</v>
      </c>
      <c r="M59" s="148">
        <f>('Shale (Outputs)'!I59/Calculations!DK62)*100</f>
        <v>5.695525481291801</v>
      </c>
      <c r="N59" s="148">
        <f>('Shale (Outputs)'!J59/Calculations!DL62)*100</f>
        <v>10.946831627890399</v>
      </c>
      <c r="P59" s="203">
        <v>56</v>
      </c>
      <c r="Q59" s="92">
        <v>1.9460171785112734E-7</v>
      </c>
      <c r="R59" s="92">
        <v>4.2141709855062643E-6</v>
      </c>
      <c r="S59" s="92">
        <v>6.0635948102631829E-5</v>
      </c>
      <c r="U59" s="148">
        <v>0.49240782856940918</v>
      </c>
      <c r="V59" s="148">
        <v>6.5437409877781647</v>
      </c>
      <c r="W59" s="148">
        <v>30.646374702462559</v>
      </c>
      <c r="Y59" s="205">
        <v>56</v>
      </c>
      <c r="Z59" s="92">
        <v>4.776976147979796E-9</v>
      </c>
      <c r="AA59" s="92">
        <v>8.5519321402261624E-8</v>
      </c>
      <c r="AB59" s="92">
        <v>8.6687106204444347E-7</v>
      </c>
      <c r="AD59" s="148">
        <v>0.23988550901412856</v>
      </c>
      <c r="AE59" s="148">
        <v>3.1561477184300353</v>
      </c>
      <c r="AF59" s="148">
        <v>15.552873134613687</v>
      </c>
    </row>
    <row r="60" spans="5:32" ht="15.5" x14ac:dyDescent="0.35">
      <c r="E60" s="41"/>
      <c r="F60" s="41"/>
      <c r="G60" s="85">
        <v>57</v>
      </c>
      <c r="H60" s="92">
        <v>2.2272311639426305E-7</v>
      </c>
      <c r="I60" s="92">
        <v>4.4891414745508935E-6</v>
      </c>
      <c r="J60" s="92">
        <v>6.0440777815654493E-5</v>
      </c>
      <c r="L60" s="148">
        <f>('Shale (Outputs)'!H60/Calculations!DJ63)*100</f>
        <v>1.5858330587601004</v>
      </c>
      <c r="M60" s="148">
        <f>('Shale (Outputs)'!I60/Calculations!DK63)*100</f>
        <v>5.7436042333865247</v>
      </c>
      <c r="N60" s="148">
        <f>('Shale (Outputs)'!J60/Calculations!DL63)*100</f>
        <v>10.654657908339242</v>
      </c>
      <c r="P60" s="203">
        <v>57</v>
      </c>
      <c r="Q60" s="92">
        <v>2.0016891255636199E-7</v>
      </c>
      <c r="R60" s="92">
        <v>4.195595920464466E-6</v>
      </c>
      <c r="S60" s="92">
        <v>5.9836642322019081E-5</v>
      </c>
      <c r="U60" s="148">
        <v>0.48226569592951812</v>
      </c>
      <c r="V60" s="148">
        <v>6.5598275661472165</v>
      </c>
      <c r="W60" s="148">
        <v>30.179739952100189</v>
      </c>
      <c r="Y60" s="205">
        <v>57</v>
      </c>
      <c r="Z60" s="92">
        <v>4.7190171770239108E-9</v>
      </c>
      <c r="AA60" s="92">
        <v>9.0473374569934138E-8</v>
      </c>
      <c r="AB60" s="92">
        <v>8.4131636413139224E-7</v>
      </c>
      <c r="AD60" s="148">
        <v>0.23093140870332621</v>
      </c>
      <c r="AE60" s="148">
        <v>3.2178053855901076</v>
      </c>
      <c r="AF60" s="148">
        <v>15.208656787878398</v>
      </c>
    </row>
    <row r="61" spans="5:32" ht="15.5" x14ac:dyDescent="0.35">
      <c r="E61" s="41"/>
      <c r="F61" s="41"/>
      <c r="G61" s="85">
        <v>58</v>
      </c>
      <c r="H61" s="92">
        <v>2.2672502808517891E-7</v>
      </c>
      <c r="I61" s="92">
        <v>4.5550495997319106E-6</v>
      </c>
      <c r="J61" s="92">
        <v>6.0235124692573787E-5</v>
      </c>
      <c r="L61" s="148">
        <f>('Shale (Outputs)'!H61/Calculations!DJ64)*100</f>
        <v>1.6044450867623719</v>
      </c>
      <c r="M61" s="148">
        <f>('Shale (Outputs)'!I61/Calculations!DK64)*100</f>
        <v>5.7229653867520627</v>
      </c>
      <c r="N61" s="148">
        <f>('Shale (Outputs)'!J61/Calculations!DL64)*100</f>
        <v>10.521024020856437</v>
      </c>
      <c r="P61" s="203">
        <v>58</v>
      </c>
      <c r="Q61" s="92">
        <v>2.0277187218198283E-7</v>
      </c>
      <c r="R61" s="92">
        <v>4.2697970457088323E-6</v>
      </c>
      <c r="S61" s="92">
        <v>5.9286086980358566E-5</v>
      </c>
      <c r="U61" s="148">
        <v>0.50280290842056008</v>
      </c>
      <c r="V61" s="148">
        <v>6.2709410190583617</v>
      </c>
      <c r="W61" s="148">
        <v>30.990125656138552</v>
      </c>
      <c r="Y61" s="205">
        <v>58</v>
      </c>
      <c r="Z61" s="92">
        <v>4.9043500371936629E-9</v>
      </c>
      <c r="AA61" s="92">
        <v>8.8239133333453306E-8</v>
      </c>
      <c r="AB61" s="92">
        <v>8.3750836665796798E-7</v>
      </c>
      <c r="AD61" s="148">
        <v>0.24018451571464419</v>
      </c>
      <c r="AE61" s="148">
        <v>3.1858509778977577</v>
      </c>
      <c r="AF61" s="148">
        <v>14.729837417608223</v>
      </c>
    </row>
    <row r="62" spans="5:32" ht="15.5" x14ac:dyDescent="0.35">
      <c r="E62" s="41"/>
      <c r="F62" s="41"/>
      <c r="G62" s="85">
        <v>59</v>
      </c>
      <c r="H62" s="92">
        <v>2.4171743007171946E-7</v>
      </c>
      <c r="I62" s="92">
        <v>4.4835223889095675E-6</v>
      </c>
      <c r="J62" s="92">
        <v>5.9795302149827218E-5</v>
      </c>
      <c r="L62" s="148">
        <f>('Shale (Outputs)'!H62/Calculations!DJ65)*100</f>
        <v>1.6621845973984677</v>
      </c>
      <c r="M62" s="148">
        <f>('Shale (Outputs)'!I62/Calculations!DK65)*100</f>
        <v>5.6620129220674524</v>
      </c>
      <c r="N62" s="148">
        <f>('Shale (Outputs)'!J62/Calculations!DL65)*100</f>
        <v>10.776270540377819</v>
      </c>
      <c r="P62" s="203">
        <v>59</v>
      </c>
      <c r="Q62" s="92">
        <v>2.0321949278922816E-7</v>
      </c>
      <c r="R62" s="92">
        <v>4.200666580800722E-6</v>
      </c>
      <c r="S62" s="92">
        <v>5.923789285592977E-5</v>
      </c>
      <c r="U62" s="148">
        <v>0.49345257878303456</v>
      </c>
      <c r="V62" s="148">
        <v>6.7155044078832278</v>
      </c>
      <c r="W62" s="148">
        <v>30.180745124819531</v>
      </c>
      <c r="Y62" s="205">
        <v>59</v>
      </c>
      <c r="Z62" s="92">
        <v>5.3553783629922046E-9</v>
      </c>
      <c r="AA62" s="92">
        <v>8.7872123799593719E-8</v>
      </c>
      <c r="AB62" s="92">
        <v>7.9929037610792168E-7</v>
      </c>
      <c r="AD62" s="148">
        <v>0.25214931368827131</v>
      </c>
      <c r="AE62" s="148">
        <v>3.2682129144672243</v>
      </c>
      <c r="AF62" s="148">
        <v>15.147180080416355</v>
      </c>
    </row>
    <row r="63" spans="5:32" ht="15.5" x14ac:dyDescent="0.35">
      <c r="E63" s="41"/>
      <c r="F63" s="41"/>
      <c r="G63" s="85">
        <v>60</v>
      </c>
      <c r="H63" s="92">
        <v>2.1462600585664317E-7</v>
      </c>
      <c r="I63" s="92">
        <v>4.4912339944860459E-6</v>
      </c>
      <c r="J63" s="92">
        <v>5.8735489801650037E-5</v>
      </c>
      <c r="L63" s="148">
        <f>('Shale (Outputs)'!H63/Calculations!DJ66)*100</f>
        <v>1.4833958978362842</v>
      </c>
      <c r="M63" s="148">
        <f>('Shale (Outputs)'!I63/Calculations!DK66)*100</f>
        <v>5.6048847729351623</v>
      </c>
      <c r="N63" s="148">
        <f>('Shale (Outputs)'!J63/Calculations!DL66)*100</f>
        <v>10.343507705704976</v>
      </c>
      <c r="P63" s="203">
        <v>60</v>
      </c>
      <c r="Q63" s="92">
        <v>1.9443471188651423E-7</v>
      </c>
      <c r="R63" s="92">
        <v>4.2210076571800564E-6</v>
      </c>
      <c r="S63" s="92">
        <v>5.7413490139899195E-5</v>
      </c>
      <c r="U63" s="148">
        <v>0.50104799866675565</v>
      </c>
      <c r="V63" s="148">
        <v>6.6091110706353584</v>
      </c>
      <c r="W63" s="148">
        <v>30.074263572693074</v>
      </c>
      <c r="Y63" s="205">
        <v>60</v>
      </c>
      <c r="Z63" s="92">
        <v>5.1160162772844445E-9</v>
      </c>
      <c r="AA63" s="92">
        <v>8.9967219452099655E-8</v>
      </c>
      <c r="AB63" s="92">
        <v>8.1087023318287384E-7</v>
      </c>
      <c r="AD63" s="148">
        <v>0.24375660717487319</v>
      </c>
      <c r="AE63" s="148">
        <v>3.2406278848648835</v>
      </c>
      <c r="AF63" s="148">
        <v>14.891089916236954</v>
      </c>
    </row>
    <row r="64" spans="5:32" ht="15.5" x14ac:dyDescent="0.35">
      <c r="E64" s="41"/>
      <c r="F64" s="41"/>
      <c r="G64" s="85">
        <v>61</v>
      </c>
      <c r="H64" s="92">
        <v>2.1797387717014906E-7</v>
      </c>
      <c r="I64" s="92">
        <v>4.6978520913408743E-6</v>
      </c>
      <c r="J64" s="92">
        <v>5.8447778428684438E-5</v>
      </c>
      <c r="L64" s="148">
        <f>('Shale (Outputs)'!H64/Calculations!DJ67)*100</f>
        <v>1.5089022880728409</v>
      </c>
      <c r="M64" s="148">
        <f>('Shale (Outputs)'!I64/Calculations!DK67)*100</f>
        <v>5.8064062496842501</v>
      </c>
      <c r="N64" s="148">
        <f>('Shale (Outputs)'!J64/Calculations!DL67)*100</f>
        <v>11.139584865894715</v>
      </c>
      <c r="P64" s="203">
        <v>61</v>
      </c>
      <c r="Q64" s="92">
        <v>1.8993566186508859E-7</v>
      </c>
      <c r="R64" s="92">
        <v>4.4497191993290916E-6</v>
      </c>
      <c r="S64" s="92">
        <v>5.795169090564006E-5</v>
      </c>
      <c r="U64" s="148">
        <v>0.46304056048392894</v>
      </c>
      <c r="V64" s="148">
        <v>6.696150541305685</v>
      </c>
      <c r="W64" s="148">
        <v>30.09679031372432</v>
      </c>
      <c r="Y64" s="205">
        <v>61</v>
      </c>
      <c r="Z64" s="92">
        <v>4.701008027296867E-9</v>
      </c>
      <c r="AA64" s="92">
        <v>9.1904539090144075E-8</v>
      </c>
      <c r="AB64" s="92">
        <v>8.8181781166144103E-7</v>
      </c>
      <c r="AD64" s="148">
        <v>0.23543923348187953</v>
      </c>
      <c r="AE64" s="148">
        <v>3.3450651168826178</v>
      </c>
      <c r="AF64" s="148">
        <v>15.500550746923038</v>
      </c>
    </row>
    <row r="65" spans="5:32" ht="15.5" x14ac:dyDescent="0.35">
      <c r="E65" s="41"/>
      <c r="F65" s="41"/>
      <c r="G65" s="85">
        <v>62</v>
      </c>
      <c r="H65" s="92">
        <v>2.2493211560003942E-7</v>
      </c>
      <c r="I65" s="92">
        <v>4.6271038627316569E-6</v>
      </c>
      <c r="J65" s="92">
        <v>6.2826642533769285E-5</v>
      </c>
      <c r="L65" s="148">
        <f>('Shale (Outputs)'!H65/Calculations!DJ68)*100</f>
        <v>1.6105668229116152</v>
      </c>
      <c r="M65" s="148">
        <f>('Shale (Outputs)'!I65/Calculations!DK68)*100</f>
        <v>5.8213975461033414</v>
      </c>
      <c r="N65" s="148">
        <f>('Shale (Outputs)'!J65/Calculations!DL68)*100</f>
        <v>11.61566505667866</v>
      </c>
      <c r="P65" s="203">
        <v>62</v>
      </c>
      <c r="Q65" s="92">
        <v>1.9194444433878651E-7</v>
      </c>
      <c r="R65" s="92">
        <v>4.3337267925384329E-6</v>
      </c>
      <c r="S65" s="92">
        <v>6.2274670199381933E-5</v>
      </c>
      <c r="U65" s="148">
        <v>0.47291256487369038</v>
      </c>
      <c r="V65" s="148">
        <v>6.6288406848920882</v>
      </c>
      <c r="W65" s="148">
        <v>30.255670547494894</v>
      </c>
      <c r="Y65" s="205">
        <v>62</v>
      </c>
      <c r="Z65" s="92">
        <v>4.6007953002913101E-9</v>
      </c>
      <c r="AA65" s="92">
        <v>8.895376879536568E-8</v>
      </c>
      <c r="AB65" s="92">
        <v>8.6180773450952266E-7</v>
      </c>
      <c r="AD65" s="148">
        <v>0.23317465186118996</v>
      </c>
      <c r="AE65" s="148">
        <v>3.2255715131760199</v>
      </c>
      <c r="AF65" s="148">
        <v>15.368322372438584</v>
      </c>
    </row>
    <row r="66" spans="5:32" ht="15.5" x14ac:dyDescent="0.35">
      <c r="E66" s="41"/>
      <c r="F66" s="41"/>
      <c r="G66" s="85">
        <v>63</v>
      </c>
      <c r="H66" s="92">
        <v>2.2574034375111195E-7</v>
      </c>
      <c r="I66" s="92">
        <v>4.4045307276978579E-6</v>
      </c>
      <c r="J66" s="92">
        <v>6.1047252529536358E-5</v>
      </c>
      <c r="L66" s="148">
        <f>('Shale (Outputs)'!H66/Calculations!DJ69)*100</f>
        <v>1.6055053349821029</v>
      </c>
      <c r="M66" s="148">
        <f>('Shale (Outputs)'!I66/Calculations!DK69)*100</f>
        <v>5.5581310955341214</v>
      </c>
      <c r="N66" s="148">
        <f>('Shale (Outputs)'!J66/Calculations!DL69)*100</f>
        <v>10.562224704922485</v>
      </c>
      <c r="P66" s="203">
        <v>63</v>
      </c>
      <c r="Q66" s="92">
        <v>1.9609412760246255E-7</v>
      </c>
      <c r="R66" s="92">
        <v>4.1573655380489868E-6</v>
      </c>
      <c r="S66" s="92">
        <v>6.0465776186950845E-5</v>
      </c>
      <c r="U66" s="148">
        <v>0.49110966920851873</v>
      </c>
      <c r="V66" s="148">
        <v>6.5110065937043329</v>
      </c>
      <c r="W66" s="148">
        <v>30.044178009039641</v>
      </c>
      <c r="Y66" s="205">
        <v>63</v>
      </c>
      <c r="Z66" s="92">
        <v>5.1438859838270288E-9</v>
      </c>
      <c r="AA66" s="92">
        <v>8.7954486360786296E-8</v>
      </c>
      <c r="AB66" s="92">
        <v>8.3002808537493915E-7</v>
      </c>
      <c r="AD66" s="148">
        <v>0.23332284390926306</v>
      </c>
      <c r="AE66" s="148">
        <v>3.2632700204849265</v>
      </c>
      <c r="AF66" s="148">
        <v>14.68885278702855</v>
      </c>
    </row>
    <row r="67" spans="5:32" ht="15.5" x14ac:dyDescent="0.35">
      <c r="E67" s="41"/>
      <c r="F67" s="41"/>
      <c r="G67" s="85">
        <v>64</v>
      </c>
      <c r="H67" s="92">
        <v>2.2196071824964726E-7</v>
      </c>
      <c r="I67" s="92">
        <v>4.5650335778192423E-6</v>
      </c>
      <c r="J67" s="92">
        <v>6.0848127759538271E-5</v>
      </c>
      <c r="L67" s="148">
        <f>('Shale (Outputs)'!H67/Calculations!DJ70)*100</f>
        <v>1.5602639086649284</v>
      </c>
      <c r="M67" s="148">
        <f>('Shale (Outputs)'!I67/Calculations!DK70)*100</f>
        <v>5.6572620006402241</v>
      </c>
      <c r="N67" s="148">
        <f>('Shale (Outputs)'!J67/Calculations!DL70)*100</f>
        <v>10.576945890991801</v>
      </c>
      <c r="P67" s="203">
        <v>64</v>
      </c>
      <c r="Q67" s="92">
        <v>1.9606547851935329E-7</v>
      </c>
      <c r="R67" s="92">
        <v>4.2740246044562289E-6</v>
      </c>
      <c r="S67" s="92">
        <v>6.0189800933655176E-5</v>
      </c>
      <c r="U67" s="148">
        <v>0.48878048360347731</v>
      </c>
      <c r="V67" s="148">
        <v>6.6462335586548473</v>
      </c>
      <c r="W67" s="148">
        <v>29.744186401405784</v>
      </c>
      <c r="Y67" s="205">
        <v>64</v>
      </c>
      <c r="Z67" s="92">
        <v>4.7801560487669845E-9</v>
      </c>
      <c r="AA67" s="92">
        <v>8.7077843602405551E-8</v>
      </c>
      <c r="AB67" s="92">
        <v>8.9610196596422071E-7</v>
      </c>
      <c r="AD67" s="148">
        <v>0.24186765402555424</v>
      </c>
      <c r="AE67" s="148">
        <v>3.2594665288929159</v>
      </c>
      <c r="AF67" s="148">
        <v>15.355228424073053</v>
      </c>
    </row>
    <row r="68" spans="5:32" ht="15.5" x14ac:dyDescent="0.35">
      <c r="E68" s="41"/>
      <c r="F68" s="41"/>
      <c r="G68" s="85">
        <v>65</v>
      </c>
      <c r="H68" s="92">
        <v>2.353278389932676E-7</v>
      </c>
      <c r="I68" s="92">
        <v>4.5901740577395605E-6</v>
      </c>
      <c r="J68" s="92">
        <v>5.3847277740814188E-5</v>
      </c>
      <c r="L68" s="148">
        <f>('Shale (Outputs)'!H68/Calculations!DJ71)*100</f>
        <v>1.7229185594809238</v>
      </c>
      <c r="M68" s="148">
        <f>('Shale (Outputs)'!I68/Calculations!DK71)*100</f>
        <v>5.7159981928793631</v>
      </c>
      <c r="N68" s="148">
        <f>('Shale (Outputs)'!J68/Calculations!DL71)*100</f>
        <v>9.7644883384373333</v>
      </c>
      <c r="P68" s="203">
        <v>65</v>
      </c>
      <c r="Q68" s="92">
        <v>2.0897528685281899E-7</v>
      </c>
      <c r="R68" s="92">
        <v>4.2970843878749826E-6</v>
      </c>
      <c r="S68" s="92">
        <v>5.3136764108875424E-5</v>
      </c>
      <c r="U68" s="148">
        <v>0.48431500792502402</v>
      </c>
      <c r="V68" s="148">
        <v>6.7248089313507418</v>
      </c>
      <c r="W68" s="148">
        <v>29.34875965119776</v>
      </c>
      <c r="Y68" s="205">
        <v>65</v>
      </c>
      <c r="Z68" s="92">
        <v>5.1929414102147228E-9</v>
      </c>
      <c r="AA68" s="92">
        <v>8.474527390944876E-8</v>
      </c>
      <c r="AB68" s="92">
        <v>8.3607443457390022E-7</v>
      </c>
      <c r="AD68" s="148">
        <v>0.24763118475674986</v>
      </c>
      <c r="AE68" s="148">
        <v>3.2527086734775086</v>
      </c>
      <c r="AF68" s="148">
        <v>15.278997421271178</v>
      </c>
    </row>
    <row r="69" spans="5:32" ht="15.5" x14ac:dyDescent="0.35">
      <c r="E69" s="41"/>
      <c r="F69" s="41"/>
      <c r="G69" s="85">
        <v>66</v>
      </c>
      <c r="H69" s="92">
        <v>2.2456545423210567E-7</v>
      </c>
      <c r="I69" s="92">
        <v>4.6656682570759014E-6</v>
      </c>
      <c r="J69" s="92">
        <v>5.9083491578412487E-5</v>
      </c>
      <c r="L69" s="148">
        <f>('Shale (Outputs)'!H69/Calculations!DJ72)*100</f>
        <v>1.5413083126896856</v>
      </c>
      <c r="M69" s="148">
        <f>('Shale (Outputs)'!I69/Calculations!DK72)*100</f>
        <v>5.8665091623288941</v>
      </c>
      <c r="N69" s="148">
        <f>('Shale (Outputs)'!J69/Calculations!DL72)*100</f>
        <v>11.199117795571304</v>
      </c>
      <c r="P69" s="203">
        <v>66</v>
      </c>
      <c r="Q69" s="92">
        <v>1.9998592648562109E-7</v>
      </c>
      <c r="R69" s="92">
        <v>4.3694558371499893E-6</v>
      </c>
      <c r="S69" s="92">
        <v>5.8618039474858E-5</v>
      </c>
      <c r="U69" s="148">
        <v>0.48555779457092202</v>
      </c>
      <c r="V69" s="148">
        <v>6.5911223888400912</v>
      </c>
      <c r="W69" s="148">
        <v>29.543861389178016</v>
      </c>
      <c r="Y69" s="205">
        <v>66</v>
      </c>
      <c r="Z69" s="92">
        <v>4.976802081557676E-9</v>
      </c>
      <c r="AA69" s="92">
        <v>8.8741977322121227E-8</v>
      </c>
      <c r="AB69" s="92">
        <v>8.3785704419029176E-7</v>
      </c>
      <c r="AD69" s="148">
        <v>0.24526944011449725</v>
      </c>
      <c r="AE69" s="148">
        <v>3.1804858446126061</v>
      </c>
      <c r="AF69" s="148">
        <v>14.868208885193924</v>
      </c>
    </row>
    <row r="70" spans="5:32" ht="15.5" x14ac:dyDescent="0.35">
      <c r="E70" s="41"/>
      <c r="F70" s="41"/>
      <c r="G70" s="85">
        <v>67</v>
      </c>
      <c r="H70" s="92">
        <v>2.2177381708843192E-7</v>
      </c>
      <c r="I70" s="92">
        <v>4.4419632558858247E-6</v>
      </c>
      <c r="J70" s="92">
        <v>6.1916703998629718E-5</v>
      </c>
      <c r="L70" s="148">
        <f>('Shale (Outputs)'!H70/Calculations!DJ73)*100</f>
        <v>1.6477463067377425</v>
      </c>
      <c r="M70" s="148">
        <f>('Shale (Outputs)'!I70/Calculations!DK73)*100</f>
        <v>5.5282062800181757</v>
      </c>
      <c r="N70" s="148">
        <f>('Shale (Outputs)'!J70/Calculations!DL73)*100</f>
        <v>11.32666391518242</v>
      </c>
      <c r="P70" s="203">
        <v>67</v>
      </c>
      <c r="Q70" s="92">
        <v>1.9600099676608484E-7</v>
      </c>
      <c r="R70" s="92">
        <v>4.2294047943871431E-6</v>
      </c>
      <c r="S70" s="92">
        <v>6.1024265960535019E-5</v>
      </c>
      <c r="U70" s="148">
        <v>0.48899947106835828</v>
      </c>
      <c r="V70" s="148">
        <v>6.4850206375139674</v>
      </c>
      <c r="W70" s="148">
        <v>30.128503799456976</v>
      </c>
      <c r="Y70" s="205">
        <v>67</v>
      </c>
      <c r="Z70" s="92">
        <v>4.7654333812374005E-9</v>
      </c>
      <c r="AA70" s="92">
        <v>8.7866521170101128E-8</v>
      </c>
      <c r="AB70" s="92">
        <v>9.0272368424856086E-7</v>
      </c>
      <c r="AD70" s="148">
        <v>0.23501949012278828</v>
      </c>
      <c r="AE70" s="148">
        <v>3.2744764089586069</v>
      </c>
      <c r="AF70" s="148">
        <v>15.321379661566835</v>
      </c>
    </row>
    <row r="71" spans="5:32" ht="15.5" x14ac:dyDescent="0.35">
      <c r="E71" s="41"/>
      <c r="F71" s="41"/>
      <c r="G71" s="85">
        <v>68</v>
      </c>
      <c r="H71" s="92">
        <v>2.3981186814125966E-7</v>
      </c>
      <c r="I71" s="92">
        <v>4.576266746881021E-6</v>
      </c>
      <c r="J71" s="92">
        <v>6.0219867009611776E-5</v>
      </c>
      <c r="L71" s="148">
        <f>('Shale (Outputs)'!H71/Calculations!DJ74)*100</f>
        <v>1.7421511061207942</v>
      </c>
      <c r="M71" s="148">
        <f>('Shale (Outputs)'!I71/Calculations!DK74)*100</f>
        <v>5.6865392379524833</v>
      </c>
      <c r="N71" s="148">
        <f>('Shale (Outputs)'!J71/Calculations!DL74)*100</f>
        <v>10.742849462520079</v>
      </c>
      <c r="P71" s="203">
        <v>68</v>
      </c>
      <c r="Q71" s="92">
        <v>2.0553744661810546E-7</v>
      </c>
      <c r="R71" s="92">
        <v>4.2987887809437715E-6</v>
      </c>
      <c r="S71" s="92">
        <v>5.9144878832841971E-5</v>
      </c>
      <c r="U71" s="148">
        <v>0.4768582135438838</v>
      </c>
      <c r="V71" s="148">
        <v>6.6073858737947564</v>
      </c>
      <c r="W71" s="148">
        <v>29.716326713584198</v>
      </c>
      <c r="Y71" s="205">
        <v>68</v>
      </c>
      <c r="Z71" s="92">
        <v>4.8506636485257071E-9</v>
      </c>
      <c r="AA71" s="92">
        <v>8.7733443621123928E-8</v>
      </c>
      <c r="AB71" s="92">
        <v>8.2723806826843524E-7</v>
      </c>
      <c r="AD71" s="148">
        <v>0.2453966736793507</v>
      </c>
      <c r="AE71" s="148">
        <v>3.1766734123231863</v>
      </c>
      <c r="AF71" s="148">
        <v>15.351942062378908</v>
      </c>
    </row>
    <row r="72" spans="5:32" ht="15.5" x14ac:dyDescent="0.35">
      <c r="G72" s="85">
        <v>69</v>
      </c>
      <c r="H72" s="92">
        <v>2.1905666613974933E-7</v>
      </c>
      <c r="I72" s="92">
        <v>4.684426812673906E-6</v>
      </c>
      <c r="J72" s="92">
        <v>5.5499811423995518E-5</v>
      </c>
      <c r="L72" s="148">
        <f>('Shale (Outputs)'!H72/Calculations!DJ75)*100</f>
        <v>1.5409405175148629</v>
      </c>
      <c r="M72" s="148">
        <f>('Shale (Outputs)'!I72/Calculations!DK75)*100</f>
        <v>5.6422095889468284</v>
      </c>
      <c r="N72" s="148">
        <f>('Shale (Outputs)'!J72/Calculations!DL75)*100</f>
        <v>10.439276347165826</v>
      </c>
      <c r="P72" s="203">
        <v>69</v>
      </c>
      <c r="Q72" s="92">
        <v>1.8932902179358192E-7</v>
      </c>
      <c r="R72" s="92">
        <v>4.4866978896610965E-6</v>
      </c>
      <c r="S72" s="92">
        <v>5.4661364629322108E-5</v>
      </c>
      <c r="U72" s="148">
        <v>0.50332891941070224</v>
      </c>
      <c r="V72" s="148">
        <v>6.5628430843372261</v>
      </c>
      <c r="W72" s="148">
        <v>29.411020278935069</v>
      </c>
      <c r="Y72" s="205">
        <v>69</v>
      </c>
      <c r="Z72" s="92">
        <v>4.7928436774922833E-9</v>
      </c>
      <c r="AA72" s="92">
        <v>8.7301810225459123E-8</v>
      </c>
      <c r="AB72" s="92">
        <v>9.0461318791313558E-7</v>
      </c>
      <c r="AD72" s="148">
        <v>0.25022244453430165</v>
      </c>
      <c r="AE72" s="148">
        <v>3.1487349271774807</v>
      </c>
      <c r="AF72" s="148">
        <v>15.119692325594841</v>
      </c>
    </row>
    <row r="73" spans="5:32" ht="15.5" x14ac:dyDescent="0.35">
      <c r="G73" s="85">
        <v>70</v>
      </c>
      <c r="H73" s="92">
        <v>2.206065943255444E-7</v>
      </c>
      <c r="I73" s="92">
        <v>4.4951098061576444E-6</v>
      </c>
      <c r="J73" s="92">
        <v>5.9672038332801303E-5</v>
      </c>
      <c r="L73" s="148">
        <f>('Shale (Outputs)'!H73/Calculations!DJ76)*100</f>
        <v>1.5595139922394394</v>
      </c>
      <c r="M73" s="148">
        <f>('Shale (Outputs)'!I73/Calculations!DK76)*100</f>
        <v>5.6316759582461664</v>
      </c>
      <c r="N73" s="148">
        <f>('Shale (Outputs)'!J73/Calculations!DL76)*100</f>
        <v>10.97676466890783</v>
      </c>
      <c r="P73" s="203">
        <v>70</v>
      </c>
      <c r="Q73" s="92">
        <v>1.9474444457045486E-7</v>
      </c>
      <c r="R73" s="92">
        <v>4.2385233882676919E-6</v>
      </c>
      <c r="S73" s="92">
        <v>5.9075004173823219E-5</v>
      </c>
      <c r="U73" s="148">
        <v>0.47412763535976282</v>
      </c>
      <c r="V73" s="148">
        <v>6.6918389797212203</v>
      </c>
      <c r="W73" s="148">
        <v>29.108269691472902</v>
      </c>
      <c r="Y73" s="205">
        <v>70</v>
      </c>
      <c r="Z73" s="92">
        <v>5.0797270834122722E-9</v>
      </c>
      <c r="AA73" s="92">
        <v>8.5926952664310626E-8</v>
      </c>
      <c r="AB73" s="92">
        <v>8.4082100215745486E-7</v>
      </c>
      <c r="AD73" s="148">
        <v>0.24026631563901429</v>
      </c>
      <c r="AE73" s="148">
        <v>3.2395417690277482</v>
      </c>
      <c r="AF73" s="148">
        <v>15.339759349828324</v>
      </c>
    </row>
    <row r="74" spans="5:32" ht="15.5" x14ac:dyDescent="0.35">
      <c r="G74" s="85">
        <v>71</v>
      </c>
      <c r="H74" s="92">
        <v>2.0626342944751722E-7</v>
      </c>
      <c r="I74" s="92">
        <v>4.6735431169510388E-6</v>
      </c>
      <c r="J74" s="92">
        <v>5.7145625760340323E-5</v>
      </c>
      <c r="L74" s="148">
        <f>('Shale (Outputs)'!H74/Calculations!DJ77)*100</f>
        <v>1.4423405348855307</v>
      </c>
      <c r="M74" s="148">
        <f>('Shale (Outputs)'!I74/Calculations!DK77)*100</f>
        <v>5.7557945782544468</v>
      </c>
      <c r="N74" s="148">
        <f>('Shale (Outputs)'!J74/Calculations!DL77)*100</f>
        <v>10.327123797582887</v>
      </c>
      <c r="P74" s="203">
        <v>71</v>
      </c>
      <c r="Q74" s="92">
        <v>1.8014676328448215E-7</v>
      </c>
      <c r="R74" s="92">
        <v>4.4190369408170396E-6</v>
      </c>
      <c r="S74" s="92">
        <v>5.6683449656736439E-5</v>
      </c>
      <c r="U74" s="148">
        <v>0.4569882303476332</v>
      </c>
      <c r="V74" s="148">
        <v>6.6079013347628699</v>
      </c>
      <c r="W74" s="148">
        <v>30.087925910950791</v>
      </c>
      <c r="Y74" s="205">
        <v>71</v>
      </c>
      <c r="Z74" s="92">
        <v>4.9860631179398933E-9</v>
      </c>
      <c r="AA74" s="92">
        <v>8.8433115053022015E-8</v>
      </c>
      <c r="AB74" s="92">
        <v>8.5565707763641763E-7</v>
      </c>
      <c r="AD74" s="148">
        <v>0.24607791006565041</v>
      </c>
      <c r="AE74" s="148">
        <v>3.2565068006518656</v>
      </c>
      <c r="AF74" s="148">
        <v>15.07064437866255</v>
      </c>
    </row>
    <row r="75" spans="5:32" ht="15.5" x14ac:dyDescent="0.35">
      <c r="G75" s="85">
        <v>72</v>
      </c>
      <c r="H75" s="92">
        <v>2.2652175601933436E-7</v>
      </c>
      <c r="I75" s="92">
        <v>4.4736593736163918E-6</v>
      </c>
      <c r="J75" s="92">
        <v>5.9460371630851597E-5</v>
      </c>
      <c r="L75" s="148">
        <f>('Shale (Outputs)'!H75/Calculations!DJ78)*100</f>
        <v>1.5963588726052407</v>
      </c>
      <c r="M75" s="148">
        <f>('Shale (Outputs)'!I75/Calculations!DK78)*100</f>
        <v>5.6539017831034304</v>
      </c>
      <c r="N75" s="148">
        <f>('Shale (Outputs)'!J75/Calculations!DL78)*100</f>
        <v>10.573680876839493</v>
      </c>
      <c r="P75" s="203">
        <v>72</v>
      </c>
      <c r="Q75" s="92">
        <v>1.9184832211749293E-7</v>
      </c>
      <c r="R75" s="92">
        <v>4.2076794670722525E-6</v>
      </c>
      <c r="S75" s="92">
        <v>5.8703973991364819E-5</v>
      </c>
      <c r="U75" s="148">
        <v>0.49714192748069608</v>
      </c>
      <c r="V75" s="148">
        <v>6.5696194171912978</v>
      </c>
      <c r="W75" s="148">
        <v>28.807423591632705</v>
      </c>
      <c r="Y75" s="205">
        <v>72</v>
      </c>
      <c r="Z75" s="92">
        <v>5.0315784871912079E-9</v>
      </c>
      <c r="AA75" s="92">
        <v>8.7919236335680458E-8</v>
      </c>
      <c r="AB75" s="92">
        <v>8.6115574049493371E-7</v>
      </c>
      <c r="AD75" s="148">
        <v>0.25640766322612674</v>
      </c>
      <c r="AE75" s="148">
        <v>3.2158343791962976</v>
      </c>
      <c r="AF75" s="148">
        <v>15.006131172180751</v>
      </c>
    </row>
    <row r="76" spans="5:32" ht="15.5" x14ac:dyDescent="0.35">
      <c r="G76" s="85">
        <v>73</v>
      </c>
      <c r="H76" s="92">
        <v>2.2514215203272068E-7</v>
      </c>
      <c r="I76" s="92">
        <v>4.3592194742815476E-6</v>
      </c>
      <c r="J76" s="92">
        <v>6.394880983866407E-5</v>
      </c>
      <c r="L76" s="148">
        <f>('Shale (Outputs)'!H76/Calculations!DJ79)*100</f>
        <v>1.6587215782767673</v>
      </c>
      <c r="M76" s="148">
        <f>('Shale (Outputs)'!I76/Calculations!DK79)*100</f>
        <v>5.6235580357175063</v>
      </c>
      <c r="N76" s="148">
        <f>('Shale (Outputs)'!J76/Calculations!DL79)*100</f>
        <v>11.002699944002524</v>
      </c>
      <c r="P76" s="203">
        <v>73</v>
      </c>
      <c r="Q76" s="92">
        <v>1.9931854922105907E-7</v>
      </c>
      <c r="R76" s="92">
        <v>4.1058553961198216E-6</v>
      </c>
      <c r="S76" s="92">
        <v>6.309302625597034E-5</v>
      </c>
      <c r="U76" s="148">
        <v>0.49159581959246129</v>
      </c>
      <c r="V76" s="148">
        <v>6.6275005340576341</v>
      </c>
      <c r="W76" s="148">
        <v>30.056459426880995</v>
      </c>
      <c r="Y76" s="205">
        <v>73</v>
      </c>
      <c r="Z76" s="92">
        <v>4.9578170457918064E-9</v>
      </c>
      <c r="AA76" s="92">
        <v>8.8884135607264208E-8</v>
      </c>
      <c r="AB76" s="92">
        <v>8.5026556462271338E-7</v>
      </c>
      <c r="AD76" s="148">
        <v>0.2506370022892887</v>
      </c>
      <c r="AE76" s="148">
        <v>3.2999272346499127</v>
      </c>
      <c r="AF76" s="148">
        <v>15.127182483689978</v>
      </c>
    </row>
    <row r="77" spans="5:32" ht="15.5" x14ac:dyDescent="0.35">
      <c r="G77" s="85">
        <v>74</v>
      </c>
      <c r="H77" s="92">
        <v>2.3949324656768937E-7</v>
      </c>
      <c r="I77" s="92">
        <v>4.4346636514094935E-6</v>
      </c>
      <c r="J77" s="92">
        <v>5.967692231946485E-5</v>
      </c>
      <c r="L77" s="148">
        <f>('Shale (Outputs)'!H77/Calculations!DJ80)*100</f>
        <v>1.6936893142296277</v>
      </c>
      <c r="M77" s="148">
        <f>('Shale (Outputs)'!I77/Calculations!DK80)*100</f>
        <v>5.5056741943943379</v>
      </c>
      <c r="N77" s="148">
        <f>('Shale (Outputs)'!J77/Calculations!DL80)*100</f>
        <v>10.607675671113672</v>
      </c>
      <c r="P77" s="203">
        <v>74</v>
      </c>
      <c r="Q77" s="92">
        <v>2.1197881494572074E-7</v>
      </c>
      <c r="R77" s="92">
        <v>4.1866719584504803E-6</v>
      </c>
      <c r="S77" s="92">
        <v>5.8075413107914178E-5</v>
      </c>
      <c r="U77" s="148">
        <v>0.49912609159946103</v>
      </c>
      <c r="V77" s="148">
        <v>6.5826413631441367</v>
      </c>
      <c r="W77" s="148">
        <v>30.130351066593398</v>
      </c>
      <c r="Y77" s="205">
        <v>74</v>
      </c>
      <c r="Z77" s="92">
        <v>5.2044988319010963E-9</v>
      </c>
      <c r="AA77" s="92">
        <v>8.5081037326520118E-8</v>
      </c>
      <c r="AB77" s="92">
        <v>8.4010281398187651E-7</v>
      </c>
      <c r="AD77" s="148">
        <v>0.24848380684851626</v>
      </c>
      <c r="AE77" s="148">
        <v>3.1842242479325802</v>
      </c>
      <c r="AF77" s="148">
        <v>15.32216835023682</v>
      </c>
    </row>
    <row r="78" spans="5:32" ht="15.5" x14ac:dyDescent="0.35">
      <c r="G78" s="85">
        <v>75</v>
      </c>
      <c r="H78" s="92">
        <v>2.2416114120460205E-7</v>
      </c>
      <c r="I78" s="92">
        <v>4.4995808821121768E-6</v>
      </c>
      <c r="J78" s="92">
        <v>5.8001012803302339E-5</v>
      </c>
      <c r="L78" s="148">
        <f>('Shale (Outputs)'!H78/Calculations!DJ81)*100</f>
        <v>1.6834301278512067</v>
      </c>
      <c r="M78" s="148">
        <f>('Shale (Outputs)'!I78/Calculations!DK81)*100</f>
        <v>5.5850786167202093</v>
      </c>
      <c r="N78" s="148">
        <f>('Shale (Outputs)'!J78/Calculations!DL81)*100</f>
        <v>10.234139032915905</v>
      </c>
      <c r="P78" s="203">
        <v>75</v>
      </c>
      <c r="Q78" s="92">
        <v>1.9745633750289923E-7</v>
      </c>
      <c r="R78" s="92">
        <v>4.2258473058612777E-6</v>
      </c>
      <c r="S78" s="92">
        <v>5.7305280279284524E-5</v>
      </c>
      <c r="U78" s="148">
        <v>0.47340753674506969</v>
      </c>
      <c r="V78" s="148">
        <v>6.5869691371920602</v>
      </c>
      <c r="W78" s="148">
        <v>29.93673801424433</v>
      </c>
      <c r="Y78" s="205">
        <v>75</v>
      </c>
      <c r="Z78" s="92">
        <v>4.781596230074558E-9</v>
      </c>
      <c r="AA78" s="92">
        <v>8.9830027860673496E-8</v>
      </c>
      <c r="AB78" s="92">
        <v>8.4478548956297741E-7</v>
      </c>
      <c r="AD78" s="148">
        <v>0.24897933006286516</v>
      </c>
      <c r="AE78" s="148">
        <v>3.2214255332949202</v>
      </c>
      <c r="AF78" s="148">
        <v>15.114549160011689</v>
      </c>
    </row>
    <row r="79" spans="5:32" ht="15.5" x14ac:dyDescent="0.35">
      <c r="G79" s="85">
        <v>76</v>
      </c>
      <c r="H79" s="92">
        <v>2.3533507942374626E-7</v>
      </c>
      <c r="I79" s="92">
        <v>4.480352345126527E-6</v>
      </c>
      <c r="J79" s="92">
        <v>5.5532173064436787E-5</v>
      </c>
      <c r="L79" s="148">
        <f>('Shale (Outputs)'!H79/Calculations!DJ82)*100</f>
        <v>1.6793846344610823</v>
      </c>
      <c r="M79" s="148">
        <f>('Shale (Outputs)'!I79/Calculations!DK82)*100</f>
        <v>5.4656130997917778</v>
      </c>
      <c r="N79" s="148">
        <f>('Shale (Outputs)'!J79/Calculations!DL82)*100</f>
        <v>10.119304913920121</v>
      </c>
      <c r="P79" s="203">
        <v>76</v>
      </c>
      <c r="Q79" s="92">
        <v>2.0748993989627532E-7</v>
      </c>
      <c r="R79" s="92">
        <v>4.1973614770542971E-6</v>
      </c>
      <c r="S79" s="92">
        <v>5.4748570619340724E-5</v>
      </c>
      <c r="U79" s="148">
        <v>0.53636664152144398</v>
      </c>
      <c r="V79" s="148">
        <v>6.6708722114579215</v>
      </c>
      <c r="W79" s="148">
        <v>29.384502410888761</v>
      </c>
      <c r="Y79" s="205">
        <v>76</v>
      </c>
      <c r="Z79" s="92">
        <v>4.8594701596016222E-9</v>
      </c>
      <c r="AA79" s="92">
        <v>8.9697302030362699E-8</v>
      </c>
      <c r="AB79" s="92">
        <v>8.3298715480883906E-7</v>
      </c>
      <c r="AD79" s="148">
        <v>0.25295723974704676</v>
      </c>
      <c r="AE79" s="148">
        <v>3.252755045890861</v>
      </c>
      <c r="AF79" s="148">
        <v>14.935437202458454</v>
      </c>
    </row>
    <row r="80" spans="5:32" ht="15.5" x14ac:dyDescent="0.35">
      <c r="G80" s="85">
        <v>77</v>
      </c>
      <c r="H80" s="92">
        <v>2.283132971569992E-7</v>
      </c>
      <c r="I80" s="92">
        <v>4.4815315050094805E-6</v>
      </c>
      <c r="J80" s="92">
        <v>5.9463682191618967E-5</v>
      </c>
      <c r="L80" s="148">
        <f>('Shale (Outputs)'!H80/Calculations!DJ83)*100</f>
        <v>1.6641758699690332</v>
      </c>
      <c r="M80" s="148">
        <f>('Shale (Outputs)'!I80/Calculations!DK83)*100</f>
        <v>5.5664186630763517</v>
      </c>
      <c r="N80" s="148">
        <f>('Shale (Outputs)'!J80/Calculations!DL83)*100</f>
        <v>10.546923515419014</v>
      </c>
      <c r="P80" s="203">
        <v>77</v>
      </c>
      <c r="Q80" s="92">
        <v>1.8819584823859256E-7</v>
      </c>
      <c r="R80" s="92">
        <v>4.167872702965016E-6</v>
      </c>
      <c r="S80" s="92">
        <v>5.8568055465018482E-5</v>
      </c>
      <c r="U80" s="148">
        <v>0.475109308958032</v>
      </c>
      <c r="V80" s="148">
        <v>6.5415549278259855</v>
      </c>
      <c r="W80" s="148">
        <v>30.336828231812248</v>
      </c>
      <c r="Y80" s="205">
        <v>77</v>
      </c>
      <c r="Z80" s="92">
        <v>4.6515575835570627E-9</v>
      </c>
      <c r="AA80" s="92">
        <v>8.7078706911829579E-8</v>
      </c>
      <c r="AB80" s="92">
        <v>8.9698323790807207E-7</v>
      </c>
      <c r="AD80" s="148">
        <v>0.24422718584537176</v>
      </c>
      <c r="AE80" s="148">
        <v>3.2518829107284946</v>
      </c>
      <c r="AF80" s="148">
        <v>15.417591094980985</v>
      </c>
    </row>
    <row r="81" spans="7:32" ht="15.5" x14ac:dyDescent="0.35">
      <c r="G81" s="85">
        <v>78</v>
      </c>
      <c r="H81" s="92">
        <v>2.1615172585142923E-7</v>
      </c>
      <c r="I81" s="92">
        <v>4.6019995352262339E-6</v>
      </c>
      <c r="J81" s="92">
        <v>6.1191833083286754E-5</v>
      </c>
      <c r="L81" s="148">
        <f>('Shale (Outputs)'!H81/Calculations!DJ84)*100</f>
        <v>1.5645712896495134</v>
      </c>
      <c r="M81" s="148">
        <f>('Shale (Outputs)'!I81/Calculations!DK84)*100</f>
        <v>5.7192132620826905</v>
      </c>
      <c r="N81" s="148">
        <f>('Shale (Outputs)'!J81/Calculations!DL84)*100</f>
        <v>10.751828176351932</v>
      </c>
      <c r="P81" s="203">
        <v>78</v>
      </c>
      <c r="Q81" s="92">
        <v>1.8028430304184048E-7</v>
      </c>
      <c r="R81" s="92">
        <v>4.3398076741147722E-6</v>
      </c>
      <c r="S81" s="92">
        <v>6.0769460105814919E-5</v>
      </c>
      <c r="U81" s="148">
        <v>0.46928176283836176</v>
      </c>
      <c r="V81" s="148">
        <v>6.6633560657503121</v>
      </c>
      <c r="W81" s="148">
        <v>30.446991920477068</v>
      </c>
      <c r="Y81" s="205">
        <v>78</v>
      </c>
      <c r="Z81" s="92">
        <v>4.8468975499815604E-9</v>
      </c>
      <c r="AA81" s="92">
        <v>8.9007855308420355E-8</v>
      </c>
      <c r="AB81" s="92">
        <v>8.211336535171411E-7</v>
      </c>
      <c r="AD81" s="148">
        <v>0.23748361319303476</v>
      </c>
      <c r="AE81" s="148">
        <v>3.2289566993714716</v>
      </c>
      <c r="AF81" s="148">
        <v>15.356132030490297</v>
      </c>
    </row>
    <row r="82" spans="7:32" ht="15.5" x14ac:dyDescent="0.35">
      <c r="G82" s="85">
        <v>79</v>
      </c>
      <c r="H82" s="92">
        <v>2.4154178390744883E-7</v>
      </c>
      <c r="I82" s="92">
        <v>4.5554879761767913E-6</v>
      </c>
      <c r="J82" s="92">
        <v>6.1170198023425876E-5</v>
      </c>
      <c r="L82" s="148">
        <f>('Shale (Outputs)'!H82/Calculations!DJ85)*100</f>
        <v>1.7191813481336697</v>
      </c>
      <c r="M82" s="148">
        <f>('Shale (Outputs)'!I82/Calculations!DK85)*100</f>
        <v>5.5169551238938768</v>
      </c>
      <c r="N82" s="148">
        <f>('Shale (Outputs)'!J82/Calculations!DL85)*100</f>
        <v>11.342143053701168</v>
      </c>
      <c r="P82" s="203">
        <v>79</v>
      </c>
      <c r="Q82" s="92">
        <v>2.0501031627872897E-7</v>
      </c>
      <c r="R82" s="92">
        <v>4.2700078211056895E-6</v>
      </c>
      <c r="S82" s="92">
        <v>6.0561231293890262E-5</v>
      </c>
      <c r="U82" s="148">
        <v>0.53317469358442271</v>
      </c>
      <c r="V82" s="148">
        <v>6.6410524845144758</v>
      </c>
      <c r="W82" s="148">
        <v>29.985568046576986</v>
      </c>
      <c r="Y82" s="205">
        <v>79</v>
      </c>
      <c r="Z82" s="92">
        <v>4.7671664393787841E-9</v>
      </c>
      <c r="AA82" s="92">
        <v>9.0524046925130409E-8</v>
      </c>
      <c r="AB82" s="92">
        <v>8.0929365253779941E-7</v>
      </c>
      <c r="AD82" s="148">
        <v>0.23972728103399027</v>
      </c>
      <c r="AE82" s="148">
        <v>3.2680668830875099</v>
      </c>
      <c r="AF82" s="148">
        <v>15.184687614442343</v>
      </c>
    </row>
    <row r="83" spans="7:32" ht="15.5" x14ac:dyDescent="0.35">
      <c r="G83" s="85">
        <v>80</v>
      </c>
      <c r="H83" s="92">
        <v>2.2565401280871668E-7</v>
      </c>
      <c r="I83" s="92">
        <v>4.5949873310752419E-6</v>
      </c>
      <c r="J83" s="92">
        <v>6.0141182984808952E-5</v>
      </c>
      <c r="L83" s="148">
        <f>('Shale (Outputs)'!H83/Calculations!DJ86)*100</f>
        <v>1.6094455895254915</v>
      </c>
      <c r="M83" s="148">
        <f>('Shale (Outputs)'!I83/Calculations!DK86)*100</f>
        <v>5.8571014533075418</v>
      </c>
      <c r="N83" s="148">
        <f>('Shale (Outputs)'!J83/Calculations!DL86)*100</f>
        <v>11.021604367537313</v>
      </c>
      <c r="P83" s="203">
        <v>80</v>
      </c>
      <c r="Q83" s="92">
        <v>1.9289338837324712E-7</v>
      </c>
      <c r="R83" s="92">
        <v>4.3355169054851746E-6</v>
      </c>
      <c r="S83" s="92">
        <v>5.9253632571342289E-5</v>
      </c>
      <c r="U83" s="148">
        <v>0.49168451130389751</v>
      </c>
      <c r="V83" s="148">
        <v>6.6647355556488375</v>
      </c>
      <c r="W83" s="148">
        <v>30.315257072470693</v>
      </c>
      <c r="Y83" s="205">
        <v>80</v>
      </c>
      <c r="Z83" s="92">
        <v>4.9522905776199803E-9</v>
      </c>
      <c r="AA83" s="92">
        <v>8.537539741839058E-8</v>
      </c>
      <c r="AB83" s="92">
        <v>8.8192371094951081E-7</v>
      </c>
      <c r="AD83" s="148">
        <v>0.24126259237527636</v>
      </c>
      <c r="AE83" s="148">
        <v>3.2167783975602009</v>
      </c>
      <c r="AF83" s="148">
        <v>15.281095504769645</v>
      </c>
    </row>
    <row r="84" spans="7:32" ht="15.5" x14ac:dyDescent="0.35">
      <c r="G84" s="85">
        <v>81</v>
      </c>
      <c r="H84" s="92">
        <v>2.2310627656451952E-7</v>
      </c>
      <c r="I84" s="92">
        <v>4.55545637123587E-6</v>
      </c>
      <c r="J84" s="92">
        <v>5.7099390687707178E-5</v>
      </c>
      <c r="L84" s="148">
        <f>('Shale (Outputs)'!H84/Calculations!DJ87)*100</f>
        <v>1.5641912010526962</v>
      </c>
      <c r="M84" s="148">
        <f>('Shale (Outputs)'!I84/Calculations!DK87)*100</f>
        <v>5.6399082499595048</v>
      </c>
      <c r="N84" s="148">
        <f>('Shale (Outputs)'!J84/Calculations!DL87)*100</f>
        <v>10.53790472679429</v>
      </c>
      <c r="P84" s="203">
        <v>81</v>
      </c>
      <c r="Q84" s="92">
        <v>1.902162409805879E-7</v>
      </c>
      <c r="R84" s="92">
        <v>4.2752885747177721E-6</v>
      </c>
      <c r="S84" s="92">
        <v>5.6566195780774968E-5</v>
      </c>
      <c r="U84" s="148">
        <v>0.49895422160625369</v>
      </c>
      <c r="V84" s="148">
        <v>6.6614463329320239</v>
      </c>
      <c r="W84" s="148">
        <v>29.285248756410358</v>
      </c>
      <c r="Y84" s="205">
        <v>81</v>
      </c>
      <c r="Z84" s="92">
        <v>5.2245174853026802E-9</v>
      </c>
      <c r="AA84" s="92">
        <v>8.7823611494291143E-8</v>
      </c>
      <c r="AB84" s="92">
        <v>8.3753397461811681E-7</v>
      </c>
      <c r="AD84" s="148">
        <v>0.2423642799258228</v>
      </c>
      <c r="AE84" s="148">
        <v>3.2566541433334568</v>
      </c>
      <c r="AF84" s="148">
        <v>15.060004711162867</v>
      </c>
    </row>
    <row r="85" spans="7:32" ht="15.5" x14ac:dyDescent="0.35">
      <c r="G85" s="85">
        <v>82</v>
      </c>
      <c r="H85" s="92">
        <v>2.2881822303588198E-7</v>
      </c>
      <c r="I85" s="92">
        <v>4.4849978166905935E-6</v>
      </c>
      <c r="J85" s="92">
        <v>6.0098585890977789E-5</v>
      </c>
      <c r="L85" s="148">
        <f>('Shale (Outputs)'!H85/Calculations!DJ88)*100</f>
        <v>1.6389047768316358</v>
      </c>
      <c r="M85" s="148">
        <f>('Shale (Outputs)'!I85/Calculations!DK88)*100</f>
        <v>5.5110424642336175</v>
      </c>
      <c r="N85" s="148">
        <f>('Shale (Outputs)'!J85/Calculations!DL88)*100</f>
        <v>10.24335513371061</v>
      </c>
      <c r="P85" s="203">
        <v>82</v>
      </c>
      <c r="Q85" s="92">
        <v>2.0278564250020109E-7</v>
      </c>
      <c r="R85" s="92">
        <v>4.2183535242669379E-6</v>
      </c>
      <c r="S85" s="92">
        <v>5.939569382467833E-5</v>
      </c>
      <c r="U85" s="148">
        <v>0.51971650123595725</v>
      </c>
      <c r="V85" s="148">
        <v>6.5602278709413957</v>
      </c>
      <c r="W85" s="148">
        <v>29.601893425001482</v>
      </c>
      <c r="Y85" s="205">
        <v>82</v>
      </c>
      <c r="Z85" s="92">
        <v>5.2003799044797122E-9</v>
      </c>
      <c r="AA85" s="92">
        <v>8.6874486271444894E-8</v>
      </c>
      <c r="AB85" s="92">
        <v>8.3000179529390947E-7</v>
      </c>
      <c r="AD85" s="148">
        <v>0.24551054835319247</v>
      </c>
      <c r="AE85" s="148">
        <v>3.2448685169227556</v>
      </c>
      <c r="AF85" s="148">
        <v>15.15956544877038</v>
      </c>
    </row>
    <row r="86" spans="7:32" ht="15.5" x14ac:dyDescent="0.35">
      <c r="G86" s="85">
        <v>83</v>
      </c>
      <c r="H86" s="92">
        <v>2.2609777516890511E-7</v>
      </c>
      <c r="I86" s="92">
        <v>4.3568986711764985E-6</v>
      </c>
      <c r="J86" s="92">
        <v>6.0910449974471751E-5</v>
      </c>
      <c r="L86" s="148">
        <f>('Shale (Outputs)'!H86/Calculations!DJ89)*100</f>
        <v>1.610631618239226</v>
      </c>
      <c r="M86" s="148">
        <f>('Shale (Outputs)'!I86/Calculations!DK89)*100</f>
        <v>5.4049243286343431</v>
      </c>
      <c r="N86" s="148">
        <f>('Shale (Outputs)'!J86/Calculations!DL89)*100</f>
        <v>10.855098548011011</v>
      </c>
      <c r="P86" s="203">
        <v>83</v>
      </c>
      <c r="Q86" s="92">
        <v>2.0363820141255907E-7</v>
      </c>
      <c r="R86" s="92">
        <v>4.1480961954221367E-6</v>
      </c>
      <c r="S86" s="92">
        <v>6.0214080804286158E-5</v>
      </c>
      <c r="U86" s="148">
        <v>0.4924760013818591</v>
      </c>
      <c r="V86" s="148">
        <v>6.6291601657868719</v>
      </c>
      <c r="W86" s="148">
        <v>29.747269630440865</v>
      </c>
      <c r="Y86" s="205">
        <v>83</v>
      </c>
      <c r="Z86" s="92">
        <v>4.9123036749420295E-9</v>
      </c>
      <c r="AA86" s="92">
        <v>8.7410409577163487E-8</v>
      </c>
      <c r="AB86" s="92">
        <v>8.5409087091670048E-7</v>
      </c>
      <c r="AD86" s="148">
        <v>0.2490735277533524</v>
      </c>
      <c r="AE86" s="148">
        <v>3.1826950311661468</v>
      </c>
      <c r="AF86" s="148">
        <v>15.037215232857076</v>
      </c>
    </row>
    <row r="87" spans="7:32" ht="15.5" x14ac:dyDescent="0.35">
      <c r="G87" s="85">
        <v>84</v>
      </c>
      <c r="H87" s="92">
        <v>2.1486717116658795E-7</v>
      </c>
      <c r="I87" s="92">
        <v>4.5520293952001291E-6</v>
      </c>
      <c r="J87" s="92">
        <v>6.420083445847186E-5</v>
      </c>
      <c r="L87" s="148">
        <f>('Shale (Outputs)'!H87/Calculations!DJ90)*100</f>
        <v>1.5181522371574485</v>
      </c>
      <c r="M87" s="148">
        <f>('Shale (Outputs)'!I87/Calculations!DK90)*100</f>
        <v>5.635992163182074</v>
      </c>
      <c r="N87" s="148">
        <f>('Shale (Outputs)'!J87/Calculations!DL90)*100</f>
        <v>11.389674315325667</v>
      </c>
      <c r="P87" s="203">
        <v>84</v>
      </c>
      <c r="Q87" s="92">
        <v>1.8960571424031514E-7</v>
      </c>
      <c r="R87" s="92">
        <v>4.3444365473992151E-6</v>
      </c>
      <c r="S87" s="92">
        <v>6.2854389398251265E-5</v>
      </c>
      <c r="U87" s="148">
        <v>0.47046719491481631</v>
      </c>
      <c r="V87" s="148">
        <v>6.4221405982982933</v>
      </c>
      <c r="W87" s="148">
        <v>30.03875160217499</v>
      </c>
      <c r="Y87" s="205">
        <v>84</v>
      </c>
      <c r="Z87" s="92">
        <v>4.8686159548338537E-9</v>
      </c>
      <c r="AA87" s="92">
        <v>8.7458587927366319E-8</v>
      </c>
      <c r="AB87" s="92">
        <v>8.2524792333075032E-7</v>
      </c>
      <c r="AD87" s="148">
        <v>0.24676997959613642</v>
      </c>
      <c r="AE87" s="148">
        <v>3.1993582248689734</v>
      </c>
      <c r="AF87" s="148">
        <v>15.423636913305106</v>
      </c>
    </row>
    <row r="88" spans="7:32" ht="15.5" x14ac:dyDescent="0.35">
      <c r="G88" s="85">
        <v>85</v>
      </c>
      <c r="H88" s="92">
        <v>2.3022890616175565E-7</v>
      </c>
      <c r="I88" s="92">
        <v>4.3895381622861576E-6</v>
      </c>
      <c r="J88" s="92">
        <v>6.224452954492841E-5</v>
      </c>
      <c r="L88" s="148">
        <f>('Shale (Outputs)'!H88/Calculations!DJ91)*100</f>
        <v>1.6322136324744057</v>
      </c>
      <c r="M88" s="148">
        <f>('Shale (Outputs)'!I88/Calculations!DK91)*100</f>
        <v>5.5553443068129607</v>
      </c>
      <c r="N88" s="148">
        <f>('Shale (Outputs)'!J88/Calculations!DL91)*100</f>
        <v>10.991385402161562</v>
      </c>
      <c r="P88" s="203">
        <v>85</v>
      </c>
      <c r="Q88" s="92">
        <v>2.0119411203722776E-7</v>
      </c>
      <c r="R88" s="92">
        <v>4.1073819829770871E-6</v>
      </c>
      <c r="S88" s="92">
        <v>6.1414099036524538E-5</v>
      </c>
      <c r="U88" s="148">
        <v>0.45256495475768982</v>
      </c>
      <c r="V88" s="148">
        <v>6.63280200958281</v>
      </c>
      <c r="W88" s="148">
        <v>30.11163234712064</v>
      </c>
      <c r="Y88" s="205">
        <v>85</v>
      </c>
      <c r="Z88" s="92">
        <v>5.2033863884303632E-9</v>
      </c>
      <c r="AA88" s="92">
        <v>8.9246455559082734E-8</v>
      </c>
      <c r="AB88" s="92">
        <v>8.3456578181586656E-7</v>
      </c>
      <c r="AD88" s="148">
        <v>0.2444210574030875</v>
      </c>
      <c r="AE88" s="148">
        <v>3.2440711259846706</v>
      </c>
      <c r="AF88" s="148">
        <v>14.842965602877607</v>
      </c>
    </row>
    <row r="89" spans="7:32" ht="15.5" x14ac:dyDescent="0.35">
      <c r="G89" s="85">
        <v>86</v>
      </c>
      <c r="H89" s="92">
        <v>2.3810857641137767E-7</v>
      </c>
      <c r="I89" s="92">
        <v>4.5282533847058459E-6</v>
      </c>
      <c r="J89" s="92">
        <v>5.5678909120618262E-5</v>
      </c>
      <c r="L89" s="148">
        <f>('Shale (Outputs)'!H89/Calculations!DJ92)*100</f>
        <v>1.6996719012912875</v>
      </c>
      <c r="M89" s="148">
        <f>('Shale (Outputs)'!I89/Calculations!DK92)*100</f>
        <v>5.4771250392670225</v>
      </c>
      <c r="N89" s="148">
        <f>('Shale (Outputs)'!J89/Calculations!DL92)*100</f>
        <v>10.315463937201184</v>
      </c>
      <c r="P89" s="203">
        <v>86</v>
      </c>
      <c r="Q89" s="92">
        <v>2.0247604481937374E-7</v>
      </c>
      <c r="R89" s="92">
        <v>4.2693150135165131E-6</v>
      </c>
      <c r="S89" s="92">
        <v>5.4488218665953756E-5</v>
      </c>
      <c r="U89" s="148">
        <v>0.49608680605888106</v>
      </c>
      <c r="V89" s="148">
        <v>6.4986855983734504</v>
      </c>
      <c r="W89" s="148">
        <v>29.610254287724739</v>
      </c>
      <c r="Y89" s="205">
        <v>86</v>
      </c>
      <c r="Z89" s="92">
        <v>5.1745250306821886E-9</v>
      </c>
      <c r="AA89" s="92">
        <v>8.5802088989349694E-8</v>
      </c>
      <c r="AB89" s="92">
        <v>8.5068924704540427E-7</v>
      </c>
      <c r="AD89" s="148">
        <v>0.2339971140026979</v>
      </c>
      <c r="AE89" s="148">
        <v>3.2353309392930054</v>
      </c>
      <c r="AF89" s="148">
        <v>14.859776496889914</v>
      </c>
    </row>
    <row r="90" spans="7:32" ht="15.5" x14ac:dyDescent="0.35">
      <c r="G90" s="85">
        <v>87</v>
      </c>
      <c r="H90" s="92">
        <v>2.1698143370940665E-7</v>
      </c>
      <c r="I90" s="92">
        <v>4.7060934775808906E-6</v>
      </c>
      <c r="J90" s="92">
        <v>5.675718057325894E-5</v>
      </c>
      <c r="L90" s="148">
        <f>('Shale (Outputs)'!H90/Calculations!DJ93)*100</f>
        <v>1.5596501040328559</v>
      </c>
      <c r="M90" s="148">
        <f>('Shale (Outputs)'!I90/Calculations!DK93)*100</f>
        <v>5.8985194938687266</v>
      </c>
      <c r="N90" s="148">
        <f>('Shale (Outputs)'!J90/Calculations!DL93)*100</f>
        <v>10.297218397765336</v>
      </c>
      <c r="P90" s="203">
        <v>87</v>
      </c>
      <c r="Q90" s="92">
        <v>1.8684605862517649E-7</v>
      </c>
      <c r="R90" s="92">
        <v>4.5604592742172327E-6</v>
      </c>
      <c r="S90" s="92">
        <v>5.5885815527317902E-5</v>
      </c>
      <c r="U90" s="148">
        <v>0.48982663452625119</v>
      </c>
      <c r="V90" s="148">
        <v>6.6910681724551369</v>
      </c>
      <c r="W90" s="148">
        <v>29.338002204899158</v>
      </c>
      <c r="Y90" s="205">
        <v>87</v>
      </c>
      <c r="Z90" s="92">
        <v>5.0654158645357773E-9</v>
      </c>
      <c r="AA90" s="92">
        <v>8.8496555861187757E-8</v>
      </c>
      <c r="AB90" s="92">
        <v>8.2063283457525969E-7</v>
      </c>
      <c r="AD90" s="148">
        <v>0.24819815158843708</v>
      </c>
      <c r="AE90" s="148">
        <v>3.3430912494663922</v>
      </c>
      <c r="AF90" s="148">
        <v>14.937994956974446</v>
      </c>
    </row>
    <row r="91" spans="7:32" ht="15.5" x14ac:dyDescent="0.35">
      <c r="G91" s="85">
        <v>88</v>
      </c>
      <c r="H91" s="92">
        <v>2.4470962500799873E-7</v>
      </c>
      <c r="I91" s="92">
        <v>4.5365925416264332E-6</v>
      </c>
      <c r="J91" s="92">
        <v>5.8884055761172752E-5</v>
      </c>
      <c r="L91" s="148">
        <f>('Shale (Outputs)'!H91/Calculations!DJ94)*100</f>
        <v>1.817879537248615</v>
      </c>
      <c r="M91" s="148">
        <f>('Shale (Outputs)'!I91/Calculations!DK94)*100</f>
        <v>5.753125280704845</v>
      </c>
      <c r="N91" s="148">
        <f>('Shale (Outputs)'!J91/Calculations!DL94)*100</f>
        <v>10.854567815623398</v>
      </c>
      <c r="P91" s="203">
        <v>88</v>
      </c>
      <c r="Q91" s="92">
        <v>2.0848161597086713E-7</v>
      </c>
      <c r="R91" s="92">
        <v>4.2886376832030494E-6</v>
      </c>
      <c r="S91" s="92">
        <v>5.7812318118611506E-5</v>
      </c>
      <c r="U91" s="148">
        <v>0.47047071158884352</v>
      </c>
      <c r="V91" s="148">
        <v>6.8169589042664542</v>
      </c>
      <c r="W91" s="148">
        <v>29.677010536233965</v>
      </c>
      <c r="Y91" s="205">
        <v>88</v>
      </c>
      <c r="Z91" s="92">
        <v>5.1915580723260663E-9</v>
      </c>
      <c r="AA91" s="92">
        <v>8.5353271117596033E-8</v>
      </c>
      <c r="AB91" s="92">
        <v>8.1459009493365304E-7</v>
      </c>
      <c r="AD91" s="148">
        <v>0.25130711495876001</v>
      </c>
      <c r="AE91" s="148">
        <v>3.2645177841195081</v>
      </c>
      <c r="AF91" s="148">
        <v>14.995764255528904</v>
      </c>
    </row>
    <row r="92" spans="7:32" ht="15.5" x14ac:dyDescent="0.35">
      <c r="G92" s="85">
        <v>89</v>
      </c>
      <c r="H92" s="92">
        <v>2.4256830499780102E-7</v>
      </c>
      <c r="I92" s="92">
        <v>4.5616823172169777E-6</v>
      </c>
      <c r="J92" s="92">
        <v>6.0747857787679442E-5</v>
      </c>
      <c r="L92" s="148">
        <f>('Shale (Outputs)'!H92/Calculations!DJ95)*100</f>
        <v>1.7236865305636739</v>
      </c>
      <c r="M92" s="148">
        <f>('Shale (Outputs)'!I92/Calculations!DK95)*100</f>
        <v>5.6504840111722636</v>
      </c>
      <c r="N92" s="148">
        <f>('Shale (Outputs)'!J92/Calculations!DL95)*100</f>
        <v>10.722060162966681</v>
      </c>
      <c r="P92" s="203">
        <v>89</v>
      </c>
      <c r="Q92" s="92">
        <v>2.0815127754758432E-7</v>
      </c>
      <c r="R92" s="92">
        <v>4.3521872612476223E-6</v>
      </c>
      <c r="S92" s="92">
        <v>5.9504902310537104E-5</v>
      </c>
      <c r="U92" s="148">
        <v>0.48277324438094543</v>
      </c>
      <c r="V92" s="148">
        <v>6.6904857158672666</v>
      </c>
      <c r="W92" s="148">
        <v>29.6495304107702</v>
      </c>
      <c r="Y92" s="205">
        <v>89</v>
      </c>
      <c r="Z92" s="92">
        <v>5.3483564244061174E-9</v>
      </c>
      <c r="AA92" s="92">
        <v>8.724321887143715E-8</v>
      </c>
      <c r="AB92" s="92">
        <v>7.6246200819703727E-7</v>
      </c>
      <c r="AD92" s="148">
        <v>0.23202393203973742</v>
      </c>
      <c r="AE92" s="148">
        <v>3.2222011089329183</v>
      </c>
      <c r="AF92" s="148">
        <v>15.258961677552046</v>
      </c>
    </row>
    <row r="93" spans="7:32" ht="15.5" x14ac:dyDescent="0.35">
      <c r="G93" s="85">
        <v>90</v>
      </c>
      <c r="H93" s="92">
        <v>2.439961122036031E-7</v>
      </c>
      <c r="I93" s="92">
        <v>4.4493669975055996E-6</v>
      </c>
      <c r="J93" s="92">
        <v>6.0644528275659576E-5</v>
      </c>
      <c r="L93" s="148">
        <f>('Shale (Outputs)'!H93/Calculations!DJ96)*100</f>
        <v>1.8257589420153715</v>
      </c>
      <c r="M93" s="148">
        <f>('Shale (Outputs)'!I93/Calculations!DK96)*100</f>
        <v>5.5582359743958643</v>
      </c>
      <c r="N93" s="148">
        <f>('Shale (Outputs)'!J93/Calculations!DL96)*100</f>
        <v>10.89804528390529</v>
      </c>
      <c r="P93" s="203">
        <v>90</v>
      </c>
      <c r="Q93" s="92">
        <v>2.1921690773751778E-7</v>
      </c>
      <c r="R93" s="92">
        <v>4.1823254832723372E-6</v>
      </c>
      <c r="S93" s="92">
        <v>5.9742900702991878E-5</v>
      </c>
      <c r="U93" s="148">
        <v>0.47050660848617165</v>
      </c>
      <c r="V93" s="148">
        <v>6.6306707859051253</v>
      </c>
      <c r="W93" s="148">
        <v>29.778594017035264</v>
      </c>
      <c r="Y93" s="205">
        <v>90</v>
      </c>
      <c r="Z93" s="92">
        <v>4.9753292596932041E-9</v>
      </c>
      <c r="AA93" s="92">
        <v>8.9816882820064912E-8</v>
      </c>
      <c r="AB93" s="92">
        <v>8.0417055414855177E-7</v>
      </c>
      <c r="AD93" s="148">
        <v>0.23532108962535822</v>
      </c>
      <c r="AE93" s="148">
        <v>3.3026579618455467</v>
      </c>
      <c r="AF93" s="148">
        <v>14.585094451910971</v>
      </c>
    </row>
    <row r="94" spans="7:32" ht="15.5" x14ac:dyDescent="0.35">
      <c r="G94" s="85">
        <v>91</v>
      </c>
      <c r="H94" s="92">
        <v>2.2073407990318622E-7</v>
      </c>
      <c r="I94" s="92">
        <v>4.3714392177211965E-6</v>
      </c>
      <c r="J94" s="92">
        <v>6.0388929341597234E-5</v>
      </c>
      <c r="L94" s="148">
        <f>('Shale (Outputs)'!H94/Calculations!DJ97)*100</f>
        <v>1.5583508934299357</v>
      </c>
      <c r="M94" s="148">
        <f>('Shale (Outputs)'!I94/Calculations!DK97)*100</f>
        <v>5.5121622211776211</v>
      </c>
      <c r="N94" s="148">
        <f>('Shale (Outputs)'!J94/Calculations!DL97)*100</f>
        <v>10.608195747963185</v>
      </c>
      <c r="P94" s="203">
        <v>91</v>
      </c>
      <c r="Q94" s="92">
        <v>1.8852475136554779E-7</v>
      </c>
      <c r="R94" s="92">
        <v>4.1162263642037038E-6</v>
      </c>
      <c r="S94" s="92">
        <v>5.9498102928074435E-5</v>
      </c>
      <c r="U94" s="148">
        <v>0.4909090697765337</v>
      </c>
      <c r="V94" s="148">
        <v>6.6256747245788601</v>
      </c>
      <c r="W94" s="148">
        <v>30.002528190618317</v>
      </c>
      <c r="Y94" s="205">
        <v>91</v>
      </c>
      <c r="Z94" s="92">
        <v>4.65615612732485E-9</v>
      </c>
      <c r="AA94" s="92">
        <v>9.1440853111637951E-8</v>
      </c>
      <c r="AB94" s="92">
        <v>8.2902698750362237E-7</v>
      </c>
      <c r="AD94" s="148">
        <v>0.23197213560342717</v>
      </c>
      <c r="AE94" s="148">
        <v>3.2661889791489096</v>
      </c>
      <c r="AF94" s="148">
        <v>15.387722492219128</v>
      </c>
    </row>
    <row r="95" spans="7:32" ht="15.5" x14ac:dyDescent="0.35">
      <c r="G95" s="85">
        <v>92</v>
      </c>
      <c r="H95" s="92">
        <v>2.3212780320136514E-7</v>
      </c>
      <c r="I95" s="92">
        <v>4.4979840367905063E-6</v>
      </c>
      <c r="J95" s="92">
        <v>5.6602080803715178E-5</v>
      </c>
      <c r="L95" s="148">
        <f>('Shale (Outputs)'!H95/Calculations!DJ98)*100</f>
        <v>1.6249279818888267</v>
      </c>
      <c r="M95" s="148">
        <f>('Shale (Outputs)'!I95/Calculations!DK98)*100</f>
        <v>5.6242316355864581</v>
      </c>
      <c r="N95" s="148">
        <f>('Shale (Outputs)'!J95/Calculations!DL98)*100</f>
        <v>10.428866451447041</v>
      </c>
      <c r="P95" s="203">
        <v>92</v>
      </c>
      <c r="Q95" s="92">
        <v>2.0267692235619812E-7</v>
      </c>
      <c r="R95" s="92">
        <v>4.2296760511821688E-6</v>
      </c>
      <c r="S95" s="92">
        <v>5.6048944316038406E-5</v>
      </c>
      <c r="U95" s="148">
        <v>0.48417554795741469</v>
      </c>
      <c r="V95" s="148">
        <v>6.5496513843543385</v>
      </c>
      <c r="W95" s="148">
        <v>30.077637672440851</v>
      </c>
      <c r="Y95" s="205">
        <v>92</v>
      </c>
      <c r="Z95" s="92">
        <v>5.0051702782383022E-9</v>
      </c>
      <c r="AA95" s="92">
        <v>8.8906180195643203E-8</v>
      </c>
      <c r="AB95" s="92">
        <v>8.460025071602325E-7</v>
      </c>
      <c r="AD95" s="148">
        <v>0.23554579168557591</v>
      </c>
      <c r="AE95" s="148">
        <v>3.3036777973175395</v>
      </c>
      <c r="AF95" s="148">
        <v>14.930264949806023</v>
      </c>
    </row>
    <row r="96" spans="7:32" ht="15.5" x14ac:dyDescent="0.35">
      <c r="G96" s="85">
        <v>93</v>
      </c>
      <c r="H96" s="92">
        <v>2.2244702790885436E-7</v>
      </c>
      <c r="I96" s="92">
        <v>4.4880925997862306E-6</v>
      </c>
      <c r="J96" s="92">
        <v>5.680466165358768E-5</v>
      </c>
      <c r="L96" s="148">
        <f>('Shale (Outputs)'!H96/Calculations!DJ99)*100</f>
        <v>1.5871363618282373</v>
      </c>
      <c r="M96" s="148">
        <f>('Shale (Outputs)'!I96/Calculations!DK99)*100</f>
        <v>5.7388404567675106</v>
      </c>
      <c r="N96" s="148">
        <f>('Shale (Outputs)'!J96/Calculations!DL99)*100</f>
        <v>10.123469680964854</v>
      </c>
      <c r="P96" s="203">
        <v>93</v>
      </c>
      <c r="Q96" s="92">
        <v>1.9903993830894235E-7</v>
      </c>
      <c r="R96" s="92">
        <v>4.2269775804016943E-6</v>
      </c>
      <c r="S96" s="92">
        <v>5.6393011618668532E-5</v>
      </c>
      <c r="U96" s="148">
        <v>0.50988662242889238</v>
      </c>
      <c r="V96" s="148">
        <v>6.6785914897920415</v>
      </c>
      <c r="W96" s="148">
        <v>30.282234191903942</v>
      </c>
      <c r="Y96" s="205">
        <v>93</v>
      </c>
      <c r="Z96" s="92">
        <v>5.1278801205256567E-9</v>
      </c>
      <c r="AA96" s="92">
        <v>8.8887141203055399E-8</v>
      </c>
      <c r="AB96" s="92">
        <v>8.2169614756849919E-7</v>
      </c>
      <c r="AD96" s="148">
        <v>0.23950088024139349</v>
      </c>
      <c r="AE96" s="148">
        <v>3.2484287023546825</v>
      </c>
      <c r="AF96" s="148">
        <v>14.803301334383647</v>
      </c>
    </row>
    <row r="97" spans="7:32" ht="15.5" x14ac:dyDescent="0.35">
      <c r="G97" s="85">
        <v>94</v>
      </c>
      <c r="H97" s="92">
        <v>2.221602315444143E-7</v>
      </c>
      <c r="I97" s="92">
        <v>4.5019064600638267E-6</v>
      </c>
      <c r="J97" s="92">
        <v>6.1489015934157009E-5</v>
      </c>
      <c r="L97" s="148">
        <f>('Shale (Outputs)'!H97/Calculations!DJ100)*100</f>
        <v>1.6316319870436315</v>
      </c>
      <c r="M97" s="148">
        <f>('Shale (Outputs)'!I97/Calculations!DK100)*100</f>
        <v>5.5756943627785045</v>
      </c>
      <c r="N97" s="148">
        <f>('Shale (Outputs)'!J97/Calculations!DL100)*100</f>
        <v>10.653494046756672</v>
      </c>
      <c r="P97" s="203">
        <v>94</v>
      </c>
      <c r="Q97" s="92">
        <v>1.9256604844031064E-7</v>
      </c>
      <c r="R97" s="92">
        <v>4.2019782995341931E-6</v>
      </c>
      <c r="S97" s="92">
        <v>6.1097467551012556E-5</v>
      </c>
      <c r="U97" s="148">
        <v>0.49631820619106071</v>
      </c>
      <c r="V97" s="148">
        <v>6.5626356601717637</v>
      </c>
      <c r="W97" s="148">
        <v>30.477450370788794</v>
      </c>
      <c r="Y97" s="205">
        <v>94</v>
      </c>
      <c r="Z97" s="92">
        <v>5.0474591173355057E-9</v>
      </c>
      <c r="AA97" s="92">
        <v>8.553706010162328E-8</v>
      </c>
      <c r="AB97" s="92">
        <v>8.8527673369801E-7</v>
      </c>
      <c r="AD97" s="148">
        <v>0.24563718587159977</v>
      </c>
      <c r="AE97" s="148">
        <v>3.2893182039265096</v>
      </c>
      <c r="AF97" s="148">
        <v>15.342391967773702</v>
      </c>
    </row>
    <row r="98" spans="7:32" ht="15.5" x14ac:dyDescent="0.35">
      <c r="G98" s="85">
        <v>95</v>
      </c>
      <c r="H98" s="92">
        <v>2.301220050071584E-7</v>
      </c>
      <c r="I98" s="92">
        <v>4.6559966904170321E-6</v>
      </c>
      <c r="J98" s="92">
        <v>5.7557699619800933E-5</v>
      </c>
      <c r="L98" s="148">
        <f>('Shale (Outputs)'!H98/Calculations!DJ101)*100</f>
        <v>1.7210698003159712</v>
      </c>
      <c r="M98" s="148">
        <f>('Shale (Outputs)'!I98/Calculations!DK101)*100</f>
        <v>5.7518365505410989</v>
      </c>
      <c r="N98" s="148">
        <f>('Shale (Outputs)'!J98/Calculations!DL101)*100</f>
        <v>10.334494687579991</v>
      </c>
      <c r="P98" s="203">
        <v>95</v>
      </c>
      <c r="Q98" s="92">
        <v>1.9624918934368867E-7</v>
      </c>
      <c r="R98" s="92">
        <v>4.3149398152315171E-6</v>
      </c>
      <c r="S98" s="92">
        <v>5.6583305195132584E-5</v>
      </c>
      <c r="U98" s="148">
        <v>0.51258188486099088</v>
      </c>
      <c r="V98" s="148">
        <v>6.7076811790479587</v>
      </c>
      <c r="W98" s="148">
        <v>28.970267295846206</v>
      </c>
      <c r="Y98" s="205">
        <v>95</v>
      </c>
      <c r="Z98" s="92">
        <v>4.7243933209983391E-9</v>
      </c>
      <c r="AA98" s="92">
        <v>9.0545128728082041E-8</v>
      </c>
      <c r="AB98" s="92">
        <v>8.3989897348278123E-7</v>
      </c>
      <c r="AD98" s="148">
        <v>0.24310209602117314</v>
      </c>
      <c r="AE98" s="148">
        <v>3.211950540543639</v>
      </c>
      <c r="AF98" s="148">
        <v>15.47465085983594</v>
      </c>
    </row>
    <row r="99" spans="7:32" ht="15.5" x14ac:dyDescent="0.35">
      <c r="G99" s="85">
        <v>96</v>
      </c>
      <c r="H99" s="92">
        <v>2.2399255783511453E-7</v>
      </c>
      <c r="I99" s="92">
        <v>4.58991144114549E-6</v>
      </c>
      <c r="J99" s="92">
        <v>5.6747412600117548E-5</v>
      </c>
      <c r="L99" s="148">
        <f>('Shale (Outputs)'!H99/Calculations!DJ102)*100</f>
        <v>1.5852728766037543</v>
      </c>
      <c r="M99" s="148">
        <f>('Shale (Outputs)'!I99/Calculations!DK102)*100</f>
        <v>5.5401583623492208</v>
      </c>
      <c r="N99" s="148">
        <f>('Shale (Outputs)'!J99/Calculations!DL102)*100</f>
        <v>10.544473468058385</v>
      </c>
      <c r="P99" s="203">
        <v>96</v>
      </c>
      <c r="Q99" s="92">
        <v>1.9696180686423521E-7</v>
      </c>
      <c r="R99" s="92">
        <v>4.3499842377059826E-6</v>
      </c>
      <c r="S99" s="92">
        <v>5.5878372222728933E-5</v>
      </c>
      <c r="U99" s="148">
        <v>0.48447348177432309</v>
      </c>
      <c r="V99" s="148">
        <v>6.5446121692660597</v>
      </c>
      <c r="W99" s="148">
        <v>29.130488395692922</v>
      </c>
      <c r="Y99" s="205">
        <v>96</v>
      </c>
      <c r="Z99" s="92">
        <v>5.202728248221343E-9</v>
      </c>
      <c r="AA99" s="92">
        <v>8.9481847709300143E-8</v>
      </c>
      <c r="AB99" s="92">
        <v>8.0549855852051055E-7</v>
      </c>
      <c r="AD99" s="148">
        <v>0.26014953851699618</v>
      </c>
      <c r="AE99" s="148">
        <v>3.2710142135624865</v>
      </c>
      <c r="AF99" s="148">
        <v>14.886806011203044</v>
      </c>
    </row>
    <row r="100" spans="7:32" ht="15.5" x14ac:dyDescent="0.35">
      <c r="G100" s="85">
        <v>97</v>
      </c>
      <c r="H100" s="92">
        <v>2.4076993554444904E-7</v>
      </c>
      <c r="I100" s="92">
        <v>4.5805941226718169E-6</v>
      </c>
      <c r="J100" s="92">
        <v>6.0538799516513706E-5</v>
      </c>
      <c r="L100" s="148">
        <f>('Shale (Outputs)'!H100/Calculations!DJ103)*100</f>
        <v>1.6984974118429534</v>
      </c>
      <c r="M100" s="148">
        <f>('Shale (Outputs)'!I100/Calculations!DK103)*100</f>
        <v>5.6890003667030777</v>
      </c>
      <c r="N100" s="148">
        <f>('Shale (Outputs)'!J100/Calculations!DL103)*100</f>
        <v>10.651143108611286</v>
      </c>
      <c r="P100" s="203">
        <v>97</v>
      </c>
      <c r="Q100" s="92">
        <v>2.0522144694722494E-7</v>
      </c>
      <c r="R100" s="92">
        <v>4.3165948682147753E-6</v>
      </c>
      <c r="S100" s="92">
        <v>5.9987482018243869E-5</v>
      </c>
      <c r="U100" s="148">
        <v>0.49691464006900121</v>
      </c>
      <c r="V100" s="148">
        <v>6.4484567642216639</v>
      </c>
      <c r="W100" s="148">
        <v>29.63183212281324</v>
      </c>
      <c r="Y100" s="205">
        <v>97</v>
      </c>
      <c r="Z100" s="92">
        <v>5.2974555853069015E-9</v>
      </c>
      <c r="AA100" s="92">
        <v>8.8605450088155506E-8</v>
      </c>
      <c r="AB100" s="92">
        <v>7.8071312259515357E-7</v>
      </c>
      <c r="AD100" s="148">
        <v>0.2335780933499311</v>
      </c>
      <c r="AE100" s="148">
        <v>3.357470393180972</v>
      </c>
      <c r="AF100" s="148">
        <v>14.857396125803062</v>
      </c>
    </row>
    <row r="101" spans="7:32" ht="15.5" x14ac:dyDescent="0.35">
      <c r="G101" s="85">
        <v>98</v>
      </c>
      <c r="H101" s="92">
        <v>2.3809976568144874E-7</v>
      </c>
      <c r="I101" s="92">
        <v>4.5232916363604516E-6</v>
      </c>
      <c r="J101" s="92">
        <v>5.8826090025877346E-5</v>
      </c>
      <c r="L101" s="148">
        <f>('Shale (Outputs)'!H101/Calculations!DJ104)*100</f>
        <v>1.7194913510971115</v>
      </c>
      <c r="M101" s="148">
        <f>('Shale (Outputs)'!I101/Calculations!DK104)*100</f>
        <v>5.8232610264323537</v>
      </c>
      <c r="N101" s="148">
        <f>('Shale (Outputs)'!J101/Calculations!DL104)*100</f>
        <v>10.232347742843315</v>
      </c>
      <c r="P101" s="203">
        <v>98</v>
      </c>
      <c r="Q101" s="92">
        <v>2.1000460037611753E-7</v>
      </c>
      <c r="R101" s="92">
        <v>4.2731678604476653E-6</v>
      </c>
      <c r="S101" s="92">
        <v>5.7790763094262456E-5</v>
      </c>
      <c r="U101" s="148">
        <v>0.49217057228088246</v>
      </c>
      <c r="V101" s="148">
        <v>6.5397083759318351</v>
      </c>
      <c r="W101" s="148">
        <v>29.852132797255965</v>
      </c>
      <c r="Y101" s="205">
        <v>98</v>
      </c>
      <c r="Z101" s="92">
        <v>4.9203934260333195E-9</v>
      </c>
      <c r="AA101" s="92">
        <v>8.740250478922846E-8</v>
      </c>
      <c r="AB101" s="92">
        <v>8.4490324070443014E-7</v>
      </c>
      <c r="AD101" s="148">
        <v>0.2301964685320852</v>
      </c>
      <c r="AE101" s="148">
        <v>3.2641112804414507</v>
      </c>
      <c r="AF101" s="148">
        <v>15.438249588013111</v>
      </c>
    </row>
    <row r="102" spans="7:32" ht="15.5" x14ac:dyDescent="0.35">
      <c r="G102" s="85">
        <v>99</v>
      </c>
      <c r="H102" s="92">
        <v>2.4605762405371605E-7</v>
      </c>
      <c r="I102" s="92">
        <v>4.4423316012410363E-6</v>
      </c>
      <c r="J102" s="92">
        <v>6.012668745828624E-5</v>
      </c>
      <c r="L102" s="148">
        <f>('Shale (Outputs)'!H102/Calculations!DJ105)*100</f>
        <v>1.7097533223241927</v>
      </c>
      <c r="M102" s="148">
        <f>('Shale (Outputs)'!I102/Calculations!DK105)*100</f>
        <v>5.5486592007125646</v>
      </c>
      <c r="N102" s="148">
        <f>('Shale (Outputs)'!J102/Calculations!DL105)*100</f>
        <v>10.962834913905452</v>
      </c>
      <c r="P102" s="203">
        <v>99</v>
      </c>
      <c r="Q102" s="92">
        <v>2.1126929539150161E-7</v>
      </c>
      <c r="R102" s="92">
        <v>4.1768078062888316E-6</v>
      </c>
      <c r="S102" s="92">
        <v>5.9245430748190398E-5</v>
      </c>
      <c r="U102" s="148">
        <v>0.49718356132506636</v>
      </c>
      <c r="V102" s="148">
        <v>6.5556612014770685</v>
      </c>
      <c r="W102" s="148">
        <v>30.019865989697252</v>
      </c>
      <c r="Y102" s="205">
        <v>99</v>
      </c>
      <c r="Z102" s="92">
        <v>4.8628683302353842E-9</v>
      </c>
      <c r="AA102" s="92">
        <v>9.1321997075521356E-8</v>
      </c>
      <c r="AB102" s="92">
        <v>8.602330012764723E-7</v>
      </c>
      <c r="AD102" s="148">
        <v>0.23182941973209298</v>
      </c>
      <c r="AE102" s="148">
        <v>3.2369790077211111</v>
      </c>
      <c r="AF102" s="148">
        <v>15.052029132844499</v>
      </c>
    </row>
    <row r="103" spans="7:32" ht="15.5" x14ac:dyDescent="0.35">
      <c r="G103" s="85">
        <v>100</v>
      </c>
      <c r="H103" s="92">
        <v>2.143526600661961E-7</v>
      </c>
      <c r="I103" s="92">
        <v>4.5533840875581082E-6</v>
      </c>
      <c r="J103" s="92">
        <v>5.987672739146149E-5</v>
      </c>
      <c r="L103" s="148">
        <f>('Shale (Outputs)'!H103/Calculations!DJ106)*100</f>
        <v>1.525419767425227</v>
      </c>
      <c r="M103" s="148">
        <f>('Shale (Outputs)'!I103/Calculations!DK106)*100</f>
        <v>5.5057829705923513</v>
      </c>
      <c r="N103" s="148">
        <f>('Shale (Outputs)'!J103/Calculations!DL106)*100</f>
        <v>11.174222540090154</v>
      </c>
      <c r="P103" s="203">
        <v>100</v>
      </c>
      <c r="Q103" s="92">
        <v>1.9200484757675435E-7</v>
      </c>
      <c r="R103" s="92">
        <v>4.2778101487796573E-6</v>
      </c>
      <c r="S103" s="92">
        <v>5.9182510085549574E-5</v>
      </c>
      <c r="U103" s="148">
        <v>0.47315335273742626</v>
      </c>
      <c r="V103" s="148">
        <v>6.7767910957337847</v>
      </c>
      <c r="W103" s="148">
        <v>29.556002616886126</v>
      </c>
      <c r="Y103" s="205">
        <v>100</v>
      </c>
      <c r="Z103" s="92">
        <v>5.0916708627112881E-9</v>
      </c>
      <c r="AA103" s="92">
        <v>8.8878131521144918E-8</v>
      </c>
      <c r="AB103" s="92">
        <v>8.8159470124404904E-7</v>
      </c>
      <c r="AD103" s="148">
        <v>0.22430446743965105</v>
      </c>
      <c r="AE103" s="148">
        <v>3.2209239006046864</v>
      </c>
      <c r="AF103" s="148">
        <v>15.230381011964925</v>
      </c>
    </row>
    <row r="104" spans="7:32" ht="15.5" x14ac:dyDescent="0.35">
      <c r="G104" s="85">
        <v>101</v>
      </c>
      <c r="H104" s="92">
        <v>2.153277733896165E-7</v>
      </c>
      <c r="I104" s="92">
        <v>4.4541400257008622E-6</v>
      </c>
      <c r="J104" s="92">
        <v>6.2272141803993857E-5</v>
      </c>
      <c r="L104" s="148">
        <f>('Shale (Outputs)'!H104/Calculations!DJ107)*100</f>
        <v>1.6031806286356365</v>
      </c>
      <c r="M104" s="148">
        <f>('Shale (Outputs)'!I104/Calculations!DK107)*100</f>
        <v>5.5041790425260224</v>
      </c>
      <c r="N104" s="148">
        <f>('Shale (Outputs)'!J104/Calculations!DL107)*100</f>
        <v>10.777611889927584</v>
      </c>
      <c r="P104" s="203">
        <v>101</v>
      </c>
      <c r="Q104" s="92">
        <v>1.8336210416691552E-7</v>
      </c>
      <c r="R104" s="92">
        <v>4.2274323277531525E-6</v>
      </c>
      <c r="S104" s="92">
        <v>6.0798423874129314E-5</v>
      </c>
      <c r="U104" s="148">
        <v>0.48360368609425169</v>
      </c>
      <c r="V104" s="148">
        <v>6.5456655025482631</v>
      </c>
      <c r="W104" s="148">
        <v>30.339791297916268</v>
      </c>
      <c r="Y104" s="205">
        <v>101</v>
      </c>
      <c r="Z104" s="92">
        <v>5.0561064224296565E-9</v>
      </c>
      <c r="AA104" s="92">
        <v>9.0406835795423303E-8</v>
      </c>
      <c r="AB104" s="92">
        <v>8.0759133425118531E-7</v>
      </c>
      <c r="AD104" s="148">
        <v>0.25734455883502882</v>
      </c>
      <c r="AE104" s="148">
        <v>3.2386262416844072</v>
      </c>
      <c r="AF104" s="148">
        <v>14.796319961550887</v>
      </c>
    </row>
    <row r="105" spans="7:32" ht="15.5" x14ac:dyDescent="0.35">
      <c r="G105" s="85">
        <v>102</v>
      </c>
      <c r="H105" s="92">
        <v>2.3194303366835599E-7</v>
      </c>
      <c r="I105" s="92">
        <v>4.45685009253867E-6</v>
      </c>
      <c r="J105" s="92">
        <v>5.8597881434276236E-5</v>
      </c>
      <c r="L105" s="148">
        <f>('Shale (Outputs)'!H105/Calculations!DJ108)*100</f>
        <v>1.6723107567108531</v>
      </c>
      <c r="M105" s="148">
        <f>('Shale (Outputs)'!I105/Calculations!DK108)*100</f>
        <v>5.5538719487792747</v>
      </c>
      <c r="N105" s="148">
        <f>('Shale (Outputs)'!J105/Calculations!DL108)*100</f>
        <v>10.519911024694387</v>
      </c>
      <c r="P105" s="203">
        <v>102</v>
      </c>
      <c r="Q105" s="92">
        <v>1.9208727053410223E-7</v>
      </c>
      <c r="R105" s="92">
        <v>4.1913795030274728E-6</v>
      </c>
      <c r="S105" s="92">
        <v>5.713579412261529E-5</v>
      </c>
      <c r="U105" s="148">
        <v>0.48898181319236605</v>
      </c>
      <c r="V105" s="148">
        <v>6.5950236320498972</v>
      </c>
      <c r="W105" s="148">
        <v>30.371226310735629</v>
      </c>
      <c r="Y105" s="205">
        <v>102</v>
      </c>
      <c r="Z105" s="92">
        <v>4.8535211405464882E-9</v>
      </c>
      <c r="AA105" s="92">
        <v>9.0082004078347782E-8</v>
      </c>
      <c r="AB105" s="92">
        <v>8.0809724067879249E-7</v>
      </c>
      <c r="AD105" s="148">
        <v>0.2396799474954594</v>
      </c>
      <c r="AE105" s="148">
        <v>3.3230130672455949</v>
      </c>
      <c r="AF105" s="148">
        <v>15.076922416687811</v>
      </c>
    </row>
    <row r="106" spans="7:32" ht="15.5" x14ac:dyDescent="0.35">
      <c r="G106" s="85">
        <v>103</v>
      </c>
      <c r="H106" s="92">
        <v>2.2972751878569336E-7</v>
      </c>
      <c r="I106" s="92">
        <v>4.5087797389003155E-6</v>
      </c>
      <c r="J106" s="92">
        <v>5.8616957176138252E-5</v>
      </c>
      <c r="L106" s="148">
        <f>('Shale (Outputs)'!H106/Calculations!DJ109)*100</f>
        <v>1.6395038476934389</v>
      </c>
      <c r="M106" s="148">
        <f>('Shale (Outputs)'!I106/Calculations!DK109)*100</f>
        <v>5.7117114668555438</v>
      </c>
      <c r="N106" s="148">
        <f>('Shale (Outputs)'!J106/Calculations!DL109)*100</f>
        <v>10.548316698171186</v>
      </c>
      <c r="P106" s="203">
        <v>103</v>
      </c>
      <c r="Q106" s="92">
        <v>2.0351309615307379E-7</v>
      </c>
      <c r="R106" s="92">
        <v>4.2699125515358261E-6</v>
      </c>
      <c r="S106" s="92">
        <v>5.7951288908980725E-5</v>
      </c>
      <c r="U106" s="148">
        <v>0.4861892908811537</v>
      </c>
      <c r="V106" s="148">
        <v>6.4620394706728774</v>
      </c>
      <c r="W106" s="148">
        <v>30.376325607310086</v>
      </c>
      <c r="Y106" s="205">
        <v>103</v>
      </c>
      <c r="Z106" s="92">
        <v>4.9723978268188846E-9</v>
      </c>
      <c r="AA106" s="92">
        <v>8.5582680497975312E-8</v>
      </c>
      <c r="AB106" s="92">
        <v>8.8261774067201329E-7</v>
      </c>
      <c r="AD106" s="148">
        <v>0.25137005746364516</v>
      </c>
      <c r="AE106" s="148">
        <v>3.244920492172247</v>
      </c>
      <c r="AF106" s="148">
        <v>15.113230228427813</v>
      </c>
    </row>
    <row r="107" spans="7:32" ht="15.5" x14ac:dyDescent="0.35">
      <c r="G107" s="85">
        <v>104</v>
      </c>
      <c r="H107" s="92">
        <v>2.2696723078751394E-7</v>
      </c>
      <c r="I107" s="92">
        <v>4.3750274016930189E-6</v>
      </c>
      <c r="J107" s="92">
        <v>6.0470674725394861E-5</v>
      </c>
      <c r="L107" s="148">
        <f>('Shale (Outputs)'!H107/Calculations!DJ110)*100</f>
        <v>1.6475657997263706</v>
      </c>
      <c r="M107" s="148">
        <f>('Shale (Outputs)'!I107/Calculations!DK110)*100</f>
        <v>5.4730869030070464</v>
      </c>
      <c r="N107" s="148">
        <f>('Shale (Outputs)'!J107/Calculations!DL110)*100</f>
        <v>10.436503725782636</v>
      </c>
      <c r="P107" s="203">
        <v>104</v>
      </c>
      <c r="Q107" s="92">
        <v>1.9551072938383841E-7</v>
      </c>
      <c r="R107" s="92">
        <v>4.1347223032068849E-6</v>
      </c>
      <c r="S107" s="92">
        <v>5.9608561059682271E-5</v>
      </c>
      <c r="U107" s="148">
        <v>0.47989840805530543</v>
      </c>
      <c r="V107" s="148">
        <v>6.7344968318948428</v>
      </c>
      <c r="W107" s="148">
        <v>29.279119491581501</v>
      </c>
      <c r="Y107" s="205">
        <v>104</v>
      </c>
      <c r="Z107" s="92">
        <v>5.465431884843458E-9</v>
      </c>
      <c r="AA107" s="92">
        <v>8.5631018720288992E-8</v>
      </c>
      <c r="AB107" s="92">
        <v>8.4177372627903586E-7</v>
      </c>
      <c r="AD107" s="148">
        <v>0.24996202439069734</v>
      </c>
      <c r="AE107" s="148">
        <v>3.1686015129089995</v>
      </c>
      <c r="AF107" s="148">
        <v>14.990592002870807</v>
      </c>
    </row>
    <row r="108" spans="7:32" ht="15.5" x14ac:dyDescent="0.35">
      <c r="G108" s="85">
        <v>105</v>
      </c>
      <c r="H108" s="92">
        <v>2.358547561698232E-7</v>
      </c>
      <c r="I108" s="92">
        <v>4.4404207528722972E-6</v>
      </c>
      <c r="J108" s="92">
        <v>5.99982540734492E-5</v>
      </c>
      <c r="L108" s="148">
        <f>('Shale (Outputs)'!H108/Calculations!DJ111)*100</f>
        <v>1.6066243706704655</v>
      </c>
      <c r="M108" s="148">
        <f>('Shale (Outputs)'!I108/Calculations!DK111)*100</f>
        <v>5.5026430818495022</v>
      </c>
      <c r="N108" s="148">
        <f>('Shale (Outputs)'!J108/Calculations!DL111)*100</f>
        <v>10.843717611243186</v>
      </c>
      <c r="P108" s="203">
        <v>105</v>
      </c>
      <c r="Q108" s="92">
        <v>2.0862545824229517E-7</v>
      </c>
      <c r="R108" s="92">
        <v>4.2168560412392702E-6</v>
      </c>
      <c r="S108" s="92">
        <v>5.9783820688621269E-5</v>
      </c>
      <c r="U108" s="148">
        <v>0.47552566230296794</v>
      </c>
      <c r="V108" s="148">
        <v>6.5870912075055204</v>
      </c>
      <c r="W108" s="148">
        <v>29.922327995309438</v>
      </c>
      <c r="Y108" s="205">
        <v>105</v>
      </c>
      <c r="Z108" s="92">
        <v>4.6007253562406239E-9</v>
      </c>
      <c r="AA108" s="92">
        <v>9.0517268347415667E-8</v>
      </c>
      <c r="AB108" s="92">
        <v>8.2498706888158483E-7</v>
      </c>
      <c r="AD108" s="148">
        <v>0.23804001510143075</v>
      </c>
      <c r="AE108" s="148">
        <v>3.2917256355286928</v>
      </c>
      <c r="AF108" s="148">
        <v>14.884240627298041</v>
      </c>
    </row>
    <row r="109" spans="7:32" ht="15.5" x14ac:dyDescent="0.35">
      <c r="G109" s="85">
        <v>106</v>
      </c>
      <c r="H109" s="92">
        <v>2.4088409134037303E-7</v>
      </c>
      <c r="I109" s="92">
        <v>4.504988510234491E-6</v>
      </c>
      <c r="J109" s="92">
        <v>5.8520252423612349E-5</v>
      </c>
      <c r="L109" s="148">
        <f>('Shale (Outputs)'!H109/Calculations!DJ112)*100</f>
        <v>1.6529227855204029</v>
      </c>
      <c r="M109" s="148">
        <f>('Shale (Outputs)'!I109/Calculations!DK112)*100</f>
        <v>5.6579586104062036</v>
      </c>
      <c r="N109" s="148">
        <f>('Shale (Outputs)'!J109/Calculations!DL112)*100</f>
        <v>10.7297448734257</v>
      </c>
      <c r="P109" s="203">
        <v>106</v>
      </c>
      <c r="Q109" s="92">
        <v>2.083106949157807E-7</v>
      </c>
      <c r="R109" s="92">
        <v>4.2552019294817009E-6</v>
      </c>
      <c r="S109" s="92">
        <v>5.7984720115211621E-5</v>
      </c>
      <c r="U109" s="148">
        <v>0.45431199669837352</v>
      </c>
      <c r="V109" s="148">
        <v>6.5251064300543673</v>
      </c>
      <c r="W109" s="148">
        <v>29.98941040039217</v>
      </c>
      <c r="Y109" s="205">
        <v>106</v>
      </c>
      <c r="Z109" s="92">
        <v>5.0065491752348949E-9</v>
      </c>
      <c r="AA109" s="92">
        <v>9.2437961285451494E-8</v>
      </c>
      <c r="AB109" s="92">
        <v>7.9795069041257247E-7</v>
      </c>
      <c r="AD109" s="148">
        <v>0.24740374088286957</v>
      </c>
      <c r="AE109" s="148">
        <v>3.2989286184312698</v>
      </c>
      <c r="AF109" s="148">
        <v>15.059856891634936</v>
      </c>
    </row>
    <row r="110" spans="7:32" ht="15.5" x14ac:dyDescent="0.35">
      <c r="G110" s="85">
        <v>107</v>
      </c>
      <c r="H110" s="92">
        <v>2.2579664005206707E-7</v>
      </c>
      <c r="I110" s="92">
        <v>4.5322428832173082E-6</v>
      </c>
      <c r="J110" s="92">
        <v>6.0853551986059916E-5</v>
      </c>
      <c r="L110" s="148">
        <f>('Shale (Outputs)'!H110/Calculations!DJ113)*100</f>
        <v>1.5899237635154464</v>
      </c>
      <c r="M110" s="148">
        <f>('Shale (Outputs)'!I110/Calculations!DK113)*100</f>
        <v>5.700581393089962</v>
      </c>
      <c r="N110" s="148">
        <f>('Shale (Outputs)'!J110/Calculations!DL113)*100</f>
        <v>10.915936318429594</v>
      </c>
      <c r="P110" s="203">
        <v>107</v>
      </c>
      <c r="Q110" s="92">
        <v>1.9991795596751706E-7</v>
      </c>
      <c r="R110" s="92">
        <v>4.2845081225101949E-6</v>
      </c>
      <c r="S110" s="92">
        <v>5.9590603996198478E-5</v>
      </c>
      <c r="U110" s="148">
        <v>0.46059785783290191</v>
      </c>
      <c r="V110" s="148">
        <v>6.5868699550644925</v>
      </c>
      <c r="W110" s="148">
        <v>30.078140258803852</v>
      </c>
      <c r="Y110" s="205">
        <v>107</v>
      </c>
      <c r="Z110" s="92">
        <v>5.0905442083859308E-9</v>
      </c>
      <c r="AA110" s="92">
        <v>8.9271754433186494E-8</v>
      </c>
      <c r="AB110" s="92">
        <v>8.2761616226892438E-7</v>
      </c>
      <c r="AD110" s="148">
        <v>0.24498689174652061</v>
      </c>
      <c r="AE110" s="148">
        <v>3.258121728897386</v>
      </c>
      <c r="AF110" s="148">
        <v>14.883020401004867</v>
      </c>
    </row>
    <row r="111" spans="7:32" ht="15.5" x14ac:dyDescent="0.35">
      <c r="G111" s="85">
        <v>108</v>
      </c>
      <c r="H111" s="92">
        <v>2.3965304762896029E-7</v>
      </c>
      <c r="I111" s="92">
        <v>4.4781527321902544E-6</v>
      </c>
      <c r="J111" s="92">
        <v>5.7048122471403936E-5</v>
      </c>
      <c r="L111" s="148">
        <f>('Shale (Outputs)'!H111/Calculations!DJ114)*100</f>
        <v>1.6746757556301026</v>
      </c>
      <c r="M111" s="148">
        <f>('Shale (Outputs)'!I111/Calculations!DK114)*100</f>
        <v>5.5873270427489024</v>
      </c>
      <c r="N111" s="148">
        <f>('Shale (Outputs)'!J111/Calculations!DL114)*100</f>
        <v>10.252525761707727</v>
      </c>
      <c r="P111" s="203">
        <v>108</v>
      </c>
      <c r="Q111" s="92">
        <v>2.0722113447391042E-7</v>
      </c>
      <c r="R111" s="92">
        <v>4.2194949401178848E-6</v>
      </c>
      <c r="S111" s="92">
        <v>5.6412349294991952E-5</v>
      </c>
      <c r="U111" s="148">
        <v>0.48320560157298986</v>
      </c>
      <c r="V111" s="148">
        <v>6.6052253246312711</v>
      </c>
      <c r="W111" s="148">
        <v>29.586264610296663</v>
      </c>
      <c r="Y111" s="205">
        <v>108</v>
      </c>
      <c r="Z111" s="92">
        <v>5.050145412965854E-9</v>
      </c>
      <c r="AA111" s="92">
        <v>8.886807378872517E-8</v>
      </c>
      <c r="AB111" s="92">
        <v>8.332352763320605E-7</v>
      </c>
      <c r="AD111" s="148">
        <v>0.22628822177648511</v>
      </c>
      <c r="AE111" s="148">
        <v>3.2758299112322344</v>
      </c>
      <c r="AF111" s="148">
        <v>15.660371780407681</v>
      </c>
    </row>
    <row r="112" spans="7:32" ht="15.5" x14ac:dyDescent="0.35">
      <c r="G112" s="85">
        <v>109</v>
      </c>
      <c r="H112" s="92">
        <v>2.1344401801570365E-7</v>
      </c>
      <c r="I112" s="92">
        <v>4.4101680032331151E-6</v>
      </c>
      <c r="J112" s="92">
        <v>6.5379492298250314E-5</v>
      </c>
      <c r="L112" s="148">
        <f>('Shale (Outputs)'!H112/Calculations!DJ115)*100</f>
        <v>1.5439569381809581</v>
      </c>
      <c r="M112" s="148">
        <f>('Shale (Outputs)'!I112/Calculations!DK115)*100</f>
        <v>5.5180331447657736</v>
      </c>
      <c r="N112" s="148">
        <f>('Shale (Outputs)'!J112/Calculations!DL115)*100</f>
        <v>11.613053068500902</v>
      </c>
      <c r="P112" s="203">
        <v>109</v>
      </c>
      <c r="Q112" s="92">
        <v>1.8370207754969529E-7</v>
      </c>
      <c r="R112" s="92">
        <v>4.1708801745704992E-6</v>
      </c>
      <c r="S112" s="92">
        <v>6.4577357989063417E-5</v>
      </c>
      <c r="U112" s="148">
        <v>0.47458928823470053</v>
      </c>
      <c r="V112" s="148">
        <v>6.6856524944308013</v>
      </c>
      <c r="W112" s="148">
        <v>30.030439376838235</v>
      </c>
      <c r="Y112" s="205">
        <v>109</v>
      </c>
      <c r="Z112" s="92">
        <v>5.5882802829643106E-9</v>
      </c>
      <c r="AA112" s="92">
        <v>8.7038245055751434E-8</v>
      </c>
      <c r="AB112" s="92">
        <v>8.8211774596002893E-7</v>
      </c>
      <c r="AD112" s="148">
        <v>0.25218024849891602</v>
      </c>
      <c r="AE112" s="148">
        <v>3.1379730701451161</v>
      </c>
      <c r="AF112" s="148">
        <v>15.002486228943745</v>
      </c>
    </row>
    <row r="113" spans="7:32" ht="15.5" x14ac:dyDescent="0.35">
      <c r="G113" s="85">
        <v>110</v>
      </c>
      <c r="H113" s="92">
        <v>2.3739656995758053E-7</v>
      </c>
      <c r="I113" s="92">
        <v>4.5245444653135304E-6</v>
      </c>
      <c r="J113" s="92">
        <v>6.0276714066277438E-5</v>
      </c>
      <c r="L113" s="148">
        <f>('Shale (Outputs)'!H113/Calculations!DJ116)*100</f>
        <v>1.63352877661271</v>
      </c>
      <c r="M113" s="148">
        <f>('Shale (Outputs)'!I113/Calculations!DK116)*100</f>
        <v>5.8003968572313562</v>
      </c>
      <c r="N113" s="148">
        <f>('Shale (Outputs)'!J113/Calculations!DL116)*100</f>
        <v>10.750037527432699</v>
      </c>
      <c r="P113" s="203">
        <v>110</v>
      </c>
      <c r="Q113" s="92">
        <v>2.052370433602843E-7</v>
      </c>
      <c r="R113" s="92">
        <v>4.261447429598862E-6</v>
      </c>
      <c r="S113" s="92">
        <v>5.9649675677103119E-5</v>
      </c>
      <c r="U113" s="148">
        <v>0.47883589565753537</v>
      </c>
      <c r="V113" s="148">
        <v>6.6227231025698527</v>
      </c>
      <c r="W113" s="148">
        <v>30.209774971018604</v>
      </c>
      <c r="Y113" s="205">
        <v>110</v>
      </c>
      <c r="Z113" s="92">
        <v>4.9866073492665803E-9</v>
      </c>
      <c r="AA113" s="92">
        <v>8.8306855161591574E-8</v>
      </c>
      <c r="AB113" s="92">
        <v>8.3490098745707732E-7</v>
      </c>
      <c r="AD113" s="148">
        <v>0.2430824860930442</v>
      </c>
      <c r="AE113" s="148">
        <v>3.2153667211540085</v>
      </c>
      <c r="AF113" s="148">
        <v>15.285096168519457</v>
      </c>
    </row>
    <row r="114" spans="7:32" ht="15.5" x14ac:dyDescent="0.35">
      <c r="G114" s="85">
        <v>111</v>
      </c>
      <c r="H114" s="92">
        <v>2.2700709223499863E-7</v>
      </c>
      <c r="I114" s="92">
        <v>4.6049674438116682E-6</v>
      </c>
      <c r="J114" s="92">
        <v>5.8336501751929364E-5</v>
      </c>
      <c r="L114" s="148">
        <f>('Shale (Outputs)'!H114/Calculations!DJ117)*100</f>
        <v>1.5933498881609325</v>
      </c>
      <c r="M114" s="148">
        <f>('Shale (Outputs)'!I114/Calculations!DK117)*100</f>
        <v>5.7264766160456224</v>
      </c>
      <c r="N114" s="148">
        <f>('Shale (Outputs)'!J114/Calculations!DL117)*100</f>
        <v>10.676745719541012</v>
      </c>
      <c r="P114" s="203">
        <v>111</v>
      </c>
      <c r="Q114" s="92">
        <v>2.0239777143160363E-7</v>
      </c>
      <c r="R114" s="92">
        <v>4.3398556499598663E-6</v>
      </c>
      <c r="S114" s="92">
        <v>5.7467395890935855E-5</v>
      </c>
      <c r="U114" s="148">
        <v>0.47980675101279618</v>
      </c>
      <c r="V114" s="148">
        <v>6.7216820716862857</v>
      </c>
      <c r="W114" s="148">
        <v>29.965289115916466</v>
      </c>
      <c r="Y114" s="205">
        <v>111</v>
      </c>
      <c r="Z114" s="92">
        <v>4.9746302632768116E-9</v>
      </c>
      <c r="AA114" s="92">
        <v>8.6258079790019225E-8</v>
      </c>
      <c r="AB114" s="92">
        <v>7.8308141837660822E-7</v>
      </c>
      <c r="AD114" s="148">
        <v>0.24289190769195515</v>
      </c>
      <c r="AE114" s="148">
        <v>3.2559881210327299</v>
      </c>
      <c r="AF114" s="148">
        <v>15.010119915008648</v>
      </c>
    </row>
    <row r="115" spans="7:32" ht="15.5" x14ac:dyDescent="0.35">
      <c r="G115" s="85">
        <v>112</v>
      </c>
      <c r="H115" s="92">
        <v>2.2988256631606194E-7</v>
      </c>
      <c r="I115" s="92">
        <v>4.3406071199570419E-6</v>
      </c>
      <c r="J115" s="92">
        <v>6.1097702200684441E-5</v>
      </c>
      <c r="L115" s="148">
        <f>('Shale (Outputs)'!H115/Calculations!DJ118)*100</f>
        <v>1.6870548978952391</v>
      </c>
      <c r="M115" s="148">
        <f>('Shale (Outputs)'!I115/Calculations!DK118)*100</f>
        <v>5.3151968575424942</v>
      </c>
      <c r="N115" s="148">
        <f>('Shale (Outputs)'!J115/Calculations!DL118)*100</f>
        <v>10.60958116763117</v>
      </c>
      <c r="P115" s="203">
        <v>112</v>
      </c>
      <c r="Q115" s="92">
        <v>2.0393445510080707E-7</v>
      </c>
      <c r="R115" s="92">
        <v>4.0695160805627387E-6</v>
      </c>
      <c r="S115" s="92">
        <v>5.9636378864628651E-5</v>
      </c>
      <c r="U115" s="148">
        <v>0.4839084297418591</v>
      </c>
      <c r="V115" s="148">
        <v>6.5677828788757973</v>
      </c>
      <c r="W115" s="148">
        <v>29.761600494402057</v>
      </c>
      <c r="Y115" s="205">
        <v>112</v>
      </c>
      <c r="Z115" s="92">
        <v>4.9953228220544406E-9</v>
      </c>
      <c r="AA115" s="92">
        <v>8.6021675116407433E-8</v>
      </c>
      <c r="AB115" s="92">
        <v>8.4307254155661409E-7</v>
      </c>
      <c r="AD115" s="148">
        <v>0.24801918864250008</v>
      </c>
      <c r="AE115" s="148">
        <v>3.2013086080553261</v>
      </c>
      <c r="AF115" s="148">
        <v>15.359157085426</v>
      </c>
    </row>
    <row r="116" spans="7:32" ht="15.5" x14ac:dyDescent="0.35">
      <c r="G116" s="85">
        <v>113</v>
      </c>
      <c r="H116" s="92">
        <v>2.1384649784294823E-7</v>
      </c>
      <c r="I116" s="92">
        <v>4.5775000216963549E-6</v>
      </c>
      <c r="J116" s="92">
        <v>5.9788944781840616E-5</v>
      </c>
      <c r="L116" s="148">
        <f>('Shale (Outputs)'!H116/Calculations!DJ119)*100</f>
        <v>1.5347210674955729</v>
      </c>
      <c r="M116" s="148">
        <f>('Shale (Outputs)'!I116/Calculations!DK119)*100</f>
        <v>5.7328882492549482</v>
      </c>
      <c r="N116" s="148">
        <f>('Shale (Outputs)'!J116/Calculations!DL119)*100</f>
        <v>10.418303771999177</v>
      </c>
      <c r="P116" s="203">
        <v>113</v>
      </c>
      <c r="Q116" s="92">
        <v>1.9568963693927566E-7</v>
      </c>
      <c r="R116" s="92">
        <v>4.2597873743948779E-6</v>
      </c>
      <c r="S116" s="92">
        <v>5.8863181038809312E-5</v>
      </c>
      <c r="U116" s="148">
        <v>0.46473504602909044</v>
      </c>
      <c r="V116" s="148">
        <v>6.5454397201542784</v>
      </c>
      <c r="W116" s="148">
        <v>29.734588623048481</v>
      </c>
      <c r="Y116" s="205">
        <v>113</v>
      </c>
      <c r="Z116" s="92">
        <v>4.850034596159928E-9</v>
      </c>
      <c r="AA116" s="92">
        <v>8.8656001651097485E-8</v>
      </c>
      <c r="AB116" s="92">
        <v>8.1003932450735431E-7</v>
      </c>
      <c r="AD116" s="148">
        <v>0.24997214972972692</v>
      </c>
      <c r="AE116" s="148">
        <v>3.2889866828920957</v>
      </c>
      <c r="AF116" s="148">
        <v>14.988547801973562</v>
      </c>
    </row>
    <row r="117" spans="7:32" ht="15.5" x14ac:dyDescent="0.35">
      <c r="G117" s="85">
        <v>114</v>
      </c>
      <c r="H117" s="92">
        <v>2.4230811845882245E-7</v>
      </c>
      <c r="I117" s="92">
        <v>4.4729752062291261E-6</v>
      </c>
      <c r="J117" s="92">
        <v>5.4501475460758552E-5</v>
      </c>
      <c r="L117" s="148">
        <f>('Shale (Outputs)'!H117/Calculations!DJ120)*100</f>
        <v>1.6969272179589445</v>
      </c>
      <c r="M117" s="148">
        <f>('Shale (Outputs)'!I117/Calculations!DK120)*100</f>
        <v>5.5095103891981934</v>
      </c>
      <c r="N117" s="148">
        <f>('Shale (Outputs)'!J117/Calculations!DL120)*100</f>
        <v>10.101311806707416</v>
      </c>
      <c r="P117" s="203">
        <v>114</v>
      </c>
      <c r="Q117" s="92">
        <v>2.143114770092297E-7</v>
      </c>
      <c r="R117" s="92">
        <v>4.2815570395765579E-6</v>
      </c>
      <c r="S117" s="92">
        <v>5.3856199883742622E-5</v>
      </c>
      <c r="U117" s="148">
        <v>0.46278806030749742</v>
      </c>
      <c r="V117" s="148">
        <v>6.5745172500611169</v>
      </c>
      <c r="W117" s="148">
        <v>29.350599288950654</v>
      </c>
      <c r="Y117" s="205">
        <v>114</v>
      </c>
      <c r="Z117" s="92">
        <v>5.1515087751141143E-9</v>
      </c>
      <c r="AA117" s="92">
        <v>8.5591601362015686E-8</v>
      </c>
      <c r="AB117" s="92">
        <v>8.2182796745689701E-7</v>
      </c>
      <c r="AD117" s="148">
        <v>0.23104844242334011</v>
      </c>
      <c r="AE117" s="148">
        <v>3.3032519817353863</v>
      </c>
      <c r="AF117" s="148">
        <v>14.886267185218728</v>
      </c>
    </row>
    <row r="118" spans="7:32" ht="15.5" x14ac:dyDescent="0.35">
      <c r="G118" s="85">
        <v>115</v>
      </c>
      <c r="H118" s="92">
        <v>2.3543525884406087E-7</v>
      </c>
      <c r="I118" s="92">
        <v>4.5372812564897218E-6</v>
      </c>
      <c r="J118" s="92">
        <v>5.6903847507837124E-5</v>
      </c>
      <c r="L118" s="148">
        <f>('Shale (Outputs)'!H118/Calculations!DJ121)*100</f>
        <v>1.6551113723936153</v>
      </c>
      <c r="M118" s="148">
        <f>('Shale (Outputs)'!I118/Calculations!DK121)*100</f>
        <v>5.583776114104352</v>
      </c>
      <c r="N118" s="148">
        <f>('Shale (Outputs)'!J118/Calculations!DL121)*100</f>
        <v>10.591796241656336</v>
      </c>
      <c r="P118" s="203">
        <v>115</v>
      </c>
      <c r="Q118" s="92">
        <v>2.0766255914850056E-7</v>
      </c>
      <c r="R118" s="92">
        <v>4.2437084175618192E-6</v>
      </c>
      <c r="S118" s="92">
        <v>5.6119371947724467E-5</v>
      </c>
      <c r="U118" s="148">
        <v>0.51158401370047291</v>
      </c>
      <c r="V118" s="148">
        <v>6.5619165897374288</v>
      </c>
      <c r="W118" s="148">
        <v>29.33724975585946</v>
      </c>
      <c r="Y118" s="205">
        <v>115</v>
      </c>
      <c r="Z118" s="92">
        <v>5.1136379575210445E-9</v>
      </c>
      <c r="AA118" s="92">
        <v>8.9114543300216744E-8</v>
      </c>
      <c r="AB118" s="92">
        <v>8.0566783822352933E-7</v>
      </c>
      <c r="AD118" s="148">
        <v>0.24979863315820586</v>
      </c>
      <c r="AE118" s="148">
        <v>3.1346666812900712</v>
      </c>
      <c r="AF118" s="148">
        <v>15.186847209935824</v>
      </c>
    </row>
    <row r="119" spans="7:32" ht="15.5" x14ac:dyDescent="0.35">
      <c r="G119" s="85">
        <v>116</v>
      </c>
      <c r="H119" s="92">
        <v>2.2700670854191706E-7</v>
      </c>
      <c r="I119" s="92">
        <v>4.6911429762990059E-6</v>
      </c>
      <c r="J119" s="92">
        <v>6.2277060351379344E-5</v>
      </c>
      <c r="L119" s="148">
        <f>('Shale (Outputs)'!H119/Calculations!DJ122)*100</f>
        <v>1.6717598158318914</v>
      </c>
      <c r="M119" s="148">
        <f>('Shale (Outputs)'!I119/Calculations!DK122)*100</f>
        <v>5.8398114188244925</v>
      </c>
      <c r="N119" s="148">
        <f>('Shale (Outputs)'!J119/Calculations!DL122)*100</f>
        <v>11.199230915721117</v>
      </c>
      <c r="P119" s="203">
        <v>116</v>
      </c>
      <c r="Q119" s="92">
        <v>2.0410983125884434E-7</v>
      </c>
      <c r="R119" s="92">
        <v>4.4527505451702388E-6</v>
      </c>
      <c r="S119" s="92">
        <v>6.1599286709724163E-5</v>
      </c>
      <c r="U119" s="148">
        <v>0.49378035962581579</v>
      </c>
      <c r="V119" s="148">
        <v>6.6092910766607043</v>
      </c>
      <c r="W119" s="148">
        <v>30.036409378055918</v>
      </c>
      <c r="Y119" s="205">
        <v>116</v>
      </c>
      <c r="Z119" s="92">
        <v>5.1809396772739332E-9</v>
      </c>
      <c r="AA119" s="92">
        <v>8.915046478819779E-8</v>
      </c>
      <c r="AB119" s="92">
        <v>7.9904307881478427E-7</v>
      </c>
      <c r="AD119" s="148">
        <v>0.25737988948821683</v>
      </c>
      <c r="AE119" s="148">
        <v>3.165262937545898</v>
      </c>
      <c r="AF119" s="148">
        <v>14.927574634568208</v>
      </c>
    </row>
    <row r="120" spans="7:32" ht="15.5" x14ac:dyDescent="0.35">
      <c r="G120" s="85">
        <v>117</v>
      </c>
      <c r="H120" s="92">
        <v>2.2052905990221818E-7</v>
      </c>
      <c r="I120" s="92">
        <v>4.5990313992663338E-6</v>
      </c>
      <c r="J120" s="92">
        <v>5.7973189541378424E-5</v>
      </c>
      <c r="L120" s="148">
        <f>('Shale (Outputs)'!H120/Calculations!DJ123)*100</f>
        <v>1.6211974413853223</v>
      </c>
      <c r="M120" s="148">
        <f>('Shale (Outputs)'!I120/Calculations!DK123)*100</f>
        <v>5.6626396402003918</v>
      </c>
      <c r="N120" s="148">
        <f>('Shale (Outputs)'!J120/Calculations!DL123)*100</f>
        <v>10.00980066113541</v>
      </c>
      <c r="P120" s="203">
        <v>117</v>
      </c>
      <c r="Q120" s="92">
        <v>1.8953284808276217E-7</v>
      </c>
      <c r="R120" s="92">
        <v>4.3597033254629468E-6</v>
      </c>
      <c r="S120" s="92">
        <v>5.6405197028667178E-5</v>
      </c>
      <c r="U120" s="148">
        <v>0.51061156392094731</v>
      </c>
      <c r="V120" s="148">
        <v>6.6832611560829873</v>
      </c>
      <c r="W120" s="148">
        <v>29.397998809819743</v>
      </c>
      <c r="Y120" s="205">
        <v>117</v>
      </c>
      <c r="Z120" s="92">
        <v>5.0683401919825986E-9</v>
      </c>
      <c r="AA120" s="92">
        <v>8.8855042434971698E-8</v>
      </c>
      <c r="AB120" s="92">
        <v>7.8936028558134449E-7</v>
      </c>
      <c r="AD120" s="148">
        <v>0.24815069139003737</v>
      </c>
      <c r="AE120" s="148">
        <v>3.2347472906117436</v>
      </c>
      <c r="AF120" s="148">
        <v>14.988488674164355</v>
      </c>
    </row>
    <row r="121" spans="7:32" ht="15.5" x14ac:dyDescent="0.35">
      <c r="G121" s="85">
        <v>118</v>
      </c>
      <c r="H121" s="92">
        <v>2.1757473689376556E-7</v>
      </c>
      <c r="I121" s="92">
        <v>4.3652298700185512E-6</v>
      </c>
      <c r="J121" s="92">
        <v>6.0552123613921337E-5</v>
      </c>
      <c r="L121" s="148">
        <f>('Shale (Outputs)'!H121/Calculations!DJ124)*100</f>
        <v>1.5438141096142037</v>
      </c>
      <c r="M121" s="148">
        <f>('Shale (Outputs)'!I121/Calculations!DK124)*100</f>
        <v>5.3131226115356007</v>
      </c>
      <c r="N121" s="148">
        <f>('Shale (Outputs)'!J121/Calculations!DL124)*100</f>
        <v>11.008340005361191</v>
      </c>
      <c r="P121" s="203">
        <v>118</v>
      </c>
      <c r="Q121" s="92">
        <v>1.9315417176812595E-7</v>
      </c>
      <c r="R121" s="92">
        <v>4.1310522647114058E-6</v>
      </c>
      <c r="S121" s="92">
        <v>5.9900885389686371E-5</v>
      </c>
      <c r="U121" s="148">
        <v>0.47091570496557789</v>
      </c>
      <c r="V121" s="148">
        <v>6.5245251655584546</v>
      </c>
      <c r="W121" s="148">
        <v>30.340623855592767</v>
      </c>
      <c r="Y121" s="205">
        <v>118</v>
      </c>
      <c r="Z121" s="92">
        <v>4.9161699156029751E-9</v>
      </c>
      <c r="AA121" s="92">
        <v>8.8104762596685932E-8</v>
      </c>
      <c r="AB121" s="92">
        <v>8.7444558971643787E-7</v>
      </c>
      <c r="AD121" s="148">
        <v>0.23974882811307655</v>
      </c>
      <c r="AE121" s="148">
        <v>3.1826329231262829</v>
      </c>
      <c r="AF121" s="148">
        <v>15.3189897537252</v>
      </c>
    </row>
    <row r="122" spans="7:32" ht="15.5" x14ac:dyDescent="0.35">
      <c r="G122" s="85">
        <v>119</v>
      </c>
      <c r="H122" s="92">
        <v>2.388778241879605E-7</v>
      </c>
      <c r="I122" s="92">
        <v>4.5276365199258295E-6</v>
      </c>
      <c r="J122" s="92">
        <v>5.7236469729117364E-5</v>
      </c>
      <c r="L122" s="148">
        <f>('Shale (Outputs)'!H122/Calculations!DJ125)*100</f>
        <v>1.6655359301899759</v>
      </c>
      <c r="M122" s="148">
        <f>('Shale (Outputs)'!I122/Calculations!DK125)*100</f>
        <v>5.6549632380021757</v>
      </c>
      <c r="N122" s="148">
        <f>('Shale (Outputs)'!J122/Calculations!DL125)*100</f>
        <v>9.9041949006167247</v>
      </c>
      <c r="P122" s="203">
        <v>119</v>
      </c>
      <c r="Q122" s="92">
        <v>2.0442319481617066E-7</v>
      </c>
      <c r="R122" s="92">
        <v>4.1989699184342292E-6</v>
      </c>
      <c r="S122" s="92">
        <v>5.621587479256631E-5</v>
      </c>
      <c r="U122" s="148">
        <v>0.49875482916831898</v>
      </c>
      <c r="V122" s="148">
        <v>6.5347886085511977</v>
      </c>
      <c r="W122" s="148">
        <v>29.759574890138168</v>
      </c>
      <c r="Y122" s="205">
        <v>119</v>
      </c>
      <c r="Z122" s="92">
        <v>4.9421644554570246E-9</v>
      </c>
      <c r="AA122" s="92">
        <v>8.985679045281508E-8</v>
      </c>
      <c r="AB122" s="92">
        <v>8.460379490316272E-7</v>
      </c>
      <c r="AD122" s="148">
        <v>0.2319012582302081</v>
      </c>
      <c r="AE122" s="148">
        <v>3.2895640134811517</v>
      </c>
      <c r="AF122" s="148">
        <v>14.964014530183555</v>
      </c>
    </row>
    <row r="123" spans="7:32" ht="15.5" x14ac:dyDescent="0.35">
      <c r="G123" s="85">
        <v>120</v>
      </c>
      <c r="H123" s="92">
        <v>2.399757761395421E-7</v>
      </c>
      <c r="I123" s="92">
        <v>4.6119564558473804E-6</v>
      </c>
      <c r="J123" s="92">
        <v>5.9980095102224359E-5</v>
      </c>
      <c r="L123" s="148">
        <f>('Shale (Outputs)'!H123/Calculations!DJ126)*100</f>
        <v>1.6802252592364213</v>
      </c>
      <c r="M123" s="148">
        <f>('Shale (Outputs)'!I123/Calculations!DK126)*100</f>
        <v>5.744183805463873</v>
      </c>
      <c r="N123" s="148">
        <f>('Shale (Outputs)'!J123/Calculations!DL126)*100</f>
        <v>10.860468822864739</v>
      </c>
      <c r="P123" s="203">
        <v>120</v>
      </c>
      <c r="Q123" s="92">
        <v>2.0757139651549465E-7</v>
      </c>
      <c r="R123" s="92">
        <v>4.3159402594030302E-6</v>
      </c>
      <c r="S123" s="92">
        <v>5.8259069192080158E-5</v>
      </c>
      <c r="U123" s="148">
        <v>0.50153145194053628</v>
      </c>
      <c r="V123" s="148">
        <v>6.4856607913976978</v>
      </c>
      <c r="W123" s="148">
        <v>30.155247688300769</v>
      </c>
      <c r="Y123" s="205">
        <v>120</v>
      </c>
      <c r="Z123" s="92">
        <v>4.6676822407220772E-9</v>
      </c>
      <c r="AA123" s="92">
        <v>8.9342854892042354E-8</v>
      </c>
      <c r="AB123" s="92">
        <v>9.0565282562250531E-7</v>
      </c>
      <c r="AD123" s="148">
        <v>0.23592327535152216</v>
      </c>
      <c r="AE123" s="148">
        <v>3.271798014641182</v>
      </c>
      <c r="AF123" s="148">
        <v>15.459111213686308</v>
      </c>
    </row>
    <row r="124" spans="7:32" ht="15.5" x14ac:dyDescent="0.35">
      <c r="G124" s="85">
        <v>121</v>
      </c>
      <c r="H124" s="92">
        <v>2.4505743567715182E-7</v>
      </c>
      <c r="I124" s="92">
        <v>4.4914238515048792E-6</v>
      </c>
      <c r="J124" s="92">
        <v>5.7871842727819747E-5</v>
      </c>
      <c r="L124" s="148">
        <f>('Shale (Outputs)'!H124/Calculations!DJ127)*100</f>
        <v>1.6529360874344281</v>
      </c>
      <c r="M124" s="148">
        <f>('Shale (Outputs)'!I124/Calculations!DK127)*100</f>
        <v>5.6009191414888013</v>
      </c>
      <c r="N124" s="148">
        <f>('Shale (Outputs)'!J124/Calculations!DL127)*100</f>
        <v>10.67203272548495</v>
      </c>
      <c r="P124" s="203">
        <v>121</v>
      </c>
      <c r="Q124" s="92">
        <v>2.0800086986127664E-7</v>
      </c>
      <c r="R124" s="92">
        <v>4.2682947878352212E-6</v>
      </c>
      <c r="S124" s="92">
        <v>5.6907405451176785E-5</v>
      </c>
      <c r="U124" s="148">
        <v>0.48886115849017736</v>
      </c>
      <c r="V124" s="148">
        <v>6.5589025020603993</v>
      </c>
      <c r="W124" s="148">
        <v>30.103637695318209</v>
      </c>
      <c r="Y124" s="205">
        <v>121</v>
      </c>
      <c r="Z124" s="92">
        <v>4.8610477865195236E-9</v>
      </c>
      <c r="AA124" s="92">
        <v>8.7285584982057018E-8</v>
      </c>
      <c r="AB124" s="92">
        <v>8.2875175166958929E-7</v>
      </c>
      <c r="AD124" s="148">
        <v>0.23434884846210335</v>
      </c>
      <c r="AE124" s="148">
        <v>3.2720022201538628</v>
      </c>
      <c r="AF124" s="148">
        <v>14.709746360782628</v>
      </c>
    </row>
    <row r="125" spans="7:32" ht="15.5" x14ac:dyDescent="0.35">
      <c r="G125" s="85">
        <v>122</v>
      </c>
      <c r="H125" s="92">
        <v>2.0963793900818838E-7</v>
      </c>
      <c r="I125" s="92">
        <v>4.5007093376627307E-6</v>
      </c>
      <c r="J125" s="92">
        <v>5.8130575780549542E-5</v>
      </c>
      <c r="L125" s="148">
        <f>('Shale (Outputs)'!H125/Calculations!DJ128)*100</f>
        <v>1.4771159589434932</v>
      </c>
      <c r="M125" s="148">
        <f>('Shale (Outputs)'!I125/Calculations!DK128)*100</f>
        <v>5.5781974077103049</v>
      </c>
      <c r="N125" s="148">
        <f>('Shale (Outputs)'!J125/Calculations!DL128)*100</f>
        <v>10.53630749401346</v>
      </c>
      <c r="P125" s="203">
        <v>122</v>
      </c>
      <c r="Q125" s="92">
        <v>1.8416028524370136E-7</v>
      </c>
      <c r="R125" s="92">
        <v>4.2565036437737278E-6</v>
      </c>
      <c r="S125" s="92">
        <v>5.6757015045162631E-5</v>
      </c>
      <c r="U125" s="148">
        <v>0.46550762653350686</v>
      </c>
      <c r="V125" s="148">
        <v>6.5827968120578806</v>
      </c>
      <c r="W125" s="148">
        <v>29.951358795171672</v>
      </c>
      <c r="Y125" s="205">
        <v>122</v>
      </c>
      <c r="Z125" s="92">
        <v>4.8228701032825334E-9</v>
      </c>
      <c r="AA125" s="92">
        <v>8.5966334495432017E-8</v>
      </c>
      <c r="AB125" s="92">
        <v>8.776301001491859E-7</v>
      </c>
      <c r="AD125" s="148">
        <v>0.24431194365024478</v>
      </c>
      <c r="AE125" s="148">
        <v>3.3032494783405242</v>
      </c>
      <c r="AF125" s="148">
        <v>15.128845214858227</v>
      </c>
    </row>
    <row r="126" spans="7:32" ht="15.5" x14ac:dyDescent="0.35">
      <c r="G126" s="85">
        <v>123</v>
      </c>
      <c r="H126" s="92">
        <v>2.4246300256436259E-7</v>
      </c>
      <c r="I126" s="92">
        <v>4.498652060647743E-6</v>
      </c>
      <c r="J126" s="92">
        <v>6.0948861573758118E-5</v>
      </c>
      <c r="L126" s="148">
        <f>('Shale (Outputs)'!H126/Calculations!DJ129)*100</f>
        <v>1.7004265315850788</v>
      </c>
      <c r="M126" s="148">
        <f>('Shale (Outputs)'!I126/Calculations!DK129)*100</f>
        <v>5.8061330793174202</v>
      </c>
      <c r="N126" s="148">
        <f>('Shale (Outputs)'!J126/Calculations!DL129)*100</f>
        <v>10.535725183092113</v>
      </c>
      <c r="P126" s="203">
        <v>123</v>
      </c>
      <c r="Q126" s="92">
        <v>2.0659434341040364E-7</v>
      </c>
      <c r="R126" s="92">
        <v>4.2022613797601758E-6</v>
      </c>
      <c r="S126" s="92">
        <v>6.0229331211375189E-5</v>
      </c>
      <c r="U126" s="148">
        <v>0.49412779510021093</v>
      </c>
      <c r="V126" s="148">
        <v>6.5828676223762344</v>
      </c>
      <c r="W126" s="148">
        <v>29.397625923162366</v>
      </c>
      <c r="Y126" s="205">
        <v>123</v>
      </c>
      <c r="Z126" s="92">
        <v>4.8990860257447143E-9</v>
      </c>
      <c r="AA126" s="92">
        <v>8.7581007335305835E-8</v>
      </c>
      <c r="AB126" s="92">
        <v>8.5870763655298069E-7</v>
      </c>
      <c r="AD126" s="148">
        <v>0.2370982170104898</v>
      </c>
      <c r="AE126" s="148">
        <v>3.2634484767914982</v>
      </c>
      <c r="AF126" s="148">
        <v>15.547817707062388</v>
      </c>
    </row>
    <row r="127" spans="7:32" ht="15.5" x14ac:dyDescent="0.35">
      <c r="G127" s="85">
        <v>124</v>
      </c>
      <c r="H127" s="92">
        <v>2.2244007880089283E-7</v>
      </c>
      <c r="I127" s="92">
        <v>4.4102996525914839E-6</v>
      </c>
      <c r="J127" s="92">
        <v>5.8851515859745006E-5</v>
      </c>
      <c r="L127" s="148">
        <f>('Shale (Outputs)'!H127/Calculations!DJ130)*100</f>
        <v>1.5517172170565023</v>
      </c>
      <c r="M127" s="148">
        <f>('Shale (Outputs)'!I127/Calculations!DK130)*100</f>
        <v>5.3555458206718205</v>
      </c>
      <c r="N127" s="148">
        <f>('Shale (Outputs)'!J127/Calculations!DL130)*100</f>
        <v>10.832199311405621</v>
      </c>
      <c r="P127" s="203">
        <v>124</v>
      </c>
      <c r="Q127" s="92">
        <v>1.8716725946887888E-7</v>
      </c>
      <c r="R127" s="92">
        <v>4.1912871893148362E-6</v>
      </c>
      <c r="S127" s="92">
        <v>5.7980860219711215E-5</v>
      </c>
      <c r="U127" s="148">
        <v>0.52350920438766158</v>
      </c>
      <c r="V127" s="148">
        <v>6.6615643501284669</v>
      </c>
      <c r="W127" s="148">
        <v>29.372698783876437</v>
      </c>
      <c r="Y127" s="205">
        <v>124</v>
      </c>
      <c r="Z127" s="92">
        <v>4.9861892392753799E-9</v>
      </c>
      <c r="AA127" s="92">
        <v>8.8247531948587529E-8</v>
      </c>
      <c r="AB127" s="92">
        <v>8.3042104392930888E-7</v>
      </c>
      <c r="AD127" s="148">
        <v>0.25629624724387967</v>
      </c>
      <c r="AE127" s="148">
        <v>3.2570919990540323</v>
      </c>
      <c r="AF127" s="148">
        <v>15.246291160588379</v>
      </c>
    </row>
    <row r="128" spans="7:32" ht="15.5" x14ac:dyDescent="0.35">
      <c r="G128" s="85">
        <v>125</v>
      </c>
      <c r="H128" s="92">
        <v>2.4842353241182535E-7</v>
      </c>
      <c r="I128" s="92">
        <v>4.6188672513384505E-6</v>
      </c>
      <c r="J128" s="92">
        <v>5.5162625358241209E-5</v>
      </c>
      <c r="L128" s="148">
        <f>('Shale (Outputs)'!H128/Calculations!DJ131)*100</f>
        <v>1.6909730699051919</v>
      </c>
      <c r="M128" s="148">
        <f>('Shale (Outputs)'!I128/Calculations!DK131)*100</f>
        <v>5.7525633775594232</v>
      </c>
      <c r="N128" s="148">
        <f>('Shale (Outputs)'!J128/Calculations!DL131)*100</f>
        <v>10.182215410225922</v>
      </c>
      <c r="P128" s="203">
        <v>125</v>
      </c>
      <c r="Q128" s="92">
        <v>2.1498165381217367E-7</v>
      </c>
      <c r="R128" s="92">
        <v>4.3204656776669117E-6</v>
      </c>
      <c r="S128" s="92">
        <v>5.4395899496773259E-5</v>
      </c>
      <c r="U128" s="148">
        <v>0.45480711758136627</v>
      </c>
      <c r="V128" s="148">
        <v>6.5965998172776743</v>
      </c>
      <c r="W128" s="148">
        <v>30.120528221132385</v>
      </c>
      <c r="Y128" s="205">
        <v>125</v>
      </c>
      <c r="Z128" s="92">
        <v>5.3465174509879687E-9</v>
      </c>
      <c r="AA128" s="92">
        <v>8.6881414063107053E-8</v>
      </c>
      <c r="AB128" s="92">
        <v>8.1482019709297162E-7</v>
      </c>
      <c r="AD128" s="148">
        <v>0.24641065299510462</v>
      </c>
      <c r="AE128" s="148">
        <v>3.2624659538269678</v>
      </c>
      <c r="AF128" s="148">
        <v>14.690145015718217</v>
      </c>
    </row>
    <row r="129" spans="7:32" ht="15.5" x14ac:dyDescent="0.35">
      <c r="G129" s="85">
        <v>126</v>
      </c>
      <c r="H129" s="92">
        <v>2.3109617330874106E-7</v>
      </c>
      <c r="I129" s="92">
        <v>4.5077176764608793E-6</v>
      </c>
      <c r="J129" s="92">
        <v>5.6494838645454905E-5</v>
      </c>
      <c r="L129" s="148">
        <f>('Shale (Outputs)'!H129/Calculations!DJ132)*100</f>
        <v>1.6296977919225284</v>
      </c>
      <c r="M129" s="148">
        <f>('Shale (Outputs)'!I129/Calculations!DK132)*100</f>
        <v>5.768514447100193</v>
      </c>
      <c r="N129" s="148">
        <f>('Shale (Outputs)'!J129/Calculations!DL132)*100</f>
        <v>9.9930161036818337</v>
      </c>
      <c r="P129" s="203">
        <v>126</v>
      </c>
      <c r="Q129" s="92">
        <v>2.0143310308639771E-7</v>
      </c>
      <c r="R129" s="92">
        <v>4.3158192966080603E-6</v>
      </c>
      <c r="S129" s="92">
        <v>5.5639049605834713E-5</v>
      </c>
      <c r="U129" s="148">
        <v>0.48492689430713587</v>
      </c>
      <c r="V129" s="148">
        <v>6.7287182807923092</v>
      </c>
      <c r="W129" s="148">
        <v>28.856024742135375</v>
      </c>
      <c r="Y129" s="205">
        <v>126</v>
      </c>
      <c r="Z129" s="92">
        <v>4.6710848522479318E-9</v>
      </c>
      <c r="AA129" s="92">
        <v>8.9961748273052632E-8</v>
      </c>
      <c r="AB129" s="92">
        <v>8.6509902530591457E-7</v>
      </c>
      <c r="AD129" s="148">
        <v>0.22058189660310237</v>
      </c>
      <c r="AE129" s="148">
        <v>3.2856477499012868</v>
      </c>
      <c r="AF129" s="148">
        <v>15.143874168396534</v>
      </c>
    </row>
    <row r="130" spans="7:32" ht="15.5" x14ac:dyDescent="0.35">
      <c r="G130" s="85">
        <v>127</v>
      </c>
      <c r="H130" s="92">
        <v>2.3481773325783978E-7</v>
      </c>
      <c r="I130" s="92">
        <v>4.3326247123332783E-6</v>
      </c>
      <c r="J130" s="92">
        <v>6.049247895137999E-5</v>
      </c>
      <c r="L130" s="148">
        <f>('Shale (Outputs)'!H130/Calculations!DJ133)*100</f>
        <v>1.6189195987690166</v>
      </c>
      <c r="M130" s="148">
        <f>('Shale (Outputs)'!I130/Calculations!DK133)*100</f>
        <v>5.3782695216847589</v>
      </c>
      <c r="N130" s="148">
        <f>('Shale (Outputs)'!J130/Calculations!DL133)*100</f>
        <v>11.482510033841868</v>
      </c>
      <c r="P130" s="203">
        <v>127</v>
      </c>
      <c r="Q130" s="92">
        <v>2.0430908875823172E-7</v>
      </c>
      <c r="R130" s="92">
        <v>4.1210967083327354E-6</v>
      </c>
      <c r="S130" s="92">
        <v>5.9394595155061716E-5</v>
      </c>
      <c r="U130" s="148">
        <v>0.51028588414192066</v>
      </c>
      <c r="V130" s="148">
        <v>6.5267174243935289</v>
      </c>
      <c r="W130" s="148">
        <v>29.865706443794153</v>
      </c>
      <c r="Y130" s="205">
        <v>127</v>
      </c>
      <c r="Z130" s="92">
        <v>4.9557049575098662E-9</v>
      </c>
      <c r="AA130" s="92">
        <v>8.8056317792963939E-8</v>
      </c>
      <c r="AB130" s="92">
        <v>8.6957942357932936E-7</v>
      </c>
      <c r="AD130" s="148">
        <v>0.23022887110709961</v>
      </c>
      <c r="AE130" s="148">
        <v>3.2329509258271298</v>
      </c>
      <c r="AF130" s="148">
        <v>15.570359230043875</v>
      </c>
    </row>
    <row r="131" spans="7:32" ht="15.5" x14ac:dyDescent="0.35">
      <c r="G131" s="85">
        <v>128</v>
      </c>
      <c r="H131" s="92">
        <v>2.44791564796286E-7</v>
      </c>
      <c r="I131" s="92">
        <v>4.567663609123056E-6</v>
      </c>
      <c r="J131" s="92">
        <v>6.0191001466592073E-5</v>
      </c>
      <c r="L131" s="148">
        <f>('Shale (Outputs)'!H131/Calculations!DJ134)*100</f>
        <v>1.772003330910656</v>
      </c>
      <c r="M131" s="148">
        <f>('Shale (Outputs)'!I131/Calculations!DK134)*100</f>
        <v>5.6979336064354804</v>
      </c>
      <c r="N131" s="148">
        <f>('Shale (Outputs)'!J131/Calculations!DL134)*100</f>
        <v>10.508301208992693</v>
      </c>
      <c r="P131" s="203">
        <v>128</v>
      </c>
      <c r="Q131" s="92">
        <v>2.0934171374164962E-7</v>
      </c>
      <c r="R131" s="92">
        <v>4.3198135699645419E-6</v>
      </c>
      <c r="S131" s="92">
        <v>5.9415277064547594E-5</v>
      </c>
      <c r="U131" s="148">
        <v>0.49606192111968767</v>
      </c>
      <c r="V131" s="148">
        <v>6.5297565460233189</v>
      </c>
      <c r="W131" s="148">
        <v>30.871498107916665</v>
      </c>
      <c r="Y131" s="205">
        <v>128</v>
      </c>
      <c r="Z131" s="92">
        <v>5.0436967935493193E-9</v>
      </c>
      <c r="AA131" s="92">
        <v>8.4517424170374131E-8</v>
      </c>
      <c r="AB131" s="92">
        <v>8.6125496068245244E-7</v>
      </c>
      <c r="AD131" s="148">
        <v>0.25161594152450389</v>
      </c>
      <c r="AE131" s="148">
        <v>3.2645057439806107</v>
      </c>
      <c r="AF131" s="148">
        <v>15.128158092503021</v>
      </c>
    </row>
    <row r="132" spans="7:32" ht="15.5" x14ac:dyDescent="0.35">
      <c r="G132" s="85">
        <v>129</v>
      </c>
      <c r="H132" s="92">
        <v>2.3163600104680334E-7</v>
      </c>
      <c r="I132" s="92">
        <v>4.4358534978537384E-6</v>
      </c>
      <c r="J132" s="92">
        <v>6.0496140577016592E-5</v>
      </c>
      <c r="L132" s="148">
        <f>('Shale (Outputs)'!H132/Calculations!DJ135)*100</f>
        <v>1.7717540730594121</v>
      </c>
      <c r="M132" s="148">
        <f>('Shale (Outputs)'!I132/Calculations!DK135)*100</f>
        <v>5.4941853431128358</v>
      </c>
      <c r="N132" s="148">
        <f>('Shale (Outputs)'!J132/Calculations!DL135)*100</f>
        <v>10.441269092220141</v>
      </c>
      <c r="P132" s="203">
        <v>129</v>
      </c>
      <c r="Q132" s="92">
        <v>1.9676761553454768E-7</v>
      </c>
      <c r="R132" s="92">
        <v>4.2065305478908739E-6</v>
      </c>
      <c r="S132" s="92">
        <v>5.9442927522499457E-5</v>
      </c>
      <c r="U132" s="148">
        <v>0.51903805136680359</v>
      </c>
      <c r="V132" s="148">
        <v>6.6088390350344817</v>
      </c>
      <c r="W132" s="148">
        <v>29.75619983673451</v>
      </c>
      <c r="Y132" s="205">
        <v>129</v>
      </c>
      <c r="Z132" s="92">
        <v>5.0815316399166345E-9</v>
      </c>
      <c r="AA132" s="92">
        <v>8.8753544957859137E-8</v>
      </c>
      <c r="AB132" s="92">
        <v>8.3186091615091504E-7</v>
      </c>
      <c r="AD132" s="148">
        <v>0.24371905624866208</v>
      </c>
      <c r="AE132" s="148">
        <v>3.205165982246637</v>
      </c>
      <c r="AF132" s="148">
        <v>15.275355815891778</v>
      </c>
    </row>
    <row r="133" spans="7:32" ht="15.5" x14ac:dyDescent="0.35">
      <c r="G133" s="85">
        <v>130</v>
      </c>
      <c r="H133" s="92">
        <v>2.1508122216573365E-7</v>
      </c>
      <c r="I133" s="92">
        <v>4.5287031298362309E-6</v>
      </c>
      <c r="J133" s="92">
        <v>6.052114076741339E-5</v>
      </c>
      <c r="L133" s="148">
        <f>('Shale (Outputs)'!H133/Calculations!DJ136)*100</f>
        <v>1.5403608805971036</v>
      </c>
      <c r="M133" s="148">
        <f>('Shale (Outputs)'!I133/Calculations!DK136)*100</f>
        <v>5.6007869889416906</v>
      </c>
      <c r="N133" s="148">
        <f>('Shale (Outputs)'!J133/Calculations!DL136)*100</f>
        <v>11.66126777987542</v>
      </c>
      <c r="P133" s="203">
        <v>130</v>
      </c>
      <c r="Q133" s="92">
        <v>1.8200736207063528E-7</v>
      </c>
      <c r="R133" s="92">
        <v>4.3127638491571628E-6</v>
      </c>
      <c r="S133" s="92">
        <v>5.9858315580675756E-5</v>
      </c>
      <c r="U133" s="148">
        <v>0.47972057759761799</v>
      </c>
      <c r="V133" s="148">
        <v>6.7388010025027247</v>
      </c>
      <c r="W133" s="148">
        <v>29.642788887030402</v>
      </c>
      <c r="Y133" s="205">
        <v>130</v>
      </c>
      <c r="Z133" s="92">
        <v>4.6798869224317939E-9</v>
      </c>
      <c r="AA133" s="92">
        <v>8.8611443516139226E-8</v>
      </c>
      <c r="AB133" s="92">
        <v>8.3592169630744347E-7</v>
      </c>
      <c r="AD133" s="148">
        <v>0.22548904269933054</v>
      </c>
      <c r="AE133" s="148">
        <v>3.3768888711939131</v>
      </c>
      <c r="AF133" s="148">
        <v>14.782184123994684</v>
      </c>
    </row>
    <row r="134" spans="7:32" ht="15.5" x14ac:dyDescent="0.35">
      <c r="G134" s="85">
        <v>131</v>
      </c>
      <c r="H134" s="92">
        <v>2.2625516749030707E-7</v>
      </c>
      <c r="I134" s="92">
        <v>4.5864669573353729E-6</v>
      </c>
      <c r="J134" s="92">
        <v>6.3985244196380827E-5</v>
      </c>
      <c r="L134" s="148">
        <f>('Shale (Outputs)'!H134/Calculations!DJ137)*100</f>
        <v>1.5558060330293868</v>
      </c>
      <c r="M134" s="148">
        <f>('Shale (Outputs)'!I134/Calculations!DK137)*100</f>
        <v>5.7231570405521062</v>
      </c>
      <c r="N134" s="148">
        <f>('Shale (Outputs)'!J134/Calculations!DL137)*100</f>
        <v>12.068071489198942</v>
      </c>
      <c r="P134" s="203">
        <v>131</v>
      </c>
      <c r="Q134" s="92">
        <v>1.9966738307175475E-7</v>
      </c>
      <c r="R134" s="92">
        <v>4.3420791371338011E-6</v>
      </c>
      <c r="S134" s="92">
        <v>6.3304581999570095E-5</v>
      </c>
      <c r="U134" s="148">
        <v>0.48756864666938043</v>
      </c>
      <c r="V134" s="148">
        <v>6.6358418464663105</v>
      </c>
      <c r="W134" s="148">
        <v>29.732916831971721</v>
      </c>
      <c r="Y134" s="205">
        <v>131</v>
      </c>
      <c r="Z134" s="92">
        <v>4.8187169809920909E-9</v>
      </c>
      <c r="AA134" s="92">
        <v>9.1340648822325861E-8</v>
      </c>
      <c r="AB134" s="92">
        <v>8.3541627304875207E-7</v>
      </c>
      <c r="AD134" s="148">
        <v>0.25057797133922188</v>
      </c>
      <c r="AE134" s="148">
        <v>3.2379119396210614</v>
      </c>
      <c r="AF134" s="148">
        <v>15.150531768804189</v>
      </c>
    </row>
    <row r="135" spans="7:32" ht="15.5" x14ac:dyDescent="0.35">
      <c r="G135" s="85">
        <v>132</v>
      </c>
      <c r="H135" s="92">
        <v>2.1328343535742459E-7</v>
      </c>
      <c r="I135" s="92">
        <v>4.557857891996435E-6</v>
      </c>
      <c r="J135" s="92">
        <v>6.040154767113409E-5</v>
      </c>
      <c r="L135" s="148">
        <f>('Shale (Outputs)'!H135/Calculations!DJ138)*100</f>
        <v>1.5084821038885226</v>
      </c>
      <c r="M135" s="148">
        <f>('Shale (Outputs)'!I135/Calculations!DK138)*100</f>
        <v>5.6644789238141868</v>
      </c>
      <c r="N135" s="148">
        <f>('Shale (Outputs)'!J135/Calculations!DL138)*100</f>
        <v>10.856519687871028</v>
      </c>
      <c r="P135" s="203">
        <v>132</v>
      </c>
      <c r="Q135" s="92">
        <v>1.9256320626936829E-7</v>
      </c>
      <c r="R135" s="92">
        <v>4.3227960304649513E-6</v>
      </c>
      <c r="S135" s="92">
        <v>5.9631665863094994E-5</v>
      </c>
      <c r="U135" s="148">
        <v>0.48140390217303991</v>
      </c>
      <c r="V135" s="148">
        <v>6.5261893272411493</v>
      </c>
      <c r="W135" s="148">
        <v>30.080921173099199</v>
      </c>
      <c r="Y135" s="205">
        <v>132</v>
      </c>
      <c r="Z135" s="92">
        <v>4.7683026416222723E-9</v>
      </c>
      <c r="AA135" s="92">
        <v>8.6035417012911713E-8</v>
      </c>
      <c r="AB135" s="92">
        <v>8.5001951788410205E-7</v>
      </c>
      <c r="AD135" s="148">
        <v>0.21862352639436539</v>
      </c>
      <c r="AE135" s="148">
        <v>3.2927411794677961</v>
      </c>
      <c r="AF135" s="148">
        <v>15.152359962464065</v>
      </c>
    </row>
    <row r="136" spans="7:32" ht="15.5" x14ac:dyDescent="0.35">
      <c r="G136" s="85">
        <v>133</v>
      </c>
      <c r="H136" s="92">
        <v>2.3389764436387188E-7</v>
      </c>
      <c r="I136" s="92">
        <v>4.6157035740183545E-6</v>
      </c>
      <c r="J136" s="92">
        <v>5.6333950851723039E-5</v>
      </c>
      <c r="L136" s="148">
        <f>('Shale (Outputs)'!H136/Calculations!DJ139)*100</f>
        <v>1.7048904113314254</v>
      </c>
      <c r="M136" s="148">
        <f>('Shale (Outputs)'!I136/Calculations!DK139)*100</f>
        <v>5.7228149306367433</v>
      </c>
      <c r="N136" s="148">
        <f>('Shale (Outputs)'!J136/Calculations!DL139)*100</f>
        <v>9.6909094757386391</v>
      </c>
      <c r="P136" s="203">
        <v>133</v>
      </c>
      <c r="Q136" s="92">
        <v>2.0180938520297609E-7</v>
      </c>
      <c r="R136" s="92">
        <v>4.3782110878966639E-6</v>
      </c>
      <c r="S136" s="92">
        <v>5.5609523769954521E-5</v>
      </c>
      <c r="U136" s="148">
        <v>0.49717965722083463</v>
      </c>
      <c r="V136" s="148">
        <v>6.5857250690460569</v>
      </c>
      <c r="W136" s="148">
        <v>29.73943614959871</v>
      </c>
      <c r="Y136" s="205">
        <v>133</v>
      </c>
      <c r="Z136" s="92">
        <v>5.3865076843350876E-9</v>
      </c>
      <c r="AA136" s="92">
        <v>8.6511974473073618E-8</v>
      </c>
      <c r="AB136" s="92">
        <v>8.2663075318124781E-7</v>
      </c>
      <c r="AD136" s="148">
        <v>0.25311683118343342</v>
      </c>
      <c r="AE136" s="148">
        <v>3.17150199413308</v>
      </c>
      <c r="AF136" s="148">
        <v>15.153394222262666</v>
      </c>
    </row>
    <row r="137" spans="7:32" ht="15.5" x14ac:dyDescent="0.35">
      <c r="G137" s="85">
        <v>134</v>
      </c>
      <c r="H137" s="92">
        <v>2.1619481316292427E-7</v>
      </c>
      <c r="I137" s="92">
        <v>4.6420282160400457E-6</v>
      </c>
      <c r="J137" s="92">
        <v>6.1413065850507233E-5</v>
      </c>
      <c r="L137" s="148">
        <f>('Shale (Outputs)'!H137/Calculations!DJ140)*100</f>
        <v>1.4994620770478742</v>
      </c>
      <c r="M137" s="148">
        <f>('Shale (Outputs)'!I137/Calculations!DK140)*100</f>
        <v>5.8939961927104489</v>
      </c>
      <c r="N137" s="148">
        <f>('Shale (Outputs)'!J137/Calculations!DL140)*100</f>
        <v>11.115162336672055</v>
      </c>
      <c r="P137" s="203">
        <v>134</v>
      </c>
      <c r="Q137" s="92">
        <v>1.8974151316797332E-7</v>
      </c>
      <c r="R137" s="92">
        <v>4.3818524773092236E-6</v>
      </c>
      <c r="S137" s="92">
        <v>6.0779204432051056E-5</v>
      </c>
      <c r="U137" s="148">
        <v>0.50404500961301635</v>
      </c>
      <c r="V137" s="148">
        <v>6.6653923988345056</v>
      </c>
      <c r="W137" s="148">
        <v>30.480319023140776</v>
      </c>
      <c r="Y137" s="205">
        <v>134</v>
      </c>
      <c r="Z137" s="92">
        <v>4.8455326417949539E-9</v>
      </c>
      <c r="AA137" s="92">
        <v>8.8513363749608462E-8</v>
      </c>
      <c r="AB137" s="92">
        <v>8.7707627471918989E-7</v>
      </c>
      <c r="AD137" s="148">
        <v>0.23879323154687862</v>
      </c>
      <c r="AE137" s="148">
        <v>3.251714229583742</v>
      </c>
      <c r="AF137" s="148">
        <v>14.814218997958703</v>
      </c>
    </row>
    <row r="138" spans="7:32" ht="15.5" x14ac:dyDescent="0.35">
      <c r="G138" s="85">
        <v>135</v>
      </c>
      <c r="H138" s="92">
        <v>2.4187868064017297E-7</v>
      </c>
      <c r="I138" s="92">
        <v>4.4465346036312877E-6</v>
      </c>
      <c r="J138" s="92">
        <v>5.9875550505392233E-5</v>
      </c>
      <c r="L138" s="148">
        <f>('Shale (Outputs)'!H138/Calculations!DJ141)*100</f>
        <v>1.6716344909425627</v>
      </c>
      <c r="M138" s="148">
        <f>('Shale (Outputs)'!I138/Calculations!DK141)*100</f>
        <v>5.4916492167829585</v>
      </c>
      <c r="N138" s="148">
        <f>('Shale (Outputs)'!J138/Calculations!DL141)*100</f>
        <v>10.934901639190416</v>
      </c>
      <c r="P138" s="203">
        <v>135</v>
      </c>
      <c r="Q138" s="92">
        <v>2.0110009302242698E-7</v>
      </c>
      <c r="R138" s="92">
        <v>4.1639045775810401E-6</v>
      </c>
      <c r="S138" s="92">
        <v>5.8920506489903056E-5</v>
      </c>
      <c r="U138" s="148">
        <v>0.47769087553024264</v>
      </c>
      <c r="V138" s="148">
        <v>6.5967702865606705</v>
      </c>
      <c r="W138" s="148">
        <v>29.767256736770427</v>
      </c>
      <c r="Y138" s="205">
        <v>135</v>
      </c>
      <c r="Z138" s="92">
        <v>5.1476036766473374E-9</v>
      </c>
      <c r="AA138" s="92">
        <v>8.7489944178292025E-8</v>
      </c>
      <c r="AB138" s="92">
        <v>8.5895385382223124E-7</v>
      </c>
      <c r="AD138" s="148">
        <v>0.23901899158954593</v>
      </c>
      <c r="AE138" s="148">
        <v>3.1984961032871486</v>
      </c>
      <c r="AF138" s="148">
        <v>15.206901073456418</v>
      </c>
    </row>
    <row r="139" spans="7:32" ht="15.5" x14ac:dyDescent="0.35">
      <c r="G139" s="85">
        <v>136</v>
      </c>
      <c r="H139" s="92">
        <v>2.3984476626992419E-7</v>
      </c>
      <c r="I139" s="92">
        <v>4.4344990328688741E-6</v>
      </c>
      <c r="J139" s="92">
        <v>5.9845757277855326E-5</v>
      </c>
      <c r="L139" s="148">
        <f>('Shale (Outputs)'!H139/Calculations!DJ142)*100</f>
        <v>1.7751573882097633</v>
      </c>
      <c r="M139" s="148">
        <f>('Shale (Outputs)'!I139/Calculations!DK142)*100</f>
        <v>5.5230570355982085</v>
      </c>
      <c r="N139" s="148">
        <f>('Shale (Outputs)'!J139/Calculations!DL142)*100</f>
        <v>9.7956678865947033</v>
      </c>
      <c r="P139" s="203">
        <v>136</v>
      </c>
      <c r="Q139" s="92">
        <v>2.0552376156501429E-7</v>
      </c>
      <c r="R139" s="92">
        <v>4.1901994336531574E-6</v>
      </c>
      <c r="S139" s="92">
        <v>5.8929399529085953E-5</v>
      </c>
      <c r="U139" s="148">
        <v>0.48632974922656358</v>
      </c>
      <c r="V139" s="148">
        <v>6.5594227314007627</v>
      </c>
      <c r="W139" s="148">
        <v>29.995215415963564</v>
      </c>
      <c r="Y139" s="205">
        <v>136</v>
      </c>
      <c r="Z139" s="92">
        <v>5.0339881152439148E-9</v>
      </c>
      <c r="AA139" s="92">
        <v>8.6301813695418362E-8</v>
      </c>
      <c r="AB139" s="92">
        <v>8.5688330386840454E-7</v>
      </c>
      <c r="AD139" s="148">
        <v>0.22884926199912836</v>
      </c>
      <c r="AE139" s="148">
        <v>3.2844946384430584</v>
      </c>
      <c r="AF139" s="148">
        <v>15.138385772707247</v>
      </c>
    </row>
    <row r="140" spans="7:32" ht="15.5" x14ac:dyDescent="0.35">
      <c r="G140" s="85">
        <v>137</v>
      </c>
      <c r="H140" s="92">
        <v>2.1995553112219356E-7</v>
      </c>
      <c r="I140" s="92">
        <v>4.5196813971417369E-6</v>
      </c>
      <c r="J140" s="92">
        <v>6.3341387431147659E-5</v>
      </c>
      <c r="L140" s="148">
        <f>('Shale (Outputs)'!H140/Calculations!DJ143)*100</f>
        <v>1.5381210020168412</v>
      </c>
      <c r="M140" s="148">
        <f>('Shale (Outputs)'!I140/Calculations!DK143)*100</f>
        <v>5.7358325309963041</v>
      </c>
      <c r="N140" s="148">
        <f>('Shale (Outputs)'!J140/Calculations!DL143)*100</f>
        <v>11.411413733879236</v>
      </c>
      <c r="P140" s="203">
        <v>137</v>
      </c>
      <c r="Q140" s="92">
        <v>1.9270375872792428E-7</v>
      </c>
      <c r="R140" s="92">
        <v>4.2475376176298655E-6</v>
      </c>
      <c r="S140" s="92">
        <v>6.2577822973283157E-5</v>
      </c>
      <c r="U140" s="148">
        <v>0.46080948412417833</v>
      </c>
      <c r="V140" s="148">
        <v>6.6890041828158777</v>
      </c>
      <c r="W140" s="148">
        <v>30.58922576906631</v>
      </c>
      <c r="Y140" s="205">
        <v>137</v>
      </c>
      <c r="Z140" s="92">
        <v>4.5274013427131587E-9</v>
      </c>
      <c r="AA140" s="92">
        <v>8.9095724575828625E-8</v>
      </c>
      <c r="AB140" s="92">
        <v>8.5745631395252462E-7</v>
      </c>
      <c r="AD140" s="148">
        <v>0.24677760899066897</v>
      </c>
      <c r="AE140" s="148">
        <v>3.2866966724395783</v>
      </c>
      <c r="AF140" s="148">
        <v>14.660617351537338</v>
      </c>
    </row>
    <row r="141" spans="7:32" ht="15.5" x14ac:dyDescent="0.35">
      <c r="G141" s="85">
        <v>138</v>
      </c>
      <c r="H141" s="92">
        <v>2.1738284772254227E-7</v>
      </c>
      <c r="I141" s="92">
        <v>4.5840811253583939E-6</v>
      </c>
      <c r="J141" s="92">
        <v>5.8507641369946899E-5</v>
      </c>
      <c r="L141" s="148">
        <f>('Shale (Outputs)'!H141/Calculations!DJ144)*100</f>
        <v>1.5707470866191202</v>
      </c>
      <c r="M141" s="148">
        <f>('Shale (Outputs)'!I141/Calculations!DK144)*100</f>
        <v>5.7425773584701965</v>
      </c>
      <c r="N141" s="148">
        <f>('Shale (Outputs)'!J141/Calculations!DL144)*100</f>
        <v>10.511496747971751</v>
      </c>
      <c r="P141" s="203">
        <v>138</v>
      </c>
      <c r="Q141" s="92">
        <v>1.9294730435603707E-7</v>
      </c>
      <c r="R141" s="92">
        <v>4.2700664835139818E-6</v>
      </c>
      <c r="S141" s="92">
        <v>5.7947705499846998E-5</v>
      </c>
      <c r="U141" s="148">
        <v>0.4937608987092964</v>
      </c>
      <c r="V141" s="148">
        <v>6.2979977130899085</v>
      </c>
      <c r="W141" s="148">
        <v>30.584854126003588</v>
      </c>
      <c r="Y141" s="205">
        <v>138</v>
      </c>
      <c r="Z141" s="92">
        <v>4.7398200919701238E-9</v>
      </c>
      <c r="AA141" s="92">
        <v>8.8062812153568257E-8</v>
      </c>
      <c r="AB141" s="92">
        <v>8.1885761460424979E-7</v>
      </c>
      <c r="AD141" s="148">
        <v>0.24291788041591031</v>
      </c>
      <c r="AE141" s="148">
        <v>3.2057472467424475</v>
      </c>
      <c r="AF141" s="148">
        <v>15.289680480957664</v>
      </c>
    </row>
    <row r="142" spans="7:32" ht="15.5" x14ac:dyDescent="0.35">
      <c r="G142" s="85">
        <v>139</v>
      </c>
      <c r="H142" s="92">
        <v>2.3876789612131672E-7</v>
      </c>
      <c r="I142" s="92">
        <v>4.4349105792218092E-6</v>
      </c>
      <c r="J142" s="92">
        <v>5.8685895055541041E-5</v>
      </c>
      <c r="L142" s="148">
        <f>('Shale (Outputs)'!H142/Calculations!DJ145)*100</f>
        <v>1.6731053821293906</v>
      </c>
      <c r="M142" s="148">
        <f>('Shale (Outputs)'!I142/Calculations!DK145)*100</f>
        <v>5.5175288599433214</v>
      </c>
      <c r="N142" s="148">
        <f>('Shale (Outputs)'!J142/Calculations!DL145)*100</f>
        <v>10.422807039029895</v>
      </c>
      <c r="P142" s="203">
        <v>139</v>
      </c>
      <c r="Q142" s="92">
        <v>2.1354981782905745E-7</v>
      </c>
      <c r="R142" s="92">
        <v>4.1288817556051885E-6</v>
      </c>
      <c r="S142" s="92">
        <v>5.8174557125339876E-5</v>
      </c>
      <c r="U142" s="148">
        <v>0.48081097006797763</v>
      </c>
      <c r="V142" s="148">
        <v>6.3748066425332333</v>
      </c>
      <c r="W142" s="148">
        <v>30.469452857977089</v>
      </c>
      <c r="Y142" s="205">
        <v>139</v>
      </c>
      <c r="Z142" s="92">
        <v>4.6848622758943384E-9</v>
      </c>
      <c r="AA142" s="92">
        <v>8.937961126776419E-8</v>
      </c>
      <c r="AB142" s="92">
        <v>8.7419653027620955E-7</v>
      </c>
      <c r="AD142" s="148">
        <v>0.24377959221601186</v>
      </c>
      <c r="AE142" s="148">
        <v>3.1461982727055879</v>
      </c>
      <c r="AF142" s="148">
        <v>15.533335208898141</v>
      </c>
    </row>
    <row r="143" spans="7:32" ht="15.5" x14ac:dyDescent="0.35">
      <c r="G143" s="85">
        <v>140</v>
      </c>
      <c r="H143" s="92">
        <v>2.2308091729428175E-7</v>
      </c>
      <c r="I143" s="92">
        <v>4.2437488900768308E-6</v>
      </c>
      <c r="J143" s="92">
        <v>5.7317600294737902E-5</v>
      </c>
      <c r="L143" s="148">
        <f>('Shale (Outputs)'!H143/Calculations!DJ146)*100</f>
        <v>1.5556262944918846</v>
      </c>
      <c r="M143" s="148">
        <f>('Shale (Outputs)'!I143/Calculations!DK146)*100</f>
        <v>5.3572495925515025</v>
      </c>
      <c r="N143" s="148">
        <f>('Shale (Outputs)'!J143/Calculations!DL146)*100</f>
        <v>10.476595414908815</v>
      </c>
      <c r="P143" s="203">
        <v>140</v>
      </c>
      <c r="Q143" s="92">
        <v>2.0097376562943805E-7</v>
      </c>
      <c r="R143" s="92">
        <v>4.0485629142501936E-6</v>
      </c>
      <c r="S143" s="92">
        <v>5.6263512306063592E-5</v>
      </c>
      <c r="U143" s="148">
        <v>0.49097183346748091</v>
      </c>
      <c r="V143" s="148">
        <v>6.5713238716126856</v>
      </c>
      <c r="W143" s="148">
        <v>29.503232955942607</v>
      </c>
      <c r="Y143" s="205">
        <v>140</v>
      </c>
      <c r="Z143" s="92">
        <v>5.2615376500140886E-9</v>
      </c>
      <c r="AA143" s="92">
        <v>8.4578704928636291E-8</v>
      </c>
      <c r="AB143" s="92">
        <v>8.7211768118447336E-7</v>
      </c>
      <c r="AD143" s="148">
        <v>0.2491909787058823</v>
      </c>
      <c r="AE143" s="148">
        <v>3.1761562824251524</v>
      </c>
      <c r="AF143" s="148">
        <v>15.176173686981286</v>
      </c>
    </row>
    <row r="144" spans="7:32" ht="15.5" x14ac:dyDescent="0.35">
      <c r="G144" s="85">
        <v>141</v>
      </c>
      <c r="H144" s="92">
        <v>2.3986936525943737E-7</v>
      </c>
      <c r="I144" s="92">
        <v>4.4658900151267159E-6</v>
      </c>
      <c r="J144" s="92">
        <v>6.1399030528279651E-5</v>
      </c>
      <c r="L144" s="148">
        <f>('Shale (Outputs)'!H144/Calculations!DJ147)*100</f>
        <v>1.714625201976568</v>
      </c>
      <c r="M144" s="148">
        <f>('Shale (Outputs)'!I144/Calculations!DK147)*100</f>
        <v>5.4349967132999364</v>
      </c>
      <c r="N144" s="148">
        <f>('Shale (Outputs)'!J144/Calculations!DL147)*100</f>
        <v>10.783861680825861</v>
      </c>
      <c r="P144" s="203">
        <v>141</v>
      </c>
      <c r="Q144" s="92">
        <v>2.1107685199694059E-7</v>
      </c>
      <c r="R144" s="92">
        <v>4.1983596474896996E-6</v>
      </c>
      <c r="S144" s="92">
        <v>6.083473090263832E-5</v>
      </c>
      <c r="U144" s="148">
        <v>0.50542977452277915</v>
      </c>
      <c r="V144" s="148">
        <v>6.5833969116217164</v>
      </c>
      <c r="W144" s="148">
        <v>29.42600250244546</v>
      </c>
      <c r="Y144" s="205">
        <v>141</v>
      </c>
      <c r="Z144" s="92">
        <v>5.142055448104031E-9</v>
      </c>
      <c r="AA144" s="92">
        <v>8.8156802746673502E-8</v>
      </c>
      <c r="AB144" s="92">
        <v>8.3715508481020938E-7</v>
      </c>
      <c r="AD144" s="148">
        <v>0.25653631985187431</v>
      </c>
      <c r="AE144" s="148">
        <v>3.2621784210205269</v>
      </c>
      <c r="AF144" s="148">
        <v>14.897258758547586</v>
      </c>
    </row>
    <row r="145" spans="7:32" ht="15.5" x14ac:dyDescent="0.35">
      <c r="G145" s="85">
        <v>142</v>
      </c>
      <c r="H145" s="92">
        <v>2.3648161828759673E-7</v>
      </c>
      <c r="I145" s="92">
        <v>4.6359307361854973E-6</v>
      </c>
      <c r="J145" s="92">
        <v>5.9694839365025884E-5</v>
      </c>
      <c r="L145" s="148">
        <f>('Shale (Outputs)'!H145/Calculations!DJ148)*100</f>
        <v>1.6851258650984937</v>
      </c>
      <c r="M145" s="148">
        <f>('Shale (Outputs)'!I145/Calculations!DK148)*100</f>
        <v>5.7589663678136995</v>
      </c>
      <c r="N145" s="148">
        <f>('Shale (Outputs)'!J145/Calculations!DL148)*100</f>
        <v>11.205872656303017</v>
      </c>
      <c r="P145" s="203">
        <v>142</v>
      </c>
      <c r="Q145" s="92">
        <v>2.0912742115797102E-7</v>
      </c>
      <c r="R145" s="92">
        <v>4.3762090626848454E-6</v>
      </c>
      <c r="S145" s="92">
        <v>5.8825937230833327E-5</v>
      </c>
      <c r="U145" s="148">
        <v>0.49116888642310674</v>
      </c>
      <c r="V145" s="148">
        <v>6.7126076221489805</v>
      </c>
      <c r="W145" s="148">
        <v>29.33369064331827</v>
      </c>
      <c r="Y145" s="205">
        <v>142</v>
      </c>
      <c r="Z145" s="92">
        <v>5.0257398243046455E-9</v>
      </c>
      <c r="AA145" s="92">
        <v>9.0984780598547679E-8</v>
      </c>
      <c r="AB145" s="92">
        <v>8.1153598330274817E-7</v>
      </c>
      <c r="AD145" s="148">
        <v>0.23672983795404359</v>
      </c>
      <c r="AE145" s="148">
        <v>3.195428490638982</v>
      </c>
      <c r="AF145" s="148">
        <v>15.482336521161248</v>
      </c>
    </row>
    <row r="146" spans="7:32" ht="15.5" x14ac:dyDescent="0.35">
      <c r="G146" s="85">
        <v>143</v>
      </c>
      <c r="H146" s="92">
        <v>2.0798378841390248E-7</v>
      </c>
      <c r="I146" s="92">
        <v>4.5113431497160673E-6</v>
      </c>
      <c r="J146" s="92">
        <v>6.1768023442796094E-5</v>
      </c>
      <c r="L146" s="148">
        <f>('Shale (Outputs)'!H146/Calculations!DJ149)*100</f>
        <v>1.5284223885360151</v>
      </c>
      <c r="M146" s="148">
        <f>('Shale (Outputs)'!I146/Calculations!DK149)*100</f>
        <v>5.6577674411116448</v>
      </c>
      <c r="N146" s="148">
        <f>('Shale (Outputs)'!J146/Calculations!DL149)*100</f>
        <v>10.648698604144469</v>
      </c>
      <c r="P146" s="203">
        <v>143</v>
      </c>
      <c r="Q146" s="92">
        <v>1.7982694089368681E-7</v>
      </c>
      <c r="R146" s="92">
        <v>4.29014789915622E-6</v>
      </c>
      <c r="S146" s="92">
        <v>6.0803007727391969E-5</v>
      </c>
      <c r="U146" s="148">
        <v>0.47841082513332012</v>
      </c>
      <c r="V146" s="148">
        <v>6.6779875755316525</v>
      </c>
      <c r="W146" s="148">
        <v>30.137747764593438</v>
      </c>
      <c r="Y146" s="205">
        <v>143</v>
      </c>
      <c r="Z146" s="92">
        <v>4.8635444560573494E-9</v>
      </c>
      <c r="AA146" s="92">
        <v>9.0041947231611683E-8</v>
      </c>
      <c r="AB146" s="92">
        <v>8.3919434246175743E-7</v>
      </c>
      <c r="AD146" s="148">
        <v>0.24204009771347021</v>
      </c>
      <c r="AE146" s="148">
        <v>3.1808551549921229</v>
      </c>
      <c r="AF146" s="148">
        <v>15.456971645355328</v>
      </c>
    </row>
    <row r="147" spans="7:32" ht="15.5" x14ac:dyDescent="0.35">
      <c r="G147" s="85">
        <v>144</v>
      </c>
      <c r="H147" s="92">
        <v>2.1048049347882572E-7</v>
      </c>
      <c r="I147" s="92">
        <v>4.60122600998216E-6</v>
      </c>
      <c r="J147" s="92">
        <v>6.7016055254506818E-5</v>
      </c>
      <c r="L147" s="148">
        <f>('Shale (Outputs)'!H147/Calculations!DJ150)*100</f>
        <v>1.5676209044660765</v>
      </c>
      <c r="M147" s="148">
        <f>('Shale (Outputs)'!I147/Calculations!DK150)*100</f>
        <v>5.6890868567928576</v>
      </c>
      <c r="N147" s="148">
        <f>('Shale (Outputs)'!J147/Calculations!DL150)*100</f>
        <v>11.853130090166941</v>
      </c>
      <c r="P147" s="203">
        <v>144</v>
      </c>
      <c r="Q147" s="92">
        <v>1.814311119119335E-7</v>
      </c>
      <c r="R147" s="92">
        <v>4.3556301534415937E-6</v>
      </c>
      <c r="S147" s="92">
        <v>6.5882992203129991E-5</v>
      </c>
      <c r="U147" s="148">
        <v>0.45965835452079618</v>
      </c>
      <c r="V147" s="148">
        <v>6.6546466350558102</v>
      </c>
      <c r="W147" s="148">
        <v>31.004689216615024</v>
      </c>
      <c r="Y147" s="205">
        <v>144</v>
      </c>
      <c r="Z147" s="92">
        <v>5.1710045134711626E-9</v>
      </c>
      <c r="AA147" s="92">
        <v>8.8888853611024851E-8</v>
      </c>
      <c r="AB147" s="92">
        <v>8.0729307683273054E-7</v>
      </c>
      <c r="AD147" s="148">
        <v>0.23349798470735056</v>
      </c>
      <c r="AE147" s="148">
        <v>3.2790066003802885</v>
      </c>
      <c r="AF147" s="148">
        <v>14.864190101628072</v>
      </c>
    </row>
    <row r="148" spans="7:32" ht="15.5" x14ac:dyDescent="0.35">
      <c r="G148" s="85">
        <v>145</v>
      </c>
      <c r="H148" s="92">
        <v>2.1729742627485113E-7</v>
      </c>
      <c r="I148" s="92">
        <v>4.5244955799721954E-6</v>
      </c>
      <c r="J148" s="92">
        <v>6.0076117733864838E-5</v>
      </c>
      <c r="L148" s="148">
        <f>('Shale (Outputs)'!H148/Calculations!DJ151)*100</f>
        <v>1.559400208402125</v>
      </c>
      <c r="M148" s="148">
        <f>('Shale (Outputs)'!I148/Calculations!DK151)*100</f>
        <v>5.6372338160637563</v>
      </c>
      <c r="N148" s="148">
        <f>('Shale (Outputs)'!J148/Calculations!DL151)*100</f>
        <v>10.99244383865002</v>
      </c>
      <c r="P148" s="203">
        <v>145</v>
      </c>
      <c r="Q148" s="92">
        <v>1.9715266574848876E-7</v>
      </c>
      <c r="R148" s="92">
        <v>4.2546187160055883E-6</v>
      </c>
      <c r="S148" s="92">
        <v>5.9189806052096846E-5</v>
      </c>
      <c r="U148" s="148">
        <v>0.50911518931387867</v>
      </c>
      <c r="V148" s="148">
        <v>6.4687569141388908</v>
      </c>
      <c r="W148" s="148">
        <v>29.725599288955056</v>
      </c>
      <c r="Y148" s="205">
        <v>145</v>
      </c>
      <c r="Z148" s="92">
        <v>5.1400212974783037E-9</v>
      </c>
      <c r="AA148" s="92">
        <v>8.8253347740878958E-8</v>
      </c>
      <c r="AB148" s="92">
        <v>8.5189824972137132E-7</v>
      </c>
      <c r="AD148" s="148">
        <v>0.23835649341344767</v>
      </c>
      <c r="AE148" s="148">
        <v>3.2572931051255094</v>
      </c>
      <c r="AF148" s="148">
        <v>15.140436649322892</v>
      </c>
    </row>
    <row r="149" spans="7:32" ht="15.5" x14ac:dyDescent="0.35">
      <c r="G149" s="85">
        <v>146</v>
      </c>
      <c r="H149" s="92">
        <v>2.2479391503793242E-7</v>
      </c>
      <c r="I149" s="92">
        <v>4.5486224280466677E-6</v>
      </c>
      <c r="J149" s="92">
        <v>6.2265979067921301E-5</v>
      </c>
      <c r="L149" s="148">
        <f>('Shale (Outputs)'!H149/Calculations!DJ152)*100</f>
        <v>1.5921073635365022</v>
      </c>
      <c r="M149" s="148">
        <f>('Shale (Outputs)'!I149/Calculations!DK152)*100</f>
        <v>5.662692200406779</v>
      </c>
      <c r="N149" s="148">
        <f>('Shale (Outputs)'!J149/Calculations!DL152)*100</f>
        <v>10.904513457869497</v>
      </c>
      <c r="P149" s="203">
        <v>146</v>
      </c>
      <c r="Q149" s="92">
        <v>1.9558914488015822E-7</v>
      </c>
      <c r="R149" s="92">
        <v>4.276129175198022E-6</v>
      </c>
      <c r="S149" s="92">
        <v>6.1503415054253591E-5</v>
      </c>
      <c r="U149" s="148">
        <v>0.47254036366939539</v>
      </c>
      <c r="V149" s="148">
        <v>6.4229476451877501</v>
      </c>
      <c r="W149" s="148">
        <v>30.564587593083939</v>
      </c>
      <c r="Y149" s="205">
        <v>146</v>
      </c>
      <c r="Z149" s="92">
        <v>4.9345940666966908E-9</v>
      </c>
      <c r="AA149" s="92">
        <v>8.8786872964893173E-8</v>
      </c>
      <c r="AB149" s="92">
        <v>8.5794872006883E-7</v>
      </c>
      <c r="AD149" s="148">
        <v>0.2415031120181067</v>
      </c>
      <c r="AE149" s="148">
        <v>3.2028999328613685</v>
      </c>
      <c r="AF149" s="148">
        <v>15.06711530685727</v>
      </c>
    </row>
    <row r="150" spans="7:32" ht="15.5" x14ac:dyDescent="0.35">
      <c r="G150" s="85">
        <v>147</v>
      </c>
      <c r="H150" s="92">
        <v>2.2162547708148799E-7</v>
      </c>
      <c r="I150" s="92">
        <v>4.4706100652548108E-6</v>
      </c>
      <c r="J150" s="92">
        <v>5.9575302657447049E-5</v>
      </c>
      <c r="L150" s="148">
        <f>('Shale (Outputs)'!H150/Calculations!DJ153)*100</f>
        <v>1.5645561281626166</v>
      </c>
      <c r="M150" s="148">
        <f>('Shale (Outputs)'!I150/Calculations!DK153)*100</f>
        <v>5.6742387901090225</v>
      </c>
      <c r="N150" s="148">
        <f>('Shale (Outputs)'!J150/Calculations!DL153)*100</f>
        <v>10.437044244282857</v>
      </c>
      <c r="P150" s="203">
        <v>147</v>
      </c>
      <c r="Q150" s="92">
        <v>1.9527492156612205E-7</v>
      </c>
      <c r="R150" s="92">
        <v>4.2520071019681412E-6</v>
      </c>
      <c r="S150" s="92">
        <v>5.8915966292292269E-5</v>
      </c>
      <c r="U150" s="148">
        <v>0.4993194639682762</v>
      </c>
      <c r="V150" s="148">
        <v>6.6020603179933337</v>
      </c>
      <c r="W150" s="148">
        <v>29.945065498360787</v>
      </c>
      <c r="Y150" s="205">
        <v>147</v>
      </c>
      <c r="Z150" s="92">
        <v>4.9801474055754649E-9</v>
      </c>
      <c r="AA150" s="92">
        <v>8.7897532807802359E-8</v>
      </c>
      <c r="AB150" s="92">
        <v>8.5708933283970269E-7</v>
      </c>
      <c r="AD150" s="148">
        <v>0.22417185455560673</v>
      </c>
      <c r="AE150" s="148">
        <v>3.3528853654869435</v>
      </c>
      <c r="AF150" s="148">
        <v>15.259433746342598</v>
      </c>
    </row>
    <row r="151" spans="7:32" ht="15.5" x14ac:dyDescent="0.35">
      <c r="G151" s="85">
        <v>148</v>
      </c>
      <c r="H151" s="92">
        <v>2.4451072988540434E-7</v>
      </c>
      <c r="I151" s="92">
        <v>4.4554926716956785E-6</v>
      </c>
      <c r="J151" s="92">
        <v>6.0454713093398045E-5</v>
      </c>
      <c r="L151" s="148">
        <f>('Shale (Outputs)'!H151/Calculations!DJ154)*100</f>
        <v>1.6974218984671958</v>
      </c>
      <c r="M151" s="148">
        <f>('Shale (Outputs)'!I151/Calculations!DK154)*100</f>
        <v>5.5231607946461398</v>
      </c>
      <c r="N151" s="148">
        <f>('Shale (Outputs)'!J151/Calculations!DL154)*100</f>
        <v>10.705487556215592</v>
      </c>
      <c r="P151" s="203">
        <v>148</v>
      </c>
      <c r="Q151" s="92">
        <v>2.1459714361071691E-7</v>
      </c>
      <c r="R151" s="92">
        <v>4.1553398659748595E-6</v>
      </c>
      <c r="S151" s="92">
        <v>5.9988520661174238E-5</v>
      </c>
      <c r="U151" s="148">
        <v>0.49475863575934881</v>
      </c>
      <c r="V151" s="148">
        <v>6.4156610965739693</v>
      </c>
      <c r="W151" s="148">
        <v>29.803666114819929</v>
      </c>
      <c r="Y151" s="205">
        <v>148</v>
      </c>
      <c r="Z151" s="92">
        <v>5.0235302584410539E-9</v>
      </c>
      <c r="AA151" s="92">
        <v>8.8584393154180011E-8</v>
      </c>
      <c r="AB151" s="92">
        <v>8.2839667925413265E-7</v>
      </c>
      <c r="AD151" s="148">
        <v>0.26070442795752047</v>
      </c>
      <c r="AE151" s="148">
        <v>3.1894096136095089</v>
      </c>
      <c r="AF151" s="148">
        <v>14.739176750184992</v>
      </c>
    </row>
    <row r="152" spans="7:32" ht="15.5" x14ac:dyDescent="0.35">
      <c r="G152" s="85">
        <v>149</v>
      </c>
      <c r="H152" s="92">
        <v>2.2894582940579854E-7</v>
      </c>
      <c r="I152" s="92">
        <v>4.6020600166232004E-6</v>
      </c>
      <c r="J152" s="92">
        <v>6.1024349633966124E-5</v>
      </c>
      <c r="L152" s="148">
        <f>('Shale (Outputs)'!H152/Calculations!DJ155)*100</f>
        <v>1.6572618355094642</v>
      </c>
      <c r="M152" s="148">
        <f>('Shale (Outputs)'!I152/Calculations!DK155)*100</f>
        <v>5.6444150435191833</v>
      </c>
      <c r="N152" s="148">
        <f>('Shale (Outputs)'!J152/Calculations!DL155)*100</f>
        <v>11.013710259956888</v>
      </c>
      <c r="P152" s="203">
        <v>149</v>
      </c>
      <c r="Q152" s="92">
        <v>1.9520814475981489E-7</v>
      </c>
      <c r="R152" s="92">
        <v>4.3388395170041411E-6</v>
      </c>
      <c r="S152" s="92">
        <v>6.0147447584320103E-5</v>
      </c>
      <c r="U152" s="148">
        <v>0.4760918468236866</v>
      </c>
      <c r="V152" s="148">
        <v>6.5992619991315991</v>
      </c>
      <c r="W152" s="148">
        <v>30.551354408269194</v>
      </c>
      <c r="Y152" s="205">
        <v>149</v>
      </c>
      <c r="Z152" s="92">
        <v>5.0005339868874584E-9</v>
      </c>
      <c r="AA152" s="92">
        <v>8.5726288290291765E-8</v>
      </c>
      <c r="AB152" s="92">
        <v>8.7462083797762367E-7</v>
      </c>
      <c r="AD152" s="148">
        <v>0.24228017777204314</v>
      </c>
      <c r="AE152" s="148">
        <v>3.2662916183471928</v>
      </c>
      <c r="AF152" s="148">
        <v>15.271440505988645</v>
      </c>
    </row>
    <row r="153" spans="7:32" ht="15.5" x14ac:dyDescent="0.35">
      <c r="G153" s="85">
        <v>150</v>
      </c>
      <c r="H153" s="92">
        <v>2.3884145150531705E-7</v>
      </c>
      <c r="I153" s="92">
        <v>4.3566651584117937E-6</v>
      </c>
      <c r="J153" s="92">
        <v>6.2163107941189198E-5</v>
      </c>
      <c r="L153" s="148">
        <f>('Shale (Outputs)'!H153/Calculations!DJ156)*100</f>
        <v>1.8197377236508141</v>
      </c>
      <c r="M153" s="148">
        <f>('Shale (Outputs)'!I153/Calculations!DK156)*100</f>
        <v>5.4414069938659395</v>
      </c>
      <c r="N153" s="148">
        <f>('Shale (Outputs)'!J153/Calculations!DL156)*100</f>
        <v>11.151482516587182</v>
      </c>
      <c r="P153" s="203">
        <v>150</v>
      </c>
      <c r="Q153" s="92">
        <v>2.0987486948342716E-7</v>
      </c>
      <c r="R153" s="92">
        <v>4.1067701204165965E-6</v>
      </c>
      <c r="S153" s="92">
        <v>6.1291546444450907E-5</v>
      </c>
      <c r="U153" s="148">
        <v>0.48172768950462025</v>
      </c>
      <c r="V153" s="148">
        <v>6.561288595199934</v>
      </c>
      <c r="W153" s="148">
        <v>30.745167732256085</v>
      </c>
      <c r="Y153" s="205">
        <v>150</v>
      </c>
      <c r="Z153" s="92">
        <v>4.9473036778380161E-9</v>
      </c>
      <c r="AA153" s="92">
        <v>8.6063664639379678E-8</v>
      </c>
      <c r="AB153" s="92">
        <v>8.433099196741923E-7</v>
      </c>
      <c r="AD153" s="148">
        <v>0.24423979967832071</v>
      </c>
      <c r="AE153" s="148">
        <v>3.2594776153564569</v>
      </c>
      <c r="AF153" s="148">
        <v>14.90005922317699</v>
      </c>
    </row>
    <row r="154" spans="7:32" ht="15.5" x14ac:dyDescent="0.35">
      <c r="G154" s="85">
        <v>151</v>
      </c>
      <c r="H154" s="92">
        <v>2.3343865507285888E-7</v>
      </c>
      <c r="I154" s="92">
        <v>4.6358313738895709E-6</v>
      </c>
      <c r="J154" s="92">
        <v>5.7407922213391245E-5</v>
      </c>
      <c r="L154" s="148">
        <f>('Shale (Outputs)'!H154/Calculations!DJ157)*100</f>
        <v>1.6189621805484697</v>
      </c>
      <c r="M154" s="148">
        <f>('Shale (Outputs)'!I154/Calculations!DK157)*100</f>
        <v>5.7546709116378709</v>
      </c>
      <c r="N154" s="148">
        <f>('Shale (Outputs)'!J154/Calculations!DL157)*100</f>
        <v>11.44294136475091</v>
      </c>
      <c r="P154" s="203">
        <v>151</v>
      </c>
      <c r="Q154" s="92">
        <v>2.092448099233411E-7</v>
      </c>
      <c r="R154" s="92">
        <v>4.38533629676407E-6</v>
      </c>
      <c r="S154" s="92">
        <v>5.6585109632587874E-5</v>
      </c>
      <c r="U154" s="148">
        <v>0.4750286787748324</v>
      </c>
      <c r="V154" s="148">
        <v>6.4965672492981659</v>
      </c>
      <c r="W154" s="148">
        <v>29.940418243418101</v>
      </c>
      <c r="Y154" s="205">
        <v>151</v>
      </c>
      <c r="Z154" s="92">
        <v>4.936978603709003E-9</v>
      </c>
      <c r="AA154" s="92">
        <v>8.9025402161287137E-8</v>
      </c>
      <c r="AB154" s="92">
        <v>8.6030038915036696E-7</v>
      </c>
      <c r="AD154" s="148">
        <v>0.24500305950641357</v>
      </c>
      <c r="AE154" s="148">
        <v>3.2725695371627879</v>
      </c>
      <c r="AF154" s="148">
        <v>15.289247035994054</v>
      </c>
    </row>
    <row r="155" spans="7:32" ht="15.5" x14ac:dyDescent="0.35">
      <c r="G155" s="85">
        <v>152</v>
      </c>
      <c r="H155" s="92">
        <v>2.1447715425892624E-7</v>
      </c>
      <c r="I155" s="92">
        <v>4.5227202463150419E-6</v>
      </c>
      <c r="J155" s="92">
        <v>5.831943599333703E-5</v>
      </c>
      <c r="L155" s="148">
        <f>('Shale (Outputs)'!H155/Calculations!DJ158)*100</f>
        <v>1.5601861054524859</v>
      </c>
      <c r="M155" s="148">
        <f>('Shale (Outputs)'!I155/Calculations!DK158)*100</f>
        <v>5.4899480228451853</v>
      </c>
      <c r="N155" s="148">
        <f>('Shale (Outputs)'!J155/Calculations!DL158)*100</f>
        <v>10.637526597909826</v>
      </c>
      <c r="P155" s="203">
        <v>152</v>
      </c>
      <c r="Q155" s="92">
        <v>1.9401598905233157E-7</v>
      </c>
      <c r="R155" s="92">
        <v>4.2852716433119487E-6</v>
      </c>
      <c r="S155" s="92">
        <v>5.789403257951903E-5</v>
      </c>
      <c r="U155" s="148">
        <v>0.46057228744029821</v>
      </c>
      <c r="V155" s="148">
        <v>6.6945807933808403</v>
      </c>
      <c r="W155" s="148">
        <v>29.497392654419734</v>
      </c>
      <c r="Y155" s="205">
        <v>152</v>
      </c>
      <c r="Z155" s="92">
        <v>4.8479011915958017E-9</v>
      </c>
      <c r="AA155" s="92">
        <v>8.6102549090599324E-8</v>
      </c>
      <c r="AB155" s="92">
        <v>8.8094415673380284E-7</v>
      </c>
      <c r="AD155" s="148">
        <v>0.23842881619930009</v>
      </c>
      <c r="AE155" s="148">
        <v>3.2872290611267747</v>
      </c>
      <c r="AF155" s="148">
        <v>15.156641960154534</v>
      </c>
    </row>
    <row r="156" spans="7:32" ht="15.5" x14ac:dyDescent="0.35">
      <c r="G156" s="85">
        <v>153</v>
      </c>
      <c r="H156" s="92">
        <v>2.2275361288848063E-7</v>
      </c>
      <c r="I156" s="92">
        <v>4.5378776576410209E-6</v>
      </c>
      <c r="J156" s="92">
        <v>5.8285379054737985E-5</v>
      </c>
      <c r="L156" s="148">
        <f>('Shale (Outputs)'!H156/Calculations!DJ159)*100</f>
        <v>1.6334371470813569</v>
      </c>
      <c r="M156" s="148">
        <f>('Shale (Outputs)'!I156/Calculations!DK159)*100</f>
        <v>5.6972620457994818</v>
      </c>
      <c r="N156" s="148">
        <f>('Shale (Outputs)'!J156/Calculations!DL159)*100</f>
        <v>10.760828045239327</v>
      </c>
      <c r="P156" s="203">
        <v>153</v>
      </c>
      <c r="Q156" s="92">
        <v>2.0028033986818365E-7</v>
      </c>
      <c r="R156" s="92">
        <v>4.251472319083863E-6</v>
      </c>
      <c r="S156" s="92">
        <v>5.7275312428983092E-5</v>
      </c>
      <c r="U156" s="148">
        <v>0.49680165946482935</v>
      </c>
      <c r="V156" s="148">
        <v>6.5517299175264778</v>
      </c>
      <c r="W156" s="148">
        <v>29.992783546449115</v>
      </c>
      <c r="Y156" s="205">
        <v>153</v>
      </c>
      <c r="Z156" s="92">
        <v>5.1414070778576979E-9</v>
      </c>
      <c r="AA156" s="92">
        <v>8.677578478001077E-8</v>
      </c>
      <c r="AB156" s="92">
        <v>8.9106328005153319E-7</v>
      </c>
      <c r="AD156" s="148">
        <v>0.25290639698505163</v>
      </c>
      <c r="AE156" s="148">
        <v>3.2492094039919275</v>
      </c>
      <c r="AF156" s="148">
        <v>14.767368316662363</v>
      </c>
    </row>
    <row r="157" spans="7:32" ht="15.5" x14ac:dyDescent="0.35">
      <c r="G157" s="85">
        <v>154</v>
      </c>
      <c r="H157" s="92">
        <v>2.3755779210431695E-7</v>
      </c>
      <c r="I157" s="92">
        <v>4.4458088268585682E-6</v>
      </c>
      <c r="J157" s="92">
        <v>5.8589201216835644E-5</v>
      </c>
      <c r="L157" s="148">
        <f>('Shale (Outputs)'!H157/Calculations!DJ160)*100</f>
        <v>1.6671384824703772</v>
      </c>
      <c r="M157" s="148">
        <f>('Shale (Outputs)'!I157/Calculations!DK160)*100</f>
        <v>5.5435466497857817</v>
      </c>
      <c r="N157" s="148">
        <f>('Shale (Outputs)'!J157/Calculations!DL160)*100</f>
        <v>10.201463239889526</v>
      </c>
      <c r="P157" s="203">
        <v>154</v>
      </c>
      <c r="Q157" s="92">
        <v>2.0498120534284477E-7</v>
      </c>
      <c r="R157" s="92">
        <v>4.2062079046458011E-6</v>
      </c>
      <c r="S157" s="92">
        <v>5.7529890909806056E-5</v>
      </c>
      <c r="U157" s="148">
        <v>0.48527467250823736</v>
      </c>
      <c r="V157" s="148">
        <v>6.7492582798007819</v>
      </c>
      <c r="W157" s="148">
        <v>29.033809661884479</v>
      </c>
      <c r="Y157" s="205">
        <v>154</v>
      </c>
      <c r="Z157" s="92">
        <v>5.0782686944472686E-9</v>
      </c>
      <c r="AA157" s="92">
        <v>8.7535138248998166E-8</v>
      </c>
      <c r="AB157" s="92">
        <v>8.0499421528688593E-7</v>
      </c>
      <c r="AD157" s="148">
        <v>0.24198818951844736</v>
      </c>
      <c r="AE157" s="148">
        <v>3.3100240230565707</v>
      </c>
      <c r="AF157" s="148">
        <v>15.160426616678873</v>
      </c>
    </row>
    <row r="158" spans="7:32" ht="15.5" x14ac:dyDescent="0.35">
      <c r="G158" s="85">
        <v>155</v>
      </c>
      <c r="H158" s="92">
        <v>2.4771418338786668E-7</v>
      </c>
      <c r="I158" s="92">
        <v>4.6096761252557427E-6</v>
      </c>
      <c r="J158" s="92">
        <v>5.808273090233659E-5</v>
      </c>
      <c r="L158" s="148">
        <f>('Shale (Outputs)'!H158/Calculations!DJ161)*100</f>
        <v>1.6811123360355265</v>
      </c>
      <c r="M158" s="148">
        <f>('Shale (Outputs)'!I158/Calculations!DK161)*100</f>
        <v>5.765313251576389</v>
      </c>
      <c r="N158" s="148">
        <f>('Shale (Outputs)'!J158/Calculations!DL161)*100</f>
        <v>10.298731442213436</v>
      </c>
      <c r="P158" s="203">
        <v>155</v>
      </c>
      <c r="Q158" s="92">
        <v>2.060106467638408E-7</v>
      </c>
      <c r="R158" s="92">
        <v>4.2932381347785108E-6</v>
      </c>
      <c r="S158" s="92">
        <v>5.7016288337842254E-5</v>
      </c>
      <c r="U158" s="148">
        <v>0.50630778074264082</v>
      </c>
      <c r="V158" s="148">
        <v>6.5526249408735717</v>
      </c>
      <c r="W158" s="148">
        <v>30.273766517645779</v>
      </c>
      <c r="Y158" s="205">
        <v>155</v>
      </c>
      <c r="Z158" s="92">
        <v>5.126871593929854E-9</v>
      </c>
      <c r="AA158" s="92">
        <v>8.832239828394567E-8</v>
      </c>
      <c r="AB158" s="92">
        <v>7.8917574342094307E-7</v>
      </c>
      <c r="AD158" s="148">
        <v>0.24697636067866824</v>
      </c>
      <c r="AE158" s="148">
        <v>3.2903881072998376</v>
      </c>
      <c r="AF158" s="148">
        <v>15.462195396427118</v>
      </c>
    </row>
    <row r="159" spans="7:32" ht="15.5" x14ac:dyDescent="0.35">
      <c r="G159" s="85">
        <v>156</v>
      </c>
      <c r="H159" s="92">
        <v>2.3149595307358288E-7</v>
      </c>
      <c r="I159" s="92">
        <v>4.4614730541086297E-6</v>
      </c>
      <c r="J159" s="92">
        <v>5.9977788623671424E-5</v>
      </c>
      <c r="L159" s="148">
        <f>('Shale (Outputs)'!H159/Calculations!DJ162)*100</f>
        <v>1.6428081694617676</v>
      </c>
      <c r="M159" s="148">
        <f>('Shale (Outputs)'!I159/Calculations!DK162)*100</f>
        <v>5.5999786249636694</v>
      </c>
      <c r="N159" s="148">
        <f>('Shale (Outputs)'!J159/Calculations!DL162)*100</f>
        <v>10.713547409042523</v>
      </c>
      <c r="P159" s="203">
        <v>156</v>
      </c>
      <c r="Q159" s="92">
        <v>2.0554556101615067E-7</v>
      </c>
      <c r="R159" s="92">
        <v>4.1882967707356813E-6</v>
      </c>
      <c r="S159" s="92">
        <v>5.9241416238395297E-5</v>
      </c>
      <c r="U159" s="148">
        <v>0.50030358135699948</v>
      </c>
      <c r="V159" s="148">
        <v>6.5299241542819839</v>
      </c>
      <c r="W159" s="148">
        <v>29.447972297679836</v>
      </c>
      <c r="Y159" s="205">
        <v>156</v>
      </c>
      <c r="Z159" s="92">
        <v>4.5011396831995117E-9</v>
      </c>
      <c r="AA159" s="92">
        <v>8.9107292211575111E-8</v>
      </c>
      <c r="AB159" s="92">
        <v>8.5260538185196102E-7</v>
      </c>
      <c r="AD159" s="148">
        <v>0.23139355331659076</v>
      </c>
      <c r="AE159" s="148">
        <v>3.2372852563858454</v>
      </c>
      <c r="AF159" s="148">
        <v>15.566425800324815</v>
      </c>
    </row>
    <row r="160" spans="7:32" ht="15.5" x14ac:dyDescent="0.35">
      <c r="G160" s="85">
        <v>157</v>
      </c>
      <c r="H160" s="92">
        <v>2.2458826975934817E-7</v>
      </c>
      <c r="I160" s="92">
        <v>4.5875165142208614E-6</v>
      </c>
      <c r="J160" s="92">
        <v>6.2415248976394885E-5</v>
      </c>
      <c r="L160" s="148">
        <f>('Shale (Outputs)'!H160/Calculations!DJ163)*100</f>
        <v>1.6554223430089201</v>
      </c>
      <c r="M160" s="148">
        <f>('Shale (Outputs)'!I160/Calculations!DK163)*100</f>
        <v>5.6169514005858714</v>
      </c>
      <c r="N160" s="148">
        <f>('Shale (Outputs)'!J160/Calculations!DL163)*100</f>
        <v>11.207069655850527</v>
      </c>
      <c r="P160" s="203">
        <v>157</v>
      </c>
      <c r="Q160" s="92">
        <v>1.976643417833612E-7</v>
      </c>
      <c r="R160" s="92">
        <v>4.3354166336940161E-6</v>
      </c>
      <c r="S160" s="92">
        <v>6.1679216742092037E-5</v>
      </c>
      <c r="U160" s="148">
        <v>0.47944203019141335</v>
      </c>
      <c r="V160" s="148">
        <v>6.6884310245525063</v>
      </c>
      <c r="W160" s="148">
        <v>29.998579025288283</v>
      </c>
      <c r="Y160" s="205">
        <v>157</v>
      </c>
      <c r="Z160" s="92">
        <v>5.0479147528647805E-9</v>
      </c>
      <c r="AA160" s="92">
        <v>8.7644455248908582E-8</v>
      </c>
      <c r="AB160" s="92">
        <v>8.1204851198893047E-7</v>
      </c>
      <c r="AD160" s="148">
        <v>0.25120715796947418</v>
      </c>
      <c r="AE160" s="148">
        <v>3.2259536981584005</v>
      </c>
      <c r="AF160" s="148">
        <v>14.921599864962801</v>
      </c>
    </row>
    <row r="161" spans="7:32" ht="15.5" x14ac:dyDescent="0.35">
      <c r="G161" s="85">
        <v>158</v>
      </c>
      <c r="H161" s="92">
        <v>2.4310007518124076E-7</v>
      </c>
      <c r="I161" s="92">
        <v>4.4548298774320461E-6</v>
      </c>
      <c r="J161" s="92">
        <v>5.4473161071660734E-5</v>
      </c>
      <c r="L161" s="148">
        <f>('Shale (Outputs)'!H161/Calculations!DJ164)*100</f>
        <v>1.7674903928038439</v>
      </c>
      <c r="M161" s="148">
        <f>('Shale (Outputs)'!I161/Calculations!DK164)*100</f>
        <v>5.5973041199574647</v>
      </c>
      <c r="N161" s="148">
        <f>('Shale (Outputs)'!J161/Calculations!DL164)*100</f>
        <v>9.9009853754304586</v>
      </c>
      <c r="P161" s="203">
        <v>158</v>
      </c>
      <c r="Q161" s="92">
        <v>2.1779275272137701E-7</v>
      </c>
      <c r="R161" s="92">
        <v>4.195617066216411E-6</v>
      </c>
      <c r="S161" s="92">
        <v>5.3770390877635396E-5</v>
      </c>
      <c r="U161" s="148">
        <v>0.49872778356075265</v>
      </c>
      <c r="V161" s="148">
        <v>6.535549879074682</v>
      </c>
      <c r="W161" s="148">
        <v>29.268335342447731</v>
      </c>
      <c r="Y161" s="205">
        <v>158</v>
      </c>
      <c r="Z161" s="92">
        <v>4.8160535559558489E-9</v>
      </c>
      <c r="AA161" s="92">
        <v>8.6796941189973215E-8</v>
      </c>
      <c r="AB161" s="92">
        <v>8.5545855199744228E-7</v>
      </c>
      <c r="AD161" s="148">
        <v>0.23504850268363736</v>
      </c>
      <c r="AE161" s="148">
        <v>3.1924419403076505</v>
      </c>
      <c r="AF161" s="148">
        <v>15.188689231883359</v>
      </c>
    </row>
    <row r="162" spans="7:32" ht="15.5" x14ac:dyDescent="0.35">
      <c r="G162" s="85">
        <v>159</v>
      </c>
      <c r="H162" s="92">
        <v>2.4454485014757639E-7</v>
      </c>
      <c r="I162" s="92">
        <v>4.6051418394209178E-6</v>
      </c>
      <c r="J162" s="92">
        <v>6.1283943068731291E-5</v>
      </c>
      <c r="L162" s="148">
        <f>('Shale (Outputs)'!H162/Calculations!DJ165)*100</f>
        <v>1.7338286791213555</v>
      </c>
      <c r="M162" s="148">
        <f>('Shale (Outputs)'!I162/Calculations!DK165)*100</f>
        <v>5.7668525137887281</v>
      </c>
      <c r="N162" s="148">
        <f>('Shale (Outputs)'!J162/Calculations!DL165)*100</f>
        <v>11.247984182212019</v>
      </c>
      <c r="P162" s="203">
        <v>159</v>
      </c>
      <c r="Q162" s="92">
        <v>2.0671479461497822E-7</v>
      </c>
      <c r="R162" s="92">
        <v>4.3563263716359542E-6</v>
      </c>
      <c r="S162" s="92">
        <v>5.947520185147316E-5</v>
      </c>
      <c r="U162" s="148">
        <v>0.49431633949279513</v>
      </c>
      <c r="V162" s="148">
        <v>6.4977705478674137</v>
      </c>
      <c r="W162" s="148">
        <v>30.605685234074201</v>
      </c>
      <c r="Y162" s="205">
        <v>159</v>
      </c>
      <c r="Z162" s="92">
        <v>5.1088060448732775E-9</v>
      </c>
      <c r="AA162" s="92">
        <v>8.7060886500016464E-8</v>
      </c>
      <c r="AB162" s="92">
        <v>8.5737138988512075E-7</v>
      </c>
      <c r="AD162" s="148">
        <v>0.23744117468595444</v>
      </c>
      <c r="AE162" s="148">
        <v>3.3016701936724391</v>
      </c>
      <c r="AF162" s="148">
        <v>15.272651672377169</v>
      </c>
    </row>
    <row r="163" spans="7:32" ht="15.5" x14ac:dyDescent="0.35">
      <c r="G163" s="85">
        <v>160</v>
      </c>
      <c r="H163" s="92">
        <v>2.1719176857004477E-7</v>
      </c>
      <c r="I163" s="92">
        <v>4.5907711410116429E-6</v>
      </c>
      <c r="J163" s="92">
        <v>6.122035483722754E-5</v>
      </c>
      <c r="L163" s="148">
        <f>('Shale (Outputs)'!H163/Calculations!DJ166)*100</f>
        <v>1.5824071393466019</v>
      </c>
      <c r="M163" s="148">
        <f>('Shale (Outputs)'!I163/Calculations!DK166)*100</f>
        <v>5.7885254700316882</v>
      </c>
      <c r="N163" s="148">
        <f>('Shale (Outputs)'!J163/Calculations!DL166)*100</f>
        <v>10.073226216477774</v>
      </c>
      <c r="P163" s="203">
        <v>160</v>
      </c>
      <c r="Q163" s="92">
        <v>1.9086432700987482E-7</v>
      </c>
      <c r="R163" s="92">
        <v>4.2865524392255756E-6</v>
      </c>
      <c r="S163" s="92">
        <v>6.0219734223231856E-5</v>
      </c>
      <c r="U163" s="148">
        <v>0.46186579763886421</v>
      </c>
      <c r="V163" s="148">
        <v>6.809537649154958</v>
      </c>
      <c r="W163" s="148">
        <v>30.259776115425076</v>
      </c>
      <c r="Y163" s="205">
        <v>160</v>
      </c>
      <c r="Z163" s="92">
        <v>4.9046129380058974E-9</v>
      </c>
      <c r="AA163" s="92">
        <v>8.6109331221006252E-8</v>
      </c>
      <c r="AB163" s="92">
        <v>8.6434252466473687E-7</v>
      </c>
      <c r="AD163" s="148">
        <v>0.23525177687406273</v>
      </c>
      <c r="AE163" s="148">
        <v>3.218955278396749</v>
      </c>
      <c r="AF163" s="148">
        <v>15.092391967783989</v>
      </c>
    </row>
    <row r="164" spans="7:32" ht="15.5" x14ac:dyDescent="0.35">
      <c r="G164" s="85">
        <v>161</v>
      </c>
      <c r="H164" s="92">
        <v>2.2317731662723231E-7</v>
      </c>
      <c r="I164" s="92">
        <v>4.5906149352961145E-6</v>
      </c>
      <c r="J164" s="92">
        <v>6.1962429754269661E-5</v>
      </c>
      <c r="L164" s="148">
        <f>('Shale (Outputs)'!H164/Calculations!DJ167)*100</f>
        <v>1.6405719428837995</v>
      </c>
      <c r="M164" s="148">
        <f>('Shale (Outputs)'!I164/Calculations!DK167)*100</f>
        <v>5.5897022472320863</v>
      </c>
      <c r="N164" s="148">
        <f>('Shale (Outputs)'!J164/Calculations!DL167)*100</f>
        <v>11.142103005068691</v>
      </c>
      <c r="P164" s="203">
        <v>161</v>
      </c>
      <c r="Q164" s="92">
        <v>1.8966508719131173E-7</v>
      </c>
      <c r="R164" s="92">
        <v>4.3264619762346698E-6</v>
      </c>
      <c r="S164" s="92">
        <v>6.1482744058594311E-5</v>
      </c>
      <c r="U164" s="148">
        <v>0.48961989581584736</v>
      </c>
      <c r="V164" s="148">
        <v>6.6737256050111737</v>
      </c>
      <c r="W164" s="148">
        <v>29.958712577826663</v>
      </c>
      <c r="Y164" s="205">
        <v>161</v>
      </c>
      <c r="Z164" s="92">
        <v>4.925761798446534E-9</v>
      </c>
      <c r="AA164" s="92">
        <v>8.8528238961794596E-8</v>
      </c>
      <c r="AB164" s="92">
        <v>8.5987045395139449E-7</v>
      </c>
      <c r="AD164" s="148">
        <v>0.24854388087987789</v>
      </c>
      <c r="AE164" s="148">
        <v>3.2830436229706024</v>
      </c>
      <c r="AF164" s="148">
        <v>15.28451538086145</v>
      </c>
    </row>
    <row r="165" spans="7:32" ht="15.5" x14ac:dyDescent="0.35">
      <c r="G165" s="85">
        <v>162</v>
      </c>
      <c r="H165" s="92">
        <v>2.0812463930042158E-7</v>
      </c>
      <c r="I165" s="92">
        <v>4.5843262341811587E-6</v>
      </c>
      <c r="J165" s="92">
        <v>6.5347179770473284E-5</v>
      </c>
      <c r="L165" s="148">
        <f>('Shale (Outputs)'!H165/Calculations!DJ168)*100</f>
        <v>1.5394607040387465</v>
      </c>
      <c r="M165" s="148">
        <f>('Shale (Outputs)'!I165/Calculations!DK168)*100</f>
        <v>5.6875546439761981</v>
      </c>
      <c r="N165" s="148">
        <f>('Shale (Outputs)'!J165/Calculations!DL168)*100</f>
        <v>11.497389047160416</v>
      </c>
      <c r="P165" s="203">
        <v>162</v>
      </c>
      <c r="Q165" s="92">
        <v>1.8392384504295293E-7</v>
      </c>
      <c r="R165" s="92">
        <v>4.3519553400991386E-6</v>
      </c>
      <c r="S165" s="92">
        <v>6.4208827097912883E-5</v>
      </c>
      <c r="U165" s="148">
        <v>0.48956678807734738</v>
      </c>
      <c r="V165" s="148">
        <v>6.6349833011628654</v>
      </c>
      <c r="W165" s="148">
        <v>30.059182167055543</v>
      </c>
      <c r="Y165" s="205">
        <v>162</v>
      </c>
      <c r="Z165" s="92">
        <v>4.5141208548926546E-9</v>
      </c>
      <c r="AA165" s="92">
        <v>9.045076865277674E-8</v>
      </c>
      <c r="AB165" s="92">
        <v>8.8267810838265966E-7</v>
      </c>
      <c r="AD165" s="148">
        <v>0.23916678130626415</v>
      </c>
      <c r="AE165" s="148">
        <v>3.2721719741821933</v>
      </c>
      <c r="AF165" s="148">
        <v>15.539702415478775</v>
      </c>
    </row>
    <row r="166" spans="7:32" ht="15.5" x14ac:dyDescent="0.35">
      <c r="G166" s="85">
        <v>163</v>
      </c>
      <c r="H166" s="92">
        <v>2.3280247773982386E-7</v>
      </c>
      <c r="I166" s="92">
        <v>4.4011844693160074E-6</v>
      </c>
      <c r="J166" s="92">
        <v>6.2529128627006314E-5</v>
      </c>
      <c r="L166" s="148">
        <f>('Shale (Outputs)'!H166/Calculations!DJ169)*100</f>
        <v>1.650971390106162</v>
      </c>
      <c r="M166" s="148">
        <f>('Shale (Outputs)'!I166/Calculations!DK169)*100</f>
        <v>5.5648684382175153</v>
      </c>
      <c r="N166" s="148">
        <f>('Shale (Outputs)'!J166/Calculations!DL169)*100</f>
        <v>10.515227343457557</v>
      </c>
      <c r="P166" s="203">
        <v>163</v>
      </c>
      <c r="Q166" s="92">
        <v>2.0500829833736065E-7</v>
      </c>
      <c r="R166" s="92">
        <v>4.1577168303779422E-6</v>
      </c>
      <c r="S166" s="92">
        <v>6.1312723119208974E-5</v>
      </c>
      <c r="U166" s="148">
        <v>0.49744075536727639</v>
      </c>
      <c r="V166" s="148">
        <v>6.6297857761393271</v>
      </c>
      <c r="W166" s="148">
        <v>29.564117431657134</v>
      </c>
      <c r="Y166" s="205">
        <v>163</v>
      </c>
      <c r="Z166" s="92">
        <v>4.7307187056587798E-9</v>
      </c>
      <c r="AA166" s="92">
        <v>8.7517022961955535E-8</v>
      </c>
      <c r="AB166" s="92">
        <v>8.3666645878124332E-7</v>
      </c>
      <c r="AD166" s="148">
        <v>0.25364983081817305</v>
      </c>
      <c r="AE166" s="148">
        <v>3.1614696979522776</v>
      </c>
      <c r="AF166" s="148">
        <v>14.656934261322455</v>
      </c>
    </row>
    <row r="167" spans="7:32" ht="15.5" x14ac:dyDescent="0.35">
      <c r="G167" s="85">
        <v>164</v>
      </c>
      <c r="H167" s="92">
        <v>2.2679783739930934E-7</v>
      </c>
      <c r="I167" s="92">
        <v>4.7385924517585719E-6</v>
      </c>
      <c r="J167" s="92">
        <v>5.7815392210635281E-5</v>
      </c>
      <c r="L167" s="148">
        <f>('Shale (Outputs)'!H167/Calculations!DJ170)*100</f>
        <v>1.6118859705752366</v>
      </c>
      <c r="M167" s="148">
        <f>('Shale (Outputs)'!I167/Calculations!DK170)*100</f>
        <v>5.9258899553283992</v>
      </c>
      <c r="N167" s="148">
        <f>('Shale (Outputs)'!J167/Calculations!DL170)*100</f>
        <v>10.188210576956104</v>
      </c>
      <c r="P167" s="203">
        <v>164</v>
      </c>
      <c r="Q167" s="92">
        <v>1.9823171726329712E-7</v>
      </c>
      <c r="R167" s="92">
        <v>4.4558241825147229E-6</v>
      </c>
      <c r="S167" s="92">
        <v>5.6695040257238805E-5</v>
      </c>
      <c r="U167" s="148">
        <v>0.48055905103683416</v>
      </c>
      <c r="V167" s="148">
        <v>6.6884076595308661</v>
      </c>
      <c r="W167" s="148">
        <v>29.376829147359054</v>
      </c>
      <c r="Y167" s="205">
        <v>164</v>
      </c>
      <c r="Z167" s="92">
        <v>5.2724173915663451E-9</v>
      </c>
      <c r="AA167" s="92">
        <v>8.9885830334430836E-8</v>
      </c>
      <c r="AB167" s="92">
        <v>8.4206266137797006E-7</v>
      </c>
      <c r="AD167" s="148">
        <v>0.23117692023515665</v>
      </c>
      <c r="AE167" s="148">
        <v>3.2333261966712783</v>
      </c>
      <c r="AF167" s="148">
        <v>15.217153072365795</v>
      </c>
    </row>
    <row r="168" spans="7:32" ht="15.5" x14ac:dyDescent="0.35">
      <c r="G168" s="85">
        <v>165</v>
      </c>
      <c r="H168" s="92">
        <v>2.2496579532571519E-7</v>
      </c>
      <c r="I168" s="92">
        <v>4.5842070903748885E-6</v>
      </c>
      <c r="J168" s="92">
        <v>6.1670310970015401E-5</v>
      </c>
      <c r="L168" s="148">
        <f>('Shale (Outputs)'!H168/Calculations!DJ171)*100</f>
        <v>1.6152181708438997</v>
      </c>
      <c r="M168" s="148">
        <f>('Shale (Outputs)'!I168/Calculations!DK171)*100</f>
        <v>5.8442799999223656</v>
      </c>
      <c r="N168" s="148">
        <f>('Shale (Outputs)'!J168/Calculations!DL171)*100</f>
        <v>10.506090726671639</v>
      </c>
      <c r="P168" s="203">
        <v>165</v>
      </c>
      <c r="Q168" s="92">
        <v>1.9336156498184183E-7</v>
      </c>
      <c r="R168" s="92">
        <v>4.2855119772868676E-6</v>
      </c>
      <c r="S168" s="92">
        <v>6.0319060139736747E-5</v>
      </c>
      <c r="U168" s="148">
        <v>0.48285260796545887</v>
      </c>
      <c r="V168" s="148">
        <v>6.5781219005590659</v>
      </c>
      <c r="W168" s="148">
        <v>29.393759727494274</v>
      </c>
      <c r="Y168" s="205">
        <v>165</v>
      </c>
      <c r="Z168" s="92">
        <v>5.0219677305562965E-9</v>
      </c>
      <c r="AA168" s="92">
        <v>8.8136477671705186E-8</v>
      </c>
      <c r="AB168" s="92">
        <v>8.9312422346698913E-7</v>
      </c>
      <c r="AD168" s="148">
        <v>0.24712213873863167</v>
      </c>
      <c r="AE168" s="148">
        <v>3.2341296672822342</v>
      </c>
      <c r="AF168" s="148">
        <v>15.148710727691848</v>
      </c>
    </row>
    <row r="169" spans="7:32" ht="15.5" x14ac:dyDescent="0.35">
      <c r="G169" s="85">
        <v>166</v>
      </c>
      <c r="H169" s="92">
        <v>2.1586217258118032E-7</v>
      </c>
      <c r="I169" s="92">
        <v>4.5686895191506895E-6</v>
      </c>
      <c r="J169" s="92">
        <v>5.9555475672861839E-5</v>
      </c>
      <c r="L169" s="148">
        <f>('Shale (Outputs)'!H169/Calculations!DJ172)*100</f>
        <v>1.5640772107660434</v>
      </c>
      <c r="M169" s="148">
        <f>('Shale (Outputs)'!I169/Calculations!DK172)*100</f>
        <v>5.7511692328252293</v>
      </c>
      <c r="N169" s="148">
        <f>('Shale (Outputs)'!J169/Calculations!DL172)*100</f>
        <v>10.542139529116996</v>
      </c>
      <c r="P169" s="203">
        <v>166</v>
      </c>
      <c r="Q169" s="92">
        <v>1.8966876069725865E-7</v>
      </c>
      <c r="R169" s="92">
        <v>4.2467711409700887E-6</v>
      </c>
      <c r="S169" s="92">
        <v>5.8504008848120967E-5</v>
      </c>
      <c r="U169" s="148">
        <v>0.47186809778213273</v>
      </c>
      <c r="V169" s="148">
        <v>6.5533678531649606</v>
      </c>
      <c r="W169" s="148">
        <v>29.46776580811888</v>
      </c>
      <c r="Y169" s="205">
        <v>166</v>
      </c>
      <c r="Z169" s="92">
        <v>4.7633408328806565E-9</v>
      </c>
      <c r="AA169" s="92">
        <v>9.0926747020618648E-8</v>
      </c>
      <c r="AB169" s="92">
        <v>8.5937131189078886E-7</v>
      </c>
      <c r="AD169" s="148">
        <v>0.21979433298110806</v>
      </c>
      <c r="AE169" s="148">
        <v>3.3061168193822081</v>
      </c>
      <c r="AF169" s="148">
        <v>15.060861587535458</v>
      </c>
    </row>
    <row r="170" spans="7:32" ht="15.5" x14ac:dyDescent="0.35">
      <c r="G170" s="85">
        <v>167</v>
      </c>
      <c r="H170" s="92">
        <v>2.2778127117817065E-7</v>
      </c>
      <c r="I170" s="92">
        <v>4.4664780034513985E-6</v>
      </c>
      <c r="J170" s="92">
        <v>6.160694829316126E-5</v>
      </c>
      <c r="L170" s="148">
        <f>('Shale (Outputs)'!H170/Calculations!DJ173)*100</f>
        <v>1.5795861116493948</v>
      </c>
      <c r="M170" s="148">
        <f>('Shale (Outputs)'!I170/Calculations!DK173)*100</f>
        <v>5.5550186988277881</v>
      </c>
      <c r="N170" s="148">
        <f>('Shale (Outputs)'!J170/Calculations!DL173)*100</f>
        <v>11.140823164650977</v>
      </c>
      <c r="P170" s="203">
        <v>167</v>
      </c>
      <c r="Q170" s="92">
        <v>2.0462146466115726E-7</v>
      </c>
      <c r="R170" s="92">
        <v>4.2307326566523821E-6</v>
      </c>
      <c r="S170" s="92">
        <v>6.1021637520756079E-5</v>
      </c>
      <c r="U170" s="148">
        <v>0.50046966969966</v>
      </c>
      <c r="V170" s="148">
        <v>6.5567424297340864</v>
      </c>
      <c r="W170" s="148">
        <v>29.664588928225186</v>
      </c>
      <c r="Y170" s="205">
        <v>167</v>
      </c>
      <c r="Z170" s="92">
        <v>5.0642698923297402E-9</v>
      </c>
      <c r="AA170" s="92">
        <v>8.8404949138981977E-8</v>
      </c>
      <c r="AB170" s="92">
        <v>7.7966095091194356E-7</v>
      </c>
      <c r="AD170" s="148">
        <v>0.24271182715892436</v>
      </c>
      <c r="AE170" s="148">
        <v>3.2948877811432862</v>
      </c>
      <c r="AF170" s="148">
        <v>15.127552032471662</v>
      </c>
    </row>
    <row r="171" spans="7:32" ht="15.5" x14ac:dyDescent="0.35">
      <c r="G171" s="85">
        <v>168</v>
      </c>
      <c r="H171" s="92">
        <v>2.1928676119386837E-7</v>
      </c>
      <c r="I171" s="92">
        <v>4.5717447392235087E-6</v>
      </c>
      <c r="J171" s="92">
        <v>5.6868806495930218E-5</v>
      </c>
      <c r="L171" s="148">
        <f>('Shale (Outputs)'!H171/Calculations!DJ174)*100</f>
        <v>1.5299367760119023</v>
      </c>
      <c r="M171" s="148">
        <f>('Shale (Outputs)'!I171/Calculations!DK174)*100</f>
        <v>5.7322093488254486</v>
      </c>
      <c r="N171" s="148">
        <f>('Shale (Outputs)'!J171/Calculations!DL174)*100</f>
        <v>9.9313143080662947</v>
      </c>
      <c r="P171" s="203">
        <v>168</v>
      </c>
      <c r="Q171" s="92">
        <v>1.9325466382724688E-7</v>
      </c>
      <c r="R171" s="92">
        <v>4.3132556584171431E-6</v>
      </c>
      <c r="S171" s="92">
        <v>5.5468408390879678E-5</v>
      </c>
      <c r="U171" s="148">
        <v>0.46921166777609036</v>
      </c>
      <c r="V171" s="148">
        <v>6.6540327072150856</v>
      </c>
      <c r="W171" s="148">
        <v>29.313033103945862</v>
      </c>
      <c r="Y171" s="205">
        <v>168</v>
      </c>
      <c r="Z171" s="92">
        <v>4.9694763859518504E-9</v>
      </c>
      <c r="AA171" s="92">
        <v>8.8921829899391742E-8</v>
      </c>
      <c r="AB171" s="92">
        <v>8.3405413420243775E-7</v>
      </c>
      <c r="AD171" s="148">
        <v>0.23713385313748903</v>
      </c>
      <c r="AE171" s="148">
        <v>3.2761279344562593</v>
      </c>
      <c r="AF171" s="148">
        <v>15.64280319213958</v>
      </c>
    </row>
    <row r="172" spans="7:32" ht="15.5" x14ac:dyDescent="0.35">
      <c r="G172" s="85">
        <v>169</v>
      </c>
      <c r="H172" s="92">
        <v>2.257174145370298E-7</v>
      </c>
      <c r="I172" s="92">
        <v>4.6286352244355104E-6</v>
      </c>
      <c r="J172" s="92">
        <v>5.7329860283097708E-5</v>
      </c>
      <c r="L172" s="148">
        <f>('Shale (Outputs)'!H172/Calculations!DJ175)*100</f>
        <v>1.5861457122878619</v>
      </c>
      <c r="M172" s="148">
        <f>('Shale (Outputs)'!I172/Calculations!DK175)*100</f>
        <v>5.7956482561283522</v>
      </c>
      <c r="N172" s="148">
        <f>('Shale (Outputs)'!J172/Calculations!DL175)*100</f>
        <v>10.215409779025068</v>
      </c>
      <c r="P172" s="203">
        <v>169</v>
      </c>
      <c r="Q172" s="92">
        <v>2.033342028084916E-7</v>
      </c>
      <c r="R172" s="92">
        <v>4.3850066049347705E-6</v>
      </c>
      <c r="S172" s="92">
        <v>5.6885968660940476E-5</v>
      </c>
      <c r="U172" s="148">
        <v>0.48439793288707517</v>
      </c>
      <c r="V172" s="148">
        <v>6.589216470718414</v>
      </c>
      <c r="W172" s="148">
        <v>29.704960823059452</v>
      </c>
      <c r="Y172" s="205">
        <v>169</v>
      </c>
      <c r="Z172" s="92">
        <v>4.8626795923211987E-9</v>
      </c>
      <c r="AA172" s="92">
        <v>8.7504744783482804E-8</v>
      </c>
      <c r="AB172" s="92">
        <v>8.071644117540526E-7</v>
      </c>
      <c r="AD172" s="148">
        <v>0.24704379588365069</v>
      </c>
      <c r="AE172" s="148">
        <v>3.2486360073090128</v>
      </c>
      <c r="AF172" s="148">
        <v>15.594052314758953</v>
      </c>
    </row>
    <row r="173" spans="7:32" ht="15.5" x14ac:dyDescent="0.35">
      <c r="G173" s="85">
        <v>170</v>
      </c>
      <c r="H173" s="92">
        <v>2.1506452441144461E-7</v>
      </c>
      <c r="I173" s="92">
        <v>4.5827810026849217E-6</v>
      </c>
      <c r="J173" s="92">
        <v>6.1790076870304138E-5</v>
      </c>
      <c r="L173" s="148">
        <f>('Shale (Outputs)'!H173/Calculations!DJ176)*100</f>
        <v>1.5009292363711761</v>
      </c>
      <c r="M173" s="148">
        <f>('Shale (Outputs)'!I173/Calculations!DK176)*100</f>
        <v>5.7908781797781979</v>
      </c>
      <c r="N173" s="148">
        <f>('Shale (Outputs)'!J173/Calculations!DL176)*100</f>
        <v>11.180964056985673</v>
      </c>
      <c r="P173" s="203">
        <v>170</v>
      </c>
      <c r="Q173" s="92">
        <v>1.8890577990759602E-7</v>
      </c>
      <c r="R173" s="92">
        <v>4.3156196625206409E-6</v>
      </c>
      <c r="S173" s="92">
        <v>6.0764528825601327E-5</v>
      </c>
      <c r="U173" s="148">
        <v>0.47341595590112923</v>
      </c>
      <c r="V173" s="148">
        <v>6.6448462009435509</v>
      </c>
      <c r="W173" s="148">
        <v>29.946619987491804</v>
      </c>
      <c r="Y173" s="205">
        <v>170</v>
      </c>
      <c r="Z173" s="92">
        <v>4.775703388304422E-9</v>
      </c>
      <c r="AA173" s="92">
        <v>8.9720849416613322E-8</v>
      </c>
      <c r="AB173" s="92">
        <v>8.4503435005050386E-7</v>
      </c>
      <c r="AD173" s="148">
        <v>0.24759772419929477</v>
      </c>
      <c r="AE173" s="148">
        <v>3.2793371677399561</v>
      </c>
      <c r="AF173" s="148">
        <v>15.012841224672979</v>
      </c>
    </row>
    <row r="174" spans="7:32" ht="15.5" x14ac:dyDescent="0.35">
      <c r="G174" s="85">
        <v>171</v>
      </c>
      <c r="H174" s="92">
        <v>2.2164081769914874E-7</v>
      </c>
      <c r="I174" s="92">
        <v>4.6712141283944013E-6</v>
      </c>
      <c r="J174" s="92">
        <v>6.0912461776766831E-5</v>
      </c>
      <c r="L174" s="148">
        <f>('Shale (Outputs)'!H174/Calculations!DJ177)*100</f>
        <v>1.6652282635957607</v>
      </c>
      <c r="M174" s="148">
        <f>('Shale (Outputs)'!I174/Calculations!DK177)*100</f>
        <v>5.6774710622263784</v>
      </c>
      <c r="N174" s="148">
        <f>('Shale (Outputs)'!J174/Calculations!DL177)*100</f>
        <v>11.102312008869683</v>
      </c>
      <c r="P174" s="203">
        <v>171</v>
      </c>
      <c r="Q174" s="92">
        <v>1.9261580064266941E-7</v>
      </c>
      <c r="R174" s="92">
        <v>4.3616062157526168E-6</v>
      </c>
      <c r="S174" s="92">
        <v>5.9769405197586086E-5</v>
      </c>
      <c r="U174" s="148">
        <v>0.48126770555972664</v>
      </c>
      <c r="V174" s="148">
        <v>6.6858484745033246</v>
      </c>
      <c r="W174" s="148">
        <v>30.061198234568941</v>
      </c>
      <c r="Y174" s="205">
        <v>171</v>
      </c>
      <c r="Z174" s="92">
        <v>5.1321964456007861E-9</v>
      </c>
      <c r="AA174" s="92">
        <v>8.7859113762082007E-8</v>
      </c>
      <c r="AB174" s="92">
        <v>8.8985160573457211E-7</v>
      </c>
      <c r="AD174" s="148">
        <v>0.23530676215887011</v>
      </c>
      <c r="AE174" s="148">
        <v>3.2479274272920273</v>
      </c>
      <c r="AF174" s="148">
        <v>15.376347541809958</v>
      </c>
    </row>
    <row r="175" spans="7:32" ht="15.5" x14ac:dyDescent="0.35">
      <c r="G175" s="85">
        <v>172</v>
      </c>
      <c r="H175" s="92">
        <v>2.3779715263571976E-7</v>
      </c>
      <c r="I175" s="92">
        <v>4.4506416543304351E-6</v>
      </c>
      <c r="J175" s="92">
        <v>5.6355087508611724E-5</v>
      </c>
      <c r="L175" s="148">
        <f>('Shale (Outputs)'!H175/Calculations!DJ178)*100</f>
        <v>1.6254732842565547</v>
      </c>
      <c r="M175" s="148">
        <f>('Shale (Outputs)'!I175/Calculations!DK178)*100</f>
        <v>5.6351738775075271</v>
      </c>
      <c r="N175" s="148">
        <f>('Shale (Outputs)'!J175/Calculations!DL178)*100</f>
        <v>10.130383734272733</v>
      </c>
      <c r="P175" s="203">
        <v>172</v>
      </c>
      <c r="Q175" s="92">
        <v>2.0271564693530218E-7</v>
      </c>
      <c r="R175" s="92">
        <v>4.1688654164318842E-6</v>
      </c>
      <c r="S175" s="92">
        <v>5.5340729886667689E-5</v>
      </c>
      <c r="U175" s="148">
        <v>0.50796696543693165</v>
      </c>
      <c r="V175" s="148">
        <v>6.4402198791507992</v>
      </c>
      <c r="W175" s="148">
        <v>29.680324554444269</v>
      </c>
      <c r="Y175" s="205">
        <v>172</v>
      </c>
      <c r="Z175" s="92">
        <v>4.9391943868215077E-9</v>
      </c>
      <c r="AA175" s="92">
        <v>8.7550724003911948E-8</v>
      </c>
      <c r="AB175" s="92">
        <v>8.3150226259977233E-7</v>
      </c>
      <c r="AD175" s="148">
        <v>0.24490721523761561</v>
      </c>
      <c r="AE175" s="148">
        <v>3.2900248765946194</v>
      </c>
      <c r="AF175" s="148">
        <v>15.011626720434013</v>
      </c>
    </row>
    <row r="176" spans="7:32" ht="15.5" x14ac:dyDescent="0.35">
      <c r="G176" s="85">
        <v>173</v>
      </c>
      <c r="H176" s="92">
        <v>2.3531043780166976E-7</v>
      </c>
      <c r="I176" s="92">
        <v>4.5722933919027496E-6</v>
      </c>
      <c r="J176" s="92">
        <v>5.7564700910059403E-5</v>
      </c>
      <c r="L176" s="148">
        <f>('Shale (Outputs)'!H176/Calculations!DJ179)*100</f>
        <v>1.6614061142008794</v>
      </c>
      <c r="M176" s="148">
        <f>('Shale (Outputs)'!I176/Calculations!DK179)*100</f>
        <v>5.7909739803856013</v>
      </c>
      <c r="N176" s="148">
        <f>('Shale (Outputs)'!J176/Calculations!DL179)*100</f>
        <v>10.851244319225156</v>
      </c>
      <c r="P176" s="203">
        <v>173</v>
      </c>
      <c r="Q176" s="92">
        <v>2.0483977891671643E-7</v>
      </c>
      <c r="R176" s="92">
        <v>4.3011791603931802E-6</v>
      </c>
      <c r="S176" s="92">
        <v>5.7187697166260668E-5</v>
      </c>
      <c r="U176" s="148">
        <v>0.47087141871451588</v>
      </c>
      <c r="V176" s="148">
        <v>6.6357133388538205</v>
      </c>
      <c r="W176" s="148">
        <v>30.046480178834504</v>
      </c>
      <c r="Y176" s="205">
        <v>173</v>
      </c>
      <c r="Z176" s="92">
        <v>4.9197217411033278E-9</v>
      </c>
      <c r="AA176" s="92">
        <v>9.1258680612344722E-8</v>
      </c>
      <c r="AB176" s="92">
        <v>8.1955550967961628E-7</v>
      </c>
      <c r="AD176" s="148">
        <v>0.24732960015535174</v>
      </c>
      <c r="AE176" s="148">
        <v>3.2314467430117007</v>
      </c>
      <c r="AF176" s="148">
        <v>15.037345886236702</v>
      </c>
    </row>
    <row r="177" spans="7:32" ht="15.5" x14ac:dyDescent="0.35">
      <c r="G177" s="85">
        <v>174</v>
      </c>
      <c r="H177" s="92">
        <v>2.252429283089427E-7</v>
      </c>
      <c r="I177" s="92">
        <v>4.7264575187007019E-6</v>
      </c>
      <c r="J177" s="92">
        <v>5.9939800848960332E-5</v>
      </c>
      <c r="L177" s="148">
        <f>('Shale (Outputs)'!H177/Calculations!DJ180)*100</f>
        <v>1.5914593767977838</v>
      </c>
      <c r="M177" s="148">
        <f>('Shale (Outputs)'!I177/Calculations!DK180)*100</f>
        <v>5.880469431374614</v>
      </c>
      <c r="N177" s="148">
        <f>('Shale (Outputs)'!J177/Calculations!DL180)*100</f>
        <v>10.413904774107962</v>
      </c>
      <c r="P177" s="203">
        <v>174</v>
      </c>
      <c r="Q177" s="92">
        <v>1.9298430231628815E-7</v>
      </c>
      <c r="R177" s="92">
        <v>4.492705784287001E-6</v>
      </c>
      <c r="S177" s="92">
        <v>5.8781610277949864E-5</v>
      </c>
      <c r="U177" s="148">
        <v>0.47441862523555312</v>
      </c>
      <c r="V177" s="148">
        <v>6.5092051029208662</v>
      </c>
      <c r="W177" s="148">
        <v>30.043978691138683</v>
      </c>
      <c r="Y177" s="205">
        <v>174</v>
      </c>
      <c r="Z177" s="92">
        <v>4.8563415511182012E-9</v>
      </c>
      <c r="AA177" s="92">
        <v>8.7072169918683972E-8</v>
      </c>
      <c r="AB177" s="92">
        <v>8.67133053362219E-7</v>
      </c>
      <c r="AD177" s="148">
        <v>0.23300381004810189</v>
      </c>
      <c r="AE177" s="148">
        <v>3.2094857692720442</v>
      </c>
      <c r="AF177" s="148">
        <v>15.458739757541412</v>
      </c>
    </row>
    <row r="178" spans="7:32" ht="15.5" x14ac:dyDescent="0.35">
      <c r="G178" s="85">
        <v>175</v>
      </c>
      <c r="H178" s="92">
        <v>2.2410853262044778E-7</v>
      </c>
      <c r="I178" s="92">
        <v>4.5014928673488146E-6</v>
      </c>
      <c r="J178" s="92">
        <v>6.2276401877193183E-5</v>
      </c>
      <c r="L178" s="148">
        <f>('Shale (Outputs)'!H178/Calculations!DJ181)*100</f>
        <v>1.5508098516635396</v>
      </c>
      <c r="M178" s="148">
        <f>('Shale (Outputs)'!I178/Calculations!DK181)*100</f>
        <v>5.7685071593479487</v>
      </c>
      <c r="N178" s="148">
        <f>('Shale (Outputs)'!J178/Calculations!DL181)*100</f>
        <v>10.697786432016642</v>
      </c>
      <c r="P178" s="203">
        <v>175</v>
      </c>
      <c r="Q178" s="92">
        <v>1.9795155736801433E-7</v>
      </c>
      <c r="R178" s="92">
        <v>4.237842404109504E-6</v>
      </c>
      <c r="S178" s="92">
        <v>6.1624199588655029E-5</v>
      </c>
      <c r="U178" s="148">
        <v>0.47858756780623074</v>
      </c>
      <c r="V178" s="148">
        <v>6.5309834480287181</v>
      </c>
      <c r="W178" s="148">
        <v>29.295312881473301</v>
      </c>
      <c r="Y178" s="205">
        <v>175</v>
      </c>
      <c r="Z178" s="92">
        <v>5.0486723690567284E-9</v>
      </c>
      <c r="AA178" s="92">
        <v>8.6550659972318542E-8</v>
      </c>
      <c r="AB178" s="92">
        <v>8.1391488038336842E-7</v>
      </c>
      <c r="AD178" s="148">
        <v>0.24060499668121285</v>
      </c>
      <c r="AE178" s="148">
        <v>3.2349816560747495</v>
      </c>
      <c r="AF178" s="148">
        <v>14.769695281982923</v>
      </c>
    </row>
    <row r="179" spans="7:32" ht="15.5" x14ac:dyDescent="0.35">
      <c r="G179" s="85">
        <v>176</v>
      </c>
      <c r="H179" s="92">
        <v>2.4211314553212226E-7</v>
      </c>
      <c r="I179" s="92">
        <v>4.5245576529852314E-6</v>
      </c>
      <c r="J179" s="92">
        <v>6.1105123677496296E-5</v>
      </c>
      <c r="L179" s="148">
        <f>('Shale (Outputs)'!H179/Calculations!DJ182)*100</f>
        <v>1.6304103923311057</v>
      </c>
      <c r="M179" s="148">
        <f>('Shale (Outputs)'!I179/Calculations!DK182)*100</f>
        <v>5.7906983189523622</v>
      </c>
      <c r="N179" s="148">
        <f>('Shale (Outputs)'!J179/Calculations!DL182)*100</f>
        <v>10.726590282472447</v>
      </c>
      <c r="P179" s="203">
        <v>176</v>
      </c>
      <c r="Q179" s="92">
        <v>2.1166415109519075E-7</v>
      </c>
      <c r="R179" s="92">
        <v>4.2121903334195783E-6</v>
      </c>
      <c r="S179" s="92">
        <v>6.0269790992633665E-5</v>
      </c>
      <c r="U179" s="148">
        <v>0.48942606151103391</v>
      </c>
      <c r="V179" s="148">
        <v>6.6581308841722739</v>
      </c>
      <c r="W179" s="148">
        <v>29.771191596994903</v>
      </c>
      <c r="Y179" s="205">
        <v>176</v>
      </c>
      <c r="Z179" s="92">
        <v>4.8992474521725113E-9</v>
      </c>
      <c r="AA179" s="92">
        <v>8.8015205790312405E-8</v>
      </c>
      <c r="AB179" s="92">
        <v>8.4736947769676142E-7</v>
      </c>
      <c r="AD179" s="148">
        <v>0.2501617670059203</v>
      </c>
      <c r="AE179" s="148">
        <v>3.196717262268149</v>
      </c>
      <c r="AF179" s="148">
        <v>15.305510520935535</v>
      </c>
    </row>
    <row r="180" spans="7:32" ht="15.5" x14ac:dyDescent="0.35">
      <c r="G180" s="85">
        <v>177</v>
      </c>
      <c r="H180" s="92">
        <v>2.1146050244169135E-7</v>
      </c>
      <c r="I180" s="92">
        <v>4.6318618842638413E-6</v>
      </c>
      <c r="J180" s="92">
        <v>6.2289542256628949E-5</v>
      </c>
      <c r="L180" s="148">
        <f>('Shale (Outputs)'!H180/Calculations!DJ183)*100</f>
        <v>1.5482912466541869</v>
      </c>
      <c r="M180" s="148">
        <f>('Shale (Outputs)'!I180/Calculations!DK183)*100</f>
        <v>5.7613485574782892</v>
      </c>
      <c r="N180" s="148">
        <f>('Shale (Outputs)'!J180/Calculations!DL183)*100</f>
        <v>11.496188845054638</v>
      </c>
      <c r="P180" s="203">
        <v>177</v>
      </c>
      <c r="Q180" s="92">
        <v>1.7908332239357038E-7</v>
      </c>
      <c r="R180" s="92">
        <v>4.4021635403626574E-6</v>
      </c>
      <c r="S180" s="92">
        <v>6.1627182731236051E-5</v>
      </c>
      <c r="U180" s="148">
        <v>0.46421070396897524</v>
      </c>
      <c r="V180" s="148">
        <v>6.4854509830475102</v>
      </c>
      <c r="W180" s="148">
        <v>29.687829017639256</v>
      </c>
      <c r="Y180" s="205">
        <v>177</v>
      </c>
      <c r="Z180" s="92">
        <v>5.0908186555175958E-9</v>
      </c>
      <c r="AA180" s="92">
        <v>9.1087269282764066E-8</v>
      </c>
      <c r="AB180" s="92">
        <v>8.2857710026530643E-7</v>
      </c>
      <c r="AD180" s="148">
        <v>0.24421128630637873</v>
      </c>
      <c r="AE180" s="148">
        <v>3.2365916967392074</v>
      </c>
      <c r="AF180" s="148">
        <v>14.753803253174963</v>
      </c>
    </row>
    <row r="181" spans="7:32" ht="15.5" x14ac:dyDescent="0.35">
      <c r="G181" s="85">
        <v>178</v>
      </c>
      <c r="H181" s="92">
        <v>2.2408682553986933E-7</v>
      </c>
      <c r="I181" s="92">
        <v>4.5493320612888145E-6</v>
      </c>
      <c r="J181" s="92">
        <v>5.9057569160401644E-5</v>
      </c>
      <c r="L181" s="148">
        <f>('Shale (Outputs)'!H181/Calculations!DJ184)*100</f>
        <v>1.5646763881016803</v>
      </c>
      <c r="M181" s="148">
        <f>('Shale (Outputs)'!I181/Calculations!DK184)*100</f>
        <v>5.7380129798657826</v>
      </c>
      <c r="N181" s="148">
        <f>('Shale (Outputs)'!J181/Calculations!DL184)*100</f>
        <v>10.631197037598866</v>
      </c>
      <c r="P181" s="203">
        <v>178</v>
      </c>
      <c r="Q181" s="92">
        <v>1.9750245172644893E-7</v>
      </c>
      <c r="R181" s="92">
        <v>4.2841313643297E-6</v>
      </c>
      <c r="S181" s="92">
        <v>5.801399493071899E-5</v>
      </c>
      <c r="U181" s="148">
        <v>0.48081274330615731</v>
      </c>
      <c r="V181" s="148">
        <v>6.6146764755251368</v>
      </c>
      <c r="W181" s="148">
        <v>29.656943321231918</v>
      </c>
      <c r="Y181" s="205">
        <v>178</v>
      </c>
      <c r="Z181" s="92">
        <v>4.7121340163157058E-9</v>
      </c>
      <c r="AA181" s="92">
        <v>8.6912837815589506E-8</v>
      </c>
      <c r="AB181" s="92">
        <v>8.8284042476542581E-7</v>
      </c>
      <c r="AD181" s="148">
        <v>0.25156193971633883</v>
      </c>
      <c r="AE181" s="148">
        <v>3.2940980196002445</v>
      </c>
      <c r="AF181" s="148">
        <v>15.053914546967894</v>
      </c>
    </row>
    <row r="182" spans="7:32" ht="15.5" x14ac:dyDescent="0.35">
      <c r="G182" s="85">
        <v>179</v>
      </c>
      <c r="H182" s="92">
        <v>2.226720212661315E-7</v>
      </c>
      <c r="I182" s="92">
        <v>4.6000047859735389E-6</v>
      </c>
      <c r="J182" s="92">
        <v>6.2578805227595115E-5</v>
      </c>
      <c r="L182" s="148">
        <f>('Shale (Outputs)'!H182/Calculations!DJ185)*100</f>
        <v>1.5173894962150025</v>
      </c>
      <c r="M182" s="148">
        <f>('Shale (Outputs)'!I182/Calculations!DK185)*100</f>
        <v>5.7774208696642333</v>
      </c>
      <c r="N182" s="148">
        <f>('Shale (Outputs)'!J182/Calculations!DL185)*100</f>
        <v>11.256544574575754</v>
      </c>
      <c r="P182" s="203">
        <v>179</v>
      </c>
      <c r="Q182" s="92">
        <v>1.9147807250874367E-7</v>
      </c>
      <c r="R182" s="92">
        <v>4.3087700305480355E-6</v>
      </c>
      <c r="S182" s="92">
        <v>6.1329130403546734E-5</v>
      </c>
      <c r="U182" s="148">
        <v>0.49870921671390267</v>
      </c>
      <c r="V182" s="148">
        <v>6.6807515621190525</v>
      </c>
      <c r="W182" s="148">
        <v>29.60858154298473</v>
      </c>
      <c r="Y182" s="205">
        <v>179</v>
      </c>
      <c r="Z182" s="92">
        <v>4.5443606655480425E-9</v>
      </c>
      <c r="AA182" s="92">
        <v>9.1418606018593822E-8</v>
      </c>
      <c r="AB182" s="92">
        <v>8.426333408813757E-7</v>
      </c>
      <c r="AD182" s="148">
        <v>0.24336699396371714</v>
      </c>
      <c r="AE182" s="148">
        <v>3.2838263511658901</v>
      </c>
      <c r="AF182" s="148">
        <v>15.292232513432371</v>
      </c>
    </row>
    <row r="183" spans="7:32" ht="15.5" x14ac:dyDescent="0.35">
      <c r="G183" s="85">
        <v>180</v>
      </c>
      <c r="H183" s="92">
        <v>2.0348907980860528E-7</v>
      </c>
      <c r="I183" s="92">
        <v>4.6147199554982872E-6</v>
      </c>
      <c r="J183" s="92">
        <v>6.0709693571037643E-5</v>
      </c>
      <c r="L183" s="148">
        <f>('Shale (Outputs)'!H183/Calculations!DJ186)*100</f>
        <v>1.4766047658384973</v>
      </c>
      <c r="M183" s="148">
        <f>('Shale (Outputs)'!I183/Calculations!DK186)*100</f>
        <v>5.6057273708700883</v>
      </c>
      <c r="N183" s="148">
        <f>('Shale (Outputs)'!J183/Calculations!DL186)*100</f>
        <v>11.07698088391933</v>
      </c>
      <c r="P183" s="203">
        <v>180</v>
      </c>
      <c r="Q183" s="92">
        <v>1.8129745882333408E-7</v>
      </c>
      <c r="R183" s="92">
        <v>4.3571096739474707E-6</v>
      </c>
      <c r="S183" s="92">
        <v>5.9033574871217905E-5</v>
      </c>
      <c r="U183" s="148">
        <v>0.47233271598814852</v>
      </c>
      <c r="V183" s="148">
        <v>6.5629856586456414</v>
      </c>
      <c r="W183" s="148">
        <v>29.718185424811704</v>
      </c>
      <c r="Y183" s="205">
        <v>180</v>
      </c>
      <c r="Z183" s="92">
        <v>4.8371482375130832E-9</v>
      </c>
      <c r="AA183" s="92">
        <v>8.7918145652578763E-8</v>
      </c>
      <c r="AB183" s="92">
        <v>8.6813781763446205E-7</v>
      </c>
      <c r="AD183" s="148">
        <v>0.24808967113494396</v>
      </c>
      <c r="AE183" s="148">
        <v>3.2939376831055704</v>
      </c>
      <c r="AF183" s="148">
        <v>15.19636487961094</v>
      </c>
    </row>
    <row r="184" spans="7:32" ht="15.5" x14ac:dyDescent="0.35">
      <c r="G184" s="85">
        <v>181</v>
      </c>
      <c r="H184" s="92">
        <v>2.3047284258836781E-7</v>
      </c>
      <c r="I184" s="92">
        <v>4.5391948333426459E-6</v>
      </c>
      <c r="J184" s="92">
        <v>5.7835506595512573E-5</v>
      </c>
      <c r="L184" s="148">
        <f>('Shale (Outputs)'!H184/Calculations!DJ187)*100</f>
        <v>1.6840195822400408</v>
      </c>
      <c r="M184" s="148">
        <f>('Shale (Outputs)'!I184/Calculations!DK187)*100</f>
        <v>5.7089129640449148</v>
      </c>
      <c r="N184" s="148">
        <f>('Shale (Outputs)'!J184/Calculations!DL187)*100</f>
        <v>10.132626176955508</v>
      </c>
      <c r="P184" s="203">
        <v>181</v>
      </c>
      <c r="Q184" s="92">
        <v>1.9648644666858315E-7</v>
      </c>
      <c r="R184" s="92">
        <v>4.2903857320203736E-6</v>
      </c>
      <c r="S184" s="92">
        <v>5.6982427850033123E-5</v>
      </c>
      <c r="U184" s="148">
        <v>0.4938785433769205</v>
      </c>
      <c r="V184" s="148">
        <v>6.6828727722168075</v>
      </c>
      <c r="W184" s="148">
        <v>29.58719635011925</v>
      </c>
      <c r="Y184" s="205">
        <v>181</v>
      </c>
      <c r="Z184" s="92">
        <v>4.7913057965586974E-9</v>
      </c>
      <c r="AA184" s="92">
        <v>8.9524544222294562E-8</v>
      </c>
      <c r="AB184" s="92">
        <v>8.5649705283720374E-7</v>
      </c>
      <c r="AD184" s="148">
        <v>0.24264198541641152</v>
      </c>
      <c r="AE184" s="148">
        <v>3.325806498527565</v>
      </c>
      <c r="AF184" s="148">
        <v>14.95133256912403</v>
      </c>
    </row>
    <row r="185" spans="7:32" ht="15.5" x14ac:dyDescent="0.35">
      <c r="G185" s="85">
        <v>182</v>
      </c>
      <c r="H185" s="92">
        <v>2.3783555036515984E-7</v>
      </c>
      <c r="I185" s="92">
        <v>4.4148694087204344E-6</v>
      </c>
      <c r="J185" s="92">
        <v>6.1041717344783659E-5</v>
      </c>
      <c r="L185" s="148">
        <f>('Shale (Outputs)'!H185/Calculations!DJ188)*100</f>
        <v>1.641814767621153</v>
      </c>
      <c r="M185" s="148">
        <f>('Shale (Outputs)'!I185/Calculations!DK188)*100</f>
        <v>5.5225490802839863</v>
      </c>
      <c r="N185" s="148">
        <f>('Shale (Outputs)'!J185/Calculations!DL188)*100</f>
        <v>10.8691458067326</v>
      </c>
      <c r="P185" s="203">
        <v>182</v>
      </c>
      <c r="Q185" s="92">
        <v>2.1287139162495659E-7</v>
      </c>
      <c r="R185" s="92">
        <v>4.1045154830500764E-6</v>
      </c>
      <c r="S185" s="92">
        <v>6.0217276768566266E-5</v>
      </c>
      <c r="U185" s="148">
        <v>0.45419438183307492</v>
      </c>
      <c r="V185" s="148">
        <v>6.7124233245858607</v>
      </c>
      <c r="W185" s="148">
        <v>30.377017021217753</v>
      </c>
      <c r="Y185" s="205">
        <v>182</v>
      </c>
      <c r="Z185" s="92">
        <v>4.8198767199636276E-9</v>
      </c>
      <c r="AA185" s="92">
        <v>9.0190958701447912E-8</v>
      </c>
      <c r="AB185" s="92">
        <v>8.2161261616473226E-7</v>
      </c>
      <c r="AD185" s="148">
        <v>0.22777632623910707</v>
      </c>
      <c r="AE185" s="148">
        <v>3.2821209430695117</v>
      </c>
      <c r="AF185" s="148">
        <v>15.434903621677362</v>
      </c>
    </row>
    <row r="186" spans="7:32" ht="15.5" x14ac:dyDescent="0.35">
      <c r="G186" s="85">
        <v>183</v>
      </c>
      <c r="H186" s="92">
        <v>2.2489795981072476E-7</v>
      </c>
      <c r="I186" s="92">
        <v>4.5032359139441102E-6</v>
      </c>
      <c r="J186" s="92">
        <v>6.3406456320081516E-5</v>
      </c>
      <c r="L186" s="148">
        <f>('Shale (Outputs)'!H186/Calculations!DJ189)*100</f>
        <v>1.5355778319952182</v>
      </c>
      <c r="M186" s="148">
        <f>('Shale (Outputs)'!I186/Calculations!DK189)*100</f>
        <v>5.7396760582156361</v>
      </c>
      <c r="N186" s="148">
        <f>('Shale (Outputs)'!J186/Calculations!DL189)*100</f>
        <v>10.713248839810076</v>
      </c>
      <c r="P186" s="203">
        <v>183</v>
      </c>
      <c r="Q186" s="92">
        <v>1.9506830284399056E-7</v>
      </c>
      <c r="R186" s="92">
        <v>4.2219298848067851E-6</v>
      </c>
      <c r="S186" s="92">
        <v>6.2703682488112614E-5</v>
      </c>
      <c r="U186" s="148">
        <v>0.4972302317619286</v>
      </c>
      <c r="V186" s="148">
        <v>6.4861993789680286</v>
      </c>
      <c r="W186" s="148">
        <v>29.740728378297291</v>
      </c>
      <c r="Y186" s="205">
        <v>183</v>
      </c>
      <c r="Z186" s="92">
        <v>4.7112636014645601E-9</v>
      </c>
      <c r="AA186" s="92">
        <v>8.8805197862039572E-8</v>
      </c>
      <c r="AB186" s="92">
        <v>8.3831886854587126E-7</v>
      </c>
      <c r="AD186" s="148">
        <v>0.2374336943030351</v>
      </c>
      <c r="AE186" s="148">
        <v>3.3673630952835851</v>
      </c>
      <c r="AF186" s="148">
        <v>15.069963932046209</v>
      </c>
    </row>
    <row r="187" spans="7:32" ht="15.5" x14ac:dyDescent="0.35">
      <c r="G187" s="85">
        <v>184</v>
      </c>
      <c r="H187" s="92">
        <v>2.2649119557626672E-7</v>
      </c>
      <c r="I187" s="92">
        <v>4.5086733280188291E-6</v>
      </c>
      <c r="J187" s="92">
        <v>5.7488832680983405E-5</v>
      </c>
      <c r="L187" s="148">
        <f>('Shale (Outputs)'!H187/Calculations!DJ190)*100</f>
        <v>1.5898012505072274</v>
      </c>
      <c r="M187" s="148">
        <f>('Shale (Outputs)'!I187/Calculations!DK190)*100</f>
        <v>5.5387645799105645</v>
      </c>
      <c r="N187" s="148">
        <f>('Shale (Outputs)'!J187/Calculations!DL190)*100</f>
        <v>10.647692533338759</v>
      </c>
      <c r="P187" s="203">
        <v>184</v>
      </c>
      <c r="Q187" s="92">
        <v>2.0485895646515899E-7</v>
      </c>
      <c r="R187" s="92">
        <v>4.2366848447276404E-6</v>
      </c>
      <c r="S187" s="92">
        <v>5.6705803217493839E-5</v>
      </c>
      <c r="U187" s="148">
        <v>0.49088840186594268</v>
      </c>
      <c r="V187" s="148">
        <v>6.6980099678061347</v>
      </c>
      <c r="W187" s="148">
        <v>29.550096511843179</v>
      </c>
      <c r="Y187" s="205">
        <v>184</v>
      </c>
      <c r="Z187" s="92">
        <v>5.3175988057318839E-9</v>
      </c>
      <c r="AA187" s="92">
        <v>8.8639545481348848E-8</v>
      </c>
      <c r="AB187" s="92">
        <v>7.9770981642499373E-7</v>
      </c>
      <c r="AD187" s="148">
        <v>0.23914346843957779</v>
      </c>
      <c r="AE187" s="148">
        <v>3.2194730043412547</v>
      </c>
      <c r="AF187" s="148">
        <v>15.21034240723732</v>
      </c>
    </row>
    <row r="188" spans="7:32" ht="15.5" x14ac:dyDescent="0.35">
      <c r="G188" s="85">
        <v>185</v>
      </c>
      <c r="H188" s="92">
        <v>2.317671459195384E-7</v>
      </c>
      <c r="I188" s="92">
        <v>4.4770349632025404E-6</v>
      </c>
      <c r="J188" s="92">
        <v>5.9319425417936669E-5</v>
      </c>
      <c r="L188" s="148">
        <f>('Shale (Outputs)'!H188/Calculations!DJ191)*100</f>
        <v>1.662424050129949</v>
      </c>
      <c r="M188" s="148">
        <f>('Shale (Outputs)'!I188/Calculations!DK191)*100</f>
        <v>5.6075802885381858</v>
      </c>
      <c r="N188" s="148">
        <f>('Shale (Outputs)'!J188/Calculations!DL191)*100</f>
        <v>10.913392613077553</v>
      </c>
      <c r="P188" s="203">
        <v>185</v>
      </c>
      <c r="Q188" s="92">
        <v>2.0516485221833051E-7</v>
      </c>
      <c r="R188" s="92">
        <v>4.1946836972785717E-6</v>
      </c>
      <c r="S188" s="92">
        <v>5.8210865972846186E-5</v>
      </c>
      <c r="U188" s="148">
        <v>0.50574088096618153</v>
      </c>
      <c r="V188" s="148">
        <v>6.498101949691935</v>
      </c>
      <c r="W188" s="148">
        <v>29.4936399459868</v>
      </c>
      <c r="Y188" s="205">
        <v>185</v>
      </c>
      <c r="Z188" s="92">
        <v>5.2112534287829124E-9</v>
      </c>
      <c r="AA188" s="92">
        <v>8.5565691421154831E-8</v>
      </c>
      <c r="AB188" s="92">
        <v>8.401138131836516E-7</v>
      </c>
      <c r="AD188" s="148">
        <v>0.24702253937721036</v>
      </c>
      <c r="AE188" s="148">
        <v>3.1403253078461488</v>
      </c>
      <c r="AF188" s="148">
        <v>15.325626373295448</v>
      </c>
    </row>
    <row r="189" spans="7:32" ht="15.5" x14ac:dyDescent="0.35">
      <c r="G189" s="85">
        <v>186</v>
      </c>
      <c r="H189" s="92">
        <v>2.4054554614849526E-7</v>
      </c>
      <c r="I189" s="92">
        <v>4.4836688175568003E-6</v>
      </c>
      <c r="J189" s="92">
        <v>6.0802572988935445E-5</v>
      </c>
      <c r="L189" s="148">
        <f>('Shale (Outputs)'!H189/Calculations!DJ192)*100</f>
        <v>1.700227144697813</v>
      </c>
      <c r="M189" s="148">
        <f>('Shale (Outputs)'!I189/Calculations!DK192)*100</f>
        <v>5.5436517626914243</v>
      </c>
      <c r="N189" s="148">
        <f>('Shale (Outputs)'!J189/Calculations!DL192)*100</f>
        <v>10.566025912644733</v>
      </c>
      <c r="P189" s="203">
        <v>186</v>
      </c>
      <c r="Q189" s="92">
        <v>2.077335636840839E-7</v>
      </c>
      <c r="R189" s="92">
        <v>4.1650823732207898E-6</v>
      </c>
      <c r="S189" s="92">
        <v>6.0400270740528166E-5</v>
      </c>
      <c r="U189" s="148">
        <v>0.51976898312568298</v>
      </c>
      <c r="V189" s="148">
        <v>6.640211343765432</v>
      </c>
      <c r="W189" s="148">
        <v>31.167844772346282</v>
      </c>
      <c r="Y189" s="205">
        <v>186</v>
      </c>
      <c r="Z189" s="92">
        <v>5.4646940306212921E-9</v>
      </c>
      <c r="AA189" s="92">
        <v>8.8176228985067833E-8</v>
      </c>
      <c r="AB189" s="92">
        <v>8.058202070061914E-7</v>
      </c>
      <c r="AD189" s="148">
        <v>0.24585570394992703</v>
      </c>
      <c r="AE189" s="148">
        <v>3.2933608293536163</v>
      </c>
      <c r="AF189" s="148">
        <v>14.693299293532082</v>
      </c>
    </row>
    <row r="190" spans="7:32" ht="15.5" x14ac:dyDescent="0.35">
      <c r="G190" s="85">
        <v>187</v>
      </c>
      <c r="H190" s="92">
        <v>2.1878400247032893E-7</v>
      </c>
      <c r="I190" s="92">
        <v>4.780991503140736E-6</v>
      </c>
      <c r="J190" s="92">
        <v>5.5980282922978803E-5</v>
      </c>
      <c r="L190" s="148">
        <f>('Shale (Outputs)'!H190/Calculations!DJ193)*100</f>
        <v>1.581331130504366</v>
      </c>
      <c r="M190" s="148">
        <f>('Shale (Outputs)'!I190/Calculations!DK193)*100</f>
        <v>5.9230986634662939</v>
      </c>
      <c r="N190" s="148">
        <f>('Shale (Outputs)'!J190/Calculations!DL193)*100</f>
        <v>10.137908827809905</v>
      </c>
      <c r="P190" s="203">
        <v>187</v>
      </c>
      <c r="Q190" s="92">
        <v>1.9243158533299678E-7</v>
      </c>
      <c r="R190" s="92">
        <v>4.4815558339907132E-6</v>
      </c>
      <c r="S190" s="92">
        <v>5.4617154091857278E-5</v>
      </c>
      <c r="U190" s="148">
        <v>0.48852746188640211</v>
      </c>
      <c r="V190" s="148">
        <v>6.6127538681031428</v>
      </c>
      <c r="W190" s="148">
        <v>29.96847057345985</v>
      </c>
      <c r="Y190" s="205">
        <v>187</v>
      </c>
      <c r="Z190" s="92">
        <v>5.3107485076252996E-9</v>
      </c>
      <c r="AA190" s="92">
        <v>8.8751136218000091E-8</v>
      </c>
      <c r="AB190" s="92">
        <v>8.1971649024137544E-7</v>
      </c>
      <c r="AD190" s="148">
        <v>0.25572496652602777</v>
      </c>
      <c r="AE190" s="148">
        <v>3.2295774221421634</v>
      </c>
      <c r="AF190" s="148">
        <v>14.878528594980796</v>
      </c>
    </row>
    <row r="191" spans="7:32" ht="15.5" x14ac:dyDescent="0.35">
      <c r="G191" s="85">
        <v>188</v>
      </c>
      <c r="H191" s="92">
        <v>2.4082262939373095E-7</v>
      </c>
      <c r="I191" s="92">
        <v>4.4599833017875094E-6</v>
      </c>
      <c r="J191" s="92">
        <v>6.3716131990155863E-5</v>
      </c>
      <c r="L191" s="148">
        <f>('Shale (Outputs)'!H191/Calculations!DJ194)*100</f>
        <v>1.7538247121002861</v>
      </c>
      <c r="M191" s="148">
        <f>('Shale (Outputs)'!I191/Calculations!DK194)*100</f>
        <v>5.5697623883247092</v>
      </c>
      <c r="N191" s="148">
        <f>('Shale (Outputs)'!J191/Calculations!DL194)*100</f>
        <v>11.446825664365601</v>
      </c>
      <c r="P191" s="203">
        <v>188</v>
      </c>
      <c r="Q191" s="92">
        <v>2.1260581917203829E-7</v>
      </c>
      <c r="R191" s="92">
        <v>4.2337860577395408E-6</v>
      </c>
      <c r="S191" s="92">
        <v>6.2740342400533584E-5</v>
      </c>
      <c r="U191" s="148">
        <v>0.48820151388645094</v>
      </c>
      <c r="V191" s="148">
        <v>6.5592207908634714</v>
      </c>
      <c r="W191" s="148">
        <v>29.75586032868166</v>
      </c>
      <c r="Y191" s="205">
        <v>188</v>
      </c>
      <c r="Z191" s="92">
        <v>5.1690769442558332E-9</v>
      </c>
      <c r="AA191" s="92">
        <v>8.8469448655860463E-8</v>
      </c>
      <c r="AB191" s="92">
        <v>8.5270082195306529E-7</v>
      </c>
      <c r="AD191" s="148">
        <v>0.23940525203943097</v>
      </c>
      <c r="AE191" s="148">
        <v>3.2332699298863461</v>
      </c>
      <c r="AF191" s="148">
        <v>15.289026260387228</v>
      </c>
    </row>
    <row r="192" spans="7:32" ht="15.5" x14ac:dyDescent="0.35">
      <c r="G192" s="85">
        <v>189</v>
      </c>
      <c r="H192" s="92">
        <v>2.1744440914517226E-7</v>
      </c>
      <c r="I192" s="92">
        <v>4.5759011300106906E-6</v>
      </c>
      <c r="J192" s="92">
        <v>5.6638484238648178E-5</v>
      </c>
      <c r="L192" s="148">
        <f>('Shale (Outputs)'!H192/Calculations!DJ195)*100</f>
        <v>1.5359294560218135</v>
      </c>
      <c r="M192" s="148">
        <f>('Shale (Outputs)'!I192/Calculations!DK195)*100</f>
        <v>5.7012462010046852</v>
      </c>
      <c r="N192" s="148">
        <f>('Shale (Outputs)'!J192/Calculations!DL195)*100</f>
        <v>10.540676681318702</v>
      </c>
      <c r="P192" s="203">
        <v>189</v>
      </c>
      <c r="Q192" s="92">
        <v>1.9186071398280345E-7</v>
      </c>
      <c r="R192" s="92">
        <v>4.3009504224757639E-6</v>
      </c>
      <c r="S192" s="92">
        <v>5.583623897112861E-5</v>
      </c>
      <c r="U192" s="148">
        <v>0.4928310960531192</v>
      </c>
      <c r="V192" s="148">
        <v>6.661490201950083</v>
      </c>
      <c r="W192" s="148">
        <v>29.970216751103607</v>
      </c>
      <c r="Y192" s="205">
        <v>189</v>
      </c>
      <c r="Z192" s="92">
        <v>5.2396029737166579E-9</v>
      </c>
      <c r="AA192" s="92">
        <v>8.7753967648059209E-8</v>
      </c>
      <c r="AB192" s="92">
        <v>8.6553353639840376E-7</v>
      </c>
      <c r="AD192" s="148">
        <v>0.24918054044246554</v>
      </c>
      <c r="AE192" s="148">
        <v>3.3224455118185592</v>
      </c>
      <c r="AF192" s="148">
        <v>15.121771812443665</v>
      </c>
    </row>
    <row r="193" spans="7:32" ht="15.5" x14ac:dyDescent="0.35">
      <c r="G193" s="85">
        <v>190</v>
      </c>
      <c r="H193" s="92">
        <v>2.37913091893913E-7</v>
      </c>
      <c r="I193" s="92">
        <v>4.4781381802753496E-6</v>
      </c>
      <c r="J193" s="92">
        <v>5.7977880715076894E-5</v>
      </c>
      <c r="L193" s="148">
        <f>('Shale (Outputs)'!H193/Calculations!DJ196)*100</f>
        <v>1.6408015158371334</v>
      </c>
      <c r="M193" s="148">
        <f>('Shale (Outputs)'!I193/Calculations!DK196)*100</f>
        <v>5.6286747889593887</v>
      </c>
      <c r="N193" s="148">
        <f>('Shale (Outputs)'!J193/Calculations!DL196)*100</f>
        <v>10.298686053474018</v>
      </c>
      <c r="P193" s="203">
        <v>190</v>
      </c>
      <c r="Q193" s="92">
        <v>2.0405659029165672E-7</v>
      </c>
      <c r="R193" s="92">
        <v>4.1632251850404276E-6</v>
      </c>
      <c r="S193" s="92">
        <v>5.7386914704722341E-5</v>
      </c>
      <c r="U193" s="148">
        <v>0.49992799758910772</v>
      </c>
      <c r="V193" s="148">
        <v>6.490678548812931</v>
      </c>
      <c r="W193" s="148">
        <v>30.569933891304139</v>
      </c>
      <c r="Y193" s="205">
        <v>190</v>
      </c>
      <c r="Z193" s="92">
        <v>4.7157147076148203E-9</v>
      </c>
      <c r="AA193" s="92">
        <v>9.0081162085204927E-8</v>
      </c>
      <c r="AB193" s="92">
        <v>8.9148596771376044E-7</v>
      </c>
      <c r="AD193" s="148">
        <v>0.24103770405054059</v>
      </c>
      <c r="AE193" s="148">
        <v>3.2082084417347185</v>
      </c>
      <c r="AF193" s="148">
        <v>15.446862220765125</v>
      </c>
    </row>
    <row r="194" spans="7:32" ht="15.5" x14ac:dyDescent="0.35">
      <c r="G194" s="85">
        <v>191</v>
      </c>
      <c r="H194" s="92">
        <v>2.3652552982866495E-7</v>
      </c>
      <c r="I194" s="92">
        <v>4.4750736378777774E-6</v>
      </c>
      <c r="J194" s="92">
        <v>6.3521587435492154E-5</v>
      </c>
      <c r="L194" s="148">
        <f>('Shale (Outputs)'!H194/Calculations!DJ197)*100</f>
        <v>1.7150578248426442</v>
      </c>
      <c r="M194" s="148">
        <f>('Shale (Outputs)'!I194/Calculations!DK197)*100</f>
        <v>5.5731977512003299</v>
      </c>
      <c r="N194" s="148">
        <f>('Shale (Outputs)'!J194/Calculations!DL197)*100</f>
        <v>10.959444631665603</v>
      </c>
      <c r="P194" s="203">
        <v>191</v>
      </c>
      <c r="Q194" s="92">
        <v>2.0705049763591342E-7</v>
      </c>
      <c r="R194" s="92">
        <v>4.2428268898221106E-6</v>
      </c>
      <c r="S194" s="92">
        <v>6.2582425016447266E-5</v>
      </c>
      <c r="U194" s="148">
        <v>0.45942646265028303</v>
      </c>
      <c r="V194" s="148">
        <v>6.739932775500157</v>
      </c>
      <c r="W194" s="148">
        <v>30.120708465578051</v>
      </c>
      <c r="Y194" s="205">
        <v>191</v>
      </c>
      <c r="Z194" s="92">
        <v>4.7614465703560419E-9</v>
      </c>
      <c r="AA194" s="92">
        <v>8.7582041174988576E-8</v>
      </c>
      <c r="AB194" s="92">
        <v>8.7719143948607972E-7</v>
      </c>
      <c r="AD194" s="148">
        <v>0.23676076531410034</v>
      </c>
      <c r="AE194" s="148">
        <v>3.3001347780234647</v>
      </c>
      <c r="AF194" s="148">
        <v>14.888810157779284</v>
      </c>
    </row>
    <row r="195" spans="7:32" ht="15.5" x14ac:dyDescent="0.35">
      <c r="G195" s="85">
        <v>192</v>
      </c>
      <c r="H195" s="92">
        <v>2.2792081466604745E-7</v>
      </c>
      <c r="I195" s="92">
        <v>4.6160223519115631E-6</v>
      </c>
      <c r="J195" s="92">
        <v>6.1400292906938845E-5</v>
      </c>
      <c r="L195" s="148">
        <f>('Shale (Outputs)'!H195/Calculations!DJ198)*100</f>
        <v>1.6501553575055987</v>
      </c>
      <c r="M195" s="148">
        <f>('Shale (Outputs)'!I195/Calculations!DK198)*100</f>
        <v>5.7171044796891053</v>
      </c>
      <c r="N195" s="148">
        <f>('Shale (Outputs)'!J195/Calculations!DL198)*100</f>
        <v>11.239919252792614</v>
      </c>
      <c r="P195" s="203">
        <v>192</v>
      </c>
      <c r="Q195" s="92">
        <v>1.9973325748878577E-7</v>
      </c>
      <c r="R195" s="92">
        <v>4.3028983327537689E-6</v>
      </c>
      <c r="S195" s="92">
        <v>6.0782531363665567E-5</v>
      </c>
      <c r="U195" s="148">
        <v>0.49161861836909887</v>
      </c>
      <c r="V195" s="148">
        <v>6.6766381263737866</v>
      </c>
      <c r="W195" s="148">
        <v>30.199310302736222</v>
      </c>
      <c r="Y195" s="205">
        <v>192</v>
      </c>
      <c r="Z195" s="92">
        <v>5.0227602077512061E-9</v>
      </c>
      <c r="AA195" s="92">
        <v>9.1486739961516382E-8</v>
      </c>
      <c r="AB195" s="92">
        <v>8.2354469554996183E-7</v>
      </c>
      <c r="AD195" s="148">
        <v>0.23896440118551146</v>
      </c>
      <c r="AE195" s="148">
        <v>3.2340077161797276</v>
      </c>
      <c r="AF195" s="148">
        <v>15.3851532936108</v>
      </c>
    </row>
    <row r="196" spans="7:32" ht="15.5" x14ac:dyDescent="0.35">
      <c r="G196" s="85">
        <v>193</v>
      </c>
      <c r="H196" s="92">
        <v>2.2910587205159945E-7</v>
      </c>
      <c r="I196" s="92">
        <v>4.6277716592169232E-6</v>
      </c>
      <c r="J196" s="92">
        <v>5.8263685787111195E-5</v>
      </c>
      <c r="L196" s="148">
        <f>('Shale (Outputs)'!H196/Calculations!DJ199)*100</f>
        <v>1.6681723120703353</v>
      </c>
      <c r="M196" s="148">
        <f>('Shale (Outputs)'!I196/Calculations!DK199)*100</f>
        <v>5.7542559513374041</v>
      </c>
      <c r="N196" s="148">
        <f>('Shale (Outputs)'!J196/Calculations!DL199)*100</f>
        <v>10.289597752102759</v>
      </c>
      <c r="P196" s="203">
        <v>193</v>
      </c>
      <c r="Q196" s="92">
        <v>1.9991019684084364E-7</v>
      </c>
      <c r="R196" s="92">
        <v>4.2814469907174147E-6</v>
      </c>
      <c r="S196" s="92">
        <v>5.713971950177297E-5</v>
      </c>
      <c r="U196" s="148">
        <v>0.47403532266616638</v>
      </c>
      <c r="V196" s="148">
        <v>6.6571490764622272</v>
      </c>
      <c r="W196" s="148">
        <v>30.101836204529928</v>
      </c>
      <c r="Y196" s="205">
        <v>193</v>
      </c>
      <c r="Z196" s="92">
        <v>5.2723969634626746E-9</v>
      </c>
      <c r="AA196" s="92">
        <v>8.5531013382947851E-8</v>
      </c>
      <c r="AB196" s="92">
        <v>8.8298105538351243E-7</v>
      </c>
      <c r="AD196" s="148">
        <v>0.24256753176450641</v>
      </c>
      <c r="AE196" s="148">
        <v>3.3113231658938429</v>
      </c>
      <c r="AF196" s="148">
        <v>15.27014636994185</v>
      </c>
    </row>
    <row r="197" spans="7:32" ht="15.5" x14ac:dyDescent="0.35">
      <c r="G197" s="85">
        <v>194</v>
      </c>
      <c r="H197" s="92">
        <v>2.2493869522576499E-7</v>
      </c>
      <c r="I197" s="92">
        <v>4.4895280097993071E-6</v>
      </c>
      <c r="J197" s="92">
        <v>6.0133821534739585E-5</v>
      </c>
      <c r="L197" s="148">
        <f>('Shale (Outputs)'!H197/Calculations!DJ200)*100</f>
        <v>1.606431416142827</v>
      </c>
      <c r="M197" s="148">
        <f>('Shale (Outputs)'!I197/Calculations!DK200)*100</f>
        <v>5.6501757518686917</v>
      </c>
      <c r="N197" s="148">
        <f>('Shale (Outputs)'!J197/Calculations!DL200)*100</f>
        <v>10.227659560671233</v>
      </c>
      <c r="P197" s="203">
        <v>194</v>
      </c>
      <c r="Q197" s="92">
        <v>1.9584970800678499E-7</v>
      </c>
      <c r="R197" s="92">
        <v>4.2296335323045509E-6</v>
      </c>
      <c r="S197" s="92">
        <v>5.9395571952356756E-5</v>
      </c>
      <c r="U197" s="148">
        <v>0.47437576949596305</v>
      </c>
      <c r="V197" s="148">
        <v>6.8066258430481845</v>
      </c>
      <c r="W197" s="148">
        <v>29.83478260040873</v>
      </c>
      <c r="Y197" s="205">
        <v>194</v>
      </c>
      <c r="Z197" s="92">
        <v>4.7913679690480756E-9</v>
      </c>
      <c r="AA197" s="92">
        <v>8.8711153978244007E-8</v>
      </c>
      <c r="AB197" s="92">
        <v>8.467143572943976E-7</v>
      </c>
      <c r="AD197" s="148">
        <v>0.21832132339477434</v>
      </c>
      <c r="AE197" s="148">
        <v>3.3163849115372663</v>
      </c>
      <c r="AF197" s="148">
        <v>15.136267185217649</v>
      </c>
    </row>
    <row r="198" spans="7:32" ht="15.5" x14ac:dyDescent="0.35">
      <c r="G198" s="85">
        <v>195</v>
      </c>
      <c r="H198" s="92">
        <v>2.2940807298255079E-7</v>
      </c>
      <c r="I198" s="92">
        <v>4.3668860598712606E-6</v>
      </c>
      <c r="J198" s="92">
        <v>6.3325074734229907E-5</v>
      </c>
      <c r="L198" s="148">
        <f>('Shale (Outputs)'!H198/Calculations!DJ201)*100</f>
        <v>1.6846420306281675</v>
      </c>
      <c r="M198" s="148">
        <f>('Shale (Outputs)'!I198/Calculations!DK201)*100</f>
        <v>5.4937684592391793</v>
      </c>
      <c r="N198" s="148">
        <f>('Shale (Outputs)'!J198/Calculations!DL201)*100</f>
        <v>11.041466833435026</v>
      </c>
      <c r="P198" s="203">
        <v>195</v>
      </c>
      <c r="Q198" s="92">
        <v>2.0158979197048909E-7</v>
      </c>
      <c r="R198" s="92">
        <v>4.0988072669279283E-6</v>
      </c>
      <c r="S198" s="92">
        <v>6.2103528762316225E-5</v>
      </c>
      <c r="U198" s="148">
        <v>0.48802435398100813</v>
      </c>
      <c r="V198" s="148">
        <v>6.5158050060275787</v>
      </c>
      <c r="W198" s="148">
        <v>30.229862213142269</v>
      </c>
      <c r="Y198" s="205">
        <v>195</v>
      </c>
      <c r="Z198" s="92">
        <v>5.0109225657734197E-9</v>
      </c>
      <c r="AA198" s="92">
        <v>8.9259646784968679E-8</v>
      </c>
      <c r="AB198" s="92">
        <v>8.2300374515432329E-7</v>
      </c>
      <c r="AD198" s="148">
        <v>0.25044371187686881</v>
      </c>
      <c r="AE198" s="148">
        <v>3.1896289587023121</v>
      </c>
      <c r="AF198" s="148">
        <v>15.259031295783338</v>
      </c>
    </row>
    <row r="199" spans="7:32" ht="15.5" x14ac:dyDescent="0.35">
      <c r="G199" s="85">
        <v>196</v>
      </c>
      <c r="H199" s="92">
        <v>2.5184719731896399E-7</v>
      </c>
      <c r="I199" s="92">
        <v>4.3915583773925436E-6</v>
      </c>
      <c r="J199" s="92">
        <v>5.9690542912014708E-5</v>
      </c>
      <c r="L199" s="148">
        <f>('Shale (Outputs)'!H199/Calculations!DJ202)*100</f>
        <v>1.8429019124599142</v>
      </c>
      <c r="M199" s="148">
        <f>('Shale (Outputs)'!I199/Calculations!DK202)*100</f>
        <v>5.5318955904758775</v>
      </c>
      <c r="N199" s="148">
        <f>('Shale (Outputs)'!J199/Calculations!DL202)*100</f>
        <v>10.789657705123149</v>
      </c>
      <c r="P199" s="203">
        <v>196</v>
      </c>
      <c r="Q199" s="92">
        <v>2.166438832773523E-7</v>
      </c>
      <c r="R199" s="92">
        <v>4.1706528008945757E-6</v>
      </c>
      <c r="S199" s="92">
        <v>5.8767167502088536E-5</v>
      </c>
      <c r="U199" s="148">
        <v>0.47339907288551003</v>
      </c>
      <c r="V199" s="148">
        <v>6.872581005096972</v>
      </c>
      <c r="W199" s="148">
        <v>29.887552261355754</v>
      </c>
      <c r="Y199" s="205">
        <v>196</v>
      </c>
      <c r="Z199" s="92">
        <v>4.9789192768656626E-9</v>
      </c>
      <c r="AA199" s="92">
        <v>8.5944279248914778E-8</v>
      </c>
      <c r="AB199" s="92">
        <v>8.1730502188353329E-7</v>
      </c>
      <c r="AD199" s="148">
        <v>0.23642641305923234</v>
      </c>
      <c r="AE199" s="148">
        <v>3.2496387958527846</v>
      </c>
      <c r="AF199" s="148">
        <v>15.284772396088082</v>
      </c>
    </row>
    <row r="200" spans="7:32" ht="15.5" x14ac:dyDescent="0.35">
      <c r="G200" s="85">
        <v>197</v>
      </c>
      <c r="H200" s="92">
        <v>2.2223727569325703E-7</v>
      </c>
      <c r="I200" s="92">
        <v>4.499220949584361E-6</v>
      </c>
      <c r="J200" s="92">
        <v>6.0518488680849779E-5</v>
      </c>
      <c r="L200" s="148">
        <f>('Shale (Outputs)'!H200/Calculations!DJ203)*100</f>
        <v>1.5766817655998804</v>
      </c>
      <c r="M200" s="148">
        <f>('Shale (Outputs)'!I200/Calculations!DK203)*100</f>
        <v>5.6568265735416396</v>
      </c>
      <c r="N200" s="148">
        <f>('Shale (Outputs)'!J200/Calculations!DL203)*100</f>
        <v>10.632975340877529</v>
      </c>
      <c r="P200" s="203">
        <v>197</v>
      </c>
      <c r="Q200" s="92">
        <v>1.9131373818481692E-7</v>
      </c>
      <c r="R200" s="92">
        <v>4.1859811972245913E-6</v>
      </c>
      <c r="S200" s="92">
        <v>5.9741903896876668E-5</v>
      </c>
      <c r="U200" s="148">
        <v>0.5091181099414761</v>
      </c>
      <c r="V200" s="148">
        <v>6.5346405506147507</v>
      </c>
      <c r="W200" s="148">
        <v>30.459280014045355</v>
      </c>
      <c r="Y200" s="205">
        <v>197</v>
      </c>
      <c r="Z200" s="92">
        <v>4.481974791303762E-9</v>
      </c>
      <c r="AA200" s="92">
        <v>8.8770416795116531E-8</v>
      </c>
      <c r="AB200" s="92">
        <v>8.7028988104991966E-7</v>
      </c>
      <c r="AD200" s="148">
        <v>0.24102336913346892</v>
      </c>
      <c r="AE200" s="148">
        <v>3.297281265259167</v>
      </c>
      <c r="AF200" s="148">
        <v>15.323208332068013</v>
      </c>
    </row>
    <row r="201" spans="7:32" ht="15.5" x14ac:dyDescent="0.35">
      <c r="G201" s="85">
        <v>198</v>
      </c>
      <c r="H201" s="92">
        <v>2.2928169585156641E-7</v>
      </c>
      <c r="I201" s="92">
        <v>4.5462597881853903E-6</v>
      </c>
      <c r="J201" s="92">
        <v>5.5437467381215251E-5</v>
      </c>
      <c r="L201" s="148">
        <f>('Shale (Outputs)'!H201/Calculations!DJ204)*100</f>
        <v>1.5815493480461615</v>
      </c>
      <c r="M201" s="148">
        <f>('Shale (Outputs)'!I201/Calculations!DK204)*100</f>
        <v>5.7450703216537162</v>
      </c>
      <c r="N201" s="148">
        <f>('Shale (Outputs)'!J201/Calculations!DL204)*100</f>
        <v>10.024607514689738</v>
      </c>
      <c r="P201" s="203">
        <v>198</v>
      </c>
      <c r="Q201" s="92">
        <v>2.0477429529819331E-7</v>
      </c>
      <c r="R201" s="92">
        <v>4.2769370338650769E-6</v>
      </c>
      <c r="S201" s="92">
        <v>5.5037582569643881E-5</v>
      </c>
      <c r="U201" s="148">
        <v>0.45788009464740226</v>
      </c>
      <c r="V201" s="148">
        <v>6.891388177872054</v>
      </c>
      <c r="W201" s="148">
        <v>29.83787155151963</v>
      </c>
      <c r="Y201" s="205">
        <v>198</v>
      </c>
      <c r="Z201" s="92">
        <v>4.9222095288570228E-9</v>
      </c>
      <c r="AA201" s="92">
        <v>9.0125496399200243E-8</v>
      </c>
      <c r="AB201" s="92">
        <v>8.433573839284446E-7</v>
      </c>
      <c r="AD201" s="148">
        <v>0.24551593512296635</v>
      </c>
      <c r="AE201" s="148">
        <v>3.1641395092014468</v>
      </c>
      <c r="AF201" s="148">
        <v>15.41791248321789</v>
      </c>
    </row>
    <row r="202" spans="7:32" ht="15.5" x14ac:dyDescent="0.35">
      <c r="G202" s="85">
        <v>199</v>
      </c>
      <c r="H202" s="92">
        <v>2.4336705450878039E-7</v>
      </c>
      <c r="I202" s="92">
        <v>4.5307260734271169E-6</v>
      </c>
      <c r="J202" s="92">
        <v>5.4934380386845692E-5</v>
      </c>
      <c r="L202" s="148">
        <f>('Shale (Outputs)'!H202/Calculations!DJ205)*100</f>
        <v>1.7236472181141593</v>
      </c>
      <c r="M202" s="148">
        <f>('Shale (Outputs)'!I202/Calculations!DK205)*100</f>
        <v>5.6519222966056004</v>
      </c>
      <c r="N202" s="148">
        <f>('Shale (Outputs)'!J202/Calculations!DL205)*100</f>
        <v>9.6793857308663505</v>
      </c>
      <c r="P202" s="203">
        <v>199</v>
      </c>
      <c r="Q202" s="92">
        <v>2.1089263668727497E-7</v>
      </c>
      <c r="R202" s="92">
        <v>4.2519577618810571E-6</v>
      </c>
      <c r="S202" s="92">
        <v>5.442402289192778E-5</v>
      </c>
      <c r="U202" s="148">
        <v>0.49155038595199202</v>
      </c>
      <c r="V202" s="148">
        <v>6.7753522396102897</v>
      </c>
      <c r="W202" s="148">
        <v>29.306587219240839</v>
      </c>
      <c r="Y202" s="205">
        <v>199</v>
      </c>
      <c r="Z202" s="92">
        <v>5.2360344948709698E-9</v>
      </c>
      <c r="AA202" s="92">
        <v>8.4654185883457079E-8</v>
      </c>
      <c r="AB202" s="92">
        <v>9.029775469577059E-7</v>
      </c>
      <c r="AD202" s="148">
        <v>0.23881413787603317</v>
      </c>
      <c r="AE202" s="148">
        <v>3.3861029148102455</v>
      </c>
      <c r="AF202" s="148">
        <v>14.913065433508416</v>
      </c>
    </row>
    <row r="203" spans="7:32" ht="15.5" x14ac:dyDescent="0.35">
      <c r="G203" s="85">
        <v>200</v>
      </c>
      <c r="H203" s="92">
        <v>2.3373004864879328E-7</v>
      </c>
      <c r="I203" s="92">
        <v>4.4090563733335547E-6</v>
      </c>
      <c r="J203" s="92">
        <v>5.9863970818752604E-5</v>
      </c>
      <c r="L203" s="148">
        <f>('Shale (Outputs)'!H203/Calculations!DJ206)*100</f>
        <v>1.6082783616330545</v>
      </c>
      <c r="M203" s="148">
        <f>('Shale (Outputs)'!I203/Calculations!DK206)*100</f>
        <v>5.6108009192632382</v>
      </c>
      <c r="N203" s="148">
        <f>('Shale (Outputs)'!J203/Calculations!DL206)*100</f>
        <v>10.269763415689569</v>
      </c>
      <c r="P203" s="203">
        <v>200</v>
      </c>
      <c r="Q203" s="92">
        <v>2.0512290177520939E-7</v>
      </c>
      <c r="R203" s="92">
        <v>4.1739058360690573E-6</v>
      </c>
      <c r="S203" s="92">
        <v>5.887719817112665E-5</v>
      </c>
      <c r="U203" s="148">
        <v>0.48689523339271318</v>
      </c>
      <c r="V203" s="148">
        <v>6.7914826869973499</v>
      </c>
      <c r="W203" s="148">
        <v>29.997521400458819</v>
      </c>
      <c r="Y203" s="205">
        <v>200</v>
      </c>
      <c r="Z203" s="92">
        <v>5.1988318094941566E-9</v>
      </c>
      <c r="AA203" s="92">
        <v>8.771790405149345E-8</v>
      </c>
      <c r="AB203" s="92">
        <v>8.5387296167098081E-7</v>
      </c>
      <c r="AD203" s="148">
        <v>0.25267985463142301</v>
      </c>
      <c r="AE203" s="148">
        <v>3.2044001817705032</v>
      </c>
      <c r="AF203" s="148">
        <v>15.180162429812135</v>
      </c>
    </row>
    <row r="204" spans="7:32" ht="15.5" x14ac:dyDescent="0.35">
      <c r="G204" s="85">
        <v>201</v>
      </c>
      <c r="H204" s="92">
        <v>2.2927435594510712E-7</v>
      </c>
      <c r="I204" s="92">
        <v>4.532023922366059E-6</v>
      </c>
      <c r="J204" s="92">
        <v>5.9557392887892819E-5</v>
      </c>
      <c r="L204" s="148">
        <f>('Shale (Outputs)'!H204/Calculations!DJ207)*100</f>
        <v>1.6703989562964274</v>
      </c>
      <c r="M204" s="148">
        <f>('Shale (Outputs)'!I204/Calculations!DK207)*100</f>
        <v>5.5750590744388475</v>
      </c>
      <c r="N204" s="148">
        <f>('Shale (Outputs)'!J204/Calculations!DL207)*100</f>
        <v>10.618689178232326</v>
      </c>
      <c r="P204" s="203">
        <v>201</v>
      </c>
      <c r="Q204" s="92">
        <v>1.9782166305048947E-7</v>
      </c>
      <c r="R204" s="92">
        <v>4.2790613861155257E-6</v>
      </c>
      <c r="S204" s="92">
        <v>5.8769637689738883E-5</v>
      </c>
      <c r="U204" s="148">
        <v>0.53677204251288702</v>
      </c>
      <c r="V204" s="148">
        <v>6.6053049564361608</v>
      </c>
      <c r="W204" s="148">
        <v>29.725646018985433</v>
      </c>
      <c r="Y204" s="205">
        <v>201</v>
      </c>
      <c r="Z204" s="92">
        <v>5.4222930589986138E-9</v>
      </c>
      <c r="AA204" s="92">
        <v>8.448835586705392E-8</v>
      </c>
      <c r="AB204" s="92">
        <v>8.8063848124955986E-7</v>
      </c>
      <c r="AD204" s="148">
        <v>0.264505654573439</v>
      </c>
      <c r="AE204" s="148">
        <v>3.1364166736608334</v>
      </c>
      <c r="AF204" s="148">
        <v>15.168547153484493</v>
      </c>
    </row>
    <row r="205" spans="7:32" ht="15.5" x14ac:dyDescent="0.35">
      <c r="G205" s="85">
        <v>202</v>
      </c>
      <c r="H205" s="92">
        <v>2.5506531642349357E-7</v>
      </c>
      <c r="I205" s="92">
        <v>4.5183364818515003E-6</v>
      </c>
      <c r="J205" s="92">
        <v>5.3966266932660923E-5</v>
      </c>
      <c r="L205" s="148">
        <f>('Shale (Outputs)'!H205/Calculations!DJ208)*100</f>
        <v>1.7419924869673105</v>
      </c>
      <c r="M205" s="148">
        <f>('Shale (Outputs)'!I205/Calculations!DK208)*100</f>
        <v>5.520281092822759</v>
      </c>
      <c r="N205" s="148">
        <f>('Shale (Outputs)'!J205/Calculations!DL208)*100</f>
        <v>10.627099574622576</v>
      </c>
      <c r="P205" s="203">
        <v>202</v>
      </c>
      <c r="Q205" s="92">
        <v>2.2503649432792359E-7</v>
      </c>
      <c r="R205" s="92">
        <v>4.2988924633392925E-6</v>
      </c>
      <c r="S205" s="92">
        <v>5.3615416618452554E-5</v>
      </c>
      <c r="U205" s="148">
        <v>0.4999968558549836</v>
      </c>
      <c r="V205" s="148">
        <v>6.5836007595069388</v>
      </c>
      <c r="W205" s="148">
        <v>29.551640510566738</v>
      </c>
      <c r="Y205" s="205">
        <v>202</v>
      </c>
      <c r="Z205" s="92">
        <v>5.1861865912881801E-9</v>
      </c>
      <c r="AA205" s="92">
        <v>8.6539010624171989E-8</v>
      </c>
      <c r="AB205" s="92">
        <v>8.4864689142770946E-7</v>
      </c>
      <c r="AD205" s="148">
        <v>0.23771495372056928</v>
      </c>
      <c r="AE205" s="148">
        <v>3.2274770736697516</v>
      </c>
      <c r="AF205" s="148">
        <v>15.598301887517193</v>
      </c>
    </row>
    <row r="206" spans="7:32" ht="15.5" x14ac:dyDescent="0.35">
      <c r="G206" s="85">
        <v>203</v>
      </c>
      <c r="H206" s="92">
        <v>2.2441869873546209E-7</v>
      </c>
      <c r="I206" s="92">
        <v>4.5557771954920508E-6</v>
      </c>
      <c r="J206" s="92">
        <v>5.5340289691262815E-5</v>
      </c>
      <c r="L206" s="148">
        <f>('Shale (Outputs)'!H206/Calculations!DJ209)*100</f>
        <v>1.5577865108528566</v>
      </c>
      <c r="M206" s="148">
        <f>('Shale (Outputs)'!I206/Calculations!DK209)*100</f>
        <v>5.7158743088925368</v>
      </c>
      <c r="N206" s="148">
        <f>('Shale (Outputs)'!J206/Calculations!DL209)*100</f>
        <v>10.046703979645551</v>
      </c>
      <c r="P206" s="203">
        <v>203</v>
      </c>
      <c r="Q206" s="92">
        <v>2.0071601625204205E-7</v>
      </c>
      <c r="R206" s="92">
        <v>4.2982026116086788E-6</v>
      </c>
      <c r="S206" s="92">
        <v>5.4871386964830639E-5</v>
      </c>
      <c r="U206" s="148">
        <v>0.5016294419765458</v>
      </c>
      <c r="V206" s="148">
        <v>6.4515204429628676</v>
      </c>
      <c r="W206" s="148">
        <v>29.946516036987727</v>
      </c>
      <c r="Y206" s="205">
        <v>203</v>
      </c>
      <c r="Z206" s="92">
        <v>5.2823054819128807E-9</v>
      </c>
      <c r="AA206" s="92">
        <v>8.959621666804265E-8</v>
      </c>
      <c r="AB206" s="92">
        <v>8.0064580743156789E-7</v>
      </c>
      <c r="AD206" s="148">
        <v>0.26012681424617318</v>
      </c>
      <c r="AE206" s="148">
        <v>3.2567623853683951</v>
      </c>
      <c r="AF206" s="148">
        <v>15.012366771699661</v>
      </c>
    </row>
    <row r="207" spans="7:32" ht="15.5" x14ac:dyDescent="0.35">
      <c r="G207" s="85">
        <v>204</v>
      </c>
      <c r="H207" s="92">
        <v>2.1764562063708452E-7</v>
      </c>
      <c r="I207" s="92">
        <v>4.4591154164663884E-6</v>
      </c>
      <c r="J207" s="92">
        <v>6.0476288126722278E-5</v>
      </c>
      <c r="L207" s="148">
        <f>('Shale (Outputs)'!H207/Calculations!DJ210)*100</f>
        <v>1.5692229729917999</v>
      </c>
      <c r="M207" s="148">
        <f>('Shale (Outputs)'!I207/Calculations!DK210)*100</f>
        <v>5.3942551012095059</v>
      </c>
      <c r="N207" s="148">
        <f>('Shale (Outputs)'!J207/Calculations!DL210)*100</f>
        <v>10.791586478679664</v>
      </c>
      <c r="P207" s="203">
        <v>204</v>
      </c>
      <c r="Q207" s="92">
        <v>1.9332091483191782E-7</v>
      </c>
      <c r="R207" s="92">
        <v>4.2002086502184607E-6</v>
      </c>
      <c r="S207" s="92">
        <v>5.9874606449744531E-5</v>
      </c>
      <c r="U207" s="148">
        <v>0.4876634180545783</v>
      </c>
      <c r="V207" s="148">
        <v>6.585438013076871</v>
      </c>
      <c r="W207" s="148">
        <v>30.117457389853101</v>
      </c>
      <c r="Y207" s="205">
        <v>204</v>
      </c>
      <c r="Z207" s="92">
        <v>4.9409289992751986E-9</v>
      </c>
      <c r="AA207" s="92">
        <v>8.8279012544491185E-8</v>
      </c>
      <c r="AB207" s="92">
        <v>8.5123554072283098E-7</v>
      </c>
      <c r="AD207" s="148">
        <v>0.23985979706048938</v>
      </c>
      <c r="AE207" s="148">
        <v>3.2313077449802807</v>
      </c>
      <c r="AF207" s="148">
        <v>14.848845958711967</v>
      </c>
    </row>
    <row r="208" spans="7:32" ht="15.5" x14ac:dyDescent="0.35">
      <c r="G208" s="85">
        <v>205</v>
      </c>
      <c r="H208" s="92">
        <v>2.3803884374728758E-7</v>
      </c>
      <c r="I208" s="92">
        <v>4.5200229124026676E-6</v>
      </c>
      <c r="J208" s="92">
        <v>5.7132294387034391E-5</v>
      </c>
      <c r="L208" s="148">
        <f>('Shale (Outputs)'!H208/Calculations!DJ211)*100</f>
        <v>1.6242387907211115</v>
      </c>
      <c r="M208" s="148">
        <f>('Shale (Outputs)'!I208/Calculations!DK211)*100</f>
        <v>5.6135903545363988</v>
      </c>
      <c r="N208" s="148">
        <f>('Shale (Outputs)'!J208/Calculations!DL211)*100</f>
        <v>10.601016124099564</v>
      </c>
      <c r="P208" s="203">
        <v>205</v>
      </c>
      <c r="Q208" s="92">
        <v>2.0803071976160698E-7</v>
      </c>
      <c r="R208" s="92">
        <v>4.260547484591755E-6</v>
      </c>
      <c r="S208" s="92">
        <v>5.6682698414082661E-5</v>
      </c>
      <c r="U208" s="148">
        <v>0.48275001347064939</v>
      </c>
      <c r="V208" s="148">
        <v>6.6305627822891209</v>
      </c>
      <c r="W208" s="148">
        <v>30.465647697454365</v>
      </c>
      <c r="Y208" s="205">
        <v>205</v>
      </c>
      <c r="Z208" s="92">
        <v>5.0841111320918806E-9</v>
      </c>
      <c r="AA208" s="92">
        <v>9.1781906519382972E-8</v>
      </c>
      <c r="AB208" s="92">
        <v>8.3437572584446235E-7</v>
      </c>
      <c r="AD208" s="148">
        <v>0.23121087998151554</v>
      </c>
      <c r="AE208" s="148">
        <v>3.2767802476883845</v>
      </c>
      <c r="AF208" s="148">
        <v>15.373216629029123</v>
      </c>
    </row>
    <row r="209" spans="7:32" ht="15.5" x14ac:dyDescent="0.35">
      <c r="G209" s="85">
        <v>206</v>
      </c>
      <c r="H209" s="92">
        <v>2.234456317751165E-7</v>
      </c>
      <c r="I209" s="92">
        <v>4.3631409880620763E-6</v>
      </c>
      <c r="J209" s="92">
        <v>6.0801785366592895E-5</v>
      </c>
      <c r="L209" s="148">
        <f>('Shale (Outputs)'!H209/Calculations!DJ212)*100</f>
        <v>1.5198216080196669</v>
      </c>
      <c r="M209" s="148">
        <f>('Shale (Outputs)'!I209/Calculations!DK212)*100</f>
        <v>5.5676019845645763</v>
      </c>
      <c r="N209" s="148">
        <f>('Shale (Outputs)'!J209/Calculations!DL212)*100</f>
        <v>10.802320936482882</v>
      </c>
      <c r="P209" s="203">
        <v>206</v>
      </c>
      <c r="Q209" s="92">
        <v>1.9554700259049952E-7</v>
      </c>
      <c r="R209" s="92">
        <v>4.0487916521678717E-6</v>
      </c>
      <c r="S209" s="92">
        <v>5.9374266129471865E-5</v>
      </c>
      <c r="U209" s="148">
        <v>0.48085893690585868</v>
      </c>
      <c r="V209" s="148">
        <v>6.5146281719211805</v>
      </c>
      <c r="W209" s="148">
        <v>30.022964477540384</v>
      </c>
      <c r="Y209" s="205">
        <v>206</v>
      </c>
      <c r="Z209" s="92">
        <v>4.7904729072455426E-9</v>
      </c>
      <c r="AA209" s="92">
        <v>8.8707459156018968E-8</v>
      </c>
      <c r="AB209" s="92">
        <v>8.5858445686544074E-7</v>
      </c>
      <c r="AD209" s="148">
        <v>0.23971638828515854</v>
      </c>
      <c r="AE209" s="148">
        <v>3.2796024084097053</v>
      </c>
      <c r="AF209" s="148">
        <v>15.240599155430187</v>
      </c>
    </row>
    <row r="210" spans="7:32" ht="15.5" x14ac:dyDescent="0.35">
      <c r="G210" s="85">
        <v>207</v>
      </c>
      <c r="H210" s="92">
        <v>2.2535312638183245E-7</v>
      </c>
      <c r="I210" s="92">
        <v>4.4961921048527025E-6</v>
      </c>
      <c r="J210" s="92">
        <v>6.0916237998757703E-5</v>
      </c>
      <c r="L210" s="148">
        <f>('Shale (Outputs)'!H210/Calculations!DJ213)*100</f>
        <v>1.5322450093725324</v>
      </c>
      <c r="M210" s="148">
        <f>('Shale (Outputs)'!I210/Calculations!DK213)*100</f>
        <v>5.6626595576120078</v>
      </c>
      <c r="N210" s="148">
        <f>('Shale (Outputs)'!J210/Calculations!DL213)*100</f>
        <v>10.71790932288482</v>
      </c>
      <c r="P210" s="203">
        <v>207</v>
      </c>
      <c r="Q210" s="92">
        <v>1.9716969035243823E-7</v>
      </c>
      <c r="R210" s="92">
        <v>4.2475703594393614E-6</v>
      </c>
      <c r="S210" s="92">
        <v>5.9984444305970948E-5</v>
      </c>
      <c r="U210" s="148">
        <v>0.48644283413886402</v>
      </c>
      <c r="V210" s="148">
        <v>6.7083623409271578</v>
      </c>
      <c r="W210" s="148">
        <v>30.146111488347636</v>
      </c>
      <c r="Y210" s="205">
        <v>207</v>
      </c>
      <c r="Z210" s="92">
        <v>5.0862682954288299E-9</v>
      </c>
      <c r="AA210" s="92">
        <v>9.1491642706393696E-8</v>
      </c>
      <c r="AB210" s="92">
        <v>8.4405445477448569E-7</v>
      </c>
      <c r="AD210" s="148">
        <v>0.24280464649200009</v>
      </c>
      <c r="AE210" s="148">
        <v>3.2131985425951157</v>
      </c>
      <c r="AF210" s="148">
        <v>15.146608352665726</v>
      </c>
    </row>
    <row r="211" spans="7:32" ht="15.5" x14ac:dyDescent="0.35">
      <c r="G211" s="85">
        <v>208</v>
      </c>
      <c r="H211" s="92">
        <v>2.1752431678123391E-7</v>
      </c>
      <c r="I211" s="92">
        <v>4.5332765239440063E-6</v>
      </c>
      <c r="J211" s="92">
        <v>5.7993811424418696E-5</v>
      </c>
      <c r="L211" s="148">
        <f>('Shale (Outputs)'!H211/Calculations!DJ214)*100</f>
        <v>1.5743111547837196</v>
      </c>
      <c r="M211" s="148">
        <f>('Shale (Outputs)'!I211/Calculations!DK214)*100</f>
        <v>5.6837315898684349</v>
      </c>
      <c r="N211" s="148">
        <f>('Shale (Outputs)'!J211/Calculations!DL214)*100</f>
        <v>10.311520156999689</v>
      </c>
      <c r="P211" s="203">
        <v>208</v>
      </c>
      <c r="Q211" s="92">
        <v>1.9067764611690907E-7</v>
      </c>
      <c r="R211" s="92">
        <v>4.2987387587346048E-6</v>
      </c>
      <c r="S211" s="92">
        <v>5.6935245084048694E-5</v>
      </c>
      <c r="U211" s="148">
        <v>0.48437604308128224</v>
      </c>
      <c r="V211" s="148">
        <v>6.4254271984114188</v>
      </c>
      <c r="W211" s="148">
        <v>30.515733718888942</v>
      </c>
      <c r="Y211" s="205">
        <v>208</v>
      </c>
      <c r="Z211" s="92">
        <v>4.6933388286872753E-9</v>
      </c>
      <c r="AA211" s="92">
        <v>9.0941352226539359E-8</v>
      </c>
      <c r="AB211" s="92">
        <v>7.9249053897052116E-7</v>
      </c>
      <c r="AD211" s="148">
        <v>0.23097091913222995</v>
      </c>
      <c r="AE211" s="148">
        <v>3.3318375349048854</v>
      </c>
      <c r="AF211" s="148">
        <v>15.262079715729341</v>
      </c>
    </row>
    <row r="212" spans="7:32" ht="15.5" x14ac:dyDescent="0.35">
      <c r="G212" s="85">
        <v>209</v>
      </c>
      <c r="H212" s="92">
        <v>2.3116795944133014E-7</v>
      </c>
      <c r="I212" s="92">
        <v>4.5192887228044065E-6</v>
      </c>
      <c r="J212" s="92">
        <v>5.7989262131759011E-5</v>
      </c>
      <c r="L212" s="148">
        <f>('Shale (Outputs)'!H212/Calculations!DJ215)*100</f>
        <v>1.5905879545618049</v>
      </c>
      <c r="M212" s="148">
        <f>('Shale (Outputs)'!I212/Calculations!DK215)*100</f>
        <v>5.6681707458855142</v>
      </c>
      <c r="N212" s="148">
        <f>('Shale (Outputs)'!J212/Calculations!DL215)*100</f>
        <v>10.794481291714202</v>
      </c>
      <c r="P212" s="203">
        <v>209</v>
      </c>
      <c r="Q212" s="92">
        <v>2.0018795510168132E-7</v>
      </c>
      <c r="R212" s="92">
        <v>4.2918954932252608E-6</v>
      </c>
      <c r="S212" s="92">
        <v>5.7460545576763239E-5</v>
      </c>
      <c r="U212" s="148">
        <v>0.48995845019817263</v>
      </c>
      <c r="V212" s="148">
        <v>6.4980201721218842</v>
      </c>
      <c r="W212" s="148">
        <v>30.369281768800004</v>
      </c>
      <c r="Y212" s="205">
        <v>209</v>
      </c>
      <c r="Z212" s="92">
        <v>5.130918800944055E-9</v>
      </c>
      <c r="AA212" s="92">
        <v>8.7029128792482761E-8</v>
      </c>
      <c r="AB212" s="92">
        <v>8.3160242070382794E-7</v>
      </c>
      <c r="AD212" s="148">
        <v>0.23628703504800738</v>
      </c>
      <c r="AE212" s="148">
        <v>3.1922547817233435</v>
      </c>
      <c r="AF212" s="148">
        <v>15.182352066045652</v>
      </c>
    </row>
    <row r="213" spans="7:32" ht="15.5" x14ac:dyDescent="0.35">
      <c r="G213" s="85">
        <v>210</v>
      </c>
      <c r="H213" s="92">
        <v>2.1835295171967993E-7</v>
      </c>
      <c r="I213" s="92">
        <v>4.5497688461192918E-6</v>
      </c>
      <c r="J213" s="92">
        <v>6.3517440139579915E-5</v>
      </c>
      <c r="L213" s="148">
        <f>('Shale (Outputs)'!H213/Calculations!DJ216)*100</f>
        <v>1.5200259087401138</v>
      </c>
      <c r="M213" s="148">
        <f>('Shale (Outputs)'!I213/Calculations!DK216)*100</f>
        <v>5.6744300630634834</v>
      </c>
      <c r="N213" s="148">
        <f>('Shale (Outputs)'!J213/Calculations!DL216)*100</f>
        <v>11.201591109160439</v>
      </c>
      <c r="P213" s="203">
        <v>210</v>
      </c>
      <c r="Q213" s="92">
        <v>1.9088685832002627E-7</v>
      </c>
      <c r="R213" s="92">
        <v>4.2547248995107421E-6</v>
      </c>
      <c r="S213" s="92">
        <v>6.2048769905337589E-5</v>
      </c>
      <c r="U213" s="148">
        <v>0.49562747776507798</v>
      </c>
      <c r="V213" s="148">
        <v>6.7442846298218937</v>
      </c>
      <c r="W213" s="148">
        <v>29.418566703805702</v>
      </c>
      <c r="Y213" s="205">
        <v>210</v>
      </c>
      <c r="Z213" s="92">
        <v>5.0494524117538491E-9</v>
      </c>
      <c r="AA213" s="92">
        <v>8.8767354355923129E-8</v>
      </c>
      <c r="AB213" s="92">
        <v>8.2400853784824475E-7</v>
      </c>
      <c r="AD213" s="148">
        <v>0.26098829507827681</v>
      </c>
      <c r="AE213" s="148">
        <v>3.2320950031280953</v>
      </c>
      <c r="AF213" s="148">
        <v>14.794040203097179</v>
      </c>
    </row>
    <row r="214" spans="7:32" ht="15.5" x14ac:dyDescent="0.35">
      <c r="G214" s="85">
        <v>211</v>
      </c>
      <c r="H214" s="92">
        <v>2.1333498523290235E-7</v>
      </c>
      <c r="I214" s="92">
        <v>4.5648109789910833E-6</v>
      </c>
      <c r="J214" s="92">
        <v>6.1454920796677795E-5</v>
      </c>
      <c r="L214" s="148">
        <f>('Shale (Outputs)'!H214/Calculations!DJ217)*100</f>
        <v>1.4983661865203133</v>
      </c>
      <c r="M214" s="148">
        <f>('Shale (Outputs)'!I214/Calculations!DK217)*100</f>
        <v>5.7413422008106885</v>
      </c>
      <c r="N214" s="148">
        <f>('Shale (Outputs)'!J214/Calculations!DL217)*100</f>
        <v>10.566539562421182</v>
      </c>
      <c r="P214" s="203">
        <v>211</v>
      </c>
      <c r="Q214" s="92">
        <v>1.8996545492200195E-7</v>
      </c>
      <c r="R214" s="92">
        <v>4.2707465581773324E-6</v>
      </c>
      <c r="S214" s="92">
        <v>6.0852269598411263E-5</v>
      </c>
      <c r="U214" s="148">
        <v>0.4693924039602268</v>
      </c>
      <c r="V214" s="148">
        <v>6.7668237686161632</v>
      </c>
      <c r="W214" s="148">
        <v>28.595585823059555</v>
      </c>
      <c r="Y214" s="205">
        <v>211</v>
      </c>
      <c r="Z214" s="92">
        <v>4.7061889940635869E-9</v>
      </c>
      <c r="AA214" s="92">
        <v>8.8050498447973535E-8</v>
      </c>
      <c r="AB214" s="92">
        <v>8.9901811861643539E-7</v>
      </c>
      <c r="AD214" s="148">
        <v>0.23216434568166505</v>
      </c>
      <c r="AE214" s="148">
        <v>3.3146263360977586</v>
      </c>
      <c r="AF214" s="148">
        <v>14.724403858188609</v>
      </c>
    </row>
    <row r="215" spans="7:32" ht="15.5" x14ac:dyDescent="0.35">
      <c r="G215" s="85">
        <v>212</v>
      </c>
      <c r="H215" s="92">
        <v>2.3726172315718613E-7</v>
      </c>
      <c r="I215" s="92">
        <v>4.41892484559652E-6</v>
      </c>
      <c r="J215" s="92">
        <v>5.8347546655579577E-5</v>
      </c>
      <c r="L215" s="148">
        <f>('Shale (Outputs)'!H215/Calculations!DJ218)*100</f>
        <v>1.7434795439312774</v>
      </c>
      <c r="M215" s="148">
        <f>('Shale (Outputs)'!I215/Calculations!DK218)*100</f>
        <v>5.4957623106033093</v>
      </c>
      <c r="N215" s="148">
        <f>('Shale (Outputs)'!J215/Calculations!DL218)*100</f>
        <v>10.376903459231301</v>
      </c>
      <c r="P215" s="203">
        <v>212</v>
      </c>
      <c r="Q215" s="92">
        <v>2.1337325506465189E-7</v>
      </c>
      <c r="R215" s="92">
        <v>4.1754578887778124E-6</v>
      </c>
      <c r="S215" s="92">
        <v>5.7728138926912441E-5</v>
      </c>
      <c r="U215" s="148">
        <v>0.49585741758346141</v>
      </c>
      <c r="V215" s="148">
        <v>6.5089735984813393</v>
      </c>
      <c r="W215" s="148">
        <v>30.210586547855698</v>
      </c>
      <c r="Y215" s="205">
        <v>212</v>
      </c>
      <c r="Z215" s="92">
        <v>5.1502655473711605E-9</v>
      </c>
      <c r="AA215" s="92">
        <v>8.7657468839101654E-8</v>
      </c>
      <c r="AB215" s="92">
        <v>8.5399099702966326E-7</v>
      </c>
      <c r="AD215" s="148">
        <v>0.24465055018663404</v>
      </c>
      <c r="AE215" s="148">
        <v>3.2135046720505445</v>
      </c>
      <c r="AF215" s="148">
        <v>15.0085363388121</v>
      </c>
    </row>
    <row r="216" spans="7:32" ht="15.5" x14ac:dyDescent="0.35">
      <c r="G216" s="85">
        <v>213</v>
      </c>
      <c r="H216" s="92">
        <v>2.3046261787839567E-7</v>
      </c>
      <c r="I216" s="92">
        <v>4.5586755277336948E-6</v>
      </c>
      <c r="J216" s="92">
        <v>5.782110383740245E-5</v>
      </c>
      <c r="L216" s="148">
        <f>('Shale (Outputs)'!H216/Calculations!DJ219)*100</f>
        <v>1.6474611980369387</v>
      </c>
      <c r="M216" s="148">
        <f>('Shale (Outputs)'!I216/Calculations!DK219)*100</f>
        <v>5.6484117336382154</v>
      </c>
      <c r="N216" s="148">
        <f>('Shale (Outputs)'!J216/Calculations!DL219)*100</f>
        <v>10.341704692278157</v>
      </c>
      <c r="P216" s="203">
        <v>213</v>
      </c>
      <c r="Q216" s="92">
        <v>2.0051252391794687E-7</v>
      </c>
      <c r="R216" s="92">
        <v>4.2643766846597767E-6</v>
      </c>
      <c r="S216" s="92">
        <v>5.7102373830322651E-5</v>
      </c>
      <c r="U216" s="148">
        <v>0.50528454780578358</v>
      </c>
      <c r="V216" s="148">
        <v>6.3174836635591376</v>
      </c>
      <c r="W216" s="148">
        <v>30.198978424088246</v>
      </c>
      <c r="Y216" s="205">
        <v>213</v>
      </c>
      <c r="Z216" s="92">
        <v>5.08383268815748E-9</v>
      </c>
      <c r="AA216" s="92">
        <v>9.0014669496001986E-8</v>
      </c>
      <c r="AB216" s="92">
        <v>8.6518636521772567E-7</v>
      </c>
      <c r="AD216" s="148">
        <v>0.24372200667857977</v>
      </c>
      <c r="AE216" s="148">
        <v>3.1885101795198465</v>
      </c>
      <c r="AF216" s="148">
        <v>15.052714824685989</v>
      </c>
    </row>
    <row r="217" spans="7:32" ht="15.5" x14ac:dyDescent="0.35">
      <c r="G217" s="85">
        <v>214</v>
      </c>
      <c r="H217" s="92">
        <v>2.3668586379699049E-7</v>
      </c>
      <c r="I217" s="92">
        <v>4.4988698846284525E-6</v>
      </c>
      <c r="J217" s="92">
        <v>5.7059978644250114E-5</v>
      </c>
      <c r="L217" s="148">
        <f>('Shale (Outputs)'!H217/Calculations!DJ220)*100</f>
        <v>1.7129203552390326</v>
      </c>
      <c r="M217" s="148">
        <f>('Shale (Outputs)'!I217/Calculations!DK220)*100</f>
        <v>5.5694032716278628</v>
      </c>
      <c r="N217" s="148">
        <f>('Shale (Outputs)'!J217/Calculations!DL220)*100</f>
        <v>10.078887907553275</v>
      </c>
      <c r="P217" s="203">
        <v>214</v>
      </c>
      <c r="Q217" s="92">
        <v>2.2218036832555032E-7</v>
      </c>
      <c r="R217" s="92">
        <v>4.259074785295761E-6</v>
      </c>
      <c r="S217" s="92">
        <v>5.6015524023730148E-5</v>
      </c>
      <c r="U217" s="148">
        <v>0.48937493562698353</v>
      </c>
      <c r="V217" s="148">
        <v>6.5152318477634656</v>
      </c>
      <c r="W217" s="148">
        <v>30.524329185492338</v>
      </c>
      <c r="Y217" s="205">
        <v>214</v>
      </c>
      <c r="Z217" s="92">
        <v>5.124653590371434E-9</v>
      </c>
      <c r="AA217" s="92">
        <v>8.9929738322784815E-8</v>
      </c>
      <c r="AB217" s="92">
        <v>8.7055479980381395E-7</v>
      </c>
      <c r="AD217" s="148">
        <v>0.23958883434533873</v>
      </c>
      <c r="AE217" s="148">
        <v>3.3040423393251395</v>
      </c>
      <c r="AF217" s="148">
        <v>14.969026565559</v>
      </c>
    </row>
    <row r="218" spans="7:32" ht="15.5" x14ac:dyDescent="0.35">
      <c r="G218" s="85">
        <v>215</v>
      </c>
      <c r="H218" s="92">
        <v>2.2322803516772183E-7</v>
      </c>
      <c r="I218" s="92">
        <v>4.5043325371811744E-6</v>
      </c>
      <c r="J218" s="92">
        <v>6.3084284192960568E-5</v>
      </c>
      <c r="L218" s="148">
        <f>('Shale (Outputs)'!H218/Calculations!DJ221)*100</f>
        <v>1.6184846957923924</v>
      </c>
      <c r="M218" s="148">
        <f>('Shale (Outputs)'!I218/Calculations!DK221)*100</f>
        <v>5.6186255118075303</v>
      </c>
      <c r="N218" s="148">
        <f>('Shale (Outputs)'!J218/Calculations!DL221)*100</f>
        <v>11.384917947853646</v>
      </c>
      <c r="P218" s="203">
        <v>215</v>
      </c>
      <c r="Q218" s="92">
        <v>1.9302581222290916E-7</v>
      </c>
      <c r="R218" s="92">
        <v>4.2222911815780368E-6</v>
      </c>
      <c r="S218" s="92">
        <v>6.1543290939909537E-5</v>
      </c>
      <c r="U218" s="148">
        <v>0.48645639419554587</v>
      </c>
      <c r="V218" s="148">
        <v>6.5969169139862212</v>
      </c>
      <c r="W218" s="148">
        <v>30.603405952462602</v>
      </c>
      <c r="Y218" s="205">
        <v>215</v>
      </c>
      <c r="Z218" s="92">
        <v>4.8856363399351928E-9</v>
      </c>
      <c r="AA218" s="92">
        <v>9.0918483408603756E-8</v>
      </c>
      <c r="AB218" s="92">
        <v>8.3052745481025593E-7</v>
      </c>
      <c r="AD218" s="148">
        <v>0.2448742985725374</v>
      </c>
      <c r="AE218" s="148">
        <v>3.1959043741231197</v>
      </c>
      <c r="AF218" s="148">
        <v>15.429508686071518</v>
      </c>
    </row>
    <row r="219" spans="7:32" ht="15.5" x14ac:dyDescent="0.35">
      <c r="G219" s="85">
        <v>216</v>
      </c>
      <c r="H219" s="92">
        <v>2.3183041264473852E-7</v>
      </c>
      <c r="I219" s="92">
        <v>4.6207487685024832E-6</v>
      </c>
      <c r="J219" s="92">
        <v>6.1059176005144757E-5</v>
      </c>
      <c r="L219" s="148">
        <f>('Shale (Outputs)'!H219/Calculations!DJ222)*100</f>
        <v>1.7090142970748661</v>
      </c>
      <c r="M219" s="148">
        <f>('Shale (Outputs)'!I219/Calculations!DK222)*100</f>
        <v>5.7361564507939899</v>
      </c>
      <c r="N219" s="148">
        <f>('Shale (Outputs)'!J219/Calculations!DL222)*100</f>
        <v>10.982084365093318</v>
      </c>
      <c r="P219" s="203">
        <v>216</v>
      </c>
      <c r="Q219" s="92">
        <v>1.9880943114003278E-7</v>
      </c>
      <c r="R219" s="92">
        <v>4.3217280563117248E-6</v>
      </c>
      <c r="S219" s="92">
        <v>5.9859397879501506E-5</v>
      </c>
      <c r="U219" s="148">
        <v>0.4994638264179217</v>
      </c>
      <c r="V219" s="148">
        <v>6.586333751680205</v>
      </c>
      <c r="W219" s="148">
        <v>29.770564079299106</v>
      </c>
      <c r="Y219" s="205">
        <v>216</v>
      </c>
      <c r="Z219" s="92">
        <v>5.0814228380602336E-9</v>
      </c>
      <c r="AA219" s="92">
        <v>8.9287574667197227E-8</v>
      </c>
      <c r="AB219" s="92">
        <v>8.2284853419917235E-7</v>
      </c>
      <c r="AD219" s="148">
        <v>0.23513112962245669</v>
      </c>
      <c r="AE219" s="148">
        <v>3.2711776494979947</v>
      </c>
      <c r="AF219" s="148">
        <v>15.266577243809627</v>
      </c>
    </row>
    <row r="220" spans="7:32" ht="15.5" x14ac:dyDescent="0.35">
      <c r="G220" s="85">
        <v>217</v>
      </c>
      <c r="H220" s="92">
        <v>2.30121933952883E-7</v>
      </c>
      <c r="I220" s="92">
        <v>4.4300843455861303E-6</v>
      </c>
      <c r="J220" s="92">
        <v>6.421543002955543E-5</v>
      </c>
      <c r="L220" s="148">
        <f>('Shale (Outputs)'!H220/Calculations!DJ223)*100</f>
        <v>1.636191715234351</v>
      </c>
      <c r="M220" s="148">
        <f>('Shale (Outputs)'!I220/Calculations!DK223)*100</f>
        <v>5.5774102078879499</v>
      </c>
      <c r="N220" s="148">
        <f>('Shale (Outputs)'!J220/Calculations!DL223)*100</f>
        <v>10.887921257522162</v>
      </c>
      <c r="P220" s="203">
        <v>217</v>
      </c>
      <c r="Q220" s="92">
        <v>2.0056855731809169E-7</v>
      </c>
      <c r="R220" s="92">
        <v>4.1641280859040457E-6</v>
      </c>
      <c r="S220" s="92">
        <v>6.2538470956525748E-5</v>
      </c>
      <c r="U220" s="148">
        <v>0.49499627947806735</v>
      </c>
      <c r="V220" s="148">
        <v>6.7326824665079874</v>
      </c>
      <c r="W220" s="148">
        <v>29.777859687805798</v>
      </c>
      <c r="Y220" s="205">
        <v>217</v>
      </c>
      <c r="Z220" s="92">
        <v>4.9567008275629847E-9</v>
      </c>
      <c r="AA220" s="92">
        <v>8.7925716485430881E-8</v>
      </c>
      <c r="AB220" s="92">
        <v>7.9331616120795787E-7</v>
      </c>
      <c r="AD220" s="148">
        <v>0.2477533891797051</v>
      </c>
      <c r="AE220" s="148">
        <v>3.1816504001618435</v>
      </c>
      <c r="AF220" s="148">
        <v>15.227222919465245</v>
      </c>
    </row>
    <row r="221" spans="7:32" ht="15.5" x14ac:dyDescent="0.35">
      <c r="G221" s="85">
        <v>218</v>
      </c>
      <c r="H221" s="92">
        <v>2.2465271598547815E-7</v>
      </c>
      <c r="I221" s="92">
        <v>4.5127767407405043E-6</v>
      </c>
      <c r="J221" s="92">
        <v>5.6320750445691187E-5</v>
      </c>
      <c r="L221" s="148">
        <f>('Shale (Outputs)'!H221/Calculations!DJ224)*100</f>
        <v>1.5451225473369035</v>
      </c>
      <c r="M221" s="148">
        <f>('Shale (Outputs)'!I221/Calculations!DK224)*100</f>
        <v>5.8071542785256511</v>
      </c>
      <c r="N221" s="148">
        <f>('Shale (Outputs)'!J221/Calculations!DL224)*100</f>
        <v>9.8892046860033833</v>
      </c>
      <c r="P221" s="203">
        <v>218</v>
      </c>
      <c r="Q221" s="92">
        <v>1.9421970165467346E-7</v>
      </c>
      <c r="R221" s="92">
        <v>4.27822578785754E-6</v>
      </c>
      <c r="S221" s="92">
        <v>5.4891906984290122E-5</v>
      </c>
      <c r="U221" s="148">
        <v>0.46301078796385736</v>
      </c>
      <c r="V221" s="148">
        <v>6.7615499496475806</v>
      </c>
      <c r="W221" s="148">
        <v>29.440464973451252</v>
      </c>
      <c r="Y221" s="205">
        <v>218</v>
      </c>
      <c r="Z221" s="92">
        <v>5.4983992914258922E-9</v>
      </c>
      <c r="AA221" s="92">
        <v>8.724052236175997E-8</v>
      </c>
      <c r="AB221" s="92">
        <v>8.3995001887209598E-7</v>
      </c>
      <c r="AD221" s="148">
        <v>0.23657968640327415</v>
      </c>
      <c r="AE221" s="148">
        <v>3.2994608879089404</v>
      </c>
      <c r="AF221" s="148">
        <v>15.072544097918625</v>
      </c>
    </row>
    <row r="222" spans="7:32" ht="15.5" x14ac:dyDescent="0.35">
      <c r="G222" s="85">
        <v>219</v>
      </c>
      <c r="H222" s="92">
        <v>2.3384226466305309E-7</v>
      </c>
      <c r="I222" s="92">
        <v>4.5922515710125249E-6</v>
      </c>
      <c r="J222" s="92">
        <v>5.8391378843269612E-5</v>
      </c>
      <c r="L222" s="148">
        <f>('Shale (Outputs)'!H222/Calculations!DJ225)*100</f>
        <v>1.6656514996026126</v>
      </c>
      <c r="M222" s="148">
        <f>('Shale (Outputs)'!I222/Calculations!DK225)*100</f>
        <v>5.6701511606397625</v>
      </c>
      <c r="N222" s="148">
        <f>('Shale (Outputs)'!J222/Calculations!DL225)*100</f>
        <v>11.021625774991199</v>
      </c>
      <c r="P222" s="203">
        <v>219</v>
      </c>
      <c r="Q222" s="92">
        <v>2.0335968287099281E-7</v>
      </c>
      <c r="R222" s="92">
        <v>4.3434099552554181E-6</v>
      </c>
      <c r="S222" s="92">
        <v>5.7984558225151365E-5</v>
      </c>
      <c r="U222" s="148">
        <v>0.49372851848602084</v>
      </c>
      <c r="V222" s="148">
        <v>6.4170420169839213</v>
      </c>
      <c r="W222" s="148">
        <v>29.41258239748802</v>
      </c>
      <c r="Y222" s="205">
        <v>219</v>
      </c>
      <c r="Z222" s="92">
        <v>5.3373176989167992E-9</v>
      </c>
      <c r="AA222" s="92">
        <v>8.6294676293621333E-8</v>
      </c>
      <c r="AB222" s="92">
        <v>8.1325634937514492E-7</v>
      </c>
      <c r="AD222" s="148">
        <v>0.24713596701621773</v>
      </c>
      <c r="AE222" s="148">
        <v>3.3042818307877715</v>
      </c>
      <c r="AF222" s="148">
        <v>14.554899215701687</v>
      </c>
    </row>
    <row r="223" spans="7:32" ht="15.5" x14ac:dyDescent="0.35">
      <c r="G223" s="85">
        <v>220</v>
      </c>
      <c r="H223" s="92">
        <v>2.3070998622642817E-7</v>
      </c>
      <c r="I223" s="92">
        <v>4.334839331932419E-6</v>
      </c>
      <c r="J223" s="92">
        <v>5.7591643781068715E-5</v>
      </c>
      <c r="L223" s="148">
        <f>('Shale (Outputs)'!H223/Calculations!DJ226)*100</f>
        <v>1.6877824120152565</v>
      </c>
      <c r="M223" s="148">
        <f>('Shale (Outputs)'!I223/Calculations!DK226)*100</f>
        <v>5.430857881624334</v>
      </c>
      <c r="N223" s="148">
        <f>('Shale (Outputs)'!J223/Calculations!DL226)*100</f>
        <v>10.213163961734304</v>
      </c>
      <c r="P223" s="203">
        <v>220</v>
      </c>
      <c r="Q223" s="92">
        <v>2.0326971394979293E-7</v>
      </c>
      <c r="R223" s="92">
        <v>4.0782972519082369E-6</v>
      </c>
      <c r="S223" s="92">
        <v>5.6927616242333128E-5</v>
      </c>
      <c r="U223" s="148">
        <v>0.50675344467162908</v>
      </c>
      <c r="V223" s="148">
        <v>6.5152723789216198</v>
      </c>
      <c r="W223" s="148">
        <v>29.407878875736252</v>
      </c>
      <c r="Y223" s="205">
        <v>220</v>
      </c>
      <c r="Z223" s="92">
        <v>4.7480621656603204E-9</v>
      </c>
      <c r="AA223" s="92">
        <v>8.8592035041313607E-8</v>
      </c>
      <c r="AB223" s="92">
        <v>8.1303505794521147E-7</v>
      </c>
      <c r="AD223" s="148">
        <v>0.2377951517701094</v>
      </c>
      <c r="AE223" s="148">
        <v>3.0799999237060804</v>
      </c>
      <c r="AF223" s="148">
        <v>15.587903022773913</v>
      </c>
    </row>
    <row r="224" spans="7:32" ht="15.5" x14ac:dyDescent="0.35">
      <c r="G224" s="85">
        <v>221</v>
      </c>
      <c r="H224" s="92">
        <v>2.2489219730914487E-7</v>
      </c>
      <c r="I224" s="92">
        <v>4.61137278762189E-6</v>
      </c>
      <c r="J224" s="92">
        <v>5.8499997976504119E-5</v>
      </c>
      <c r="L224" s="148">
        <f>('Shale (Outputs)'!H224/Calculations!DJ227)*100</f>
        <v>1.5540635288290812</v>
      </c>
      <c r="M224" s="148">
        <f>('Shale (Outputs)'!I224/Calculations!DK227)*100</f>
        <v>5.7421111936879186</v>
      </c>
      <c r="N224" s="148">
        <f>('Shale (Outputs)'!J224/Calculations!DL227)*100</f>
        <v>10.445781905024841</v>
      </c>
      <c r="P224" s="203">
        <v>221</v>
      </c>
      <c r="Q224" s="92">
        <v>2.0094086750077582E-7</v>
      </c>
      <c r="R224" s="92">
        <v>4.32037700193212E-6</v>
      </c>
      <c r="S224" s="92">
        <v>5.7769384511648103E-5</v>
      </c>
      <c r="U224" s="148">
        <v>0.50541236996650385</v>
      </c>
      <c r="V224" s="148">
        <v>6.5487844944000431</v>
      </c>
      <c r="W224" s="148">
        <v>29.442815780639872</v>
      </c>
      <c r="Y224" s="205">
        <v>221</v>
      </c>
      <c r="Z224" s="92">
        <v>5.1199460227024722E-9</v>
      </c>
      <c r="AA224" s="92">
        <v>8.5810800243293329E-8</v>
      </c>
      <c r="AB224" s="92">
        <v>8.4360090113536629E-7</v>
      </c>
      <c r="AD224" s="148">
        <v>0.24472839385271056</v>
      </c>
      <c r="AE224" s="148">
        <v>3.1705393791199561</v>
      </c>
      <c r="AF224" s="148">
        <v>15.581204414375284</v>
      </c>
    </row>
    <row r="225" spans="7:32" ht="15.5" x14ac:dyDescent="0.35">
      <c r="G225" s="85">
        <v>222</v>
      </c>
      <c r="H225" s="92">
        <v>2.095960951464728E-7</v>
      </c>
      <c r="I225" s="92">
        <v>4.7638213800392973E-6</v>
      </c>
      <c r="J225" s="92">
        <v>6.0797716287210434E-5</v>
      </c>
      <c r="L225" s="148">
        <f>('Shale (Outputs)'!H225/Calculations!DJ228)*100</f>
        <v>1.521881718189718</v>
      </c>
      <c r="M225" s="148">
        <f>('Shale (Outputs)'!I225/Calculations!DK228)*100</f>
        <v>5.9468308142539712</v>
      </c>
      <c r="N225" s="148">
        <f>('Shale (Outputs)'!J225/Calculations!DL228)*100</f>
        <v>10.653543193644611</v>
      </c>
      <c r="P225" s="203">
        <v>222</v>
      </c>
      <c r="Q225" s="92">
        <v>1.8658073486221692E-7</v>
      </c>
      <c r="R225" s="92">
        <v>4.4937403345103152E-6</v>
      </c>
      <c r="S225" s="92">
        <v>5.9936626712543444E-5</v>
      </c>
      <c r="U225" s="148">
        <v>0.47394560277461079</v>
      </c>
      <c r="V225" s="148">
        <v>6.781533718110266</v>
      </c>
      <c r="W225" s="148">
        <v>30.061276435878206</v>
      </c>
      <c r="Y225" s="205">
        <v>222</v>
      </c>
      <c r="Z225" s="92">
        <v>4.9785009448299781E-9</v>
      </c>
      <c r="AA225" s="92">
        <v>8.9459021523912262E-8</v>
      </c>
      <c r="AB225" s="92">
        <v>8.5944461147855077E-7</v>
      </c>
      <c r="AD225" s="148">
        <v>0.23766876757144667</v>
      </c>
      <c r="AE225" s="148">
        <v>3.2295027971268784</v>
      </c>
      <c r="AF225" s="148">
        <v>15.041075229650897</v>
      </c>
    </row>
    <row r="226" spans="7:32" ht="15.5" x14ac:dyDescent="0.35">
      <c r="G226" s="85">
        <v>223</v>
      </c>
      <c r="H226" s="92">
        <v>2.4874620407899551E-7</v>
      </c>
      <c r="I226" s="92">
        <v>4.4597063606491898E-6</v>
      </c>
      <c r="J226" s="92">
        <v>5.9637786762386229E-5</v>
      </c>
      <c r="L226" s="148">
        <f>('Shale (Outputs)'!H226/Calculations!DJ229)*100</f>
        <v>1.8343852876312936</v>
      </c>
      <c r="M226" s="148">
        <f>('Shale (Outputs)'!I226/Calculations!DK229)*100</f>
        <v>5.5241739750031922</v>
      </c>
      <c r="N226" s="148">
        <f>('Shale (Outputs)'!J226/Calculations!DL229)*100</f>
        <v>10.412707857035894</v>
      </c>
      <c r="P226" s="203">
        <v>223</v>
      </c>
      <c r="Q226" s="92">
        <v>2.1865604082903644E-7</v>
      </c>
      <c r="R226" s="92">
        <v>4.180132918918438E-6</v>
      </c>
      <c r="S226" s="92">
        <v>5.8474415709535544E-5</v>
      </c>
      <c r="U226" s="148">
        <v>0.47928871214389579</v>
      </c>
      <c r="V226" s="148">
        <v>6.4349966049198013</v>
      </c>
      <c r="W226" s="148">
        <v>30.180013656623963</v>
      </c>
      <c r="Y226" s="205">
        <v>223</v>
      </c>
      <c r="Z226" s="92">
        <v>4.7991510765399285E-9</v>
      </c>
      <c r="AA226" s="92">
        <v>8.9079236431650355E-8</v>
      </c>
      <c r="AB226" s="92">
        <v>8.492733627476529E-7</v>
      </c>
      <c r="AD226" s="148">
        <v>0.23436858505010247</v>
      </c>
      <c r="AE226" s="148">
        <v>3.2881765365603197</v>
      </c>
      <c r="AF226" s="148">
        <v>15.12526130678496</v>
      </c>
    </row>
    <row r="227" spans="7:32" ht="15.5" x14ac:dyDescent="0.35">
      <c r="G227" s="85">
        <v>224</v>
      </c>
      <c r="H227" s="92">
        <v>2.146502424693586E-7</v>
      </c>
      <c r="I227" s="92">
        <v>4.8443230298298415E-6</v>
      </c>
      <c r="J227" s="92">
        <v>5.6806213251562003E-5</v>
      </c>
      <c r="L227" s="148">
        <f>('Shale (Outputs)'!H227/Calculations!DJ230)*100</f>
        <v>1.4716722021334538</v>
      </c>
      <c r="M227" s="148">
        <f>('Shale (Outputs)'!I227/Calculations!DK230)*100</f>
        <v>5.9746894274846118</v>
      </c>
      <c r="N227" s="148">
        <f>('Shale (Outputs)'!J227/Calculations!DL230)*100</f>
        <v>10.981627761525074</v>
      </c>
      <c r="P227" s="203">
        <v>224</v>
      </c>
      <c r="Q227" s="92">
        <v>1.8915307720134687E-7</v>
      </c>
      <c r="R227" s="92">
        <v>4.5652050175704181E-6</v>
      </c>
      <c r="S227" s="92">
        <v>5.5735352361824222E-5</v>
      </c>
      <c r="U227" s="148">
        <v>0.47885541617869609</v>
      </c>
      <c r="V227" s="148">
        <v>6.6627366542822006</v>
      </c>
      <c r="W227" s="148">
        <v>30.164824485782162</v>
      </c>
      <c r="Y227" s="205">
        <v>224</v>
      </c>
      <c r="Z227" s="92">
        <v>4.6402623965491264E-9</v>
      </c>
      <c r="AA227" s="92">
        <v>9.3970037085003094E-8</v>
      </c>
      <c r="AB227" s="92">
        <v>8.2553461311372493E-7</v>
      </c>
      <c r="AD227" s="148">
        <v>0.24025758355855742</v>
      </c>
      <c r="AE227" s="148">
        <v>3.4060698747635536</v>
      </c>
      <c r="AF227" s="148">
        <v>15.265071392065455</v>
      </c>
    </row>
    <row r="228" spans="7:32" ht="15.5" x14ac:dyDescent="0.35">
      <c r="G228" s="85">
        <v>225</v>
      </c>
      <c r="H228" s="92">
        <v>2.3154837691663091E-7</v>
      </c>
      <c r="I228" s="92">
        <v>4.461972139324708E-6</v>
      </c>
      <c r="J228" s="92">
        <v>5.8330921092472191E-5</v>
      </c>
      <c r="L228" s="148">
        <f>('Shale (Outputs)'!H228/Calculations!DJ231)*100</f>
        <v>1.610644360291432</v>
      </c>
      <c r="M228" s="148">
        <f>('Shale (Outputs)'!I228/Calculations!DK231)*100</f>
        <v>5.6238231330016779</v>
      </c>
      <c r="N228" s="148">
        <f>('Shale (Outputs)'!J228/Calculations!DL231)*100</f>
        <v>10.766428668230288</v>
      </c>
      <c r="P228" s="203">
        <v>225</v>
      </c>
      <c r="Q228" s="92">
        <v>2.0167444603202929E-7</v>
      </c>
      <c r="R228" s="92">
        <v>4.1254434108853689E-6</v>
      </c>
      <c r="S228" s="92">
        <v>5.744266854892083E-5</v>
      </c>
      <c r="U228" s="148">
        <v>0.48830687999724448</v>
      </c>
      <c r="V228" s="148">
        <v>6.5428788661967978</v>
      </c>
      <c r="W228" s="148">
        <v>29.946843147296729</v>
      </c>
      <c r="Y228" s="205">
        <v>225</v>
      </c>
      <c r="Z228" s="92">
        <v>5.0633739423487717E-9</v>
      </c>
      <c r="AA228" s="92">
        <v>8.8039126211495808E-8</v>
      </c>
      <c r="AB228" s="92">
        <v>8.4744195305580334E-7</v>
      </c>
      <c r="AD228" s="148">
        <v>0.2335785776376697</v>
      </c>
      <c r="AE228" s="148">
        <v>3.2423474788668796</v>
      </c>
      <c r="AF228" s="148">
        <v>15.213537693024024</v>
      </c>
    </row>
    <row r="229" spans="7:32" ht="15.5" x14ac:dyDescent="0.35">
      <c r="G229" s="85">
        <v>226</v>
      </c>
      <c r="H229" s="92">
        <v>2.1869272615048691E-7</v>
      </c>
      <c r="I229" s="92">
        <v>4.6634600039398061E-6</v>
      </c>
      <c r="J229" s="92">
        <v>5.8760877436738108E-5</v>
      </c>
      <c r="L229" s="148">
        <f>('Shale (Outputs)'!H229/Calculations!DJ232)*100</f>
        <v>1.5511295492406263</v>
      </c>
      <c r="M229" s="148">
        <f>('Shale (Outputs)'!I229/Calculations!DK232)*100</f>
        <v>5.6614816285027292</v>
      </c>
      <c r="N229" s="148">
        <f>('Shale (Outputs)'!J229/Calculations!DL232)*100</f>
        <v>10.918665177893033</v>
      </c>
      <c r="P229" s="203">
        <v>226</v>
      </c>
      <c r="Q229" s="92">
        <v>1.9387558580774384E-7</v>
      </c>
      <c r="R229" s="92">
        <v>4.4337859890220598E-6</v>
      </c>
      <c r="S229" s="92">
        <v>5.7663732150155444E-5</v>
      </c>
      <c r="U229" s="148">
        <v>0.49452713131903908</v>
      </c>
      <c r="V229" s="148">
        <v>6.6912553310397564</v>
      </c>
      <c r="W229" s="148">
        <v>30.461055755617117</v>
      </c>
      <c r="Y229" s="205">
        <v>226</v>
      </c>
      <c r="Z229" s="92">
        <v>4.8537216468247272E-9</v>
      </c>
      <c r="AA229" s="92">
        <v>8.7641666368658839E-8</v>
      </c>
      <c r="AB229" s="92">
        <v>8.6573811586439258E-7</v>
      </c>
      <c r="AD229" s="148">
        <v>0.24548253417014948</v>
      </c>
      <c r="AE229" s="148">
        <v>3.2921345233917294</v>
      </c>
      <c r="AF229" s="148">
        <v>14.974372863775329</v>
      </c>
    </row>
    <row r="230" spans="7:32" ht="15.5" x14ac:dyDescent="0.35">
      <c r="G230" s="85">
        <v>227</v>
      </c>
      <c r="H230" s="92">
        <v>2.260659215380638E-7</v>
      </c>
      <c r="I230" s="92">
        <v>4.2110150388918568E-6</v>
      </c>
      <c r="J230" s="92">
        <v>6.1173137510253447E-5</v>
      </c>
      <c r="L230" s="148">
        <f>('Shale (Outputs)'!H230/Calculations!DJ233)*100</f>
        <v>1.5837593242433539</v>
      </c>
      <c r="M230" s="148">
        <f>('Shale (Outputs)'!I230/Calculations!DK233)*100</f>
        <v>5.240604464991903</v>
      </c>
      <c r="N230" s="148">
        <f>('Shale (Outputs)'!J230/Calculations!DL233)*100</f>
        <v>10.629431957909912</v>
      </c>
      <c r="P230" s="203">
        <v>227</v>
      </c>
      <c r="Q230" s="92">
        <v>1.9846281418267082E-7</v>
      </c>
      <c r="R230" s="92">
        <v>4.0182796965388724E-6</v>
      </c>
      <c r="S230" s="92">
        <v>6.0614782341994721E-5</v>
      </c>
      <c r="U230" s="148">
        <v>0.51896482706069502</v>
      </c>
      <c r="V230" s="148">
        <v>6.4170436859133204</v>
      </c>
      <c r="W230" s="148">
        <v>29.896914482135866</v>
      </c>
      <c r="Y230" s="205">
        <v>227</v>
      </c>
      <c r="Z230" s="92">
        <v>5.2690092289253558E-9</v>
      </c>
      <c r="AA230" s="92">
        <v>8.8604767967127482E-8</v>
      </c>
      <c r="AB230" s="92">
        <v>8.5155303963822666E-7</v>
      </c>
      <c r="AD230" s="148">
        <v>0.2294324934482572</v>
      </c>
      <c r="AE230" s="148">
        <v>3.3055039644244943</v>
      </c>
      <c r="AF230" s="148">
        <v>15.158268451691013</v>
      </c>
    </row>
    <row r="231" spans="7:32" ht="15.5" x14ac:dyDescent="0.35">
      <c r="G231" s="85">
        <v>228</v>
      </c>
      <c r="H231" s="92">
        <v>2.1652737558497347E-7</v>
      </c>
      <c r="I231" s="92">
        <v>4.5237379708861259E-6</v>
      </c>
      <c r="J231" s="92">
        <v>5.7553052101898563E-5</v>
      </c>
      <c r="L231" s="148">
        <f>('Shale (Outputs)'!H231/Calculations!DJ234)*100</f>
        <v>1.5500743864330924</v>
      </c>
      <c r="M231" s="148">
        <f>('Shale (Outputs)'!I231/Calculations!DK234)*100</f>
        <v>5.7801727912763852</v>
      </c>
      <c r="N231" s="148">
        <f>('Shale (Outputs)'!J231/Calculations!DL234)*100</f>
        <v>9.9537118364787283</v>
      </c>
      <c r="P231" s="203">
        <v>228</v>
      </c>
      <c r="Q231" s="92">
        <v>1.8829143044740566E-7</v>
      </c>
      <c r="R231" s="92">
        <v>4.2924837089238518E-6</v>
      </c>
      <c r="S231" s="92">
        <v>5.7018300140071896E-5</v>
      </c>
      <c r="U231" s="148">
        <v>0.48812781274318373</v>
      </c>
      <c r="V231" s="148">
        <v>6.5938084125523506</v>
      </c>
      <c r="W231" s="148">
        <v>29.759586334251551</v>
      </c>
      <c r="Y231" s="205">
        <v>228</v>
      </c>
      <c r="Z231" s="92">
        <v>4.8224781945549408E-9</v>
      </c>
      <c r="AA231" s="92">
        <v>8.912607896150297E-8</v>
      </c>
      <c r="AB231" s="92">
        <v>8.570737008995814E-7</v>
      </c>
      <c r="AD231" s="148">
        <v>0.24931434541939995</v>
      </c>
      <c r="AE231" s="148">
        <v>3.2777451276779379</v>
      </c>
      <c r="AF231" s="148">
        <v>15.268755912782906</v>
      </c>
    </row>
    <row r="232" spans="7:32" ht="15.5" x14ac:dyDescent="0.35">
      <c r="G232" s="85">
        <v>229</v>
      </c>
      <c r="H232" s="92">
        <v>2.280036355273282E-7</v>
      </c>
      <c r="I232" s="92">
        <v>4.4246885408943953E-6</v>
      </c>
      <c r="J232" s="92">
        <v>5.6942348237505582E-5</v>
      </c>
      <c r="L232" s="148">
        <f>('Shale (Outputs)'!H232/Calculations!DJ235)*100</f>
        <v>1.6315161175513442</v>
      </c>
      <c r="M232" s="148">
        <f>('Shale (Outputs)'!I232/Calculations!DK235)*100</f>
        <v>5.6150302267741949</v>
      </c>
      <c r="N232" s="148">
        <f>('Shale (Outputs)'!J232/Calculations!DL235)*100</f>
        <v>9.8610667092700641</v>
      </c>
      <c r="P232" s="203">
        <v>229</v>
      </c>
      <c r="Q232" s="92">
        <v>1.9970008935387861E-7</v>
      </c>
      <c r="R232" s="92">
        <v>4.2020897126357346E-6</v>
      </c>
      <c r="S232" s="92">
        <v>5.6155045967906876E-5</v>
      </c>
      <c r="U232" s="148">
        <v>0.46045048534870003</v>
      </c>
      <c r="V232" s="148">
        <v>6.7445909976962835</v>
      </c>
      <c r="W232" s="148">
        <v>29.891402244567992</v>
      </c>
      <c r="Y232" s="205">
        <v>229</v>
      </c>
      <c r="Z232" s="92">
        <v>4.8532227125974069E-9</v>
      </c>
      <c r="AA232" s="92">
        <v>8.8186705937704816E-8</v>
      </c>
      <c r="AB232" s="92">
        <v>8.6809464505720146E-7</v>
      </c>
      <c r="AD232" s="148">
        <v>0.23928376287221909</v>
      </c>
      <c r="AE232" s="148">
        <v>3.1906554698947431</v>
      </c>
      <c r="AF232" s="148">
        <v>15.695898532871029</v>
      </c>
    </row>
    <row r="233" spans="7:32" ht="15.5" x14ac:dyDescent="0.35">
      <c r="G233" s="85">
        <v>230</v>
      </c>
      <c r="H233" s="92">
        <v>2.2850387892958443E-7</v>
      </c>
      <c r="I233" s="92">
        <v>4.5303934257393887E-6</v>
      </c>
      <c r="J233" s="92">
        <v>5.7498908063303876E-5</v>
      </c>
      <c r="L233" s="148">
        <f>('Shale (Outputs)'!H233/Calculations!DJ236)*100</f>
        <v>1.6112379630600508</v>
      </c>
      <c r="M233" s="148">
        <f>('Shale (Outputs)'!I233/Calculations!DK236)*100</f>
        <v>5.6993771008448384</v>
      </c>
      <c r="N233" s="148">
        <f>('Shale (Outputs)'!J233/Calculations!DL236)*100</f>
        <v>10.32271685910818</v>
      </c>
      <c r="P233" s="203">
        <v>230</v>
      </c>
      <c r="Q233" s="92">
        <v>2.0381777687816759E-7</v>
      </c>
      <c r="R233" s="92">
        <v>4.2683013816730211E-6</v>
      </c>
      <c r="S233" s="92">
        <v>5.6965247495100864E-5</v>
      </c>
      <c r="U233" s="148">
        <v>0.4980653375387189</v>
      </c>
      <c r="V233" s="148">
        <v>6.5645012855536065</v>
      </c>
      <c r="W233" s="148">
        <v>29.962987899787191</v>
      </c>
      <c r="Y233" s="205">
        <v>230</v>
      </c>
      <c r="Z233" s="92">
        <v>5.3158593082969053E-9</v>
      </c>
      <c r="AA233" s="92">
        <v>8.9447787843260054E-8</v>
      </c>
      <c r="AB233" s="92">
        <v>8.1336804669276542E-7</v>
      </c>
      <c r="AD233" s="148">
        <v>0.2514337599277478</v>
      </c>
      <c r="AE233" s="148">
        <v>3.2291902303700959</v>
      </c>
      <c r="AF233" s="148">
        <v>15.019744873060707</v>
      </c>
    </row>
    <row r="234" spans="7:32" ht="15.5" x14ac:dyDescent="0.35">
      <c r="G234" s="85">
        <v>231</v>
      </c>
      <c r="H234" s="92">
        <v>2.3328104248321226E-7</v>
      </c>
      <c r="I234" s="92">
        <v>4.5915942337180323E-6</v>
      </c>
      <c r="J234" s="92">
        <v>5.8516206991054376E-5</v>
      </c>
      <c r="L234" s="148">
        <f>('Shale (Outputs)'!H234/Calculations!DJ237)*100</f>
        <v>1.7091419827369558</v>
      </c>
      <c r="M234" s="148">
        <f>('Shale (Outputs)'!I234/Calculations!DK237)*100</f>
        <v>5.6159372368235418</v>
      </c>
      <c r="N234" s="148">
        <f>('Shale (Outputs)'!J234/Calculations!DL237)*100</f>
        <v>10.625885423680185</v>
      </c>
      <c r="P234" s="203">
        <v>231</v>
      </c>
      <c r="Q234" s="92">
        <v>2.0495174624102018E-7</v>
      </c>
      <c r="R234" s="92">
        <v>4.3338297928146335E-6</v>
      </c>
      <c r="S234" s="92">
        <v>5.809604954270488E-5</v>
      </c>
      <c r="U234" s="148">
        <v>0.47702515125274603</v>
      </c>
      <c r="V234" s="148">
        <v>6.5297017097488057</v>
      </c>
      <c r="W234" s="148">
        <v>30.473192214992871</v>
      </c>
      <c r="Y234" s="205">
        <v>231</v>
      </c>
      <c r="Z234" s="92">
        <v>5.12499864768749E-9</v>
      </c>
      <c r="AA234" s="92">
        <v>8.8152706467781583E-8</v>
      </c>
      <c r="AB234" s="92">
        <v>8.1459646139703153E-7</v>
      </c>
      <c r="AD234" s="148">
        <v>0.24638678133487535</v>
      </c>
      <c r="AE234" s="148">
        <v>3.2804847955706751</v>
      </c>
      <c r="AF234" s="148">
        <v>15.083675861363851</v>
      </c>
    </row>
    <row r="235" spans="7:32" ht="15.5" x14ac:dyDescent="0.35">
      <c r="G235" s="85">
        <v>232</v>
      </c>
      <c r="H235" s="92">
        <v>2.3669895909961132E-7</v>
      </c>
      <c r="I235" s="92">
        <v>4.5159783894636115E-6</v>
      </c>
      <c r="J235" s="92">
        <v>6.223786112971023E-5</v>
      </c>
      <c r="L235" s="148">
        <f>('Shale (Outputs)'!H235/Calculations!DJ238)*100</f>
        <v>1.6661190862515476</v>
      </c>
      <c r="M235" s="148">
        <f>('Shale (Outputs)'!I235/Calculations!DK238)*100</f>
        <v>5.6789610557814107</v>
      </c>
      <c r="N235" s="148">
        <f>('Shale (Outputs)'!J235/Calculations!DL238)*100</f>
        <v>11.677517793989404</v>
      </c>
      <c r="P235" s="203">
        <v>232</v>
      </c>
      <c r="Q235" s="92">
        <v>2.1060922961169116E-7</v>
      </c>
      <c r="R235" s="92">
        <v>4.2843798837571187E-6</v>
      </c>
      <c r="S235" s="92">
        <v>6.1482514865938883E-5</v>
      </c>
      <c r="U235" s="148">
        <v>0.48551498353480388</v>
      </c>
      <c r="V235" s="148">
        <v>6.7348506450653112</v>
      </c>
      <c r="W235" s="148">
        <v>30.229778289807445</v>
      </c>
      <c r="Y235" s="205">
        <v>232</v>
      </c>
      <c r="Z235" s="92">
        <v>4.9980828364937175E-9</v>
      </c>
      <c r="AA235" s="92">
        <v>8.6180971692332011E-8</v>
      </c>
      <c r="AB235" s="92">
        <v>8.3212526647107802E-7</v>
      </c>
      <c r="AD235" s="148">
        <v>0.24401386827230429</v>
      </c>
      <c r="AE235" s="148">
        <v>3.2442160844803691</v>
      </c>
      <c r="AF235" s="148">
        <v>15.185289859773723</v>
      </c>
    </row>
    <row r="236" spans="7:32" ht="15.5" x14ac:dyDescent="0.35">
      <c r="G236" s="85">
        <v>233</v>
      </c>
      <c r="H236" s="92">
        <v>2.2071458971595049E-7</v>
      </c>
      <c r="I236" s="92">
        <v>4.6169645884225092E-6</v>
      </c>
      <c r="J236" s="92">
        <v>5.7218459915052385E-5</v>
      </c>
      <c r="L236" s="148">
        <f>('Shale (Outputs)'!H236/Calculations!DJ239)*100</f>
        <v>1.6010742462772256</v>
      </c>
      <c r="M236" s="148">
        <f>('Shale (Outputs)'!I236/Calculations!DK239)*100</f>
        <v>5.786108571628116</v>
      </c>
      <c r="N236" s="148">
        <f>('Shale (Outputs)'!J236/Calculations!DL239)*100</f>
        <v>9.9406377074562258</v>
      </c>
      <c r="P236" s="203">
        <v>233</v>
      </c>
      <c r="Q236" s="92">
        <v>1.9145242902140405E-7</v>
      </c>
      <c r="R236" s="92">
        <v>4.3060151710963805E-6</v>
      </c>
      <c r="S236" s="92">
        <v>5.6443221183193981E-5</v>
      </c>
      <c r="U236" s="148">
        <v>0.47181828320026303</v>
      </c>
      <c r="V236" s="148">
        <v>6.7799074649811661</v>
      </c>
      <c r="W236" s="148">
        <v>29.636584281940873</v>
      </c>
      <c r="Y236" s="205">
        <v>233</v>
      </c>
      <c r="Z236" s="92">
        <v>4.8826402920809443E-9</v>
      </c>
      <c r="AA236" s="92">
        <v>8.9509011758097516E-8</v>
      </c>
      <c r="AB236" s="92">
        <v>8.5490236756430888E-7</v>
      </c>
      <c r="AD236" s="148">
        <v>0.24152754247188282</v>
      </c>
      <c r="AE236" s="148">
        <v>3.2930319309234846</v>
      </c>
      <c r="AF236" s="148">
        <v>15.376099109659929</v>
      </c>
    </row>
    <row r="237" spans="7:32" ht="15.5" x14ac:dyDescent="0.35">
      <c r="G237" s="85">
        <v>234</v>
      </c>
      <c r="H237" s="92">
        <v>2.1904760671986801E-7</v>
      </c>
      <c r="I237" s="92">
        <v>4.346624791651419E-6</v>
      </c>
      <c r="J237" s="92">
        <v>6.6204247559900902E-5</v>
      </c>
      <c r="L237" s="148">
        <f>('Shale (Outputs)'!H237/Calculations!DJ240)*100</f>
        <v>1.5876696559835999</v>
      </c>
      <c r="M237" s="148">
        <f>('Shale (Outputs)'!I237/Calculations!DK240)*100</f>
        <v>5.3089525165143456</v>
      </c>
      <c r="N237" s="148">
        <f>('Shale (Outputs)'!J237/Calculations!DL240)*100</f>
        <v>11.566738050738127</v>
      </c>
      <c r="P237" s="203">
        <v>234</v>
      </c>
      <c r="Q237" s="92">
        <v>1.9733909084607133E-7</v>
      </c>
      <c r="R237" s="92">
        <v>4.1096348013530323E-6</v>
      </c>
      <c r="S237" s="92">
        <v>6.5728952904477877E-5</v>
      </c>
      <c r="U237" s="148">
        <v>0.48028336465357901</v>
      </c>
      <c r="V237" s="148">
        <v>6.6212389469154456</v>
      </c>
      <c r="W237" s="148">
        <v>31.08965587617207</v>
      </c>
      <c r="Y237" s="205">
        <v>234</v>
      </c>
      <c r="Z237" s="92">
        <v>4.8202142277629573E-9</v>
      </c>
      <c r="AA237" s="92">
        <v>8.981113808204833E-8</v>
      </c>
      <c r="AB237" s="92">
        <v>8.6353549022535615E-7</v>
      </c>
      <c r="AD237" s="148">
        <v>0.23634252697229013</v>
      </c>
      <c r="AE237" s="148">
        <v>3.2779809236531348</v>
      </c>
      <c r="AF237" s="148">
        <v>15.430131435399181</v>
      </c>
    </row>
    <row r="238" spans="7:32" ht="15.5" x14ac:dyDescent="0.35">
      <c r="G238" s="85">
        <v>235</v>
      </c>
      <c r="H238" s="92">
        <v>2.2205185246093212E-7</v>
      </c>
      <c r="I238" s="92">
        <v>4.5124186272025087E-6</v>
      </c>
      <c r="J238" s="92">
        <v>5.8560281104302333E-5</v>
      </c>
      <c r="L238" s="148">
        <f>('Shale (Outputs)'!H238/Calculations!DJ241)*100</f>
        <v>1.5306702970166151</v>
      </c>
      <c r="M238" s="148">
        <f>('Shale (Outputs)'!I238/Calculations!DK241)*100</f>
        <v>5.5706864007801578</v>
      </c>
      <c r="N238" s="148">
        <f>('Shale (Outputs)'!J238/Calculations!DL241)*100</f>
        <v>10.522325092226305</v>
      </c>
      <c r="P238" s="203">
        <v>235</v>
      </c>
      <c r="Q238" s="92">
        <v>1.9095470094043644E-7</v>
      </c>
      <c r="R238" s="92">
        <v>4.2578669763317963E-6</v>
      </c>
      <c r="S238" s="92">
        <v>5.7575805840376006E-5</v>
      </c>
      <c r="U238" s="148">
        <v>0.495373934507366</v>
      </c>
      <c r="V238" s="148">
        <v>6.5885794162757803</v>
      </c>
      <c r="W238" s="148">
        <v>29.723765373233928</v>
      </c>
      <c r="Y238" s="205">
        <v>235</v>
      </c>
      <c r="Z238" s="92">
        <v>5.1112079013648434E-9</v>
      </c>
      <c r="AA238" s="92">
        <v>8.877395174524196E-8</v>
      </c>
      <c r="AB238" s="92">
        <v>8.6382624431285385E-7</v>
      </c>
      <c r="AD238" s="148">
        <v>0.23640192300081042</v>
      </c>
      <c r="AE238" s="148">
        <v>3.1925082206729782</v>
      </c>
      <c r="AF238" s="148">
        <v>15.618212223081171</v>
      </c>
    </row>
    <row r="239" spans="7:32" ht="15.5" x14ac:dyDescent="0.35">
      <c r="G239" s="85">
        <v>236</v>
      </c>
      <c r="H239" s="92">
        <v>2.094802979968328E-7</v>
      </c>
      <c r="I239" s="92">
        <v>4.5919794047229177E-6</v>
      </c>
      <c r="J239" s="92">
        <v>6.1309809098055717E-5</v>
      </c>
      <c r="L239" s="148">
        <f>('Shale (Outputs)'!H239/Calculations!DJ242)*100</f>
        <v>1.5461987875324561</v>
      </c>
      <c r="M239" s="148">
        <f>('Shale (Outputs)'!I239/Calculations!DK242)*100</f>
        <v>5.6501841833895803</v>
      </c>
      <c r="N239" s="148">
        <f>('Shale (Outputs)'!J239/Calculations!DL242)*100</f>
        <v>10.68624994166457</v>
      </c>
      <c r="P239" s="203">
        <v>236</v>
      </c>
      <c r="Q239" s="92">
        <v>1.8355797948288243E-7</v>
      </c>
      <c r="R239" s="92">
        <v>4.2811084313158325E-6</v>
      </c>
      <c r="S239" s="92">
        <v>6.0037724324510128E-5</v>
      </c>
      <c r="U239" s="148">
        <v>0.46873176097868163</v>
      </c>
      <c r="V239" s="148">
        <v>6.7706980705274153</v>
      </c>
      <c r="W239" s="148">
        <v>29.77421283726688</v>
      </c>
      <c r="Y239" s="205">
        <v>236</v>
      </c>
      <c r="Z239" s="92">
        <v>4.8553920883875493E-9</v>
      </c>
      <c r="AA239" s="92">
        <v>8.7961730343986728E-8</v>
      </c>
      <c r="AB239" s="92">
        <v>8.4800151967141155E-7</v>
      </c>
      <c r="AD239" s="148">
        <v>0.24260711669921839</v>
      </c>
      <c r="AE239" s="148">
        <v>3.2901293039323409</v>
      </c>
      <c r="AF239" s="148">
        <v>15.396921634678455</v>
      </c>
    </row>
    <row r="240" spans="7:32" ht="15.5" x14ac:dyDescent="0.35">
      <c r="G240" s="85">
        <v>237</v>
      </c>
      <c r="H240" s="92">
        <v>2.3476126642662922E-7</v>
      </c>
      <c r="I240" s="92">
        <v>4.3779971292684115E-6</v>
      </c>
      <c r="J240" s="92">
        <v>5.7285094953875828E-5</v>
      </c>
      <c r="L240" s="148">
        <f>('Shale (Outputs)'!H240/Calculations!DJ243)*100</f>
        <v>1.7222641219804133</v>
      </c>
      <c r="M240" s="148">
        <f>('Shale (Outputs)'!I240/Calculations!DK243)*100</f>
        <v>5.4537424706624327</v>
      </c>
      <c r="N240" s="148">
        <f>('Shale (Outputs)'!J240/Calculations!DL243)*100</f>
        <v>10.86855391864672</v>
      </c>
      <c r="P240" s="203">
        <v>237</v>
      </c>
      <c r="Q240" s="92">
        <v>2.1230820124173768E-7</v>
      </c>
      <c r="R240" s="92">
        <v>4.1406867694605163E-6</v>
      </c>
      <c r="S240" s="92">
        <v>5.653327752956363E-5</v>
      </c>
      <c r="U240" s="148">
        <v>0.47529745101928023</v>
      </c>
      <c r="V240" s="148">
        <v>6.7073998451237564</v>
      </c>
      <c r="W240" s="148">
        <v>30.413155555737646</v>
      </c>
      <c r="Y240" s="205">
        <v>237</v>
      </c>
      <c r="Z240" s="92">
        <v>5.3034521219073315E-9</v>
      </c>
      <c r="AA240" s="92">
        <v>8.5779149117127241E-8</v>
      </c>
      <c r="AB240" s="92">
        <v>8.2820889701983449E-7</v>
      </c>
      <c r="AD240" s="148">
        <v>0.23140098154544281</v>
      </c>
      <c r="AE240" s="148">
        <v>3.2636421918870426</v>
      </c>
      <c r="AF240" s="148">
        <v>15.366882324219603</v>
      </c>
    </row>
    <row r="241" spans="7:32" ht="15.5" x14ac:dyDescent="0.35">
      <c r="G241" s="85">
        <v>238</v>
      </c>
      <c r="H241" s="92">
        <v>2.2867208571142042E-7</v>
      </c>
      <c r="I241" s="92">
        <v>4.495613666223809E-6</v>
      </c>
      <c r="J241" s="92">
        <v>5.9989983128662794E-5</v>
      </c>
      <c r="L241" s="148">
        <f>('Shale (Outputs)'!H241/Calculations!DJ244)*100</f>
        <v>1.5890745440428862</v>
      </c>
      <c r="M241" s="148">
        <f>('Shale (Outputs)'!I241/Calculations!DK244)*100</f>
        <v>5.5595818232362895</v>
      </c>
      <c r="N241" s="148">
        <f>('Shale (Outputs)'!J241/Calculations!DL244)*100</f>
        <v>10.682207381396129</v>
      </c>
      <c r="P241" s="203">
        <v>238</v>
      </c>
      <c r="Q241" s="92">
        <v>2.0591598826058525E-7</v>
      </c>
      <c r="R241" s="92">
        <v>4.2082333493455085E-6</v>
      </c>
      <c r="S241" s="92">
        <v>5.9335938203734652E-5</v>
      </c>
      <c r="U241" s="148">
        <v>0.48029018938541196</v>
      </c>
      <c r="V241" s="148">
        <v>6.7935578823100533</v>
      </c>
      <c r="W241" s="148">
        <v>30.005173683169868</v>
      </c>
      <c r="Y241" s="205">
        <v>238</v>
      </c>
      <c r="Z241" s="92">
        <v>5.1792894417700947E-9</v>
      </c>
      <c r="AA241" s="92">
        <v>8.5890551559957941E-8</v>
      </c>
      <c r="AB241" s="92">
        <v>8.5304071717607488E-7</v>
      </c>
      <c r="AD241" s="148">
        <v>0.25619967281818318</v>
      </c>
      <c r="AE241" s="148">
        <v>3.1884623765946194</v>
      </c>
      <c r="AF241" s="148">
        <v>14.946461200714639</v>
      </c>
    </row>
    <row r="242" spans="7:32" ht="15.5" x14ac:dyDescent="0.35">
      <c r="G242" s="85">
        <v>239</v>
      </c>
      <c r="H242" s="92">
        <v>2.1292252228021602E-7</v>
      </c>
      <c r="I242" s="92">
        <v>4.5486847284345591E-6</v>
      </c>
      <c r="J242" s="92">
        <v>6.2197374063584565E-5</v>
      </c>
      <c r="L242" s="148">
        <f>('Shale (Outputs)'!H242/Calculations!DJ245)*100</f>
        <v>1.500287941797483</v>
      </c>
      <c r="M242" s="148">
        <f>('Shale (Outputs)'!I242/Calculations!DK245)*100</f>
        <v>5.7342864030692757</v>
      </c>
      <c r="N242" s="148">
        <f>('Shale (Outputs)'!J242/Calculations!DL245)*100</f>
        <v>11.014840060565714</v>
      </c>
      <c r="P242" s="203">
        <v>239</v>
      </c>
      <c r="Q242" s="92">
        <v>1.8389616940339158E-7</v>
      </c>
      <c r="R242" s="92">
        <v>4.2709036733881056E-6</v>
      </c>
      <c r="S242" s="92">
        <v>6.1377300880917354E-5</v>
      </c>
      <c r="U242" s="148">
        <v>0.46521346271036579</v>
      </c>
      <c r="V242" s="148">
        <v>6.4754722118387171</v>
      </c>
      <c r="W242" s="148">
        <v>30.75430583959367</v>
      </c>
      <c r="Y242" s="205">
        <v>239</v>
      </c>
      <c r="Z242" s="92">
        <v>5.1545077095481474E-9</v>
      </c>
      <c r="AA242" s="92">
        <v>8.6493201934002366E-8</v>
      </c>
      <c r="AB242" s="92">
        <v>8.5012578665624626E-7</v>
      </c>
      <c r="AD242" s="148">
        <v>0.24483273923396276</v>
      </c>
      <c r="AE242" s="148">
        <v>3.1533095836644045</v>
      </c>
      <c r="AF242" s="148">
        <v>15.073822021497197</v>
      </c>
    </row>
    <row r="243" spans="7:32" ht="15.5" x14ac:dyDescent="0.35">
      <c r="G243" s="85">
        <v>240</v>
      </c>
      <c r="H243" s="92">
        <v>2.2545961542164095E-7</v>
      </c>
      <c r="I243" s="92">
        <v>4.6623331400045602E-6</v>
      </c>
      <c r="J243" s="92">
        <v>5.9342801250855902E-5</v>
      </c>
      <c r="L243" s="148">
        <f>('Shale (Outputs)'!H243/Calculations!DJ246)*100</f>
        <v>1.5811384325076241</v>
      </c>
      <c r="M243" s="148">
        <f>('Shale (Outputs)'!I243/Calculations!DK246)*100</f>
        <v>5.749131555580246</v>
      </c>
      <c r="N243" s="148">
        <f>('Shale (Outputs)'!J243/Calculations!DL246)*100</f>
        <v>10.439894307893915</v>
      </c>
      <c r="P243" s="203">
        <v>240</v>
      </c>
      <c r="Q243" s="92">
        <v>1.9540907203463186E-7</v>
      </c>
      <c r="R243" s="92">
        <v>4.3506001929928287E-6</v>
      </c>
      <c r="S243" s="92">
        <v>5.8630836065283817E-5</v>
      </c>
      <c r="U243" s="148">
        <v>0.49249450862407651</v>
      </c>
      <c r="V243" s="148">
        <v>6.3377323150640512</v>
      </c>
      <c r="W243" s="148">
        <v>30.388944625863903</v>
      </c>
      <c r="Y243" s="205">
        <v>240</v>
      </c>
      <c r="Z243" s="92">
        <v>5.2521338389509624E-9</v>
      </c>
      <c r="AA243" s="92">
        <v>8.59729460955988E-8</v>
      </c>
      <c r="AB243" s="92">
        <v>8.3136777107113126E-7</v>
      </c>
      <c r="AD243" s="148">
        <v>0.23675201088190015</v>
      </c>
      <c r="AE243" s="148">
        <v>3.3065286874771513</v>
      </c>
      <c r="AF243" s="148">
        <v>15.449942588814496</v>
      </c>
    </row>
    <row r="244" spans="7:32" ht="15.5" x14ac:dyDescent="0.35">
      <c r="G244" s="85">
        <v>241</v>
      </c>
      <c r="H244" s="92">
        <v>2.179683278313842E-7</v>
      </c>
      <c r="I244" s="92">
        <v>4.8588187837595971E-6</v>
      </c>
      <c r="J244" s="92">
        <v>5.7420254961490806E-5</v>
      </c>
      <c r="L244" s="148">
        <f>('Shale (Outputs)'!H244/Calculations!DJ247)*100</f>
        <v>1.5365148534521629</v>
      </c>
      <c r="M244" s="148">
        <f>('Shale (Outputs)'!I244/Calculations!DK247)*100</f>
        <v>5.9500408881505225</v>
      </c>
      <c r="N244" s="148">
        <f>('Shale (Outputs)'!J244/Calculations!DL247)*100</f>
        <v>10.629315821997848</v>
      </c>
      <c r="P244" s="203">
        <v>241</v>
      </c>
      <c r="Q244" s="92">
        <v>1.8949321400895427E-7</v>
      </c>
      <c r="R244" s="92">
        <v>4.5390920604406798E-6</v>
      </c>
      <c r="S244" s="92">
        <v>5.6996001148983579E-5</v>
      </c>
      <c r="U244" s="148">
        <v>0.48654860258102345</v>
      </c>
      <c r="V244" s="148">
        <v>6.7606103420263493</v>
      </c>
      <c r="W244" s="148">
        <v>30.335199356083045</v>
      </c>
      <c r="Y244" s="205">
        <v>241</v>
      </c>
      <c r="Z244" s="92">
        <v>4.7665509317339617E-9</v>
      </c>
      <c r="AA244" s="92">
        <v>8.7710223084527136E-8</v>
      </c>
      <c r="AB244" s="92">
        <v>8.7229861378584598E-7</v>
      </c>
      <c r="AD244" s="148">
        <v>0.23378952592611002</v>
      </c>
      <c r="AE244" s="148">
        <v>3.2659353017807029</v>
      </c>
      <c r="AF244" s="148">
        <v>15.524938583376995</v>
      </c>
    </row>
    <row r="245" spans="7:32" ht="15.5" x14ac:dyDescent="0.35">
      <c r="G245" s="85">
        <v>242</v>
      </c>
      <c r="H245" s="92">
        <v>2.2052370240999103E-7</v>
      </c>
      <c r="I245" s="92">
        <v>4.512241048360202E-6</v>
      </c>
      <c r="J245" s="92">
        <v>6.1660517530995424E-5</v>
      </c>
      <c r="L245" s="148">
        <f>('Shale (Outputs)'!H245/Calculations!DJ248)*100</f>
        <v>1.5754028310660126</v>
      </c>
      <c r="M245" s="148">
        <f>('Shale (Outputs)'!I245/Calculations!DK248)*100</f>
        <v>5.7311405050016893</v>
      </c>
      <c r="N245" s="148">
        <f>('Shale (Outputs)'!J245/Calculations!DL248)*100</f>
        <v>10.785271692839357</v>
      </c>
      <c r="P245" s="203">
        <v>242</v>
      </c>
      <c r="Q245" s="92">
        <v>1.9344027890610655E-7</v>
      </c>
      <c r="R245" s="92">
        <v>4.274601678844619E-6</v>
      </c>
      <c r="S245" s="92">
        <v>6.0779704654162299E-5</v>
      </c>
      <c r="U245" s="148">
        <v>0.46274657547473791</v>
      </c>
      <c r="V245" s="148">
        <v>6.6906259059912587</v>
      </c>
      <c r="W245" s="148">
        <v>30.544372558603023</v>
      </c>
      <c r="Y245" s="205">
        <v>242</v>
      </c>
      <c r="Z245" s="92">
        <v>4.9851887062856522E-9</v>
      </c>
      <c r="AA245" s="92">
        <v>9.237008313790146E-8</v>
      </c>
      <c r="AB245" s="92">
        <v>8.6316117631276431E-7</v>
      </c>
      <c r="AD245" s="148">
        <v>0.22065442055462905</v>
      </c>
      <c r="AE245" s="148">
        <v>3.3251333236696738</v>
      </c>
      <c r="AF245" s="148">
        <v>15.411667823794911</v>
      </c>
    </row>
    <row r="246" spans="7:32" ht="15.5" x14ac:dyDescent="0.35">
      <c r="G246" s="85">
        <v>243</v>
      </c>
      <c r="H246" s="92">
        <v>2.0736118244712219E-7</v>
      </c>
      <c r="I246" s="92">
        <v>4.623735549103435E-6</v>
      </c>
      <c r="J246" s="92">
        <v>5.9084390159183314E-5</v>
      </c>
      <c r="L246" s="148">
        <f>('Shale (Outputs)'!H246/Calculations!DJ249)*100</f>
        <v>1.5320468367637301</v>
      </c>
      <c r="M246" s="148">
        <f>('Shale (Outputs)'!I246/Calculations!DK249)*100</f>
        <v>5.7841411313549163</v>
      </c>
      <c r="N246" s="148">
        <f>('Shale (Outputs)'!J246/Calculations!DL249)*100</f>
        <v>10.184442452433078</v>
      </c>
      <c r="P246" s="203">
        <v>243</v>
      </c>
      <c r="Q246" s="92">
        <v>1.8634849396902465E-7</v>
      </c>
      <c r="R246" s="92">
        <v>4.3115767311986503E-6</v>
      </c>
      <c r="S246" s="92">
        <v>5.8031249864150983E-5</v>
      </c>
      <c r="U246" s="148">
        <v>0.4935525357723155</v>
      </c>
      <c r="V246" s="148">
        <v>6.506038665771535</v>
      </c>
      <c r="W246" s="148">
        <v>30.1771297454872</v>
      </c>
      <c r="Y246" s="205">
        <v>243</v>
      </c>
      <c r="Z246" s="92">
        <v>4.9231301257890271E-9</v>
      </c>
      <c r="AA246" s="92">
        <v>8.7293692274671022E-8</v>
      </c>
      <c r="AB246" s="92">
        <v>8.1808548202407989E-7</v>
      </c>
      <c r="AD246" s="148">
        <v>0.23663622885942098</v>
      </c>
      <c r="AE246" s="148">
        <v>3.231780648231839</v>
      </c>
      <c r="AF246" s="148">
        <v>15.062294006353849</v>
      </c>
    </row>
    <row r="247" spans="7:32" ht="15.5" x14ac:dyDescent="0.35">
      <c r="G247" s="85">
        <v>244</v>
      </c>
      <c r="H247" s="92">
        <v>2.1919220927201972E-7</v>
      </c>
      <c r="I247" s="92">
        <v>4.5672359192411313E-6</v>
      </c>
      <c r="J247" s="92">
        <v>6.1752489273254427E-5</v>
      </c>
      <c r="L247" s="148">
        <f>('Shale (Outputs)'!H247/Calculations!DJ250)*100</f>
        <v>1.5716285052913919</v>
      </c>
      <c r="M247" s="148">
        <f>('Shale (Outputs)'!I247/Calculations!DK250)*100</f>
        <v>5.7227067880999689</v>
      </c>
      <c r="N247" s="148">
        <f>('Shale (Outputs)'!J247/Calculations!DL250)*100</f>
        <v>10.979921687444223</v>
      </c>
      <c r="P247" s="203">
        <v>244</v>
      </c>
      <c r="Q247" s="92">
        <v>1.8722096939427473E-7</v>
      </c>
      <c r="R247" s="92">
        <v>4.3481875309226116E-6</v>
      </c>
      <c r="S247" s="92">
        <v>6.0298269090708711E-5</v>
      </c>
      <c r="U247" s="148">
        <v>0.46797099709510165</v>
      </c>
      <c r="V247" s="148">
        <v>6.811116933823822</v>
      </c>
      <c r="W247" s="148">
        <v>29.902772903447648</v>
      </c>
      <c r="Y247" s="205">
        <v>244</v>
      </c>
      <c r="Z247" s="92">
        <v>5.1819484259140852E-9</v>
      </c>
      <c r="AA247" s="92">
        <v>8.940610030095109E-8</v>
      </c>
      <c r="AB247" s="92">
        <v>8.4693476765148958E-7</v>
      </c>
      <c r="AD247" s="148">
        <v>0.25048959255218323</v>
      </c>
      <c r="AE247" s="148">
        <v>3.2652881145480608</v>
      </c>
      <c r="AF247" s="148">
        <v>15.197018146515568</v>
      </c>
    </row>
    <row r="248" spans="7:32" ht="15.5" x14ac:dyDescent="0.35">
      <c r="G248" s="85">
        <v>245</v>
      </c>
      <c r="H248" s="92">
        <v>2.1822457796361039E-7</v>
      </c>
      <c r="I248" s="92">
        <v>4.5794261041025625E-6</v>
      </c>
      <c r="J248" s="92">
        <v>5.6691429563285424E-5</v>
      </c>
      <c r="L248" s="148">
        <f>('Shale (Outputs)'!H248/Calculations!DJ251)*100</f>
        <v>1.5531285485049966</v>
      </c>
      <c r="M248" s="148">
        <f>('Shale (Outputs)'!I248/Calculations!DK251)*100</f>
        <v>5.6373495578165773</v>
      </c>
      <c r="N248" s="148">
        <f>('Shale (Outputs)'!J248/Calculations!DL251)*100</f>
        <v>10.175359176008131</v>
      </c>
      <c r="P248" s="203">
        <v>245</v>
      </c>
      <c r="Q248" s="92">
        <v>1.9398505912704266E-7</v>
      </c>
      <c r="R248" s="92">
        <v>4.3281186208338196E-6</v>
      </c>
      <c r="S248" s="92">
        <v>5.6159273299279714E-5</v>
      </c>
      <c r="U248" s="148">
        <v>0.47224727272987244</v>
      </c>
      <c r="V248" s="148">
        <v>6.4796361923232055</v>
      </c>
      <c r="W248" s="148">
        <v>30.482507705695586</v>
      </c>
      <c r="Y248" s="205">
        <v>245</v>
      </c>
      <c r="Z248" s="92">
        <v>4.8042767541999815E-9</v>
      </c>
      <c r="AA248" s="92">
        <v>8.9403400238552514E-8</v>
      </c>
      <c r="AB248" s="92">
        <v>8.3727394439877691E-7</v>
      </c>
      <c r="AD248" s="148">
        <v>0.25199110805988173</v>
      </c>
      <c r="AE248" s="148">
        <v>3.2704861164093675</v>
      </c>
      <c r="AF248" s="148">
        <v>15.172979831695862</v>
      </c>
    </row>
    <row r="249" spans="7:32" ht="15.5" x14ac:dyDescent="0.35">
      <c r="G249" s="85">
        <v>246</v>
      </c>
      <c r="H249" s="92">
        <v>2.4426577738267422E-7</v>
      </c>
      <c r="I249" s="92">
        <v>4.4901198634761979E-6</v>
      </c>
      <c r="J249" s="92">
        <v>5.6929258789806306E-5</v>
      </c>
      <c r="L249" s="148">
        <f>('Shale (Outputs)'!H249/Calculations!DJ252)*100</f>
        <v>1.7396806944703993</v>
      </c>
      <c r="M249" s="148">
        <f>('Shale (Outputs)'!I249/Calculations!DK252)*100</f>
        <v>5.4670308386872435</v>
      </c>
      <c r="N249" s="148">
        <f>('Shale (Outputs)'!J249/Calculations!DL252)*100</f>
        <v>9.9172264413564406</v>
      </c>
      <c r="P249" s="203">
        <v>246</v>
      </c>
      <c r="Q249" s="92">
        <v>2.1490942003765659E-7</v>
      </c>
      <c r="R249" s="92">
        <v>4.2124704577879801E-6</v>
      </c>
      <c r="S249" s="92">
        <v>5.6045455494348351E-5</v>
      </c>
      <c r="U249" s="148">
        <v>0.49474748969077814</v>
      </c>
      <c r="V249" s="148">
        <v>6.3967998027809552</v>
      </c>
      <c r="W249" s="148">
        <v>28.781109809878341</v>
      </c>
      <c r="Y249" s="205">
        <v>246</v>
      </c>
      <c r="Z249" s="92">
        <v>4.7997497087946616E-9</v>
      </c>
      <c r="AA249" s="92">
        <v>8.7442721508070272E-8</v>
      </c>
      <c r="AB249" s="92">
        <v>8.2969998516096222E-7</v>
      </c>
      <c r="AD249" s="148">
        <v>0.2311187535524345</v>
      </c>
      <c r="AE249" s="148">
        <v>3.3675611019137022</v>
      </c>
      <c r="AF249" s="148">
        <v>14.673235416412856</v>
      </c>
    </row>
    <row r="250" spans="7:32" ht="15.5" x14ac:dyDescent="0.35">
      <c r="G250" s="85">
        <v>247</v>
      </c>
      <c r="H250" s="92">
        <v>2.3114007774438444E-7</v>
      </c>
      <c r="I250" s="92">
        <v>4.5709523419646712E-6</v>
      </c>
      <c r="J250" s="92">
        <v>5.9740794313355339E-5</v>
      </c>
      <c r="L250" s="148">
        <f>('Shale (Outputs)'!H250/Calculations!DJ253)*100</f>
        <v>1.6539835920645212</v>
      </c>
      <c r="M250" s="148">
        <f>('Shale (Outputs)'!I250/Calculations!DK253)*100</f>
        <v>5.6298179223518474</v>
      </c>
      <c r="N250" s="148">
        <f>('Shale (Outputs)'!J250/Calculations!DL253)*100</f>
        <v>10.819620511211395</v>
      </c>
      <c r="P250" s="203">
        <v>247</v>
      </c>
      <c r="Q250" s="92">
        <v>1.9176474808091164E-7</v>
      </c>
      <c r="R250" s="92">
        <v>4.3595339320750278E-6</v>
      </c>
      <c r="S250" s="92">
        <v>5.8971172620684811E-5</v>
      </c>
      <c r="U250" s="148">
        <v>0.47406253218650118</v>
      </c>
      <c r="V250" s="148">
        <v>6.6877608299259075</v>
      </c>
      <c r="W250" s="148">
        <v>29.381401062015218</v>
      </c>
      <c r="Y250" s="205">
        <v>247</v>
      </c>
      <c r="Z250" s="92">
        <v>5.0273376572815843E-9</v>
      </c>
      <c r="AA250" s="92">
        <v>8.6167570856337402E-8</v>
      </c>
      <c r="AB250" s="92">
        <v>8.7421088323970367E-7</v>
      </c>
      <c r="AD250" s="148">
        <v>0.2369773462414736</v>
      </c>
      <c r="AE250" s="148">
        <v>3.2282857894899095</v>
      </c>
      <c r="AF250" s="148">
        <v>15.252084255223773</v>
      </c>
    </row>
    <row r="251" spans="7:32" ht="15.5" x14ac:dyDescent="0.35">
      <c r="G251" s="85">
        <v>248</v>
      </c>
      <c r="H251" s="92">
        <v>2.2400914190257024E-7</v>
      </c>
      <c r="I251" s="92">
        <v>4.6320260480576697E-6</v>
      </c>
      <c r="J251" s="92">
        <v>5.9456317103487533E-5</v>
      </c>
      <c r="L251" s="148">
        <f>('Shale (Outputs)'!H251/Calculations!DJ254)*100</f>
        <v>1.6095001966290372</v>
      </c>
      <c r="M251" s="148">
        <f>('Shale (Outputs)'!I251/Calculations!DK254)*100</f>
        <v>5.7855053790902851</v>
      </c>
      <c r="N251" s="148">
        <f>('Shale (Outputs)'!J251/Calculations!DL254)*100</f>
        <v>10.384389497150307</v>
      </c>
      <c r="P251" s="203">
        <v>248</v>
      </c>
      <c r="Q251" s="92">
        <v>2.0109862219896957E-7</v>
      </c>
      <c r="R251" s="92">
        <v>4.3953921249340775E-6</v>
      </c>
      <c r="S251" s="92">
        <v>5.806959052282102E-5</v>
      </c>
      <c r="U251" s="148">
        <v>0.47914122045039731</v>
      </c>
      <c r="V251" s="148">
        <v>6.5640487670906067</v>
      </c>
      <c r="W251" s="148">
        <v>30.90124988556526</v>
      </c>
      <c r="Y251" s="205">
        <v>248</v>
      </c>
      <c r="Z251" s="92">
        <v>5.253160795248782E-9</v>
      </c>
      <c r="AA251" s="92">
        <v>8.9395875590981569E-8</v>
      </c>
      <c r="AB251" s="92">
        <v>8.242269586845059E-7</v>
      </c>
      <c r="AD251" s="148">
        <v>0.24113226681947603</v>
      </c>
      <c r="AE251" s="148">
        <v>3.270977497101244</v>
      </c>
      <c r="AF251" s="148">
        <v>14.882276058204676</v>
      </c>
    </row>
    <row r="252" spans="7:32" ht="15.5" x14ac:dyDescent="0.35">
      <c r="G252" s="85">
        <v>249</v>
      </c>
      <c r="H252" s="92">
        <v>2.3366223445009297E-7</v>
      </c>
      <c r="I252" s="92">
        <v>4.3174179609203084E-6</v>
      </c>
      <c r="J252" s="92">
        <v>6.0251695686072764E-5</v>
      </c>
      <c r="L252" s="148">
        <f>('Shale (Outputs)'!H252/Calculations!DJ255)*100</f>
        <v>1.6941329841904127</v>
      </c>
      <c r="M252" s="148">
        <f>('Shale (Outputs)'!I252/Calculations!DK255)*100</f>
        <v>5.4106077518372899</v>
      </c>
      <c r="N252" s="148">
        <f>('Shale (Outputs)'!J252/Calculations!DL255)*100</f>
        <v>10.56987218119235</v>
      </c>
      <c r="P252" s="203">
        <v>249</v>
      </c>
      <c r="Q252" s="92">
        <v>1.9618885005456027E-7</v>
      </c>
      <c r="R252" s="92">
        <v>4.0579757296657648E-6</v>
      </c>
      <c r="S252" s="92">
        <v>5.9492978834991724E-5</v>
      </c>
      <c r="U252" s="148">
        <v>0.48394653201102783</v>
      </c>
      <c r="V252" s="148">
        <v>6.5466892719269447</v>
      </c>
      <c r="W252" s="148">
        <v>30.391093254090265</v>
      </c>
      <c r="Y252" s="205">
        <v>249</v>
      </c>
      <c r="Z252" s="92">
        <v>5.2378361647952421E-9</v>
      </c>
      <c r="AA252" s="92">
        <v>8.9947462811326114E-8</v>
      </c>
      <c r="AB252" s="92">
        <v>8.1404132856739132E-7</v>
      </c>
      <c r="AD252" s="148">
        <v>0.2468254864215792</v>
      </c>
      <c r="AE252" s="148">
        <v>3.2878005504608567</v>
      </c>
      <c r="AF252" s="148">
        <v>14.735023975372966</v>
      </c>
    </row>
    <row r="253" spans="7:32" ht="15.5" x14ac:dyDescent="0.35">
      <c r="G253" s="85">
        <v>250</v>
      </c>
      <c r="H253" s="92">
        <v>2.1804768834954302E-7</v>
      </c>
      <c r="I253" s="92">
        <v>4.4017479012837007E-6</v>
      </c>
      <c r="J253" s="92">
        <v>6.0736700106679108E-5</v>
      </c>
      <c r="L253" s="148">
        <f>('Shale (Outputs)'!H253/Calculations!DJ256)*100</f>
        <v>1.4682605645650297</v>
      </c>
      <c r="M253" s="148">
        <f>('Shale (Outputs)'!I253/Calculations!DK256)*100</f>
        <v>5.5743316707838497</v>
      </c>
      <c r="N253" s="148">
        <f>('Shale (Outputs)'!J253/Calculations!DL256)*100</f>
        <v>11.716778012416347</v>
      </c>
      <c r="P253" s="203">
        <v>250</v>
      </c>
      <c r="Q253" s="92">
        <v>1.9391373484722188E-7</v>
      </c>
      <c r="R253" s="92">
        <v>4.1501905343467171E-6</v>
      </c>
      <c r="S253" s="92">
        <v>5.9835851061526481E-5</v>
      </c>
      <c r="U253" s="148">
        <v>0.49754476547239612</v>
      </c>
      <c r="V253" s="148">
        <v>6.762960195543597</v>
      </c>
      <c r="W253" s="148">
        <v>29.082787513736427</v>
      </c>
      <c r="Y253" s="205">
        <v>250</v>
      </c>
      <c r="Z253" s="92">
        <v>5.3202380279060054E-9</v>
      </c>
      <c r="AA253" s="92">
        <v>8.9916987633395994E-8</v>
      </c>
      <c r="AB253" s="92">
        <v>7.8771105904779869E-7</v>
      </c>
      <c r="AD253" s="148">
        <v>0.24432854354380551</v>
      </c>
      <c r="AE253" s="148">
        <v>3.2908240556719321</v>
      </c>
      <c r="AF253" s="148">
        <v>14.584880828858999</v>
      </c>
    </row>
    <row r="254" spans="7:32" ht="15.5" x14ac:dyDescent="0.35">
      <c r="G254" s="85">
        <v>251</v>
      </c>
      <c r="H254" s="92">
        <v>2.0732129257794131E-7</v>
      </c>
      <c r="I254" s="92">
        <v>4.8624115152058203E-6</v>
      </c>
      <c r="J254" s="92">
        <v>6.3321112975298549E-5</v>
      </c>
      <c r="L254" s="148">
        <f>('Shale (Outputs)'!H254/Calculations!DJ257)*100</f>
        <v>1.5168024570102383</v>
      </c>
      <c r="M254" s="148">
        <f>('Shale (Outputs)'!I254/Calculations!DK257)*100</f>
        <v>6.1619268322945393</v>
      </c>
      <c r="N254" s="148">
        <f>('Shale (Outputs)'!J254/Calculations!DL257)*100</f>
        <v>11.385106828218012</v>
      </c>
      <c r="P254" s="203">
        <v>251</v>
      </c>
      <c r="Q254" s="92">
        <v>1.8624078990114706E-7</v>
      </c>
      <c r="R254" s="92">
        <v>4.5680117182208364E-6</v>
      </c>
      <c r="S254" s="92">
        <v>6.2397997680846906E-5</v>
      </c>
      <c r="U254" s="148">
        <v>0.48474662005901137</v>
      </c>
      <c r="V254" s="148">
        <v>6.6205770969392388</v>
      </c>
      <c r="W254" s="148">
        <v>29.840278625491198</v>
      </c>
      <c r="Y254" s="205">
        <v>251</v>
      </c>
      <c r="Z254" s="92">
        <v>5.1391744193551387E-9</v>
      </c>
      <c r="AA254" s="92">
        <v>9.0047343803693619E-8</v>
      </c>
      <c r="AB254" s="92">
        <v>8.5588678189288966E-7</v>
      </c>
      <c r="AD254" s="148">
        <v>0.23042239993810543</v>
      </c>
      <c r="AE254" s="148">
        <v>3.2890754938128048</v>
      </c>
      <c r="AF254" s="148">
        <v>14.96777629852901</v>
      </c>
    </row>
    <row r="255" spans="7:32" ht="15.5" x14ac:dyDescent="0.35">
      <c r="G255" s="85">
        <v>252</v>
      </c>
      <c r="H255" s="92">
        <v>2.4498649509041432E-7</v>
      </c>
      <c r="I255" s="92">
        <v>4.5140427573652951E-6</v>
      </c>
      <c r="J255" s="92">
        <v>5.6498616686486091E-5</v>
      </c>
      <c r="L255" s="148">
        <f>('Shale (Outputs)'!H255/Calculations!DJ258)*100</f>
        <v>1.7203907358313917</v>
      </c>
      <c r="M255" s="148">
        <f>('Shale (Outputs)'!I255/Calculations!DK258)*100</f>
        <v>5.6584454448088692</v>
      </c>
      <c r="N255" s="148">
        <f>('Shale (Outputs)'!J255/Calculations!DL258)*100</f>
        <v>9.9842598748632732</v>
      </c>
      <c r="P255" s="203">
        <v>252</v>
      </c>
      <c r="Q255" s="92">
        <v>2.1243076986365834E-7</v>
      </c>
      <c r="R255" s="92">
        <v>4.2397607558093752E-6</v>
      </c>
      <c r="S255" s="92">
        <v>5.5577365856220529E-5</v>
      </c>
      <c r="U255" s="148">
        <v>0.50389993190765192</v>
      </c>
      <c r="V255" s="148">
        <v>6.5692472457891196</v>
      </c>
      <c r="W255" s="148">
        <v>30.002575874338294</v>
      </c>
      <c r="Y255" s="205">
        <v>252</v>
      </c>
      <c r="Z255" s="92">
        <v>5.1081014973419728E-9</v>
      </c>
      <c r="AA255" s="92">
        <v>8.8401510112135908E-8</v>
      </c>
      <c r="AB255" s="92">
        <v>8.4044270920531629E-7</v>
      </c>
      <c r="AD255" s="148">
        <v>0.24918937683105183</v>
      </c>
      <c r="AE255" s="148">
        <v>3.2085179090503821</v>
      </c>
      <c r="AF255" s="148">
        <v>15.175204753877887</v>
      </c>
    </row>
    <row r="256" spans="7:32" ht="15.5" x14ac:dyDescent="0.35">
      <c r="G256" s="85">
        <v>253</v>
      </c>
      <c r="H256" s="92">
        <v>2.3792851067128071E-7</v>
      </c>
      <c r="I256" s="92">
        <v>4.5963722641319668E-6</v>
      </c>
      <c r="J256" s="92">
        <v>6.0533793657674457E-5</v>
      </c>
      <c r="L256" s="148">
        <f>('Shale (Outputs)'!H256/Calculations!DJ259)*100</f>
        <v>1.6264975851091112</v>
      </c>
      <c r="M256" s="148">
        <f>('Shale (Outputs)'!I256/Calculations!DK259)*100</f>
        <v>5.7357093947800877</v>
      </c>
      <c r="N256" s="148">
        <f>('Shale (Outputs)'!J256/Calculations!DL259)*100</f>
        <v>10.655512842871923</v>
      </c>
      <c r="P256" s="203">
        <v>253</v>
      </c>
      <c r="Q256" s="92">
        <v>2.0953105916987328E-7</v>
      </c>
      <c r="R256" s="92">
        <v>4.2888375446644433E-6</v>
      </c>
      <c r="S256" s="92">
        <v>5.963997864455762E-5</v>
      </c>
      <c r="U256" s="148">
        <v>0.52713119983672763</v>
      </c>
      <c r="V256" s="148">
        <v>6.384168863297031</v>
      </c>
      <c r="W256" s="148">
        <v>29.193553924563385</v>
      </c>
      <c r="Y256" s="205">
        <v>253</v>
      </c>
      <c r="Z256" s="92">
        <v>5.0284867381122053E-9</v>
      </c>
      <c r="AA256" s="92">
        <v>8.9740343156565115E-8</v>
      </c>
      <c r="AB256" s="92">
        <v>8.0843372529680617E-7</v>
      </c>
      <c r="AD256" s="148">
        <v>0.25622028112411344</v>
      </c>
      <c r="AE256" s="148">
        <v>3.317486405372728</v>
      </c>
      <c r="AF256" s="148">
        <v>14.886823177343178</v>
      </c>
    </row>
    <row r="257" spans="7:32" ht="15.5" x14ac:dyDescent="0.35">
      <c r="G257" s="85">
        <v>254</v>
      </c>
      <c r="H257" s="92">
        <v>2.2536763566449664E-7</v>
      </c>
      <c r="I257" s="92">
        <v>4.5140147904033588E-6</v>
      </c>
      <c r="J257" s="92">
        <v>6.1417969845989012E-5</v>
      </c>
      <c r="L257" s="148">
        <f>('Shale (Outputs)'!H257/Calculations!DJ260)*100</f>
        <v>1.6481871767341731</v>
      </c>
      <c r="M257" s="148">
        <f>('Shale (Outputs)'!I257/Calculations!DK260)*100</f>
        <v>5.436625009634902</v>
      </c>
      <c r="N257" s="148">
        <f>('Shale (Outputs)'!J257/Calculations!DL260)*100</f>
        <v>11.113768535388019</v>
      </c>
      <c r="P257" s="203">
        <v>254</v>
      </c>
      <c r="Q257" s="92">
        <v>1.9696940256608159E-7</v>
      </c>
      <c r="R257" s="92">
        <v>4.2752578792716144E-6</v>
      </c>
      <c r="S257" s="92">
        <v>6.0175336329849583E-5</v>
      </c>
      <c r="U257" s="148">
        <v>0.51225790381431457</v>
      </c>
      <c r="V257" s="148">
        <v>6.5716967582703756</v>
      </c>
      <c r="W257" s="148">
        <v>30.025815010095922</v>
      </c>
      <c r="Y257" s="205">
        <v>254</v>
      </c>
      <c r="Z257" s="92">
        <v>4.7407682224331785E-9</v>
      </c>
      <c r="AA257" s="92">
        <v>9.0084348869371634E-8</v>
      </c>
      <c r="AB257" s="92">
        <v>9.1435305194002513E-7</v>
      </c>
      <c r="AD257" s="148">
        <v>0.24440764635801285</v>
      </c>
      <c r="AE257" s="148">
        <v>3.2793598175051284</v>
      </c>
      <c r="AF257" s="148">
        <v>15.343790531164647</v>
      </c>
    </row>
    <row r="258" spans="7:32" ht="15.5" x14ac:dyDescent="0.35">
      <c r="G258" s="85">
        <v>255</v>
      </c>
      <c r="H258" s="92">
        <v>2.3188076170299337E-7</v>
      </c>
      <c r="I258" s="92">
        <v>4.5383712858896569E-6</v>
      </c>
      <c r="J258" s="92">
        <v>5.8359250033438129E-5</v>
      </c>
      <c r="L258" s="148">
        <f>('Shale (Outputs)'!H258/Calculations!DJ261)*100</f>
        <v>1.6352162616652732</v>
      </c>
      <c r="M258" s="148">
        <f>('Shale (Outputs)'!I258/Calculations!DK261)*100</f>
        <v>5.6258181407064853</v>
      </c>
      <c r="N258" s="148">
        <f>('Shale (Outputs)'!J258/Calculations!DL261)*100</f>
        <v>10.723783077477393</v>
      </c>
      <c r="P258" s="203">
        <v>255</v>
      </c>
      <c r="Q258" s="92">
        <v>2.0268181089022579E-7</v>
      </c>
      <c r="R258" s="92">
        <v>4.2703502458612026E-6</v>
      </c>
      <c r="S258" s="92">
        <v>5.7677192671709571E-5</v>
      </c>
      <c r="U258" s="148">
        <v>0.49515317380427715</v>
      </c>
      <c r="V258" s="148">
        <v>6.6236171722412598</v>
      </c>
      <c r="W258" s="148">
        <v>29.661277770996218</v>
      </c>
      <c r="Y258" s="205">
        <v>255</v>
      </c>
      <c r="Z258" s="92">
        <v>5.5596653947274745E-9</v>
      </c>
      <c r="AA258" s="92">
        <v>8.6446487301828873E-8</v>
      </c>
      <c r="AB258" s="92">
        <v>8.4297911939799418E-7</v>
      </c>
      <c r="AD258" s="148">
        <v>0.24202967435121084</v>
      </c>
      <c r="AE258" s="148">
        <v>3.2741488218308583</v>
      </c>
      <c r="AF258" s="148">
        <v>14.862942218812009</v>
      </c>
    </row>
    <row r="259" spans="7:32" ht="15.5" x14ac:dyDescent="0.35">
      <c r="G259" s="85">
        <v>256</v>
      </c>
      <c r="H259" s="92">
        <v>2.4010076060676251E-7</v>
      </c>
      <c r="I259" s="92">
        <v>4.5445667637988845E-6</v>
      </c>
      <c r="J259" s="92">
        <v>5.7817835113474114E-5</v>
      </c>
      <c r="L259" s="148">
        <f>('Shale (Outputs)'!H259/Calculations!DJ262)*100</f>
        <v>1.6705889746165759</v>
      </c>
      <c r="M259" s="148">
        <f>('Shale (Outputs)'!I259/Calculations!DK262)*100</f>
        <v>5.7736134337821561</v>
      </c>
      <c r="N259" s="148">
        <f>('Shale (Outputs)'!J259/Calculations!DL262)*100</f>
        <v>10.902065028843106</v>
      </c>
      <c r="P259" s="203">
        <v>256</v>
      </c>
      <c r="Q259" s="92">
        <v>2.0945064704846945E-7</v>
      </c>
      <c r="R259" s="92">
        <v>4.2567276068441884E-6</v>
      </c>
      <c r="S259" s="92">
        <v>5.6589115047305568E-5</v>
      </c>
      <c r="U259" s="148">
        <v>0.52316981554031128</v>
      </c>
      <c r="V259" s="148">
        <v>6.5297515392304408</v>
      </c>
      <c r="W259" s="148">
        <v>29.776642799378887</v>
      </c>
      <c r="Y259" s="205">
        <v>256</v>
      </c>
      <c r="Z259" s="92">
        <v>4.7796944180332676E-9</v>
      </c>
      <c r="AA259" s="92">
        <v>8.7244362845240387E-8</v>
      </c>
      <c r="AB259" s="92">
        <v>8.3986753907085101E-7</v>
      </c>
      <c r="AD259" s="148">
        <v>0.2599693387746787</v>
      </c>
      <c r="AE259" s="148">
        <v>3.2555465698242467</v>
      </c>
      <c r="AF259" s="148">
        <v>14.751087665563681</v>
      </c>
    </row>
    <row r="260" spans="7:32" ht="15.5" x14ac:dyDescent="0.35">
      <c r="G260" s="85">
        <v>257</v>
      </c>
      <c r="H260" s="92">
        <v>2.275430830422905E-7</v>
      </c>
      <c r="I260" s="92">
        <v>4.5319170567383169E-6</v>
      </c>
      <c r="J260" s="92">
        <v>5.9819676608031326E-5</v>
      </c>
      <c r="L260" s="148">
        <f>('Shale (Outputs)'!H260/Calculations!DJ263)*100</f>
        <v>1.604413196946012</v>
      </c>
      <c r="M260" s="148">
        <f>('Shale (Outputs)'!I260/Calculations!DK263)*100</f>
        <v>5.6723491143980542</v>
      </c>
      <c r="N260" s="148">
        <f>('Shale (Outputs)'!J260/Calculations!DL263)*100</f>
        <v>10.57630775132635</v>
      </c>
      <c r="P260" s="203">
        <v>257</v>
      </c>
      <c r="Q260" s="92">
        <v>1.8908420429397591E-7</v>
      </c>
      <c r="R260" s="92">
        <v>4.2506089812379365E-6</v>
      </c>
      <c r="S260" s="92">
        <v>5.8650171922684689E-5</v>
      </c>
      <c r="U260" s="148">
        <v>0.47193078696727453</v>
      </c>
      <c r="V260" s="148">
        <v>6.572653532028526</v>
      </c>
      <c r="W260" s="148">
        <v>29.703887939463087</v>
      </c>
      <c r="Y260" s="205">
        <v>257</v>
      </c>
      <c r="Z260" s="92">
        <v>4.970031275419692E-9</v>
      </c>
      <c r="AA260" s="92">
        <v>8.9521403623395872E-8</v>
      </c>
      <c r="AB260" s="92">
        <v>8.8397999320537836E-7</v>
      </c>
      <c r="AD260" s="148">
        <v>0.25195097923278448</v>
      </c>
      <c r="AE260" s="148">
        <v>3.1490421295171629</v>
      </c>
      <c r="AF260" s="148">
        <v>15.657353401187294</v>
      </c>
    </row>
    <row r="261" spans="7:32" ht="15.5" x14ac:dyDescent="0.35">
      <c r="G261" s="85">
        <v>258</v>
      </c>
      <c r="H261" s="92">
        <v>2.1570529185055262E-7</v>
      </c>
      <c r="I261" s="92">
        <v>4.6390703118961352E-6</v>
      </c>
      <c r="J261" s="92">
        <v>5.3345824198989865E-5</v>
      </c>
      <c r="L261" s="148">
        <f>('Shale (Outputs)'!H261/Calculations!DJ264)*100</f>
        <v>1.5231774261313851</v>
      </c>
      <c r="M261" s="148">
        <f>('Shale (Outputs)'!I261/Calculations!DK264)*100</f>
        <v>5.8152631385971949</v>
      </c>
      <c r="N261" s="148">
        <f>('Shale (Outputs)'!J261/Calculations!DL264)*100</f>
        <v>9.7680701045368696</v>
      </c>
      <c r="P261" s="203">
        <v>258</v>
      </c>
      <c r="Q261" s="92">
        <v>1.9112570015522441E-7</v>
      </c>
      <c r="R261" s="92">
        <v>4.3284981074976498E-6</v>
      </c>
      <c r="S261" s="92">
        <v>5.2655570471069224E-5</v>
      </c>
      <c r="U261" s="148">
        <v>0.48611785471438473</v>
      </c>
      <c r="V261" s="148">
        <v>6.8132951259627079</v>
      </c>
      <c r="W261" s="148">
        <v>29.91923713684556</v>
      </c>
      <c r="Y261" s="205">
        <v>258</v>
      </c>
      <c r="Z261" s="92">
        <v>4.7085140231216717E-9</v>
      </c>
      <c r="AA261" s="92">
        <v>8.7207890686672862E-8</v>
      </c>
      <c r="AB261" s="92">
        <v>8.4970963598652424E-7</v>
      </c>
      <c r="AD261" s="148">
        <v>0.2219401597976684</v>
      </c>
      <c r="AE261" s="148">
        <v>3.322243809700228</v>
      </c>
      <c r="AF261" s="148">
        <v>15.105719566347652</v>
      </c>
    </row>
    <row r="262" spans="7:32" ht="15.5" x14ac:dyDescent="0.35">
      <c r="G262" s="85">
        <v>259</v>
      </c>
      <c r="H262" s="92">
        <v>2.3640143353986604E-7</v>
      </c>
      <c r="I262" s="92">
        <v>4.4077819438832569E-6</v>
      </c>
      <c r="J262" s="92">
        <v>5.8749839809089169E-5</v>
      </c>
      <c r="L262" s="148">
        <f>('Shale (Outputs)'!H262/Calculations!DJ265)*100</f>
        <v>1.6879261865296833</v>
      </c>
      <c r="M262" s="148">
        <f>('Shale (Outputs)'!I262/Calculations!DK265)*100</f>
        <v>5.5508211340457807</v>
      </c>
      <c r="N262" s="148">
        <f>('Shale (Outputs)'!J262/Calculations!DL265)*100</f>
        <v>10.596256965351653</v>
      </c>
      <c r="P262" s="203">
        <v>259</v>
      </c>
      <c r="Q262" s="92">
        <v>2.039723057123403E-7</v>
      </c>
      <c r="R262" s="92">
        <v>4.125502300667085E-6</v>
      </c>
      <c r="S262" s="92">
        <v>5.7885983551480134E-5</v>
      </c>
      <c r="U262" s="148">
        <v>0.5064443945884588</v>
      </c>
      <c r="V262" s="148">
        <v>6.3975043296816843</v>
      </c>
      <c r="W262" s="148">
        <v>30.195853233345339</v>
      </c>
      <c r="Y262" s="205">
        <v>259</v>
      </c>
      <c r="Z262" s="92">
        <v>4.9471537977296479E-9</v>
      </c>
      <c r="AA262" s="92">
        <v>8.7469324228110457E-8</v>
      </c>
      <c r="AB262" s="92">
        <v>8.2757020436483958E-7</v>
      </c>
      <c r="AD262" s="148">
        <v>0.24104540050029427</v>
      </c>
      <c r="AE262" s="148">
        <v>3.1935054063800821</v>
      </c>
      <c r="AF262" s="148">
        <v>14.95936250687067</v>
      </c>
    </row>
    <row r="263" spans="7:32" ht="15.5" x14ac:dyDescent="0.35">
      <c r="G263" s="85">
        <v>260</v>
      </c>
      <c r="H263" s="92">
        <v>2.3909639423891312E-7</v>
      </c>
      <c r="I263" s="92">
        <v>4.5073302317194419E-6</v>
      </c>
      <c r="J263" s="92">
        <v>5.9909913034105486E-5</v>
      </c>
      <c r="L263" s="148">
        <f>('Shale (Outputs)'!H263/Calculations!DJ266)*100</f>
        <v>1.6553508038743878</v>
      </c>
      <c r="M263" s="148">
        <f>('Shale (Outputs)'!I263/Calculations!DK266)*100</f>
        <v>5.581656822436071</v>
      </c>
      <c r="N263" s="148">
        <f>('Shale (Outputs)'!J263/Calculations!DL266)*100</f>
        <v>10.817548504372535</v>
      </c>
      <c r="P263" s="203">
        <v>260</v>
      </c>
      <c r="Q263" s="92">
        <v>2.0739653194821797E-7</v>
      </c>
      <c r="R263" s="92">
        <v>4.2672784275055656E-6</v>
      </c>
      <c r="S263" s="92">
        <v>5.9026946473837029E-5</v>
      </c>
      <c r="U263" s="148">
        <v>0.47484984993934609</v>
      </c>
      <c r="V263" s="148">
        <v>6.6102929115308431</v>
      </c>
      <c r="W263" s="148">
        <v>29.954759597781646</v>
      </c>
      <c r="Y263" s="205">
        <v>260</v>
      </c>
      <c r="Z263" s="92">
        <v>4.9997033180204033E-9</v>
      </c>
      <c r="AA263" s="92">
        <v>8.9634927036296786E-8</v>
      </c>
      <c r="AB263" s="92">
        <v>8.0016641845763891E-7</v>
      </c>
      <c r="AD263" s="148">
        <v>0.22696959227323302</v>
      </c>
      <c r="AE263" s="148">
        <v>3.3676383495332378</v>
      </c>
      <c r="AF263" s="148">
        <v>14.781425476079404</v>
      </c>
    </row>
    <row r="264" spans="7:32" ht="15.5" x14ac:dyDescent="0.35">
      <c r="G264" s="85">
        <v>261</v>
      </c>
      <c r="H264" s="92">
        <v>2.4168988943529172E-7</v>
      </c>
      <c r="I264" s="92">
        <v>4.552134441837851E-6</v>
      </c>
      <c r="J264" s="92">
        <v>5.9775326008135238E-5</v>
      </c>
      <c r="L264" s="148">
        <f>('Shale (Outputs)'!H264/Calculations!DJ267)*100</f>
        <v>1.7771489078734413</v>
      </c>
      <c r="M264" s="148">
        <f>('Shale (Outputs)'!I264/Calculations!DK267)*100</f>
        <v>5.4700747592495702</v>
      </c>
      <c r="N264" s="148">
        <f>('Shale (Outputs)'!J264/Calculations!DL267)*100</f>
        <v>10.900692560720953</v>
      </c>
      <c r="P264" s="203">
        <v>261</v>
      </c>
      <c r="Q264" s="92">
        <v>1.9947006535402941E-7</v>
      </c>
      <c r="R264" s="92">
        <v>4.26195174441104E-6</v>
      </c>
      <c r="S264" s="92">
        <v>5.8870356952047222E-5</v>
      </c>
      <c r="U264" s="148">
        <v>0.48604270815848721</v>
      </c>
      <c r="V264" s="148">
        <v>6.6281971931460353</v>
      </c>
      <c r="W264" s="148">
        <v>29.573360443118414</v>
      </c>
      <c r="Y264" s="205">
        <v>261</v>
      </c>
      <c r="Z264" s="92">
        <v>4.9326085438394619E-9</v>
      </c>
      <c r="AA264" s="92">
        <v>8.8244970442023711E-8</v>
      </c>
      <c r="AB264" s="92">
        <v>8.7910137835939015E-7</v>
      </c>
      <c r="AD264" s="148">
        <v>0.24061319231986966</v>
      </c>
      <c r="AE264" s="148">
        <v>3.2808361053468755</v>
      </c>
      <c r="AF264" s="148">
        <v>15.068699359899073</v>
      </c>
    </row>
    <row r="265" spans="7:32" ht="15.5" x14ac:dyDescent="0.35">
      <c r="G265" s="85">
        <v>262</v>
      </c>
      <c r="H265" s="92">
        <v>2.3397024762061407E-7</v>
      </c>
      <c r="I265" s="92">
        <v>4.5189785851109918E-6</v>
      </c>
      <c r="J265" s="92">
        <v>5.9319945648899294E-5</v>
      </c>
      <c r="L265" s="148">
        <f>('Shale (Outputs)'!H265/Calculations!DJ268)*100</f>
        <v>1.6825361675642334</v>
      </c>
      <c r="M265" s="148">
        <f>('Shale (Outputs)'!I265/Calculations!DK268)*100</f>
        <v>5.6545527218724381</v>
      </c>
      <c r="N265" s="148">
        <f>('Shale (Outputs)'!J265/Calculations!DL268)*100</f>
        <v>10.765956699172092</v>
      </c>
      <c r="P265" s="203">
        <v>262</v>
      </c>
      <c r="Q265" s="92">
        <v>2.055749490637024E-7</v>
      </c>
      <c r="R265" s="92">
        <v>4.2611309254427441E-6</v>
      </c>
      <c r="S265" s="92">
        <v>5.8063424148719066E-5</v>
      </c>
      <c r="U265" s="148">
        <v>0.47533001005649367</v>
      </c>
      <c r="V265" s="148">
        <v>6.5272152423868901</v>
      </c>
      <c r="W265" s="148">
        <v>29.758066177383043</v>
      </c>
      <c r="Y265" s="205">
        <v>262</v>
      </c>
      <c r="Z265" s="92">
        <v>5.0169501886187138E-9</v>
      </c>
      <c r="AA265" s="92">
        <v>8.4515988874050423E-8</v>
      </c>
      <c r="AB265" s="92">
        <v>8.7683241645224166E-7</v>
      </c>
      <c r="AD265" s="148">
        <v>0.24053236842155354</v>
      </c>
      <c r="AE265" s="148">
        <v>3.1905930042268693</v>
      </c>
      <c r="AF265" s="148">
        <v>15.098204135895982</v>
      </c>
    </row>
    <row r="266" spans="7:32" ht="15.5" x14ac:dyDescent="0.35">
      <c r="G266" s="85">
        <v>263</v>
      </c>
      <c r="H266" s="92">
        <v>2.1514741632699661E-7</v>
      </c>
      <c r="I266" s="92">
        <v>4.4467883526524852E-6</v>
      </c>
      <c r="J266" s="92">
        <v>6.4002073486336714E-5</v>
      </c>
      <c r="L266" s="148">
        <f>('Shale (Outputs)'!H266/Calculations!DJ269)*100</f>
        <v>1.5317283502866703</v>
      </c>
      <c r="M266" s="148">
        <f>('Shale (Outputs)'!I266/Calculations!DK269)*100</f>
        <v>5.3969899089784414</v>
      </c>
      <c r="N266" s="148">
        <f>('Shale (Outputs)'!J266/Calculations!DL269)*100</f>
        <v>11.59288334036949</v>
      </c>
      <c r="P266" s="203">
        <v>263</v>
      </c>
      <c r="Q266" s="92">
        <v>1.8792549383306251E-7</v>
      </c>
      <c r="R266" s="92">
        <v>4.2301855955887244E-6</v>
      </c>
      <c r="S266" s="92">
        <v>6.2822309701015771E-5</v>
      </c>
      <c r="U266" s="148">
        <v>0.46125867962836148</v>
      </c>
      <c r="V266" s="148">
        <v>6.7265079021454985</v>
      </c>
      <c r="W266" s="148">
        <v>29.823298454305043</v>
      </c>
      <c r="Y266" s="205">
        <v>263</v>
      </c>
      <c r="Z266" s="92">
        <v>4.8163348864704701E-9</v>
      </c>
      <c r="AA266" s="92">
        <v>9.0440490652115392E-8</v>
      </c>
      <c r="AB266" s="92">
        <v>8.6586922520873497E-7</v>
      </c>
      <c r="AD266" s="148">
        <v>0.22669399529695461</v>
      </c>
      <c r="AE266" s="148">
        <v>3.370533347130078</v>
      </c>
      <c r="AF266" s="148">
        <v>14.82402992249065</v>
      </c>
    </row>
    <row r="267" spans="7:32" ht="15.5" x14ac:dyDescent="0.35">
      <c r="G267" s="85">
        <v>264</v>
      </c>
      <c r="H267" s="92">
        <v>2.3266272819455385E-7</v>
      </c>
      <c r="I267" s="92">
        <v>4.4186815557627149E-6</v>
      </c>
      <c r="J267" s="92">
        <v>6.1357852246164566E-5</v>
      </c>
      <c r="L267" s="148">
        <f>('Shale (Outputs)'!H267/Calculations!DJ270)*100</f>
        <v>1.6791756530750606</v>
      </c>
      <c r="M267" s="148">
        <f>('Shale (Outputs)'!I267/Calculations!DK270)*100</f>
        <v>5.3433506186722965</v>
      </c>
      <c r="N267" s="148">
        <f>('Shale (Outputs)'!J267/Calculations!DL270)*100</f>
        <v>11.348880410609482</v>
      </c>
      <c r="P267" s="203">
        <v>264</v>
      </c>
      <c r="Q267" s="92">
        <v>1.9751465885065018E-7</v>
      </c>
      <c r="R267" s="92">
        <v>4.1611542656046829E-6</v>
      </c>
      <c r="S267" s="92">
        <v>6.0684162235757791E-5</v>
      </c>
      <c r="U267" s="148">
        <v>0.47252310812473142</v>
      </c>
      <c r="V267" s="148">
        <v>6.5917661190033279</v>
      </c>
      <c r="W267" s="148">
        <v>29.793297767639654</v>
      </c>
      <c r="Y267" s="205">
        <v>264</v>
      </c>
      <c r="Z267" s="92">
        <v>5.155069038309517E-9</v>
      </c>
      <c r="AA267" s="92">
        <v>8.7602643361613912E-8</v>
      </c>
      <c r="AB267" s="92">
        <v>8.3710051512767948E-7</v>
      </c>
      <c r="AD267" s="148">
        <v>0.23705032467841783</v>
      </c>
      <c r="AE267" s="148">
        <v>3.2549105882648082</v>
      </c>
      <c r="AF267" s="148">
        <v>15.262306690218248</v>
      </c>
    </row>
    <row r="268" spans="7:32" ht="15.5" x14ac:dyDescent="0.35">
      <c r="G268" s="85">
        <v>265</v>
      </c>
      <c r="H268" s="92">
        <v>2.2439331814894103E-7</v>
      </c>
      <c r="I268" s="92">
        <v>4.5321419293036886E-6</v>
      </c>
      <c r="J268" s="92">
        <v>5.9912996221109375E-5</v>
      </c>
      <c r="L268" s="148">
        <f>('Shale (Outputs)'!H268/Calculations!DJ271)*100</f>
        <v>1.581554899424404</v>
      </c>
      <c r="M268" s="148">
        <f>('Shale (Outputs)'!I268/Calculations!DK271)*100</f>
        <v>5.6585877755027916</v>
      </c>
      <c r="N268" s="148">
        <f>('Shale (Outputs)'!J268/Calculations!DL271)*100</f>
        <v>11.569988742474402</v>
      </c>
      <c r="P268" s="203">
        <v>265</v>
      </c>
      <c r="Q268" s="92">
        <v>1.9714260446334994E-7</v>
      </c>
      <c r="R268" s="92">
        <v>4.3521711177164101E-6</v>
      </c>
      <c r="S268" s="92">
        <v>5.9317937484630129E-5</v>
      </c>
      <c r="U268" s="148">
        <v>0.49977505207061457</v>
      </c>
      <c r="V268" s="148">
        <v>6.6045358181001008</v>
      </c>
      <c r="W268" s="148">
        <v>29.797683715824252</v>
      </c>
      <c r="Y268" s="205">
        <v>265</v>
      </c>
      <c r="Z268" s="92">
        <v>5.133567126946971E-9</v>
      </c>
      <c r="AA268" s="92">
        <v>8.617899993624299E-8</v>
      </c>
      <c r="AB268" s="92">
        <v>8.4153197121932409E-7</v>
      </c>
      <c r="AD268" s="148">
        <v>0.23639577627181907</v>
      </c>
      <c r="AE268" s="148">
        <v>3.2571960687643271</v>
      </c>
      <c r="AF268" s="148">
        <v>14.967120170602984</v>
      </c>
    </row>
    <row r="269" spans="7:32" ht="15.5" x14ac:dyDescent="0.35">
      <c r="G269" s="85">
        <v>266</v>
      </c>
      <c r="H269" s="92">
        <v>2.3353897660172114E-7</v>
      </c>
      <c r="I269" s="92">
        <v>4.5762208173985179E-6</v>
      </c>
      <c r="J269" s="92">
        <v>5.5221828006338487E-5</v>
      </c>
      <c r="L269" s="148">
        <f>('Shale (Outputs)'!H269/Calculations!DJ272)*100</f>
        <v>1.663113230483404</v>
      </c>
      <c r="M269" s="148">
        <f>('Shale (Outputs)'!I269/Calculations!DK272)*100</f>
        <v>5.769900460086486</v>
      </c>
      <c r="N269" s="148">
        <f>('Shale (Outputs)'!J269/Calculations!DL272)*100</f>
        <v>9.663232359709987</v>
      </c>
      <c r="P269" s="203">
        <v>266</v>
      </c>
      <c r="Q269" s="92">
        <v>2.0637648390220211E-7</v>
      </c>
      <c r="R269" s="92">
        <v>4.3541035665846475E-6</v>
      </c>
      <c r="S269" s="92">
        <v>5.4499134421385218E-5</v>
      </c>
      <c r="U269" s="148">
        <v>0.51047483086585665</v>
      </c>
      <c r="V269" s="148">
        <v>6.7058515548710504</v>
      </c>
      <c r="W269" s="148">
        <v>29.17152023315986</v>
      </c>
      <c r="Y269" s="205">
        <v>266</v>
      </c>
      <c r="Z269" s="92">
        <v>4.8803103780414436E-9</v>
      </c>
      <c r="AA269" s="92">
        <v>8.6923723330323572E-8</v>
      </c>
      <c r="AB269" s="92">
        <v>8.4575611936129034E-7</v>
      </c>
      <c r="AD269" s="148">
        <v>0.25174823403358304</v>
      </c>
      <c r="AE269" s="148">
        <v>3.1920919418341382</v>
      </c>
      <c r="AF269" s="148">
        <v>15.44999742508754</v>
      </c>
    </row>
    <row r="270" spans="7:32" ht="15.5" x14ac:dyDescent="0.35">
      <c r="G270" s="85">
        <v>267</v>
      </c>
      <c r="H270" s="92">
        <v>2.3255358883034089E-7</v>
      </c>
      <c r="I270" s="92">
        <v>4.51782284472002E-6</v>
      </c>
      <c r="J270" s="92">
        <v>6.1238544731184746E-5</v>
      </c>
      <c r="L270" s="148">
        <f>('Shale (Outputs)'!H270/Calculations!DJ273)*100</f>
        <v>1.7403090360153795</v>
      </c>
      <c r="M270" s="148">
        <f>('Shale (Outputs)'!I270/Calculations!DK273)*100</f>
        <v>5.7310909141355966</v>
      </c>
      <c r="N270" s="148">
        <f>('Shale (Outputs)'!J270/Calculations!DL273)*100</f>
        <v>10.736437706998373</v>
      </c>
      <c r="P270" s="203">
        <v>267</v>
      </c>
      <c r="Q270" s="92">
        <v>2.094447495437628E-7</v>
      </c>
      <c r="R270" s="92">
        <v>4.2382744140938371E-6</v>
      </c>
      <c r="S270" s="92">
        <v>6.0749376643909933E-5</v>
      </c>
      <c r="U270" s="148">
        <v>0.45992401242256037</v>
      </c>
      <c r="V270" s="148">
        <v>6.6156659126286268</v>
      </c>
      <c r="W270" s="148">
        <v>30.225952148438886</v>
      </c>
      <c r="Y270" s="205">
        <v>267</v>
      </c>
      <c r="Z270" s="92">
        <v>5.09999464881615E-9</v>
      </c>
      <c r="AA270" s="92">
        <v>8.7450363395218597E-8</v>
      </c>
      <c r="AB270" s="92">
        <v>8.5068180055831913E-7</v>
      </c>
      <c r="AD270" s="148">
        <v>0.24188350141048282</v>
      </c>
      <c r="AE270" s="148">
        <v>3.2383273839954252</v>
      </c>
      <c r="AF270" s="148">
        <v>15.503859519966174</v>
      </c>
    </row>
    <row r="271" spans="7:32" ht="15.5" x14ac:dyDescent="0.35">
      <c r="G271" s="85">
        <v>268</v>
      </c>
      <c r="H271" s="92">
        <v>2.4565125045227924E-7</v>
      </c>
      <c r="I271" s="92">
        <v>4.4205146423338003E-6</v>
      </c>
      <c r="J271" s="92">
        <v>5.7300565458812739E-5</v>
      </c>
      <c r="L271" s="148">
        <f>('Shale (Outputs)'!H271/Calculations!DJ274)*100</f>
        <v>1.6805415724602777</v>
      </c>
      <c r="M271" s="148">
        <f>('Shale (Outputs)'!I271/Calculations!DK274)*100</f>
        <v>5.4958909671313831</v>
      </c>
      <c r="N271" s="148">
        <f>('Shale (Outputs)'!J271/Calculations!DL274)*100</f>
        <v>10.05604506831439</v>
      </c>
      <c r="P271" s="203">
        <v>268</v>
      </c>
      <c r="Q271" s="92">
        <v>2.1768701685686744E-7</v>
      </c>
      <c r="R271" s="92">
        <v>4.1674782096384862E-6</v>
      </c>
      <c r="S271" s="92">
        <v>5.6382335969889574E-5</v>
      </c>
      <c r="U271" s="148">
        <v>0.5062431395053778</v>
      </c>
      <c r="V271" s="148">
        <v>6.5058827400211117</v>
      </c>
      <c r="W271" s="148">
        <v>29.996509552007584</v>
      </c>
      <c r="Y271" s="205">
        <v>268</v>
      </c>
      <c r="Z271" s="92">
        <v>5.0164146170315734E-9</v>
      </c>
      <c r="AA271" s="92">
        <v>8.7408228210969269E-8</v>
      </c>
      <c r="AB271" s="92">
        <v>8.5446399111791055E-7</v>
      </c>
      <c r="AD271" s="148">
        <v>0.24063757807015379</v>
      </c>
      <c r="AE271" s="148">
        <v>3.2420620918275476</v>
      </c>
      <c r="AF271" s="148">
        <v>15.807854175578592</v>
      </c>
    </row>
    <row r="272" spans="7:32" ht="15.5" x14ac:dyDescent="0.35">
      <c r="G272" s="85">
        <v>269</v>
      </c>
      <c r="H272" s="92">
        <v>2.3795168857531374E-7</v>
      </c>
      <c r="I272" s="92">
        <v>4.3035231556139199E-6</v>
      </c>
      <c r="J272" s="92">
        <v>6.3190800574478817E-5</v>
      </c>
      <c r="L272" s="148">
        <f>('Shale (Outputs)'!H272/Calculations!DJ275)*100</f>
        <v>1.7536319065003552</v>
      </c>
      <c r="M272" s="148">
        <f>('Shale (Outputs)'!I272/Calculations!DK275)*100</f>
        <v>5.2631457911715147</v>
      </c>
      <c r="N272" s="148">
        <f>('Shale (Outputs)'!J272/Calculations!DL275)*100</f>
        <v>11.0880947445674</v>
      </c>
      <c r="P272" s="203">
        <v>269</v>
      </c>
      <c r="Q272" s="92">
        <v>2.1039886632933839E-7</v>
      </c>
      <c r="R272" s="92">
        <v>4.1105090531348116E-6</v>
      </c>
      <c r="S272" s="92">
        <v>6.2047362007484628E-5</v>
      </c>
      <c r="U272" s="148">
        <v>0.52390971779822049</v>
      </c>
      <c r="V272" s="148">
        <v>6.5624065399175713</v>
      </c>
      <c r="W272" s="148">
        <v>29.486413002015667</v>
      </c>
      <c r="Y272" s="205">
        <v>269</v>
      </c>
      <c r="Z272" s="92">
        <v>4.9085016051719644E-9</v>
      </c>
      <c r="AA272" s="92">
        <v>8.8168494727369828E-8</v>
      </c>
      <c r="AB272" s="92">
        <v>8.4637497366279726E-7</v>
      </c>
      <c r="AD272" s="148">
        <v>0.25682249665260315</v>
      </c>
      <c r="AE272" s="148">
        <v>3.2162102460865496</v>
      </c>
      <c r="AF272" s="148">
        <v>14.624789237983965</v>
      </c>
    </row>
    <row r="273" spans="7:32" ht="15.5" x14ac:dyDescent="0.35">
      <c r="G273" s="85">
        <v>270</v>
      </c>
      <c r="H273" s="92">
        <v>2.2550597122972096E-7</v>
      </c>
      <c r="I273" s="92">
        <v>4.5741248868581492E-6</v>
      </c>
      <c r="J273" s="92">
        <v>5.7584518799570933E-5</v>
      </c>
      <c r="L273" s="148">
        <f>('Shale (Outputs)'!H273/Calculations!DJ276)*100</f>
        <v>1.6334000053821633</v>
      </c>
      <c r="M273" s="148">
        <f>('Shale (Outputs)'!I273/Calculations!DK276)*100</f>
        <v>5.7470332402781228</v>
      </c>
      <c r="N273" s="148">
        <f>('Shale (Outputs)'!J273/Calculations!DL276)*100</f>
        <v>10.329116205178817</v>
      </c>
      <c r="P273" s="203">
        <v>270</v>
      </c>
      <c r="Q273" s="92">
        <v>1.9981400356527313E-7</v>
      </c>
      <c r="R273" s="92">
        <v>4.3491290853138536E-6</v>
      </c>
      <c r="S273" s="92">
        <v>5.669223355654334E-5</v>
      </c>
      <c r="U273" s="148">
        <v>0.50334492325782354</v>
      </c>
      <c r="V273" s="148">
        <v>6.4627349376680883</v>
      </c>
      <c r="W273" s="148">
        <v>29.793970108033999</v>
      </c>
      <c r="Y273" s="205">
        <v>270</v>
      </c>
      <c r="Z273" s="92">
        <v>5.1746769091920111E-9</v>
      </c>
      <c r="AA273" s="92">
        <v>8.6658069164981722E-8</v>
      </c>
      <c r="AB273" s="92">
        <v>7.8096655897817402E-7</v>
      </c>
      <c r="AD273" s="148">
        <v>0.26208885014057093</v>
      </c>
      <c r="AE273" s="148">
        <v>3.1094384193424123</v>
      </c>
      <c r="AF273" s="148">
        <v>15.229077816015513</v>
      </c>
    </row>
    <row r="274" spans="7:32" ht="15.5" x14ac:dyDescent="0.35">
      <c r="G274" s="85">
        <v>271</v>
      </c>
      <c r="H274" s="92">
        <v>2.1749141865257015E-7</v>
      </c>
      <c r="I274" s="92">
        <v>4.5243091335580397E-6</v>
      </c>
      <c r="J274" s="92">
        <v>6.3030201999977995E-5</v>
      </c>
      <c r="L274" s="148">
        <f>('Shale (Outputs)'!H274/Calculations!DJ277)*100</f>
        <v>1.5898999258186581</v>
      </c>
      <c r="M274" s="148">
        <f>('Shale (Outputs)'!I274/Calculations!DK277)*100</f>
        <v>5.681388390554126</v>
      </c>
      <c r="N274" s="148">
        <f>('Shale (Outputs)'!J274/Calculations!DL277)*100</f>
        <v>10.886985146361013</v>
      </c>
      <c r="P274" s="203">
        <v>271</v>
      </c>
      <c r="Q274" s="92">
        <v>1.8780745136836926E-7</v>
      </c>
      <c r="R274" s="92">
        <v>4.2396559365452305E-6</v>
      </c>
      <c r="S274" s="92">
        <v>6.1952006944949477E-5</v>
      </c>
      <c r="U274" s="148">
        <v>0.494557574391357</v>
      </c>
      <c r="V274" s="148">
        <v>6.6597506999979483</v>
      </c>
      <c r="W274" s="148">
        <v>29.342044830333954</v>
      </c>
      <c r="Y274" s="205">
        <v>271</v>
      </c>
      <c r="Z274" s="92">
        <v>5.0622128711096725E-9</v>
      </c>
      <c r="AA274" s="92">
        <v>8.5707725361318842E-8</v>
      </c>
      <c r="AB274" s="92">
        <v>8.7087425981738998E-7</v>
      </c>
      <c r="AD274" s="148">
        <v>0.25192274153232352</v>
      </c>
      <c r="AE274" s="148">
        <v>3.2159377336503026</v>
      </c>
      <c r="AF274" s="148">
        <v>15.196392059327037</v>
      </c>
    </row>
    <row r="275" spans="7:32" ht="15.5" x14ac:dyDescent="0.35">
      <c r="G275" s="85">
        <v>272</v>
      </c>
      <c r="H275" s="92">
        <v>2.1147885576055632E-7</v>
      </c>
      <c r="I275" s="92">
        <v>4.5207191305964115E-6</v>
      </c>
      <c r="J275" s="92">
        <v>5.6224551372082678E-5</v>
      </c>
      <c r="L275" s="148">
        <f>('Shale (Outputs)'!H275/Calculations!DJ278)*100</f>
        <v>1.5384295220938748</v>
      </c>
      <c r="M275" s="148">
        <f>('Shale (Outputs)'!I275/Calculations!DK278)*100</f>
        <v>5.7033171488282113</v>
      </c>
      <c r="N275" s="148">
        <f>('Shale (Outputs)'!J275/Calculations!DL278)*100</f>
        <v>10.246522322804363</v>
      </c>
      <c r="P275" s="203">
        <v>272</v>
      </c>
      <c r="Q275" s="92">
        <v>1.8782099431291152E-7</v>
      </c>
      <c r="R275" s="92">
        <v>4.2675997065090931E-6</v>
      </c>
      <c r="S275" s="92">
        <v>5.5499351219717641E-5</v>
      </c>
      <c r="U275" s="148">
        <v>0.47171165049075758</v>
      </c>
      <c r="V275" s="148">
        <v>6.6605241298687154</v>
      </c>
      <c r="W275" s="148">
        <v>29.428787231450098</v>
      </c>
      <c r="Y275" s="205">
        <v>272</v>
      </c>
      <c r="Z275" s="92">
        <v>5.0812138940869503E-9</v>
      </c>
      <c r="AA275" s="92">
        <v>8.7394603554028023E-8</v>
      </c>
      <c r="AB275" s="92">
        <v>9.1897669562971433E-7</v>
      </c>
      <c r="AD275" s="148">
        <v>0.23957654833793562</v>
      </c>
      <c r="AE275" s="148">
        <v>3.3153610229511217</v>
      </c>
      <c r="AF275" s="148">
        <v>15.065017700199087</v>
      </c>
    </row>
    <row r="276" spans="7:32" ht="15.5" x14ac:dyDescent="0.35">
      <c r="G276" s="85">
        <v>273</v>
      </c>
      <c r="H276" s="92">
        <v>2.1732346766611734E-7</v>
      </c>
      <c r="I276" s="92">
        <v>4.5560404942082174E-6</v>
      </c>
      <c r="J276" s="92">
        <v>6.0060652685997735E-5</v>
      </c>
      <c r="L276" s="148">
        <f>('Shale (Outputs)'!H276/Calculations!DJ279)*100</f>
        <v>1.5241826926128299</v>
      </c>
      <c r="M276" s="148">
        <f>('Shale (Outputs)'!I276/Calculations!DK279)*100</f>
        <v>5.5990989033478735</v>
      </c>
      <c r="N276" s="148">
        <f>('Shale (Outputs)'!J276/Calculations!DL279)*100</f>
        <v>10.808522656488282</v>
      </c>
      <c r="P276" s="203">
        <v>273</v>
      </c>
      <c r="Q276" s="92">
        <v>1.9249674920729307E-7</v>
      </c>
      <c r="R276" s="92">
        <v>4.3068273498649274E-6</v>
      </c>
      <c r="S276" s="92">
        <v>5.9093998061151471E-5</v>
      </c>
      <c r="U276" s="148">
        <v>0.50145232677458895</v>
      </c>
      <c r="V276" s="148">
        <v>6.5516860485079658</v>
      </c>
      <c r="W276" s="148">
        <v>29.509496688844234</v>
      </c>
      <c r="Y276" s="205">
        <v>273</v>
      </c>
      <c r="Z276" s="92">
        <v>4.9892030506980753E-9</v>
      </c>
      <c r="AA276" s="92">
        <v>8.5749384481927772E-8</v>
      </c>
      <c r="AB276" s="92">
        <v>8.7245840063623597E-7</v>
      </c>
      <c r="AD276" s="148">
        <v>0.25201614201068179</v>
      </c>
      <c r="AE276" s="148">
        <v>3.2268421649934727</v>
      </c>
      <c r="AF276" s="148">
        <v>15.043971538546835</v>
      </c>
    </row>
    <row r="277" spans="7:32" ht="15.5" x14ac:dyDescent="0.35">
      <c r="G277" s="85">
        <v>274</v>
      </c>
      <c r="H277" s="92">
        <v>2.2923933329366113E-7</v>
      </c>
      <c r="I277" s="92">
        <v>4.6822437980157316E-6</v>
      </c>
      <c r="J277" s="92">
        <v>5.7180666772187185E-5</v>
      </c>
      <c r="L277" s="148">
        <f>('Shale (Outputs)'!H277/Calculations!DJ280)*100</f>
        <v>1.6808809737735249</v>
      </c>
      <c r="M277" s="148">
        <f>('Shale (Outputs)'!I277/Calculations!DK280)*100</f>
        <v>5.8300678705596987</v>
      </c>
      <c r="N277" s="148">
        <f>('Shale (Outputs)'!J277/Calculations!DL280)*100</f>
        <v>10.139121603851605</v>
      </c>
      <c r="P277" s="203">
        <v>274</v>
      </c>
      <c r="Q277" s="92">
        <v>2.0007543355404632E-7</v>
      </c>
      <c r="R277" s="92">
        <v>4.403234697747557E-6</v>
      </c>
      <c r="S277" s="92">
        <v>5.654182496074025E-5</v>
      </c>
      <c r="U277" s="148">
        <v>0.49056433141230699</v>
      </c>
      <c r="V277" s="148">
        <v>6.5997951030731778</v>
      </c>
      <c r="W277" s="148">
        <v>30.17424678802513</v>
      </c>
      <c r="Y277" s="205">
        <v>274</v>
      </c>
      <c r="Z277" s="92">
        <v>5.1163684400278738E-9</v>
      </c>
      <c r="AA277" s="92">
        <v>8.7526888847844171E-8</v>
      </c>
      <c r="AB277" s="92">
        <v>7.9700905075704359E-7</v>
      </c>
      <c r="AD277" s="148">
        <v>0.25811560451983784</v>
      </c>
      <c r="AE277" s="148">
        <v>3.2999171018602134</v>
      </c>
      <c r="AF277" s="148">
        <v>14.924127578735414</v>
      </c>
    </row>
    <row r="278" spans="7:32" ht="15.5" x14ac:dyDescent="0.35">
      <c r="G278" s="85">
        <v>275</v>
      </c>
      <c r="H278" s="92">
        <v>2.3446633434787021E-7</v>
      </c>
      <c r="I278" s="92">
        <v>4.5151759877626488E-6</v>
      </c>
      <c r="J278" s="92">
        <v>5.8088515288557609E-5</v>
      </c>
      <c r="L278" s="148">
        <f>('Shale (Outputs)'!H278/Calculations!DJ281)*100</f>
        <v>1.7420054930092477</v>
      </c>
      <c r="M278" s="148">
        <f>('Shale (Outputs)'!I278/Calculations!DK281)*100</f>
        <v>5.6087422921269265</v>
      </c>
      <c r="N278" s="148">
        <f>('Shale (Outputs)'!J278/Calculations!DL281)*100</f>
        <v>10.359201902758647</v>
      </c>
      <c r="P278" s="203">
        <v>275</v>
      </c>
      <c r="Q278" s="92">
        <v>2.0294964997446876E-7</v>
      </c>
      <c r="R278" s="92">
        <v>4.2651304283943395E-6</v>
      </c>
      <c r="S278" s="92">
        <v>5.7319393818062502E-5</v>
      </c>
      <c r="U278" s="148">
        <v>0.48958781361579495</v>
      </c>
      <c r="V278" s="148">
        <v>6.6126914024355079</v>
      </c>
      <c r="W278" s="148">
        <v>29.478559494037125</v>
      </c>
      <c r="Y278" s="205">
        <v>275</v>
      </c>
      <c r="Z278" s="92">
        <v>5.0440780441362709E-9</v>
      </c>
      <c r="AA278" s="92">
        <v>9.0888999437767072E-8</v>
      </c>
      <c r="AB278" s="92">
        <v>8.2342720020293323E-7</v>
      </c>
      <c r="AD278" s="148">
        <v>0.24498399347066546</v>
      </c>
      <c r="AE278" s="148">
        <v>3.2252707481385832</v>
      </c>
      <c r="AF278" s="148">
        <v>14.932336330414527</v>
      </c>
    </row>
    <row r="279" spans="7:32" ht="15.5" x14ac:dyDescent="0.35">
      <c r="G279" s="85">
        <v>276</v>
      </c>
      <c r="H279" s="92">
        <v>2.2462258897348652E-7</v>
      </c>
      <c r="I279" s="92">
        <v>4.5729352677882556E-6</v>
      </c>
      <c r="J279" s="92">
        <v>5.9599042288048392E-5</v>
      </c>
      <c r="L279" s="148">
        <f>('Shale (Outputs)'!H279/Calculations!DJ282)*100</f>
        <v>1.5733938225305117</v>
      </c>
      <c r="M279" s="148">
        <f>('Shale (Outputs)'!I279/Calculations!DK282)*100</f>
        <v>5.9124283211493101</v>
      </c>
      <c r="N279" s="148">
        <f>('Shale (Outputs)'!J279/Calculations!DL282)*100</f>
        <v>10.437116222805825</v>
      </c>
      <c r="P279" s="203">
        <v>276</v>
      </c>
      <c r="Q279" s="92">
        <v>2.0245680332209153E-7</v>
      </c>
      <c r="R279" s="92">
        <v>4.3464233385749543E-6</v>
      </c>
      <c r="S279" s="92">
        <v>5.8986768635819469E-5</v>
      </c>
      <c r="U279" s="148">
        <v>0.48137421905994354</v>
      </c>
      <c r="V279" s="148">
        <v>6.59683632850665</v>
      </c>
      <c r="W279" s="148">
        <v>29.944217681892422</v>
      </c>
      <c r="Y279" s="205">
        <v>276</v>
      </c>
      <c r="Z279" s="92">
        <v>4.837273248625632E-9</v>
      </c>
      <c r="AA279" s="92">
        <v>8.802355111472743E-8</v>
      </c>
      <c r="AB279" s="92">
        <v>8.0239078670294742E-7</v>
      </c>
      <c r="AD279" s="148">
        <v>0.22860995680093121</v>
      </c>
      <c r="AE279" s="148">
        <v>3.2758004665380653</v>
      </c>
      <c r="AF279" s="148">
        <v>15.229862689975944</v>
      </c>
    </row>
    <row r="280" spans="7:32" ht="15.5" x14ac:dyDescent="0.35">
      <c r="G280" s="85">
        <v>277</v>
      </c>
      <c r="H280" s="92">
        <v>2.2182394587843579E-7</v>
      </c>
      <c r="I280" s="92">
        <v>4.5921578930586014E-6</v>
      </c>
      <c r="J280" s="92">
        <v>5.9154715927442014E-5</v>
      </c>
      <c r="L280" s="148">
        <f>('Shale (Outputs)'!H280/Calculations!DJ283)*100</f>
        <v>1.6020653202146462</v>
      </c>
      <c r="M280" s="148">
        <f>('Shale (Outputs)'!I280/Calculations!DK283)*100</f>
        <v>5.6962230812789558</v>
      </c>
      <c r="N280" s="148">
        <f>('Shale (Outputs)'!J280/Calculations!DL283)*100</f>
        <v>10.485316606651242</v>
      </c>
      <c r="P280" s="203">
        <v>277</v>
      </c>
      <c r="Q280" s="92">
        <v>1.9091491054723226E-7</v>
      </c>
      <c r="R280" s="92">
        <v>4.4034024995199833E-6</v>
      </c>
      <c r="S280" s="92">
        <v>5.798904567203531E-5</v>
      </c>
      <c r="U280" s="148">
        <v>0.48914100229739549</v>
      </c>
      <c r="V280" s="148">
        <v>6.5214579105386354</v>
      </c>
      <c r="W280" s="148">
        <v>29.789812088013196</v>
      </c>
      <c r="Y280" s="205">
        <v>277</v>
      </c>
      <c r="Z280" s="92">
        <v>4.9473964924828351E-9</v>
      </c>
      <c r="AA280" s="92">
        <v>9.127751354754392E-8</v>
      </c>
      <c r="AB280" s="92">
        <v>8.6105939090003949E-7</v>
      </c>
      <c r="AD280" s="148">
        <v>0.2478557676076886</v>
      </c>
      <c r="AE280" s="148">
        <v>3.2309008836747939</v>
      </c>
      <c r="AF280" s="148">
        <v>15.273660182959114</v>
      </c>
    </row>
    <row r="281" spans="7:32" ht="15.5" x14ac:dyDescent="0.35">
      <c r="G281" s="85">
        <v>278</v>
      </c>
      <c r="H281" s="92">
        <v>2.2845600256004961E-7</v>
      </c>
      <c r="I281" s="92">
        <v>4.6690274757572791E-6</v>
      </c>
      <c r="J281" s="92">
        <v>6.3088456954589717E-5</v>
      </c>
      <c r="L281" s="148">
        <f>('Shale (Outputs)'!H281/Calculations!DJ284)*100</f>
        <v>1.5653452170309206</v>
      </c>
      <c r="M281" s="148">
        <f>('Shale (Outputs)'!I281/Calculations!DK284)*100</f>
        <v>5.804646729584074</v>
      </c>
      <c r="N281" s="148">
        <f>('Shale (Outputs)'!J281/Calculations!DL284)*100</f>
        <v>11.481193710999719</v>
      </c>
      <c r="P281" s="203">
        <v>278</v>
      </c>
      <c r="Q281" s="92">
        <v>2.0218861607190033E-7</v>
      </c>
      <c r="R281" s="92">
        <v>4.3659279072037416E-6</v>
      </c>
      <c r="S281" s="92">
        <v>6.2120830989446994E-5</v>
      </c>
      <c r="U281" s="148">
        <v>0.4957860261201783</v>
      </c>
      <c r="V281" s="148">
        <v>6.7428638935095329</v>
      </c>
      <c r="W281" s="148">
        <v>30.455905914307426</v>
      </c>
      <c r="Y281" s="205">
        <v>278</v>
      </c>
      <c r="Z281" s="92">
        <v>4.6577297574400621E-9</v>
      </c>
      <c r="AA281" s="92">
        <v>8.5890636825075856E-8</v>
      </c>
      <c r="AB281" s="92">
        <v>8.7037739149338473E-7</v>
      </c>
      <c r="AD281" s="148">
        <v>0.24100592732429396</v>
      </c>
      <c r="AE281" s="148">
        <v>3.336938261986008</v>
      </c>
      <c r="AF281" s="148">
        <v>15.363993167877924</v>
      </c>
    </row>
    <row r="282" spans="7:32" ht="15.5" x14ac:dyDescent="0.35">
      <c r="G282" s="85">
        <v>279</v>
      </c>
      <c r="H282" s="92">
        <v>2.3705135276941273E-7</v>
      </c>
      <c r="I282" s="92">
        <v>4.4879268443764903E-6</v>
      </c>
      <c r="J282" s="92">
        <v>6.0297868913100782E-5</v>
      </c>
      <c r="L282" s="148">
        <f>('Shale (Outputs)'!H282/Calculations!DJ285)*100</f>
        <v>1.7365665564081454</v>
      </c>
      <c r="M282" s="148">
        <f>('Shale (Outputs)'!I282/Calculations!DK285)*100</f>
        <v>5.7183144698573907</v>
      </c>
      <c r="N282" s="148">
        <f>('Shale (Outputs)'!J282/Calculations!DL285)*100</f>
        <v>10.574787891118856</v>
      </c>
      <c r="P282" s="203">
        <v>279</v>
      </c>
      <c r="Q282" s="92">
        <v>2.0736018058187155E-7</v>
      </c>
      <c r="R282" s="92">
        <v>4.2228623442497447E-6</v>
      </c>
      <c r="S282" s="92">
        <v>5.9247662648140512E-5</v>
      </c>
      <c r="U282" s="148">
        <v>0.46438686549663133</v>
      </c>
      <c r="V282" s="148">
        <v>6.652249336242825</v>
      </c>
      <c r="W282" s="148">
        <v>29.961820602432518</v>
      </c>
      <c r="Y282" s="205">
        <v>279</v>
      </c>
      <c r="Z282" s="92">
        <v>4.7722759077826892E-9</v>
      </c>
      <c r="AA282" s="92">
        <v>8.7662321845993831E-8</v>
      </c>
      <c r="AB282" s="92">
        <v>8.6366338791848308E-7</v>
      </c>
      <c r="AD282" s="148">
        <v>0.25377999246120009</v>
      </c>
      <c r="AE282" s="148">
        <v>3.2295334339144235</v>
      </c>
      <c r="AF282" s="148">
        <v>15.57745885849006</v>
      </c>
    </row>
    <row r="283" spans="7:32" ht="15.5" x14ac:dyDescent="0.35">
      <c r="G283" s="85">
        <v>280</v>
      </c>
      <c r="H283" s="92">
        <v>2.2947153865970512E-7</v>
      </c>
      <c r="I283" s="92">
        <v>4.3850341171493966E-6</v>
      </c>
      <c r="J283" s="92">
        <v>5.9856502048227411E-5</v>
      </c>
      <c r="L283" s="148">
        <f>('Shale (Outputs)'!H283/Calculations!DJ286)*100</f>
        <v>1.6368460459236431</v>
      </c>
      <c r="M283" s="148">
        <f>('Shale (Outputs)'!I283/Calculations!DK286)*100</f>
        <v>5.4724605407959874</v>
      </c>
      <c r="N283" s="148">
        <f>('Shale (Outputs)'!J283/Calculations!DL286)*100</f>
        <v>10.251773252214115</v>
      </c>
      <c r="P283" s="203">
        <v>280</v>
      </c>
      <c r="Q283" s="92">
        <v>2.039550395238617E-7</v>
      </c>
      <c r="R283" s="92">
        <v>4.0909249037217681E-6</v>
      </c>
      <c r="S283" s="92">
        <v>5.8931376770522308E-5</v>
      </c>
      <c r="U283" s="148">
        <v>0.49942499399184304</v>
      </c>
      <c r="V283" s="148">
        <v>6.69781088829063</v>
      </c>
      <c r="W283" s="148">
        <v>29.821428298951673</v>
      </c>
      <c r="Y283" s="205">
        <v>280</v>
      </c>
      <c r="Z283" s="92">
        <v>5.0044224320088518E-9</v>
      </c>
      <c r="AA283" s="92">
        <v>8.6856271508398437E-8</v>
      </c>
      <c r="AB283" s="92">
        <v>8.4881128259454098E-7</v>
      </c>
      <c r="AD283" s="148">
        <v>0.24167039990424963</v>
      </c>
      <c r="AE283" s="148">
        <v>3.2296773195267683</v>
      </c>
      <c r="AF283" s="148">
        <v>15.130962371833192</v>
      </c>
    </row>
    <row r="284" spans="7:32" ht="15.5" x14ac:dyDescent="0.35">
      <c r="G284" s="85">
        <v>281</v>
      </c>
      <c r="H284" s="92">
        <v>2.310495759161311E-7</v>
      </c>
      <c r="I284" s="92">
        <v>4.3446882500580502E-6</v>
      </c>
      <c r="J284" s="92">
        <v>5.9559290093624053E-5</v>
      </c>
      <c r="L284" s="148">
        <f>('Shale (Outputs)'!H284/Calculations!DJ287)*100</f>
        <v>1.7127710440909649</v>
      </c>
      <c r="M284" s="148">
        <f>('Shale (Outputs)'!I284/Calculations!DK287)*100</f>
        <v>5.4340709411196073</v>
      </c>
      <c r="N284" s="148">
        <f>('Shale (Outputs)'!J284/Calculations!DL287)*100</f>
        <v>10.720408562649542</v>
      </c>
      <c r="P284" s="203">
        <v>281</v>
      </c>
      <c r="Q284" s="92">
        <v>2.0286336166463795E-7</v>
      </c>
      <c r="R284" s="92">
        <v>4.1149826301996697E-6</v>
      </c>
      <c r="S284" s="92">
        <v>5.8468116549201717E-5</v>
      </c>
      <c r="U284" s="148">
        <v>0.47181721031665369</v>
      </c>
      <c r="V284" s="148">
        <v>6.5302753448487785</v>
      </c>
      <c r="W284" s="148">
        <v>29.689229965217656</v>
      </c>
      <c r="Y284" s="205">
        <v>281</v>
      </c>
      <c r="Z284" s="92">
        <v>5.2748616585772449E-9</v>
      </c>
      <c r="AA284" s="92">
        <v>8.8134061826400836E-8</v>
      </c>
      <c r="AB284" s="92">
        <v>8.1660587625273968E-7</v>
      </c>
      <c r="AD284" s="148">
        <v>0.24750465154647328</v>
      </c>
      <c r="AE284" s="148">
        <v>3.1500144004822914</v>
      </c>
      <c r="AF284" s="148">
        <v>15.206393718732594</v>
      </c>
    </row>
    <row r="285" spans="7:32" ht="15.5" x14ac:dyDescent="0.35">
      <c r="G285" s="85">
        <v>282</v>
      </c>
      <c r="H285" s="92">
        <v>2.3165975449045678E-7</v>
      </c>
      <c r="I285" s="92">
        <v>4.5707374738422294E-6</v>
      </c>
      <c r="J285" s="92">
        <v>6.3465435232506939E-5</v>
      </c>
      <c r="L285" s="148">
        <f>('Shale (Outputs)'!H285/Calculations!DJ288)*100</f>
        <v>1.6677273185893806</v>
      </c>
      <c r="M285" s="148">
        <f>('Shale (Outputs)'!I285/Calculations!DK288)*100</f>
        <v>5.8073565056034724</v>
      </c>
      <c r="N285" s="148">
        <f>('Shale (Outputs)'!J285/Calculations!DL288)*100</f>
        <v>10.893536660158565</v>
      </c>
      <c r="P285" s="203">
        <v>282</v>
      </c>
      <c r="Q285" s="92">
        <v>2.0209020590300349E-7</v>
      </c>
      <c r="R285" s="92">
        <v>4.2670781112974654E-6</v>
      </c>
      <c r="S285" s="92">
        <v>6.282443791866038E-5</v>
      </c>
      <c r="U285" s="148">
        <v>0.52436995506286033</v>
      </c>
      <c r="V285" s="148">
        <v>6.5863120555878867</v>
      </c>
      <c r="W285" s="148">
        <v>28.881790161136848</v>
      </c>
      <c r="Y285" s="205">
        <v>282</v>
      </c>
      <c r="Z285" s="92">
        <v>4.8444896982857377E-9</v>
      </c>
      <c r="AA285" s="92">
        <v>8.9191615870743069E-8</v>
      </c>
      <c r="AB285" s="92">
        <v>7.9787577078672706E-7</v>
      </c>
      <c r="AD285" s="148">
        <v>0.24770096689462537</v>
      </c>
      <c r="AE285" s="148">
        <v>3.2249066829681854</v>
      </c>
      <c r="AF285" s="148">
        <v>14.952495574957606</v>
      </c>
    </row>
    <row r="286" spans="7:32" ht="15.5" x14ac:dyDescent="0.35">
      <c r="G286" s="85">
        <v>283</v>
      </c>
      <c r="H286" s="92">
        <v>2.4847942370342861E-7</v>
      </c>
      <c r="I286" s="92">
        <v>4.454813733901597E-6</v>
      </c>
      <c r="J286" s="92">
        <v>5.9788615544740766E-5</v>
      </c>
      <c r="L286" s="148">
        <f>('Shale (Outputs)'!H286/Calculations!DJ289)*100</f>
        <v>1.8166471272240119</v>
      </c>
      <c r="M286" s="148">
        <f>('Shale (Outputs)'!I286/Calculations!DK289)*100</f>
        <v>5.6423177375398881</v>
      </c>
      <c r="N286" s="148">
        <f>('Shale (Outputs)'!J286/Calculations!DL289)*100</f>
        <v>10.420878773411234</v>
      </c>
      <c r="P286" s="203">
        <v>283</v>
      </c>
      <c r="Q286" s="92">
        <v>2.1743637290683084E-7</v>
      </c>
      <c r="R286" s="92">
        <v>4.2043773191837684E-6</v>
      </c>
      <c r="S286" s="92">
        <v>5.8689473007719866E-5</v>
      </c>
      <c r="U286" s="148">
        <v>0.49973390996456135</v>
      </c>
      <c r="V286" s="148">
        <v>6.5943384170536445</v>
      </c>
      <c r="W286" s="148">
        <v>29.175912857071598</v>
      </c>
      <c r="Y286" s="205">
        <v>283</v>
      </c>
      <c r="Z286" s="92">
        <v>4.7929893387532696E-9</v>
      </c>
      <c r="AA286" s="92">
        <v>8.897024272869355E-8</v>
      </c>
      <c r="AB286" s="92">
        <v>8.3430620634364684E-7</v>
      </c>
      <c r="AD286" s="148">
        <v>0.24232065677642511</v>
      </c>
      <c r="AE286" s="148">
        <v>3.3053791522986362</v>
      </c>
      <c r="AF286" s="148">
        <v>15.622575759888665</v>
      </c>
    </row>
    <row r="287" spans="7:32" ht="15.5" x14ac:dyDescent="0.35">
      <c r="G287" s="85">
        <v>284</v>
      </c>
      <c r="H287" s="92">
        <v>2.3343816479837121E-7</v>
      </c>
      <c r="I287" s="92">
        <v>4.6416610075540651E-6</v>
      </c>
      <c r="J287" s="92">
        <v>5.9128209613890983E-5</v>
      </c>
      <c r="L287" s="148">
        <f>('Shale (Outputs)'!H287/Calculations!DJ290)*100</f>
        <v>1.6288293748433471</v>
      </c>
      <c r="M287" s="148">
        <f>('Shale (Outputs)'!I287/Calculations!DK290)*100</f>
        <v>5.7100070835245926</v>
      </c>
      <c r="N287" s="148">
        <f>('Shale (Outputs)'!J287/Calculations!DL290)*100</f>
        <v>10.624894293884916</v>
      </c>
      <c r="P287" s="203">
        <v>284</v>
      </c>
      <c r="Q287" s="92">
        <v>2.0757662611003599E-7</v>
      </c>
      <c r="R287" s="92">
        <v>4.3477580220498874E-6</v>
      </c>
      <c r="S287" s="92">
        <v>5.8204785091257298E-5</v>
      </c>
      <c r="U287" s="148">
        <v>0.43771281838417037</v>
      </c>
      <c r="V287" s="148">
        <v>6.6814630031590623</v>
      </c>
      <c r="W287" s="148">
        <v>30.33423614501989</v>
      </c>
      <c r="Y287" s="205">
        <v>284</v>
      </c>
      <c r="Z287" s="92">
        <v>4.9849764316434035E-9</v>
      </c>
      <c r="AA287" s="92">
        <v>8.8508905093959315E-8</v>
      </c>
      <c r="AB287" s="92">
        <v>8.8800260300722649E-7</v>
      </c>
      <c r="AD287" s="148">
        <v>0.23928245157002836</v>
      </c>
      <c r="AE287" s="148">
        <v>3.3154453039170115</v>
      </c>
      <c r="AF287" s="148">
        <v>15.454386234293864</v>
      </c>
    </row>
    <row r="288" spans="7:32" ht="15.5" x14ac:dyDescent="0.35">
      <c r="G288" s="85">
        <v>285</v>
      </c>
      <c r="H288" s="92">
        <v>2.2769616236928202E-7</v>
      </c>
      <c r="I288" s="92">
        <v>4.6125194330680531E-6</v>
      </c>
      <c r="J288" s="92">
        <v>5.6978449720195358E-5</v>
      </c>
      <c r="L288" s="148">
        <f>('Shale (Outputs)'!H288/Calculations!DJ291)*100</f>
        <v>1.6669743080243709</v>
      </c>
      <c r="M288" s="148">
        <f>('Shale (Outputs)'!I288/Calculations!DK291)*100</f>
        <v>5.6837293837118228</v>
      </c>
      <c r="N288" s="148">
        <f>('Shale (Outputs)'!J288/Calculations!DL291)*100</f>
        <v>11.088694192883764</v>
      </c>
      <c r="P288" s="203">
        <v>285</v>
      </c>
      <c r="Q288" s="92">
        <v>1.9846847720827951E-7</v>
      </c>
      <c r="R288" s="92">
        <v>4.3553566229093689E-6</v>
      </c>
      <c r="S288" s="92">
        <v>5.6065586250050546E-5</v>
      </c>
      <c r="U288" s="148">
        <v>0.48397447168826874</v>
      </c>
      <c r="V288" s="148">
        <v>6.5490272045141582</v>
      </c>
      <c r="W288" s="148">
        <v>29.542951583882527</v>
      </c>
      <c r="Y288" s="205">
        <v>285</v>
      </c>
      <c r="Z288" s="92">
        <v>5.3113700104745112E-9</v>
      </c>
      <c r="AA288" s="92">
        <v>8.6236692453669273E-8</v>
      </c>
      <c r="AB288" s="92">
        <v>8.1652805761258785E-7</v>
      </c>
      <c r="AD288" s="148">
        <v>0.25285539031028598</v>
      </c>
      <c r="AE288" s="148">
        <v>3.1809115409852575</v>
      </c>
      <c r="AF288" s="148">
        <v>14.925689697268531</v>
      </c>
    </row>
    <row r="289" spans="7:32" ht="15.5" x14ac:dyDescent="0.35">
      <c r="G289" s="85">
        <v>286</v>
      </c>
      <c r="H289" s="92">
        <v>2.4602709913779055E-7</v>
      </c>
      <c r="I289" s="92">
        <v>4.6181405650723302E-6</v>
      </c>
      <c r="J289" s="92">
        <v>6.0333019064300357E-5</v>
      </c>
      <c r="L289" s="148">
        <f>('Shale (Outputs)'!H289/Calculations!DJ292)*100</f>
        <v>1.7642098443243093</v>
      </c>
      <c r="M289" s="148">
        <f>('Shale (Outputs)'!I289/Calculations!DK292)*100</f>
        <v>5.7597773871865368</v>
      </c>
      <c r="N289" s="148">
        <f>('Shale (Outputs)'!J289/Calculations!DL292)*100</f>
        <v>10.662722333284437</v>
      </c>
      <c r="P289" s="203">
        <v>286</v>
      </c>
      <c r="Q289" s="92">
        <v>2.1471210231993458E-7</v>
      </c>
      <c r="R289" s="92">
        <v>4.2829183257719193E-6</v>
      </c>
      <c r="S289" s="92">
        <v>5.941694507797166E-5</v>
      </c>
      <c r="U289" s="148">
        <v>0.49730502068996363</v>
      </c>
      <c r="V289" s="148">
        <v>6.6410725116730625</v>
      </c>
      <c r="W289" s="148">
        <v>29.806007385272181</v>
      </c>
      <c r="Y289" s="205">
        <v>286</v>
      </c>
      <c r="Z289" s="92">
        <v>4.9860766626608037E-9</v>
      </c>
      <c r="AA289" s="92">
        <v>9.0398614815970903E-8</v>
      </c>
      <c r="AB289" s="92">
        <v>8.4867590999263429E-7</v>
      </c>
      <c r="AD289" s="148">
        <v>0.23443798720836587</v>
      </c>
      <c r="AE289" s="148">
        <v>3.2882059812550803</v>
      </c>
      <c r="AF289" s="148">
        <v>15.154412269592386</v>
      </c>
    </row>
    <row r="290" spans="7:32" ht="15.5" x14ac:dyDescent="0.35">
      <c r="G290" s="85">
        <v>287</v>
      </c>
      <c r="H290" s="92">
        <v>2.1612950718007828E-7</v>
      </c>
      <c r="I290" s="92">
        <v>4.5329454678723119E-6</v>
      </c>
      <c r="J290" s="92">
        <v>6.0640304582200907E-5</v>
      </c>
      <c r="L290" s="148">
        <f>('Shale (Outputs)'!H290/Calculations!DJ293)*100</f>
        <v>1.5673117605313376</v>
      </c>
      <c r="M290" s="148">
        <f>('Shale (Outputs)'!I290/Calculations!DK293)*100</f>
        <v>5.5216496160411399</v>
      </c>
      <c r="N290" s="148">
        <f>('Shale (Outputs)'!J290/Calculations!DL293)*100</f>
        <v>11.287053516648129</v>
      </c>
      <c r="P290" s="203">
        <v>287</v>
      </c>
      <c r="Q290" s="92">
        <v>1.9318660093858834E-7</v>
      </c>
      <c r="R290" s="92">
        <v>4.3026091134381071E-6</v>
      </c>
      <c r="S290" s="92">
        <v>6.0260515965676362E-5</v>
      </c>
      <c r="U290" s="148">
        <v>0.48007723689079046</v>
      </c>
      <c r="V290" s="148">
        <v>6.6125371456159119</v>
      </c>
      <c r="W290" s="148">
        <v>29.849168777468389</v>
      </c>
      <c r="Y290" s="205">
        <v>287</v>
      </c>
      <c r="Z290" s="92">
        <v>4.6438912715274037E-9</v>
      </c>
      <c r="AA290" s="92">
        <v>9.1095653687035077E-8</v>
      </c>
      <c r="AB290" s="92">
        <v>8.3924115301713319E-7</v>
      </c>
      <c r="AD290" s="148">
        <v>0.22879318147897709</v>
      </c>
      <c r="AE290" s="148">
        <v>3.3236624002458401</v>
      </c>
      <c r="AF290" s="148">
        <v>15.306405544285758</v>
      </c>
    </row>
    <row r="291" spans="7:32" ht="15.5" x14ac:dyDescent="0.35">
      <c r="G291" s="85">
        <v>288</v>
      </c>
      <c r="H291" s="92">
        <v>2.2164100954569081E-7</v>
      </c>
      <c r="I291" s="92">
        <v>4.4266514578343638E-6</v>
      </c>
      <c r="J291" s="92">
        <v>6.0716545704071347E-5</v>
      </c>
      <c r="L291" s="148">
        <f>('Shale (Outputs)'!H291/Calculations!DJ294)*100</f>
        <v>1.5541743858213766</v>
      </c>
      <c r="M291" s="148">
        <f>('Shale (Outputs)'!I291/Calculations!DK294)*100</f>
        <v>5.6971011537958711</v>
      </c>
      <c r="N291" s="148">
        <f>('Shale (Outputs)'!J291/Calculations!DL294)*100</f>
        <v>10.871568997598843</v>
      </c>
      <c r="P291" s="203">
        <v>288</v>
      </c>
      <c r="Q291" s="92">
        <v>1.9351645619280779E-7</v>
      </c>
      <c r="R291" s="92">
        <v>4.1438111111352273E-6</v>
      </c>
      <c r="S291" s="92">
        <v>6.0259892052321327E-5</v>
      </c>
      <c r="U291" s="148">
        <v>0.4782840609550349</v>
      </c>
      <c r="V291" s="148">
        <v>6.3789472579966837</v>
      </c>
      <c r="W291" s="148">
        <v>30.305882453930465</v>
      </c>
      <c r="Y291" s="205">
        <v>288</v>
      </c>
      <c r="Z291" s="92">
        <v>4.946375753433998E-9</v>
      </c>
      <c r="AA291" s="92">
        <v>8.550822272469067E-8</v>
      </c>
      <c r="AB291" s="92">
        <v>8.4843210856946015E-7</v>
      </c>
      <c r="AD291" s="148">
        <v>0.24237776547670054</v>
      </c>
      <c r="AE291" s="148">
        <v>3.160472393036823</v>
      </c>
      <c r="AF291" s="148">
        <v>15.274158000947287</v>
      </c>
    </row>
    <row r="292" spans="7:32" ht="15.5" x14ac:dyDescent="0.35">
      <c r="G292" s="85">
        <v>289</v>
      </c>
      <c r="H292" s="92">
        <v>2.2990224834984466E-7</v>
      </c>
      <c r="I292" s="92">
        <v>4.3935426674582518E-6</v>
      </c>
      <c r="J292" s="92">
        <v>6.2660034018401309E-5</v>
      </c>
      <c r="L292" s="148">
        <f>('Shale (Outputs)'!H292/Calculations!DJ295)*100</f>
        <v>1.6541979383433898</v>
      </c>
      <c r="M292" s="148">
        <f>('Shale (Outputs)'!I292/Calculations!DK295)*100</f>
        <v>5.4301208181473379</v>
      </c>
      <c r="N292" s="148">
        <f>('Shale (Outputs)'!J292/Calculations!DL295)*100</f>
        <v>11.518308294938418</v>
      </c>
      <c r="P292" s="203">
        <v>289</v>
      </c>
      <c r="Q292" s="92">
        <v>1.9645415960667307E-7</v>
      </c>
      <c r="R292" s="92">
        <v>4.1920959574782065E-6</v>
      </c>
      <c r="S292" s="92">
        <v>6.1324924900056849E-5</v>
      </c>
      <c r="U292" s="148">
        <v>0.47462698817252763</v>
      </c>
      <c r="V292" s="148">
        <v>6.552570819855954</v>
      </c>
      <c r="W292" s="148">
        <v>30.678668975839368</v>
      </c>
      <c r="Y292" s="205">
        <v>289</v>
      </c>
      <c r="Z292" s="92">
        <v>5.1741422257833764E-9</v>
      </c>
      <c r="AA292" s="92">
        <v>8.9059234653660691E-8</v>
      </c>
      <c r="AB292" s="92">
        <v>8.7978187935082288E-7</v>
      </c>
      <c r="AD292" s="148">
        <v>0.23953596502542457</v>
      </c>
      <c r="AE292" s="148">
        <v>3.2741750478755991</v>
      </c>
      <c r="AF292" s="148">
        <v>15.789080142977388</v>
      </c>
    </row>
    <row r="293" spans="7:32" ht="15.5" x14ac:dyDescent="0.35">
      <c r="G293" s="85">
        <v>290</v>
      </c>
      <c r="H293" s="92">
        <v>2.2156810075557502E-7</v>
      </c>
      <c r="I293" s="92">
        <v>4.4788694140153845E-6</v>
      </c>
      <c r="J293" s="92">
        <v>5.9686642998784145E-5</v>
      </c>
      <c r="L293" s="148">
        <f>('Shale (Outputs)'!H293/Calculations!DJ296)*100</f>
        <v>1.5792076377911932</v>
      </c>
      <c r="M293" s="148">
        <f>('Shale (Outputs)'!I293/Calculations!DK296)*100</f>
        <v>5.4873410392671609</v>
      </c>
      <c r="N293" s="148">
        <f>('Shale (Outputs)'!J293/Calculations!DL296)*100</f>
        <v>10.749916891720995</v>
      </c>
      <c r="P293" s="203">
        <v>290</v>
      </c>
      <c r="Q293" s="92">
        <v>1.9508561166503531E-7</v>
      </c>
      <c r="R293" s="92">
        <v>4.2844387735390305E-6</v>
      </c>
      <c r="S293" s="92">
        <v>5.9215815781507045E-5</v>
      </c>
      <c r="U293" s="148">
        <v>0.48408536612987413</v>
      </c>
      <c r="V293" s="148">
        <v>6.5844199657445523</v>
      </c>
      <c r="W293" s="148">
        <v>30.723866462731213</v>
      </c>
      <c r="Y293" s="205">
        <v>290</v>
      </c>
      <c r="Z293" s="92">
        <v>4.8733779234309725E-9</v>
      </c>
      <c r="AA293" s="92">
        <v>8.9709708106511654E-8</v>
      </c>
      <c r="AB293" s="92">
        <v>8.3956064145287742E-7</v>
      </c>
      <c r="AD293" s="148">
        <v>0.2428581640124283</v>
      </c>
      <c r="AE293" s="148">
        <v>3.2816851139074759</v>
      </c>
      <c r="AF293" s="148">
        <v>15.37179279327521</v>
      </c>
    </row>
    <row r="294" spans="7:32" ht="15.5" x14ac:dyDescent="0.35">
      <c r="G294" s="85">
        <v>291</v>
      </c>
      <c r="H294" s="92">
        <v>2.2928272613853506E-7</v>
      </c>
      <c r="I294" s="92">
        <v>4.4232822347119102E-6</v>
      </c>
      <c r="J294" s="92">
        <v>5.9249012338116885E-5</v>
      </c>
      <c r="L294" s="148">
        <f>('Shale (Outputs)'!H294/Calculations!DJ297)*100</f>
        <v>1.5880835158623314</v>
      </c>
      <c r="M294" s="148">
        <f>('Shale (Outputs)'!I294/Calculations!DK297)*100</f>
        <v>5.3870542539460304</v>
      </c>
      <c r="N294" s="148">
        <f>('Shale (Outputs)'!J294/Calculations!DL297)*100</f>
        <v>11.199246568682051</v>
      </c>
      <c r="P294" s="203">
        <v>291</v>
      </c>
      <c r="Q294" s="92">
        <v>2.0003622580588523E-7</v>
      </c>
      <c r="R294" s="92">
        <v>4.1884532038243379E-6</v>
      </c>
      <c r="S294" s="92">
        <v>5.9009667893456182E-5</v>
      </c>
      <c r="U294" s="148">
        <v>0.49633359909057345</v>
      </c>
      <c r="V294" s="148">
        <v>6.6770422458652048</v>
      </c>
      <c r="W294" s="148">
        <v>29.402211189275899</v>
      </c>
      <c r="Y294" s="205">
        <v>291</v>
      </c>
      <c r="Z294" s="92">
        <v>4.7690178472947499E-9</v>
      </c>
      <c r="AA294" s="92">
        <v>8.9866592389860687E-8</v>
      </c>
      <c r="AB294" s="92">
        <v>8.4600563354799763E-7</v>
      </c>
      <c r="AD294" s="148">
        <v>0.23763732612132918</v>
      </c>
      <c r="AE294" s="148">
        <v>3.3322794437409393</v>
      </c>
      <c r="AF294" s="148">
        <v>15.036624431615749</v>
      </c>
    </row>
    <row r="295" spans="7:32" ht="15.5" x14ac:dyDescent="0.35">
      <c r="G295" s="85">
        <v>292</v>
      </c>
      <c r="H295" s="92">
        <v>2.2440813296498036E-7</v>
      </c>
      <c r="I295" s="92">
        <v>4.3413763251010655E-6</v>
      </c>
      <c r="J295" s="92">
        <v>6.1977021687329117E-5</v>
      </c>
      <c r="L295" s="148">
        <f>('Shale (Outputs)'!H295/Calculations!DJ298)*100</f>
        <v>1.6067921731061627</v>
      </c>
      <c r="M295" s="148">
        <f>('Shale (Outputs)'!I295/Calculations!DK298)*100</f>
        <v>5.2997244348413206</v>
      </c>
      <c r="N295" s="148">
        <f>('Shale (Outputs)'!J295/Calculations!DL298)*100</f>
        <v>11.490588006078509</v>
      </c>
      <c r="P295" s="203">
        <v>292</v>
      </c>
      <c r="Q295" s="92">
        <v>1.9195730516230117E-7</v>
      </c>
      <c r="R295" s="92">
        <v>4.1366963614567214E-6</v>
      </c>
      <c r="S295" s="92">
        <v>6.0876691350228488E-5</v>
      </c>
      <c r="U295" s="148">
        <v>0.51595264673232311</v>
      </c>
      <c r="V295" s="148">
        <v>6.5277366638185894</v>
      </c>
      <c r="W295" s="148">
        <v>29.334620475791493</v>
      </c>
      <c r="Y295" s="205">
        <v>292</v>
      </c>
      <c r="Z295" s="92">
        <v>5.2960125174193076E-9</v>
      </c>
      <c r="AA295" s="92">
        <v>8.6815386879403963E-8</v>
      </c>
      <c r="AB295" s="92">
        <v>8.299502383137768E-7</v>
      </c>
      <c r="AD295" s="148">
        <v>0.23108805716037589</v>
      </c>
      <c r="AE295" s="148">
        <v>3.2431299686431894</v>
      </c>
      <c r="AF295" s="148">
        <v>14.910063266763759</v>
      </c>
    </row>
    <row r="296" spans="7:32" ht="15.5" x14ac:dyDescent="0.35">
      <c r="G296" s="85">
        <v>293</v>
      </c>
      <c r="H296" s="92">
        <v>2.282831061961561E-7</v>
      </c>
      <c r="I296" s="92">
        <v>4.7395612909905181E-6</v>
      </c>
      <c r="J296" s="92">
        <v>5.9774698456787193E-5</v>
      </c>
      <c r="L296" s="148">
        <f>('Shale (Outputs)'!H296/Calculations!DJ299)*100</f>
        <v>1.6761750988259045</v>
      </c>
      <c r="M296" s="148">
        <f>('Shale (Outputs)'!I296/Calculations!DK299)*100</f>
        <v>5.9784768865323574</v>
      </c>
      <c r="N296" s="148">
        <f>('Shale (Outputs)'!J296/Calculations!DL299)*100</f>
        <v>10.542361254688464</v>
      </c>
      <c r="P296" s="203">
        <v>293</v>
      </c>
      <c r="Q296" s="92">
        <v>1.9998184086489256E-7</v>
      </c>
      <c r="R296" s="92">
        <v>4.4728137709179613E-6</v>
      </c>
      <c r="S296" s="92">
        <v>5.9135409174035293E-5</v>
      </c>
      <c r="U296" s="148">
        <v>0.48496778309344374</v>
      </c>
      <c r="V296" s="148">
        <v>6.7404303550725544</v>
      </c>
      <c r="W296" s="148">
        <v>29.644250869770794</v>
      </c>
      <c r="Y296" s="205">
        <v>293</v>
      </c>
      <c r="Z296" s="92">
        <v>4.9731585516352899E-9</v>
      </c>
      <c r="AA296" s="92">
        <v>9.0634479477105423E-8</v>
      </c>
      <c r="AB296" s="92">
        <v>7.8404534065160643E-7</v>
      </c>
      <c r="AD296" s="148">
        <v>0.24792040139436711</v>
      </c>
      <c r="AE296" s="148">
        <v>3.3185744285585019</v>
      </c>
      <c r="AF296" s="148">
        <v>14.934156894684891</v>
      </c>
    </row>
    <row r="297" spans="7:32" ht="15.5" x14ac:dyDescent="0.35">
      <c r="G297" s="85">
        <v>294</v>
      </c>
      <c r="H297" s="92">
        <v>2.3114974823101682E-7</v>
      </c>
      <c r="I297" s="92">
        <v>4.7135588374658695E-6</v>
      </c>
      <c r="J297" s="92">
        <v>5.6491777286286806E-5</v>
      </c>
      <c r="L297" s="148">
        <f>('Shale (Outputs)'!H297/Calculations!DJ300)*100</f>
        <v>1.6588815605468747</v>
      </c>
      <c r="M297" s="148">
        <f>('Shale (Outputs)'!I297/Calculations!DK300)*100</f>
        <v>5.8180039421222904</v>
      </c>
      <c r="N297" s="148">
        <f>('Shale (Outputs)'!J297/Calculations!DL300)*100</f>
        <v>10.078957300532721</v>
      </c>
      <c r="P297" s="203">
        <v>294</v>
      </c>
      <c r="Q297" s="92">
        <v>2.0759819818748951E-7</v>
      </c>
      <c r="R297" s="92">
        <v>4.4834939672000524E-6</v>
      </c>
      <c r="S297" s="92">
        <v>5.5986825827867538E-5</v>
      </c>
      <c r="U297" s="148">
        <v>0.48107720911502749</v>
      </c>
      <c r="V297" s="148">
        <v>6.5451872348795712</v>
      </c>
      <c r="W297" s="148">
        <v>30.311126708988141</v>
      </c>
      <c r="Y297" s="205">
        <v>294</v>
      </c>
      <c r="Z297" s="92">
        <v>5.09202124909761E-9</v>
      </c>
      <c r="AA297" s="92">
        <v>8.8411578502704461E-8</v>
      </c>
      <c r="AB297" s="92">
        <v>8.4359260199603082E-7</v>
      </c>
      <c r="AD297" s="148">
        <v>0.26278160512447102</v>
      </c>
      <c r="AE297" s="148">
        <v>3.2476074695587847</v>
      </c>
      <c r="AF297" s="148">
        <v>14.974744319920633</v>
      </c>
    </row>
    <row r="298" spans="7:32" ht="15.5" x14ac:dyDescent="0.35">
      <c r="G298" s="85">
        <v>295</v>
      </c>
      <c r="H298" s="92">
        <v>2.2501652807704791E-7</v>
      </c>
      <c r="I298" s="92">
        <v>4.3699405978282526E-6</v>
      </c>
      <c r="J298" s="92">
        <v>6.2789062212716205E-5</v>
      </c>
      <c r="L298" s="148">
        <f>('Shale (Outputs)'!H298/Calculations!DJ301)*100</f>
        <v>1.5753536917469741</v>
      </c>
      <c r="M298" s="148">
        <f>('Shale (Outputs)'!I298/Calculations!DK301)*100</f>
        <v>5.537424331786724</v>
      </c>
      <c r="N298" s="148">
        <f>('Shale (Outputs)'!J298/Calculations!DL301)*100</f>
        <v>10.978536187174956</v>
      </c>
      <c r="P298" s="203">
        <v>295</v>
      </c>
      <c r="Q298" s="92">
        <v>1.9498141767826097E-7</v>
      </c>
      <c r="R298" s="92">
        <v>4.1197010887126963E-6</v>
      </c>
      <c r="S298" s="92">
        <v>6.1931514210316485E-5</v>
      </c>
      <c r="U298" s="148">
        <v>0.47687239944934434</v>
      </c>
      <c r="V298" s="148">
        <v>6.4839427471161803</v>
      </c>
      <c r="W298" s="148">
        <v>29.350992202763049</v>
      </c>
      <c r="Y298" s="205">
        <v>295</v>
      </c>
      <c r="Z298" s="92">
        <v>4.8805190999700996E-9</v>
      </c>
      <c r="AA298" s="92">
        <v>9.1080043063132809E-8</v>
      </c>
      <c r="AB298" s="92">
        <v>8.6836672608247011E-7</v>
      </c>
      <c r="AD298" s="148">
        <v>0.24331923574208206</v>
      </c>
      <c r="AE298" s="148">
        <v>3.3136405944824756</v>
      </c>
      <c r="AF298" s="148">
        <v>14.86662530899194</v>
      </c>
    </row>
    <row r="299" spans="7:32" ht="15.5" x14ac:dyDescent="0.35">
      <c r="G299" s="85">
        <v>296</v>
      </c>
      <c r="H299" s="92">
        <v>2.4001082010727191E-7</v>
      </c>
      <c r="I299" s="92">
        <v>4.4022576730652294E-6</v>
      </c>
      <c r="J299" s="92">
        <v>6.0513277276214889E-5</v>
      </c>
      <c r="L299" s="148">
        <f>('Shale (Outputs)'!H299/Calculations!DJ302)*100</f>
        <v>1.7617284559688091</v>
      </c>
      <c r="M299" s="148">
        <f>('Shale (Outputs)'!I299/Calculations!DK302)*100</f>
        <v>5.5105230988633815</v>
      </c>
      <c r="N299" s="148">
        <f>('Shale (Outputs)'!J299/Calculations!DL302)*100</f>
        <v>10.730008472136214</v>
      </c>
      <c r="P299" s="203">
        <v>296</v>
      </c>
      <c r="Q299" s="92">
        <v>2.1826729579288347E-7</v>
      </c>
      <c r="R299" s="92">
        <v>4.1880357457565494E-6</v>
      </c>
      <c r="S299" s="92">
        <v>5.9195292124170141E-5</v>
      </c>
      <c r="U299" s="148">
        <v>0.48574137687682739</v>
      </c>
      <c r="V299" s="148">
        <v>6.6090943813326843</v>
      </c>
      <c r="W299" s="148">
        <v>29.569837570199095</v>
      </c>
      <c r="Y299" s="205">
        <v>296</v>
      </c>
      <c r="Z299" s="92">
        <v>5.1257009747728489E-9</v>
      </c>
      <c r="AA299" s="92">
        <v>8.7842440876784418E-8</v>
      </c>
      <c r="AB299" s="92">
        <v>8.38943066129648E-7</v>
      </c>
      <c r="AD299" s="148">
        <v>0.24762817472219409</v>
      </c>
      <c r="AE299" s="148">
        <v>3.3297961950304691</v>
      </c>
      <c r="AF299" s="148">
        <v>14.874116897598126</v>
      </c>
    </row>
    <row r="300" spans="7:32" ht="15.5" x14ac:dyDescent="0.35">
      <c r="G300" s="85">
        <v>297</v>
      </c>
      <c r="H300" s="92">
        <v>2.4711759749606863E-7</v>
      </c>
      <c r="I300" s="92">
        <v>4.7287724100900566E-6</v>
      </c>
      <c r="J300" s="92">
        <v>5.5789805628718926E-5</v>
      </c>
      <c r="L300" s="148">
        <f>('Shale (Outputs)'!H300/Calculations!DJ303)*100</f>
        <v>1.7714590921245541</v>
      </c>
      <c r="M300" s="148">
        <f>('Shale (Outputs)'!I300/Calculations!DK303)*100</f>
        <v>5.9951379833858898</v>
      </c>
      <c r="N300" s="148">
        <f>('Shale (Outputs)'!J300/Calculations!DL303)*100</f>
        <v>9.8757690992945175</v>
      </c>
      <c r="P300" s="203">
        <v>297</v>
      </c>
      <c r="Q300" s="92">
        <v>2.1588656551330016E-7</v>
      </c>
      <c r="R300" s="92">
        <v>4.3704567360700154E-6</v>
      </c>
      <c r="S300" s="92">
        <v>5.4797055781893912E-5</v>
      </c>
      <c r="U300" s="148">
        <v>0.49060392379760182</v>
      </c>
      <c r="V300" s="148">
        <v>6.7265169620515586</v>
      </c>
      <c r="W300" s="148">
        <v>29.657929420485569</v>
      </c>
      <c r="Y300" s="205">
        <v>297</v>
      </c>
      <c r="Z300" s="92">
        <v>4.7243022827103166E-9</v>
      </c>
      <c r="AA300" s="92">
        <v>8.6571638746615391E-8</v>
      </c>
      <c r="AB300" s="92">
        <v>8.504126469696601E-7</v>
      </c>
      <c r="AD300" s="148">
        <v>0.24976836144924161</v>
      </c>
      <c r="AE300" s="148">
        <v>3.1594026088716678</v>
      </c>
      <c r="AF300" s="148">
        <v>15.458382129670545</v>
      </c>
    </row>
    <row r="301" spans="7:32" ht="15.5" x14ac:dyDescent="0.35">
      <c r="G301" s="85">
        <v>298</v>
      </c>
      <c r="H301" s="92">
        <v>2.2455039783152922E-7</v>
      </c>
      <c r="I301" s="92">
        <v>4.4823802909379551E-6</v>
      </c>
      <c r="J301" s="92">
        <v>6.1825136072003978E-5</v>
      </c>
      <c r="L301" s="148">
        <f>('Shale (Outputs)'!H301/Calculations!DJ304)*100</f>
        <v>1.6109006366721978</v>
      </c>
      <c r="M301" s="148">
        <f>('Shale (Outputs)'!I301/Calculations!DK304)*100</f>
        <v>5.6351655684234485</v>
      </c>
      <c r="N301" s="148">
        <f>('Shale (Outputs)'!J301/Calculations!DL304)*100</f>
        <v>11.072656703599732</v>
      </c>
      <c r="P301" s="203">
        <v>298</v>
      </c>
      <c r="Q301" s="92">
        <v>1.9359133318630428E-7</v>
      </c>
      <c r="R301" s="92">
        <v>4.279976337785588E-6</v>
      </c>
      <c r="S301" s="92">
        <v>6.0519671024035776E-5</v>
      </c>
      <c r="U301" s="148">
        <v>0.49778625369071716</v>
      </c>
      <c r="V301" s="148">
        <v>6.6129727363591231</v>
      </c>
      <c r="W301" s="148">
        <v>29.567718505862935</v>
      </c>
      <c r="Y301" s="205">
        <v>298</v>
      </c>
      <c r="Z301" s="92">
        <v>4.7123762669798395E-9</v>
      </c>
      <c r="AA301" s="92">
        <v>8.9257749635867733E-8</v>
      </c>
      <c r="AB301" s="92">
        <v>8.7319025965418238E-7</v>
      </c>
      <c r="AD301" s="148">
        <v>0.23853649944066813</v>
      </c>
      <c r="AE301" s="148">
        <v>3.2559790611268995</v>
      </c>
      <c r="AF301" s="148">
        <v>15.450208187106961</v>
      </c>
    </row>
    <row r="302" spans="7:32" ht="15.5" x14ac:dyDescent="0.35">
      <c r="G302" s="85">
        <v>299</v>
      </c>
      <c r="H302" s="92">
        <v>2.3472932753065572E-7</v>
      </c>
      <c r="I302" s="92">
        <v>4.5673443764836951E-6</v>
      </c>
      <c r="J302" s="92">
        <v>5.4683619964676802E-5</v>
      </c>
      <c r="L302" s="148">
        <f>('Shale (Outputs)'!H302/Calculations!DJ305)*100</f>
        <v>1.6607981994823016</v>
      </c>
      <c r="M302" s="148">
        <f>('Shale (Outputs)'!I302/Calculations!DK305)*100</f>
        <v>5.6913742293866587</v>
      </c>
      <c r="N302" s="148">
        <f>('Shale (Outputs)'!J302/Calculations!DL305)*100</f>
        <v>10.215941707007904</v>
      </c>
      <c r="P302" s="203">
        <v>299</v>
      </c>
      <c r="Q302" s="92">
        <v>2.0791124200058969E-7</v>
      </c>
      <c r="R302" s="92">
        <v>4.3616482798831481E-6</v>
      </c>
      <c r="S302" s="92">
        <v>5.4110076234832698E-5</v>
      </c>
      <c r="U302" s="148">
        <v>0.49618732929229231</v>
      </c>
      <c r="V302" s="148">
        <v>6.6048676967622972</v>
      </c>
      <c r="W302" s="148">
        <v>30.176836967474653</v>
      </c>
      <c r="Y302" s="205">
        <v>299</v>
      </c>
      <c r="Z302" s="92">
        <v>4.7311814466155354E-9</v>
      </c>
      <c r="AA302" s="92">
        <v>8.6438358692933498E-8</v>
      </c>
      <c r="AB302" s="92">
        <v>8.8808567966253017E-7</v>
      </c>
      <c r="AD302" s="148">
        <v>0.24743749201297738</v>
      </c>
      <c r="AE302" s="148">
        <v>3.1754204034805764</v>
      </c>
      <c r="AF302" s="148">
        <v>15.757549762726464</v>
      </c>
    </row>
    <row r="303" spans="7:32" ht="15.5" x14ac:dyDescent="0.35">
      <c r="G303" s="85">
        <v>300</v>
      </c>
      <c r="H303" s="92">
        <v>2.2700839963362737E-7</v>
      </c>
      <c r="I303" s="92">
        <v>4.6182290134312577E-6</v>
      </c>
      <c r="J303" s="92">
        <v>6.204925011860019E-5</v>
      </c>
      <c r="L303" s="148">
        <f>('Shale (Outputs)'!H303/Calculations!DJ306)*100</f>
        <v>1.5814328876316186</v>
      </c>
      <c r="M303" s="148">
        <f>('Shale (Outputs)'!I303/Calculations!DK306)*100</f>
        <v>5.6678376723386625</v>
      </c>
      <c r="N303" s="148">
        <f>('Shale (Outputs)'!J303/Calculations!DL306)*100</f>
        <v>11.371496831036289</v>
      </c>
      <c r="P303" s="203">
        <v>300</v>
      </c>
      <c r="Q303" s="92">
        <v>1.9675449891564846E-7</v>
      </c>
      <c r="R303" s="92">
        <v>4.3207915041430358E-6</v>
      </c>
      <c r="S303" s="92">
        <v>6.1087597714589879E-5</v>
      </c>
      <c r="U303" s="148">
        <v>0.4967133551835955</v>
      </c>
      <c r="V303" s="148">
        <v>6.748147487640586</v>
      </c>
      <c r="W303" s="148">
        <v>29.671652793895014</v>
      </c>
      <c r="Y303" s="205">
        <v>300</v>
      </c>
      <c r="Z303" s="92">
        <v>4.9733093199221854E-9</v>
      </c>
      <c r="AA303" s="92">
        <v>8.7217003397201903E-8</v>
      </c>
      <c r="AB303" s="92">
        <v>9.0788336137897505E-7</v>
      </c>
      <c r="AD303" s="148">
        <v>0.24236509203910442</v>
      </c>
      <c r="AE303" s="148">
        <v>3.2186977863311892</v>
      </c>
      <c r="AF303" s="148">
        <v>15.642561912538069</v>
      </c>
    </row>
    <row r="304" spans="7:32" ht="15.5" x14ac:dyDescent="0.35">
      <c r="G304" s="85"/>
    </row>
    <row r="305" spans="7:7" ht="15.5" x14ac:dyDescent="0.35">
      <c r="G305" s="85"/>
    </row>
    <row r="306" spans="7:7" ht="15.5" x14ac:dyDescent="0.35">
      <c r="G306" s="85"/>
    </row>
    <row r="307" spans="7:7" ht="15.5" x14ac:dyDescent="0.35">
      <c r="G307" s="85"/>
    </row>
    <row r="308" spans="7:7" ht="15.5" x14ac:dyDescent="0.35">
      <c r="G308" s="85"/>
    </row>
    <row r="309" spans="7:7" ht="15.5" x14ac:dyDescent="0.35">
      <c r="G309" s="85"/>
    </row>
    <row r="310" spans="7:7" ht="15.5" x14ac:dyDescent="0.35">
      <c r="G310" s="85"/>
    </row>
    <row r="311" spans="7:7" ht="15.5" x14ac:dyDescent="0.35">
      <c r="G311" s="85"/>
    </row>
    <row r="312" spans="7:7" ht="15.5" x14ac:dyDescent="0.35">
      <c r="G312" s="85"/>
    </row>
    <row r="313" spans="7:7" ht="15.5" x14ac:dyDescent="0.35">
      <c r="G313" s="85"/>
    </row>
    <row r="314" spans="7:7" ht="15.5" x14ac:dyDescent="0.35">
      <c r="G314" s="85"/>
    </row>
    <row r="315" spans="7:7" ht="15.5" x14ac:dyDescent="0.35">
      <c r="G315" s="85"/>
    </row>
    <row r="316" spans="7:7" ht="15.5" x14ac:dyDescent="0.35">
      <c r="G316" s="85"/>
    </row>
    <row r="317" spans="7:7" ht="15.5" x14ac:dyDescent="0.35">
      <c r="G317" s="85"/>
    </row>
    <row r="318" spans="7:7" ht="15.5" x14ac:dyDescent="0.35">
      <c r="G318" s="85"/>
    </row>
    <row r="319" spans="7:7" ht="15.5" x14ac:dyDescent="0.35">
      <c r="G319" s="85"/>
    </row>
    <row r="320" spans="7:7" ht="15.5" x14ac:dyDescent="0.35">
      <c r="G320" s="85"/>
    </row>
    <row r="321" spans="7:7" ht="15.5" x14ac:dyDescent="0.35">
      <c r="G321" s="85"/>
    </row>
    <row r="322" spans="7:7" ht="15.5" x14ac:dyDescent="0.35">
      <c r="G322" s="85"/>
    </row>
    <row r="323" spans="7:7" ht="15.5" x14ac:dyDescent="0.35">
      <c r="G323" s="85"/>
    </row>
    <row r="324" spans="7:7" ht="15.5" x14ac:dyDescent="0.35">
      <c r="G324" s="85"/>
    </row>
    <row r="325" spans="7:7" ht="15.5" x14ac:dyDescent="0.35">
      <c r="G325" s="85"/>
    </row>
    <row r="326" spans="7:7" ht="15.5" x14ac:dyDescent="0.35">
      <c r="G326" s="85"/>
    </row>
    <row r="327" spans="7:7" ht="15.5" x14ac:dyDescent="0.35">
      <c r="G327" s="85"/>
    </row>
    <row r="328" spans="7:7" ht="15.5" x14ac:dyDescent="0.35">
      <c r="G328" s="85"/>
    </row>
    <row r="329" spans="7:7" ht="15.5" x14ac:dyDescent="0.35">
      <c r="G329" s="85"/>
    </row>
    <row r="330" spans="7:7" ht="15.5" x14ac:dyDescent="0.35">
      <c r="G330" s="85"/>
    </row>
    <row r="331" spans="7:7" ht="15.5" x14ac:dyDescent="0.35">
      <c r="G331" s="85"/>
    </row>
    <row r="332" spans="7:7" ht="15.5" x14ac:dyDescent="0.35">
      <c r="G332" s="85"/>
    </row>
    <row r="333" spans="7:7" ht="15.5" x14ac:dyDescent="0.35">
      <c r="G333" s="85"/>
    </row>
    <row r="334" spans="7:7" ht="15.5" x14ac:dyDescent="0.35">
      <c r="G334" s="85"/>
    </row>
    <row r="335" spans="7:7" ht="15.5" x14ac:dyDescent="0.35">
      <c r="G335" s="85"/>
    </row>
    <row r="336" spans="7:7" ht="15.5" x14ac:dyDescent="0.35">
      <c r="G336" s="85"/>
    </row>
    <row r="337" spans="7:7" ht="15.5" x14ac:dyDescent="0.35">
      <c r="G337" s="85"/>
    </row>
    <row r="338" spans="7:7" ht="15.5" x14ac:dyDescent="0.35">
      <c r="G338" s="85"/>
    </row>
    <row r="339" spans="7:7" ht="15.5" x14ac:dyDescent="0.35">
      <c r="G339" s="85"/>
    </row>
    <row r="340" spans="7:7" ht="15.5" x14ac:dyDescent="0.35">
      <c r="G340" s="85"/>
    </row>
    <row r="341" spans="7:7" ht="15.5" x14ac:dyDescent="0.35">
      <c r="G341" s="85"/>
    </row>
    <row r="342" spans="7:7" ht="15.5" x14ac:dyDescent="0.35">
      <c r="G342" s="85"/>
    </row>
    <row r="343" spans="7:7" ht="15.5" x14ac:dyDescent="0.35">
      <c r="G343" s="85"/>
    </row>
    <row r="344" spans="7:7" ht="15.5" x14ac:dyDescent="0.35">
      <c r="G344" s="85"/>
    </row>
    <row r="345" spans="7:7" ht="15.5" x14ac:dyDescent="0.35">
      <c r="G345" s="85"/>
    </row>
    <row r="346" spans="7:7" ht="15.5" x14ac:dyDescent="0.35">
      <c r="G346" s="85"/>
    </row>
    <row r="347" spans="7:7" ht="15.5" x14ac:dyDescent="0.35">
      <c r="G347" s="85"/>
    </row>
    <row r="348" spans="7:7" ht="15.5" x14ac:dyDescent="0.35">
      <c r="G348" s="85"/>
    </row>
    <row r="349" spans="7:7" ht="15.5" x14ac:dyDescent="0.35">
      <c r="G349" s="85"/>
    </row>
    <row r="350" spans="7:7" ht="15.5" x14ac:dyDescent="0.35">
      <c r="G350" s="85"/>
    </row>
    <row r="351" spans="7:7" ht="15.5" x14ac:dyDescent="0.35">
      <c r="G351" s="85"/>
    </row>
    <row r="352" spans="7:7" ht="15.5" x14ac:dyDescent="0.35">
      <c r="G352" s="85"/>
    </row>
    <row r="353" spans="7:7" ht="15.5" x14ac:dyDescent="0.35">
      <c r="G353" s="85"/>
    </row>
    <row r="354" spans="7:7" ht="15.5" x14ac:dyDescent="0.35">
      <c r="G354" s="85"/>
    </row>
    <row r="355" spans="7:7" ht="15.5" x14ac:dyDescent="0.35">
      <c r="G355" s="85"/>
    </row>
    <row r="356" spans="7:7" ht="15.5" x14ac:dyDescent="0.35">
      <c r="G356" s="85"/>
    </row>
    <row r="357" spans="7:7" ht="15.5" x14ac:dyDescent="0.35">
      <c r="G357" s="85"/>
    </row>
    <row r="358" spans="7:7" ht="15.5" x14ac:dyDescent="0.35">
      <c r="G358" s="85"/>
    </row>
    <row r="359" spans="7:7" ht="15.5" x14ac:dyDescent="0.35">
      <c r="G359" s="85"/>
    </row>
    <row r="360" spans="7:7" ht="15.5" x14ac:dyDescent="0.35">
      <c r="G360" s="85"/>
    </row>
    <row r="361" spans="7:7" ht="15.5" x14ac:dyDescent="0.35">
      <c r="G361" s="85"/>
    </row>
    <row r="362" spans="7:7" ht="15.5" x14ac:dyDescent="0.35">
      <c r="G362" s="85"/>
    </row>
    <row r="363" spans="7:7" ht="15.5" x14ac:dyDescent="0.35">
      <c r="G363" s="85"/>
    </row>
    <row r="364" spans="7:7" ht="15.5" x14ac:dyDescent="0.35">
      <c r="G364" s="85"/>
    </row>
    <row r="365" spans="7:7" ht="15.5" x14ac:dyDescent="0.35">
      <c r="G365" s="85"/>
    </row>
    <row r="366" spans="7:7" ht="15.5" x14ac:dyDescent="0.35">
      <c r="G366" s="85"/>
    </row>
    <row r="367" spans="7:7" ht="15.5" x14ac:dyDescent="0.35">
      <c r="G367" s="85"/>
    </row>
    <row r="368" spans="7:7" ht="15.5" x14ac:dyDescent="0.35">
      <c r="G368" s="85"/>
    </row>
    <row r="369" spans="7:7" ht="15.5" x14ac:dyDescent="0.35">
      <c r="G369" s="85"/>
    </row>
    <row r="370" spans="7:7" ht="15.5" x14ac:dyDescent="0.35">
      <c r="G370" s="85"/>
    </row>
    <row r="371" spans="7:7" ht="15.5" x14ac:dyDescent="0.35">
      <c r="G371" s="85"/>
    </row>
    <row r="372" spans="7:7" ht="15.5" x14ac:dyDescent="0.35">
      <c r="G372" s="85"/>
    </row>
    <row r="373" spans="7:7" ht="15.5" x14ac:dyDescent="0.35">
      <c r="G373" s="85"/>
    </row>
    <row r="374" spans="7:7" ht="15.5" x14ac:dyDescent="0.35">
      <c r="G374" s="85"/>
    </row>
    <row r="375" spans="7:7" ht="15.5" x14ac:dyDescent="0.35">
      <c r="G375" s="85"/>
    </row>
    <row r="376" spans="7:7" ht="15.5" x14ac:dyDescent="0.35">
      <c r="G376" s="85"/>
    </row>
    <row r="377" spans="7:7" ht="15.5" x14ac:dyDescent="0.35">
      <c r="G377" s="85"/>
    </row>
    <row r="378" spans="7:7" ht="15.5" x14ac:dyDescent="0.35">
      <c r="G378" s="85"/>
    </row>
    <row r="379" spans="7:7" ht="15.5" x14ac:dyDescent="0.35">
      <c r="G379" s="85"/>
    </row>
    <row r="380" spans="7:7" ht="15.5" x14ac:dyDescent="0.35">
      <c r="G380" s="85"/>
    </row>
    <row r="381" spans="7:7" ht="15.5" x14ac:dyDescent="0.35">
      <c r="G381" s="85"/>
    </row>
    <row r="382" spans="7:7" ht="15.5" x14ac:dyDescent="0.35">
      <c r="G382" s="85"/>
    </row>
    <row r="383" spans="7:7" ht="15.5" x14ac:dyDescent="0.35">
      <c r="G383" s="85"/>
    </row>
    <row r="384" spans="7:7" ht="15.5" x14ac:dyDescent="0.35">
      <c r="G384" s="85"/>
    </row>
    <row r="385" spans="7:7" ht="15.5" x14ac:dyDescent="0.35">
      <c r="G385" s="85"/>
    </row>
    <row r="386" spans="7:7" ht="15.5" x14ac:dyDescent="0.35">
      <c r="G386" s="85"/>
    </row>
    <row r="387" spans="7:7" ht="15.5" x14ac:dyDescent="0.35">
      <c r="G387" s="85"/>
    </row>
    <row r="388" spans="7:7" ht="15.5" x14ac:dyDescent="0.35">
      <c r="G388" s="85"/>
    </row>
    <row r="389" spans="7:7" ht="15.5" x14ac:dyDescent="0.35">
      <c r="G389" s="85"/>
    </row>
    <row r="390" spans="7:7" ht="15.5" x14ac:dyDescent="0.35">
      <c r="G390" s="85"/>
    </row>
    <row r="391" spans="7:7" ht="15.5" x14ac:dyDescent="0.35">
      <c r="G391" s="85"/>
    </row>
    <row r="392" spans="7:7" ht="15.5" x14ac:dyDescent="0.35">
      <c r="G392" s="85"/>
    </row>
    <row r="393" spans="7:7" ht="15.5" x14ac:dyDescent="0.35">
      <c r="G393" s="85"/>
    </row>
    <row r="394" spans="7:7" ht="15.5" x14ac:dyDescent="0.35">
      <c r="G394" s="85"/>
    </row>
    <row r="395" spans="7:7" ht="15.5" x14ac:dyDescent="0.35">
      <c r="G395" s="85"/>
    </row>
    <row r="396" spans="7:7" ht="15.5" x14ac:dyDescent="0.35">
      <c r="G396" s="85"/>
    </row>
    <row r="397" spans="7:7" ht="15.5" x14ac:dyDescent="0.35">
      <c r="G397" s="85"/>
    </row>
    <row r="398" spans="7:7" ht="15.5" x14ac:dyDescent="0.35">
      <c r="G398" s="85"/>
    </row>
    <row r="399" spans="7:7" ht="15.5" x14ac:dyDescent="0.35">
      <c r="G399" s="85"/>
    </row>
    <row r="400" spans="7:7" ht="15.5" x14ac:dyDescent="0.35">
      <c r="G400" s="85"/>
    </row>
    <row r="401" spans="7:7" ht="15.5" x14ac:dyDescent="0.35">
      <c r="G401" s="85"/>
    </row>
    <row r="402" spans="7:7" ht="15.5" x14ac:dyDescent="0.35">
      <c r="G402" s="85"/>
    </row>
    <row r="403" spans="7:7" ht="15.5" x14ac:dyDescent="0.35">
      <c r="G403" s="85"/>
    </row>
    <row r="404" spans="7:7" ht="15.5" x14ac:dyDescent="0.35">
      <c r="G404" s="85"/>
    </row>
    <row r="405" spans="7:7" ht="15.5" x14ac:dyDescent="0.35">
      <c r="G405" s="85"/>
    </row>
    <row r="406" spans="7:7" ht="15.5" x14ac:dyDescent="0.35">
      <c r="G406" s="85"/>
    </row>
    <row r="407" spans="7:7" ht="15.5" x14ac:dyDescent="0.35">
      <c r="G407" s="85"/>
    </row>
    <row r="408" spans="7:7" ht="15.5" x14ac:dyDescent="0.35">
      <c r="G408" s="85"/>
    </row>
    <row r="409" spans="7:7" ht="15.5" x14ac:dyDescent="0.35">
      <c r="G409" s="85"/>
    </row>
    <row r="410" spans="7:7" ht="15.5" x14ac:dyDescent="0.35">
      <c r="G410" s="85"/>
    </row>
    <row r="411" spans="7:7" ht="15.5" x14ac:dyDescent="0.35">
      <c r="G411" s="85"/>
    </row>
    <row r="412" spans="7:7" ht="15.5" x14ac:dyDescent="0.35">
      <c r="G412" s="85"/>
    </row>
    <row r="413" spans="7:7" ht="15.5" x14ac:dyDescent="0.35">
      <c r="G413" s="85"/>
    </row>
    <row r="414" spans="7:7" ht="15.5" x14ac:dyDescent="0.35">
      <c r="G414" s="85"/>
    </row>
    <row r="415" spans="7:7" ht="15.5" x14ac:dyDescent="0.35">
      <c r="G415" s="85"/>
    </row>
    <row r="416" spans="7:7" ht="15.5" x14ac:dyDescent="0.35">
      <c r="G416" s="85"/>
    </row>
    <row r="417" spans="7:7" ht="15.5" x14ac:dyDescent="0.35">
      <c r="G417" s="85"/>
    </row>
    <row r="418" spans="7:7" ht="15.5" x14ac:dyDescent="0.35">
      <c r="G418" s="85"/>
    </row>
    <row r="419" spans="7:7" ht="15.5" x14ac:dyDescent="0.35">
      <c r="G419" s="85"/>
    </row>
    <row r="420" spans="7:7" ht="15.5" x14ac:dyDescent="0.35">
      <c r="G420" s="85"/>
    </row>
    <row r="421" spans="7:7" ht="15.5" x14ac:dyDescent="0.35">
      <c r="G421" s="85"/>
    </row>
    <row r="422" spans="7:7" ht="15.5" x14ac:dyDescent="0.35">
      <c r="G422" s="85"/>
    </row>
    <row r="423" spans="7:7" ht="15.5" x14ac:dyDescent="0.35">
      <c r="G423" s="85"/>
    </row>
    <row r="424" spans="7:7" ht="15.5" x14ac:dyDescent="0.35">
      <c r="G424" s="85"/>
    </row>
    <row r="425" spans="7:7" ht="15.5" x14ac:dyDescent="0.35">
      <c r="G425" s="85"/>
    </row>
    <row r="426" spans="7:7" ht="15.5" x14ac:dyDescent="0.35">
      <c r="G426" s="85"/>
    </row>
    <row r="427" spans="7:7" ht="15.5" x14ac:dyDescent="0.35">
      <c r="G427" s="85"/>
    </row>
    <row r="428" spans="7:7" ht="15.5" x14ac:dyDescent="0.35">
      <c r="G428" s="85"/>
    </row>
    <row r="429" spans="7:7" ht="15.5" x14ac:dyDescent="0.35">
      <c r="G429" s="85"/>
    </row>
    <row r="430" spans="7:7" ht="15.5" x14ac:dyDescent="0.35">
      <c r="G430" s="85"/>
    </row>
    <row r="431" spans="7:7" ht="15.5" x14ac:dyDescent="0.35">
      <c r="G431" s="85"/>
    </row>
    <row r="432" spans="7:7" ht="15.5" x14ac:dyDescent="0.35">
      <c r="G432" s="85"/>
    </row>
    <row r="433" spans="7:7" ht="15.5" x14ac:dyDescent="0.35">
      <c r="G433" s="85"/>
    </row>
    <row r="434" spans="7:7" ht="15.5" x14ac:dyDescent="0.35">
      <c r="G434" s="85"/>
    </row>
    <row r="435" spans="7:7" ht="15.5" x14ac:dyDescent="0.35">
      <c r="G435" s="85"/>
    </row>
    <row r="436" spans="7:7" ht="15.5" x14ac:dyDescent="0.35">
      <c r="G436" s="85"/>
    </row>
    <row r="437" spans="7:7" ht="15.5" x14ac:dyDescent="0.35">
      <c r="G437" s="85"/>
    </row>
    <row r="438" spans="7:7" ht="15.5" x14ac:dyDescent="0.35">
      <c r="G438" s="85"/>
    </row>
    <row r="439" spans="7:7" ht="15.5" x14ac:dyDescent="0.35">
      <c r="G439" s="85"/>
    </row>
    <row r="440" spans="7:7" ht="15.5" x14ac:dyDescent="0.35">
      <c r="G440" s="85"/>
    </row>
    <row r="441" spans="7:7" ht="15.5" x14ac:dyDescent="0.35">
      <c r="G441" s="85"/>
    </row>
    <row r="442" spans="7:7" ht="15.5" x14ac:dyDescent="0.35">
      <c r="G442" s="85"/>
    </row>
    <row r="443" spans="7:7" ht="15.5" x14ac:dyDescent="0.35">
      <c r="G443" s="85"/>
    </row>
    <row r="444" spans="7:7" ht="15.5" x14ac:dyDescent="0.35">
      <c r="G444" s="85"/>
    </row>
    <row r="445" spans="7:7" ht="15.5" x14ac:dyDescent="0.35">
      <c r="G445" s="85"/>
    </row>
    <row r="446" spans="7:7" ht="15.5" x14ac:dyDescent="0.35">
      <c r="G446" s="85"/>
    </row>
    <row r="447" spans="7:7" ht="15.5" x14ac:dyDescent="0.35">
      <c r="G447" s="85"/>
    </row>
    <row r="448" spans="7:7" ht="15.5" x14ac:dyDescent="0.35">
      <c r="G448" s="85"/>
    </row>
    <row r="449" spans="7:7" ht="15.5" x14ac:dyDescent="0.35">
      <c r="G449" s="85"/>
    </row>
    <row r="450" spans="7:7" ht="15.5" x14ac:dyDescent="0.35">
      <c r="G450" s="85"/>
    </row>
    <row r="451" spans="7:7" ht="15.5" x14ac:dyDescent="0.35">
      <c r="G451" s="85"/>
    </row>
    <row r="452" spans="7:7" ht="15.5" x14ac:dyDescent="0.35">
      <c r="G452" s="85"/>
    </row>
    <row r="453" spans="7:7" ht="15.5" x14ac:dyDescent="0.35">
      <c r="G453" s="85"/>
    </row>
    <row r="454" spans="7:7" ht="15.5" x14ac:dyDescent="0.35">
      <c r="G454" s="85"/>
    </row>
    <row r="455" spans="7:7" ht="15.5" x14ac:dyDescent="0.35">
      <c r="G455" s="85"/>
    </row>
    <row r="456" spans="7:7" ht="15.5" x14ac:dyDescent="0.35">
      <c r="G456" s="85"/>
    </row>
    <row r="457" spans="7:7" ht="15.5" x14ac:dyDescent="0.35">
      <c r="G457" s="85"/>
    </row>
    <row r="458" spans="7:7" ht="15.5" x14ac:dyDescent="0.35">
      <c r="G458" s="85"/>
    </row>
    <row r="459" spans="7:7" ht="15.5" x14ac:dyDescent="0.35">
      <c r="G459" s="85"/>
    </row>
    <row r="460" spans="7:7" ht="15.5" x14ac:dyDescent="0.35">
      <c r="G460" s="85"/>
    </row>
    <row r="461" spans="7:7" ht="15.5" x14ac:dyDescent="0.35">
      <c r="G461" s="85"/>
    </row>
    <row r="462" spans="7:7" ht="15.5" x14ac:dyDescent="0.35">
      <c r="G462" s="85"/>
    </row>
    <row r="463" spans="7:7" ht="15.5" x14ac:dyDescent="0.35">
      <c r="G463" s="85"/>
    </row>
    <row r="464" spans="7:7" ht="15.5" x14ac:dyDescent="0.35">
      <c r="G464" s="85"/>
    </row>
    <row r="465" spans="7:7" ht="15.5" x14ac:dyDescent="0.35">
      <c r="G465" s="85"/>
    </row>
    <row r="466" spans="7:7" ht="15.5" x14ac:dyDescent="0.35">
      <c r="G466" s="85"/>
    </row>
    <row r="467" spans="7:7" ht="15.5" x14ac:dyDescent="0.35">
      <c r="G467" s="85"/>
    </row>
    <row r="468" spans="7:7" ht="15.5" x14ac:dyDescent="0.35">
      <c r="G468" s="85"/>
    </row>
    <row r="469" spans="7:7" ht="15.5" x14ac:dyDescent="0.35">
      <c r="G469" s="85"/>
    </row>
    <row r="470" spans="7:7" ht="15.5" x14ac:dyDescent="0.35">
      <c r="G470" s="85"/>
    </row>
    <row r="471" spans="7:7" ht="15.5" x14ac:dyDescent="0.35">
      <c r="G471" s="85"/>
    </row>
    <row r="472" spans="7:7" ht="15.5" x14ac:dyDescent="0.35">
      <c r="G472" s="85"/>
    </row>
    <row r="473" spans="7:7" ht="15.5" x14ac:dyDescent="0.35">
      <c r="G473" s="85"/>
    </row>
    <row r="474" spans="7:7" ht="15.5" x14ac:dyDescent="0.35">
      <c r="G474" s="85"/>
    </row>
    <row r="475" spans="7:7" ht="15.5" x14ac:dyDescent="0.35">
      <c r="G475" s="85"/>
    </row>
    <row r="476" spans="7:7" ht="15.5" x14ac:dyDescent="0.35">
      <c r="G476" s="85"/>
    </row>
    <row r="477" spans="7:7" ht="15.5" x14ac:dyDescent="0.35">
      <c r="G477" s="85"/>
    </row>
    <row r="478" spans="7:7" ht="15.5" x14ac:dyDescent="0.35">
      <c r="G478" s="85"/>
    </row>
    <row r="479" spans="7:7" ht="15.5" x14ac:dyDescent="0.35">
      <c r="G479" s="85"/>
    </row>
    <row r="480" spans="7:7" ht="15.5" x14ac:dyDescent="0.35">
      <c r="G480" s="85"/>
    </row>
    <row r="481" spans="7:7" ht="15.5" x14ac:dyDescent="0.35">
      <c r="G481" s="85"/>
    </row>
    <row r="482" spans="7:7" ht="15.5" x14ac:dyDescent="0.35">
      <c r="G482" s="85"/>
    </row>
    <row r="483" spans="7:7" ht="15.5" x14ac:dyDescent="0.35">
      <c r="G483" s="85"/>
    </row>
    <row r="484" spans="7:7" ht="15.5" x14ac:dyDescent="0.35">
      <c r="G484" s="85"/>
    </row>
    <row r="485" spans="7:7" ht="15.5" x14ac:dyDescent="0.35">
      <c r="G485" s="85"/>
    </row>
    <row r="486" spans="7:7" ht="15.5" x14ac:dyDescent="0.35">
      <c r="G486" s="85"/>
    </row>
    <row r="487" spans="7:7" ht="15.5" x14ac:dyDescent="0.35">
      <c r="G487" s="85"/>
    </row>
    <row r="488" spans="7:7" ht="15.5" x14ac:dyDescent="0.35">
      <c r="G488" s="85"/>
    </row>
    <row r="489" spans="7:7" ht="15.5" x14ac:dyDescent="0.35">
      <c r="G489" s="85"/>
    </row>
    <row r="490" spans="7:7" ht="15.5" x14ac:dyDescent="0.35">
      <c r="G490" s="85"/>
    </row>
    <row r="491" spans="7:7" ht="15.5" x14ac:dyDescent="0.35">
      <c r="G491" s="85"/>
    </row>
    <row r="492" spans="7:7" ht="15.5" x14ac:dyDescent="0.35">
      <c r="G492" s="85"/>
    </row>
    <row r="493" spans="7:7" ht="15.5" x14ac:dyDescent="0.35">
      <c r="G493" s="85"/>
    </row>
    <row r="494" spans="7:7" ht="15.5" x14ac:dyDescent="0.35">
      <c r="G494" s="85"/>
    </row>
    <row r="495" spans="7:7" ht="15.5" x14ac:dyDescent="0.35">
      <c r="G495" s="85"/>
    </row>
    <row r="496" spans="7:7" ht="15.5" x14ac:dyDescent="0.35">
      <c r="G496" s="85"/>
    </row>
    <row r="497" spans="7:7" ht="15.5" x14ac:dyDescent="0.35">
      <c r="G497" s="85"/>
    </row>
    <row r="498" spans="7:7" ht="15.5" x14ac:dyDescent="0.35">
      <c r="G498" s="85"/>
    </row>
    <row r="499" spans="7:7" ht="15.5" x14ac:dyDescent="0.35">
      <c r="G499" s="85"/>
    </row>
    <row r="500" spans="7:7" ht="15.5" x14ac:dyDescent="0.35">
      <c r="G500" s="85"/>
    </row>
    <row r="501" spans="7:7" ht="15.5" x14ac:dyDescent="0.35">
      <c r="G501" s="85"/>
    </row>
    <row r="502" spans="7:7" ht="15.5" x14ac:dyDescent="0.35">
      <c r="G502" s="85"/>
    </row>
    <row r="503" spans="7:7" ht="15.5" x14ac:dyDescent="0.35">
      <c r="G503" s="85"/>
    </row>
    <row r="504" spans="7:7" ht="15.5" x14ac:dyDescent="0.35">
      <c r="G504" s="85"/>
    </row>
    <row r="505" spans="7:7" ht="15.5" x14ac:dyDescent="0.35">
      <c r="G505" s="85"/>
    </row>
    <row r="506" spans="7:7" ht="15.5" x14ac:dyDescent="0.35">
      <c r="G506" s="85"/>
    </row>
    <row r="507" spans="7:7" ht="15.5" x14ac:dyDescent="0.35">
      <c r="G507" s="85"/>
    </row>
    <row r="508" spans="7:7" ht="15.5" x14ac:dyDescent="0.35">
      <c r="G508" s="85"/>
    </row>
    <row r="509" spans="7:7" ht="15.5" x14ac:dyDescent="0.35">
      <c r="G509" s="85"/>
    </row>
    <row r="510" spans="7:7" ht="15.5" x14ac:dyDescent="0.35">
      <c r="G510" s="85"/>
    </row>
    <row r="511" spans="7:7" ht="15.5" x14ac:dyDescent="0.35">
      <c r="G511" s="85"/>
    </row>
    <row r="512" spans="7:7" ht="15.5" x14ac:dyDescent="0.35">
      <c r="G512" s="85"/>
    </row>
    <row r="513" spans="7:7" ht="15.5" x14ac:dyDescent="0.35">
      <c r="G513" s="85"/>
    </row>
    <row r="514" spans="7:7" ht="15.5" x14ac:dyDescent="0.35">
      <c r="G514" s="85"/>
    </row>
    <row r="515" spans="7:7" ht="15.5" x14ac:dyDescent="0.35">
      <c r="G515" s="85"/>
    </row>
    <row r="516" spans="7:7" ht="15.5" x14ac:dyDescent="0.35">
      <c r="G516" s="85"/>
    </row>
    <row r="517" spans="7:7" ht="15.5" x14ac:dyDescent="0.35">
      <c r="G517" s="85"/>
    </row>
    <row r="518" spans="7:7" ht="15.5" x14ac:dyDescent="0.35">
      <c r="G518" s="85"/>
    </row>
    <row r="519" spans="7:7" ht="15.5" x14ac:dyDescent="0.35">
      <c r="G519" s="85"/>
    </row>
    <row r="520" spans="7:7" ht="15.5" x14ac:dyDescent="0.35">
      <c r="G520" s="85"/>
    </row>
    <row r="521" spans="7:7" ht="15.5" x14ac:dyDescent="0.35">
      <c r="G521" s="85"/>
    </row>
    <row r="522" spans="7:7" ht="15.5" x14ac:dyDescent="0.35">
      <c r="G522" s="85"/>
    </row>
    <row r="523" spans="7:7" ht="15.5" x14ac:dyDescent="0.35">
      <c r="G523" s="85"/>
    </row>
    <row r="524" spans="7:7" ht="15.5" x14ac:dyDescent="0.35">
      <c r="G524" s="85"/>
    </row>
    <row r="525" spans="7:7" ht="15.5" x14ac:dyDescent="0.35">
      <c r="G525" s="85"/>
    </row>
    <row r="526" spans="7:7" ht="15.5" x14ac:dyDescent="0.35">
      <c r="G526" s="85"/>
    </row>
    <row r="527" spans="7:7" ht="15.5" x14ac:dyDescent="0.35">
      <c r="G527" s="85"/>
    </row>
    <row r="528" spans="7:7" ht="15.5" x14ac:dyDescent="0.35">
      <c r="G528" s="85"/>
    </row>
    <row r="529" spans="7:7" ht="15.5" x14ac:dyDescent="0.35">
      <c r="G529" s="85"/>
    </row>
    <row r="530" spans="7:7" ht="15.5" x14ac:dyDescent="0.35">
      <c r="G530" s="85"/>
    </row>
    <row r="531" spans="7:7" ht="15.5" x14ac:dyDescent="0.35">
      <c r="G531" s="85"/>
    </row>
    <row r="532" spans="7:7" ht="15.5" x14ac:dyDescent="0.35">
      <c r="G532" s="85"/>
    </row>
    <row r="533" spans="7:7" ht="15.5" x14ac:dyDescent="0.35">
      <c r="G533" s="85"/>
    </row>
    <row r="534" spans="7:7" ht="15.5" x14ac:dyDescent="0.35">
      <c r="G534" s="85"/>
    </row>
    <row r="535" spans="7:7" ht="15.5" x14ac:dyDescent="0.35">
      <c r="G535" s="85"/>
    </row>
    <row r="536" spans="7:7" ht="15.5" x14ac:dyDescent="0.35">
      <c r="G536" s="85"/>
    </row>
    <row r="537" spans="7:7" ht="15.5" x14ac:dyDescent="0.35">
      <c r="G537" s="85"/>
    </row>
    <row r="538" spans="7:7" ht="15.5" x14ac:dyDescent="0.35">
      <c r="G538" s="85"/>
    </row>
    <row r="539" spans="7:7" ht="15.5" x14ac:dyDescent="0.35">
      <c r="G539" s="85"/>
    </row>
    <row r="540" spans="7:7" ht="15.5" x14ac:dyDescent="0.35">
      <c r="G540" s="85"/>
    </row>
    <row r="541" spans="7:7" ht="15.5" x14ac:dyDescent="0.35">
      <c r="G541" s="85"/>
    </row>
    <row r="542" spans="7:7" ht="15.5" x14ac:dyDescent="0.35">
      <c r="G542" s="85"/>
    </row>
    <row r="543" spans="7:7" ht="15.5" x14ac:dyDescent="0.35">
      <c r="G543" s="85"/>
    </row>
    <row r="544" spans="7:7" ht="15.5" x14ac:dyDescent="0.35">
      <c r="G544" s="85"/>
    </row>
    <row r="545" spans="7:7" ht="15.5" x14ac:dyDescent="0.35">
      <c r="G545" s="85"/>
    </row>
    <row r="546" spans="7:7" ht="15.5" x14ac:dyDescent="0.35">
      <c r="G546" s="85"/>
    </row>
    <row r="547" spans="7:7" ht="15.5" x14ac:dyDescent="0.35">
      <c r="G547" s="85"/>
    </row>
    <row r="548" spans="7:7" ht="15.5" x14ac:dyDescent="0.35">
      <c r="G548" s="85"/>
    </row>
    <row r="549" spans="7:7" ht="15.5" x14ac:dyDescent="0.35">
      <c r="G549" s="85"/>
    </row>
    <row r="550" spans="7:7" ht="15.5" x14ac:dyDescent="0.35">
      <c r="G550" s="85"/>
    </row>
    <row r="551" spans="7:7" ht="15.5" x14ac:dyDescent="0.35">
      <c r="G551" s="85"/>
    </row>
    <row r="552" spans="7:7" ht="15.5" x14ac:dyDescent="0.35">
      <c r="G552" s="85"/>
    </row>
    <row r="553" spans="7:7" ht="15.5" x14ac:dyDescent="0.35">
      <c r="G553" s="85"/>
    </row>
    <row r="554" spans="7:7" ht="15.5" x14ac:dyDescent="0.35">
      <c r="G554" s="85"/>
    </row>
    <row r="555" spans="7:7" ht="15.5" x14ac:dyDescent="0.35">
      <c r="G555" s="85"/>
    </row>
    <row r="556" spans="7:7" ht="15.5" x14ac:dyDescent="0.35">
      <c r="G556" s="85"/>
    </row>
    <row r="557" spans="7:7" ht="15.5" x14ac:dyDescent="0.35">
      <c r="G557" s="85"/>
    </row>
    <row r="558" spans="7:7" ht="15.5" x14ac:dyDescent="0.35">
      <c r="G558" s="85"/>
    </row>
    <row r="559" spans="7:7" ht="15.5" x14ac:dyDescent="0.35">
      <c r="G559" s="85"/>
    </row>
    <row r="560" spans="7:7" ht="15.5" x14ac:dyDescent="0.35">
      <c r="G560" s="85"/>
    </row>
    <row r="561" spans="7:7" ht="15.5" x14ac:dyDescent="0.35">
      <c r="G561" s="85"/>
    </row>
    <row r="562" spans="7:7" ht="15.5" x14ac:dyDescent="0.35">
      <c r="G562" s="85"/>
    </row>
    <row r="563" spans="7:7" ht="15.5" x14ac:dyDescent="0.35">
      <c r="G563" s="85"/>
    </row>
    <row r="564" spans="7:7" ht="15.5" x14ac:dyDescent="0.35">
      <c r="G564" s="85"/>
    </row>
    <row r="565" spans="7:7" ht="15.5" x14ac:dyDescent="0.35">
      <c r="G565" s="85"/>
    </row>
    <row r="566" spans="7:7" ht="15.5" x14ac:dyDescent="0.35">
      <c r="G566" s="85"/>
    </row>
    <row r="567" spans="7:7" ht="15.5" x14ac:dyDescent="0.35">
      <c r="G567" s="85"/>
    </row>
    <row r="568" spans="7:7" ht="15.5" x14ac:dyDescent="0.35">
      <c r="G568" s="85"/>
    </row>
    <row r="569" spans="7:7" ht="15.5" x14ac:dyDescent="0.35">
      <c r="G569" s="85"/>
    </row>
    <row r="570" spans="7:7" ht="15.5" x14ac:dyDescent="0.35">
      <c r="G570" s="85"/>
    </row>
    <row r="571" spans="7:7" ht="15.5" x14ac:dyDescent="0.35">
      <c r="G571" s="85"/>
    </row>
    <row r="572" spans="7:7" ht="15.5" x14ac:dyDescent="0.35">
      <c r="G572" s="85"/>
    </row>
    <row r="573" spans="7:7" ht="15.5" x14ac:dyDescent="0.35">
      <c r="G573" s="85"/>
    </row>
    <row r="574" spans="7:7" ht="15.5" x14ac:dyDescent="0.35">
      <c r="G574" s="85"/>
    </row>
    <row r="575" spans="7:7" ht="15.5" x14ac:dyDescent="0.35">
      <c r="G575" s="85"/>
    </row>
    <row r="576" spans="7:7" ht="15.5" x14ac:dyDescent="0.35">
      <c r="G576" s="85"/>
    </row>
    <row r="577" spans="7:7" ht="15.5" x14ac:dyDescent="0.35">
      <c r="G577" s="85"/>
    </row>
    <row r="578" spans="7:7" ht="15.5" x14ac:dyDescent="0.35">
      <c r="G578" s="85"/>
    </row>
    <row r="579" spans="7:7" ht="15.5" x14ac:dyDescent="0.35">
      <c r="G579" s="85"/>
    </row>
    <row r="580" spans="7:7" ht="15.5" x14ac:dyDescent="0.35">
      <c r="G580" s="85"/>
    </row>
    <row r="581" spans="7:7" ht="15.5" x14ac:dyDescent="0.35">
      <c r="G581" s="85"/>
    </row>
    <row r="582" spans="7:7" ht="15.5" x14ac:dyDescent="0.35">
      <c r="G582" s="85"/>
    </row>
    <row r="583" spans="7:7" ht="15.5" x14ac:dyDescent="0.35">
      <c r="G583" s="85"/>
    </row>
    <row r="584" spans="7:7" ht="15.5" x14ac:dyDescent="0.35">
      <c r="G584" s="85"/>
    </row>
    <row r="585" spans="7:7" ht="15.5" x14ac:dyDescent="0.35">
      <c r="G585" s="85"/>
    </row>
    <row r="586" spans="7:7" ht="15.5" x14ac:dyDescent="0.35">
      <c r="G586" s="85"/>
    </row>
    <row r="587" spans="7:7" ht="15.5" x14ac:dyDescent="0.35">
      <c r="G587" s="85"/>
    </row>
    <row r="588" spans="7:7" ht="15.5" x14ac:dyDescent="0.35">
      <c r="G588" s="85"/>
    </row>
    <row r="589" spans="7:7" ht="15.5" x14ac:dyDescent="0.35">
      <c r="G589" s="85"/>
    </row>
    <row r="590" spans="7:7" ht="15.5" x14ac:dyDescent="0.35">
      <c r="G590" s="85"/>
    </row>
    <row r="591" spans="7:7" ht="15.5" x14ac:dyDescent="0.35">
      <c r="G591" s="85"/>
    </row>
    <row r="592" spans="7:7" ht="15.5" x14ac:dyDescent="0.35">
      <c r="G592" s="85"/>
    </row>
    <row r="593" spans="7:7" ht="15.5" x14ac:dyDescent="0.35">
      <c r="G593" s="85"/>
    </row>
    <row r="594" spans="7:7" ht="15.5" x14ac:dyDescent="0.35">
      <c r="G594" s="85"/>
    </row>
    <row r="595" spans="7:7" ht="15.5" x14ac:dyDescent="0.35">
      <c r="G595" s="85"/>
    </row>
    <row r="596" spans="7:7" ht="15.5" x14ac:dyDescent="0.35">
      <c r="G596" s="85"/>
    </row>
    <row r="597" spans="7:7" ht="15.5" x14ac:dyDescent="0.35">
      <c r="G597" s="85"/>
    </row>
    <row r="598" spans="7:7" ht="15.5" x14ac:dyDescent="0.35">
      <c r="G598" s="85"/>
    </row>
    <row r="599" spans="7:7" ht="15.5" x14ac:dyDescent="0.35">
      <c r="G599" s="85"/>
    </row>
    <row r="600" spans="7:7" ht="15.5" x14ac:dyDescent="0.35">
      <c r="G600" s="85"/>
    </row>
    <row r="601" spans="7:7" ht="15.5" x14ac:dyDescent="0.35">
      <c r="G601" s="85"/>
    </row>
    <row r="602" spans="7:7" ht="15.5" x14ac:dyDescent="0.35">
      <c r="G602" s="85"/>
    </row>
    <row r="603" spans="7:7" ht="15.5" x14ac:dyDescent="0.35">
      <c r="G603" s="85"/>
    </row>
    <row r="604" spans="7:7" ht="15.5" x14ac:dyDescent="0.35">
      <c r="G604" s="85"/>
    </row>
    <row r="605" spans="7:7" ht="15.5" x14ac:dyDescent="0.35">
      <c r="G605" s="85"/>
    </row>
    <row r="606" spans="7:7" ht="15.5" x14ac:dyDescent="0.35">
      <c r="G606" s="85"/>
    </row>
    <row r="607" spans="7:7" ht="15.5" x14ac:dyDescent="0.35">
      <c r="G607" s="85"/>
    </row>
    <row r="608" spans="7:7" ht="15.5" x14ac:dyDescent="0.35">
      <c r="G608" s="85"/>
    </row>
    <row r="609" spans="7:7" ht="15.5" x14ac:dyDescent="0.35">
      <c r="G609" s="85"/>
    </row>
    <row r="610" spans="7:7" ht="15.5" x14ac:dyDescent="0.35">
      <c r="G610" s="85"/>
    </row>
    <row r="611" spans="7:7" ht="15.5" x14ac:dyDescent="0.35">
      <c r="G611" s="85"/>
    </row>
    <row r="612" spans="7:7" ht="15.5" x14ac:dyDescent="0.35">
      <c r="G612" s="85"/>
    </row>
    <row r="613" spans="7:7" ht="15.5" x14ac:dyDescent="0.35">
      <c r="G613" s="85"/>
    </row>
    <row r="614" spans="7:7" ht="15.5" x14ac:dyDescent="0.35">
      <c r="G614" s="85"/>
    </row>
    <row r="615" spans="7:7" ht="15.5" x14ac:dyDescent="0.35">
      <c r="G615" s="85"/>
    </row>
    <row r="616" spans="7:7" ht="15.5" x14ac:dyDescent="0.35">
      <c r="G616" s="85"/>
    </row>
    <row r="617" spans="7:7" ht="15.5" x14ac:dyDescent="0.35">
      <c r="G617" s="85"/>
    </row>
    <row r="618" spans="7:7" ht="15.5" x14ac:dyDescent="0.35">
      <c r="G618" s="85"/>
    </row>
    <row r="619" spans="7:7" ht="15.5" x14ac:dyDescent="0.35">
      <c r="G619" s="85"/>
    </row>
    <row r="620" spans="7:7" ht="15.5" x14ac:dyDescent="0.35">
      <c r="G620" s="85"/>
    </row>
    <row r="621" spans="7:7" ht="15.5" x14ac:dyDescent="0.35">
      <c r="G621" s="85"/>
    </row>
    <row r="622" spans="7:7" ht="15.5" x14ac:dyDescent="0.35">
      <c r="G622" s="85"/>
    </row>
    <row r="623" spans="7:7" ht="15.5" x14ac:dyDescent="0.35">
      <c r="G623" s="85"/>
    </row>
    <row r="624" spans="7:7" ht="15.5" x14ac:dyDescent="0.35">
      <c r="G624" s="85"/>
    </row>
    <row r="625" spans="7:7" ht="15.5" x14ac:dyDescent="0.35">
      <c r="G625" s="85"/>
    </row>
    <row r="626" spans="7:7" ht="15.5" x14ac:dyDescent="0.35">
      <c r="G626" s="85"/>
    </row>
    <row r="627" spans="7:7" ht="15.5" x14ac:dyDescent="0.35">
      <c r="G627" s="85"/>
    </row>
    <row r="628" spans="7:7" ht="15.5" x14ac:dyDescent="0.35">
      <c r="G628" s="85"/>
    </row>
    <row r="629" spans="7:7" ht="15.5" x14ac:dyDescent="0.35">
      <c r="G629" s="85"/>
    </row>
    <row r="630" spans="7:7" ht="15.5" x14ac:dyDescent="0.35">
      <c r="G630" s="85"/>
    </row>
    <row r="631" spans="7:7" ht="15.5" x14ac:dyDescent="0.35">
      <c r="G631" s="85"/>
    </row>
    <row r="632" spans="7:7" ht="15.5" x14ac:dyDescent="0.35">
      <c r="G632" s="85"/>
    </row>
    <row r="633" spans="7:7" ht="15.5" x14ac:dyDescent="0.35">
      <c r="G633" s="85"/>
    </row>
    <row r="634" spans="7:7" ht="15.5" x14ac:dyDescent="0.35">
      <c r="G634" s="85"/>
    </row>
    <row r="635" spans="7:7" ht="15.5" x14ac:dyDescent="0.35">
      <c r="G635" s="85"/>
    </row>
    <row r="636" spans="7:7" ht="15.5" x14ac:dyDescent="0.35">
      <c r="G636" s="85"/>
    </row>
    <row r="637" spans="7:7" ht="15.5" x14ac:dyDescent="0.35">
      <c r="G637" s="85"/>
    </row>
    <row r="638" spans="7:7" ht="15.5" x14ac:dyDescent="0.35">
      <c r="G638" s="85"/>
    </row>
    <row r="639" spans="7:7" ht="15.5" x14ac:dyDescent="0.35">
      <c r="G639" s="85"/>
    </row>
    <row r="640" spans="7:7" ht="15.5" x14ac:dyDescent="0.35">
      <c r="G640" s="85"/>
    </row>
    <row r="641" spans="7:7" ht="15.5" x14ac:dyDescent="0.35">
      <c r="G641" s="85"/>
    </row>
    <row r="642" spans="7:7" ht="15.5" x14ac:dyDescent="0.35">
      <c r="G642" s="85"/>
    </row>
    <row r="643" spans="7:7" ht="15.5" x14ac:dyDescent="0.35">
      <c r="G643" s="85"/>
    </row>
    <row r="644" spans="7:7" ht="15.5" x14ac:dyDescent="0.35">
      <c r="G644" s="85"/>
    </row>
    <row r="645" spans="7:7" ht="15.5" x14ac:dyDescent="0.35">
      <c r="G645" s="85"/>
    </row>
    <row r="646" spans="7:7" ht="15.5" x14ac:dyDescent="0.35">
      <c r="G646" s="85"/>
    </row>
    <row r="647" spans="7:7" ht="15.5" x14ac:dyDescent="0.35">
      <c r="G647" s="85"/>
    </row>
    <row r="648" spans="7:7" ht="15.5" x14ac:dyDescent="0.35">
      <c r="G648" s="85"/>
    </row>
    <row r="649" spans="7:7" ht="15.5" x14ac:dyDescent="0.35">
      <c r="G649" s="85"/>
    </row>
    <row r="650" spans="7:7" ht="15.5" x14ac:dyDescent="0.35">
      <c r="G650" s="85"/>
    </row>
    <row r="651" spans="7:7" ht="15.5" x14ac:dyDescent="0.35">
      <c r="G651" s="85"/>
    </row>
    <row r="652" spans="7:7" ht="15.5" x14ac:dyDescent="0.35">
      <c r="G652" s="85"/>
    </row>
    <row r="653" spans="7:7" ht="15.5" x14ac:dyDescent="0.35">
      <c r="G653" s="85"/>
    </row>
    <row r="654" spans="7:7" ht="15.5" x14ac:dyDescent="0.35">
      <c r="G654" s="85"/>
    </row>
    <row r="655" spans="7:7" ht="15.5" x14ac:dyDescent="0.35">
      <c r="G655" s="85"/>
    </row>
    <row r="656" spans="7:7" ht="15.5" x14ac:dyDescent="0.35">
      <c r="G656" s="85"/>
    </row>
    <row r="657" spans="7:7" ht="15.5" x14ac:dyDescent="0.35">
      <c r="G657" s="85"/>
    </row>
    <row r="658" spans="7:7" ht="15.5" x14ac:dyDescent="0.35">
      <c r="G658" s="85"/>
    </row>
    <row r="659" spans="7:7" ht="15.5" x14ac:dyDescent="0.35">
      <c r="G659" s="85"/>
    </row>
    <row r="660" spans="7:7" ht="15.5" x14ac:dyDescent="0.35">
      <c r="G660" s="85"/>
    </row>
    <row r="661" spans="7:7" ht="15.5" x14ac:dyDescent="0.35">
      <c r="G661" s="85"/>
    </row>
    <row r="662" spans="7:7" ht="15.5" x14ac:dyDescent="0.35">
      <c r="G662" s="85"/>
    </row>
    <row r="663" spans="7:7" ht="15.5" x14ac:dyDescent="0.35">
      <c r="G663" s="85"/>
    </row>
    <row r="664" spans="7:7" ht="15.5" x14ac:dyDescent="0.35">
      <c r="G664" s="85"/>
    </row>
    <row r="665" spans="7:7" ht="15.5" x14ac:dyDescent="0.35">
      <c r="G665" s="85"/>
    </row>
    <row r="666" spans="7:7" ht="15.5" x14ac:dyDescent="0.35">
      <c r="G666" s="85"/>
    </row>
    <row r="667" spans="7:7" ht="15.5" x14ac:dyDescent="0.35">
      <c r="G667" s="85"/>
    </row>
    <row r="668" spans="7:7" ht="15.5" x14ac:dyDescent="0.35">
      <c r="G668" s="85"/>
    </row>
    <row r="669" spans="7:7" ht="15.5" x14ac:dyDescent="0.35">
      <c r="G669" s="85"/>
    </row>
    <row r="670" spans="7:7" ht="15.5" x14ac:dyDescent="0.35">
      <c r="G670" s="85"/>
    </row>
    <row r="671" spans="7:7" ht="15.5" x14ac:dyDescent="0.35">
      <c r="G671" s="85"/>
    </row>
    <row r="672" spans="7:7" ht="15.5" x14ac:dyDescent="0.35">
      <c r="G672" s="85"/>
    </row>
    <row r="673" spans="7:7" ht="15.5" x14ac:dyDescent="0.35">
      <c r="G673" s="85"/>
    </row>
    <row r="674" spans="7:7" ht="15.5" x14ac:dyDescent="0.35">
      <c r="G674" s="85"/>
    </row>
    <row r="675" spans="7:7" ht="15.5" x14ac:dyDescent="0.35">
      <c r="G675" s="85"/>
    </row>
    <row r="676" spans="7:7" ht="15.5" x14ac:dyDescent="0.35">
      <c r="G676" s="85"/>
    </row>
    <row r="677" spans="7:7" ht="15.5" x14ac:dyDescent="0.35">
      <c r="G677" s="85"/>
    </row>
    <row r="678" spans="7:7" ht="15.5" x14ac:dyDescent="0.35">
      <c r="G678" s="85"/>
    </row>
    <row r="679" spans="7:7" ht="15.5" x14ac:dyDescent="0.35">
      <c r="G679" s="85"/>
    </row>
    <row r="680" spans="7:7" ht="15.5" x14ac:dyDescent="0.35">
      <c r="G680" s="85"/>
    </row>
    <row r="681" spans="7:7" ht="15.5" x14ac:dyDescent="0.35">
      <c r="G681" s="85"/>
    </row>
    <row r="682" spans="7:7" ht="15.5" x14ac:dyDescent="0.35">
      <c r="G682" s="85"/>
    </row>
    <row r="683" spans="7:7" ht="15.5" x14ac:dyDescent="0.35">
      <c r="G683" s="85"/>
    </row>
    <row r="684" spans="7:7" ht="15.5" x14ac:dyDescent="0.35">
      <c r="G684" s="85"/>
    </row>
    <row r="685" spans="7:7" ht="15.5" x14ac:dyDescent="0.35">
      <c r="G685" s="85"/>
    </row>
    <row r="686" spans="7:7" ht="15.5" x14ac:dyDescent="0.35">
      <c r="G686" s="85"/>
    </row>
    <row r="687" spans="7:7" ht="15.5" x14ac:dyDescent="0.35">
      <c r="G687" s="85"/>
    </row>
    <row r="688" spans="7:7" ht="15.5" x14ac:dyDescent="0.35">
      <c r="G688" s="85"/>
    </row>
    <row r="689" spans="7:7" ht="15.5" x14ac:dyDescent="0.35">
      <c r="G689" s="85"/>
    </row>
    <row r="690" spans="7:7" ht="15.5" x14ac:dyDescent="0.35">
      <c r="G690" s="85"/>
    </row>
    <row r="691" spans="7:7" ht="15.5" x14ac:dyDescent="0.35">
      <c r="G691" s="85"/>
    </row>
    <row r="692" spans="7:7" ht="15.5" x14ac:dyDescent="0.35">
      <c r="G692" s="85"/>
    </row>
    <row r="693" spans="7:7" ht="15.5" x14ac:dyDescent="0.35">
      <c r="G693" s="85"/>
    </row>
    <row r="694" spans="7:7" ht="15.5" x14ac:dyDescent="0.35">
      <c r="G694" s="85"/>
    </row>
    <row r="695" spans="7:7" ht="15.5" x14ac:dyDescent="0.35">
      <c r="G695" s="85"/>
    </row>
    <row r="696" spans="7:7" ht="15.5" x14ac:dyDescent="0.35">
      <c r="G696" s="85"/>
    </row>
    <row r="697" spans="7:7" ht="15.5" x14ac:dyDescent="0.35">
      <c r="G697" s="85"/>
    </row>
    <row r="698" spans="7:7" ht="15.5" x14ac:dyDescent="0.35">
      <c r="G698" s="85"/>
    </row>
    <row r="699" spans="7:7" ht="15.5" x14ac:dyDescent="0.35">
      <c r="G699" s="85"/>
    </row>
    <row r="700" spans="7:7" ht="15.5" x14ac:dyDescent="0.35">
      <c r="G700" s="85"/>
    </row>
    <row r="701" spans="7:7" ht="15.5" x14ac:dyDescent="0.35">
      <c r="G701" s="85"/>
    </row>
    <row r="702" spans="7:7" ht="15.5" x14ac:dyDescent="0.35">
      <c r="G702" s="85"/>
    </row>
    <row r="703" spans="7:7" ht="15.5" x14ac:dyDescent="0.35">
      <c r="G703" s="85"/>
    </row>
    <row r="704" spans="7:7" ht="15.5" x14ac:dyDescent="0.35">
      <c r="G704" s="85"/>
    </row>
    <row r="705" spans="7:7" ht="15.5" x14ac:dyDescent="0.35">
      <c r="G705" s="85"/>
    </row>
    <row r="706" spans="7:7" ht="15.5" x14ac:dyDescent="0.35">
      <c r="G706" s="85"/>
    </row>
    <row r="707" spans="7:7" ht="15.5" x14ac:dyDescent="0.35">
      <c r="G707" s="85"/>
    </row>
    <row r="708" spans="7:7" ht="15.5" x14ac:dyDescent="0.35">
      <c r="G708" s="85"/>
    </row>
    <row r="709" spans="7:7" ht="15.5" x14ac:dyDescent="0.35">
      <c r="G709" s="85"/>
    </row>
    <row r="710" spans="7:7" ht="15.5" x14ac:dyDescent="0.35">
      <c r="G710" s="85"/>
    </row>
    <row r="711" spans="7:7" ht="15.5" x14ac:dyDescent="0.35">
      <c r="G711" s="85"/>
    </row>
    <row r="712" spans="7:7" ht="15.5" x14ac:dyDescent="0.35">
      <c r="G712" s="85"/>
    </row>
    <row r="713" spans="7:7" ht="15.5" x14ac:dyDescent="0.35">
      <c r="G713" s="85"/>
    </row>
    <row r="714" spans="7:7" ht="15.5" x14ac:dyDescent="0.35">
      <c r="G714" s="85"/>
    </row>
    <row r="715" spans="7:7" ht="15.5" x14ac:dyDescent="0.35">
      <c r="G715" s="85"/>
    </row>
    <row r="716" spans="7:7" ht="15.5" x14ac:dyDescent="0.35">
      <c r="G716" s="85"/>
    </row>
    <row r="717" spans="7:7" ht="15.5" x14ac:dyDescent="0.35">
      <c r="G717" s="85"/>
    </row>
    <row r="718" spans="7:7" ht="15.5" x14ac:dyDescent="0.35">
      <c r="G718" s="85"/>
    </row>
    <row r="719" spans="7:7" ht="15.5" x14ac:dyDescent="0.35">
      <c r="G719" s="85"/>
    </row>
    <row r="720" spans="7:7" ht="15.5" x14ac:dyDescent="0.35">
      <c r="G720" s="85"/>
    </row>
    <row r="721" spans="7:7" ht="15.5" x14ac:dyDescent="0.35">
      <c r="G721" s="85"/>
    </row>
    <row r="722" spans="7:7" ht="15.5" x14ac:dyDescent="0.35">
      <c r="G722" s="85"/>
    </row>
    <row r="723" spans="7:7" ht="15.5" x14ac:dyDescent="0.35">
      <c r="G723" s="85"/>
    </row>
    <row r="724" spans="7:7" ht="15.5" x14ac:dyDescent="0.35">
      <c r="G724" s="85"/>
    </row>
    <row r="725" spans="7:7" ht="15.5" x14ac:dyDescent="0.35">
      <c r="G725" s="85"/>
    </row>
    <row r="726" spans="7:7" ht="15.5" x14ac:dyDescent="0.35">
      <c r="G726" s="85"/>
    </row>
    <row r="727" spans="7:7" ht="15.5" x14ac:dyDescent="0.35">
      <c r="G727" s="85"/>
    </row>
    <row r="728" spans="7:7" ht="15.5" x14ac:dyDescent="0.35">
      <c r="G728" s="85"/>
    </row>
    <row r="729" spans="7:7" ht="15.5" x14ac:dyDescent="0.35">
      <c r="G729" s="85"/>
    </row>
    <row r="730" spans="7:7" ht="15.5" x14ac:dyDescent="0.35">
      <c r="G730" s="85"/>
    </row>
    <row r="731" spans="7:7" ht="15.5" x14ac:dyDescent="0.35">
      <c r="G731" s="85"/>
    </row>
    <row r="732" spans="7:7" ht="15.5" x14ac:dyDescent="0.35">
      <c r="G732" s="85"/>
    </row>
    <row r="733" spans="7:7" ht="15.5" x14ac:dyDescent="0.35">
      <c r="G733" s="85"/>
    </row>
    <row r="734" spans="7:7" ht="15.5" x14ac:dyDescent="0.35">
      <c r="G734" s="85"/>
    </row>
    <row r="735" spans="7:7" ht="15.5" x14ac:dyDescent="0.35">
      <c r="G735" s="85"/>
    </row>
    <row r="736" spans="7:7" ht="15.5" x14ac:dyDescent="0.35">
      <c r="G736" s="85"/>
    </row>
    <row r="737" spans="7:7" ht="15.5" x14ac:dyDescent="0.35">
      <c r="G737" s="85"/>
    </row>
    <row r="738" spans="7:7" ht="15.5" x14ac:dyDescent="0.35">
      <c r="G738" s="85"/>
    </row>
    <row r="739" spans="7:7" ht="15.5" x14ac:dyDescent="0.35">
      <c r="G739" s="85"/>
    </row>
    <row r="740" spans="7:7" ht="15.5" x14ac:dyDescent="0.35">
      <c r="G740" s="85"/>
    </row>
    <row r="741" spans="7:7" ht="15.5" x14ac:dyDescent="0.35">
      <c r="G741" s="85"/>
    </row>
    <row r="742" spans="7:7" ht="15.5" x14ac:dyDescent="0.35">
      <c r="G742" s="85"/>
    </row>
    <row r="743" spans="7:7" ht="15.5" x14ac:dyDescent="0.35">
      <c r="G743" s="85"/>
    </row>
    <row r="744" spans="7:7" ht="15.5" x14ac:dyDescent="0.35">
      <c r="G744" s="85"/>
    </row>
    <row r="745" spans="7:7" ht="15.5" x14ac:dyDescent="0.35">
      <c r="G745" s="85"/>
    </row>
    <row r="746" spans="7:7" ht="15.5" x14ac:dyDescent="0.35">
      <c r="G746" s="85"/>
    </row>
    <row r="747" spans="7:7" ht="15.5" x14ac:dyDescent="0.35">
      <c r="G747" s="85"/>
    </row>
    <row r="748" spans="7:7" ht="15.5" x14ac:dyDescent="0.35">
      <c r="G748" s="85"/>
    </row>
    <row r="749" spans="7:7" ht="15.5" x14ac:dyDescent="0.35">
      <c r="G749" s="85"/>
    </row>
    <row r="750" spans="7:7" ht="15.5" x14ac:dyDescent="0.35">
      <c r="G750" s="85"/>
    </row>
    <row r="751" spans="7:7" ht="15.5" x14ac:dyDescent="0.35">
      <c r="G751" s="85"/>
    </row>
    <row r="752" spans="7:7" ht="15.5" x14ac:dyDescent="0.35">
      <c r="G752" s="85"/>
    </row>
    <row r="753" spans="7:7" ht="15.5" x14ac:dyDescent="0.35">
      <c r="G753" s="85"/>
    </row>
    <row r="754" spans="7:7" ht="15.5" x14ac:dyDescent="0.35">
      <c r="G754" s="85"/>
    </row>
    <row r="755" spans="7:7" ht="15.5" x14ac:dyDescent="0.35">
      <c r="G755" s="85"/>
    </row>
    <row r="756" spans="7:7" ht="15.5" x14ac:dyDescent="0.35">
      <c r="G756" s="85"/>
    </row>
    <row r="757" spans="7:7" ht="15.5" x14ac:dyDescent="0.35">
      <c r="G757" s="85"/>
    </row>
    <row r="758" spans="7:7" ht="15.5" x14ac:dyDescent="0.35">
      <c r="G758" s="85"/>
    </row>
    <row r="759" spans="7:7" ht="15.5" x14ac:dyDescent="0.35">
      <c r="G759" s="85"/>
    </row>
    <row r="760" spans="7:7" ht="15.5" x14ac:dyDescent="0.35">
      <c r="G760" s="85"/>
    </row>
    <row r="761" spans="7:7" ht="15.5" x14ac:dyDescent="0.35">
      <c r="G761" s="85"/>
    </row>
    <row r="762" spans="7:7" ht="15.5" x14ac:dyDescent="0.35">
      <c r="G762" s="85"/>
    </row>
    <row r="763" spans="7:7" ht="15.5" x14ac:dyDescent="0.35">
      <c r="G763" s="85"/>
    </row>
    <row r="764" spans="7:7" ht="15.5" x14ac:dyDescent="0.35">
      <c r="G764" s="85"/>
    </row>
    <row r="765" spans="7:7" ht="15.5" x14ac:dyDescent="0.35">
      <c r="G765" s="85"/>
    </row>
    <row r="766" spans="7:7" ht="15.5" x14ac:dyDescent="0.35">
      <c r="G766" s="85"/>
    </row>
    <row r="767" spans="7:7" ht="15.5" x14ac:dyDescent="0.35">
      <c r="G767" s="85"/>
    </row>
    <row r="768" spans="7:7" ht="15.5" x14ac:dyDescent="0.35">
      <c r="G768" s="85"/>
    </row>
    <row r="769" spans="7:7" ht="15.5" x14ac:dyDescent="0.35">
      <c r="G769" s="85"/>
    </row>
    <row r="770" spans="7:7" ht="15.5" x14ac:dyDescent="0.35">
      <c r="G770" s="85"/>
    </row>
    <row r="771" spans="7:7" ht="15.5" x14ac:dyDescent="0.35">
      <c r="G771" s="85"/>
    </row>
    <row r="772" spans="7:7" ht="15.5" x14ac:dyDescent="0.35">
      <c r="G772" s="85"/>
    </row>
    <row r="773" spans="7:7" ht="15.5" x14ac:dyDescent="0.35">
      <c r="G773" s="85"/>
    </row>
    <row r="774" spans="7:7" ht="15.5" x14ac:dyDescent="0.35">
      <c r="G774" s="85"/>
    </row>
    <row r="775" spans="7:7" ht="15.5" x14ac:dyDescent="0.35">
      <c r="G775" s="85"/>
    </row>
    <row r="776" spans="7:7" ht="15.5" x14ac:dyDescent="0.35">
      <c r="G776" s="85"/>
    </row>
    <row r="777" spans="7:7" ht="15.5" x14ac:dyDescent="0.35">
      <c r="G777" s="85"/>
    </row>
    <row r="778" spans="7:7" ht="15.5" x14ac:dyDescent="0.35">
      <c r="G778" s="85"/>
    </row>
    <row r="779" spans="7:7" ht="15.5" x14ac:dyDescent="0.35">
      <c r="G779" s="85"/>
    </row>
    <row r="780" spans="7:7" ht="15.5" x14ac:dyDescent="0.35">
      <c r="G780" s="85"/>
    </row>
    <row r="781" spans="7:7" ht="15.5" x14ac:dyDescent="0.35">
      <c r="G781" s="85"/>
    </row>
    <row r="782" spans="7:7" ht="15.5" x14ac:dyDescent="0.35">
      <c r="G782" s="85"/>
    </row>
    <row r="783" spans="7:7" ht="15.5" x14ac:dyDescent="0.35">
      <c r="G783" s="85"/>
    </row>
    <row r="784" spans="7:7" ht="15.5" x14ac:dyDescent="0.35">
      <c r="G784" s="85"/>
    </row>
    <row r="785" spans="7:7" ht="15.5" x14ac:dyDescent="0.35">
      <c r="G785" s="85"/>
    </row>
    <row r="786" spans="7:7" ht="15.5" x14ac:dyDescent="0.35">
      <c r="G786" s="85"/>
    </row>
    <row r="787" spans="7:7" ht="15.5" x14ac:dyDescent="0.35">
      <c r="G787" s="85"/>
    </row>
    <row r="788" spans="7:7" ht="15.5" x14ac:dyDescent="0.35">
      <c r="G788" s="85"/>
    </row>
    <row r="789" spans="7:7" ht="15.5" x14ac:dyDescent="0.35">
      <c r="G789" s="85"/>
    </row>
    <row r="790" spans="7:7" ht="15.5" x14ac:dyDescent="0.35">
      <c r="G790" s="85"/>
    </row>
    <row r="791" spans="7:7" ht="15.5" x14ac:dyDescent="0.35">
      <c r="G791" s="85"/>
    </row>
    <row r="792" spans="7:7" ht="15.5" x14ac:dyDescent="0.35">
      <c r="G792" s="85"/>
    </row>
    <row r="793" spans="7:7" ht="15.5" x14ac:dyDescent="0.35">
      <c r="G793" s="85"/>
    </row>
    <row r="794" spans="7:7" ht="15.5" x14ac:dyDescent="0.35">
      <c r="G794" s="85"/>
    </row>
    <row r="795" spans="7:7" ht="15.5" x14ac:dyDescent="0.35">
      <c r="G795" s="85"/>
    </row>
    <row r="796" spans="7:7" ht="15.5" x14ac:dyDescent="0.35">
      <c r="G796" s="85"/>
    </row>
    <row r="797" spans="7:7" ht="15.5" x14ac:dyDescent="0.35">
      <c r="G797" s="85"/>
    </row>
    <row r="798" spans="7:7" ht="15.5" x14ac:dyDescent="0.35">
      <c r="G798" s="85"/>
    </row>
    <row r="799" spans="7:7" ht="15.5" x14ac:dyDescent="0.35">
      <c r="G799" s="85"/>
    </row>
    <row r="800" spans="7:7" ht="15.5" x14ac:dyDescent="0.35">
      <c r="G800" s="85"/>
    </row>
    <row r="801" spans="7:7" ht="15.5" x14ac:dyDescent="0.35">
      <c r="G801" s="85"/>
    </row>
    <row r="802" spans="7:7" ht="15.5" x14ac:dyDescent="0.35">
      <c r="G802" s="85"/>
    </row>
    <row r="803" spans="7:7" ht="15.5" x14ac:dyDescent="0.35">
      <c r="G803" s="85"/>
    </row>
    <row r="804" spans="7:7" ht="15.5" x14ac:dyDescent="0.35">
      <c r="G804" s="85"/>
    </row>
    <row r="805" spans="7:7" ht="15.5" x14ac:dyDescent="0.35">
      <c r="G805" s="85"/>
    </row>
    <row r="806" spans="7:7" ht="15.5" x14ac:dyDescent="0.35">
      <c r="G806" s="85"/>
    </row>
    <row r="807" spans="7:7" ht="15.5" x14ac:dyDescent="0.35">
      <c r="G807" s="85"/>
    </row>
    <row r="808" spans="7:7" ht="15.5" x14ac:dyDescent="0.35">
      <c r="G808" s="85"/>
    </row>
    <row r="809" spans="7:7" ht="15.5" x14ac:dyDescent="0.35">
      <c r="G809" s="85"/>
    </row>
    <row r="810" spans="7:7" ht="15.5" x14ac:dyDescent="0.35">
      <c r="G810" s="85"/>
    </row>
    <row r="811" spans="7:7" ht="15.5" x14ac:dyDescent="0.35">
      <c r="G811" s="85"/>
    </row>
    <row r="812" spans="7:7" ht="15.5" x14ac:dyDescent="0.35">
      <c r="G812" s="85"/>
    </row>
    <row r="813" spans="7:7" ht="15.5" x14ac:dyDescent="0.35">
      <c r="G813" s="85"/>
    </row>
    <row r="814" spans="7:7" ht="15.5" x14ac:dyDescent="0.35">
      <c r="G814" s="85"/>
    </row>
    <row r="815" spans="7:7" ht="15.5" x14ac:dyDescent="0.35">
      <c r="G815" s="85"/>
    </row>
    <row r="816" spans="7:7" ht="15.5" x14ac:dyDescent="0.35">
      <c r="G816" s="85"/>
    </row>
    <row r="817" spans="7:7" ht="15.5" x14ac:dyDescent="0.35">
      <c r="G817" s="85"/>
    </row>
    <row r="818" spans="7:7" ht="15.5" x14ac:dyDescent="0.35">
      <c r="G818" s="85"/>
    </row>
    <row r="819" spans="7:7" ht="15.5" x14ac:dyDescent="0.35">
      <c r="G819" s="85"/>
    </row>
    <row r="820" spans="7:7" ht="15.5" x14ac:dyDescent="0.35">
      <c r="G820" s="85"/>
    </row>
    <row r="821" spans="7:7" ht="15.5" x14ac:dyDescent="0.35">
      <c r="G821" s="85"/>
    </row>
    <row r="822" spans="7:7" ht="15.5" x14ac:dyDescent="0.35">
      <c r="G822" s="85"/>
    </row>
    <row r="823" spans="7:7" ht="15.5" x14ac:dyDescent="0.35">
      <c r="G823" s="85"/>
    </row>
    <row r="824" spans="7:7" ht="15.5" x14ac:dyDescent="0.35">
      <c r="G824" s="85"/>
    </row>
    <row r="825" spans="7:7" ht="15.5" x14ac:dyDescent="0.35">
      <c r="G825" s="85"/>
    </row>
    <row r="826" spans="7:7" ht="15.5" x14ac:dyDescent="0.35">
      <c r="G826" s="85"/>
    </row>
    <row r="827" spans="7:7" ht="15.5" x14ac:dyDescent="0.35">
      <c r="G827" s="85"/>
    </row>
    <row r="828" spans="7:7" ht="15.5" x14ac:dyDescent="0.35">
      <c r="G828" s="85"/>
    </row>
    <row r="829" spans="7:7" ht="15.5" x14ac:dyDescent="0.35">
      <c r="G829" s="85"/>
    </row>
    <row r="830" spans="7:7" ht="15.5" x14ac:dyDescent="0.35">
      <c r="G830" s="85"/>
    </row>
    <row r="831" spans="7:7" ht="15.5" x14ac:dyDescent="0.35">
      <c r="G831" s="85"/>
    </row>
    <row r="832" spans="7:7" ht="15.5" x14ac:dyDescent="0.35">
      <c r="G832" s="85"/>
    </row>
    <row r="833" spans="7:7" ht="15.5" x14ac:dyDescent="0.35">
      <c r="G833" s="85"/>
    </row>
    <row r="834" spans="7:7" ht="15.5" x14ac:dyDescent="0.35">
      <c r="G834" s="85"/>
    </row>
    <row r="835" spans="7:7" ht="15.5" x14ac:dyDescent="0.35">
      <c r="G835" s="85"/>
    </row>
    <row r="836" spans="7:7" ht="15.5" x14ac:dyDescent="0.35">
      <c r="G836" s="85"/>
    </row>
    <row r="837" spans="7:7" ht="15.5" x14ac:dyDescent="0.35">
      <c r="G837" s="85"/>
    </row>
    <row r="838" spans="7:7" ht="15.5" x14ac:dyDescent="0.35">
      <c r="G838" s="85"/>
    </row>
    <row r="839" spans="7:7" ht="15.5" x14ac:dyDescent="0.35">
      <c r="G839" s="85"/>
    </row>
    <row r="840" spans="7:7" ht="15.5" x14ac:dyDescent="0.35">
      <c r="G840" s="85"/>
    </row>
    <row r="841" spans="7:7" ht="15.5" x14ac:dyDescent="0.35">
      <c r="G841" s="85"/>
    </row>
    <row r="842" spans="7:7" ht="15.5" x14ac:dyDescent="0.35">
      <c r="G842" s="85"/>
    </row>
    <row r="843" spans="7:7" ht="15.5" x14ac:dyDescent="0.35">
      <c r="G843" s="85"/>
    </row>
    <row r="844" spans="7:7" ht="15.5" x14ac:dyDescent="0.35">
      <c r="G844" s="85"/>
    </row>
    <row r="845" spans="7:7" ht="15.5" x14ac:dyDescent="0.35">
      <c r="G845" s="85"/>
    </row>
    <row r="846" spans="7:7" ht="15.5" x14ac:dyDescent="0.35">
      <c r="G846" s="85"/>
    </row>
    <row r="847" spans="7:7" ht="15.5" x14ac:dyDescent="0.35">
      <c r="G847" s="85"/>
    </row>
    <row r="848" spans="7:7" ht="15.5" x14ac:dyDescent="0.35">
      <c r="G848" s="85"/>
    </row>
    <row r="849" spans="7:7" ht="15.5" x14ac:dyDescent="0.35">
      <c r="G849" s="85"/>
    </row>
    <row r="850" spans="7:7" ht="15.5" x14ac:dyDescent="0.35">
      <c r="G850" s="85"/>
    </row>
    <row r="851" spans="7:7" ht="15.5" x14ac:dyDescent="0.35">
      <c r="G851" s="85"/>
    </row>
    <row r="852" spans="7:7" ht="15.5" x14ac:dyDescent="0.35">
      <c r="G852" s="85"/>
    </row>
    <row r="853" spans="7:7" ht="15.5" x14ac:dyDescent="0.35">
      <c r="G853" s="85"/>
    </row>
    <row r="854" spans="7:7" ht="15.5" x14ac:dyDescent="0.35">
      <c r="G854" s="85"/>
    </row>
    <row r="855" spans="7:7" ht="15.5" x14ac:dyDescent="0.35">
      <c r="G855" s="85"/>
    </row>
    <row r="856" spans="7:7" ht="15.5" x14ac:dyDescent="0.35">
      <c r="G856" s="85"/>
    </row>
    <row r="857" spans="7:7" ht="15.5" x14ac:dyDescent="0.35">
      <c r="G857" s="85"/>
    </row>
    <row r="858" spans="7:7" ht="15.5" x14ac:dyDescent="0.35">
      <c r="G858" s="85"/>
    </row>
    <row r="859" spans="7:7" ht="15.5" x14ac:dyDescent="0.35">
      <c r="G859" s="85"/>
    </row>
    <row r="860" spans="7:7" ht="15.5" x14ac:dyDescent="0.35">
      <c r="G860" s="85"/>
    </row>
    <row r="861" spans="7:7" ht="15.5" x14ac:dyDescent="0.35">
      <c r="G861" s="85"/>
    </row>
    <row r="862" spans="7:7" ht="15.5" x14ac:dyDescent="0.35">
      <c r="G862" s="85"/>
    </row>
    <row r="863" spans="7:7" ht="15.5" x14ac:dyDescent="0.35">
      <c r="G863" s="85"/>
    </row>
    <row r="864" spans="7:7" ht="15.5" x14ac:dyDescent="0.35">
      <c r="G864" s="85"/>
    </row>
    <row r="865" spans="7:7" ht="15.5" x14ac:dyDescent="0.35">
      <c r="G865" s="85"/>
    </row>
    <row r="866" spans="7:7" ht="15.5" x14ac:dyDescent="0.35">
      <c r="G866" s="85"/>
    </row>
    <row r="867" spans="7:7" ht="15.5" x14ac:dyDescent="0.35">
      <c r="G867" s="85"/>
    </row>
    <row r="868" spans="7:7" ht="15.5" x14ac:dyDescent="0.35">
      <c r="G868" s="85"/>
    </row>
    <row r="869" spans="7:7" ht="15.5" x14ac:dyDescent="0.35">
      <c r="G869" s="85"/>
    </row>
    <row r="870" spans="7:7" ht="15.5" x14ac:dyDescent="0.35">
      <c r="G870" s="85"/>
    </row>
    <row r="871" spans="7:7" ht="15.5" x14ac:dyDescent="0.35">
      <c r="G871" s="85"/>
    </row>
    <row r="872" spans="7:7" ht="15.5" x14ac:dyDescent="0.35">
      <c r="G872" s="85"/>
    </row>
    <row r="873" spans="7:7" ht="15.5" x14ac:dyDescent="0.35">
      <c r="G873" s="85"/>
    </row>
    <row r="874" spans="7:7" ht="15.5" x14ac:dyDescent="0.35">
      <c r="G874" s="85"/>
    </row>
    <row r="875" spans="7:7" ht="15.5" x14ac:dyDescent="0.35">
      <c r="G875" s="85"/>
    </row>
    <row r="876" spans="7:7" ht="15.5" x14ac:dyDescent="0.35">
      <c r="G876" s="85"/>
    </row>
    <row r="877" spans="7:7" ht="15.5" x14ac:dyDescent="0.35">
      <c r="G877" s="85"/>
    </row>
    <row r="878" spans="7:7" ht="15.5" x14ac:dyDescent="0.35">
      <c r="G878" s="85"/>
    </row>
    <row r="879" spans="7:7" ht="15.5" x14ac:dyDescent="0.35">
      <c r="G879" s="85"/>
    </row>
    <row r="880" spans="7:7" ht="15.5" x14ac:dyDescent="0.35">
      <c r="G880" s="85"/>
    </row>
    <row r="881" spans="7:7" ht="15.5" x14ac:dyDescent="0.35">
      <c r="G881" s="85"/>
    </row>
    <row r="882" spans="7:7" ht="15.5" x14ac:dyDescent="0.35">
      <c r="G882" s="85"/>
    </row>
    <row r="883" spans="7:7" ht="15.5" x14ac:dyDescent="0.35">
      <c r="G883" s="85"/>
    </row>
    <row r="884" spans="7:7" ht="15.5" x14ac:dyDescent="0.35">
      <c r="G884" s="85"/>
    </row>
    <row r="885" spans="7:7" ht="15.5" x14ac:dyDescent="0.35">
      <c r="G885" s="85"/>
    </row>
    <row r="886" spans="7:7" ht="15.5" x14ac:dyDescent="0.35">
      <c r="G886" s="85"/>
    </row>
    <row r="887" spans="7:7" ht="15.5" x14ac:dyDescent="0.35">
      <c r="G887" s="85"/>
    </row>
    <row r="888" spans="7:7" ht="15.5" x14ac:dyDescent="0.35">
      <c r="G888" s="85"/>
    </row>
    <row r="889" spans="7:7" ht="15.5" x14ac:dyDescent="0.35">
      <c r="G889" s="85"/>
    </row>
    <row r="890" spans="7:7" ht="15.5" x14ac:dyDescent="0.35">
      <c r="G890" s="85"/>
    </row>
    <row r="891" spans="7:7" ht="15.5" x14ac:dyDescent="0.35">
      <c r="G891" s="85"/>
    </row>
    <row r="892" spans="7:7" ht="15.5" x14ac:dyDescent="0.35">
      <c r="G892" s="85"/>
    </row>
    <row r="893" spans="7:7" ht="15.5" x14ac:dyDescent="0.35">
      <c r="G893" s="85"/>
    </row>
    <row r="894" spans="7:7" ht="15.5" x14ac:dyDescent="0.35">
      <c r="G894" s="85"/>
    </row>
    <row r="895" spans="7:7" ht="15.5" x14ac:dyDescent="0.35">
      <c r="G895" s="85"/>
    </row>
    <row r="896" spans="7:7" ht="15.5" x14ac:dyDescent="0.35">
      <c r="G896" s="85"/>
    </row>
    <row r="897" spans="7:7" ht="15.5" x14ac:dyDescent="0.35">
      <c r="G897" s="85"/>
    </row>
    <row r="898" spans="7:7" ht="15.5" x14ac:dyDescent="0.35">
      <c r="G898" s="85"/>
    </row>
    <row r="899" spans="7:7" ht="15.5" x14ac:dyDescent="0.35">
      <c r="G899" s="85"/>
    </row>
    <row r="900" spans="7:7" ht="15.5" x14ac:dyDescent="0.35">
      <c r="G900" s="85"/>
    </row>
    <row r="901" spans="7:7" ht="15.5" x14ac:dyDescent="0.35">
      <c r="G901" s="85"/>
    </row>
    <row r="902" spans="7:7" ht="15.5" x14ac:dyDescent="0.35">
      <c r="G902" s="85"/>
    </row>
    <row r="903" spans="7:7" ht="15.5" x14ac:dyDescent="0.35">
      <c r="G903" s="85"/>
    </row>
    <row r="904" spans="7:7" ht="15.5" x14ac:dyDescent="0.35">
      <c r="G904" s="85"/>
    </row>
    <row r="905" spans="7:7" ht="15.5" x14ac:dyDescent="0.35">
      <c r="G905" s="85"/>
    </row>
    <row r="906" spans="7:7" ht="15.5" x14ac:dyDescent="0.35">
      <c r="G906" s="85"/>
    </row>
    <row r="907" spans="7:7" ht="15.5" x14ac:dyDescent="0.35">
      <c r="G907" s="85"/>
    </row>
    <row r="908" spans="7:7" ht="15.5" x14ac:dyDescent="0.35">
      <c r="G908" s="85"/>
    </row>
    <row r="909" spans="7:7" ht="15.5" x14ac:dyDescent="0.35">
      <c r="G909" s="85"/>
    </row>
    <row r="910" spans="7:7" ht="15.5" x14ac:dyDescent="0.35">
      <c r="G910" s="85"/>
    </row>
    <row r="911" spans="7:7" ht="15.5" x14ac:dyDescent="0.35">
      <c r="G911" s="85"/>
    </row>
    <row r="912" spans="7:7" ht="15.5" x14ac:dyDescent="0.35">
      <c r="G912" s="85"/>
    </row>
    <row r="913" spans="7:7" ht="15.5" x14ac:dyDescent="0.35">
      <c r="G913" s="85"/>
    </row>
    <row r="914" spans="7:7" ht="15.5" x14ac:dyDescent="0.35">
      <c r="G914" s="85"/>
    </row>
    <row r="915" spans="7:7" ht="15.5" x14ac:dyDescent="0.35">
      <c r="G915" s="85"/>
    </row>
    <row r="916" spans="7:7" ht="15.5" x14ac:dyDescent="0.35">
      <c r="G916" s="85"/>
    </row>
    <row r="917" spans="7:7" ht="15.5" x14ac:dyDescent="0.35">
      <c r="G917" s="85"/>
    </row>
    <row r="918" spans="7:7" ht="15.5" x14ac:dyDescent="0.35">
      <c r="G918" s="85"/>
    </row>
    <row r="919" spans="7:7" ht="15.5" x14ac:dyDescent="0.35">
      <c r="G919" s="85"/>
    </row>
    <row r="920" spans="7:7" ht="15.5" x14ac:dyDescent="0.35">
      <c r="G920" s="85"/>
    </row>
    <row r="921" spans="7:7" ht="15.5" x14ac:dyDescent="0.35">
      <c r="G921" s="85"/>
    </row>
    <row r="922" spans="7:7" ht="15.5" x14ac:dyDescent="0.35">
      <c r="G922" s="85"/>
    </row>
    <row r="923" spans="7:7" ht="15.5" x14ac:dyDescent="0.35">
      <c r="G923" s="85"/>
    </row>
    <row r="924" spans="7:7" ht="15.5" x14ac:dyDescent="0.35">
      <c r="G924" s="85"/>
    </row>
    <row r="925" spans="7:7" ht="15.5" x14ac:dyDescent="0.35">
      <c r="G925" s="85"/>
    </row>
    <row r="926" spans="7:7" ht="15.5" x14ac:dyDescent="0.35">
      <c r="G926" s="85"/>
    </row>
    <row r="927" spans="7:7" ht="15.5" x14ac:dyDescent="0.35">
      <c r="G927" s="85"/>
    </row>
    <row r="928" spans="7:7" ht="15.5" x14ac:dyDescent="0.35">
      <c r="G928" s="85"/>
    </row>
    <row r="929" spans="7:7" ht="15.5" x14ac:dyDescent="0.35">
      <c r="G929" s="85"/>
    </row>
    <row r="930" spans="7:7" ht="15.5" x14ac:dyDescent="0.35">
      <c r="G930" s="85"/>
    </row>
    <row r="931" spans="7:7" ht="15.5" x14ac:dyDescent="0.35">
      <c r="G931" s="85"/>
    </row>
    <row r="932" spans="7:7" ht="15.5" x14ac:dyDescent="0.35">
      <c r="G932" s="85"/>
    </row>
    <row r="933" spans="7:7" ht="15.5" x14ac:dyDescent="0.35">
      <c r="G933" s="85"/>
    </row>
    <row r="934" spans="7:7" ht="15.5" x14ac:dyDescent="0.35">
      <c r="G934" s="85"/>
    </row>
    <row r="935" spans="7:7" ht="15.5" x14ac:dyDescent="0.35">
      <c r="G935" s="85"/>
    </row>
    <row r="936" spans="7:7" ht="15.5" x14ac:dyDescent="0.35">
      <c r="G936" s="85"/>
    </row>
    <row r="937" spans="7:7" ht="15.5" x14ac:dyDescent="0.35">
      <c r="G937" s="85"/>
    </row>
    <row r="938" spans="7:7" ht="15.5" x14ac:dyDescent="0.35">
      <c r="G938" s="85"/>
    </row>
    <row r="939" spans="7:7" ht="15.5" x14ac:dyDescent="0.35">
      <c r="G939" s="85"/>
    </row>
    <row r="940" spans="7:7" ht="15.5" x14ac:dyDescent="0.35">
      <c r="G940" s="85"/>
    </row>
    <row r="941" spans="7:7" ht="15.5" x14ac:dyDescent="0.35">
      <c r="G941" s="85"/>
    </row>
    <row r="942" spans="7:7" ht="15.5" x14ac:dyDescent="0.35">
      <c r="G942" s="85"/>
    </row>
    <row r="943" spans="7:7" ht="15.5" x14ac:dyDescent="0.35">
      <c r="G943" s="85"/>
    </row>
    <row r="944" spans="7:7" ht="15.5" x14ac:dyDescent="0.35">
      <c r="G944" s="85"/>
    </row>
    <row r="945" spans="7:7" ht="15.5" x14ac:dyDescent="0.35">
      <c r="G945" s="85"/>
    </row>
    <row r="946" spans="7:7" ht="15.5" x14ac:dyDescent="0.35">
      <c r="G946" s="85"/>
    </row>
    <row r="947" spans="7:7" ht="15.5" x14ac:dyDescent="0.35">
      <c r="G947" s="85"/>
    </row>
    <row r="948" spans="7:7" ht="15.5" x14ac:dyDescent="0.35">
      <c r="G948" s="85"/>
    </row>
    <row r="949" spans="7:7" ht="15.5" x14ac:dyDescent="0.35">
      <c r="G949" s="85"/>
    </row>
    <row r="950" spans="7:7" ht="15.5" x14ac:dyDescent="0.35">
      <c r="G950" s="85"/>
    </row>
    <row r="951" spans="7:7" ht="15.5" x14ac:dyDescent="0.35">
      <c r="G951" s="85"/>
    </row>
    <row r="952" spans="7:7" ht="15.5" x14ac:dyDescent="0.35">
      <c r="G952" s="85"/>
    </row>
    <row r="953" spans="7:7" ht="15.5" x14ac:dyDescent="0.35">
      <c r="G953" s="85"/>
    </row>
    <row r="954" spans="7:7" ht="15.5" x14ac:dyDescent="0.35">
      <c r="G954" s="85"/>
    </row>
    <row r="955" spans="7:7" ht="15.5" x14ac:dyDescent="0.35">
      <c r="G955" s="85"/>
    </row>
    <row r="956" spans="7:7" ht="15.5" x14ac:dyDescent="0.35">
      <c r="G956" s="85"/>
    </row>
    <row r="957" spans="7:7" ht="15.5" x14ac:dyDescent="0.35">
      <c r="G957" s="85"/>
    </row>
    <row r="958" spans="7:7" ht="15.5" x14ac:dyDescent="0.35">
      <c r="G958" s="85"/>
    </row>
    <row r="959" spans="7:7" ht="15.5" x14ac:dyDescent="0.35">
      <c r="G959" s="85"/>
    </row>
    <row r="960" spans="7:7" ht="15.5" x14ac:dyDescent="0.35">
      <c r="G960" s="85"/>
    </row>
    <row r="961" spans="7:7" ht="15.5" x14ac:dyDescent="0.35">
      <c r="G961" s="85"/>
    </row>
    <row r="962" spans="7:7" ht="15.5" x14ac:dyDescent="0.35">
      <c r="G962" s="85"/>
    </row>
    <row r="963" spans="7:7" ht="15.5" x14ac:dyDescent="0.35">
      <c r="G963" s="85"/>
    </row>
    <row r="964" spans="7:7" ht="15.5" x14ac:dyDescent="0.35">
      <c r="G964" s="85"/>
    </row>
    <row r="965" spans="7:7" ht="15.5" x14ac:dyDescent="0.35">
      <c r="G965" s="85"/>
    </row>
    <row r="966" spans="7:7" ht="15.5" x14ac:dyDescent="0.35">
      <c r="G966" s="85"/>
    </row>
    <row r="967" spans="7:7" ht="15.5" x14ac:dyDescent="0.35">
      <c r="G967" s="85"/>
    </row>
    <row r="968" spans="7:7" ht="15.5" x14ac:dyDescent="0.35">
      <c r="G968" s="85"/>
    </row>
    <row r="969" spans="7:7" ht="15.5" x14ac:dyDescent="0.35">
      <c r="G969" s="85"/>
    </row>
    <row r="970" spans="7:7" ht="15.5" x14ac:dyDescent="0.35">
      <c r="G970" s="85"/>
    </row>
    <row r="971" spans="7:7" ht="15.5" x14ac:dyDescent="0.35">
      <c r="G971" s="85"/>
    </row>
    <row r="972" spans="7:7" ht="15.5" x14ac:dyDescent="0.35">
      <c r="G972" s="85"/>
    </row>
    <row r="973" spans="7:7" ht="15.5" x14ac:dyDescent="0.35">
      <c r="G973" s="85"/>
    </row>
    <row r="974" spans="7:7" ht="15.5" x14ac:dyDescent="0.35">
      <c r="G974" s="85"/>
    </row>
    <row r="975" spans="7:7" ht="15.5" x14ac:dyDescent="0.35">
      <c r="G975" s="85"/>
    </row>
    <row r="976" spans="7:7" ht="15.5" x14ac:dyDescent="0.35">
      <c r="G976" s="85"/>
    </row>
    <row r="977" spans="7:7" ht="15.5" x14ac:dyDescent="0.35">
      <c r="G977" s="85"/>
    </row>
    <row r="978" spans="7:7" ht="15.5" x14ac:dyDescent="0.35">
      <c r="G978" s="85"/>
    </row>
    <row r="979" spans="7:7" ht="15.5" x14ac:dyDescent="0.35">
      <c r="G979" s="85"/>
    </row>
    <row r="980" spans="7:7" ht="15.5" x14ac:dyDescent="0.35">
      <c r="G980" s="85"/>
    </row>
    <row r="981" spans="7:7" ht="15.5" x14ac:dyDescent="0.35">
      <c r="G981" s="85"/>
    </row>
    <row r="982" spans="7:7" ht="15.5" x14ac:dyDescent="0.35">
      <c r="G982" s="85"/>
    </row>
    <row r="983" spans="7:7" ht="15.5" x14ac:dyDescent="0.35">
      <c r="G983" s="85"/>
    </row>
    <row r="984" spans="7:7" ht="15.5" x14ac:dyDescent="0.35">
      <c r="G984" s="85"/>
    </row>
    <row r="985" spans="7:7" ht="15.5" x14ac:dyDescent="0.35">
      <c r="G985" s="85"/>
    </row>
    <row r="986" spans="7:7" ht="15.5" x14ac:dyDescent="0.35">
      <c r="G986" s="85"/>
    </row>
    <row r="987" spans="7:7" ht="15.5" x14ac:dyDescent="0.35">
      <c r="G987" s="85"/>
    </row>
    <row r="988" spans="7:7" ht="15.5" x14ac:dyDescent="0.35">
      <c r="G988" s="85"/>
    </row>
    <row r="989" spans="7:7" ht="15.5" x14ac:dyDescent="0.35">
      <c r="G989" s="85"/>
    </row>
    <row r="990" spans="7:7" ht="15.5" x14ac:dyDescent="0.35">
      <c r="G990" s="85"/>
    </row>
    <row r="991" spans="7:7" ht="15.5" x14ac:dyDescent="0.35">
      <c r="G991" s="85"/>
    </row>
    <row r="992" spans="7:7" ht="15.5" x14ac:dyDescent="0.35">
      <c r="G992" s="85"/>
    </row>
    <row r="993" spans="7:7" ht="15.5" x14ac:dyDescent="0.35">
      <c r="G993" s="85"/>
    </row>
    <row r="994" spans="7:7" ht="15.5" x14ac:dyDescent="0.35">
      <c r="G994" s="85"/>
    </row>
    <row r="995" spans="7:7" ht="15.5" x14ac:dyDescent="0.35">
      <c r="G995" s="85"/>
    </row>
    <row r="996" spans="7:7" ht="15.5" x14ac:dyDescent="0.35">
      <c r="G996" s="85"/>
    </row>
    <row r="997" spans="7:7" ht="15.5" x14ac:dyDescent="0.35">
      <c r="G997" s="85"/>
    </row>
    <row r="998" spans="7:7" ht="15.5" x14ac:dyDescent="0.35">
      <c r="G998" s="85"/>
    </row>
    <row r="999" spans="7:7" ht="15.5" x14ac:dyDescent="0.35">
      <c r="G999" s="85"/>
    </row>
    <row r="1000" spans="7:7" ht="15.5" x14ac:dyDescent="0.35">
      <c r="G1000" s="85"/>
    </row>
    <row r="1001" spans="7:7" ht="15.5" x14ac:dyDescent="0.35">
      <c r="G1001" s="85"/>
    </row>
    <row r="1002" spans="7:7" ht="15.5" x14ac:dyDescent="0.35">
      <c r="G1002" s="85"/>
    </row>
    <row r="1003" spans="7:7" ht="15.5" x14ac:dyDescent="0.35">
      <c r="G1003" s="85"/>
    </row>
    <row r="1004" spans="7:7" ht="15.5" x14ac:dyDescent="0.35">
      <c r="G1004" s="85"/>
    </row>
    <row r="1005" spans="7:7" ht="15.5" x14ac:dyDescent="0.35">
      <c r="G1005" s="85"/>
    </row>
    <row r="1006" spans="7:7" ht="15.5" x14ac:dyDescent="0.35">
      <c r="G1006" s="85"/>
    </row>
    <row r="1007" spans="7:7" ht="15.5" x14ac:dyDescent="0.35">
      <c r="G1007" s="85"/>
    </row>
    <row r="1008" spans="7:7" ht="15.5" x14ac:dyDescent="0.35">
      <c r="G1008" s="85"/>
    </row>
    <row r="1009" spans="7:7" ht="15.5" x14ac:dyDescent="0.35">
      <c r="G1009" s="85"/>
    </row>
    <row r="1010" spans="7:7" ht="15.5" x14ac:dyDescent="0.35">
      <c r="G1010" s="85"/>
    </row>
    <row r="1011" spans="7:7" ht="15.5" x14ac:dyDescent="0.35">
      <c r="G1011" s="85"/>
    </row>
    <row r="1012" spans="7:7" ht="15.5" x14ac:dyDescent="0.35">
      <c r="G1012" s="85"/>
    </row>
    <row r="1013" spans="7:7" ht="15.5" x14ac:dyDescent="0.35">
      <c r="G1013" s="85"/>
    </row>
    <row r="1014" spans="7:7" ht="15.5" x14ac:dyDescent="0.35">
      <c r="G1014" s="85"/>
    </row>
    <row r="1015" spans="7:7" ht="15.5" x14ac:dyDescent="0.35">
      <c r="G1015" s="85"/>
    </row>
    <row r="1016" spans="7:7" ht="15.5" x14ac:dyDescent="0.35">
      <c r="G1016" s="85"/>
    </row>
    <row r="1017" spans="7:7" ht="15.5" x14ac:dyDescent="0.35">
      <c r="G1017" s="85"/>
    </row>
    <row r="1018" spans="7:7" ht="15.5" x14ac:dyDescent="0.35">
      <c r="G1018" s="85"/>
    </row>
    <row r="1019" spans="7:7" ht="15.5" x14ac:dyDescent="0.35">
      <c r="G1019" s="85"/>
    </row>
    <row r="1020" spans="7:7" ht="15.5" x14ac:dyDescent="0.35">
      <c r="G1020" s="85"/>
    </row>
    <row r="1021" spans="7:7" ht="15.5" x14ac:dyDescent="0.35">
      <c r="G1021" s="85"/>
    </row>
    <row r="1022" spans="7:7" ht="15.5" x14ac:dyDescent="0.35">
      <c r="G1022" s="85"/>
    </row>
    <row r="1023" spans="7:7" ht="15.5" x14ac:dyDescent="0.35">
      <c r="G1023" s="85"/>
    </row>
    <row r="1024" spans="7:7" ht="15.5" x14ac:dyDescent="0.35">
      <c r="G1024" s="85"/>
    </row>
    <row r="1025" spans="7:7" ht="15.5" x14ac:dyDescent="0.35">
      <c r="G1025" s="85"/>
    </row>
    <row r="1026" spans="7:7" ht="15.5" x14ac:dyDescent="0.35">
      <c r="G1026" s="85"/>
    </row>
    <row r="1027" spans="7:7" ht="15.5" x14ac:dyDescent="0.35">
      <c r="G1027" s="85"/>
    </row>
    <row r="1028" spans="7:7" ht="15.5" x14ac:dyDescent="0.35">
      <c r="G1028" s="85"/>
    </row>
    <row r="1029" spans="7:7" ht="15.5" x14ac:dyDescent="0.35">
      <c r="G1029" s="85"/>
    </row>
    <row r="1030" spans="7:7" ht="15.5" x14ac:dyDescent="0.35">
      <c r="G1030" s="85"/>
    </row>
    <row r="1031" spans="7:7" ht="15.5" x14ac:dyDescent="0.35">
      <c r="G1031" s="85"/>
    </row>
    <row r="1032" spans="7:7" ht="15.5" x14ac:dyDescent="0.35">
      <c r="G1032" s="85"/>
    </row>
    <row r="1033" spans="7:7" ht="15.5" x14ac:dyDescent="0.35">
      <c r="G1033" s="85"/>
    </row>
    <row r="1034" spans="7:7" ht="15.5" x14ac:dyDescent="0.35">
      <c r="G1034" s="85"/>
    </row>
    <row r="1035" spans="7:7" ht="15.5" x14ac:dyDescent="0.35">
      <c r="G1035" s="85"/>
    </row>
    <row r="1036" spans="7:7" ht="15.5" x14ac:dyDescent="0.35">
      <c r="G1036" s="85"/>
    </row>
    <row r="1037" spans="7:7" ht="15.5" x14ac:dyDescent="0.35">
      <c r="G1037" s="85"/>
    </row>
    <row r="1038" spans="7:7" ht="15.5" x14ac:dyDescent="0.35">
      <c r="G1038" s="85"/>
    </row>
    <row r="1039" spans="7:7" ht="15.5" x14ac:dyDescent="0.35">
      <c r="G1039" s="85"/>
    </row>
    <row r="1040" spans="7:7" ht="15.5" x14ac:dyDescent="0.35">
      <c r="G1040" s="85"/>
    </row>
    <row r="1041" spans="7:7" ht="15.5" x14ac:dyDescent="0.35">
      <c r="G1041" s="85"/>
    </row>
    <row r="1042" spans="7:7" ht="15.5" x14ac:dyDescent="0.35">
      <c r="G1042" s="85"/>
    </row>
    <row r="1043" spans="7:7" ht="15.5" x14ac:dyDescent="0.35">
      <c r="G1043" s="85"/>
    </row>
    <row r="1044" spans="7:7" ht="15.5" x14ac:dyDescent="0.35">
      <c r="G1044" s="85"/>
    </row>
    <row r="1045" spans="7:7" ht="15.5" x14ac:dyDescent="0.35">
      <c r="G1045" s="85"/>
    </row>
    <row r="1046" spans="7:7" ht="15.5" x14ac:dyDescent="0.35">
      <c r="G1046" s="85"/>
    </row>
    <row r="1047" spans="7:7" ht="15.5" x14ac:dyDescent="0.35">
      <c r="G1047" s="85"/>
    </row>
    <row r="1048" spans="7:7" ht="15.5" x14ac:dyDescent="0.35">
      <c r="G1048" s="85"/>
    </row>
    <row r="1049" spans="7:7" ht="15.5" x14ac:dyDescent="0.35">
      <c r="G1049" s="85"/>
    </row>
    <row r="1050" spans="7:7" ht="15.5" x14ac:dyDescent="0.35">
      <c r="G1050" s="85"/>
    </row>
    <row r="1051" spans="7:7" ht="15.5" x14ac:dyDescent="0.35">
      <c r="G1051" s="85"/>
    </row>
    <row r="1052" spans="7:7" ht="15.5" x14ac:dyDescent="0.35">
      <c r="G1052" s="85"/>
    </row>
    <row r="1053" spans="7:7" ht="15.5" x14ac:dyDescent="0.35">
      <c r="G1053" s="85"/>
    </row>
    <row r="1054" spans="7:7" ht="15.5" x14ac:dyDescent="0.35">
      <c r="G1054" s="85"/>
    </row>
    <row r="1055" spans="7:7" ht="15.5" x14ac:dyDescent="0.35">
      <c r="G1055" s="85"/>
    </row>
    <row r="1056" spans="7:7" ht="15.5" x14ac:dyDescent="0.35">
      <c r="G1056" s="85"/>
    </row>
    <row r="1057" spans="7:7" ht="15.5" x14ac:dyDescent="0.35">
      <c r="G1057" s="85"/>
    </row>
    <row r="1058" spans="7:7" ht="15.5" x14ac:dyDescent="0.35">
      <c r="G1058" s="85"/>
    </row>
    <row r="1059" spans="7:7" ht="15.5" x14ac:dyDescent="0.35">
      <c r="G1059" s="85"/>
    </row>
    <row r="1060" spans="7:7" ht="15.5" x14ac:dyDescent="0.35">
      <c r="G1060" s="85"/>
    </row>
    <row r="1061" spans="7:7" ht="15.5" x14ac:dyDescent="0.35">
      <c r="G1061" s="85"/>
    </row>
    <row r="1062" spans="7:7" ht="15.5" x14ac:dyDescent="0.35">
      <c r="G1062" s="85"/>
    </row>
    <row r="1063" spans="7:7" ht="15.5" x14ac:dyDescent="0.35">
      <c r="G1063" s="85"/>
    </row>
    <row r="1064" spans="7:7" ht="15.5" x14ac:dyDescent="0.35">
      <c r="G1064" s="85"/>
    </row>
    <row r="1065" spans="7:7" ht="15.5" x14ac:dyDescent="0.35">
      <c r="G1065" s="85"/>
    </row>
    <row r="1066" spans="7:7" ht="15.5" x14ac:dyDescent="0.35">
      <c r="G1066" s="85"/>
    </row>
    <row r="1067" spans="7:7" ht="15.5" x14ac:dyDescent="0.35">
      <c r="G1067" s="85"/>
    </row>
    <row r="1068" spans="7:7" ht="15.5" x14ac:dyDescent="0.35">
      <c r="G1068" s="85"/>
    </row>
    <row r="1069" spans="7:7" ht="15.5" x14ac:dyDescent="0.35">
      <c r="G1069" s="85"/>
    </row>
    <row r="1070" spans="7:7" ht="15.5" x14ac:dyDescent="0.35">
      <c r="G1070" s="85"/>
    </row>
    <row r="1071" spans="7:7" ht="15.5" x14ac:dyDescent="0.35">
      <c r="G1071" s="85"/>
    </row>
    <row r="1072" spans="7:7" ht="15.5" x14ac:dyDescent="0.35">
      <c r="G1072" s="85"/>
    </row>
    <row r="1073" spans="7:7" ht="15.5" x14ac:dyDescent="0.35">
      <c r="G1073" s="85"/>
    </row>
    <row r="1074" spans="7:7" ht="15.5" x14ac:dyDescent="0.35">
      <c r="G1074" s="85"/>
    </row>
    <row r="1075" spans="7:7" ht="15.5" x14ac:dyDescent="0.35">
      <c r="G1075" s="85"/>
    </row>
    <row r="1076" spans="7:7" ht="15.5" x14ac:dyDescent="0.35">
      <c r="G1076" s="85"/>
    </row>
    <row r="1077" spans="7:7" ht="15.5" x14ac:dyDescent="0.35">
      <c r="G1077" s="85"/>
    </row>
    <row r="1078" spans="7:7" ht="15.5" x14ac:dyDescent="0.35">
      <c r="G1078" s="85"/>
    </row>
    <row r="1079" spans="7:7" ht="15.5" x14ac:dyDescent="0.35">
      <c r="G1079" s="85"/>
    </row>
    <row r="1080" spans="7:7" ht="15.5" x14ac:dyDescent="0.35">
      <c r="G1080" s="85"/>
    </row>
    <row r="1081" spans="7:7" ht="15.5" x14ac:dyDescent="0.35">
      <c r="G1081" s="85"/>
    </row>
    <row r="1082" spans="7:7" ht="15.5" x14ac:dyDescent="0.35">
      <c r="G1082" s="85"/>
    </row>
    <row r="1083" spans="7:7" ht="15.5" x14ac:dyDescent="0.35">
      <c r="G1083" s="85"/>
    </row>
    <row r="1084" spans="7:7" ht="15.5" x14ac:dyDescent="0.35">
      <c r="G1084" s="85"/>
    </row>
    <row r="1085" spans="7:7" ht="15.5" x14ac:dyDescent="0.35">
      <c r="G1085" s="85"/>
    </row>
    <row r="1086" spans="7:7" ht="15.5" x14ac:dyDescent="0.35">
      <c r="G1086" s="85"/>
    </row>
    <row r="1087" spans="7:7" ht="15.5" x14ac:dyDescent="0.35">
      <c r="G1087" s="85"/>
    </row>
    <row r="1088" spans="7:7" ht="15.5" x14ac:dyDescent="0.35">
      <c r="G1088" s="85"/>
    </row>
    <row r="1089" spans="7:7" ht="15.5" x14ac:dyDescent="0.35">
      <c r="G1089" s="85"/>
    </row>
    <row r="1090" spans="7:7" ht="15.5" x14ac:dyDescent="0.35">
      <c r="G1090" s="85"/>
    </row>
    <row r="1091" spans="7:7" ht="15.5" x14ac:dyDescent="0.35">
      <c r="G1091" s="85"/>
    </row>
    <row r="1092" spans="7:7" ht="15.5" x14ac:dyDescent="0.35">
      <c r="G1092" s="85"/>
    </row>
    <row r="1093" spans="7:7" ht="15.5" x14ac:dyDescent="0.35">
      <c r="G1093" s="85"/>
    </row>
    <row r="1094" spans="7:7" ht="15.5" x14ac:dyDescent="0.35">
      <c r="G1094" s="85"/>
    </row>
    <row r="1095" spans="7:7" ht="15.5" x14ac:dyDescent="0.35">
      <c r="G1095" s="85"/>
    </row>
    <row r="1096" spans="7:7" ht="15.5" x14ac:dyDescent="0.35">
      <c r="G1096" s="85"/>
    </row>
    <row r="1097" spans="7:7" ht="15.5" x14ac:dyDescent="0.35">
      <c r="G1097" s="85"/>
    </row>
    <row r="1098" spans="7:7" ht="15.5" x14ac:dyDescent="0.35">
      <c r="G1098" s="85"/>
    </row>
    <row r="1099" spans="7:7" ht="15.5" x14ac:dyDescent="0.35">
      <c r="G1099" s="85"/>
    </row>
    <row r="1100" spans="7:7" ht="15.5" x14ac:dyDescent="0.35">
      <c r="G1100" s="85"/>
    </row>
    <row r="1101" spans="7:7" ht="15.5" x14ac:dyDescent="0.35">
      <c r="G1101" s="85"/>
    </row>
    <row r="1102" spans="7:7" ht="15.5" x14ac:dyDescent="0.35">
      <c r="G1102" s="85"/>
    </row>
    <row r="1103" spans="7:7" ht="15.5" x14ac:dyDescent="0.35">
      <c r="G1103" s="85"/>
    </row>
    <row r="1104" spans="7:7" ht="15.5" x14ac:dyDescent="0.35">
      <c r="G1104" s="85"/>
    </row>
    <row r="1105" spans="7:7" ht="15.5" x14ac:dyDescent="0.35">
      <c r="G1105" s="85"/>
    </row>
    <row r="1106" spans="7:7" ht="15.5" x14ac:dyDescent="0.35">
      <c r="G1106" s="85"/>
    </row>
    <row r="1107" spans="7:7" ht="15.5" x14ac:dyDescent="0.35">
      <c r="G1107" s="85"/>
    </row>
    <row r="1108" spans="7:7" ht="15.5" x14ac:dyDescent="0.35">
      <c r="G1108" s="85"/>
    </row>
    <row r="1109" spans="7:7" ht="15.5" x14ac:dyDescent="0.35">
      <c r="G1109" s="85"/>
    </row>
    <row r="1110" spans="7:7" ht="15.5" x14ac:dyDescent="0.35">
      <c r="G1110" s="85"/>
    </row>
    <row r="1111" spans="7:7" ht="15.5" x14ac:dyDescent="0.35">
      <c r="G1111" s="85"/>
    </row>
    <row r="1112" spans="7:7" ht="15.5" x14ac:dyDescent="0.35">
      <c r="G1112" s="85"/>
    </row>
    <row r="1113" spans="7:7" ht="15.5" x14ac:dyDescent="0.35">
      <c r="G1113" s="85"/>
    </row>
    <row r="1114" spans="7:7" ht="15.5" x14ac:dyDescent="0.35">
      <c r="G1114" s="85"/>
    </row>
    <row r="1115" spans="7:7" ht="15.5" x14ac:dyDescent="0.35">
      <c r="G1115" s="85"/>
    </row>
    <row r="1116" spans="7:7" ht="15.5" x14ac:dyDescent="0.35">
      <c r="G1116" s="85"/>
    </row>
    <row r="1117" spans="7:7" ht="15.5" x14ac:dyDescent="0.35">
      <c r="G1117" s="85"/>
    </row>
    <row r="1118" spans="7:7" ht="15.5" x14ac:dyDescent="0.35">
      <c r="G1118" s="85"/>
    </row>
    <row r="1119" spans="7:7" ht="15.5" x14ac:dyDescent="0.35">
      <c r="G1119" s="85"/>
    </row>
    <row r="1120" spans="7:7" ht="15.5" x14ac:dyDescent="0.35">
      <c r="G1120" s="85"/>
    </row>
    <row r="1121" spans="7:7" ht="15.5" x14ac:dyDescent="0.35">
      <c r="G1121" s="85"/>
    </row>
    <row r="1122" spans="7:7" ht="15.5" x14ac:dyDescent="0.35">
      <c r="G1122" s="85"/>
    </row>
    <row r="1123" spans="7:7" ht="15.5" x14ac:dyDescent="0.35">
      <c r="G1123" s="85"/>
    </row>
    <row r="1124" spans="7:7" ht="15.5" x14ac:dyDescent="0.35">
      <c r="G1124" s="85"/>
    </row>
    <row r="1125" spans="7:7" ht="15.5" x14ac:dyDescent="0.35">
      <c r="G1125" s="85"/>
    </row>
    <row r="1126" spans="7:7" ht="15.5" x14ac:dyDescent="0.35">
      <c r="G1126" s="85"/>
    </row>
    <row r="1127" spans="7:7" ht="15.5" x14ac:dyDescent="0.35">
      <c r="G1127" s="85"/>
    </row>
    <row r="1128" spans="7:7" ht="15.5" x14ac:dyDescent="0.35">
      <c r="G1128" s="85"/>
    </row>
    <row r="1129" spans="7:7" ht="15.5" x14ac:dyDescent="0.35">
      <c r="G1129" s="85"/>
    </row>
    <row r="1130" spans="7:7" ht="15.5" x14ac:dyDescent="0.35">
      <c r="G1130" s="85"/>
    </row>
    <row r="1131" spans="7:7" ht="15.5" x14ac:dyDescent="0.35">
      <c r="G1131" s="85"/>
    </row>
    <row r="1132" spans="7:7" ht="15.5" x14ac:dyDescent="0.35">
      <c r="G1132" s="85"/>
    </row>
    <row r="1133" spans="7:7" ht="15.5" x14ac:dyDescent="0.35">
      <c r="G1133" s="85"/>
    </row>
    <row r="1134" spans="7:7" ht="15.5" x14ac:dyDescent="0.35">
      <c r="G1134" s="85"/>
    </row>
    <row r="1135" spans="7:7" ht="15.5" x14ac:dyDescent="0.35">
      <c r="G1135" s="85"/>
    </row>
    <row r="1136" spans="7:7" ht="15.5" x14ac:dyDescent="0.35">
      <c r="G1136" s="85"/>
    </row>
    <row r="1137" spans="7:7" ht="15.5" x14ac:dyDescent="0.35">
      <c r="G1137" s="85"/>
    </row>
    <row r="1138" spans="7:7" ht="15.5" x14ac:dyDescent="0.35">
      <c r="G1138" s="85"/>
    </row>
    <row r="1139" spans="7:7" ht="15.5" x14ac:dyDescent="0.35">
      <c r="G1139" s="85"/>
    </row>
    <row r="1140" spans="7:7" ht="15.5" x14ac:dyDescent="0.35">
      <c r="G1140" s="85"/>
    </row>
    <row r="1141" spans="7:7" ht="15.5" x14ac:dyDescent="0.35">
      <c r="G1141" s="85"/>
    </row>
    <row r="1142" spans="7:7" ht="15.5" x14ac:dyDescent="0.35">
      <c r="G1142" s="85"/>
    </row>
    <row r="1143" spans="7:7" ht="15.5" x14ac:dyDescent="0.35">
      <c r="G1143" s="85"/>
    </row>
    <row r="1144" spans="7:7" ht="15.5" x14ac:dyDescent="0.35">
      <c r="G1144" s="85"/>
    </row>
    <row r="1145" spans="7:7" ht="15.5" x14ac:dyDescent="0.35">
      <c r="G1145" s="85"/>
    </row>
    <row r="1146" spans="7:7" ht="15.5" x14ac:dyDescent="0.35">
      <c r="G1146" s="85"/>
    </row>
    <row r="1147" spans="7:7" ht="15.5" x14ac:dyDescent="0.35">
      <c r="G1147" s="85"/>
    </row>
    <row r="1148" spans="7:7" ht="15.5" x14ac:dyDescent="0.35">
      <c r="G1148" s="85"/>
    </row>
    <row r="1149" spans="7:7" ht="15.5" x14ac:dyDescent="0.35">
      <c r="G1149" s="85"/>
    </row>
    <row r="1150" spans="7:7" ht="15.5" x14ac:dyDescent="0.35">
      <c r="G1150" s="85"/>
    </row>
    <row r="1151" spans="7:7" ht="15.5" x14ac:dyDescent="0.35">
      <c r="G1151" s="85"/>
    </row>
    <row r="1152" spans="7:7" ht="15.5" x14ac:dyDescent="0.35">
      <c r="G1152" s="85"/>
    </row>
    <row r="1153" spans="7:7" ht="15.5" x14ac:dyDescent="0.35">
      <c r="G1153" s="85"/>
    </row>
    <row r="1154" spans="7:7" ht="15.5" x14ac:dyDescent="0.35">
      <c r="G1154" s="85"/>
    </row>
    <row r="1155" spans="7:7" ht="15.5" x14ac:dyDescent="0.35">
      <c r="G1155" s="85"/>
    </row>
    <row r="1156" spans="7:7" ht="15.5" x14ac:dyDescent="0.35">
      <c r="G1156" s="85"/>
    </row>
    <row r="1157" spans="7:7" ht="15.5" x14ac:dyDescent="0.35">
      <c r="G1157" s="85"/>
    </row>
    <row r="1158" spans="7:7" ht="15.5" x14ac:dyDescent="0.35">
      <c r="G1158" s="85"/>
    </row>
    <row r="1159" spans="7:7" ht="15.5" x14ac:dyDescent="0.35">
      <c r="G1159" s="85"/>
    </row>
    <row r="1160" spans="7:7" ht="15.5" x14ac:dyDescent="0.35">
      <c r="G1160" s="85"/>
    </row>
    <row r="1161" spans="7:7" ht="15.5" x14ac:dyDescent="0.35">
      <c r="G1161" s="85"/>
    </row>
    <row r="1162" spans="7:7" ht="15.5" x14ac:dyDescent="0.35">
      <c r="G1162" s="85"/>
    </row>
    <row r="1163" spans="7:7" ht="15.5" x14ac:dyDescent="0.35">
      <c r="G1163" s="85"/>
    </row>
    <row r="1164" spans="7:7" ht="15.5" x14ac:dyDescent="0.35">
      <c r="G1164" s="85"/>
    </row>
    <row r="1165" spans="7:7" ht="15.5" x14ac:dyDescent="0.35">
      <c r="G1165" s="85"/>
    </row>
    <row r="1166" spans="7:7" ht="15.5" x14ac:dyDescent="0.35">
      <c r="G1166" s="85"/>
    </row>
    <row r="1167" spans="7:7" ht="15.5" x14ac:dyDescent="0.35">
      <c r="G1167" s="85"/>
    </row>
    <row r="1168" spans="7:7" ht="15.5" x14ac:dyDescent="0.35">
      <c r="G1168" s="85"/>
    </row>
    <row r="1169" spans="7:7" ht="15.5" x14ac:dyDescent="0.35">
      <c r="G1169" s="85"/>
    </row>
    <row r="1170" spans="7:7" ht="15.5" x14ac:dyDescent="0.35">
      <c r="G1170" s="85"/>
    </row>
    <row r="1171" spans="7:7" ht="15.5" x14ac:dyDescent="0.35">
      <c r="G1171" s="85"/>
    </row>
    <row r="1172" spans="7:7" ht="15.5" x14ac:dyDescent="0.35">
      <c r="G1172" s="85"/>
    </row>
    <row r="1173" spans="7:7" ht="15.5" x14ac:dyDescent="0.35">
      <c r="G1173" s="85"/>
    </row>
    <row r="1174" spans="7:7" ht="15.5" x14ac:dyDescent="0.35">
      <c r="G1174" s="85"/>
    </row>
    <row r="1175" spans="7:7" ht="15.5" x14ac:dyDescent="0.35">
      <c r="G1175" s="85"/>
    </row>
    <row r="1176" spans="7:7" ht="15.5" x14ac:dyDescent="0.35">
      <c r="G1176" s="85"/>
    </row>
    <row r="1177" spans="7:7" ht="15.5" x14ac:dyDescent="0.35">
      <c r="G1177" s="85"/>
    </row>
    <row r="1178" spans="7:7" ht="15.5" x14ac:dyDescent="0.35">
      <c r="G1178" s="85"/>
    </row>
    <row r="1179" spans="7:7" ht="15.5" x14ac:dyDescent="0.35">
      <c r="G1179" s="85"/>
    </row>
    <row r="1180" spans="7:7" ht="15.5" x14ac:dyDescent="0.35">
      <c r="G1180" s="85"/>
    </row>
    <row r="1181" spans="7:7" ht="15.5" x14ac:dyDescent="0.35">
      <c r="G1181" s="85"/>
    </row>
    <row r="1182" spans="7:7" ht="15.5" x14ac:dyDescent="0.35">
      <c r="G1182" s="85"/>
    </row>
    <row r="1183" spans="7:7" ht="15.5" x14ac:dyDescent="0.35">
      <c r="G1183" s="85"/>
    </row>
    <row r="1184" spans="7:7" ht="15.5" x14ac:dyDescent="0.35">
      <c r="G1184" s="85"/>
    </row>
    <row r="1185" spans="7:7" ht="15.5" x14ac:dyDescent="0.35">
      <c r="G1185" s="85"/>
    </row>
    <row r="1186" spans="7:7" ht="15.5" x14ac:dyDescent="0.35">
      <c r="G1186" s="85"/>
    </row>
    <row r="1187" spans="7:7" ht="15.5" x14ac:dyDescent="0.35">
      <c r="G1187" s="85"/>
    </row>
    <row r="1188" spans="7:7" ht="15.5" x14ac:dyDescent="0.35">
      <c r="G1188" s="85"/>
    </row>
    <row r="1189" spans="7:7" ht="15.5" x14ac:dyDescent="0.35">
      <c r="G1189" s="85"/>
    </row>
    <row r="1190" spans="7:7" ht="15.5" x14ac:dyDescent="0.35">
      <c r="G1190" s="85"/>
    </row>
    <row r="1191" spans="7:7" ht="15.5" x14ac:dyDescent="0.35">
      <c r="G1191" s="85"/>
    </row>
    <row r="1192" spans="7:7" ht="15.5" x14ac:dyDescent="0.35">
      <c r="G1192" s="85"/>
    </row>
    <row r="1193" spans="7:7" ht="15.5" x14ac:dyDescent="0.35">
      <c r="G1193" s="85"/>
    </row>
    <row r="1194" spans="7:7" ht="15.5" x14ac:dyDescent="0.35">
      <c r="G1194" s="85"/>
    </row>
    <row r="1195" spans="7:7" ht="15.5" x14ac:dyDescent="0.35">
      <c r="G1195" s="85"/>
    </row>
    <row r="1196" spans="7:7" ht="15.5" x14ac:dyDescent="0.35">
      <c r="G1196" s="85"/>
    </row>
    <row r="1197" spans="7:7" ht="15.5" x14ac:dyDescent="0.35">
      <c r="G1197" s="85"/>
    </row>
    <row r="1198" spans="7:7" ht="15.5" x14ac:dyDescent="0.35">
      <c r="G1198" s="85"/>
    </row>
    <row r="1199" spans="7:7" ht="15.5" x14ac:dyDescent="0.35">
      <c r="G1199" s="85"/>
    </row>
    <row r="1200" spans="7:7" ht="15.5" x14ac:dyDescent="0.35">
      <c r="G1200" s="85"/>
    </row>
    <row r="1201" spans="7:7" ht="15.5" x14ac:dyDescent="0.35">
      <c r="G1201" s="85"/>
    </row>
    <row r="1202" spans="7:7" ht="15.5" x14ac:dyDescent="0.35">
      <c r="G1202" s="85"/>
    </row>
    <row r="1203" spans="7:7" ht="15.5" x14ac:dyDescent="0.35">
      <c r="G1203" s="85"/>
    </row>
    <row r="1204" spans="7:7" ht="15.5" x14ac:dyDescent="0.35">
      <c r="G1204" s="85"/>
    </row>
    <row r="1205" spans="7:7" ht="15.5" x14ac:dyDescent="0.35">
      <c r="G1205" s="85"/>
    </row>
    <row r="1206" spans="7:7" ht="15.5" x14ac:dyDescent="0.35">
      <c r="G1206" s="85"/>
    </row>
    <row r="1207" spans="7:7" ht="15.5" x14ac:dyDescent="0.35">
      <c r="G1207" s="85"/>
    </row>
    <row r="1208" spans="7:7" ht="15.5" x14ac:dyDescent="0.35">
      <c r="G1208" s="85"/>
    </row>
    <row r="1209" spans="7:7" ht="15.5" x14ac:dyDescent="0.35">
      <c r="G1209" s="85"/>
    </row>
    <row r="1210" spans="7:7" ht="15.5" x14ac:dyDescent="0.35">
      <c r="G1210" s="85"/>
    </row>
    <row r="1211" spans="7:7" ht="15.5" x14ac:dyDescent="0.35">
      <c r="G1211" s="85"/>
    </row>
    <row r="1212" spans="7:7" ht="15.5" x14ac:dyDescent="0.35">
      <c r="G1212" s="85"/>
    </row>
    <row r="1213" spans="7:7" ht="15.5" x14ac:dyDescent="0.35">
      <c r="G1213" s="85"/>
    </row>
  </sheetData>
  <mergeCells count="12">
    <mergeCell ref="AD2:AF2"/>
    <mergeCell ref="P2:S2"/>
    <mergeCell ref="Y2:AB2"/>
    <mergeCell ref="B11:C11"/>
    <mergeCell ref="B12:C12"/>
    <mergeCell ref="B13:C13"/>
    <mergeCell ref="A1:E3"/>
    <mergeCell ref="U2:W2"/>
    <mergeCell ref="B8:C8"/>
    <mergeCell ref="B9:C9"/>
    <mergeCell ref="B10:C10"/>
    <mergeCell ref="L2:N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82F4F-45B2-4E78-A5FD-68A4DC24F60A}">
  <sheetPr>
    <tabColor theme="6" tint="0.39997558519241921"/>
  </sheetPr>
  <dimension ref="A1:AV1034"/>
  <sheetViews>
    <sheetView zoomScale="80" zoomScaleNormal="80" workbookViewId="0">
      <selection activeCell="L7" sqref="L7"/>
    </sheetView>
  </sheetViews>
  <sheetFormatPr defaultColWidth="9.1796875" defaultRowHeight="15" x14ac:dyDescent="0.35"/>
  <cols>
    <col min="1" max="2" width="12.7265625" style="211" customWidth="1"/>
    <col min="3" max="4" width="12.7265625" style="5" customWidth="1"/>
    <col min="5" max="6" width="12.7265625" style="211" customWidth="1"/>
    <col min="7" max="7" width="7.81640625" style="211" customWidth="1"/>
    <col min="8" max="8" width="15.7265625" style="211" customWidth="1"/>
    <col min="9" max="9" width="21.453125" style="211" customWidth="1"/>
    <col min="10" max="17" width="14.26953125" style="211" customWidth="1"/>
    <col min="18" max="18" width="22.1796875" style="164" customWidth="1"/>
    <col min="19" max="28" width="14.26953125" style="164" customWidth="1"/>
    <col min="29" max="29" width="14.1796875" style="164" customWidth="1"/>
    <col min="30" max="30" width="12.453125" style="164" customWidth="1"/>
    <col min="31" max="31" width="1.453125" style="211" customWidth="1"/>
    <col min="32" max="32" width="21.26953125" style="189" bestFit="1" customWidth="1"/>
    <col min="33" max="33" width="3.54296875" style="211" customWidth="1"/>
    <col min="34" max="34" width="10.7265625" style="211" customWidth="1"/>
    <col min="35" max="40" width="9.1796875" style="211"/>
    <col min="41" max="42" width="10" style="211" customWidth="1"/>
    <col min="43" max="46" width="9.1796875" style="211"/>
    <col min="47" max="48" width="9.1796875" style="211" hidden="1" customWidth="1"/>
    <col min="49" max="49" width="28.54296875" style="211" customWidth="1"/>
    <col min="50" max="59" width="10.7265625" style="211" customWidth="1"/>
    <col min="60" max="16384" width="9.1796875" style="211"/>
  </cols>
  <sheetData>
    <row r="1" spans="1:40" ht="15" customHeight="1" x14ac:dyDescent="0.35">
      <c r="B1" s="62"/>
      <c r="C1" s="62"/>
      <c r="D1" s="11"/>
    </row>
    <row r="2" spans="1:40" ht="21.75" customHeight="1" x14ac:dyDescent="0.35">
      <c r="A2" s="62"/>
      <c r="B2" s="62"/>
      <c r="C2" s="62"/>
      <c r="D2" s="11"/>
      <c r="L2" s="62"/>
      <c r="AE2" s="164"/>
      <c r="AI2" s="309"/>
      <c r="AJ2" s="309"/>
      <c r="AK2" s="260"/>
      <c r="AL2" s="260"/>
      <c r="AM2" s="260"/>
      <c r="AN2" s="260"/>
    </row>
    <row r="3" spans="1:40" ht="15" customHeight="1" x14ac:dyDescent="0.35">
      <c r="A3" s="62"/>
      <c r="B3" s="62"/>
      <c r="C3" s="62"/>
      <c r="D3" s="11"/>
      <c r="AE3" s="164"/>
      <c r="AI3" s="310"/>
      <c r="AJ3" s="310"/>
      <c r="AK3" s="261"/>
      <c r="AL3" s="261"/>
      <c r="AM3" s="261"/>
      <c r="AN3" s="261"/>
    </row>
    <row r="4" spans="1:40" ht="15" customHeight="1" x14ac:dyDescent="0.35">
      <c r="A4" s="62"/>
      <c r="B4" s="62"/>
      <c r="C4" s="62"/>
      <c r="D4" s="11"/>
      <c r="AE4" s="261"/>
      <c r="AI4" s="261"/>
      <c r="AJ4" s="261"/>
      <c r="AK4" s="261"/>
      <c r="AL4" s="261"/>
      <c r="AM4" s="261"/>
      <c r="AN4" s="261"/>
    </row>
    <row r="5" spans="1:40" ht="26.25" customHeight="1" x14ac:dyDescent="0.35">
      <c r="A5" s="62"/>
      <c r="B5" s="62"/>
      <c r="C5" s="62"/>
      <c r="D5" s="11"/>
      <c r="H5" s="357" t="s">
        <v>55</v>
      </c>
      <c r="I5" s="357"/>
      <c r="J5" s="357"/>
      <c r="K5" s="357"/>
      <c r="M5" s="211" t="s">
        <v>151</v>
      </c>
      <c r="N5" s="62"/>
      <c r="Q5" s="62"/>
      <c r="R5" s="165"/>
      <c r="S5" s="165"/>
      <c r="T5" s="165"/>
      <c r="U5" s="165"/>
      <c r="V5" s="165"/>
      <c r="W5" s="165"/>
      <c r="X5" s="165"/>
      <c r="Y5" s="165"/>
      <c r="Z5" s="165"/>
      <c r="AA5" s="165"/>
      <c r="AB5" s="165"/>
      <c r="AC5" s="166"/>
      <c r="AD5" s="167"/>
      <c r="AE5" s="261"/>
      <c r="AF5" s="190"/>
      <c r="AG5" s="261"/>
      <c r="AH5" s="261"/>
      <c r="AI5" s="261"/>
      <c r="AJ5" s="261"/>
      <c r="AK5" s="261"/>
      <c r="AL5" s="261"/>
      <c r="AM5" s="261"/>
      <c r="AN5" s="261"/>
    </row>
    <row r="6" spans="1:40" ht="26.25" customHeight="1" x14ac:dyDescent="0.35">
      <c r="A6" s="62"/>
      <c r="B6" s="62"/>
      <c r="C6" s="62"/>
      <c r="D6" s="11"/>
      <c r="H6" s="352" t="s">
        <v>56</v>
      </c>
      <c r="I6" s="352"/>
      <c r="J6" s="313" t="s">
        <v>193</v>
      </c>
      <c r="K6" s="314"/>
      <c r="M6" s="261"/>
      <c r="N6" s="62"/>
      <c r="U6" s="165"/>
      <c r="V6" s="165"/>
      <c r="W6" s="165"/>
      <c r="X6" s="165"/>
      <c r="Y6" s="165"/>
      <c r="Z6" s="165"/>
      <c r="AA6" s="165"/>
      <c r="AB6" s="165"/>
      <c r="AC6" s="168"/>
      <c r="AD6" s="168"/>
      <c r="AE6" s="261"/>
      <c r="AF6" s="191"/>
      <c r="AG6" s="261"/>
      <c r="AH6" s="261"/>
      <c r="AI6" s="261"/>
      <c r="AJ6" s="261"/>
      <c r="AK6" s="261"/>
      <c r="AL6" s="261"/>
      <c r="AM6" s="261"/>
      <c r="AN6" s="261"/>
    </row>
    <row r="7" spans="1:40" ht="20.149999999999999" customHeight="1" x14ac:dyDescent="0.35">
      <c r="H7" s="352" t="s">
        <v>12</v>
      </c>
      <c r="I7" s="352"/>
      <c r="J7" s="313" t="s">
        <v>142</v>
      </c>
      <c r="K7" s="314"/>
      <c r="N7" s="261"/>
      <c r="O7" s="261"/>
      <c r="U7" s="168"/>
      <c r="V7" s="168"/>
      <c r="W7" s="168"/>
      <c r="X7" s="168"/>
      <c r="Y7" s="168"/>
      <c r="Z7" s="168"/>
      <c r="AA7" s="168"/>
      <c r="AB7" s="168"/>
      <c r="AC7" s="168"/>
      <c r="AD7" s="169"/>
      <c r="AE7" s="261"/>
      <c r="AF7" s="192"/>
      <c r="AG7" s="261"/>
      <c r="AH7" s="261"/>
      <c r="AI7" s="261"/>
      <c r="AJ7" s="261"/>
      <c r="AK7" s="261"/>
      <c r="AL7" s="261"/>
      <c r="AM7" s="261"/>
      <c r="AN7" s="261"/>
    </row>
    <row r="8" spans="1:40" ht="20.149999999999999" customHeight="1" x14ac:dyDescent="0.35">
      <c r="D8" s="43"/>
      <c r="H8" s="352" t="s">
        <v>43</v>
      </c>
      <c r="I8" s="352"/>
      <c r="J8" s="315">
        <v>43897</v>
      </c>
      <c r="K8" s="315"/>
      <c r="N8" s="261"/>
      <c r="O8" s="58"/>
      <c r="U8" s="168"/>
      <c r="V8" s="168"/>
      <c r="W8" s="168"/>
      <c r="X8" s="168"/>
      <c r="Y8" s="168"/>
      <c r="Z8" s="168"/>
      <c r="AA8" s="168"/>
      <c r="AB8" s="168"/>
      <c r="AC8" s="168"/>
      <c r="AD8" s="170"/>
      <c r="AE8" s="260"/>
      <c r="AF8" s="193"/>
      <c r="AG8" s="264"/>
      <c r="AH8" s="264"/>
      <c r="AI8" s="260"/>
      <c r="AJ8" s="261"/>
      <c r="AK8" s="260"/>
      <c r="AL8" s="261"/>
      <c r="AM8" s="260"/>
      <c r="AN8" s="261"/>
    </row>
    <row r="9" spans="1:40" ht="20.149999999999999" customHeight="1" x14ac:dyDescent="0.35">
      <c r="H9" s="352" t="s">
        <v>150</v>
      </c>
      <c r="I9" s="352"/>
      <c r="J9" s="316" t="s">
        <v>223</v>
      </c>
      <c r="K9" s="316"/>
      <c r="N9" s="58"/>
      <c r="O9" s="58"/>
      <c r="U9" s="168"/>
      <c r="V9" s="168"/>
      <c r="W9" s="168"/>
      <c r="X9" s="168"/>
      <c r="Y9" s="168"/>
      <c r="Z9" s="168"/>
      <c r="AA9" s="168"/>
      <c r="AB9" s="168"/>
      <c r="AC9" s="171"/>
      <c r="AD9" s="172"/>
      <c r="AE9" s="260"/>
      <c r="AF9" s="194"/>
      <c r="AG9" s="76"/>
      <c r="AH9" s="76"/>
      <c r="AI9" s="260"/>
      <c r="AJ9" s="260"/>
      <c r="AK9" s="260"/>
      <c r="AL9" s="260"/>
      <c r="AM9" s="260"/>
      <c r="AN9" s="260"/>
    </row>
    <row r="10" spans="1:40" ht="15" customHeight="1" x14ac:dyDescent="0.35">
      <c r="C10" s="43"/>
      <c r="D10" s="260"/>
      <c r="E10" s="261"/>
      <c r="F10" s="261"/>
      <c r="G10" s="261"/>
      <c r="H10" s="261"/>
      <c r="I10" s="261"/>
      <c r="J10" s="261"/>
      <c r="M10" s="58"/>
      <c r="N10" s="261"/>
      <c r="O10" s="75"/>
      <c r="Q10" s="261"/>
      <c r="R10" s="168"/>
      <c r="S10" s="168"/>
      <c r="T10" s="168"/>
      <c r="AC10" s="171"/>
      <c r="AD10" s="172"/>
      <c r="AF10" s="194"/>
      <c r="AG10" s="76"/>
      <c r="AH10" s="76"/>
    </row>
    <row r="11" spans="1:40" ht="15" customHeight="1" x14ac:dyDescent="0.35">
      <c r="C11" s="43"/>
      <c r="D11" s="260"/>
      <c r="E11" s="261"/>
      <c r="F11" s="261"/>
      <c r="G11" s="261"/>
      <c r="H11" s="261"/>
      <c r="I11" s="261"/>
      <c r="J11" s="261"/>
      <c r="M11" s="58"/>
      <c r="N11" s="261"/>
      <c r="O11" s="76"/>
      <c r="Q11" s="261"/>
      <c r="R11" s="168"/>
      <c r="S11" s="168"/>
      <c r="T11" s="168"/>
      <c r="AC11" s="171"/>
      <c r="AD11" s="172"/>
      <c r="AF11" s="194"/>
      <c r="AG11" s="76"/>
      <c r="AH11" s="76"/>
    </row>
    <row r="12" spans="1:40" ht="15" customHeight="1" x14ac:dyDescent="0.35">
      <c r="C12" s="43"/>
      <c r="D12" s="260"/>
      <c r="E12" s="261"/>
      <c r="F12" s="261"/>
      <c r="G12" s="261"/>
      <c r="H12" s="261"/>
      <c r="I12" s="261"/>
      <c r="J12" s="261"/>
      <c r="M12" s="58"/>
      <c r="N12" s="75"/>
      <c r="O12" s="75"/>
      <c r="Q12" s="261"/>
      <c r="R12" s="168"/>
      <c r="S12" s="168"/>
      <c r="T12" s="168"/>
      <c r="AC12" s="171"/>
      <c r="AD12" s="172"/>
      <c r="AF12" s="194"/>
      <c r="AG12" s="76"/>
      <c r="AH12" s="76"/>
    </row>
    <row r="13" spans="1:40" s="123" customFormat="1" ht="15" customHeight="1" x14ac:dyDescent="0.35">
      <c r="C13" s="43"/>
      <c r="D13" s="260"/>
      <c r="E13" s="261"/>
      <c r="F13" s="261"/>
      <c r="G13" s="261"/>
      <c r="H13" s="261"/>
      <c r="I13" s="261"/>
      <c r="J13" s="261"/>
      <c r="K13" s="261"/>
      <c r="L13" s="261"/>
      <c r="M13" s="64"/>
      <c r="N13" s="64"/>
      <c r="O13" s="261"/>
      <c r="Q13" s="261"/>
      <c r="R13" s="228"/>
      <c r="S13" s="168"/>
      <c r="T13" s="168"/>
      <c r="U13" s="173"/>
      <c r="V13" s="173"/>
      <c r="W13" s="173"/>
      <c r="X13" s="173"/>
      <c r="Y13" s="173"/>
      <c r="Z13" s="173"/>
      <c r="AA13" s="173"/>
      <c r="AB13" s="173"/>
      <c r="AC13" s="171"/>
      <c r="AD13" s="172"/>
      <c r="AF13" s="194"/>
      <c r="AG13" s="76"/>
      <c r="AH13" s="76"/>
    </row>
    <row r="14" spans="1:40" s="43" customFormat="1" ht="13.5" customHeight="1" x14ac:dyDescent="0.35">
      <c r="D14" s="260"/>
      <c r="E14" s="260"/>
      <c r="F14" s="260"/>
      <c r="G14" s="260"/>
      <c r="H14" s="260"/>
      <c r="I14" s="260"/>
      <c r="J14" s="260"/>
      <c r="M14" s="58"/>
      <c r="N14" s="58"/>
      <c r="O14" s="65"/>
      <c r="P14" s="65"/>
      <c r="Q14" s="260"/>
      <c r="R14" s="174"/>
      <c r="S14" s="174"/>
      <c r="T14" s="174"/>
      <c r="U14" s="175"/>
      <c r="V14" s="175"/>
      <c r="W14" s="175"/>
      <c r="X14" s="175"/>
      <c r="Y14" s="175"/>
      <c r="Z14" s="175"/>
      <c r="AA14" s="175"/>
      <c r="AB14" s="175"/>
      <c r="AC14" s="175"/>
      <c r="AD14" s="175"/>
      <c r="AF14" s="195"/>
    </row>
    <row r="15" spans="1:40" s="123" customFormat="1" ht="18" customHeight="1" x14ac:dyDescent="0.35">
      <c r="D15" s="261"/>
      <c r="E15" s="261"/>
      <c r="F15" s="261"/>
      <c r="G15" s="261"/>
      <c r="H15" s="261"/>
      <c r="I15" s="261"/>
      <c r="J15" s="261"/>
      <c r="N15" s="76"/>
      <c r="O15" s="261"/>
      <c r="P15" s="261"/>
      <c r="Q15" s="261"/>
      <c r="R15" s="168"/>
      <c r="S15" s="168"/>
      <c r="T15" s="168"/>
      <c r="U15" s="173"/>
      <c r="V15" s="173"/>
      <c r="W15" s="173"/>
      <c r="X15" s="173"/>
      <c r="Y15" s="173"/>
      <c r="Z15" s="173"/>
      <c r="AA15" s="173"/>
      <c r="AB15" s="173"/>
      <c r="AC15" s="173"/>
      <c r="AD15" s="173"/>
      <c r="AF15" s="196"/>
    </row>
    <row r="16" spans="1:40" s="123" customFormat="1" ht="20.149999999999999" customHeight="1" x14ac:dyDescent="0.35">
      <c r="A16" s="264"/>
      <c r="D16" s="261"/>
      <c r="E16" s="261"/>
      <c r="F16" s="261"/>
      <c r="G16" s="261"/>
      <c r="H16" s="261"/>
      <c r="J16" s="64"/>
      <c r="K16" s="261"/>
      <c r="N16" s="261"/>
      <c r="O16" s="261"/>
      <c r="R16" s="173"/>
      <c r="S16" s="173"/>
      <c r="T16" s="173"/>
      <c r="U16" s="173"/>
      <c r="V16" s="173"/>
      <c r="W16" s="173"/>
      <c r="X16" s="173"/>
      <c r="Y16" s="173"/>
      <c r="Z16" s="173"/>
      <c r="AA16" s="173"/>
      <c r="AB16" s="173"/>
      <c r="AC16" s="173"/>
      <c r="AD16" s="173"/>
      <c r="AF16" s="196"/>
    </row>
    <row r="17" spans="1:46" s="123" customFormat="1" ht="20.149999999999999" customHeight="1" x14ac:dyDescent="0.35">
      <c r="A17" s="264"/>
      <c r="J17" s="345"/>
      <c r="K17" s="345"/>
      <c r="L17" s="301" t="s">
        <v>81</v>
      </c>
      <c r="M17" s="301"/>
      <c r="R17" s="173"/>
      <c r="S17" s="173"/>
      <c r="T17" s="173"/>
      <c r="U17" s="173"/>
      <c r="V17" s="173"/>
      <c r="W17" s="173"/>
      <c r="X17" s="173"/>
      <c r="Y17" s="173"/>
      <c r="Z17" s="173"/>
      <c r="AA17" s="173"/>
      <c r="AB17" s="173"/>
      <c r="AC17" s="173"/>
      <c r="AD17" s="173"/>
      <c r="AF17" s="196"/>
    </row>
    <row r="18" spans="1:46" s="123" customFormat="1" ht="20.149999999999999" customHeight="1" x14ac:dyDescent="0.35">
      <c r="A18" s="264"/>
      <c r="J18" s="264"/>
      <c r="K18" s="264"/>
      <c r="L18" s="146" t="s">
        <v>72</v>
      </c>
      <c r="M18" s="146" t="s">
        <v>73</v>
      </c>
      <c r="N18" s="146" t="s">
        <v>74</v>
      </c>
      <c r="O18" s="146" t="s">
        <v>75</v>
      </c>
      <c r="P18" s="147" t="s">
        <v>82</v>
      </c>
      <c r="Q18" s="147" t="s">
        <v>83</v>
      </c>
      <c r="R18" s="176"/>
      <c r="S18" s="176"/>
      <c r="T18" s="176"/>
      <c r="U18" s="173"/>
      <c r="V18" s="173"/>
      <c r="W18" s="173"/>
      <c r="X18" s="173"/>
      <c r="Y18" s="173"/>
      <c r="Z18" s="173"/>
      <c r="AA18" s="173"/>
      <c r="AB18" s="173"/>
      <c r="AC18" s="173"/>
      <c r="AD18" s="173"/>
      <c r="AF18" s="196"/>
    </row>
    <row r="19" spans="1:46" s="123" customFormat="1" ht="20.149999999999999" customHeight="1" x14ac:dyDescent="0.35">
      <c r="A19" s="264"/>
      <c r="H19" s="360" t="s">
        <v>133</v>
      </c>
      <c r="I19" s="360"/>
      <c r="J19" s="360"/>
      <c r="K19" s="360"/>
      <c r="L19" s="294">
        <v>0.2</v>
      </c>
      <c r="M19" s="294">
        <v>0.8</v>
      </c>
      <c r="N19" s="67">
        <f>(LN(L19/(1-L19)))</f>
        <v>-1.3862943611198906</v>
      </c>
      <c r="O19" s="67">
        <f>(LN((M19+0.0000001)/(1-(M19+0.0000001))))</f>
        <v>1.3862949861200078</v>
      </c>
      <c r="P19" s="59">
        <f>IF(L19=1, 1, (N19-Q19*$C$43))</f>
        <v>3.1250005871896747E-7</v>
      </c>
      <c r="Q19" s="59">
        <f>IF(L19=1, 0, ((O19-N19)/$D$43))</f>
        <v>1.0817314815037018</v>
      </c>
      <c r="R19" s="177"/>
      <c r="S19" s="177"/>
      <c r="T19" s="177"/>
      <c r="U19" s="173"/>
      <c r="V19" s="173"/>
      <c r="W19" s="173"/>
      <c r="X19" s="173"/>
      <c r="Y19" s="173"/>
      <c r="Z19" s="173"/>
      <c r="AA19" s="173"/>
      <c r="AB19" s="173"/>
      <c r="AC19" s="173"/>
      <c r="AD19" s="173"/>
      <c r="AF19" s="196"/>
    </row>
    <row r="20" spans="1:46" s="123" customFormat="1" ht="20.149999999999999" customHeight="1" x14ac:dyDescent="0.35">
      <c r="A20" s="264"/>
      <c r="H20" s="360" t="s">
        <v>134</v>
      </c>
      <c r="I20" s="360"/>
      <c r="J20" s="360"/>
      <c r="K20" s="360"/>
      <c r="L20" s="294">
        <v>0.2</v>
      </c>
      <c r="M20" s="294">
        <v>0.8</v>
      </c>
      <c r="N20" s="67">
        <f>(LN(L20/(1-L20)))</f>
        <v>-1.3862943611198906</v>
      </c>
      <c r="O20" s="67">
        <f>(LN((M20+0.0000001)/(1-(M20+0.0000001))))</f>
        <v>1.3862949861200078</v>
      </c>
      <c r="P20" s="59">
        <f>IF(L20=1, 1, (N20-Q20*$C$43))</f>
        <v>3.1250005871896747E-7</v>
      </c>
      <c r="Q20" s="59">
        <f>IF(L20=1, 0, ((O20-N20)/$D$43))</f>
        <v>1.0817314815037018</v>
      </c>
      <c r="R20" s="177"/>
      <c r="S20" s="177"/>
      <c r="T20" s="177"/>
      <c r="U20" s="173"/>
      <c r="V20" s="173"/>
      <c r="W20" s="173"/>
      <c r="X20" s="173"/>
      <c r="Y20" s="173"/>
      <c r="Z20" s="173"/>
      <c r="AA20" s="173"/>
      <c r="AB20" s="173"/>
      <c r="AC20" s="173"/>
      <c r="AD20" s="173"/>
      <c r="AF20" s="196"/>
    </row>
    <row r="21" spans="1:46" s="261" customFormat="1" ht="20.149999999999999" customHeight="1" x14ac:dyDescent="0.35">
      <c r="A21" s="264"/>
      <c r="H21" s="365" t="s">
        <v>135</v>
      </c>
      <c r="I21" s="366"/>
      <c r="J21" s="366"/>
      <c r="K21" s="367"/>
      <c r="L21" s="294">
        <v>0.2</v>
      </c>
      <c r="M21" s="294">
        <v>0.8</v>
      </c>
      <c r="N21" s="67">
        <f t="shared" ref="N21:N23" si="0">(LN(L21/(1-L21)))</f>
        <v>-1.3862943611198906</v>
      </c>
      <c r="O21" s="67">
        <f t="shared" ref="O21:O23" si="1">(LN((M21+0.0000001)/(1-(M21+0.0000001))))</f>
        <v>1.3862949861200078</v>
      </c>
      <c r="P21" s="59">
        <f>IF(L21=1, 1, (N21-Q21*$C$43))</f>
        <v>3.1250005871896747E-7</v>
      </c>
      <c r="Q21" s="59">
        <f>IF(L21=1, 0, ((O21-N21)/$D$43))</f>
        <v>1.0817314815037018</v>
      </c>
      <c r="R21" s="177"/>
      <c r="S21" s="177"/>
      <c r="T21" s="177"/>
      <c r="U21" s="173"/>
      <c r="V21" s="168"/>
      <c r="W21" s="168"/>
      <c r="X21" s="168"/>
      <c r="Y21" s="168"/>
      <c r="Z21" s="168"/>
      <c r="AA21" s="168"/>
      <c r="AB21" s="168"/>
      <c r="AC21" s="168"/>
      <c r="AD21" s="168"/>
      <c r="AF21" s="191"/>
      <c r="AS21" s="267"/>
      <c r="AT21" s="267"/>
    </row>
    <row r="22" spans="1:46" s="267" customFormat="1" ht="20.149999999999999" customHeight="1" x14ac:dyDescent="0.35">
      <c r="A22" s="269"/>
      <c r="H22" s="360" t="s">
        <v>215</v>
      </c>
      <c r="I22" s="360"/>
      <c r="J22" s="360"/>
      <c r="K22" s="360"/>
      <c r="L22" s="294">
        <v>0.2</v>
      </c>
      <c r="M22" s="294">
        <v>0.8</v>
      </c>
      <c r="N22" s="67">
        <f t="shared" si="0"/>
        <v>-1.3862943611198906</v>
      </c>
      <c r="O22" s="67">
        <f t="shared" si="1"/>
        <v>1.3862949861200078</v>
      </c>
      <c r="P22" s="59">
        <f>IF(L22=1, 1, (N22-Q22*$C$43))</f>
        <v>3.1250005871896747E-7</v>
      </c>
      <c r="Q22" s="59">
        <f>IF(L22=1, 0, ((O22-N22)/$D$43))</f>
        <v>1.0817314815037018</v>
      </c>
      <c r="R22" s="177"/>
      <c r="S22" s="177"/>
      <c r="T22" s="177"/>
      <c r="U22" s="173"/>
      <c r="V22" s="168"/>
      <c r="W22" s="168"/>
      <c r="X22" s="168"/>
      <c r="Y22" s="168"/>
      <c r="Z22" s="168"/>
      <c r="AA22" s="168"/>
      <c r="AB22" s="168"/>
      <c r="AC22" s="168"/>
      <c r="AD22" s="168"/>
      <c r="AF22" s="191"/>
    </row>
    <row r="23" spans="1:46" s="261" customFormat="1" ht="20.149999999999999" customHeight="1" x14ac:dyDescent="0.35">
      <c r="A23" s="264"/>
      <c r="H23" s="360" t="s">
        <v>214</v>
      </c>
      <c r="I23" s="360"/>
      <c r="J23" s="360"/>
      <c r="K23" s="360"/>
      <c r="L23" s="294">
        <v>0.2</v>
      </c>
      <c r="M23" s="294">
        <v>0.8</v>
      </c>
      <c r="N23" s="67">
        <f t="shared" si="0"/>
        <v>-1.3862943611198906</v>
      </c>
      <c r="O23" s="67">
        <f t="shared" si="1"/>
        <v>1.3862949861200078</v>
      </c>
      <c r="P23" s="59">
        <f>IF(L23=1, 1, (N23-Q23*$C$43))</f>
        <v>3.1250005871896747E-7</v>
      </c>
      <c r="Q23" s="59">
        <f>IF(L23=1, 0, ((O23-N23)/$D$43))</f>
        <v>1.0817314815037018</v>
      </c>
      <c r="R23" s="177"/>
      <c r="S23" s="177"/>
      <c r="T23" s="177"/>
      <c r="U23" s="173"/>
      <c r="V23" s="168"/>
      <c r="W23" s="168"/>
      <c r="X23" s="168"/>
      <c r="Y23" s="168"/>
      <c r="Z23" s="168"/>
      <c r="AA23" s="168"/>
      <c r="AB23" s="168"/>
      <c r="AC23" s="168"/>
      <c r="AD23" s="168"/>
      <c r="AF23" s="191"/>
      <c r="AS23" s="267"/>
      <c r="AT23" s="267"/>
    </row>
    <row r="24" spans="1:46" s="261" customFormat="1" ht="20.149999999999999" customHeight="1" x14ac:dyDescent="0.35">
      <c r="A24" s="264"/>
      <c r="H24" s="68"/>
      <c r="J24" s="172"/>
      <c r="K24" s="172"/>
      <c r="N24" s="76"/>
      <c r="O24" s="76"/>
      <c r="P24" s="125"/>
      <c r="Q24" s="125"/>
      <c r="R24" s="177"/>
      <c r="S24" s="177"/>
      <c r="T24" s="177"/>
      <c r="U24" s="173"/>
      <c r="V24" s="168"/>
      <c r="W24" s="168"/>
      <c r="X24" s="168"/>
      <c r="Y24" s="168"/>
      <c r="Z24" s="168"/>
      <c r="AA24" s="168"/>
      <c r="AB24" s="168"/>
      <c r="AC24" s="168"/>
      <c r="AD24" s="168"/>
      <c r="AF24" s="191"/>
      <c r="AS24" s="267"/>
      <c r="AT24" s="267"/>
    </row>
    <row r="25" spans="1:46" s="123" customFormat="1" ht="20.149999999999999" customHeight="1" x14ac:dyDescent="0.35">
      <c r="A25" s="264"/>
      <c r="R25" s="173"/>
      <c r="S25" s="173"/>
      <c r="T25" s="173"/>
      <c r="U25" s="173"/>
      <c r="V25" s="173"/>
      <c r="W25" s="173"/>
      <c r="X25" s="173"/>
      <c r="Y25" s="173"/>
      <c r="Z25" s="173"/>
      <c r="AA25" s="173"/>
      <c r="AB25" s="173"/>
      <c r="AC25" s="173"/>
      <c r="AD25" s="173"/>
      <c r="AF25" s="196"/>
      <c r="AI25" s="58"/>
      <c r="AJ25" s="58"/>
    </row>
    <row r="26" spans="1:46" s="123" customFormat="1" ht="15" customHeight="1" x14ac:dyDescent="0.35">
      <c r="A26" s="264"/>
      <c r="R26" s="173"/>
      <c r="S26" s="173"/>
      <c r="T26" s="173"/>
      <c r="U26" s="173"/>
      <c r="V26" s="173"/>
      <c r="W26" s="173"/>
      <c r="X26" s="173"/>
      <c r="Y26" s="173"/>
      <c r="Z26" s="173"/>
      <c r="AA26" s="173"/>
      <c r="AB26" s="173"/>
      <c r="AC26" s="173"/>
      <c r="AD26" s="173"/>
      <c r="AF26" s="196"/>
      <c r="AH26" s="101"/>
      <c r="AI26" s="126"/>
      <c r="AJ26" s="126"/>
    </row>
    <row r="27" spans="1:46" s="123" customFormat="1" ht="15" customHeight="1" x14ac:dyDescent="0.35">
      <c r="A27" s="264"/>
      <c r="R27" s="173"/>
      <c r="S27" s="173"/>
      <c r="T27" s="173"/>
      <c r="U27" s="173"/>
      <c r="V27" s="173"/>
      <c r="W27" s="173"/>
      <c r="X27" s="173"/>
      <c r="Y27" s="173"/>
      <c r="Z27" s="173"/>
      <c r="AA27" s="173"/>
      <c r="AB27" s="173"/>
      <c r="AC27" s="173"/>
      <c r="AD27" s="173"/>
      <c r="AF27" s="196"/>
      <c r="AH27" s="51"/>
      <c r="AI27" s="51"/>
      <c r="AJ27" s="51"/>
    </row>
    <row r="28" spans="1:46" s="43" customFormat="1" ht="15" customHeight="1" x14ac:dyDescent="0.35">
      <c r="R28" s="175"/>
      <c r="S28" s="175"/>
      <c r="T28" s="175"/>
      <c r="U28" s="175"/>
      <c r="V28" s="175"/>
      <c r="W28" s="175"/>
      <c r="X28" s="175"/>
      <c r="Y28" s="175"/>
      <c r="Z28" s="175"/>
      <c r="AA28" s="175"/>
      <c r="AB28" s="175"/>
      <c r="AC28" s="175"/>
      <c r="AD28" s="175"/>
      <c r="AF28" s="195"/>
      <c r="AH28" s="81"/>
    </row>
    <row r="29" spans="1:46" s="123" customFormat="1" ht="15" customHeight="1" x14ac:dyDescent="0.35">
      <c r="R29" s="173"/>
      <c r="S29" s="173"/>
      <c r="T29" s="173"/>
      <c r="U29" s="173"/>
      <c r="V29" s="173"/>
      <c r="W29" s="173"/>
      <c r="X29" s="173"/>
      <c r="Y29" s="173"/>
      <c r="Z29" s="173"/>
      <c r="AA29" s="173"/>
      <c r="AB29" s="173"/>
      <c r="AC29" s="173"/>
      <c r="AD29" s="173"/>
      <c r="AF29" s="196"/>
      <c r="AH29" s="83"/>
      <c r="AI29" s="261"/>
      <c r="AJ29" s="261"/>
    </row>
    <row r="30" spans="1:46" s="123" customFormat="1" ht="18.75" customHeight="1" x14ac:dyDescent="0.35">
      <c r="R30" s="173"/>
      <c r="S30" s="173"/>
      <c r="T30" s="173"/>
      <c r="U30" s="173"/>
      <c r="V30" s="173"/>
      <c r="W30" s="173"/>
      <c r="X30" s="173"/>
      <c r="Y30" s="173"/>
      <c r="Z30" s="173"/>
      <c r="AA30" s="173"/>
      <c r="AB30" s="173"/>
      <c r="AC30" s="173"/>
      <c r="AD30" s="173"/>
      <c r="AF30" s="196"/>
      <c r="AG30" s="58"/>
      <c r="AH30" s="81"/>
      <c r="AI30" s="261"/>
      <c r="AJ30" s="261"/>
      <c r="AK30" s="301" t="s">
        <v>81</v>
      </c>
      <c r="AL30" s="301"/>
      <c r="AM30" s="301"/>
      <c r="AN30" s="301"/>
      <c r="AO30" s="301"/>
      <c r="AP30" s="301"/>
      <c r="AQ30" s="301"/>
      <c r="AR30" s="301"/>
      <c r="AS30" s="301"/>
      <c r="AT30" s="301"/>
    </row>
    <row r="31" spans="1:46" s="123" customFormat="1" ht="39" customHeight="1" x14ac:dyDescent="0.35">
      <c r="A31" s="43"/>
      <c r="H31" s="348" t="s">
        <v>84</v>
      </c>
      <c r="I31" s="259" t="s">
        <v>88</v>
      </c>
      <c r="J31" s="306" t="s">
        <v>86</v>
      </c>
      <c r="K31" s="307"/>
      <c r="L31" s="306" t="s">
        <v>87</v>
      </c>
      <c r="M31" s="307"/>
      <c r="N31" s="306" t="s">
        <v>89</v>
      </c>
      <c r="O31" s="307"/>
      <c r="P31" s="302" t="s">
        <v>90</v>
      </c>
      <c r="Q31" s="302"/>
      <c r="R31" s="178" t="s">
        <v>173</v>
      </c>
      <c r="S31" s="353" t="s">
        <v>174</v>
      </c>
      <c r="T31" s="354"/>
      <c r="U31" s="355" t="s">
        <v>156</v>
      </c>
      <c r="V31" s="356"/>
      <c r="W31" s="355" t="s">
        <v>216</v>
      </c>
      <c r="X31" s="356"/>
      <c r="Y31" s="355" t="s">
        <v>217</v>
      </c>
      <c r="Z31" s="356"/>
      <c r="AA31" s="355" t="s">
        <v>222</v>
      </c>
      <c r="AB31" s="356"/>
      <c r="AC31" s="179" t="s">
        <v>158</v>
      </c>
      <c r="AD31" s="178" t="s">
        <v>162</v>
      </c>
      <c r="AF31" s="197" t="s">
        <v>175</v>
      </c>
      <c r="AH31" s="350" t="s">
        <v>84</v>
      </c>
      <c r="AI31" s="339" t="s">
        <v>183</v>
      </c>
      <c r="AJ31" s="340"/>
      <c r="AK31" s="343" t="s">
        <v>133</v>
      </c>
      <c r="AL31" s="344"/>
      <c r="AM31" s="299" t="s">
        <v>134</v>
      </c>
      <c r="AN31" s="299"/>
      <c r="AO31" s="343" t="s">
        <v>135</v>
      </c>
      <c r="AP31" s="344"/>
      <c r="AQ31" s="343" t="s">
        <v>215</v>
      </c>
      <c r="AR31" s="344"/>
      <c r="AS31" s="343" t="s">
        <v>214</v>
      </c>
      <c r="AT31" s="344"/>
    </row>
    <row r="32" spans="1:46" ht="18.75" customHeight="1" x14ac:dyDescent="0.35">
      <c r="A32" s="43"/>
      <c r="H32" s="349"/>
      <c r="I32" s="100" t="s">
        <v>79</v>
      </c>
      <c r="J32" s="100" t="s">
        <v>79</v>
      </c>
      <c r="K32" s="100" t="s">
        <v>80</v>
      </c>
      <c r="L32" s="100" t="s">
        <v>79</v>
      </c>
      <c r="M32" s="100" t="s">
        <v>80</v>
      </c>
      <c r="N32" s="100" t="s">
        <v>79</v>
      </c>
      <c r="O32" s="100" t="s">
        <v>80</v>
      </c>
      <c r="P32" s="100" t="s">
        <v>79</v>
      </c>
      <c r="Q32" s="100" t="s">
        <v>80</v>
      </c>
      <c r="R32" s="180" t="s">
        <v>79</v>
      </c>
      <c r="S32" s="180" t="s">
        <v>79</v>
      </c>
      <c r="T32" s="100" t="s">
        <v>80</v>
      </c>
      <c r="U32" s="180" t="s">
        <v>79</v>
      </c>
      <c r="V32" s="100" t="s">
        <v>80</v>
      </c>
      <c r="W32" s="180" t="s">
        <v>79</v>
      </c>
      <c r="X32" s="100" t="s">
        <v>80</v>
      </c>
      <c r="Y32" s="180" t="s">
        <v>79</v>
      </c>
      <c r="Z32" s="100" t="s">
        <v>80</v>
      </c>
      <c r="AA32" s="180" t="s">
        <v>79</v>
      </c>
      <c r="AB32" s="100" t="s">
        <v>80</v>
      </c>
      <c r="AC32" s="180" t="s">
        <v>79</v>
      </c>
      <c r="AD32" s="180" t="s">
        <v>79</v>
      </c>
      <c r="AF32" s="198" t="s">
        <v>79</v>
      </c>
      <c r="AH32" s="351"/>
      <c r="AI32" s="341"/>
      <c r="AJ32" s="342"/>
      <c r="AK32" s="146" t="s">
        <v>72</v>
      </c>
      <c r="AL32" s="146" t="s">
        <v>73</v>
      </c>
      <c r="AM32" s="146" t="s">
        <v>72</v>
      </c>
      <c r="AN32" s="146" t="s">
        <v>73</v>
      </c>
      <c r="AO32" s="146" t="s">
        <v>72</v>
      </c>
      <c r="AP32" s="146" t="s">
        <v>73</v>
      </c>
      <c r="AQ32" s="146" t="s">
        <v>72</v>
      </c>
      <c r="AR32" s="146" t="s">
        <v>73</v>
      </c>
      <c r="AS32" s="146" t="s">
        <v>72</v>
      </c>
      <c r="AT32" s="146" t="s">
        <v>73</v>
      </c>
    </row>
    <row r="33" spans="1:46" ht="15" customHeight="1" x14ac:dyDescent="0.35">
      <c r="A33" s="43"/>
      <c r="H33" s="108">
        <v>1</v>
      </c>
      <c r="I33" s="222">
        <v>100</v>
      </c>
      <c r="J33" s="222">
        <v>100</v>
      </c>
      <c r="K33" s="274">
        <v>1</v>
      </c>
      <c r="L33" s="274">
        <v>10</v>
      </c>
      <c r="M33" s="274">
        <v>1</v>
      </c>
      <c r="N33" s="274">
        <v>25</v>
      </c>
      <c r="O33" s="274">
        <v>1</v>
      </c>
      <c r="P33" s="274">
        <v>100</v>
      </c>
      <c r="Q33" s="274">
        <v>1</v>
      </c>
      <c r="R33" s="181">
        <v>1.98</v>
      </c>
      <c r="S33" s="181">
        <v>2</v>
      </c>
      <c r="T33" s="181">
        <v>1</v>
      </c>
      <c r="U33" s="181">
        <v>5</v>
      </c>
      <c r="V33" s="181">
        <v>1</v>
      </c>
      <c r="W33" s="181">
        <v>5</v>
      </c>
      <c r="X33" s="181">
        <v>1</v>
      </c>
      <c r="Y33" s="181">
        <v>5</v>
      </c>
      <c r="Z33" s="181">
        <v>1</v>
      </c>
      <c r="AA33" s="181">
        <v>5</v>
      </c>
      <c r="AB33" s="181">
        <v>1</v>
      </c>
      <c r="AC33" s="222">
        <v>27.242000000000001</v>
      </c>
      <c r="AD33" s="222">
        <v>73.326999999999998</v>
      </c>
      <c r="AF33" s="199">
        <f>(AC33*U33+AD33)*0.02832*(1/907.18)</f>
        <v>6.5412463237725701E-3</v>
      </c>
      <c r="AH33" s="108">
        <v>1</v>
      </c>
      <c r="AI33" s="337" t="s">
        <v>132</v>
      </c>
      <c r="AJ33" s="338"/>
      <c r="AK33" s="262">
        <v>0</v>
      </c>
      <c r="AL33" s="262">
        <v>0</v>
      </c>
      <c r="AM33" s="262">
        <v>0</v>
      </c>
      <c r="AN33" s="262">
        <v>0</v>
      </c>
      <c r="AO33" s="262">
        <v>0</v>
      </c>
      <c r="AP33" s="262">
        <v>0</v>
      </c>
      <c r="AQ33" s="262">
        <v>0</v>
      </c>
      <c r="AR33" s="262">
        <v>0</v>
      </c>
      <c r="AS33" s="268">
        <v>0</v>
      </c>
      <c r="AT33" s="268">
        <v>0</v>
      </c>
    </row>
    <row r="34" spans="1:46" ht="15" customHeight="1" x14ac:dyDescent="0.35">
      <c r="A34" s="43"/>
      <c r="H34" s="108">
        <v>2</v>
      </c>
      <c r="I34" s="222">
        <v>1</v>
      </c>
      <c r="J34" s="222">
        <v>1</v>
      </c>
      <c r="K34" s="274">
        <v>1</v>
      </c>
      <c r="L34" s="274">
        <v>1</v>
      </c>
      <c r="M34" s="274">
        <v>1</v>
      </c>
      <c r="N34" s="274">
        <v>1</v>
      </c>
      <c r="O34" s="274">
        <v>1</v>
      </c>
      <c r="P34" s="274">
        <v>1</v>
      </c>
      <c r="Q34" s="274">
        <v>1</v>
      </c>
      <c r="R34" s="181">
        <v>1.98</v>
      </c>
      <c r="S34" s="181">
        <v>1</v>
      </c>
      <c r="T34" s="181">
        <v>1</v>
      </c>
      <c r="U34" s="181">
        <v>1</v>
      </c>
      <c r="V34" s="181">
        <v>1</v>
      </c>
      <c r="W34" s="181">
        <v>1</v>
      </c>
      <c r="X34" s="181">
        <v>1</v>
      </c>
      <c r="Y34" s="181">
        <v>1</v>
      </c>
      <c r="Z34" s="181">
        <v>1</v>
      </c>
      <c r="AA34" s="181">
        <v>9.9999999999999995E-7</v>
      </c>
      <c r="AB34" s="181">
        <v>1</v>
      </c>
      <c r="AC34" s="222">
        <v>27.242000000000001</v>
      </c>
      <c r="AD34" s="222">
        <v>73.326999999999998</v>
      </c>
      <c r="AF34" s="199">
        <f t="shared" ref="AF34:AF97" si="2">(AC34*U34+AD34)*0.02832*(1/907.18)</f>
        <v>3.1395247690645741E-3</v>
      </c>
      <c r="AH34" s="108">
        <v>2</v>
      </c>
      <c r="AI34" s="337" t="s">
        <v>132</v>
      </c>
      <c r="AJ34" s="338"/>
      <c r="AK34" s="276">
        <v>0</v>
      </c>
      <c r="AL34" s="276">
        <v>0</v>
      </c>
      <c r="AM34" s="276">
        <v>0</v>
      </c>
      <c r="AN34" s="276">
        <v>0</v>
      </c>
      <c r="AO34" s="276">
        <v>0</v>
      </c>
      <c r="AP34" s="276">
        <v>0</v>
      </c>
      <c r="AQ34" s="276">
        <v>0</v>
      </c>
      <c r="AR34" s="276">
        <v>0</v>
      </c>
      <c r="AS34" s="276">
        <v>0</v>
      </c>
      <c r="AT34" s="276">
        <v>0</v>
      </c>
    </row>
    <row r="35" spans="1:46" ht="15" customHeight="1" x14ac:dyDescent="0.35">
      <c r="A35" s="43"/>
      <c r="H35" s="108">
        <v>3</v>
      </c>
      <c r="I35" s="222">
        <v>1</v>
      </c>
      <c r="J35" s="222">
        <v>1</v>
      </c>
      <c r="K35" s="262">
        <v>1</v>
      </c>
      <c r="L35" s="262">
        <v>1</v>
      </c>
      <c r="M35" s="262">
        <v>1</v>
      </c>
      <c r="N35" s="262">
        <v>1</v>
      </c>
      <c r="O35" s="262">
        <v>1</v>
      </c>
      <c r="P35" s="262">
        <v>1</v>
      </c>
      <c r="Q35" s="262">
        <v>1</v>
      </c>
      <c r="R35" s="181">
        <v>1.98</v>
      </c>
      <c r="S35" s="181">
        <v>1</v>
      </c>
      <c r="T35" s="181">
        <v>1</v>
      </c>
      <c r="U35" s="181">
        <v>1</v>
      </c>
      <c r="V35" s="181">
        <v>1</v>
      </c>
      <c r="W35" s="181">
        <v>1</v>
      </c>
      <c r="X35" s="181">
        <v>1</v>
      </c>
      <c r="Y35" s="181">
        <v>1</v>
      </c>
      <c r="Z35" s="181">
        <v>1</v>
      </c>
      <c r="AA35" s="181">
        <v>9.9999999999999995E-7</v>
      </c>
      <c r="AB35" s="181">
        <v>1</v>
      </c>
      <c r="AC35" s="222">
        <v>27.242000000000001</v>
      </c>
      <c r="AD35" s="222">
        <v>73.326999999999998</v>
      </c>
      <c r="AF35" s="199">
        <f t="shared" si="2"/>
        <v>3.1395247690645741E-3</v>
      </c>
      <c r="AH35" s="108">
        <v>3</v>
      </c>
      <c r="AI35" s="337" t="s">
        <v>132</v>
      </c>
      <c r="AJ35" s="338"/>
      <c r="AK35" s="276">
        <v>0</v>
      </c>
      <c r="AL35" s="276">
        <v>0</v>
      </c>
      <c r="AM35" s="276">
        <v>0</v>
      </c>
      <c r="AN35" s="276">
        <v>0</v>
      </c>
      <c r="AO35" s="276">
        <v>0</v>
      </c>
      <c r="AP35" s="276">
        <v>0</v>
      </c>
      <c r="AQ35" s="276">
        <v>0</v>
      </c>
      <c r="AR35" s="276">
        <v>0</v>
      </c>
      <c r="AS35" s="276">
        <v>0</v>
      </c>
      <c r="AT35" s="276">
        <v>0</v>
      </c>
    </row>
    <row r="36" spans="1:46" ht="15" customHeight="1" x14ac:dyDescent="0.35">
      <c r="A36" s="43"/>
      <c r="H36" s="108">
        <v>4</v>
      </c>
      <c r="I36" s="222">
        <v>1</v>
      </c>
      <c r="J36" s="222">
        <v>1</v>
      </c>
      <c r="K36" s="262">
        <v>1</v>
      </c>
      <c r="L36" s="262">
        <v>1</v>
      </c>
      <c r="M36" s="262">
        <v>1</v>
      </c>
      <c r="N36" s="262">
        <v>1</v>
      </c>
      <c r="O36" s="262">
        <v>1</v>
      </c>
      <c r="P36" s="262">
        <v>1</v>
      </c>
      <c r="Q36" s="262">
        <v>1</v>
      </c>
      <c r="R36" s="181">
        <v>1.98</v>
      </c>
      <c r="S36" s="181">
        <v>1</v>
      </c>
      <c r="T36" s="181">
        <v>1</v>
      </c>
      <c r="U36" s="181">
        <v>1</v>
      </c>
      <c r="V36" s="181">
        <v>1</v>
      </c>
      <c r="W36" s="181">
        <v>1</v>
      </c>
      <c r="X36" s="181">
        <v>1</v>
      </c>
      <c r="Y36" s="181">
        <v>1</v>
      </c>
      <c r="Z36" s="181">
        <v>1</v>
      </c>
      <c r="AA36" s="181">
        <v>9.9999999999999995E-7</v>
      </c>
      <c r="AB36" s="181">
        <v>1</v>
      </c>
      <c r="AC36" s="222">
        <v>27.242000000000001</v>
      </c>
      <c r="AD36" s="222">
        <v>73.326999999999998</v>
      </c>
      <c r="AF36" s="199">
        <f t="shared" si="2"/>
        <v>3.1395247690645741E-3</v>
      </c>
      <c r="AH36" s="108">
        <v>4</v>
      </c>
      <c r="AI36" s="337" t="s">
        <v>132</v>
      </c>
      <c r="AJ36" s="338"/>
      <c r="AK36" s="276">
        <v>0</v>
      </c>
      <c r="AL36" s="276">
        <v>0</v>
      </c>
      <c r="AM36" s="276">
        <v>0</v>
      </c>
      <c r="AN36" s="276">
        <v>0</v>
      </c>
      <c r="AO36" s="276">
        <v>0</v>
      </c>
      <c r="AP36" s="276">
        <v>0</v>
      </c>
      <c r="AQ36" s="276">
        <v>0</v>
      </c>
      <c r="AR36" s="276">
        <v>0</v>
      </c>
      <c r="AS36" s="276">
        <v>0</v>
      </c>
      <c r="AT36" s="276">
        <v>0</v>
      </c>
    </row>
    <row r="37" spans="1:46" ht="15" customHeight="1" x14ac:dyDescent="0.35">
      <c r="A37" s="43"/>
      <c r="H37" s="108">
        <v>5</v>
      </c>
      <c r="I37" s="222">
        <v>1</v>
      </c>
      <c r="J37" s="222">
        <v>1</v>
      </c>
      <c r="K37" s="262">
        <v>1</v>
      </c>
      <c r="L37" s="262">
        <v>1</v>
      </c>
      <c r="M37" s="262">
        <v>1</v>
      </c>
      <c r="N37" s="262">
        <v>1</v>
      </c>
      <c r="O37" s="262">
        <v>1</v>
      </c>
      <c r="P37" s="262">
        <v>1</v>
      </c>
      <c r="Q37" s="262">
        <v>1</v>
      </c>
      <c r="R37" s="181">
        <v>1.98</v>
      </c>
      <c r="S37" s="181">
        <v>1</v>
      </c>
      <c r="T37" s="181">
        <v>1</v>
      </c>
      <c r="U37" s="181">
        <v>1</v>
      </c>
      <c r="V37" s="181">
        <v>1</v>
      </c>
      <c r="W37" s="181">
        <v>1</v>
      </c>
      <c r="X37" s="181">
        <v>1</v>
      </c>
      <c r="Y37" s="181">
        <v>1</v>
      </c>
      <c r="Z37" s="181">
        <v>1</v>
      </c>
      <c r="AA37" s="181">
        <v>9.9999999999999995E-7</v>
      </c>
      <c r="AB37" s="181">
        <v>1</v>
      </c>
      <c r="AC37" s="222">
        <v>27.242000000000001</v>
      </c>
      <c r="AD37" s="222">
        <v>73.326999999999998</v>
      </c>
      <c r="AF37" s="199">
        <f t="shared" si="2"/>
        <v>3.1395247690645741E-3</v>
      </c>
      <c r="AH37" s="108">
        <v>5</v>
      </c>
      <c r="AI37" s="337" t="s">
        <v>132</v>
      </c>
      <c r="AJ37" s="338"/>
      <c r="AK37" s="276">
        <v>0</v>
      </c>
      <c r="AL37" s="276">
        <v>0</v>
      </c>
      <c r="AM37" s="276">
        <v>0</v>
      </c>
      <c r="AN37" s="276">
        <v>0</v>
      </c>
      <c r="AO37" s="276">
        <v>0</v>
      </c>
      <c r="AP37" s="276">
        <v>0</v>
      </c>
      <c r="AQ37" s="276">
        <v>0</v>
      </c>
      <c r="AR37" s="276">
        <v>0</v>
      </c>
      <c r="AS37" s="276">
        <v>0</v>
      </c>
      <c r="AT37" s="276">
        <v>0</v>
      </c>
    </row>
    <row r="38" spans="1:46" ht="15" customHeight="1" x14ac:dyDescent="0.35">
      <c r="A38" s="43"/>
      <c r="H38" s="108">
        <v>6</v>
      </c>
      <c r="I38" s="222">
        <v>1</v>
      </c>
      <c r="J38" s="222">
        <v>1</v>
      </c>
      <c r="K38" s="262">
        <v>1</v>
      </c>
      <c r="L38" s="262">
        <v>1</v>
      </c>
      <c r="M38" s="262">
        <v>1</v>
      </c>
      <c r="N38" s="262">
        <v>1</v>
      </c>
      <c r="O38" s="262">
        <v>1</v>
      </c>
      <c r="P38" s="262">
        <v>1</v>
      </c>
      <c r="Q38" s="262">
        <v>1</v>
      </c>
      <c r="R38" s="181">
        <v>1.98</v>
      </c>
      <c r="S38" s="181">
        <v>1</v>
      </c>
      <c r="T38" s="181">
        <v>1</v>
      </c>
      <c r="U38" s="181">
        <v>1</v>
      </c>
      <c r="V38" s="181">
        <v>1</v>
      </c>
      <c r="W38" s="181">
        <v>1</v>
      </c>
      <c r="X38" s="181">
        <v>1</v>
      </c>
      <c r="Y38" s="181">
        <v>1</v>
      </c>
      <c r="Z38" s="181">
        <v>1</v>
      </c>
      <c r="AA38" s="181">
        <v>9.9999999999999995E-7</v>
      </c>
      <c r="AB38" s="181">
        <v>1</v>
      </c>
      <c r="AC38" s="222">
        <v>27.242000000000001</v>
      </c>
      <c r="AD38" s="222">
        <v>73.326999999999998</v>
      </c>
      <c r="AF38" s="199">
        <f t="shared" si="2"/>
        <v>3.1395247690645741E-3</v>
      </c>
      <c r="AH38" s="108">
        <v>6</v>
      </c>
      <c r="AI38" s="337" t="s">
        <v>132</v>
      </c>
      <c r="AJ38" s="338"/>
      <c r="AK38" s="276">
        <v>0</v>
      </c>
      <c r="AL38" s="276">
        <v>0</v>
      </c>
      <c r="AM38" s="276">
        <v>0</v>
      </c>
      <c r="AN38" s="276">
        <v>0</v>
      </c>
      <c r="AO38" s="276">
        <v>0</v>
      </c>
      <c r="AP38" s="276">
        <v>0</v>
      </c>
      <c r="AQ38" s="276">
        <v>0</v>
      </c>
      <c r="AR38" s="276">
        <v>0</v>
      </c>
      <c r="AS38" s="276">
        <v>0</v>
      </c>
      <c r="AT38" s="276">
        <v>0</v>
      </c>
    </row>
    <row r="39" spans="1:46" ht="15" customHeight="1" x14ac:dyDescent="0.35">
      <c r="A39" s="43"/>
      <c r="H39" s="108">
        <v>7</v>
      </c>
      <c r="I39" s="222">
        <v>1</v>
      </c>
      <c r="J39" s="222">
        <v>1</v>
      </c>
      <c r="K39" s="262">
        <v>1</v>
      </c>
      <c r="L39" s="262">
        <v>1</v>
      </c>
      <c r="M39" s="262">
        <v>1</v>
      </c>
      <c r="N39" s="262">
        <v>1</v>
      </c>
      <c r="O39" s="262">
        <v>1</v>
      </c>
      <c r="P39" s="262">
        <v>1</v>
      </c>
      <c r="Q39" s="262">
        <v>1</v>
      </c>
      <c r="R39" s="181">
        <v>1.98</v>
      </c>
      <c r="S39" s="181">
        <v>1</v>
      </c>
      <c r="T39" s="181">
        <v>1</v>
      </c>
      <c r="U39" s="181">
        <v>1</v>
      </c>
      <c r="V39" s="181">
        <v>1</v>
      </c>
      <c r="W39" s="181">
        <v>1</v>
      </c>
      <c r="X39" s="181">
        <v>1</v>
      </c>
      <c r="Y39" s="181">
        <v>1</v>
      </c>
      <c r="Z39" s="181">
        <v>1</v>
      </c>
      <c r="AA39" s="181">
        <v>9.9999999999999995E-7</v>
      </c>
      <c r="AB39" s="181">
        <v>1</v>
      </c>
      <c r="AC39" s="222">
        <v>27.242000000000001</v>
      </c>
      <c r="AD39" s="222">
        <v>73.326999999999998</v>
      </c>
      <c r="AF39" s="199">
        <f t="shared" si="2"/>
        <v>3.1395247690645741E-3</v>
      </c>
      <c r="AH39" s="108">
        <v>7</v>
      </c>
      <c r="AI39" s="337" t="s">
        <v>132</v>
      </c>
      <c r="AJ39" s="338"/>
      <c r="AK39" s="262">
        <v>0</v>
      </c>
      <c r="AL39" s="262">
        <v>0</v>
      </c>
      <c r="AM39" s="262">
        <v>0</v>
      </c>
      <c r="AN39" s="262">
        <v>0</v>
      </c>
      <c r="AO39" s="262">
        <v>0</v>
      </c>
      <c r="AP39" s="262">
        <v>0</v>
      </c>
      <c r="AQ39" s="262">
        <v>0</v>
      </c>
      <c r="AR39" s="262">
        <v>0</v>
      </c>
      <c r="AS39" s="268">
        <v>0</v>
      </c>
      <c r="AT39" s="268">
        <v>0</v>
      </c>
    </row>
    <row r="40" spans="1:46" ht="15" customHeight="1" thickBot="1" x14ac:dyDescent="0.4">
      <c r="A40" s="43"/>
      <c r="H40" s="108">
        <v>8</v>
      </c>
      <c r="I40" s="222">
        <v>1</v>
      </c>
      <c r="J40" s="222">
        <v>1</v>
      </c>
      <c r="K40" s="262">
        <v>1</v>
      </c>
      <c r="L40" s="262">
        <v>1</v>
      </c>
      <c r="M40" s="262">
        <v>1</v>
      </c>
      <c r="N40" s="262">
        <v>1</v>
      </c>
      <c r="O40" s="262">
        <v>1</v>
      </c>
      <c r="P40" s="262">
        <v>1</v>
      </c>
      <c r="Q40" s="262">
        <v>1</v>
      </c>
      <c r="R40" s="181">
        <v>1.98</v>
      </c>
      <c r="S40" s="181">
        <v>1</v>
      </c>
      <c r="T40" s="181">
        <v>1</v>
      </c>
      <c r="U40" s="181">
        <v>1</v>
      </c>
      <c r="V40" s="181">
        <v>1</v>
      </c>
      <c r="W40" s="181">
        <v>1</v>
      </c>
      <c r="X40" s="181">
        <v>1</v>
      </c>
      <c r="Y40" s="181">
        <v>1</v>
      </c>
      <c r="Z40" s="181">
        <v>1</v>
      </c>
      <c r="AA40" s="181">
        <v>9.9999999999999995E-7</v>
      </c>
      <c r="AB40" s="181">
        <v>1</v>
      </c>
      <c r="AC40" s="222">
        <v>27.242000000000001</v>
      </c>
      <c r="AD40" s="222">
        <v>73.326999999999998</v>
      </c>
      <c r="AF40" s="199">
        <f t="shared" si="2"/>
        <v>3.1395247690645741E-3</v>
      </c>
      <c r="AH40" s="108">
        <v>8</v>
      </c>
      <c r="AI40" s="337" t="s">
        <v>132</v>
      </c>
      <c r="AJ40" s="338"/>
      <c r="AK40" s="262">
        <v>0</v>
      </c>
      <c r="AL40" s="262">
        <v>0</v>
      </c>
      <c r="AM40" s="262">
        <v>0</v>
      </c>
      <c r="AN40" s="262">
        <v>0</v>
      </c>
      <c r="AO40" s="262">
        <v>0</v>
      </c>
      <c r="AP40" s="262">
        <v>0</v>
      </c>
      <c r="AQ40" s="262">
        <v>0</v>
      </c>
      <c r="AR40" s="262">
        <v>0</v>
      </c>
      <c r="AS40" s="268">
        <v>0</v>
      </c>
      <c r="AT40" s="268">
        <v>0</v>
      </c>
    </row>
    <row r="41" spans="1:46" ht="15" customHeight="1" x14ac:dyDescent="0.35">
      <c r="A41" s="43"/>
      <c r="B41" s="303" t="s">
        <v>38</v>
      </c>
      <c r="C41" s="304"/>
      <c r="D41" s="305"/>
      <c r="H41" s="108">
        <v>9</v>
      </c>
      <c r="I41" s="222">
        <v>1</v>
      </c>
      <c r="J41" s="222">
        <v>1</v>
      </c>
      <c r="K41" s="262">
        <v>1</v>
      </c>
      <c r="L41" s="262">
        <v>1</v>
      </c>
      <c r="M41" s="262">
        <v>1</v>
      </c>
      <c r="N41" s="262">
        <v>1</v>
      </c>
      <c r="O41" s="262">
        <v>1</v>
      </c>
      <c r="P41" s="262">
        <v>1</v>
      </c>
      <c r="Q41" s="262">
        <v>1</v>
      </c>
      <c r="R41" s="181">
        <v>1.98</v>
      </c>
      <c r="S41" s="181">
        <v>1</v>
      </c>
      <c r="T41" s="181">
        <v>1</v>
      </c>
      <c r="U41" s="181">
        <v>1</v>
      </c>
      <c r="V41" s="181">
        <v>1</v>
      </c>
      <c r="W41" s="181">
        <v>1</v>
      </c>
      <c r="X41" s="181">
        <v>1</v>
      </c>
      <c r="Y41" s="181">
        <v>1</v>
      </c>
      <c r="Z41" s="181">
        <v>1</v>
      </c>
      <c r="AA41" s="181">
        <v>9.9999999999999995E-7</v>
      </c>
      <c r="AB41" s="181">
        <v>1</v>
      </c>
      <c r="AC41" s="222">
        <v>27.242000000000001</v>
      </c>
      <c r="AD41" s="222">
        <v>73.326999999999998</v>
      </c>
      <c r="AF41" s="199">
        <f t="shared" si="2"/>
        <v>3.1395247690645741E-3</v>
      </c>
      <c r="AH41" s="108">
        <v>9</v>
      </c>
      <c r="AI41" s="337" t="s">
        <v>132</v>
      </c>
      <c r="AJ41" s="338"/>
      <c r="AK41" s="262">
        <v>0</v>
      </c>
      <c r="AL41" s="262">
        <v>0</v>
      </c>
      <c r="AM41" s="262">
        <v>0</v>
      </c>
      <c r="AN41" s="262">
        <v>0</v>
      </c>
      <c r="AO41" s="262">
        <v>0</v>
      </c>
      <c r="AP41" s="262">
        <v>0</v>
      </c>
      <c r="AQ41" s="262">
        <v>0</v>
      </c>
      <c r="AR41" s="262">
        <v>0</v>
      </c>
      <c r="AS41" s="268">
        <v>0</v>
      </c>
      <c r="AT41" s="268">
        <v>0</v>
      </c>
    </row>
    <row r="42" spans="1:46" ht="15" customHeight="1" x14ac:dyDescent="0.35">
      <c r="A42" s="43"/>
      <c r="B42" s="69" t="s">
        <v>76</v>
      </c>
      <c r="C42" s="70" t="s">
        <v>77</v>
      </c>
      <c r="D42" s="71" t="s">
        <v>78</v>
      </c>
      <c r="H42" s="108">
        <v>10</v>
      </c>
      <c r="I42" s="222">
        <v>1</v>
      </c>
      <c r="J42" s="222">
        <v>1</v>
      </c>
      <c r="K42" s="262">
        <v>1</v>
      </c>
      <c r="L42" s="262">
        <v>1</v>
      </c>
      <c r="M42" s="262">
        <v>1</v>
      </c>
      <c r="N42" s="262">
        <v>1</v>
      </c>
      <c r="O42" s="262">
        <v>1</v>
      </c>
      <c r="P42" s="262">
        <v>1</v>
      </c>
      <c r="Q42" s="262">
        <v>1</v>
      </c>
      <c r="R42" s="181">
        <v>1.98</v>
      </c>
      <c r="S42" s="181">
        <v>1</v>
      </c>
      <c r="T42" s="181">
        <v>1</v>
      </c>
      <c r="U42" s="181">
        <v>1</v>
      </c>
      <c r="V42" s="181">
        <v>1</v>
      </c>
      <c r="W42" s="181">
        <v>1</v>
      </c>
      <c r="X42" s="181">
        <v>1</v>
      </c>
      <c r="Y42" s="181">
        <v>1</v>
      </c>
      <c r="Z42" s="181">
        <v>1</v>
      </c>
      <c r="AA42" s="181">
        <v>9.9999999999999995E-7</v>
      </c>
      <c r="AB42" s="181">
        <v>1</v>
      </c>
      <c r="AC42" s="222">
        <v>27.242000000000001</v>
      </c>
      <c r="AD42" s="222">
        <v>73.326999999999998</v>
      </c>
      <c r="AF42" s="199">
        <f t="shared" si="2"/>
        <v>3.1395247690645741E-3</v>
      </c>
      <c r="AH42" s="108">
        <v>10</v>
      </c>
      <c r="AI42" s="337" t="s">
        <v>132</v>
      </c>
      <c r="AJ42" s="338"/>
      <c r="AK42" s="262">
        <v>0</v>
      </c>
      <c r="AL42" s="262">
        <v>0</v>
      </c>
      <c r="AM42" s="262">
        <v>0</v>
      </c>
      <c r="AN42" s="262">
        <v>0</v>
      </c>
      <c r="AO42" s="262">
        <v>0</v>
      </c>
      <c r="AP42" s="262">
        <v>0</v>
      </c>
      <c r="AQ42" s="262">
        <v>0</v>
      </c>
      <c r="AR42" s="262">
        <v>0</v>
      </c>
      <c r="AS42" s="268">
        <v>0</v>
      </c>
      <c r="AT42" s="268">
        <v>0</v>
      </c>
    </row>
    <row r="43" spans="1:46" ht="15" customHeight="1" thickBot="1" x14ac:dyDescent="0.4">
      <c r="A43" s="43"/>
      <c r="B43" s="154">
        <f>NORMSINV(0.9)</f>
        <v>1.2815515655446006</v>
      </c>
      <c r="C43" s="155">
        <f>NORMSINV(0.1)</f>
        <v>-1.2815515655446006</v>
      </c>
      <c r="D43" s="156">
        <f>B43-C43</f>
        <v>2.5631031310892012</v>
      </c>
      <c r="H43" s="108">
        <v>11</v>
      </c>
      <c r="I43" s="262">
        <v>1</v>
      </c>
      <c r="J43" s="262">
        <v>1</v>
      </c>
      <c r="K43" s="262">
        <v>1</v>
      </c>
      <c r="L43" s="262">
        <v>1</v>
      </c>
      <c r="M43" s="262">
        <v>1</v>
      </c>
      <c r="N43" s="262">
        <v>1</v>
      </c>
      <c r="O43" s="262">
        <v>1</v>
      </c>
      <c r="P43" s="262">
        <v>1</v>
      </c>
      <c r="Q43" s="262">
        <v>1</v>
      </c>
      <c r="R43" s="181">
        <v>1.98</v>
      </c>
      <c r="S43" s="181">
        <v>1</v>
      </c>
      <c r="T43" s="181">
        <v>1</v>
      </c>
      <c r="U43" s="181">
        <v>1</v>
      </c>
      <c r="V43" s="181">
        <v>1</v>
      </c>
      <c r="W43" s="181">
        <v>1</v>
      </c>
      <c r="X43" s="181">
        <v>1</v>
      </c>
      <c r="Y43" s="181">
        <v>1</v>
      </c>
      <c r="Z43" s="181">
        <v>1</v>
      </c>
      <c r="AA43" s="181">
        <v>9.9999999999999995E-7</v>
      </c>
      <c r="AB43" s="181">
        <v>1</v>
      </c>
      <c r="AC43" s="222">
        <v>27.242000000000001</v>
      </c>
      <c r="AD43" s="222">
        <v>73.326999999999998</v>
      </c>
      <c r="AF43" s="199">
        <f t="shared" si="2"/>
        <v>3.1395247690645741E-3</v>
      </c>
      <c r="AH43" s="108">
        <v>11</v>
      </c>
      <c r="AI43" s="337" t="s">
        <v>132</v>
      </c>
      <c r="AJ43" s="338"/>
      <c r="AK43" s="262">
        <v>0</v>
      </c>
      <c r="AL43" s="262">
        <v>0</v>
      </c>
      <c r="AM43" s="262">
        <v>0</v>
      </c>
      <c r="AN43" s="262">
        <v>0</v>
      </c>
      <c r="AO43" s="262">
        <v>0</v>
      </c>
      <c r="AP43" s="262">
        <v>0</v>
      </c>
      <c r="AQ43" s="262">
        <v>0</v>
      </c>
      <c r="AR43" s="262">
        <v>0</v>
      </c>
      <c r="AS43" s="268">
        <v>0</v>
      </c>
      <c r="AT43" s="268">
        <v>0</v>
      </c>
    </row>
    <row r="44" spans="1:46" ht="15" customHeight="1" x14ac:dyDescent="0.35">
      <c r="A44" s="43"/>
      <c r="H44" s="108">
        <v>12</v>
      </c>
      <c r="I44" s="262">
        <v>1</v>
      </c>
      <c r="J44" s="262">
        <v>1</v>
      </c>
      <c r="K44" s="262">
        <v>1</v>
      </c>
      <c r="L44" s="262">
        <v>1</v>
      </c>
      <c r="M44" s="262">
        <v>1</v>
      </c>
      <c r="N44" s="262">
        <v>1</v>
      </c>
      <c r="O44" s="262">
        <v>1</v>
      </c>
      <c r="P44" s="262">
        <v>1</v>
      </c>
      <c r="Q44" s="262">
        <v>1</v>
      </c>
      <c r="R44" s="181">
        <v>1.98</v>
      </c>
      <c r="S44" s="181">
        <v>1</v>
      </c>
      <c r="T44" s="181">
        <v>1</v>
      </c>
      <c r="U44" s="181">
        <v>1</v>
      </c>
      <c r="V44" s="181">
        <v>1</v>
      </c>
      <c r="W44" s="181">
        <v>1</v>
      </c>
      <c r="X44" s="181">
        <v>1</v>
      </c>
      <c r="Y44" s="181">
        <v>1</v>
      </c>
      <c r="Z44" s="181">
        <v>1</v>
      </c>
      <c r="AA44" s="181">
        <v>9.9999999999999995E-7</v>
      </c>
      <c r="AB44" s="181">
        <v>1</v>
      </c>
      <c r="AC44" s="222">
        <v>27.242000000000001</v>
      </c>
      <c r="AD44" s="222">
        <v>73.326999999999998</v>
      </c>
      <c r="AF44" s="199">
        <f t="shared" si="2"/>
        <v>3.1395247690645741E-3</v>
      </c>
      <c r="AH44" s="108">
        <v>12</v>
      </c>
      <c r="AI44" s="337" t="s">
        <v>132</v>
      </c>
      <c r="AJ44" s="338"/>
      <c r="AK44" s="262">
        <v>0</v>
      </c>
      <c r="AL44" s="262">
        <v>0</v>
      </c>
      <c r="AM44" s="262">
        <v>0</v>
      </c>
      <c r="AN44" s="262">
        <v>0</v>
      </c>
      <c r="AO44" s="262">
        <v>0</v>
      </c>
      <c r="AP44" s="262">
        <v>0</v>
      </c>
      <c r="AQ44" s="262">
        <v>0</v>
      </c>
      <c r="AR44" s="262">
        <v>0</v>
      </c>
      <c r="AS44" s="268">
        <v>0</v>
      </c>
      <c r="AT44" s="268">
        <v>0</v>
      </c>
    </row>
    <row r="45" spans="1:46" ht="15" customHeight="1" x14ac:dyDescent="0.35">
      <c r="A45" s="43"/>
      <c r="H45" s="108">
        <v>13</v>
      </c>
      <c r="I45" s="262">
        <v>1</v>
      </c>
      <c r="J45" s="262">
        <v>1</v>
      </c>
      <c r="K45" s="262">
        <v>1</v>
      </c>
      <c r="L45" s="262">
        <v>1</v>
      </c>
      <c r="M45" s="262">
        <v>1</v>
      </c>
      <c r="N45" s="262">
        <v>1</v>
      </c>
      <c r="O45" s="262">
        <v>1</v>
      </c>
      <c r="P45" s="262">
        <v>1</v>
      </c>
      <c r="Q45" s="262">
        <v>1</v>
      </c>
      <c r="R45" s="181">
        <v>1.98</v>
      </c>
      <c r="S45" s="181">
        <v>1</v>
      </c>
      <c r="T45" s="181">
        <v>1</v>
      </c>
      <c r="U45" s="181">
        <v>1</v>
      </c>
      <c r="V45" s="181">
        <v>1</v>
      </c>
      <c r="W45" s="181">
        <v>1</v>
      </c>
      <c r="X45" s="181">
        <v>1</v>
      </c>
      <c r="Y45" s="181">
        <v>1</v>
      </c>
      <c r="Z45" s="181">
        <v>1</v>
      </c>
      <c r="AA45" s="181">
        <v>9.9999999999999995E-7</v>
      </c>
      <c r="AB45" s="181">
        <v>1</v>
      </c>
      <c r="AC45" s="222">
        <v>27.242000000000001</v>
      </c>
      <c r="AD45" s="222">
        <v>73.326999999999998</v>
      </c>
      <c r="AF45" s="199">
        <f t="shared" si="2"/>
        <v>3.1395247690645741E-3</v>
      </c>
      <c r="AH45" s="108">
        <v>13</v>
      </c>
      <c r="AI45" s="337" t="s">
        <v>132</v>
      </c>
      <c r="AJ45" s="338"/>
      <c r="AK45" s="262">
        <v>0</v>
      </c>
      <c r="AL45" s="262">
        <v>0</v>
      </c>
      <c r="AM45" s="262">
        <v>0</v>
      </c>
      <c r="AN45" s="262">
        <v>0</v>
      </c>
      <c r="AO45" s="262">
        <v>0</v>
      </c>
      <c r="AP45" s="262">
        <v>0</v>
      </c>
      <c r="AQ45" s="262">
        <v>0</v>
      </c>
      <c r="AR45" s="262">
        <v>0</v>
      </c>
      <c r="AS45" s="268">
        <v>0</v>
      </c>
      <c r="AT45" s="268">
        <v>0</v>
      </c>
    </row>
    <row r="46" spans="1:46" ht="15" customHeight="1" x14ac:dyDescent="0.35">
      <c r="A46" s="43"/>
      <c r="H46" s="108">
        <v>14</v>
      </c>
      <c r="I46" s="262">
        <v>1</v>
      </c>
      <c r="J46" s="262">
        <v>1</v>
      </c>
      <c r="K46" s="262">
        <v>1</v>
      </c>
      <c r="L46" s="262">
        <v>1</v>
      </c>
      <c r="M46" s="262">
        <v>1</v>
      </c>
      <c r="N46" s="262">
        <v>1</v>
      </c>
      <c r="O46" s="262">
        <v>1</v>
      </c>
      <c r="P46" s="262">
        <v>1</v>
      </c>
      <c r="Q46" s="262">
        <v>1</v>
      </c>
      <c r="R46" s="181">
        <v>1.98</v>
      </c>
      <c r="S46" s="181">
        <v>1</v>
      </c>
      <c r="T46" s="181">
        <v>1</v>
      </c>
      <c r="U46" s="181">
        <v>1</v>
      </c>
      <c r="V46" s="181">
        <v>1</v>
      </c>
      <c r="W46" s="181">
        <v>1</v>
      </c>
      <c r="X46" s="181">
        <v>1</v>
      </c>
      <c r="Y46" s="181">
        <v>1</v>
      </c>
      <c r="Z46" s="181">
        <v>1</v>
      </c>
      <c r="AA46" s="181">
        <v>9.9999999999999995E-7</v>
      </c>
      <c r="AB46" s="181">
        <v>1</v>
      </c>
      <c r="AC46" s="222">
        <v>27.242000000000001</v>
      </c>
      <c r="AD46" s="222">
        <v>73.326999999999998</v>
      </c>
      <c r="AF46" s="199">
        <f t="shared" si="2"/>
        <v>3.1395247690645741E-3</v>
      </c>
      <c r="AH46" s="108">
        <v>14</v>
      </c>
      <c r="AI46" s="337" t="s">
        <v>132</v>
      </c>
      <c r="AJ46" s="338"/>
      <c r="AK46" s="262">
        <v>0</v>
      </c>
      <c r="AL46" s="262">
        <v>0</v>
      </c>
      <c r="AM46" s="262">
        <v>0</v>
      </c>
      <c r="AN46" s="262">
        <v>0</v>
      </c>
      <c r="AO46" s="262">
        <v>0</v>
      </c>
      <c r="AP46" s="262">
        <v>0</v>
      </c>
      <c r="AQ46" s="262">
        <v>0</v>
      </c>
      <c r="AR46" s="262">
        <v>0</v>
      </c>
      <c r="AS46" s="268">
        <v>0</v>
      </c>
      <c r="AT46" s="268">
        <v>0</v>
      </c>
    </row>
    <row r="47" spans="1:46" ht="15" customHeight="1" x14ac:dyDescent="0.35">
      <c r="A47" s="43"/>
      <c r="H47" s="108">
        <v>15</v>
      </c>
      <c r="I47" s="262">
        <v>1</v>
      </c>
      <c r="J47" s="262">
        <v>1</v>
      </c>
      <c r="K47" s="262">
        <v>1</v>
      </c>
      <c r="L47" s="262">
        <v>1</v>
      </c>
      <c r="M47" s="262">
        <v>1</v>
      </c>
      <c r="N47" s="262">
        <v>1</v>
      </c>
      <c r="O47" s="262">
        <v>1</v>
      </c>
      <c r="P47" s="262">
        <v>1</v>
      </c>
      <c r="Q47" s="262">
        <v>1</v>
      </c>
      <c r="R47" s="181">
        <v>1.98</v>
      </c>
      <c r="S47" s="181">
        <v>1</v>
      </c>
      <c r="T47" s="181">
        <v>1</v>
      </c>
      <c r="U47" s="181">
        <v>1</v>
      </c>
      <c r="V47" s="181">
        <v>1</v>
      </c>
      <c r="W47" s="181">
        <v>1</v>
      </c>
      <c r="X47" s="181">
        <v>1</v>
      </c>
      <c r="Y47" s="181">
        <v>1</v>
      </c>
      <c r="Z47" s="181">
        <v>1</v>
      </c>
      <c r="AA47" s="181">
        <v>9.9999999999999995E-7</v>
      </c>
      <c r="AB47" s="181">
        <v>1</v>
      </c>
      <c r="AC47" s="222">
        <v>27.242000000000001</v>
      </c>
      <c r="AD47" s="222">
        <v>73.326999999999998</v>
      </c>
      <c r="AE47" s="123"/>
      <c r="AF47" s="199">
        <f t="shared" si="2"/>
        <v>3.1395247690645741E-3</v>
      </c>
      <c r="AG47" s="123"/>
      <c r="AH47" s="108">
        <v>15</v>
      </c>
      <c r="AI47" s="337" t="s">
        <v>132</v>
      </c>
      <c r="AJ47" s="338"/>
      <c r="AK47" s="262">
        <v>0</v>
      </c>
      <c r="AL47" s="262">
        <v>0</v>
      </c>
      <c r="AM47" s="262">
        <v>0</v>
      </c>
      <c r="AN47" s="262">
        <v>0</v>
      </c>
      <c r="AO47" s="262">
        <v>0</v>
      </c>
      <c r="AP47" s="262">
        <v>0</v>
      </c>
      <c r="AQ47" s="262">
        <v>0</v>
      </c>
      <c r="AR47" s="262">
        <v>0</v>
      </c>
      <c r="AS47" s="268">
        <v>0</v>
      </c>
      <c r="AT47" s="268">
        <v>0</v>
      </c>
    </row>
    <row r="48" spans="1:46" ht="15" customHeight="1" x14ac:dyDescent="0.35">
      <c r="A48" s="43"/>
      <c r="H48" s="108">
        <v>16</v>
      </c>
      <c r="I48" s="262">
        <v>1</v>
      </c>
      <c r="J48" s="262">
        <v>1</v>
      </c>
      <c r="K48" s="262">
        <v>1</v>
      </c>
      <c r="L48" s="262">
        <v>1</v>
      </c>
      <c r="M48" s="262">
        <v>1</v>
      </c>
      <c r="N48" s="262">
        <v>1</v>
      </c>
      <c r="O48" s="262">
        <v>1</v>
      </c>
      <c r="P48" s="262">
        <v>1</v>
      </c>
      <c r="Q48" s="262">
        <v>1</v>
      </c>
      <c r="R48" s="181">
        <v>1.98</v>
      </c>
      <c r="S48" s="181">
        <v>1</v>
      </c>
      <c r="T48" s="181">
        <v>1</v>
      </c>
      <c r="U48" s="181">
        <v>1</v>
      </c>
      <c r="V48" s="181">
        <v>1</v>
      </c>
      <c r="W48" s="181">
        <v>1</v>
      </c>
      <c r="X48" s="181">
        <v>1</v>
      </c>
      <c r="Y48" s="181">
        <v>1</v>
      </c>
      <c r="Z48" s="181">
        <v>1</v>
      </c>
      <c r="AA48" s="181">
        <v>9.9999999999999995E-7</v>
      </c>
      <c r="AB48" s="181">
        <v>1</v>
      </c>
      <c r="AC48" s="222">
        <v>27.242000000000001</v>
      </c>
      <c r="AD48" s="222">
        <v>73.326999999999998</v>
      </c>
      <c r="AE48" s="123"/>
      <c r="AF48" s="199">
        <f t="shared" si="2"/>
        <v>3.1395247690645741E-3</v>
      </c>
      <c r="AG48" s="123"/>
      <c r="AH48" s="108">
        <v>16</v>
      </c>
      <c r="AI48" s="337" t="s">
        <v>132</v>
      </c>
      <c r="AJ48" s="338"/>
      <c r="AK48" s="262">
        <v>0</v>
      </c>
      <c r="AL48" s="262">
        <v>0</v>
      </c>
      <c r="AM48" s="262">
        <v>0</v>
      </c>
      <c r="AN48" s="262">
        <v>0</v>
      </c>
      <c r="AO48" s="262">
        <v>0</v>
      </c>
      <c r="AP48" s="262">
        <v>0</v>
      </c>
      <c r="AQ48" s="262">
        <v>0</v>
      </c>
      <c r="AR48" s="262">
        <v>0</v>
      </c>
      <c r="AS48" s="268">
        <v>0</v>
      </c>
      <c r="AT48" s="268">
        <v>0</v>
      </c>
    </row>
    <row r="49" spans="1:46" ht="15" customHeight="1" x14ac:dyDescent="0.35">
      <c r="A49" s="43"/>
      <c r="H49" s="108">
        <v>17</v>
      </c>
      <c r="I49" s="262">
        <v>1</v>
      </c>
      <c r="J49" s="262">
        <v>1</v>
      </c>
      <c r="K49" s="262">
        <v>1</v>
      </c>
      <c r="L49" s="262">
        <v>1</v>
      </c>
      <c r="M49" s="262">
        <v>1</v>
      </c>
      <c r="N49" s="262">
        <v>1</v>
      </c>
      <c r="O49" s="262">
        <v>1</v>
      </c>
      <c r="P49" s="262">
        <v>1</v>
      </c>
      <c r="Q49" s="262">
        <v>1</v>
      </c>
      <c r="R49" s="181">
        <v>1.98</v>
      </c>
      <c r="S49" s="181">
        <v>1</v>
      </c>
      <c r="T49" s="181">
        <v>1</v>
      </c>
      <c r="U49" s="181">
        <v>1</v>
      </c>
      <c r="V49" s="181">
        <v>1</v>
      </c>
      <c r="W49" s="181">
        <v>1</v>
      </c>
      <c r="X49" s="181">
        <v>1</v>
      </c>
      <c r="Y49" s="181">
        <v>1</v>
      </c>
      <c r="Z49" s="181">
        <v>1</v>
      </c>
      <c r="AA49" s="181">
        <v>9.9999999999999995E-7</v>
      </c>
      <c r="AB49" s="181">
        <v>1</v>
      </c>
      <c r="AC49" s="222">
        <v>27.242000000000001</v>
      </c>
      <c r="AD49" s="222">
        <v>73.326999999999998</v>
      </c>
      <c r="AE49" s="123"/>
      <c r="AF49" s="199">
        <f t="shared" si="2"/>
        <v>3.1395247690645741E-3</v>
      </c>
      <c r="AG49" s="123"/>
      <c r="AH49" s="108">
        <v>17</v>
      </c>
      <c r="AI49" s="337" t="s">
        <v>132</v>
      </c>
      <c r="AJ49" s="338"/>
      <c r="AK49" s="262">
        <v>0</v>
      </c>
      <c r="AL49" s="262">
        <v>0</v>
      </c>
      <c r="AM49" s="262">
        <v>0</v>
      </c>
      <c r="AN49" s="262">
        <v>0</v>
      </c>
      <c r="AO49" s="262">
        <v>0</v>
      </c>
      <c r="AP49" s="262">
        <v>0</v>
      </c>
      <c r="AQ49" s="262">
        <v>0</v>
      </c>
      <c r="AR49" s="262">
        <v>0</v>
      </c>
      <c r="AS49" s="268">
        <v>0</v>
      </c>
      <c r="AT49" s="268">
        <v>0</v>
      </c>
    </row>
    <row r="50" spans="1:46" ht="15" customHeight="1" x14ac:dyDescent="0.35">
      <c r="A50" s="43"/>
      <c r="H50" s="108">
        <v>18</v>
      </c>
      <c r="I50" s="262">
        <v>1</v>
      </c>
      <c r="J50" s="262">
        <v>1</v>
      </c>
      <c r="K50" s="262">
        <v>1</v>
      </c>
      <c r="L50" s="262">
        <v>1</v>
      </c>
      <c r="M50" s="262">
        <v>1</v>
      </c>
      <c r="N50" s="262">
        <v>1</v>
      </c>
      <c r="O50" s="262">
        <v>1</v>
      </c>
      <c r="P50" s="262">
        <v>1</v>
      </c>
      <c r="Q50" s="262">
        <v>1</v>
      </c>
      <c r="R50" s="181">
        <v>1.98</v>
      </c>
      <c r="S50" s="181">
        <v>1</v>
      </c>
      <c r="T50" s="181">
        <v>1</v>
      </c>
      <c r="U50" s="181">
        <v>1</v>
      </c>
      <c r="V50" s="181">
        <v>1</v>
      </c>
      <c r="W50" s="181">
        <v>1</v>
      </c>
      <c r="X50" s="181">
        <v>1</v>
      </c>
      <c r="Y50" s="181">
        <v>1</v>
      </c>
      <c r="Z50" s="181">
        <v>1</v>
      </c>
      <c r="AA50" s="181">
        <v>9.9999999999999995E-7</v>
      </c>
      <c r="AB50" s="181">
        <v>1</v>
      </c>
      <c r="AC50" s="222">
        <v>27.242000000000001</v>
      </c>
      <c r="AD50" s="222">
        <v>73.326999999999998</v>
      </c>
      <c r="AF50" s="199">
        <f t="shared" si="2"/>
        <v>3.1395247690645741E-3</v>
      </c>
      <c r="AH50" s="108">
        <v>18</v>
      </c>
      <c r="AI50" s="337" t="s">
        <v>132</v>
      </c>
      <c r="AJ50" s="338"/>
      <c r="AK50" s="262">
        <v>0</v>
      </c>
      <c r="AL50" s="262">
        <v>0</v>
      </c>
      <c r="AM50" s="262">
        <v>0</v>
      </c>
      <c r="AN50" s="262">
        <v>0</v>
      </c>
      <c r="AO50" s="262">
        <v>0</v>
      </c>
      <c r="AP50" s="262">
        <v>0</v>
      </c>
      <c r="AQ50" s="262">
        <v>0</v>
      </c>
      <c r="AR50" s="262">
        <v>0</v>
      </c>
      <c r="AS50" s="268">
        <v>0</v>
      </c>
      <c r="AT50" s="268">
        <v>0</v>
      </c>
    </row>
    <row r="51" spans="1:46" ht="15" customHeight="1" x14ac:dyDescent="0.35">
      <c r="A51" s="43"/>
      <c r="H51" s="108">
        <v>19</v>
      </c>
      <c r="I51" s="262">
        <v>1</v>
      </c>
      <c r="J51" s="262">
        <v>1</v>
      </c>
      <c r="K51" s="262">
        <v>1</v>
      </c>
      <c r="L51" s="262">
        <v>1</v>
      </c>
      <c r="M51" s="262">
        <v>1</v>
      </c>
      <c r="N51" s="262">
        <v>1</v>
      </c>
      <c r="O51" s="262">
        <v>1</v>
      </c>
      <c r="P51" s="262">
        <v>1</v>
      </c>
      <c r="Q51" s="262">
        <v>1</v>
      </c>
      <c r="R51" s="181">
        <v>1.98</v>
      </c>
      <c r="S51" s="181">
        <v>1</v>
      </c>
      <c r="T51" s="181">
        <v>1</v>
      </c>
      <c r="U51" s="181">
        <v>1</v>
      </c>
      <c r="V51" s="181">
        <v>1</v>
      </c>
      <c r="W51" s="181">
        <v>1</v>
      </c>
      <c r="X51" s="181">
        <v>1</v>
      </c>
      <c r="Y51" s="181">
        <v>1</v>
      </c>
      <c r="Z51" s="181">
        <v>1</v>
      </c>
      <c r="AA51" s="181">
        <v>9.9999999999999995E-7</v>
      </c>
      <c r="AB51" s="181">
        <v>1</v>
      </c>
      <c r="AC51" s="222">
        <v>27.242000000000001</v>
      </c>
      <c r="AD51" s="222">
        <v>73.326999999999998</v>
      </c>
      <c r="AF51" s="199">
        <f t="shared" si="2"/>
        <v>3.1395247690645741E-3</v>
      </c>
      <c r="AH51" s="108">
        <v>19</v>
      </c>
      <c r="AI51" s="337" t="s">
        <v>132</v>
      </c>
      <c r="AJ51" s="338"/>
      <c r="AK51" s="262">
        <v>0</v>
      </c>
      <c r="AL51" s="262">
        <v>0</v>
      </c>
      <c r="AM51" s="262">
        <v>0</v>
      </c>
      <c r="AN51" s="262">
        <v>0</v>
      </c>
      <c r="AO51" s="262">
        <v>0</v>
      </c>
      <c r="AP51" s="262">
        <v>0</v>
      </c>
      <c r="AQ51" s="262">
        <v>0</v>
      </c>
      <c r="AR51" s="262">
        <v>0</v>
      </c>
      <c r="AS51" s="268">
        <v>0</v>
      </c>
      <c r="AT51" s="268">
        <v>0</v>
      </c>
    </row>
    <row r="52" spans="1:46" ht="15" customHeight="1" x14ac:dyDescent="0.35">
      <c r="A52" s="43"/>
      <c r="H52" s="108">
        <v>20</v>
      </c>
      <c r="I52" s="262">
        <v>1</v>
      </c>
      <c r="J52" s="262">
        <v>1</v>
      </c>
      <c r="K52" s="262">
        <v>1</v>
      </c>
      <c r="L52" s="262">
        <v>1</v>
      </c>
      <c r="M52" s="262">
        <v>1</v>
      </c>
      <c r="N52" s="262">
        <v>1</v>
      </c>
      <c r="O52" s="262">
        <v>1</v>
      </c>
      <c r="P52" s="262">
        <v>1</v>
      </c>
      <c r="Q52" s="262">
        <v>1</v>
      </c>
      <c r="R52" s="181">
        <v>1.98</v>
      </c>
      <c r="S52" s="181">
        <v>1</v>
      </c>
      <c r="T52" s="181">
        <v>1</v>
      </c>
      <c r="U52" s="181">
        <v>1</v>
      </c>
      <c r="V52" s="181">
        <v>1</v>
      </c>
      <c r="W52" s="181">
        <v>1</v>
      </c>
      <c r="X52" s="181">
        <v>1</v>
      </c>
      <c r="Y52" s="181">
        <v>1</v>
      </c>
      <c r="Z52" s="181">
        <v>1</v>
      </c>
      <c r="AA52" s="181">
        <v>9.9999999999999995E-7</v>
      </c>
      <c r="AB52" s="181">
        <v>1</v>
      </c>
      <c r="AC52" s="222">
        <v>27.242000000000001</v>
      </c>
      <c r="AD52" s="222">
        <v>73.326999999999998</v>
      </c>
      <c r="AF52" s="199">
        <f t="shared" si="2"/>
        <v>3.1395247690645741E-3</v>
      </c>
      <c r="AH52" s="108">
        <v>20</v>
      </c>
      <c r="AI52" s="337" t="s">
        <v>132</v>
      </c>
      <c r="AJ52" s="338"/>
      <c r="AK52" s="262">
        <v>0</v>
      </c>
      <c r="AL52" s="262">
        <v>0</v>
      </c>
      <c r="AM52" s="262">
        <v>0</v>
      </c>
      <c r="AN52" s="262">
        <v>0</v>
      </c>
      <c r="AO52" s="262">
        <v>0</v>
      </c>
      <c r="AP52" s="262">
        <v>0</v>
      </c>
      <c r="AQ52" s="262">
        <v>0</v>
      </c>
      <c r="AR52" s="262">
        <v>0</v>
      </c>
      <c r="AS52" s="268">
        <v>0</v>
      </c>
      <c r="AT52" s="268">
        <v>0</v>
      </c>
    </row>
    <row r="53" spans="1:46" ht="15" customHeight="1" x14ac:dyDescent="0.35">
      <c r="A53" s="43"/>
      <c r="H53" s="108">
        <v>21</v>
      </c>
      <c r="I53" s="262">
        <v>1</v>
      </c>
      <c r="J53" s="262">
        <v>1</v>
      </c>
      <c r="K53" s="262">
        <v>1</v>
      </c>
      <c r="L53" s="262">
        <v>1</v>
      </c>
      <c r="M53" s="262">
        <v>1</v>
      </c>
      <c r="N53" s="262">
        <v>1</v>
      </c>
      <c r="O53" s="262">
        <v>1</v>
      </c>
      <c r="P53" s="262">
        <v>1</v>
      </c>
      <c r="Q53" s="262">
        <v>1</v>
      </c>
      <c r="R53" s="181">
        <v>1.98</v>
      </c>
      <c r="S53" s="181">
        <v>1</v>
      </c>
      <c r="T53" s="181">
        <v>1</v>
      </c>
      <c r="U53" s="181">
        <v>1</v>
      </c>
      <c r="V53" s="181">
        <v>1</v>
      </c>
      <c r="W53" s="181">
        <v>1</v>
      </c>
      <c r="X53" s="181">
        <v>1</v>
      </c>
      <c r="Y53" s="181">
        <v>1</v>
      </c>
      <c r="Z53" s="181">
        <v>1</v>
      </c>
      <c r="AA53" s="181">
        <v>9.9999999999999995E-7</v>
      </c>
      <c r="AB53" s="181">
        <v>1</v>
      </c>
      <c r="AC53" s="222">
        <v>27.242000000000001</v>
      </c>
      <c r="AD53" s="222">
        <v>73.326999999999998</v>
      </c>
      <c r="AF53" s="199">
        <f t="shared" si="2"/>
        <v>3.1395247690645741E-3</v>
      </c>
      <c r="AH53" s="108">
        <v>21</v>
      </c>
      <c r="AI53" s="337" t="s">
        <v>132</v>
      </c>
      <c r="AJ53" s="338"/>
      <c r="AK53" s="262">
        <v>0</v>
      </c>
      <c r="AL53" s="262">
        <v>0</v>
      </c>
      <c r="AM53" s="262">
        <v>0</v>
      </c>
      <c r="AN53" s="262">
        <v>0</v>
      </c>
      <c r="AO53" s="262">
        <v>0</v>
      </c>
      <c r="AP53" s="262">
        <v>0</v>
      </c>
      <c r="AQ53" s="262">
        <v>0</v>
      </c>
      <c r="AR53" s="262">
        <v>0</v>
      </c>
      <c r="AS53" s="268">
        <v>0</v>
      </c>
      <c r="AT53" s="268">
        <v>0</v>
      </c>
    </row>
    <row r="54" spans="1:46" ht="15" customHeight="1" x14ac:dyDescent="0.35">
      <c r="A54" s="43"/>
      <c r="H54" s="108">
        <v>22</v>
      </c>
      <c r="I54" s="262">
        <v>1</v>
      </c>
      <c r="J54" s="262">
        <v>1</v>
      </c>
      <c r="K54" s="262">
        <v>1</v>
      </c>
      <c r="L54" s="262">
        <v>1</v>
      </c>
      <c r="M54" s="262">
        <v>1</v>
      </c>
      <c r="N54" s="262">
        <v>1</v>
      </c>
      <c r="O54" s="262">
        <v>1</v>
      </c>
      <c r="P54" s="262">
        <v>1</v>
      </c>
      <c r="Q54" s="262">
        <v>1</v>
      </c>
      <c r="R54" s="181">
        <v>1.98</v>
      </c>
      <c r="S54" s="181">
        <v>1</v>
      </c>
      <c r="T54" s="181">
        <v>1</v>
      </c>
      <c r="U54" s="181">
        <v>1</v>
      </c>
      <c r="V54" s="181">
        <v>1</v>
      </c>
      <c r="W54" s="181">
        <v>1</v>
      </c>
      <c r="X54" s="181">
        <v>1</v>
      </c>
      <c r="Y54" s="181">
        <v>1</v>
      </c>
      <c r="Z54" s="181">
        <v>1</v>
      </c>
      <c r="AA54" s="181">
        <v>9.9999999999999995E-7</v>
      </c>
      <c r="AB54" s="181">
        <v>1</v>
      </c>
      <c r="AC54" s="222">
        <v>27.242000000000001</v>
      </c>
      <c r="AD54" s="222">
        <v>73.326999999999998</v>
      </c>
      <c r="AF54" s="199">
        <f t="shared" si="2"/>
        <v>3.1395247690645741E-3</v>
      </c>
      <c r="AH54" s="108">
        <v>22</v>
      </c>
      <c r="AI54" s="337" t="s">
        <v>132</v>
      </c>
      <c r="AJ54" s="338"/>
      <c r="AK54" s="262">
        <v>0</v>
      </c>
      <c r="AL54" s="262">
        <v>0</v>
      </c>
      <c r="AM54" s="262">
        <v>0</v>
      </c>
      <c r="AN54" s="262">
        <v>0</v>
      </c>
      <c r="AO54" s="262">
        <v>0</v>
      </c>
      <c r="AP54" s="262">
        <v>0</v>
      </c>
      <c r="AQ54" s="262">
        <v>0</v>
      </c>
      <c r="AR54" s="262">
        <v>0</v>
      </c>
      <c r="AS54" s="268">
        <v>0</v>
      </c>
      <c r="AT54" s="268">
        <v>0</v>
      </c>
    </row>
    <row r="55" spans="1:46" ht="15" customHeight="1" x14ac:dyDescent="0.35">
      <c r="A55" s="43"/>
      <c r="H55" s="108">
        <v>23</v>
      </c>
      <c r="I55" s="262">
        <v>1</v>
      </c>
      <c r="J55" s="262">
        <v>1</v>
      </c>
      <c r="K55" s="262">
        <v>1</v>
      </c>
      <c r="L55" s="262">
        <v>1</v>
      </c>
      <c r="M55" s="262">
        <v>1</v>
      </c>
      <c r="N55" s="262">
        <v>1</v>
      </c>
      <c r="O55" s="262">
        <v>1</v>
      </c>
      <c r="P55" s="262">
        <v>1</v>
      </c>
      <c r="Q55" s="262">
        <v>1</v>
      </c>
      <c r="R55" s="181">
        <v>1.98</v>
      </c>
      <c r="S55" s="181">
        <v>1</v>
      </c>
      <c r="T55" s="181">
        <v>1</v>
      </c>
      <c r="U55" s="181">
        <v>1</v>
      </c>
      <c r="V55" s="181">
        <v>1</v>
      </c>
      <c r="W55" s="181">
        <v>1</v>
      </c>
      <c r="X55" s="181">
        <v>1</v>
      </c>
      <c r="Y55" s="181">
        <v>1</v>
      </c>
      <c r="Z55" s="181">
        <v>1</v>
      </c>
      <c r="AA55" s="181">
        <v>9.9999999999999995E-7</v>
      </c>
      <c r="AB55" s="181">
        <v>1</v>
      </c>
      <c r="AC55" s="222">
        <v>27.242000000000001</v>
      </c>
      <c r="AD55" s="222">
        <v>73.326999999999998</v>
      </c>
      <c r="AF55" s="199">
        <f t="shared" si="2"/>
        <v>3.1395247690645741E-3</v>
      </c>
      <c r="AH55" s="108">
        <v>23</v>
      </c>
      <c r="AI55" s="337" t="s">
        <v>132</v>
      </c>
      <c r="AJ55" s="338"/>
      <c r="AK55" s="262">
        <v>0</v>
      </c>
      <c r="AL55" s="262">
        <v>0</v>
      </c>
      <c r="AM55" s="262">
        <v>0</v>
      </c>
      <c r="AN55" s="262">
        <v>0</v>
      </c>
      <c r="AO55" s="262">
        <v>0</v>
      </c>
      <c r="AP55" s="262">
        <v>0</v>
      </c>
      <c r="AQ55" s="262">
        <v>0</v>
      </c>
      <c r="AR55" s="262">
        <v>0</v>
      </c>
      <c r="AS55" s="268">
        <v>0</v>
      </c>
      <c r="AT55" s="268">
        <v>0</v>
      </c>
    </row>
    <row r="56" spans="1:46" ht="15" customHeight="1" x14ac:dyDescent="0.35">
      <c r="A56" s="43"/>
      <c r="H56" s="108">
        <v>24</v>
      </c>
      <c r="I56" s="262">
        <v>1</v>
      </c>
      <c r="J56" s="262">
        <v>1</v>
      </c>
      <c r="K56" s="262">
        <v>1</v>
      </c>
      <c r="L56" s="262">
        <v>1</v>
      </c>
      <c r="M56" s="262">
        <v>1</v>
      </c>
      <c r="N56" s="262">
        <v>1</v>
      </c>
      <c r="O56" s="262">
        <v>1</v>
      </c>
      <c r="P56" s="262">
        <v>1</v>
      </c>
      <c r="Q56" s="262">
        <v>1</v>
      </c>
      <c r="R56" s="181">
        <v>1.98</v>
      </c>
      <c r="S56" s="181">
        <v>1</v>
      </c>
      <c r="T56" s="181">
        <v>1</v>
      </c>
      <c r="U56" s="181">
        <v>1</v>
      </c>
      <c r="V56" s="181">
        <v>1</v>
      </c>
      <c r="W56" s="181">
        <v>1</v>
      </c>
      <c r="X56" s="181">
        <v>1</v>
      </c>
      <c r="Y56" s="181">
        <v>1</v>
      </c>
      <c r="Z56" s="181">
        <v>1</v>
      </c>
      <c r="AA56" s="181">
        <v>9.9999999999999995E-7</v>
      </c>
      <c r="AB56" s="181">
        <v>1</v>
      </c>
      <c r="AC56" s="222">
        <v>27.242000000000001</v>
      </c>
      <c r="AD56" s="222">
        <v>73.326999999999998</v>
      </c>
      <c r="AF56" s="199">
        <f t="shared" si="2"/>
        <v>3.1395247690645741E-3</v>
      </c>
      <c r="AH56" s="108">
        <v>24</v>
      </c>
      <c r="AI56" s="337" t="s">
        <v>132</v>
      </c>
      <c r="AJ56" s="338"/>
      <c r="AK56" s="262">
        <v>0</v>
      </c>
      <c r="AL56" s="262">
        <v>0</v>
      </c>
      <c r="AM56" s="262">
        <v>0</v>
      </c>
      <c r="AN56" s="262">
        <v>0</v>
      </c>
      <c r="AO56" s="262">
        <v>0</v>
      </c>
      <c r="AP56" s="262">
        <v>0</v>
      </c>
      <c r="AQ56" s="262">
        <v>0</v>
      </c>
      <c r="AR56" s="262">
        <v>0</v>
      </c>
      <c r="AS56" s="268">
        <v>0</v>
      </c>
      <c r="AT56" s="268">
        <v>0</v>
      </c>
    </row>
    <row r="57" spans="1:46" ht="15" customHeight="1" x14ac:dyDescent="0.35">
      <c r="A57" s="43"/>
      <c r="H57" s="108">
        <v>25</v>
      </c>
      <c r="I57" s="262">
        <v>1</v>
      </c>
      <c r="J57" s="262">
        <v>1</v>
      </c>
      <c r="K57" s="262">
        <v>1</v>
      </c>
      <c r="L57" s="262">
        <v>1</v>
      </c>
      <c r="M57" s="262">
        <v>1</v>
      </c>
      <c r="N57" s="262">
        <v>1</v>
      </c>
      <c r="O57" s="262">
        <v>1</v>
      </c>
      <c r="P57" s="262">
        <v>1</v>
      </c>
      <c r="Q57" s="262">
        <v>1</v>
      </c>
      <c r="R57" s="181">
        <v>1.98</v>
      </c>
      <c r="S57" s="181">
        <v>1</v>
      </c>
      <c r="T57" s="181">
        <v>1</v>
      </c>
      <c r="U57" s="181">
        <v>1</v>
      </c>
      <c r="V57" s="181">
        <v>1</v>
      </c>
      <c r="W57" s="181">
        <v>1</v>
      </c>
      <c r="X57" s="181">
        <v>1</v>
      </c>
      <c r="Y57" s="181">
        <v>1</v>
      </c>
      <c r="Z57" s="181">
        <v>1</v>
      </c>
      <c r="AA57" s="181">
        <v>9.9999999999999995E-7</v>
      </c>
      <c r="AB57" s="181">
        <v>1</v>
      </c>
      <c r="AC57" s="222">
        <v>27.242000000000001</v>
      </c>
      <c r="AD57" s="222">
        <v>73.326999999999998</v>
      </c>
      <c r="AF57" s="199">
        <f t="shared" si="2"/>
        <v>3.1395247690645741E-3</v>
      </c>
      <c r="AH57" s="108">
        <v>25</v>
      </c>
      <c r="AI57" s="337" t="s">
        <v>132</v>
      </c>
      <c r="AJ57" s="338"/>
      <c r="AK57" s="262">
        <v>0</v>
      </c>
      <c r="AL57" s="262">
        <v>0</v>
      </c>
      <c r="AM57" s="262">
        <v>0</v>
      </c>
      <c r="AN57" s="262">
        <v>0</v>
      </c>
      <c r="AO57" s="262">
        <v>0</v>
      </c>
      <c r="AP57" s="262">
        <v>0</v>
      </c>
      <c r="AQ57" s="262">
        <v>0</v>
      </c>
      <c r="AR57" s="262">
        <v>0</v>
      </c>
      <c r="AS57" s="268">
        <v>0</v>
      </c>
      <c r="AT57" s="268">
        <v>0</v>
      </c>
    </row>
    <row r="58" spans="1:46" ht="15" customHeight="1" x14ac:dyDescent="0.35">
      <c r="A58" s="43"/>
      <c r="H58" s="108">
        <v>26</v>
      </c>
      <c r="I58" s="262">
        <v>1</v>
      </c>
      <c r="J58" s="262">
        <v>1</v>
      </c>
      <c r="K58" s="262">
        <v>1</v>
      </c>
      <c r="L58" s="262">
        <v>1</v>
      </c>
      <c r="M58" s="262">
        <v>1</v>
      </c>
      <c r="N58" s="262">
        <v>1</v>
      </c>
      <c r="O58" s="262">
        <v>1</v>
      </c>
      <c r="P58" s="262">
        <v>1</v>
      </c>
      <c r="Q58" s="262">
        <v>1</v>
      </c>
      <c r="R58" s="181">
        <v>1.98</v>
      </c>
      <c r="S58" s="181">
        <v>1</v>
      </c>
      <c r="T58" s="181">
        <v>1</v>
      </c>
      <c r="U58" s="181">
        <v>1</v>
      </c>
      <c r="V58" s="181">
        <v>1</v>
      </c>
      <c r="W58" s="181">
        <v>1</v>
      </c>
      <c r="X58" s="181">
        <v>1</v>
      </c>
      <c r="Y58" s="181">
        <v>1</v>
      </c>
      <c r="Z58" s="181">
        <v>1</v>
      </c>
      <c r="AA58" s="181">
        <v>9.9999999999999995E-7</v>
      </c>
      <c r="AB58" s="181">
        <v>1</v>
      </c>
      <c r="AC58" s="222">
        <v>27.242000000000001</v>
      </c>
      <c r="AD58" s="222">
        <v>73.326999999999998</v>
      </c>
      <c r="AF58" s="199">
        <f t="shared" si="2"/>
        <v>3.1395247690645741E-3</v>
      </c>
      <c r="AH58" s="108">
        <v>26</v>
      </c>
      <c r="AI58" s="337" t="s">
        <v>132</v>
      </c>
      <c r="AJ58" s="338"/>
      <c r="AK58" s="262">
        <v>0</v>
      </c>
      <c r="AL58" s="262">
        <v>0</v>
      </c>
      <c r="AM58" s="262">
        <v>0</v>
      </c>
      <c r="AN58" s="262">
        <v>0</v>
      </c>
      <c r="AO58" s="262">
        <v>0</v>
      </c>
      <c r="AP58" s="262">
        <v>0</v>
      </c>
      <c r="AQ58" s="262">
        <v>0</v>
      </c>
      <c r="AR58" s="262">
        <v>0</v>
      </c>
      <c r="AS58" s="268">
        <v>0</v>
      </c>
      <c r="AT58" s="268">
        <v>0</v>
      </c>
    </row>
    <row r="59" spans="1:46" ht="15" customHeight="1" x14ac:dyDescent="0.35">
      <c r="A59" s="43"/>
      <c r="H59" s="108">
        <v>27</v>
      </c>
      <c r="I59" s="262">
        <v>1</v>
      </c>
      <c r="J59" s="262">
        <v>1</v>
      </c>
      <c r="K59" s="262">
        <v>1</v>
      </c>
      <c r="L59" s="262">
        <v>1</v>
      </c>
      <c r="M59" s="262">
        <v>1</v>
      </c>
      <c r="N59" s="262">
        <v>1</v>
      </c>
      <c r="O59" s="262">
        <v>1</v>
      </c>
      <c r="P59" s="262">
        <v>1</v>
      </c>
      <c r="Q59" s="262">
        <v>1</v>
      </c>
      <c r="R59" s="181">
        <v>1.98</v>
      </c>
      <c r="S59" s="181">
        <v>1</v>
      </c>
      <c r="T59" s="181">
        <v>1</v>
      </c>
      <c r="U59" s="181">
        <v>1</v>
      </c>
      <c r="V59" s="181">
        <v>1</v>
      </c>
      <c r="W59" s="181">
        <v>1</v>
      </c>
      <c r="X59" s="181">
        <v>1</v>
      </c>
      <c r="Y59" s="181">
        <v>1</v>
      </c>
      <c r="Z59" s="181">
        <v>1</v>
      </c>
      <c r="AA59" s="181">
        <v>9.9999999999999995E-7</v>
      </c>
      <c r="AB59" s="181">
        <v>1</v>
      </c>
      <c r="AC59" s="222">
        <v>27.242000000000001</v>
      </c>
      <c r="AD59" s="222">
        <v>73.326999999999998</v>
      </c>
      <c r="AF59" s="199">
        <f t="shared" si="2"/>
        <v>3.1395247690645741E-3</v>
      </c>
      <c r="AH59" s="108">
        <v>27</v>
      </c>
      <c r="AI59" s="337" t="s">
        <v>132</v>
      </c>
      <c r="AJ59" s="338"/>
      <c r="AK59" s="262">
        <v>0</v>
      </c>
      <c r="AL59" s="262">
        <v>0</v>
      </c>
      <c r="AM59" s="262">
        <v>0</v>
      </c>
      <c r="AN59" s="262">
        <v>0</v>
      </c>
      <c r="AO59" s="262">
        <v>0</v>
      </c>
      <c r="AP59" s="262">
        <v>0</v>
      </c>
      <c r="AQ59" s="262">
        <v>0</v>
      </c>
      <c r="AR59" s="262">
        <v>0</v>
      </c>
      <c r="AS59" s="268">
        <v>0</v>
      </c>
      <c r="AT59" s="268">
        <v>0</v>
      </c>
    </row>
    <row r="60" spans="1:46" ht="15" customHeight="1" x14ac:dyDescent="0.35">
      <c r="A60" s="43"/>
      <c r="H60" s="108">
        <v>28</v>
      </c>
      <c r="I60" s="262">
        <v>1</v>
      </c>
      <c r="J60" s="262">
        <v>1</v>
      </c>
      <c r="K60" s="262">
        <v>1</v>
      </c>
      <c r="L60" s="262">
        <v>1</v>
      </c>
      <c r="M60" s="262">
        <v>1</v>
      </c>
      <c r="N60" s="262">
        <v>1</v>
      </c>
      <c r="O60" s="262">
        <v>1</v>
      </c>
      <c r="P60" s="262">
        <v>1</v>
      </c>
      <c r="Q60" s="262">
        <v>1</v>
      </c>
      <c r="R60" s="181">
        <v>1.98</v>
      </c>
      <c r="S60" s="181">
        <v>1</v>
      </c>
      <c r="T60" s="181">
        <v>1</v>
      </c>
      <c r="U60" s="181">
        <v>1</v>
      </c>
      <c r="V60" s="181">
        <v>1</v>
      </c>
      <c r="W60" s="181">
        <v>1</v>
      </c>
      <c r="X60" s="181">
        <v>1</v>
      </c>
      <c r="Y60" s="181">
        <v>1</v>
      </c>
      <c r="Z60" s="181">
        <v>1</v>
      </c>
      <c r="AA60" s="181">
        <v>9.9999999999999995E-7</v>
      </c>
      <c r="AB60" s="181">
        <v>1</v>
      </c>
      <c r="AC60" s="222">
        <v>27.242000000000001</v>
      </c>
      <c r="AD60" s="222">
        <v>73.326999999999998</v>
      </c>
      <c r="AF60" s="199">
        <f t="shared" si="2"/>
        <v>3.1395247690645741E-3</v>
      </c>
      <c r="AH60" s="108">
        <v>28</v>
      </c>
      <c r="AI60" s="337" t="s">
        <v>132</v>
      </c>
      <c r="AJ60" s="338"/>
      <c r="AK60" s="262">
        <v>0</v>
      </c>
      <c r="AL60" s="262">
        <v>0</v>
      </c>
      <c r="AM60" s="262">
        <v>0</v>
      </c>
      <c r="AN60" s="262">
        <v>0</v>
      </c>
      <c r="AO60" s="262">
        <v>0</v>
      </c>
      <c r="AP60" s="262">
        <v>0</v>
      </c>
      <c r="AQ60" s="262">
        <v>0</v>
      </c>
      <c r="AR60" s="262">
        <v>0</v>
      </c>
      <c r="AS60" s="268">
        <v>0</v>
      </c>
      <c r="AT60" s="268">
        <v>0</v>
      </c>
    </row>
    <row r="61" spans="1:46" ht="15" customHeight="1" x14ac:dyDescent="0.35">
      <c r="A61" s="43"/>
      <c r="H61" s="108">
        <v>29</v>
      </c>
      <c r="I61" s="262">
        <v>1</v>
      </c>
      <c r="J61" s="262">
        <v>1</v>
      </c>
      <c r="K61" s="262">
        <v>1</v>
      </c>
      <c r="L61" s="262">
        <v>1</v>
      </c>
      <c r="M61" s="262">
        <v>1</v>
      </c>
      <c r="N61" s="262">
        <v>1</v>
      </c>
      <c r="O61" s="262">
        <v>1</v>
      </c>
      <c r="P61" s="262">
        <v>1</v>
      </c>
      <c r="Q61" s="262">
        <v>1</v>
      </c>
      <c r="R61" s="181">
        <v>1.98</v>
      </c>
      <c r="S61" s="181">
        <v>1</v>
      </c>
      <c r="T61" s="181">
        <v>1</v>
      </c>
      <c r="U61" s="181">
        <v>1</v>
      </c>
      <c r="V61" s="181">
        <v>1</v>
      </c>
      <c r="W61" s="181">
        <v>1</v>
      </c>
      <c r="X61" s="181">
        <v>1</v>
      </c>
      <c r="Y61" s="181">
        <v>1</v>
      </c>
      <c r="Z61" s="181">
        <v>1</v>
      </c>
      <c r="AA61" s="181">
        <v>9.9999999999999995E-7</v>
      </c>
      <c r="AB61" s="181">
        <v>1</v>
      </c>
      <c r="AC61" s="222">
        <v>27.242000000000001</v>
      </c>
      <c r="AD61" s="222">
        <v>73.326999999999998</v>
      </c>
      <c r="AF61" s="199">
        <f t="shared" si="2"/>
        <v>3.1395247690645741E-3</v>
      </c>
      <c r="AH61" s="108">
        <v>29</v>
      </c>
      <c r="AI61" s="337" t="s">
        <v>132</v>
      </c>
      <c r="AJ61" s="338"/>
      <c r="AK61" s="262">
        <v>0</v>
      </c>
      <c r="AL61" s="262">
        <v>0</v>
      </c>
      <c r="AM61" s="262">
        <v>0</v>
      </c>
      <c r="AN61" s="262">
        <v>0</v>
      </c>
      <c r="AO61" s="262">
        <v>0</v>
      </c>
      <c r="AP61" s="262">
        <v>0</v>
      </c>
      <c r="AQ61" s="262">
        <v>0</v>
      </c>
      <c r="AR61" s="262">
        <v>0</v>
      </c>
      <c r="AS61" s="268">
        <v>0</v>
      </c>
      <c r="AT61" s="268">
        <v>0</v>
      </c>
    </row>
    <row r="62" spans="1:46" ht="15" customHeight="1" x14ac:dyDescent="0.35">
      <c r="A62" s="43"/>
      <c r="H62" s="108">
        <v>30</v>
      </c>
      <c r="I62" s="262">
        <v>1</v>
      </c>
      <c r="J62" s="262">
        <v>1</v>
      </c>
      <c r="K62" s="262">
        <v>1</v>
      </c>
      <c r="L62" s="262">
        <v>1</v>
      </c>
      <c r="M62" s="262">
        <v>1</v>
      </c>
      <c r="N62" s="262">
        <v>1</v>
      </c>
      <c r="O62" s="262">
        <v>1</v>
      </c>
      <c r="P62" s="262">
        <v>1</v>
      </c>
      <c r="Q62" s="262">
        <v>1</v>
      </c>
      <c r="R62" s="181">
        <v>1.98</v>
      </c>
      <c r="S62" s="181">
        <v>1</v>
      </c>
      <c r="T62" s="181">
        <v>1</v>
      </c>
      <c r="U62" s="181">
        <v>1</v>
      </c>
      <c r="V62" s="181">
        <v>1</v>
      </c>
      <c r="W62" s="181">
        <v>1</v>
      </c>
      <c r="X62" s="181">
        <v>1</v>
      </c>
      <c r="Y62" s="181">
        <v>1</v>
      </c>
      <c r="Z62" s="181">
        <v>1</v>
      </c>
      <c r="AA62" s="181">
        <v>9.9999999999999995E-7</v>
      </c>
      <c r="AB62" s="181">
        <v>1</v>
      </c>
      <c r="AC62" s="222">
        <v>27.242000000000001</v>
      </c>
      <c r="AD62" s="222">
        <v>73.326999999999998</v>
      </c>
      <c r="AF62" s="199">
        <f t="shared" si="2"/>
        <v>3.1395247690645741E-3</v>
      </c>
      <c r="AH62" s="108">
        <v>30</v>
      </c>
      <c r="AI62" s="337" t="s">
        <v>132</v>
      </c>
      <c r="AJ62" s="338"/>
      <c r="AK62" s="262">
        <v>0</v>
      </c>
      <c r="AL62" s="262">
        <v>0</v>
      </c>
      <c r="AM62" s="262">
        <v>0</v>
      </c>
      <c r="AN62" s="262">
        <v>0</v>
      </c>
      <c r="AO62" s="262">
        <v>0</v>
      </c>
      <c r="AP62" s="262">
        <v>0</v>
      </c>
      <c r="AQ62" s="262">
        <v>0</v>
      </c>
      <c r="AR62" s="262">
        <v>0</v>
      </c>
      <c r="AS62" s="268">
        <v>0</v>
      </c>
      <c r="AT62" s="268">
        <v>0</v>
      </c>
    </row>
    <row r="63" spans="1:46" ht="15" customHeight="1" x14ac:dyDescent="0.35">
      <c r="A63" s="43"/>
      <c r="H63" s="108">
        <v>31</v>
      </c>
      <c r="I63" s="262">
        <v>1</v>
      </c>
      <c r="J63" s="262">
        <v>1</v>
      </c>
      <c r="K63" s="262">
        <v>1</v>
      </c>
      <c r="L63" s="262">
        <v>1</v>
      </c>
      <c r="M63" s="262">
        <v>1</v>
      </c>
      <c r="N63" s="262">
        <v>1</v>
      </c>
      <c r="O63" s="262">
        <v>1</v>
      </c>
      <c r="P63" s="262">
        <v>1</v>
      </c>
      <c r="Q63" s="262">
        <v>1</v>
      </c>
      <c r="R63" s="181">
        <v>1.98</v>
      </c>
      <c r="S63" s="181">
        <v>1</v>
      </c>
      <c r="T63" s="181">
        <v>1</v>
      </c>
      <c r="U63" s="181">
        <v>1</v>
      </c>
      <c r="V63" s="181">
        <v>1</v>
      </c>
      <c r="W63" s="181">
        <v>1</v>
      </c>
      <c r="X63" s="181">
        <v>1</v>
      </c>
      <c r="Y63" s="181">
        <v>1</v>
      </c>
      <c r="Z63" s="181">
        <v>1</v>
      </c>
      <c r="AA63" s="181">
        <v>9.9999999999999995E-7</v>
      </c>
      <c r="AB63" s="181">
        <v>1</v>
      </c>
      <c r="AC63" s="222">
        <v>27.242000000000001</v>
      </c>
      <c r="AD63" s="222">
        <v>73.326999999999998</v>
      </c>
      <c r="AF63" s="199">
        <f t="shared" si="2"/>
        <v>3.1395247690645741E-3</v>
      </c>
      <c r="AH63" s="108">
        <v>31</v>
      </c>
      <c r="AI63" s="337" t="s">
        <v>132</v>
      </c>
      <c r="AJ63" s="338"/>
      <c r="AK63" s="262">
        <v>0</v>
      </c>
      <c r="AL63" s="262">
        <v>0</v>
      </c>
      <c r="AM63" s="262">
        <v>0</v>
      </c>
      <c r="AN63" s="262">
        <v>0</v>
      </c>
      <c r="AO63" s="262">
        <v>0</v>
      </c>
      <c r="AP63" s="262">
        <v>0</v>
      </c>
      <c r="AQ63" s="262">
        <v>0</v>
      </c>
      <c r="AR63" s="262">
        <v>0</v>
      </c>
      <c r="AS63" s="268">
        <v>0</v>
      </c>
      <c r="AT63" s="268">
        <v>0</v>
      </c>
    </row>
    <row r="64" spans="1:46" ht="15" customHeight="1" x14ac:dyDescent="0.35">
      <c r="A64" s="43"/>
      <c r="H64" s="108">
        <v>32</v>
      </c>
      <c r="I64" s="262">
        <v>1</v>
      </c>
      <c r="J64" s="262">
        <v>1</v>
      </c>
      <c r="K64" s="262">
        <v>1</v>
      </c>
      <c r="L64" s="262">
        <v>1</v>
      </c>
      <c r="M64" s="262">
        <v>1</v>
      </c>
      <c r="N64" s="262">
        <v>1</v>
      </c>
      <c r="O64" s="262">
        <v>1</v>
      </c>
      <c r="P64" s="262">
        <v>1</v>
      </c>
      <c r="Q64" s="262">
        <v>1</v>
      </c>
      <c r="R64" s="181">
        <v>1.98</v>
      </c>
      <c r="S64" s="181">
        <v>1</v>
      </c>
      <c r="T64" s="181">
        <v>1</v>
      </c>
      <c r="U64" s="181">
        <v>1</v>
      </c>
      <c r="V64" s="181">
        <v>1</v>
      </c>
      <c r="W64" s="181">
        <v>1</v>
      </c>
      <c r="X64" s="181">
        <v>1</v>
      </c>
      <c r="Y64" s="181">
        <v>1</v>
      </c>
      <c r="Z64" s="181">
        <v>1</v>
      </c>
      <c r="AA64" s="181">
        <v>9.9999999999999995E-7</v>
      </c>
      <c r="AB64" s="181">
        <v>1</v>
      </c>
      <c r="AC64" s="222">
        <v>27.242000000000001</v>
      </c>
      <c r="AD64" s="222">
        <v>73.326999999999998</v>
      </c>
      <c r="AF64" s="199">
        <f t="shared" si="2"/>
        <v>3.1395247690645741E-3</v>
      </c>
      <c r="AH64" s="108">
        <v>32</v>
      </c>
      <c r="AI64" s="337" t="s">
        <v>132</v>
      </c>
      <c r="AJ64" s="338"/>
      <c r="AK64" s="262">
        <v>0</v>
      </c>
      <c r="AL64" s="262">
        <v>0</v>
      </c>
      <c r="AM64" s="262">
        <v>0</v>
      </c>
      <c r="AN64" s="262">
        <v>0</v>
      </c>
      <c r="AO64" s="262">
        <v>0</v>
      </c>
      <c r="AP64" s="262">
        <v>0</v>
      </c>
      <c r="AQ64" s="262">
        <v>0</v>
      </c>
      <c r="AR64" s="262">
        <v>0</v>
      </c>
      <c r="AS64" s="268">
        <v>0</v>
      </c>
      <c r="AT64" s="268">
        <v>0</v>
      </c>
    </row>
    <row r="65" spans="1:46" ht="15" customHeight="1" x14ac:dyDescent="0.35">
      <c r="A65" s="43"/>
      <c r="H65" s="108">
        <v>33</v>
      </c>
      <c r="I65" s="262">
        <v>1</v>
      </c>
      <c r="J65" s="262">
        <v>1</v>
      </c>
      <c r="K65" s="262">
        <v>1</v>
      </c>
      <c r="L65" s="262">
        <v>1</v>
      </c>
      <c r="M65" s="262">
        <v>1</v>
      </c>
      <c r="N65" s="262">
        <v>1</v>
      </c>
      <c r="O65" s="262">
        <v>1</v>
      </c>
      <c r="P65" s="262">
        <v>1</v>
      </c>
      <c r="Q65" s="262">
        <v>1</v>
      </c>
      <c r="R65" s="181">
        <v>1.98</v>
      </c>
      <c r="S65" s="181">
        <v>1</v>
      </c>
      <c r="T65" s="181">
        <v>1</v>
      </c>
      <c r="U65" s="181">
        <v>1</v>
      </c>
      <c r="V65" s="181">
        <v>1</v>
      </c>
      <c r="W65" s="181">
        <v>1</v>
      </c>
      <c r="X65" s="181">
        <v>1</v>
      </c>
      <c r="Y65" s="181">
        <v>1</v>
      </c>
      <c r="Z65" s="181">
        <v>1</v>
      </c>
      <c r="AA65" s="181">
        <v>9.9999999999999995E-7</v>
      </c>
      <c r="AB65" s="181">
        <v>1</v>
      </c>
      <c r="AC65" s="222">
        <v>27.242000000000001</v>
      </c>
      <c r="AD65" s="222">
        <v>73.326999999999998</v>
      </c>
      <c r="AF65" s="199">
        <f t="shared" si="2"/>
        <v>3.1395247690645741E-3</v>
      </c>
      <c r="AH65" s="108">
        <v>33</v>
      </c>
      <c r="AI65" s="337" t="s">
        <v>132</v>
      </c>
      <c r="AJ65" s="338"/>
      <c r="AK65" s="262">
        <v>0</v>
      </c>
      <c r="AL65" s="262">
        <v>0</v>
      </c>
      <c r="AM65" s="262">
        <v>0</v>
      </c>
      <c r="AN65" s="262">
        <v>0</v>
      </c>
      <c r="AO65" s="262">
        <v>0</v>
      </c>
      <c r="AP65" s="262">
        <v>0</v>
      </c>
      <c r="AQ65" s="262">
        <v>0</v>
      </c>
      <c r="AR65" s="262">
        <v>0</v>
      </c>
      <c r="AS65" s="268">
        <v>0</v>
      </c>
      <c r="AT65" s="268">
        <v>0</v>
      </c>
    </row>
    <row r="66" spans="1:46" ht="15" customHeight="1" x14ac:dyDescent="0.35">
      <c r="A66" s="43"/>
      <c r="H66" s="108">
        <v>34</v>
      </c>
      <c r="I66" s="262">
        <v>1</v>
      </c>
      <c r="J66" s="262">
        <v>1</v>
      </c>
      <c r="K66" s="262">
        <v>1</v>
      </c>
      <c r="L66" s="262">
        <v>1</v>
      </c>
      <c r="M66" s="262">
        <v>1</v>
      </c>
      <c r="N66" s="262">
        <v>1</v>
      </c>
      <c r="O66" s="262">
        <v>1</v>
      </c>
      <c r="P66" s="262">
        <v>1</v>
      </c>
      <c r="Q66" s="262">
        <v>1</v>
      </c>
      <c r="R66" s="181">
        <v>1.98</v>
      </c>
      <c r="S66" s="181">
        <v>1</v>
      </c>
      <c r="T66" s="181">
        <v>1</v>
      </c>
      <c r="U66" s="181">
        <v>1</v>
      </c>
      <c r="V66" s="181">
        <v>1</v>
      </c>
      <c r="W66" s="181">
        <v>1</v>
      </c>
      <c r="X66" s="181">
        <v>1</v>
      </c>
      <c r="Y66" s="181">
        <v>1</v>
      </c>
      <c r="Z66" s="181">
        <v>1</v>
      </c>
      <c r="AA66" s="181">
        <v>9.9999999999999995E-7</v>
      </c>
      <c r="AB66" s="181">
        <v>1</v>
      </c>
      <c r="AC66" s="222">
        <v>27.242000000000001</v>
      </c>
      <c r="AD66" s="222">
        <v>73.326999999999998</v>
      </c>
      <c r="AF66" s="199">
        <f t="shared" si="2"/>
        <v>3.1395247690645741E-3</v>
      </c>
      <c r="AH66" s="108">
        <v>34</v>
      </c>
      <c r="AI66" s="337" t="s">
        <v>132</v>
      </c>
      <c r="AJ66" s="338"/>
      <c r="AK66" s="262">
        <v>0</v>
      </c>
      <c r="AL66" s="262">
        <v>0</v>
      </c>
      <c r="AM66" s="262">
        <v>0</v>
      </c>
      <c r="AN66" s="262">
        <v>0</v>
      </c>
      <c r="AO66" s="262">
        <v>0</v>
      </c>
      <c r="AP66" s="262">
        <v>0</v>
      </c>
      <c r="AQ66" s="262">
        <v>0</v>
      </c>
      <c r="AR66" s="262">
        <v>0</v>
      </c>
      <c r="AS66" s="268">
        <v>0</v>
      </c>
      <c r="AT66" s="268">
        <v>0</v>
      </c>
    </row>
    <row r="67" spans="1:46" ht="15" customHeight="1" x14ac:dyDescent="0.35">
      <c r="A67" s="43"/>
      <c r="H67" s="108">
        <v>35</v>
      </c>
      <c r="I67" s="262">
        <v>1</v>
      </c>
      <c r="J67" s="262">
        <v>1</v>
      </c>
      <c r="K67" s="262">
        <v>1</v>
      </c>
      <c r="L67" s="262">
        <v>1</v>
      </c>
      <c r="M67" s="262">
        <v>1</v>
      </c>
      <c r="N67" s="262">
        <v>1</v>
      </c>
      <c r="O67" s="262">
        <v>1</v>
      </c>
      <c r="P67" s="262">
        <v>1</v>
      </c>
      <c r="Q67" s="262">
        <v>1</v>
      </c>
      <c r="R67" s="181">
        <v>1.98</v>
      </c>
      <c r="S67" s="181">
        <v>1</v>
      </c>
      <c r="T67" s="181">
        <v>1</v>
      </c>
      <c r="U67" s="181">
        <v>1</v>
      </c>
      <c r="V67" s="181">
        <v>1</v>
      </c>
      <c r="W67" s="181">
        <v>1</v>
      </c>
      <c r="X67" s="181">
        <v>1</v>
      </c>
      <c r="Y67" s="181">
        <v>1</v>
      </c>
      <c r="Z67" s="181">
        <v>1</v>
      </c>
      <c r="AA67" s="181">
        <v>9.9999999999999995E-7</v>
      </c>
      <c r="AB67" s="181">
        <v>1</v>
      </c>
      <c r="AC67" s="222">
        <v>27.242000000000001</v>
      </c>
      <c r="AD67" s="222">
        <v>73.326999999999998</v>
      </c>
      <c r="AF67" s="199">
        <f t="shared" si="2"/>
        <v>3.1395247690645741E-3</v>
      </c>
      <c r="AH67" s="108">
        <v>35</v>
      </c>
      <c r="AI67" s="337" t="s">
        <v>132</v>
      </c>
      <c r="AJ67" s="338"/>
      <c r="AK67" s="262">
        <v>0</v>
      </c>
      <c r="AL67" s="262">
        <v>0</v>
      </c>
      <c r="AM67" s="262">
        <v>0</v>
      </c>
      <c r="AN67" s="262">
        <v>0</v>
      </c>
      <c r="AO67" s="262">
        <v>0</v>
      </c>
      <c r="AP67" s="262">
        <v>0</v>
      </c>
      <c r="AQ67" s="262">
        <v>0</v>
      </c>
      <c r="AR67" s="262">
        <v>0</v>
      </c>
      <c r="AS67" s="268">
        <v>0</v>
      </c>
      <c r="AT67" s="268">
        <v>0</v>
      </c>
    </row>
    <row r="68" spans="1:46" ht="15" customHeight="1" x14ac:dyDescent="0.35">
      <c r="A68" s="43"/>
      <c r="H68" s="108">
        <v>36</v>
      </c>
      <c r="I68" s="262">
        <v>1</v>
      </c>
      <c r="J68" s="262">
        <v>1</v>
      </c>
      <c r="K68" s="262">
        <v>1</v>
      </c>
      <c r="L68" s="262">
        <v>1</v>
      </c>
      <c r="M68" s="262">
        <v>1</v>
      </c>
      <c r="N68" s="262">
        <v>1</v>
      </c>
      <c r="O68" s="262">
        <v>1</v>
      </c>
      <c r="P68" s="262">
        <v>1</v>
      </c>
      <c r="Q68" s="262">
        <v>1</v>
      </c>
      <c r="R68" s="181">
        <v>1.98</v>
      </c>
      <c r="S68" s="181">
        <v>1</v>
      </c>
      <c r="T68" s="181">
        <v>1</v>
      </c>
      <c r="U68" s="181">
        <v>1</v>
      </c>
      <c r="V68" s="181">
        <v>1</v>
      </c>
      <c r="W68" s="181">
        <v>1</v>
      </c>
      <c r="X68" s="181">
        <v>1</v>
      </c>
      <c r="Y68" s="181">
        <v>1</v>
      </c>
      <c r="Z68" s="181">
        <v>1</v>
      </c>
      <c r="AA68" s="181">
        <v>9.9999999999999995E-7</v>
      </c>
      <c r="AB68" s="181">
        <v>1</v>
      </c>
      <c r="AC68" s="222">
        <v>27.242000000000001</v>
      </c>
      <c r="AD68" s="222">
        <v>73.326999999999998</v>
      </c>
      <c r="AF68" s="199">
        <f t="shared" si="2"/>
        <v>3.1395247690645741E-3</v>
      </c>
      <c r="AH68" s="108">
        <v>36</v>
      </c>
      <c r="AI68" s="337" t="s">
        <v>132</v>
      </c>
      <c r="AJ68" s="338"/>
      <c r="AK68" s="262">
        <v>0</v>
      </c>
      <c r="AL68" s="262">
        <v>0</v>
      </c>
      <c r="AM68" s="262">
        <v>0</v>
      </c>
      <c r="AN68" s="262">
        <v>0</v>
      </c>
      <c r="AO68" s="262">
        <v>0</v>
      </c>
      <c r="AP68" s="262">
        <v>0</v>
      </c>
      <c r="AQ68" s="262">
        <v>0</v>
      </c>
      <c r="AR68" s="262">
        <v>0</v>
      </c>
      <c r="AS68" s="268">
        <v>0</v>
      </c>
      <c r="AT68" s="268">
        <v>0</v>
      </c>
    </row>
    <row r="69" spans="1:46" ht="15" customHeight="1" x14ac:dyDescent="0.35">
      <c r="A69" s="43"/>
      <c r="H69" s="108">
        <v>37</v>
      </c>
      <c r="I69" s="262">
        <v>1</v>
      </c>
      <c r="J69" s="262">
        <v>1</v>
      </c>
      <c r="K69" s="262">
        <v>1</v>
      </c>
      <c r="L69" s="262">
        <v>1</v>
      </c>
      <c r="M69" s="262">
        <v>1</v>
      </c>
      <c r="N69" s="262">
        <v>1</v>
      </c>
      <c r="O69" s="262">
        <v>1</v>
      </c>
      <c r="P69" s="262">
        <v>1</v>
      </c>
      <c r="Q69" s="262">
        <v>1</v>
      </c>
      <c r="R69" s="181">
        <v>1.98</v>
      </c>
      <c r="S69" s="181">
        <v>1</v>
      </c>
      <c r="T69" s="181">
        <v>1</v>
      </c>
      <c r="U69" s="181">
        <v>1</v>
      </c>
      <c r="V69" s="181">
        <v>1</v>
      </c>
      <c r="W69" s="181">
        <v>1</v>
      </c>
      <c r="X69" s="181">
        <v>1</v>
      </c>
      <c r="Y69" s="181">
        <v>1</v>
      </c>
      <c r="Z69" s="181">
        <v>1</v>
      </c>
      <c r="AA69" s="181">
        <v>9.9999999999999995E-7</v>
      </c>
      <c r="AB69" s="181">
        <v>1</v>
      </c>
      <c r="AC69" s="222">
        <v>27.242000000000001</v>
      </c>
      <c r="AD69" s="222">
        <v>73.326999999999998</v>
      </c>
      <c r="AF69" s="199">
        <f t="shared" si="2"/>
        <v>3.1395247690645741E-3</v>
      </c>
      <c r="AH69" s="108">
        <v>37</v>
      </c>
      <c r="AI69" s="337" t="s">
        <v>132</v>
      </c>
      <c r="AJ69" s="338"/>
      <c r="AK69" s="262">
        <v>0</v>
      </c>
      <c r="AL69" s="262">
        <v>0</v>
      </c>
      <c r="AM69" s="262">
        <v>0</v>
      </c>
      <c r="AN69" s="262">
        <v>0</v>
      </c>
      <c r="AO69" s="262">
        <v>0</v>
      </c>
      <c r="AP69" s="262">
        <v>0</v>
      </c>
      <c r="AQ69" s="262">
        <v>0</v>
      </c>
      <c r="AR69" s="262">
        <v>0</v>
      </c>
      <c r="AS69" s="268">
        <v>0</v>
      </c>
      <c r="AT69" s="268">
        <v>0</v>
      </c>
    </row>
    <row r="70" spans="1:46" ht="15" customHeight="1" x14ac:dyDescent="0.35">
      <c r="A70" s="43"/>
      <c r="H70" s="108">
        <v>38</v>
      </c>
      <c r="I70" s="262">
        <v>1</v>
      </c>
      <c r="J70" s="262">
        <v>1</v>
      </c>
      <c r="K70" s="262">
        <v>1</v>
      </c>
      <c r="L70" s="262">
        <v>1</v>
      </c>
      <c r="M70" s="262">
        <v>1</v>
      </c>
      <c r="N70" s="262">
        <v>1</v>
      </c>
      <c r="O70" s="262">
        <v>1</v>
      </c>
      <c r="P70" s="262">
        <v>1</v>
      </c>
      <c r="Q70" s="262">
        <v>1</v>
      </c>
      <c r="R70" s="181">
        <v>1.98</v>
      </c>
      <c r="S70" s="181">
        <v>1</v>
      </c>
      <c r="T70" s="181">
        <v>1</v>
      </c>
      <c r="U70" s="181">
        <v>1</v>
      </c>
      <c r="V70" s="181">
        <v>1</v>
      </c>
      <c r="W70" s="181">
        <v>1</v>
      </c>
      <c r="X70" s="181">
        <v>1</v>
      </c>
      <c r="Y70" s="181">
        <v>1</v>
      </c>
      <c r="Z70" s="181">
        <v>1</v>
      </c>
      <c r="AA70" s="181">
        <v>9.9999999999999995E-7</v>
      </c>
      <c r="AB70" s="181">
        <v>1</v>
      </c>
      <c r="AC70" s="222">
        <v>27.242000000000001</v>
      </c>
      <c r="AD70" s="222">
        <v>73.326999999999998</v>
      </c>
      <c r="AF70" s="199">
        <f t="shared" si="2"/>
        <v>3.1395247690645741E-3</v>
      </c>
      <c r="AH70" s="108">
        <v>38</v>
      </c>
      <c r="AI70" s="337" t="s">
        <v>132</v>
      </c>
      <c r="AJ70" s="338"/>
      <c r="AK70" s="262">
        <v>0</v>
      </c>
      <c r="AL70" s="262">
        <v>0</v>
      </c>
      <c r="AM70" s="262">
        <v>0</v>
      </c>
      <c r="AN70" s="262">
        <v>0</v>
      </c>
      <c r="AO70" s="262">
        <v>0</v>
      </c>
      <c r="AP70" s="262">
        <v>0</v>
      </c>
      <c r="AQ70" s="262">
        <v>0</v>
      </c>
      <c r="AR70" s="262">
        <v>0</v>
      </c>
      <c r="AS70" s="268">
        <v>0</v>
      </c>
      <c r="AT70" s="268">
        <v>0</v>
      </c>
    </row>
    <row r="71" spans="1:46" ht="15" customHeight="1" x14ac:dyDescent="0.35">
      <c r="A71" s="43"/>
      <c r="H71" s="108">
        <v>39</v>
      </c>
      <c r="I71" s="262">
        <v>1</v>
      </c>
      <c r="J71" s="262">
        <v>1</v>
      </c>
      <c r="K71" s="262">
        <v>1</v>
      </c>
      <c r="L71" s="262">
        <v>1</v>
      </c>
      <c r="M71" s="262">
        <v>1</v>
      </c>
      <c r="N71" s="262">
        <v>1</v>
      </c>
      <c r="O71" s="262">
        <v>1</v>
      </c>
      <c r="P71" s="262">
        <v>1</v>
      </c>
      <c r="Q71" s="262">
        <v>1</v>
      </c>
      <c r="R71" s="181">
        <v>1.98</v>
      </c>
      <c r="S71" s="181">
        <v>1</v>
      </c>
      <c r="T71" s="181">
        <v>1</v>
      </c>
      <c r="U71" s="181">
        <v>1</v>
      </c>
      <c r="V71" s="181">
        <v>1</v>
      </c>
      <c r="W71" s="181">
        <v>1</v>
      </c>
      <c r="X71" s="181">
        <v>1</v>
      </c>
      <c r="Y71" s="181">
        <v>1</v>
      </c>
      <c r="Z71" s="181">
        <v>1</v>
      </c>
      <c r="AA71" s="181">
        <v>9.9999999999999995E-7</v>
      </c>
      <c r="AB71" s="181">
        <v>1</v>
      </c>
      <c r="AC71" s="222">
        <v>27.242000000000001</v>
      </c>
      <c r="AD71" s="222">
        <v>73.326999999999998</v>
      </c>
      <c r="AF71" s="199">
        <f t="shared" si="2"/>
        <v>3.1395247690645741E-3</v>
      </c>
      <c r="AH71" s="108">
        <v>39</v>
      </c>
      <c r="AI71" s="337" t="s">
        <v>132</v>
      </c>
      <c r="AJ71" s="338"/>
      <c r="AK71" s="262">
        <v>0</v>
      </c>
      <c r="AL71" s="262">
        <v>0</v>
      </c>
      <c r="AM71" s="262">
        <v>0</v>
      </c>
      <c r="AN71" s="262">
        <v>0</v>
      </c>
      <c r="AO71" s="262">
        <v>0</v>
      </c>
      <c r="AP71" s="262">
        <v>0</v>
      </c>
      <c r="AQ71" s="262">
        <v>0</v>
      </c>
      <c r="AR71" s="262">
        <v>0</v>
      </c>
      <c r="AS71" s="268">
        <v>0</v>
      </c>
      <c r="AT71" s="268">
        <v>0</v>
      </c>
    </row>
    <row r="72" spans="1:46" ht="15" customHeight="1" x14ac:dyDescent="0.35">
      <c r="A72" s="43"/>
      <c r="H72" s="108">
        <v>40</v>
      </c>
      <c r="I72" s="262">
        <v>1</v>
      </c>
      <c r="J72" s="262">
        <v>1</v>
      </c>
      <c r="K72" s="262">
        <v>1</v>
      </c>
      <c r="L72" s="262">
        <v>1</v>
      </c>
      <c r="M72" s="262">
        <v>1</v>
      </c>
      <c r="N72" s="262">
        <v>1</v>
      </c>
      <c r="O72" s="262">
        <v>1</v>
      </c>
      <c r="P72" s="262">
        <v>1</v>
      </c>
      <c r="Q72" s="262">
        <v>1</v>
      </c>
      <c r="R72" s="181">
        <v>1.98</v>
      </c>
      <c r="S72" s="181">
        <v>1</v>
      </c>
      <c r="T72" s="181">
        <v>1</v>
      </c>
      <c r="U72" s="181">
        <v>1</v>
      </c>
      <c r="V72" s="181">
        <v>1</v>
      </c>
      <c r="W72" s="181">
        <v>1</v>
      </c>
      <c r="X72" s="181">
        <v>1</v>
      </c>
      <c r="Y72" s="181">
        <v>1</v>
      </c>
      <c r="Z72" s="181">
        <v>1</v>
      </c>
      <c r="AA72" s="181">
        <v>9.9999999999999995E-7</v>
      </c>
      <c r="AB72" s="181">
        <v>1</v>
      </c>
      <c r="AC72" s="222">
        <v>27.242000000000001</v>
      </c>
      <c r="AD72" s="222">
        <v>73.326999999999998</v>
      </c>
      <c r="AF72" s="199">
        <f t="shared" si="2"/>
        <v>3.1395247690645741E-3</v>
      </c>
      <c r="AH72" s="108">
        <v>40</v>
      </c>
      <c r="AI72" s="337" t="s">
        <v>132</v>
      </c>
      <c r="AJ72" s="338"/>
      <c r="AK72" s="262">
        <v>0</v>
      </c>
      <c r="AL72" s="262">
        <v>0</v>
      </c>
      <c r="AM72" s="262">
        <v>0</v>
      </c>
      <c r="AN72" s="262">
        <v>0</v>
      </c>
      <c r="AO72" s="262">
        <v>0</v>
      </c>
      <c r="AP72" s="262">
        <v>0</v>
      </c>
      <c r="AQ72" s="262">
        <v>0</v>
      </c>
      <c r="AR72" s="262">
        <v>0</v>
      </c>
      <c r="AS72" s="268">
        <v>0</v>
      </c>
      <c r="AT72" s="268">
        <v>0</v>
      </c>
    </row>
    <row r="73" spans="1:46" ht="15" customHeight="1" x14ac:dyDescent="0.35">
      <c r="A73" s="43"/>
      <c r="H73" s="108">
        <v>41</v>
      </c>
      <c r="I73" s="262">
        <v>1</v>
      </c>
      <c r="J73" s="262">
        <v>1</v>
      </c>
      <c r="K73" s="262">
        <v>1</v>
      </c>
      <c r="L73" s="262">
        <v>1</v>
      </c>
      <c r="M73" s="262">
        <v>1</v>
      </c>
      <c r="N73" s="262">
        <v>1</v>
      </c>
      <c r="O73" s="262">
        <v>1</v>
      </c>
      <c r="P73" s="262">
        <v>1</v>
      </c>
      <c r="Q73" s="262">
        <v>1</v>
      </c>
      <c r="R73" s="181">
        <v>1.98</v>
      </c>
      <c r="S73" s="181">
        <v>1</v>
      </c>
      <c r="T73" s="181">
        <v>1</v>
      </c>
      <c r="U73" s="181">
        <v>1</v>
      </c>
      <c r="V73" s="181">
        <v>1</v>
      </c>
      <c r="W73" s="181">
        <v>1</v>
      </c>
      <c r="X73" s="181">
        <v>1</v>
      </c>
      <c r="Y73" s="181">
        <v>1</v>
      </c>
      <c r="Z73" s="181">
        <v>1</v>
      </c>
      <c r="AA73" s="181">
        <v>9.9999999999999995E-7</v>
      </c>
      <c r="AB73" s="181">
        <v>1</v>
      </c>
      <c r="AC73" s="222">
        <v>27.242000000000001</v>
      </c>
      <c r="AD73" s="222">
        <v>73.326999999999998</v>
      </c>
      <c r="AF73" s="199">
        <f t="shared" si="2"/>
        <v>3.1395247690645741E-3</v>
      </c>
      <c r="AH73" s="108">
        <v>41</v>
      </c>
      <c r="AI73" s="337" t="s">
        <v>132</v>
      </c>
      <c r="AJ73" s="338"/>
      <c r="AK73" s="262">
        <v>0</v>
      </c>
      <c r="AL73" s="262">
        <v>0</v>
      </c>
      <c r="AM73" s="262">
        <v>0</v>
      </c>
      <c r="AN73" s="262">
        <v>0</v>
      </c>
      <c r="AO73" s="262">
        <v>0</v>
      </c>
      <c r="AP73" s="262">
        <v>0</v>
      </c>
      <c r="AQ73" s="262">
        <v>0</v>
      </c>
      <c r="AR73" s="262">
        <v>0</v>
      </c>
      <c r="AS73" s="268">
        <v>0</v>
      </c>
      <c r="AT73" s="268">
        <v>0</v>
      </c>
    </row>
    <row r="74" spans="1:46" ht="15" customHeight="1" x14ac:dyDescent="0.35">
      <c r="A74" s="43"/>
      <c r="H74" s="108">
        <v>42</v>
      </c>
      <c r="I74" s="262">
        <v>1</v>
      </c>
      <c r="J74" s="262">
        <v>1</v>
      </c>
      <c r="K74" s="262">
        <v>1</v>
      </c>
      <c r="L74" s="262">
        <v>1</v>
      </c>
      <c r="M74" s="262">
        <v>1</v>
      </c>
      <c r="N74" s="262">
        <v>1</v>
      </c>
      <c r="O74" s="262">
        <v>1</v>
      </c>
      <c r="P74" s="262">
        <v>1</v>
      </c>
      <c r="Q74" s="262">
        <v>1</v>
      </c>
      <c r="R74" s="181">
        <v>1.98</v>
      </c>
      <c r="S74" s="181">
        <v>1</v>
      </c>
      <c r="T74" s="181">
        <v>1</v>
      </c>
      <c r="U74" s="181">
        <v>1</v>
      </c>
      <c r="V74" s="181">
        <v>1</v>
      </c>
      <c r="W74" s="181">
        <v>1</v>
      </c>
      <c r="X74" s="181">
        <v>1</v>
      </c>
      <c r="Y74" s="181">
        <v>1</v>
      </c>
      <c r="Z74" s="181">
        <v>1</v>
      </c>
      <c r="AA74" s="181">
        <v>9.9999999999999995E-7</v>
      </c>
      <c r="AB74" s="181">
        <v>1</v>
      </c>
      <c r="AC74" s="222">
        <v>27.242000000000001</v>
      </c>
      <c r="AD74" s="222">
        <v>73.326999999999998</v>
      </c>
      <c r="AF74" s="199">
        <f t="shared" si="2"/>
        <v>3.1395247690645741E-3</v>
      </c>
      <c r="AH74" s="108">
        <v>42</v>
      </c>
      <c r="AI74" s="337" t="s">
        <v>132</v>
      </c>
      <c r="AJ74" s="338"/>
      <c r="AK74" s="262">
        <v>0</v>
      </c>
      <c r="AL74" s="262">
        <v>0</v>
      </c>
      <c r="AM74" s="262">
        <v>0</v>
      </c>
      <c r="AN74" s="262">
        <v>0</v>
      </c>
      <c r="AO74" s="262">
        <v>0</v>
      </c>
      <c r="AP74" s="262">
        <v>0</v>
      </c>
      <c r="AQ74" s="262">
        <v>0</v>
      </c>
      <c r="AR74" s="262">
        <v>0</v>
      </c>
      <c r="AS74" s="268">
        <v>0</v>
      </c>
      <c r="AT74" s="268">
        <v>0</v>
      </c>
    </row>
    <row r="75" spans="1:46" ht="15" customHeight="1" x14ac:dyDescent="0.35">
      <c r="A75" s="43"/>
      <c r="H75" s="108">
        <v>43</v>
      </c>
      <c r="I75" s="262">
        <v>1</v>
      </c>
      <c r="J75" s="262">
        <v>1</v>
      </c>
      <c r="K75" s="262">
        <v>1</v>
      </c>
      <c r="L75" s="262">
        <v>1</v>
      </c>
      <c r="M75" s="262">
        <v>1</v>
      </c>
      <c r="N75" s="262">
        <v>1</v>
      </c>
      <c r="O75" s="262">
        <v>1</v>
      </c>
      <c r="P75" s="262">
        <v>1</v>
      </c>
      <c r="Q75" s="262">
        <v>1</v>
      </c>
      <c r="R75" s="181">
        <v>1.98</v>
      </c>
      <c r="S75" s="181">
        <v>1</v>
      </c>
      <c r="T75" s="181">
        <v>1</v>
      </c>
      <c r="U75" s="181">
        <v>1</v>
      </c>
      <c r="V75" s="181">
        <v>1</v>
      </c>
      <c r="W75" s="181">
        <v>1</v>
      </c>
      <c r="X75" s="181">
        <v>1</v>
      </c>
      <c r="Y75" s="181">
        <v>1</v>
      </c>
      <c r="Z75" s="181">
        <v>1</v>
      </c>
      <c r="AA75" s="181">
        <v>9.9999999999999995E-7</v>
      </c>
      <c r="AB75" s="181">
        <v>1</v>
      </c>
      <c r="AC75" s="222">
        <v>27.242000000000001</v>
      </c>
      <c r="AD75" s="222">
        <v>73.326999999999998</v>
      </c>
      <c r="AF75" s="199">
        <f t="shared" si="2"/>
        <v>3.1395247690645741E-3</v>
      </c>
      <c r="AH75" s="108">
        <v>43</v>
      </c>
      <c r="AI75" s="337" t="s">
        <v>132</v>
      </c>
      <c r="AJ75" s="338"/>
      <c r="AK75" s="262">
        <v>0</v>
      </c>
      <c r="AL75" s="262">
        <v>0</v>
      </c>
      <c r="AM75" s="262">
        <v>0</v>
      </c>
      <c r="AN75" s="262">
        <v>0</v>
      </c>
      <c r="AO75" s="262">
        <v>0</v>
      </c>
      <c r="AP75" s="262">
        <v>0</v>
      </c>
      <c r="AQ75" s="262">
        <v>0</v>
      </c>
      <c r="AR75" s="262">
        <v>0</v>
      </c>
      <c r="AS75" s="268">
        <v>0</v>
      </c>
      <c r="AT75" s="268">
        <v>0</v>
      </c>
    </row>
    <row r="76" spans="1:46" ht="15" customHeight="1" x14ac:dyDescent="0.35">
      <c r="A76" s="43"/>
      <c r="H76" s="108">
        <v>44</v>
      </c>
      <c r="I76" s="262">
        <v>1</v>
      </c>
      <c r="J76" s="262">
        <v>1</v>
      </c>
      <c r="K76" s="262">
        <v>1</v>
      </c>
      <c r="L76" s="262">
        <v>1</v>
      </c>
      <c r="M76" s="262">
        <v>1</v>
      </c>
      <c r="N76" s="262">
        <v>1</v>
      </c>
      <c r="O76" s="262">
        <v>1</v>
      </c>
      <c r="P76" s="262">
        <v>1</v>
      </c>
      <c r="Q76" s="262">
        <v>1</v>
      </c>
      <c r="R76" s="181">
        <v>1.98</v>
      </c>
      <c r="S76" s="181">
        <v>1</v>
      </c>
      <c r="T76" s="181">
        <v>1</v>
      </c>
      <c r="U76" s="181">
        <v>1</v>
      </c>
      <c r="V76" s="181">
        <v>1</v>
      </c>
      <c r="W76" s="181">
        <v>1</v>
      </c>
      <c r="X76" s="181">
        <v>1</v>
      </c>
      <c r="Y76" s="181">
        <v>1</v>
      </c>
      <c r="Z76" s="181">
        <v>1</v>
      </c>
      <c r="AA76" s="181">
        <v>9.9999999999999995E-7</v>
      </c>
      <c r="AB76" s="181">
        <v>1</v>
      </c>
      <c r="AC76" s="222">
        <v>27.242000000000001</v>
      </c>
      <c r="AD76" s="222">
        <v>73.326999999999998</v>
      </c>
      <c r="AF76" s="199">
        <f t="shared" si="2"/>
        <v>3.1395247690645741E-3</v>
      </c>
      <c r="AH76" s="108">
        <v>44</v>
      </c>
      <c r="AI76" s="337" t="s">
        <v>132</v>
      </c>
      <c r="AJ76" s="338"/>
      <c r="AK76" s="262">
        <v>0</v>
      </c>
      <c r="AL76" s="262">
        <v>0</v>
      </c>
      <c r="AM76" s="262">
        <v>0</v>
      </c>
      <c r="AN76" s="262">
        <v>0</v>
      </c>
      <c r="AO76" s="262">
        <v>0</v>
      </c>
      <c r="AP76" s="262">
        <v>0</v>
      </c>
      <c r="AQ76" s="262">
        <v>0</v>
      </c>
      <c r="AR76" s="262">
        <v>0</v>
      </c>
      <c r="AS76" s="268">
        <v>0</v>
      </c>
      <c r="AT76" s="268">
        <v>0</v>
      </c>
    </row>
    <row r="77" spans="1:46" ht="15" customHeight="1" x14ac:dyDescent="0.35">
      <c r="A77" s="43"/>
      <c r="H77" s="108">
        <v>45</v>
      </c>
      <c r="I77" s="262">
        <v>1</v>
      </c>
      <c r="J77" s="262">
        <v>1</v>
      </c>
      <c r="K77" s="262">
        <v>1</v>
      </c>
      <c r="L77" s="262">
        <v>1</v>
      </c>
      <c r="M77" s="262">
        <v>1</v>
      </c>
      <c r="N77" s="262">
        <v>1</v>
      </c>
      <c r="O77" s="262">
        <v>1</v>
      </c>
      <c r="P77" s="262">
        <v>1</v>
      </c>
      <c r="Q77" s="262">
        <v>1</v>
      </c>
      <c r="R77" s="181">
        <v>1.98</v>
      </c>
      <c r="S77" s="181">
        <v>1</v>
      </c>
      <c r="T77" s="181">
        <v>1</v>
      </c>
      <c r="U77" s="181">
        <v>1</v>
      </c>
      <c r="V77" s="181">
        <v>1</v>
      </c>
      <c r="W77" s="181">
        <v>1</v>
      </c>
      <c r="X77" s="181">
        <v>1</v>
      </c>
      <c r="Y77" s="181">
        <v>1</v>
      </c>
      <c r="Z77" s="181">
        <v>1</v>
      </c>
      <c r="AA77" s="181">
        <v>9.9999999999999995E-7</v>
      </c>
      <c r="AB77" s="181">
        <v>1</v>
      </c>
      <c r="AC77" s="222">
        <v>27.242000000000001</v>
      </c>
      <c r="AD77" s="222">
        <v>73.326999999999998</v>
      </c>
      <c r="AF77" s="199">
        <f t="shared" si="2"/>
        <v>3.1395247690645741E-3</v>
      </c>
      <c r="AH77" s="108">
        <v>45</v>
      </c>
      <c r="AI77" s="337" t="s">
        <v>132</v>
      </c>
      <c r="AJ77" s="338"/>
      <c r="AK77" s="262">
        <v>0</v>
      </c>
      <c r="AL77" s="262">
        <v>0</v>
      </c>
      <c r="AM77" s="262">
        <v>0</v>
      </c>
      <c r="AN77" s="262">
        <v>0</v>
      </c>
      <c r="AO77" s="262">
        <v>0</v>
      </c>
      <c r="AP77" s="262">
        <v>0</v>
      </c>
      <c r="AQ77" s="262">
        <v>0</v>
      </c>
      <c r="AR77" s="262">
        <v>0</v>
      </c>
      <c r="AS77" s="268">
        <v>0</v>
      </c>
      <c r="AT77" s="268">
        <v>0</v>
      </c>
    </row>
    <row r="78" spans="1:46" ht="15" customHeight="1" x14ac:dyDescent="0.35">
      <c r="A78" s="43"/>
      <c r="H78" s="108">
        <v>46</v>
      </c>
      <c r="I78" s="262">
        <v>1</v>
      </c>
      <c r="J78" s="262">
        <v>1</v>
      </c>
      <c r="K78" s="262">
        <v>1</v>
      </c>
      <c r="L78" s="262">
        <v>1</v>
      </c>
      <c r="M78" s="262">
        <v>1</v>
      </c>
      <c r="N78" s="262">
        <v>1</v>
      </c>
      <c r="O78" s="262">
        <v>1</v>
      </c>
      <c r="P78" s="262">
        <v>1</v>
      </c>
      <c r="Q78" s="262">
        <v>1</v>
      </c>
      <c r="R78" s="181">
        <v>1.98</v>
      </c>
      <c r="S78" s="181">
        <v>1</v>
      </c>
      <c r="T78" s="181">
        <v>1</v>
      </c>
      <c r="U78" s="181">
        <v>1</v>
      </c>
      <c r="V78" s="181">
        <v>1</v>
      </c>
      <c r="W78" s="181">
        <v>1</v>
      </c>
      <c r="X78" s="181">
        <v>1</v>
      </c>
      <c r="Y78" s="181">
        <v>1</v>
      </c>
      <c r="Z78" s="181">
        <v>1</v>
      </c>
      <c r="AA78" s="181">
        <v>9.9999999999999995E-7</v>
      </c>
      <c r="AB78" s="181">
        <v>1</v>
      </c>
      <c r="AC78" s="222">
        <v>27.242000000000001</v>
      </c>
      <c r="AD78" s="222">
        <v>73.326999999999998</v>
      </c>
      <c r="AF78" s="199">
        <f t="shared" si="2"/>
        <v>3.1395247690645741E-3</v>
      </c>
      <c r="AH78" s="108">
        <v>46</v>
      </c>
      <c r="AI78" s="337" t="s">
        <v>132</v>
      </c>
      <c r="AJ78" s="338"/>
      <c r="AK78" s="262">
        <v>0</v>
      </c>
      <c r="AL78" s="262">
        <v>0</v>
      </c>
      <c r="AM78" s="262">
        <v>0</v>
      </c>
      <c r="AN78" s="262">
        <v>0</v>
      </c>
      <c r="AO78" s="262">
        <v>0</v>
      </c>
      <c r="AP78" s="262">
        <v>0</v>
      </c>
      <c r="AQ78" s="262">
        <v>0</v>
      </c>
      <c r="AR78" s="262">
        <v>0</v>
      </c>
      <c r="AS78" s="268">
        <v>0</v>
      </c>
      <c r="AT78" s="268">
        <v>0</v>
      </c>
    </row>
    <row r="79" spans="1:46" ht="15" customHeight="1" x14ac:dyDescent="0.35">
      <c r="A79" s="43"/>
      <c r="H79" s="108">
        <v>47</v>
      </c>
      <c r="I79" s="262">
        <v>1</v>
      </c>
      <c r="J79" s="262">
        <v>1</v>
      </c>
      <c r="K79" s="262">
        <v>1</v>
      </c>
      <c r="L79" s="262">
        <v>1</v>
      </c>
      <c r="M79" s="262">
        <v>1</v>
      </c>
      <c r="N79" s="262">
        <v>1</v>
      </c>
      <c r="O79" s="262">
        <v>1</v>
      </c>
      <c r="P79" s="262">
        <v>1</v>
      </c>
      <c r="Q79" s="262">
        <v>1</v>
      </c>
      <c r="R79" s="181">
        <v>1.98</v>
      </c>
      <c r="S79" s="181">
        <v>1</v>
      </c>
      <c r="T79" s="181">
        <v>1</v>
      </c>
      <c r="U79" s="181">
        <v>1</v>
      </c>
      <c r="V79" s="181">
        <v>1</v>
      </c>
      <c r="W79" s="181">
        <v>1</v>
      </c>
      <c r="X79" s="181">
        <v>1</v>
      </c>
      <c r="Y79" s="181">
        <v>1</v>
      </c>
      <c r="Z79" s="181">
        <v>1</v>
      </c>
      <c r="AA79" s="181">
        <v>9.9999999999999995E-7</v>
      </c>
      <c r="AB79" s="181">
        <v>1</v>
      </c>
      <c r="AC79" s="222">
        <v>27.242000000000001</v>
      </c>
      <c r="AD79" s="222">
        <v>73.326999999999998</v>
      </c>
      <c r="AF79" s="199">
        <f t="shared" si="2"/>
        <v>3.1395247690645741E-3</v>
      </c>
      <c r="AH79" s="108">
        <v>47</v>
      </c>
      <c r="AI79" s="337" t="s">
        <v>132</v>
      </c>
      <c r="AJ79" s="338"/>
      <c r="AK79" s="262">
        <v>0</v>
      </c>
      <c r="AL79" s="262">
        <v>0</v>
      </c>
      <c r="AM79" s="262">
        <v>0</v>
      </c>
      <c r="AN79" s="262">
        <v>0</v>
      </c>
      <c r="AO79" s="262">
        <v>0</v>
      </c>
      <c r="AP79" s="262">
        <v>0</v>
      </c>
      <c r="AQ79" s="262">
        <v>0</v>
      </c>
      <c r="AR79" s="262">
        <v>0</v>
      </c>
      <c r="AS79" s="268">
        <v>0</v>
      </c>
      <c r="AT79" s="268">
        <v>0</v>
      </c>
    </row>
    <row r="80" spans="1:46" ht="15" customHeight="1" x14ac:dyDescent="0.35">
      <c r="A80" s="43"/>
      <c r="H80" s="108">
        <v>48</v>
      </c>
      <c r="I80" s="262">
        <v>1</v>
      </c>
      <c r="J80" s="262">
        <v>1</v>
      </c>
      <c r="K80" s="262">
        <v>1</v>
      </c>
      <c r="L80" s="262">
        <v>1</v>
      </c>
      <c r="M80" s="262">
        <v>1</v>
      </c>
      <c r="N80" s="262">
        <v>1</v>
      </c>
      <c r="O80" s="262">
        <v>1</v>
      </c>
      <c r="P80" s="262">
        <v>1</v>
      </c>
      <c r="Q80" s="262">
        <v>1</v>
      </c>
      <c r="R80" s="181">
        <v>1.98</v>
      </c>
      <c r="S80" s="181">
        <v>1</v>
      </c>
      <c r="T80" s="181">
        <v>1</v>
      </c>
      <c r="U80" s="181">
        <v>1</v>
      </c>
      <c r="V80" s="181">
        <v>1</v>
      </c>
      <c r="W80" s="181">
        <v>1</v>
      </c>
      <c r="X80" s="181">
        <v>1</v>
      </c>
      <c r="Y80" s="181">
        <v>1</v>
      </c>
      <c r="Z80" s="181">
        <v>1</v>
      </c>
      <c r="AA80" s="181">
        <v>9.9999999999999995E-7</v>
      </c>
      <c r="AB80" s="181">
        <v>1</v>
      </c>
      <c r="AC80" s="222">
        <v>27.242000000000001</v>
      </c>
      <c r="AD80" s="222">
        <v>73.326999999999998</v>
      </c>
      <c r="AF80" s="199">
        <f t="shared" si="2"/>
        <v>3.1395247690645741E-3</v>
      </c>
      <c r="AH80" s="108">
        <v>48</v>
      </c>
      <c r="AI80" s="337" t="s">
        <v>132</v>
      </c>
      <c r="AJ80" s="338"/>
      <c r="AK80" s="262">
        <v>0</v>
      </c>
      <c r="AL80" s="262">
        <v>0</v>
      </c>
      <c r="AM80" s="262">
        <v>0</v>
      </c>
      <c r="AN80" s="262">
        <v>0</v>
      </c>
      <c r="AO80" s="262">
        <v>0</v>
      </c>
      <c r="AP80" s="262">
        <v>0</v>
      </c>
      <c r="AQ80" s="262">
        <v>0</v>
      </c>
      <c r="AR80" s="262">
        <v>0</v>
      </c>
      <c r="AS80" s="268">
        <v>0</v>
      </c>
      <c r="AT80" s="268">
        <v>0</v>
      </c>
    </row>
    <row r="81" spans="1:46" ht="15" customHeight="1" x14ac:dyDescent="0.35">
      <c r="A81" s="43"/>
      <c r="H81" s="108">
        <v>49</v>
      </c>
      <c r="I81" s="262">
        <v>1</v>
      </c>
      <c r="J81" s="262">
        <v>1</v>
      </c>
      <c r="K81" s="262">
        <v>1</v>
      </c>
      <c r="L81" s="262">
        <v>1</v>
      </c>
      <c r="M81" s="262">
        <v>1</v>
      </c>
      <c r="N81" s="262">
        <v>1</v>
      </c>
      <c r="O81" s="262">
        <v>1</v>
      </c>
      <c r="P81" s="262">
        <v>1</v>
      </c>
      <c r="Q81" s="262">
        <v>1</v>
      </c>
      <c r="R81" s="181">
        <v>1.98</v>
      </c>
      <c r="S81" s="181">
        <v>1</v>
      </c>
      <c r="T81" s="181">
        <v>1</v>
      </c>
      <c r="U81" s="181">
        <v>1</v>
      </c>
      <c r="V81" s="181">
        <v>1</v>
      </c>
      <c r="W81" s="181">
        <v>1</v>
      </c>
      <c r="X81" s="181">
        <v>1</v>
      </c>
      <c r="Y81" s="181">
        <v>1</v>
      </c>
      <c r="Z81" s="181">
        <v>1</v>
      </c>
      <c r="AA81" s="181">
        <v>9.9999999999999995E-7</v>
      </c>
      <c r="AB81" s="181">
        <v>1</v>
      </c>
      <c r="AC81" s="222">
        <v>27.242000000000001</v>
      </c>
      <c r="AD81" s="222">
        <v>73.326999999999998</v>
      </c>
      <c r="AF81" s="199">
        <f t="shared" si="2"/>
        <v>3.1395247690645741E-3</v>
      </c>
      <c r="AH81" s="108">
        <v>49</v>
      </c>
      <c r="AI81" s="337" t="s">
        <v>132</v>
      </c>
      <c r="AJ81" s="338"/>
      <c r="AK81" s="262">
        <v>0</v>
      </c>
      <c r="AL81" s="262">
        <v>0</v>
      </c>
      <c r="AM81" s="262">
        <v>0</v>
      </c>
      <c r="AN81" s="262">
        <v>0</v>
      </c>
      <c r="AO81" s="262">
        <v>0</v>
      </c>
      <c r="AP81" s="262">
        <v>0</v>
      </c>
      <c r="AQ81" s="262">
        <v>0</v>
      </c>
      <c r="AR81" s="262">
        <v>0</v>
      </c>
      <c r="AS81" s="268">
        <v>0</v>
      </c>
      <c r="AT81" s="268">
        <v>0</v>
      </c>
    </row>
    <row r="82" spans="1:46" ht="15" customHeight="1" x14ac:dyDescent="0.35">
      <c r="A82" s="43"/>
      <c r="H82" s="108">
        <v>50</v>
      </c>
      <c r="I82" s="262">
        <v>1</v>
      </c>
      <c r="J82" s="262">
        <v>1</v>
      </c>
      <c r="K82" s="262">
        <v>1</v>
      </c>
      <c r="L82" s="262">
        <v>1</v>
      </c>
      <c r="M82" s="262">
        <v>1</v>
      </c>
      <c r="N82" s="262">
        <v>1</v>
      </c>
      <c r="O82" s="262">
        <v>1</v>
      </c>
      <c r="P82" s="262">
        <v>1</v>
      </c>
      <c r="Q82" s="262">
        <v>1</v>
      </c>
      <c r="R82" s="181">
        <v>1.98</v>
      </c>
      <c r="S82" s="181">
        <v>1</v>
      </c>
      <c r="T82" s="181">
        <v>1</v>
      </c>
      <c r="U82" s="181">
        <v>1</v>
      </c>
      <c r="V82" s="181">
        <v>1</v>
      </c>
      <c r="W82" s="181">
        <v>1</v>
      </c>
      <c r="X82" s="181">
        <v>1</v>
      </c>
      <c r="Y82" s="181">
        <v>1</v>
      </c>
      <c r="Z82" s="181">
        <v>1</v>
      </c>
      <c r="AA82" s="181">
        <v>9.9999999999999995E-7</v>
      </c>
      <c r="AB82" s="181">
        <v>1</v>
      </c>
      <c r="AC82" s="222">
        <v>27.242000000000001</v>
      </c>
      <c r="AD82" s="222">
        <v>73.326999999999998</v>
      </c>
      <c r="AF82" s="199">
        <f t="shared" si="2"/>
        <v>3.1395247690645741E-3</v>
      </c>
      <c r="AH82" s="108">
        <v>50</v>
      </c>
      <c r="AI82" s="337" t="s">
        <v>132</v>
      </c>
      <c r="AJ82" s="338"/>
      <c r="AK82" s="262">
        <v>0</v>
      </c>
      <c r="AL82" s="262">
        <v>0</v>
      </c>
      <c r="AM82" s="262">
        <v>0</v>
      </c>
      <c r="AN82" s="262">
        <v>0</v>
      </c>
      <c r="AO82" s="262">
        <v>0</v>
      </c>
      <c r="AP82" s="262">
        <v>0</v>
      </c>
      <c r="AQ82" s="262">
        <v>0</v>
      </c>
      <c r="AR82" s="262">
        <v>0</v>
      </c>
      <c r="AS82" s="268">
        <v>0</v>
      </c>
      <c r="AT82" s="268">
        <v>0</v>
      </c>
    </row>
    <row r="83" spans="1:46" ht="15" customHeight="1" x14ac:dyDescent="0.35">
      <c r="A83" s="43"/>
      <c r="H83" s="108">
        <v>51</v>
      </c>
      <c r="I83" s="262">
        <v>1</v>
      </c>
      <c r="J83" s="262">
        <v>1</v>
      </c>
      <c r="K83" s="262">
        <v>1</v>
      </c>
      <c r="L83" s="262">
        <v>1</v>
      </c>
      <c r="M83" s="262">
        <v>1</v>
      </c>
      <c r="N83" s="262">
        <v>1</v>
      </c>
      <c r="O83" s="262">
        <v>1</v>
      </c>
      <c r="P83" s="262">
        <v>1</v>
      </c>
      <c r="Q83" s="262">
        <v>1</v>
      </c>
      <c r="R83" s="181">
        <v>1.98</v>
      </c>
      <c r="S83" s="181">
        <v>1</v>
      </c>
      <c r="T83" s="181">
        <v>1</v>
      </c>
      <c r="U83" s="181">
        <v>1</v>
      </c>
      <c r="V83" s="181">
        <v>1</v>
      </c>
      <c r="W83" s="181">
        <v>1</v>
      </c>
      <c r="X83" s="181">
        <v>1</v>
      </c>
      <c r="Y83" s="181">
        <v>1</v>
      </c>
      <c r="Z83" s="181">
        <v>1</v>
      </c>
      <c r="AA83" s="181">
        <v>9.9999999999999995E-7</v>
      </c>
      <c r="AB83" s="181">
        <v>1</v>
      </c>
      <c r="AC83" s="222">
        <v>27.242000000000001</v>
      </c>
      <c r="AD83" s="222">
        <v>73.326999999999998</v>
      </c>
      <c r="AF83" s="199">
        <f t="shared" si="2"/>
        <v>3.1395247690645741E-3</v>
      </c>
      <c r="AH83" s="108">
        <v>51</v>
      </c>
      <c r="AI83" s="337" t="s">
        <v>132</v>
      </c>
      <c r="AJ83" s="338"/>
      <c r="AK83" s="262">
        <v>0</v>
      </c>
      <c r="AL83" s="262">
        <v>0</v>
      </c>
      <c r="AM83" s="262">
        <v>0</v>
      </c>
      <c r="AN83" s="262">
        <v>0</v>
      </c>
      <c r="AO83" s="262">
        <v>0</v>
      </c>
      <c r="AP83" s="262">
        <v>0</v>
      </c>
      <c r="AQ83" s="262">
        <v>0</v>
      </c>
      <c r="AR83" s="262">
        <v>0</v>
      </c>
      <c r="AS83" s="268">
        <v>0</v>
      </c>
      <c r="AT83" s="268">
        <v>0</v>
      </c>
    </row>
    <row r="84" spans="1:46" ht="15" customHeight="1" x14ac:dyDescent="0.35">
      <c r="A84" s="43"/>
      <c r="H84" s="108">
        <v>52</v>
      </c>
      <c r="I84" s="262">
        <v>1</v>
      </c>
      <c r="J84" s="262">
        <v>1</v>
      </c>
      <c r="K84" s="262">
        <v>1</v>
      </c>
      <c r="L84" s="262">
        <v>1</v>
      </c>
      <c r="M84" s="262">
        <v>1</v>
      </c>
      <c r="N84" s="262">
        <v>1</v>
      </c>
      <c r="O84" s="262">
        <v>1</v>
      </c>
      <c r="P84" s="262">
        <v>1</v>
      </c>
      <c r="Q84" s="262">
        <v>1</v>
      </c>
      <c r="R84" s="181">
        <v>1.98</v>
      </c>
      <c r="S84" s="181">
        <v>1</v>
      </c>
      <c r="T84" s="181">
        <v>1</v>
      </c>
      <c r="U84" s="181">
        <v>1</v>
      </c>
      <c r="V84" s="181">
        <v>1</v>
      </c>
      <c r="W84" s="181">
        <v>1</v>
      </c>
      <c r="X84" s="181">
        <v>1</v>
      </c>
      <c r="Y84" s="181">
        <v>1</v>
      </c>
      <c r="Z84" s="181">
        <v>1</v>
      </c>
      <c r="AA84" s="181">
        <v>9.9999999999999995E-7</v>
      </c>
      <c r="AB84" s="181">
        <v>1</v>
      </c>
      <c r="AC84" s="222">
        <v>27.242000000000001</v>
      </c>
      <c r="AD84" s="222">
        <v>73.326999999999998</v>
      </c>
      <c r="AF84" s="199">
        <f t="shared" si="2"/>
        <v>3.1395247690645741E-3</v>
      </c>
      <c r="AH84" s="108">
        <v>52</v>
      </c>
      <c r="AI84" s="337" t="s">
        <v>132</v>
      </c>
      <c r="AJ84" s="338"/>
      <c r="AK84" s="262">
        <v>0</v>
      </c>
      <c r="AL84" s="262">
        <v>0</v>
      </c>
      <c r="AM84" s="262">
        <v>0</v>
      </c>
      <c r="AN84" s="262">
        <v>0</v>
      </c>
      <c r="AO84" s="262">
        <v>0</v>
      </c>
      <c r="AP84" s="262">
        <v>0</v>
      </c>
      <c r="AQ84" s="262">
        <v>0</v>
      </c>
      <c r="AR84" s="262">
        <v>0</v>
      </c>
      <c r="AS84" s="268">
        <v>0</v>
      </c>
      <c r="AT84" s="268">
        <v>0</v>
      </c>
    </row>
    <row r="85" spans="1:46" ht="15" customHeight="1" x14ac:dyDescent="0.35">
      <c r="A85" s="43"/>
      <c r="H85" s="108">
        <v>53</v>
      </c>
      <c r="I85" s="262">
        <v>1</v>
      </c>
      <c r="J85" s="262">
        <v>1</v>
      </c>
      <c r="K85" s="262">
        <v>1</v>
      </c>
      <c r="L85" s="262">
        <v>1</v>
      </c>
      <c r="M85" s="262">
        <v>1</v>
      </c>
      <c r="N85" s="262">
        <v>1</v>
      </c>
      <c r="O85" s="262">
        <v>1</v>
      </c>
      <c r="P85" s="262">
        <v>1</v>
      </c>
      <c r="Q85" s="262">
        <v>1</v>
      </c>
      <c r="R85" s="181">
        <v>1.98</v>
      </c>
      <c r="S85" s="181">
        <v>1</v>
      </c>
      <c r="T85" s="181">
        <v>1</v>
      </c>
      <c r="U85" s="181">
        <v>1</v>
      </c>
      <c r="V85" s="181">
        <v>1</v>
      </c>
      <c r="W85" s="181">
        <v>1</v>
      </c>
      <c r="X85" s="181">
        <v>1</v>
      </c>
      <c r="Y85" s="181">
        <v>1</v>
      </c>
      <c r="Z85" s="181">
        <v>1</v>
      </c>
      <c r="AA85" s="181">
        <v>9.9999999999999995E-7</v>
      </c>
      <c r="AB85" s="181">
        <v>1</v>
      </c>
      <c r="AC85" s="222">
        <v>27.242000000000001</v>
      </c>
      <c r="AD85" s="222">
        <v>73.326999999999998</v>
      </c>
      <c r="AF85" s="199">
        <f t="shared" si="2"/>
        <v>3.1395247690645741E-3</v>
      </c>
      <c r="AH85" s="108">
        <v>53</v>
      </c>
      <c r="AI85" s="337" t="s">
        <v>132</v>
      </c>
      <c r="AJ85" s="338"/>
      <c r="AK85" s="262">
        <v>0</v>
      </c>
      <c r="AL85" s="262">
        <v>0</v>
      </c>
      <c r="AM85" s="262">
        <v>0</v>
      </c>
      <c r="AN85" s="262">
        <v>0</v>
      </c>
      <c r="AO85" s="262">
        <v>0</v>
      </c>
      <c r="AP85" s="262">
        <v>0</v>
      </c>
      <c r="AQ85" s="262">
        <v>0</v>
      </c>
      <c r="AR85" s="262">
        <v>0</v>
      </c>
      <c r="AS85" s="268">
        <v>0</v>
      </c>
      <c r="AT85" s="268">
        <v>0</v>
      </c>
    </row>
    <row r="86" spans="1:46" ht="15" customHeight="1" x14ac:dyDescent="0.35">
      <c r="A86" s="43"/>
      <c r="H86" s="108">
        <v>54</v>
      </c>
      <c r="I86" s="262">
        <v>1</v>
      </c>
      <c r="J86" s="262">
        <v>1</v>
      </c>
      <c r="K86" s="262">
        <v>1</v>
      </c>
      <c r="L86" s="262">
        <v>1</v>
      </c>
      <c r="M86" s="262">
        <v>1</v>
      </c>
      <c r="N86" s="262">
        <v>1</v>
      </c>
      <c r="O86" s="262">
        <v>1</v>
      </c>
      <c r="P86" s="262">
        <v>1</v>
      </c>
      <c r="Q86" s="262">
        <v>1</v>
      </c>
      <c r="R86" s="181">
        <v>1.98</v>
      </c>
      <c r="S86" s="181">
        <v>1</v>
      </c>
      <c r="T86" s="181">
        <v>1</v>
      </c>
      <c r="U86" s="181">
        <v>1</v>
      </c>
      <c r="V86" s="181">
        <v>1</v>
      </c>
      <c r="W86" s="181">
        <v>1</v>
      </c>
      <c r="X86" s="181">
        <v>1</v>
      </c>
      <c r="Y86" s="181">
        <v>1</v>
      </c>
      <c r="Z86" s="181">
        <v>1</v>
      </c>
      <c r="AA86" s="181">
        <v>9.9999999999999995E-7</v>
      </c>
      <c r="AB86" s="181">
        <v>1</v>
      </c>
      <c r="AC86" s="222">
        <v>27.242000000000001</v>
      </c>
      <c r="AD86" s="222">
        <v>73.326999999999998</v>
      </c>
      <c r="AF86" s="199">
        <f t="shared" si="2"/>
        <v>3.1395247690645741E-3</v>
      </c>
      <c r="AH86" s="108">
        <v>54</v>
      </c>
      <c r="AI86" s="337" t="s">
        <v>132</v>
      </c>
      <c r="AJ86" s="338"/>
      <c r="AK86" s="262">
        <v>0</v>
      </c>
      <c r="AL86" s="262">
        <v>0</v>
      </c>
      <c r="AM86" s="262">
        <v>0</v>
      </c>
      <c r="AN86" s="262">
        <v>0</v>
      </c>
      <c r="AO86" s="262">
        <v>0</v>
      </c>
      <c r="AP86" s="262">
        <v>0</v>
      </c>
      <c r="AQ86" s="262">
        <v>0</v>
      </c>
      <c r="AR86" s="262">
        <v>0</v>
      </c>
      <c r="AS86" s="268">
        <v>0</v>
      </c>
      <c r="AT86" s="268">
        <v>0</v>
      </c>
    </row>
    <row r="87" spans="1:46" ht="15" customHeight="1" x14ac:dyDescent="0.35">
      <c r="A87" s="43"/>
      <c r="H87" s="108">
        <v>55</v>
      </c>
      <c r="I87" s="262">
        <v>1</v>
      </c>
      <c r="J87" s="262">
        <v>1</v>
      </c>
      <c r="K87" s="262">
        <v>1</v>
      </c>
      <c r="L87" s="262">
        <v>1</v>
      </c>
      <c r="M87" s="262">
        <v>1</v>
      </c>
      <c r="N87" s="262">
        <v>1</v>
      </c>
      <c r="O87" s="262">
        <v>1</v>
      </c>
      <c r="P87" s="262">
        <v>1</v>
      </c>
      <c r="Q87" s="262">
        <v>1</v>
      </c>
      <c r="R87" s="181">
        <v>1.98</v>
      </c>
      <c r="S87" s="181">
        <v>1</v>
      </c>
      <c r="T87" s="181">
        <v>1</v>
      </c>
      <c r="U87" s="181">
        <v>1</v>
      </c>
      <c r="V87" s="181">
        <v>1</v>
      </c>
      <c r="W87" s="181">
        <v>1</v>
      </c>
      <c r="X87" s="181">
        <v>1</v>
      </c>
      <c r="Y87" s="181">
        <v>1</v>
      </c>
      <c r="Z87" s="181">
        <v>1</v>
      </c>
      <c r="AA87" s="181">
        <v>9.9999999999999995E-7</v>
      </c>
      <c r="AB87" s="181">
        <v>1</v>
      </c>
      <c r="AC87" s="222">
        <v>27.242000000000001</v>
      </c>
      <c r="AD87" s="222">
        <v>73.326999999999998</v>
      </c>
      <c r="AF87" s="199">
        <f t="shared" si="2"/>
        <v>3.1395247690645741E-3</v>
      </c>
      <c r="AH87" s="108">
        <v>55</v>
      </c>
      <c r="AI87" s="337" t="s">
        <v>132</v>
      </c>
      <c r="AJ87" s="338"/>
      <c r="AK87" s="262">
        <v>0</v>
      </c>
      <c r="AL87" s="262">
        <v>0</v>
      </c>
      <c r="AM87" s="262">
        <v>0</v>
      </c>
      <c r="AN87" s="262">
        <v>0</v>
      </c>
      <c r="AO87" s="262">
        <v>0</v>
      </c>
      <c r="AP87" s="262">
        <v>0</v>
      </c>
      <c r="AQ87" s="262">
        <v>0</v>
      </c>
      <c r="AR87" s="262">
        <v>0</v>
      </c>
      <c r="AS87" s="268">
        <v>0</v>
      </c>
      <c r="AT87" s="268">
        <v>0</v>
      </c>
    </row>
    <row r="88" spans="1:46" x14ac:dyDescent="0.35">
      <c r="A88" s="43"/>
      <c r="H88" s="108">
        <v>56</v>
      </c>
      <c r="I88" s="262">
        <v>1</v>
      </c>
      <c r="J88" s="262">
        <v>1</v>
      </c>
      <c r="K88" s="262">
        <v>1</v>
      </c>
      <c r="L88" s="262">
        <v>1</v>
      </c>
      <c r="M88" s="262">
        <v>1</v>
      </c>
      <c r="N88" s="262">
        <v>1</v>
      </c>
      <c r="O88" s="262">
        <v>1</v>
      </c>
      <c r="P88" s="262">
        <v>1</v>
      </c>
      <c r="Q88" s="262">
        <v>1</v>
      </c>
      <c r="R88" s="181">
        <v>1.98</v>
      </c>
      <c r="S88" s="181">
        <v>1</v>
      </c>
      <c r="T88" s="181">
        <v>1</v>
      </c>
      <c r="U88" s="181">
        <v>1</v>
      </c>
      <c r="V88" s="181">
        <v>1</v>
      </c>
      <c r="W88" s="181">
        <v>1</v>
      </c>
      <c r="X88" s="181">
        <v>1</v>
      </c>
      <c r="Y88" s="181">
        <v>1</v>
      </c>
      <c r="Z88" s="181">
        <v>1</v>
      </c>
      <c r="AA88" s="181">
        <v>9.9999999999999995E-7</v>
      </c>
      <c r="AB88" s="181">
        <v>1</v>
      </c>
      <c r="AC88" s="222">
        <v>27.242000000000001</v>
      </c>
      <c r="AD88" s="222">
        <v>73.326999999999998</v>
      </c>
      <c r="AF88" s="199">
        <f t="shared" si="2"/>
        <v>3.1395247690645741E-3</v>
      </c>
      <c r="AH88" s="108">
        <v>56</v>
      </c>
      <c r="AI88" s="337" t="s">
        <v>132</v>
      </c>
      <c r="AJ88" s="338"/>
      <c r="AK88" s="262">
        <v>0</v>
      </c>
      <c r="AL88" s="262">
        <v>0</v>
      </c>
      <c r="AM88" s="262">
        <v>0</v>
      </c>
      <c r="AN88" s="262">
        <v>0</v>
      </c>
      <c r="AO88" s="262">
        <v>0</v>
      </c>
      <c r="AP88" s="262">
        <v>0</v>
      </c>
      <c r="AQ88" s="262">
        <v>0</v>
      </c>
      <c r="AR88" s="262">
        <v>0</v>
      </c>
      <c r="AS88" s="268">
        <v>0</v>
      </c>
      <c r="AT88" s="268">
        <v>0</v>
      </c>
    </row>
    <row r="89" spans="1:46" x14ac:dyDescent="0.35">
      <c r="A89" s="43"/>
      <c r="H89" s="108">
        <v>57</v>
      </c>
      <c r="I89" s="262">
        <v>1</v>
      </c>
      <c r="J89" s="262">
        <v>1</v>
      </c>
      <c r="K89" s="262">
        <v>1</v>
      </c>
      <c r="L89" s="262">
        <v>1</v>
      </c>
      <c r="M89" s="262">
        <v>1</v>
      </c>
      <c r="N89" s="262">
        <v>1</v>
      </c>
      <c r="O89" s="262">
        <v>1</v>
      </c>
      <c r="P89" s="262">
        <v>1</v>
      </c>
      <c r="Q89" s="262">
        <v>1</v>
      </c>
      <c r="R89" s="181">
        <v>1.98</v>
      </c>
      <c r="S89" s="181">
        <v>1</v>
      </c>
      <c r="T89" s="181">
        <v>1</v>
      </c>
      <c r="U89" s="181">
        <v>1</v>
      </c>
      <c r="V89" s="181">
        <v>1</v>
      </c>
      <c r="W89" s="181">
        <v>1</v>
      </c>
      <c r="X89" s="181">
        <v>1</v>
      </c>
      <c r="Y89" s="181">
        <v>1</v>
      </c>
      <c r="Z89" s="181">
        <v>1</v>
      </c>
      <c r="AA89" s="181">
        <v>9.9999999999999995E-7</v>
      </c>
      <c r="AB89" s="181">
        <v>1</v>
      </c>
      <c r="AC89" s="222">
        <v>27.242000000000001</v>
      </c>
      <c r="AD89" s="222">
        <v>73.326999999999998</v>
      </c>
      <c r="AF89" s="199">
        <f t="shared" si="2"/>
        <v>3.1395247690645741E-3</v>
      </c>
      <c r="AH89" s="108">
        <v>57</v>
      </c>
      <c r="AI89" s="337" t="s">
        <v>132</v>
      </c>
      <c r="AJ89" s="338"/>
      <c r="AK89" s="262">
        <v>0</v>
      </c>
      <c r="AL89" s="262">
        <v>0</v>
      </c>
      <c r="AM89" s="262">
        <v>0</v>
      </c>
      <c r="AN89" s="262">
        <v>0</v>
      </c>
      <c r="AO89" s="262">
        <v>0</v>
      </c>
      <c r="AP89" s="262">
        <v>0</v>
      </c>
      <c r="AQ89" s="262">
        <v>0</v>
      </c>
      <c r="AR89" s="262">
        <v>0</v>
      </c>
      <c r="AS89" s="268">
        <v>0</v>
      </c>
      <c r="AT89" s="268">
        <v>0</v>
      </c>
    </row>
    <row r="90" spans="1:46" x14ac:dyDescent="0.35">
      <c r="A90" s="43"/>
      <c r="H90" s="108">
        <v>58</v>
      </c>
      <c r="I90" s="262">
        <v>1</v>
      </c>
      <c r="J90" s="262">
        <v>1</v>
      </c>
      <c r="K90" s="262">
        <v>1</v>
      </c>
      <c r="L90" s="262">
        <v>1</v>
      </c>
      <c r="M90" s="262">
        <v>1</v>
      </c>
      <c r="N90" s="262">
        <v>1</v>
      </c>
      <c r="O90" s="262">
        <v>1</v>
      </c>
      <c r="P90" s="262">
        <v>1</v>
      </c>
      <c r="Q90" s="262">
        <v>1</v>
      </c>
      <c r="R90" s="181">
        <v>1.98</v>
      </c>
      <c r="S90" s="181">
        <v>1</v>
      </c>
      <c r="T90" s="181">
        <v>1</v>
      </c>
      <c r="U90" s="181">
        <v>1</v>
      </c>
      <c r="V90" s="181">
        <v>1</v>
      </c>
      <c r="W90" s="181">
        <v>1</v>
      </c>
      <c r="X90" s="181">
        <v>1</v>
      </c>
      <c r="Y90" s="181">
        <v>1</v>
      </c>
      <c r="Z90" s="181">
        <v>1</v>
      </c>
      <c r="AA90" s="181">
        <v>9.9999999999999995E-7</v>
      </c>
      <c r="AB90" s="181">
        <v>1</v>
      </c>
      <c r="AC90" s="222">
        <v>27.242000000000001</v>
      </c>
      <c r="AD90" s="222">
        <v>73.326999999999998</v>
      </c>
      <c r="AF90" s="199">
        <f t="shared" si="2"/>
        <v>3.1395247690645741E-3</v>
      </c>
      <c r="AH90" s="108">
        <v>58</v>
      </c>
      <c r="AI90" s="337" t="s">
        <v>132</v>
      </c>
      <c r="AJ90" s="338"/>
      <c r="AK90" s="262">
        <v>0</v>
      </c>
      <c r="AL90" s="262">
        <v>0</v>
      </c>
      <c r="AM90" s="262">
        <v>0</v>
      </c>
      <c r="AN90" s="262">
        <v>0</v>
      </c>
      <c r="AO90" s="262">
        <v>0</v>
      </c>
      <c r="AP90" s="262">
        <v>0</v>
      </c>
      <c r="AQ90" s="262">
        <v>0</v>
      </c>
      <c r="AR90" s="262">
        <v>0</v>
      </c>
      <c r="AS90" s="268">
        <v>0</v>
      </c>
      <c r="AT90" s="268">
        <v>0</v>
      </c>
    </row>
    <row r="91" spans="1:46" x14ac:dyDescent="0.35">
      <c r="A91" s="43"/>
      <c r="H91" s="108">
        <v>59</v>
      </c>
      <c r="I91" s="262">
        <v>1</v>
      </c>
      <c r="J91" s="262">
        <v>1</v>
      </c>
      <c r="K91" s="262">
        <v>1</v>
      </c>
      <c r="L91" s="262">
        <v>1</v>
      </c>
      <c r="M91" s="262">
        <v>1</v>
      </c>
      <c r="N91" s="262">
        <v>1</v>
      </c>
      <c r="O91" s="262">
        <v>1</v>
      </c>
      <c r="P91" s="262">
        <v>1</v>
      </c>
      <c r="Q91" s="262">
        <v>1</v>
      </c>
      <c r="R91" s="181">
        <v>1.98</v>
      </c>
      <c r="S91" s="181">
        <v>1</v>
      </c>
      <c r="T91" s="181">
        <v>1</v>
      </c>
      <c r="U91" s="181">
        <v>1</v>
      </c>
      <c r="V91" s="181">
        <v>1</v>
      </c>
      <c r="W91" s="181">
        <v>1</v>
      </c>
      <c r="X91" s="181">
        <v>1</v>
      </c>
      <c r="Y91" s="181">
        <v>1</v>
      </c>
      <c r="Z91" s="181">
        <v>1</v>
      </c>
      <c r="AA91" s="181">
        <v>9.9999999999999995E-7</v>
      </c>
      <c r="AB91" s="181">
        <v>1</v>
      </c>
      <c r="AC91" s="222">
        <v>27.242000000000001</v>
      </c>
      <c r="AD91" s="222">
        <v>73.326999999999998</v>
      </c>
      <c r="AF91" s="199">
        <f t="shared" si="2"/>
        <v>3.1395247690645741E-3</v>
      </c>
      <c r="AH91" s="108">
        <v>59</v>
      </c>
      <c r="AI91" s="337" t="s">
        <v>132</v>
      </c>
      <c r="AJ91" s="338"/>
      <c r="AK91" s="262">
        <v>0</v>
      </c>
      <c r="AL91" s="262">
        <v>0</v>
      </c>
      <c r="AM91" s="262">
        <v>0</v>
      </c>
      <c r="AN91" s="262">
        <v>0</v>
      </c>
      <c r="AO91" s="262">
        <v>0</v>
      </c>
      <c r="AP91" s="262">
        <v>0</v>
      </c>
      <c r="AQ91" s="262">
        <v>0</v>
      </c>
      <c r="AR91" s="262">
        <v>0</v>
      </c>
      <c r="AS91" s="268">
        <v>0</v>
      </c>
      <c r="AT91" s="268">
        <v>0</v>
      </c>
    </row>
    <row r="92" spans="1:46" x14ac:dyDescent="0.35">
      <c r="A92" s="43"/>
      <c r="H92" s="108">
        <v>60</v>
      </c>
      <c r="I92" s="262">
        <v>1</v>
      </c>
      <c r="J92" s="262">
        <v>1</v>
      </c>
      <c r="K92" s="262">
        <v>1</v>
      </c>
      <c r="L92" s="262">
        <v>1</v>
      </c>
      <c r="M92" s="262">
        <v>1</v>
      </c>
      <c r="N92" s="262">
        <v>1</v>
      </c>
      <c r="O92" s="262">
        <v>1</v>
      </c>
      <c r="P92" s="262">
        <v>1</v>
      </c>
      <c r="Q92" s="262">
        <v>1</v>
      </c>
      <c r="R92" s="181">
        <v>1.98</v>
      </c>
      <c r="S92" s="181">
        <v>1</v>
      </c>
      <c r="T92" s="181">
        <v>1</v>
      </c>
      <c r="U92" s="181">
        <v>1</v>
      </c>
      <c r="V92" s="181">
        <v>1</v>
      </c>
      <c r="W92" s="181">
        <v>1</v>
      </c>
      <c r="X92" s="181">
        <v>1</v>
      </c>
      <c r="Y92" s="181">
        <v>1</v>
      </c>
      <c r="Z92" s="181">
        <v>1</v>
      </c>
      <c r="AA92" s="181">
        <v>9.9999999999999995E-7</v>
      </c>
      <c r="AB92" s="181">
        <v>1</v>
      </c>
      <c r="AC92" s="222">
        <v>27.242000000000001</v>
      </c>
      <c r="AD92" s="222">
        <v>73.326999999999998</v>
      </c>
      <c r="AF92" s="199">
        <f t="shared" si="2"/>
        <v>3.1395247690645741E-3</v>
      </c>
      <c r="AH92" s="108">
        <v>60</v>
      </c>
      <c r="AI92" s="337" t="s">
        <v>132</v>
      </c>
      <c r="AJ92" s="338"/>
      <c r="AK92" s="262">
        <v>0</v>
      </c>
      <c r="AL92" s="262">
        <v>0</v>
      </c>
      <c r="AM92" s="262">
        <v>0</v>
      </c>
      <c r="AN92" s="262">
        <v>0</v>
      </c>
      <c r="AO92" s="262">
        <v>0</v>
      </c>
      <c r="AP92" s="262">
        <v>0</v>
      </c>
      <c r="AQ92" s="262">
        <v>0</v>
      </c>
      <c r="AR92" s="262">
        <v>0</v>
      </c>
      <c r="AS92" s="268">
        <v>0</v>
      </c>
      <c r="AT92" s="268">
        <v>0</v>
      </c>
    </row>
    <row r="93" spans="1:46" x14ac:dyDescent="0.35">
      <c r="A93" s="43"/>
      <c r="H93" s="108">
        <v>61</v>
      </c>
      <c r="I93" s="262">
        <v>1</v>
      </c>
      <c r="J93" s="262">
        <v>1</v>
      </c>
      <c r="K93" s="262">
        <v>1</v>
      </c>
      <c r="L93" s="262">
        <v>1</v>
      </c>
      <c r="M93" s="262">
        <v>1</v>
      </c>
      <c r="N93" s="262">
        <v>1</v>
      </c>
      <c r="O93" s="262">
        <v>1</v>
      </c>
      <c r="P93" s="262">
        <v>1</v>
      </c>
      <c r="Q93" s="262">
        <v>1</v>
      </c>
      <c r="R93" s="181">
        <v>1.98</v>
      </c>
      <c r="S93" s="181">
        <v>1</v>
      </c>
      <c r="T93" s="181">
        <v>1</v>
      </c>
      <c r="U93" s="181">
        <v>1</v>
      </c>
      <c r="V93" s="181">
        <v>1</v>
      </c>
      <c r="W93" s="181">
        <v>1</v>
      </c>
      <c r="X93" s="181">
        <v>1</v>
      </c>
      <c r="Y93" s="181">
        <v>1</v>
      </c>
      <c r="Z93" s="181">
        <v>1</v>
      </c>
      <c r="AA93" s="181">
        <v>9.9999999999999995E-7</v>
      </c>
      <c r="AB93" s="181">
        <v>1</v>
      </c>
      <c r="AC93" s="222">
        <v>27.242000000000001</v>
      </c>
      <c r="AD93" s="222">
        <v>73.326999999999998</v>
      </c>
      <c r="AF93" s="199">
        <f t="shared" si="2"/>
        <v>3.1395247690645741E-3</v>
      </c>
      <c r="AH93" s="108">
        <v>61</v>
      </c>
      <c r="AI93" s="337" t="s">
        <v>132</v>
      </c>
      <c r="AJ93" s="338"/>
      <c r="AK93" s="262">
        <v>0</v>
      </c>
      <c r="AL93" s="262">
        <v>0</v>
      </c>
      <c r="AM93" s="262">
        <v>0</v>
      </c>
      <c r="AN93" s="262">
        <v>0</v>
      </c>
      <c r="AO93" s="262">
        <v>0</v>
      </c>
      <c r="AP93" s="262">
        <v>0</v>
      </c>
      <c r="AQ93" s="262">
        <v>0</v>
      </c>
      <c r="AR93" s="262">
        <v>0</v>
      </c>
      <c r="AS93" s="268">
        <v>0</v>
      </c>
      <c r="AT93" s="268">
        <v>0</v>
      </c>
    </row>
    <row r="94" spans="1:46" x14ac:dyDescent="0.35">
      <c r="A94" s="43"/>
      <c r="H94" s="108">
        <v>62</v>
      </c>
      <c r="I94" s="262">
        <v>1</v>
      </c>
      <c r="J94" s="262">
        <v>1</v>
      </c>
      <c r="K94" s="262">
        <v>1</v>
      </c>
      <c r="L94" s="262">
        <v>1</v>
      </c>
      <c r="M94" s="262">
        <v>1</v>
      </c>
      <c r="N94" s="262">
        <v>1</v>
      </c>
      <c r="O94" s="262">
        <v>1</v>
      </c>
      <c r="P94" s="262">
        <v>1</v>
      </c>
      <c r="Q94" s="262">
        <v>1</v>
      </c>
      <c r="R94" s="181">
        <v>1.98</v>
      </c>
      <c r="S94" s="181">
        <v>1</v>
      </c>
      <c r="T94" s="181">
        <v>1</v>
      </c>
      <c r="U94" s="181">
        <v>1</v>
      </c>
      <c r="V94" s="181">
        <v>1</v>
      </c>
      <c r="W94" s="181">
        <v>1</v>
      </c>
      <c r="X94" s="181">
        <v>1</v>
      </c>
      <c r="Y94" s="181">
        <v>1</v>
      </c>
      <c r="Z94" s="181">
        <v>1</v>
      </c>
      <c r="AA94" s="181">
        <v>9.9999999999999995E-7</v>
      </c>
      <c r="AB94" s="181">
        <v>1</v>
      </c>
      <c r="AC94" s="222">
        <v>27.242000000000001</v>
      </c>
      <c r="AD94" s="222">
        <v>73.326999999999998</v>
      </c>
      <c r="AF94" s="199">
        <f t="shared" si="2"/>
        <v>3.1395247690645741E-3</v>
      </c>
      <c r="AH94" s="108">
        <v>62</v>
      </c>
      <c r="AI94" s="337" t="s">
        <v>132</v>
      </c>
      <c r="AJ94" s="338"/>
      <c r="AK94" s="262">
        <v>0</v>
      </c>
      <c r="AL94" s="262">
        <v>0</v>
      </c>
      <c r="AM94" s="262">
        <v>0</v>
      </c>
      <c r="AN94" s="262">
        <v>0</v>
      </c>
      <c r="AO94" s="262">
        <v>0</v>
      </c>
      <c r="AP94" s="262">
        <v>0</v>
      </c>
      <c r="AQ94" s="262">
        <v>0</v>
      </c>
      <c r="AR94" s="262">
        <v>0</v>
      </c>
      <c r="AS94" s="268">
        <v>0</v>
      </c>
      <c r="AT94" s="268">
        <v>0</v>
      </c>
    </row>
    <row r="95" spans="1:46" x14ac:dyDescent="0.35">
      <c r="A95" s="43"/>
      <c r="H95" s="108">
        <v>63</v>
      </c>
      <c r="I95" s="262">
        <v>1</v>
      </c>
      <c r="J95" s="262">
        <v>1</v>
      </c>
      <c r="K95" s="262">
        <v>1</v>
      </c>
      <c r="L95" s="262">
        <v>1</v>
      </c>
      <c r="M95" s="262">
        <v>1</v>
      </c>
      <c r="N95" s="262">
        <v>1</v>
      </c>
      <c r="O95" s="262">
        <v>1</v>
      </c>
      <c r="P95" s="262">
        <v>1</v>
      </c>
      <c r="Q95" s="262">
        <v>1</v>
      </c>
      <c r="R95" s="181">
        <v>1.98</v>
      </c>
      <c r="S95" s="181">
        <v>1</v>
      </c>
      <c r="T95" s="181">
        <v>1</v>
      </c>
      <c r="U95" s="181">
        <v>1</v>
      </c>
      <c r="V95" s="181">
        <v>1</v>
      </c>
      <c r="W95" s="181">
        <v>1</v>
      </c>
      <c r="X95" s="181">
        <v>1</v>
      </c>
      <c r="Y95" s="181">
        <v>1</v>
      </c>
      <c r="Z95" s="181">
        <v>1</v>
      </c>
      <c r="AA95" s="181">
        <v>9.9999999999999995E-7</v>
      </c>
      <c r="AB95" s="181">
        <v>1</v>
      </c>
      <c r="AC95" s="222">
        <v>27.242000000000001</v>
      </c>
      <c r="AD95" s="222">
        <v>73.326999999999998</v>
      </c>
      <c r="AF95" s="199">
        <f t="shared" si="2"/>
        <v>3.1395247690645741E-3</v>
      </c>
      <c r="AH95" s="108">
        <v>63</v>
      </c>
      <c r="AI95" s="337" t="s">
        <v>132</v>
      </c>
      <c r="AJ95" s="338"/>
      <c r="AK95" s="262">
        <v>0</v>
      </c>
      <c r="AL95" s="262">
        <v>0</v>
      </c>
      <c r="AM95" s="262">
        <v>0</v>
      </c>
      <c r="AN95" s="262">
        <v>0</v>
      </c>
      <c r="AO95" s="262">
        <v>0</v>
      </c>
      <c r="AP95" s="262">
        <v>0</v>
      </c>
      <c r="AQ95" s="262">
        <v>0</v>
      </c>
      <c r="AR95" s="262">
        <v>0</v>
      </c>
      <c r="AS95" s="268">
        <v>0</v>
      </c>
      <c r="AT95" s="268">
        <v>0</v>
      </c>
    </row>
    <row r="96" spans="1:46" x14ac:dyDescent="0.35">
      <c r="A96" s="43"/>
      <c r="H96" s="108">
        <v>64</v>
      </c>
      <c r="I96" s="262">
        <v>1</v>
      </c>
      <c r="J96" s="262">
        <v>1</v>
      </c>
      <c r="K96" s="262">
        <v>1</v>
      </c>
      <c r="L96" s="262">
        <v>1</v>
      </c>
      <c r="M96" s="262">
        <v>1</v>
      </c>
      <c r="N96" s="262">
        <v>1</v>
      </c>
      <c r="O96" s="262">
        <v>1</v>
      </c>
      <c r="P96" s="262">
        <v>1</v>
      </c>
      <c r="Q96" s="262">
        <v>1</v>
      </c>
      <c r="R96" s="181">
        <v>1.98</v>
      </c>
      <c r="S96" s="181">
        <v>1</v>
      </c>
      <c r="T96" s="181">
        <v>1</v>
      </c>
      <c r="U96" s="181">
        <v>1</v>
      </c>
      <c r="V96" s="181">
        <v>1</v>
      </c>
      <c r="W96" s="181">
        <v>1</v>
      </c>
      <c r="X96" s="181">
        <v>1</v>
      </c>
      <c r="Y96" s="181">
        <v>1</v>
      </c>
      <c r="Z96" s="181">
        <v>1</v>
      </c>
      <c r="AA96" s="181">
        <v>9.9999999999999995E-7</v>
      </c>
      <c r="AB96" s="181">
        <v>1</v>
      </c>
      <c r="AC96" s="222">
        <v>27.242000000000001</v>
      </c>
      <c r="AD96" s="222">
        <v>73.326999999999998</v>
      </c>
      <c r="AF96" s="199">
        <f t="shared" si="2"/>
        <v>3.1395247690645741E-3</v>
      </c>
      <c r="AH96" s="108">
        <v>64</v>
      </c>
      <c r="AI96" s="337" t="s">
        <v>132</v>
      </c>
      <c r="AJ96" s="338"/>
      <c r="AK96" s="262">
        <v>0</v>
      </c>
      <c r="AL96" s="262">
        <v>0</v>
      </c>
      <c r="AM96" s="262">
        <v>0</v>
      </c>
      <c r="AN96" s="262">
        <v>0</v>
      </c>
      <c r="AO96" s="262">
        <v>0</v>
      </c>
      <c r="AP96" s="262">
        <v>0</v>
      </c>
      <c r="AQ96" s="262">
        <v>0</v>
      </c>
      <c r="AR96" s="262">
        <v>0</v>
      </c>
      <c r="AS96" s="268">
        <v>0</v>
      </c>
      <c r="AT96" s="268">
        <v>0</v>
      </c>
    </row>
    <row r="97" spans="1:46" x14ac:dyDescent="0.35">
      <c r="A97" s="43"/>
      <c r="H97" s="108">
        <v>65</v>
      </c>
      <c r="I97" s="262">
        <v>1</v>
      </c>
      <c r="J97" s="262">
        <v>1</v>
      </c>
      <c r="K97" s="262">
        <v>1</v>
      </c>
      <c r="L97" s="262">
        <v>1</v>
      </c>
      <c r="M97" s="262">
        <v>1</v>
      </c>
      <c r="N97" s="262">
        <v>1</v>
      </c>
      <c r="O97" s="262">
        <v>1</v>
      </c>
      <c r="P97" s="262">
        <v>1</v>
      </c>
      <c r="Q97" s="262">
        <v>1</v>
      </c>
      <c r="R97" s="181">
        <v>1.98</v>
      </c>
      <c r="S97" s="181">
        <v>1</v>
      </c>
      <c r="T97" s="181">
        <v>1</v>
      </c>
      <c r="U97" s="181">
        <v>1</v>
      </c>
      <c r="V97" s="181">
        <v>1</v>
      </c>
      <c r="W97" s="181">
        <v>1</v>
      </c>
      <c r="X97" s="181">
        <v>1</v>
      </c>
      <c r="Y97" s="181">
        <v>1</v>
      </c>
      <c r="Z97" s="181">
        <v>1</v>
      </c>
      <c r="AA97" s="181">
        <v>9.9999999999999995E-7</v>
      </c>
      <c r="AB97" s="181">
        <v>1</v>
      </c>
      <c r="AC97" s="222">
        <v>27.242000000000001</v>
      </c>
      <c r="AD97" s="222">
        <v>73.326999999999998</v>
      </c>
      <c r="AF97" s="199">
        <f t="shared" si="2"/>
        <v>3.1395247690645741E-3</v>
      </c>
      <c r="AH97" s="108">
        <v>65</v>
      </c>
      <c r="AI97" s="337" t="s">
        <v>132</v>
      </c>
      <c r="AJ97" s="338"/>
      <c r="AK97" s="262">
        <v>0</v>
      </c>
      <c r="AL97" s="262">
        <v>0</v>
      </c>
      <c r="AM97" s="262">
        <v>0</v>
      </c>
      <c r="AN97" s="262">
        <v>0</v>
      </c>
      <c r="AO97" s="262">
        <v>0</v>
      </c>
      <c r="AP97" s="262">
        <v>0</v>
      </c>
      <c r="AQ97" s="262">
        <v>0</v>
      </c>
      <c r="AR97" s="262">
        <v>0</v>
      </c>
      <c r="AS97" s="268">
        <v>0</v>
      </c>
      <c r="AT97" s="268">
        <v>0</v>
      </c>
    </row>
    <row r="98" spans="1:46" x14ac:dyDescent="0.35">
      <c r="A98" s="43"/>
      <c r="H98" s="108">
        <v>66</v>
      </c>
      <c r="I98" s="262">
        <v>1</v>
      </c>
      <c r="J98" s="262">
        <v>1</v>
      </c>
      <c r="K98" s="262">
        <v>1</v>
      </c>
      <c r="L98" s="262">
        <v>1</v>
      </c>
      <c r="M98" s="262">
        <v>1</v>
      </c>
      <c r="N98" s="262">
        <v>1</v>
      </c>
      <c r="O98" s="262">
        <v>1</v>
      </c>
      <c r="P98" s="262">
        <v>1</v>
      </c>
      <c r="Q98" s="262">
        <v>1</v>
      </c>
      <c r="R98" s="181">
        <v>1.98</v>
      </c>
      <c r="S98" s="181">
        <v>1</v>
      </c>
      <c r="T98" s="181">
        <v>1</v>
      </c>
      <c r="U98" s="181">
        <v>1</v>
      </c>
      <c r="V98" s="181">
        <v>1</v>
      </c>
      <c r="W98" s="181">
        <v>1</v>
      </c>
      <c r="X98" s="181">
        <v>1</v>
      </c>
      <c r="Y98" s="181">
        <v>1</v>
      </c>
      <c r="Z98" s="181">
        <v>1</v>
      </c>
      <c r="AA98" s="181">
        <v>9.9999999999999995E-7</v>
      </c>
      <c r="AB98" s="181">
        <v>1</v>
      </c>
      <c r="AC98" s="222">
        <v>27.242000000000001</v>
      </c>
      <c r="AD98" s="222">
        <v>73.326999999999998</v>
      </c>
      <c r="AF98" s="199">
        <f t="shared" ref="AF98:AF161" si="3">(AC98*U98+AD98)*0.02832*(1/907.18)</f>
        <v>3.1395247690645741E-3</v>
      </c>
      <c r="AH98" s="108">
        <v>66</v>
      </c>
      <c r="AI98" s="337" t="s">
        <v>132</v>
      </c>
      <c r="AJ98" s="338"/>
      <c r="AK98" s="262">
        <v>0</v>
      </c>
      <c r="AL98" s="262">
        <v>0</v>
      </c>
      <c r="AM98" s="262">
        <v>0</v>
      </c>
      <c r="AN98" s="262">
        <v>0</v>
      </c>
      <c r="AO98" s="262">
        <v>0</v>
      </c>
      <c r="AP98" s="262">
        <v>0</v>
      </c>
      <c r="AQ98" s="262">
        <v>0</v>
      </c>
      <c r="AR98" s="262">
        <v>0</v>
      </c>
      <c r="AS98" s="268">
        <v>0</v>
      </c>
      <c r="AT98" s="268">
        <v>0</v>
      </c>
    </row>
    <row r="99" spans="1:46" x14ac:dyDescent="0.35">
      <c r="A99" s="43"/>
      <c r="H99" s="108">
        <v>67</v>
      </c>
      <c r="I99" s="262">
        <v>1</v>
      </c>
      <c r="J99" s="262">
        <v>1</v>
      </c>
      <c r="K99" s="262">
        <v>1</v>
      </c>
      <c r="L99" s="262">
        <v>1</v>
      </c>
      <c r="M99" s="262">
        <v>1</v>
      </c>
      <c r="N99" s="262">
        <v>1</v>
      </c>
      <c r="O99" s="262">
        <v>1</v>
      </c>
      <c r="P99" s="262">
        <v>1</v>
      </c>
      <c r="Q99" s="262">
        <v>1</v>
      </c>
      <c r="R99" s="181">
        <v>1.98</v>
      </c>
      <c r="S99" s="181">
        <v>1</v>
      </c>
      <c r="T99" s="181">
        <v>1</v>
      </c>
      <c r="U99" s="181">
        <v>1</v>
      </c>
      <c r="V99" s="181">
        <v>1</v>
      </c>
      <c r="W99" s="181">
        <v>1</v>
      </c>
      <c r="X99" s="181">
        <v>1</v>
      </c>
      <c r="Y99" s="181">
        <v>1</v>
      </c>
      <c r="Z99" s="181">
        <v>1</v>
      </c>
      <c r="AA99" s="181">
        <v>9.9999999999999995E-7</v>
      </c>
      <c r="AB99" s="181">
        <v>1</v>
      </c>
      <c r="AC99" s="222">
        <v>27.242000000000001</v>
      </c>
      <c r="AD99" s="222">
        <v>73.326999999999998</v>
      </c>
      <c r="AF99" s="199">
        <f t="shared" si="3"/>
        <v>3.1395247690645741E-3</v>
      </c>
      <c r="AH99" s="108">
        <v>67</v>
      </c>
      <c r="AI99" s="337" t="s">
        <v>132</v>
      </c>
      <c r="AJ99" s="338"/>
      <c r="AK99" s="262">
        <v>0</v>
      </c>
      <c r="AL99" s="262">
        <v>0</v>
      </c>
      <c r="AM99" s="262">
        <v>0</v>
      </c>
      <c r="AN99" s="262">
        <v>0</v>
      </c>
      <c r="AO99" s="262">
        <v>0</v>
      </c>
      <c r="AP99" s="262">
        <v>0</v>
      </c>
      <c r="AQ99" s="262">
        <v>0</v>
      </c>
      <c r="AR99" s="262">
        <v>0</v>
      </c>
      <c r="AS99" s="268">
        <v>0</v>
      </c>
      <c r="AT99" s="268">
        <v>0</v>
      </c>
    </row>
    <row r="100" spans="1:46" x14ac:dyDescent="0.35">
      <c r="A100" s="43"/>
      <c r="H100" s="108">
        <v>68</v>
      </c>
      <c r="I100" s="262">
        <v>1</v>
      </c>
      <c r="J100" s="262">
        <v>1</v>
      </c>
      <c r="K100" s="262">
        <v>1</v>
      </c>
      <c r="L100" s="262">
        <v>1</v>
      </c>
      <c r="M100" s="262">
        <v>1</v>
      </c>
      <c r="N100" s="262">
        <v>1</v>
      </c>
      <c r="O100" s="262">
        <v>1</v>
      </c>
      <c r="P100" s="262">
        <v>1</v>
      </c>
      <c r="Q100" s="262">
        <v>1</v>
      </c>
      <c r="R100" s="181">
        <v>1.98</v>
      </c>
      <c r="S100" s="181">
        <v>1</v>
      </c>
      <c r="T100" s="181">
        <v>1</v>
      </c>
      <c r="U100" s="181">
        <v>1</v>
      </c>
      <c r="V100" s="181">
        <v>1</v>
      </c>
      <c r="W100" s="181">
        <v>1</v>
      </c>
      <c r="X100" s="181">
        <v>1</v>
      </c>
      <c r="Y100" s="181">
        <v>1</v>
      </c>
      <c r="Z100" s="181">
        <v>1</v>
      </c>
      <c r="AA100" s="181">
        <v>9.9999999999999995E-7</v>
      </c>
      <c r="AB100" s="181">
        <v>1</v>
      </c>
      <c r="AC100" s="222">
        <v>27.242000000000001</v>
      </c>
      <c r="AD100" s="222">
        <v>73.326999999999998</v>
      </c>
      <c r="AF100" s="199">
        <f t="shared" si="3"/>
        <v>3.1395247690645741E-3</v>
      </c>
      <c r="AH100" s="108">
        <v>68</v>
      </c>
      <c r="AI100" s="337" t="s">
        <v>132</v>
      </c>
      <c r="AJ100" s="338"/>
      <c r="AK100" s="262">
        <v>0</v>
      </c>
      <c r="AL100" s="262">
        <v>0</v>
      </c>
      <c r="AM100" s="262">
        <v>0</v>
      </c>
      <c r="AN100" s="262">
        <v>0</v>
      </c>
      <c r="AO100" s="262">
        <v>0</v>
      </c>
      <c r="AP100" s="262">
        <v>0</v>
      </c>
      <c r="AQ100" s="262">
        <v>0</v>
      </c>
      <c r="AR100" s="262">
        <v>0</v>
      </c>
      <c r="AS100" s="268">
        <v>0</v>
      </c>
      <c r="AT100" s="268">
        <v>0</v>
      </c>
    </row>
    <row r="101" spans="1:46" x14ac:dyDescent="0.35">
      <c r="A101" s="43"/>
      <c r="H101" s="108">
        <v>69</v>
      </c>
      <c r="I101" s="262">
        <v>1</v>
      </c>
      <c r="J101" s="262">
        <v>1</v>
      </c>
      <c r="K101" s="262">
        <v>1</v>
      </c>
      <c r="L101" s="262">
        <v>1</v>
      </c>
      <c r="M101" s="262">
        <v>1</v>
      </c>
      <c r="N101" s="262">
        <v>1</v>
      </c>
      <c r="O101" s="262">
        <v>1</v>
      </c>
      <c r="P101" s="262">
        <v>1</v>
      </c>
      <c r="Q101" s="262">
        <v>1</v>
      </c>
      <c r="R101" s="181">
        <v>1.98</v>
      </c>
      <c r="S101" s="181">
        <v>1</v>
      </c>
      <c r="T101" s="181">
        <v>1</v>
      </c>
      <c r="U101" s="181">
        <v>1</v>
      </c>
      <c r="V101" s="181">
        <v>1</v>
      </c>
      <c r="W101" s="181">
        <v>1</v>
      </c>
      <c r="X101" s="181">
        <v>1</v>
      </c>
      <c r="Y101" s="181">
        <v>1</v>
      </c>
      <c r="Z101" s="181">
        <v>1</v>
      </c>
      <c r="AA101" s="181">
        <v>9.9999999999999995E-7</v>
      </c>
      <c r="AB101" s="181">
        <v>1</v>
      </c>
      <c r="AC101" s="222">
        <v>27.242000000000001</v>
      </c>
      <c r="AD101" s="222">
        <v>73.326999999999998</v>
      </c>
      <c r="AF101" s="199">
        <f t="shared" si="3"/>
        <v>3.1395247690645741E-3</v>
      </c>
      <c r="AH101" s="108">
        <v>69</v>
      </c>
      <c r="AI101" s="337" t="s">
        <v>132</v>
      </c>
      <c r="AJ101" s="338"/>
      <c r="AK101" s="262">
        <v>0</v>
      </c>
      <c r="AL101" s="262">
        <v>0</v>
      </c>
      <c r="AM101" s="262">
        <v>0</v>
      </c>
      <c r="AN101" s="262">
        <v>0</v>
      </c>
      <c r="AO101" s="262">
        <v>0</v>
      </c>
      <c r="AP101" s="262">
        <v>0</v>
      </c>
      <c r="AQ101" s="262">
        <v>0</v>
      </c>
      <c r="AR101" s="262">
        <v>0</v>
      </c>
      <c r="AS101" s="268">
        <v>0</v>
      </c>
      <c r="AT101" s="268">
        <v>0</v>
      </c>
    </row>
    <row r="102" spans="1:46" x14ac:dyDescent="0.35">
      <c r="A102" s="43"/>
      <c r="H102" s="108">
        <v>70</v>
      </c>
      <c r="I102" s="262">
        <v>1</v>
      </c>
      <c r="J102" s="262">
        <v>1</v>
      </c>
      <c r="K102" s="262">
        <v>1</v>
      </c>
      <c r="L102" s="262">
        <v>1</v>
      </c>
      <c r="M102" s="262">
        <v>1</v>
      </c>
      <c r="N102" s="262">
        <v>1</v>
      </c>
      <c r="O102" s="262">
        <v>1</v>
      </c>
      <c r="P102" s="262">
        <v>1</v>
      </c>
      <c r="Q102" s="262">
        <v>1</v>
      </c>
      <c r="R102" s="181">
        <v>1.98</v>
      </c>
      <c r="S102" s="181">
        <v>1</v>
      </c>
      <c r="T102" s="181">
        <v>1</v>
      </c>
      <c r="U102" s="181">
        <v>1</v>
      </c>
      <c r="V102" s="181">
        <v>1</v>
      </c>
      <c r="W102" s="181">
        <v>1</v>
      </c>
      <c r="X102" s="181">
        <v>1</v>
      </c>
      <c r="Y102" s="181">
        <v>1</v>
      </c>
      <c r="Z102" s="181">
        <v>1</v>
      </c>
      <c r="AA102" s="181">
        <v>9.9999999999999995E-7</v>
      </c>
      <c r="AB102" s="181">
        <v>1</v>
      </c>
      <c r="AC102" s="222">
        <v>27.242000000000001</v>
      </c>
      <c r="AD102" s="222">
        <v>73.326999999999998</v>
      </c>
      <c r="AF102" s="199">
        <f t="shared" si="3"/>
        <v>3.1395247690645741E-3</v>
      </c>
      <c r="AH102" s="108">
        <v>70</v>
      </c>
      <c r="AI102" s="337" t="s">
        <v>132</v>
      </c>
      <c r="AJ102" s="338"/>
      <c r="AK102" s="262">
        <v>0</v>
      </c>
      <c r="AL102" s="262">
        <v>0</v>
      </c>
      <c r="AM102" s="262">
        <v>0</v>
      </c>
      <c r="AN102" s="262">
        <v>0</v>
      </c>
      <c r="AO102" s="262">
        <v>0</v>
      </c>
      <c r="AP102" s="262">
        <v>0</v>
      </c>
      <c r="AQ102" s="262">
        <v>0</v>
      </c>
      <c r="AR102" s="262">
        <v>0</v>
      </c>
      <c r="AS102" s="268">
        <v>0</v>
      </c>
      <c r="AT102" s="268">
        <v>0</v>
      </c>
    </row>
    <row r="103" spans="1:46" x14ac:dyDescent="0.35">
      <c r="A103" s="43"/>
      <c r="H103" s="108">
        <v>71</v>
      </c>
      <c r="I103" s="262">
        <v>1</v>
      </c>
      <c r="J103" s="262">
        <v>1</v>
      </c>
      <c r="K103" s="262">
        <v>1</v>
      </c>
      <c r="L103" s="262">
        <v>1</v>
      </c>
      <c r="M103" s="262">
        <v>1</v>
      </c>
      <c r="N103" s="262">
        <v>1</v>
      </c>
      <c r="O103" s="262">
        <v>1</v>
      </c>
      <c r="P103" s="262">
        <v>1</v>
      </c>
      <c r="Q103" s="262">
        <v>1</v>
      </c>
      <c r="R103" s="181">
        <v>1.98</v>
      </c>
      <c r="S103" s="181">
        <v>1</v>
      </c>
      <c r="T103" s="181">
        <v>1</v>
      </c>
      <c r="U103" s="181">
        <v>1</v>
      </c>
      <c r="V103" s="181">
        <v>1</v>
      </c>
      <c r="W103" s="181">
        <v>1</v>
      </c>
      <c r="X103" s="181">
        <v>1</v>
      </c>
      <c r="Y103" s="181">
        <v>1</v>
      </c>
      <c r="Z103" s="181">
        <v>1</v>
      </c>
      <c r="AA103" s="181">
        <v>9.9999999999999995E-7</v>
      </c>
      <c r="AB103" s="181">
        <v>1</v>
      </c>
      <c r="AC103" s="222">
        <v>27.242000000000001</v>
      </c>
      <c r="AD103" s="222">
        <v>73.326999999999998</v>
      </c>
      <c r="AF103" s="199">
        <f t="shared" si="3"/>
        <v>3.1395247690645741E-3</v>
      </c>
      <c r="AH103" s="108">
        <v>71</v>
      </c>
      <c r="AI103" s="337" t="s">
        <v>132</v>
      </c>
      <c r="AJ103" s="338"/>
      <c r="AK103" s="262">
        <v>0</v>
      </c>
      <c r="AL103" s="262">
        <v>0</v>
      </c>
      <c r="AM103" s="262">
        <v>0</v>
      </c>
      <c r="AN103" s="262">
        <v>0</v>
      </c>
      <c r="AO103" s="262">
        <v>0</v>
      </c>
      <c r="AP103" s="262">
        <v>0</v>
      </c>
      <c r="AQ103" s="262">
        <v>0</v>
      </c>
      <c r="AR103" s="262">
        <v>0</v>
      </c>
      <c r="AS103" s="268">
        <v>0</v>
      </c>
      <c r="AT103" s="268">
        <v>0</v>
      </c>
    </row>
    <row r="104" spans="1:46" x14ac:dyDescent="0.35">
      <c r="A104" s="43"/>
      <c r="H104" s="108">
        <v>72</v>
      </c>
      <c r="I104" s="262">
        <v>1</v>
      </c>
      <c r="J104" s="262">
        <v>1</v>
      </c>
      <c r="K104" s="262">
        <v>1</v>
      </c>
      <c r="L104" s="262">
        <v>1</v>
      </c>
      <c r="M104" s="262">
        <v>1</v>
      </c>
      <c r="N104" s="262">
        <v>1</v>
      </c>
      <c r="O104" s="262">
        <v>1</v>
      </c>
      <c r="P104" s="262">
        <v>1</v>
      </c>
      <c r="Q104" s="262">
        <v>1</v>
      </c>
      <c r="R104" s="181">
        <v>1.98</v>
      </c>
      <c r="S104" s="181">
        <v>1</v>
      </c>
      <c r="T104" s="181">
        <v>1</v>
      </c>
      <c r="U104" s="181">
        <v>1</v>
      </c>
      <c r="V104" s="181">
        <v>1</v>
      </c>
      <c r="W104" s="181">
        <v>1</v>
      </c>
      <c r="X104" s="181">
        <v>1</v>
      </c>
      <c r="Y104" s="181">
        <v>1</v>
      </c>
      <c r="Z104" s="181">
        <v>1</v>
      </c>
      <c r="AA104" s="181">
        <v>9.9999999999999995E-7</v>
      </c>
      <c r="AB104" s="181">
        <v>1</v>
      </c>
      <c r="AC104" s="222">
        <v>27.242000000000001</v>
      </c>
      <c r="AD104" s="222">
        <v>73.326999999999998</v>
      </c>
      <c r="AF104" s="199">
        <f t="shared" si="3"/>
        <v>3.1395247690645741E-3</v>
      </c>
      <c r="AH104" s="108">
        <v>72</v>
      </c>
      <c r="AI104" s="337" t="s">
        <v>132</v>
      </c>
      <c r="AJ104" s="338"/>
      <c r="AK104" s="262">
        <v>0</v>
      </c>
      <c r="AL104" s="262">
        <v>0</v>
      </c>
      <c r="AM104" s="262">
        <v>0</v>
      </c>
      <c r="AN104" s="262">
        <v>0</v>
      </c>
      <c r="AO104" s="262">
        <v>0</v>
      </c>
      <c r="AP104" s="262">
        <v>0</v>
      </c>
      <c r="AQ104" s="262">
        <v>0</v>
      </c>
      <c r="AR104" s="262">
        <v>0</v>
      </c>
      <c r="AS104" s="268">
        <v>0</v>
      </c>
      <c r="AT104" s="268">
        <v>0</v>
      </c>
    </row>
    <row r="105" spans="1:46" x14ac:dyDescent="0.35">
      <c r="A105" s="43"/>
      <c r="H105" s="108">
        <v>73</v>
      </c>
      <c r="I105" s="262">
        <v>1</v>
      </c>
      <c r="J105" s="262">
        <v>1</v>
      </c>
      <c r="K105" s="262">
        <v>1</v>
      </c>
      <c r="L105" s="262">
        <v>1</v>
      </c>
      <c r="M105" s="262">
        <v>1</v>
      </c>
      <c r="N105" s="262">
        <v>1</v>
      </c>
      <c r="O105" s="262">
        <v>1</v>
      </c>
      <c r="P105" s="262">
        <v>1</v>
      </c>
      <c r="Q105" s="262">
        <v>1</v>
      </c>
      <c r="R105" s="181">
        <v>1.98</v>
      </c>
      <c r="S105" s="181">
        <v>1</v>
      </c>
      <c r="T105" s="181">
        <v>1</v>
      </c>
      <c r="U105" s="181">
        <v>1</v>
      </c>
      <c r="V105" s="181">
        <v>1</v>
      </c>
      <c r="W105" s="181">
        <v>1</v>
      </c>
      <c r="X105" s="181">
        <v>1</v>
      </c>
      <c r="Y105" s="181">
        <v>1</v>
      </c>
      <c r="Z105" s="181">
        <v>1</v>
      </c>
      <c r="AA105" s="181">
        <v>9.9999999999999995E-7</v>
      </c>
      <c r="AB105" s="181">
        <v>1</v>
      </c>
      <c r="AC105" s="222">
        <v>27.242000000000001</v>
      </c>
      <c r="AD105" s="222">
        <v>73.326999999999998</v>
      </c>
      <c r="AF105" s="199">
        <f t="shared" si="3"/>
        <v>3.1395247690645741E-3</v>
      </c>
      <c r="AH105" s="108">
        <v>73</v>
      </c>
      <c r="AI105" s="337" t="s">
        <v>132</v>
      </c>
      <c r="AJ105" s="338"/>
      <c r="AK105" s="262">
        <v>0</v>
      </c>
      <c r="AL105" s="262">
        <v>0</v>
      </c>
      <c r="AM105" s="262">
        <v>0</v>
      </c>
      <c r="AN105" s="262">
        <v>0</v>
      </c>
      <c r="AO105" s="262">
        <v>0</v>
      </c>
      <c r="AP105" s="262">
        <v>0</v>
      </c>
      <c r="AQ105" s="262">
        <v>0</v>
      </c>
      <c r="AR105" s="262">
        <v>0</v>
      </c>
      <c r="AS105" s="268">
        <v>0</v>
      </c>
      <c r="AT105" s="268">
        <v>0</v>
      </c>
    </row>
    <row r="106" spans="1:46" x14ac:dyDescent="0.35">
      <c r="A106" s="43"/>
      <c r="H106" s="108">
        <v>74</v>
      </c>
      <c r="I106" s="262">
        <v>1</v>
      </c>
      <c r="J106" s="262">
        <v>1</v>
      </c>
      <c r="K106" s="262">
        <v>1</v>
      </c>
      <c r="L106" s="262">
        <v>1</v>
      </c>
      <c r="M106" s="262">
        <v>1</v>
      </c>
      <c r="N106" s="262">
        <v>1</v>
      </c>
      <c r="O106" s="262">
        <v>1</v>
      </c>
      <c r="P106" s="262">
        <v>1</v>
      </c>
      <c r="Q106" s="262">
        <v>1</v>
      </c>
      <c r="R106" s="181">
        <v>1.98</v>
      </c>
      <c r="S106" s="181">
        <v>1</v>
      </c>
      <c r="T106" s="181">
        <v>1</v>
      </c>
      <c r="U106" s="181">
        <v>1</v>
      </c>
      <c r="V106" s="181">
        <v>1</v>
      </c>
      <c r="W106" s="181">
        <v>1</v>
      </c>
      <c r="X106" s="181">
        <v>1</v>
      </c>
      <c r="Y106" s="181">
        <v>1</v>
      </c>
      <c r="Z106" s="181">
        <v>1</v>
      </c>
      <c r="AA106" s="181">
        <v>9.9999999999999995E-7</v>
      </c>
      <c r="AB106" s="181">
        <v>1</v>
      </c>
      <c r="AC106" s="222">
        <v>27.242000000000001</v>
      </c>
      <c r="AD106" s="222">
        <v>73.326999999999998</v>
      </c>
      <c r="AF106" s="199">
        <f t="shared" si="3"/>
        <v>3.1395247690645741E-3</v>
      </c>
      <c r="AH106" s="108">
        <v>74</v>
      </c>
      <c r="AI106" s="337" t="s">
        <v>132</v>
      </c>
      <c r="AJ106" s="338"/>
      <c r="AK106" s="262">
        <v>0</v>
      </c>
      <c r="AL106" s="262">
        <v>0</v>
      </c>
      <c r="AM106" s="262">
        <v>0</v>
      </c>
      <c r="AN106" s="262">
        <v>0</v>
      </c>
      <c r="AO106" s="262">
        <v>0</v>
      </c>
      <c r="AP106" s="262">
        <v>0</v>
      </c>
      <c r="AQ106" s="262">
        <v>0</v>
      </c>
      <c r="AR106" s="262">
        <v>0</v>
      </c>
      <c r="AS106" s="268">
        <v>0</v>
      </c>
      <c r="AT106" s="268">
        <v>0</v>
      </c>
    </row>
    <row r="107" spans="1:46" x14ac:dyDescent="0.35">
      <c r="A107" s="43"/>
      <c r="H107" s="108">
        <v>75</v>
      </c>
      <c r="I107" s="262">
        <v>1</v>
      </c>
      <c r="J107" s="262">
        <v>1</v>
      </c>
      <c r="K107" s="262">
        <v>1</v>
      </c>
      <c r="L107" s="262">
        <v>1</v>
      </c>
      <c r="M107" s="262">
        <v>1</v>
      </c>
      <c r="N107" s="262">
        <v>1</v>
      </c>
      <c r="O107" s="262">
        <v>1</v>
      </c>
      <c r="P107" s="262">
        <v>1</v>
      </c>
      <c r="Q107" s="262">
        <v>1</v>
      </c>
      <c r="R107" s="181">
        <v>1.98</v>
      </c>
      <c r="S107" s="181">
        <v>1</v>
      </c>
      <c r="T107" s="181">
        <v>1</v>
      </c>
      <c r="U107" s="181">
        <v>1</v>
      </c>
      <c r="V107" s="181">
        <v>1</v>
      </c>
      <c r="W107" s="181">
        <v>1</v>
      </c>
      <c r="X107" s="181">
        <v>1</v>
      </c>
      <c r="Y107" s="181">
        <v>1</v>
      </c>
      <c r="Z107" s="181">
        <v>1</v>
      </c>
      <c r="AA107" s="181">
        <v>9.9999999999999995E-7</v>
      </c>
      <c r="AB107" s="181">
        <v>1</v>
      </c>
      <c r="AC107" s="222">
        <v>27.242000000000001</v>
      </c>
      <c r="AD107" s="222">
        <v>73.326999999999998</v>
      </c>
      <c r="AF107" s="199">
        <f t="shared" si="3"/>
        <v>3.1395247690645741E-3</v>
      </c>
      <c r="AH107" s="108">
        <v>75</v>
      </c>
      <c r="AI107" s="337" t="s">
        <v>132</v>
      </c>
      <c r="AJ107" s="338"/>
      <c r="AK107" s="262">
        <v>0</v>
      </c>
      <c r="AL107" s="262">
        <v>0</v>
      </c>
      <c r="AM107" s="262">
        <v>0</v>
      </c>
      <c r="AN107" s="262">
        <v>0</v>
      </c>
      <c r="AO107" s="262">
        <v>0</v>
      </c>
      <c r="AP107" s="262">
        <v>0</v>
      </c>
      <c r="AQ107" s="262">
        <v>0</v>
      </c>
      <c r="AR107" s="262">
        <v>0</v>
      </c>
      <c r="AS107" s="268">
        <v>0</v>
      </c>
      <c r="AT107" s="268">
        <v>0</v>
      </c>
    </row>
    <row r="108" spans="1:46" x14ac:dyDescent="0.35">
      <c r="A108" s="43"/>
      <c r="H108" s="108">
        <v>76</v>
      </c>
      <c r="I108" s="262">
        <v>1</v>
      </c>
      <c r="J108" s="262">
        <v>1</v>
      </c>
      <c r="K108" s="262">
        <v>1</v>
      </c>
      <c r="L108" s="262">
        <v>1</v>
      </c>
      <c r="M108" s="262">
        <v>1</v>
      </c>
      <c r="N108" s="262">
        <v>1</v>
      </c>
      <c r="O108" s="262">
        <v>1</v>
      </c>
      <c r="P108" s="262">
        <v>1</v>
      </c>
      <c r="Q108" s="262">
        <v>1</v>
      </c>
      <c r="R108" s="181">
        <v>1.98</v>
      </c>
      <c r="S108" s="181">
        <v>1</v>
      </c>
      <c r="T108" s="181">
        <v>1</v>
      </c>
      <c r="U108" s="181">
        <v>1</v>
      </c>
      <c r="V108" s="181">
        <v>1</v>
      </c>
      <c r="W108" s="181">
        <v>1</v>
      </c>
      <c r="X108" s="181">
        <v>1</v>
      </c>
      <c r="Y108" s="181">
        <v>1</v>
      </c>
      <c r="Z108" s="181">
        <v>1</v>
      </c>
      <c r="AA108" s="181">
        <v>9.9999999999999995E-7</v>
      </c>
      <c r="AB108" s="181">
        <v>1</v>
      </c>
      <c r="AC108" s="222">
        <v>27.242000000000001</v>
      </c>
      <c r="AD108" s="222">
        <v>73.326999999999998</v>
      </c>
      <c r="AF108" s="199">
        <f t="shared" si="3"/>
        <v>3.1395247690645741E-3</v>
      </c>
      <c r="AH108" s="108">
        <v>76</v>
      </c>
      <c r="AI108" s="337" t="s">
        <v>132</v>
      </c>
      <c r="AJ108" s="338"/>
      <c r="AK108" s="262">
        <v>0</v>
      </c>
      <c r="AL108" s="262">
        <v>0</v>
      </c>
      <c r="AM108" s="262">
        <v>0</v>
      </c>
      <c r="AN108" s="262">
        <v>0</v>
      </c>
      <c r="AO108" s="262">
        <v>0</v>
      </c>
      <c r="AP108" s="262">
        <v>0</v>
      </c>
      <c r="AQ108" s="262">
        <v>0</v>
      </c>
      <c r="AR108" s="262">
        <v>0</v>
      </c>
      <c r="AS108" s="268">
        <v>0</v>
      </c>
      <c r="AT108" s="268">
        <v>0</v>
      </c>
    </row>
    <row r="109" spans="1:46" x14ac:dyDescent="0.35">
      <c r="A109" s="43"/>
      <c r="H109" s="108">
        <v>77</v>
      </c>
      <c r="I109" s="262">
        <v>1</v>
      </c>
      <c r="J109" s="262">
        <v>1</v>
      </c>
      <c r="K109" s="262">
        <v>1</v>
      </c>
      <c r="L109" s="262">
        <v>1</v>
      </c>
      <c r="M109" s="262">
        <v>1</v>
      </c>
      <c r="N109" s="262">
        <v>1</v>
      </c>
      <c r="O109" s="262">
        <v>1</v>
      </c>
      <c r="P109" s="262">
        <v>1</v>
      </c>
      <c r="Q109" s="262">
        <v>1</v>
      </c>
      <c r="R109" s="181">
        <v>1.98</v>
      </c>
      <c r="S109" s="181">
        <v>1</v>
      </c>
      <c r="T109" s="181">
        <v>1</v>
      </c>
      <c r="U109" s="181">
        <v>1</v>
      </c>
      <c r="V109" s="181">
        <v>1</v>
      </c>
      <c r="W109" s="181">
        <v>1</v>
      </c>
      <c r="X109" s="181">
        <v>1</v>
      </c>
      <c r="Y109" s="181">
        <v>1</v>
      </c>
      <c r="Z109" s="181">
        <v>1</v>
      </c>
      <c r="AA109" s="181">
        <v>9.9999999999999995E-7</v>
      </c>
      <c r="AB109" s="181">
        <v>1</v>
      </c>
      <c r="AC109" s="222">
        <v>27.242000000000001</v>
      </c>
      <c r="AD109" s="222">
        <v>73.326999999999998</v>
      </c>
      <c r="AF109" s="199">
        <f t="shared" si="3"/>
        <v>3.1395247690645741E-3</v>
      </c>
      <c r="AH109" s="108">
        <v>77</v>
      </c>
      <c r="AI109" s="337" t="s">
        <v>132</v>
      </c>
      <c r="AJ109" s="338"/>
      <c r="AK109" s="262">
        <v>0</v>
      </c>
      <c r="AL109" s="262">
        <v>0</v>
      </c>
      <c r="AM109" s="262">
        <v>0</v>
      </c>
      <c r="AN109" s="262">
        <v>0</v>
      </c>
      <c r="AO109" s="262">
        <v>0</v>
      </c>
      <c r="AP109" s="262">
        <v>0</v>
      </c>
      <c r="AQ109" s="262">
        <v>0</v>
      </c>
      <c r="AR109" s="262">
        <v>0</v>
      </c>
      <c r="AS109" s="268">
        <v>0</v>
      </c>
      <c r="AT109" s="268">
        <v>0</v>
      </c>
    </row>
    <row r="110" spans="1:46" x14ac:dyDescent="0.35">
      <c r="A110" s="43"/>
      <c r="H110" s="108">
        <v>78</v>
      </c>
      <c r="I110" s="262">
        <v>1</v>
      </c>
      <c r="J110" s="262">
        <v>1</v>
      </c>
      <c r="K110" s="262">
        <v>1</v>
      </c>
      <c r="L110" s="262">
        <v>1</v>
      </c>
      <c r="M110" s="262">
        <v>1</v>
      </c>
      <c r="N110" s="262">
        <v>1</v>
      </c>
      <c r="O110" s="262">
        <v>1</v>
      </c>
      <c r="P110" s="262">
        <v>1</v>
      </c>
      <c r="Q110" s="262">
        <v>1</v>
      </c>
      <c r="R110" s="181">
        <v>1.98</v>
      </c>
      <c r="S110" s="181">
        <v>1</v>
      </c>
      <c r="T110" s="181">
        <v>1</v>
      </c>
      <c r="U110" s="181">
        <v>1</v>
      </c>
      <c r="V110" s="181">
        <v>1</v>
      </c>
      <c r="W110" s="181">
        <v>1</v>
      </c>
      <c r="X110" s="181">
        <v>1</v>
      </c>
      <c r="Y110" s="181">
        <v>1</v>
      </c>
      <c r="Z110" s="181">
        <v>1</v>
      </c>
      <c r="AA110" s="181">
        <v>9.9999999999999995E-7</v>
      </c>
      <c r="AB110" s="181">
        <v>1</v>
      </c>
      <c r="AC110" s="222">
        <v>27.242000000000001</v>
      </c>
      <c r="AD110" s="222">
        <v>73.326999999999998</v>
      </c>
      <c r="AF110" s="199">
        <f t="shared" si="3"/>
        <v>3.1395247690645741E-3</v>
      </c>
      <c r="AH110" s="108">
        <v>78</v>
      </c>
      <c r="AI110" s="337" t="s">
        <v>132</v>
      </c>
      <c r="AJ110" s="338"/>
      <c r="AK110" s="262">
        <v>0</v>
      </c>
      <c r="AL110" s="262">
        <v>0</v>
      </c>
      <c r="AM110" s="262">
        <v>0</v>
      </c>
      <c r="AN110" s="262">
        <v>0</v>
      </c>
      <c r="AO110" s="262">
        <v>0</v>
      </c>
      <c r="AP110" s="262">
        <v>0</v>
      </c>
      <c r="AQ110" s="262">
        <v>0</v>
      </c>
      <c r="AR110" s="262">
        <v>0</v>
      </c>
      <c r="AS110" s="268">
        <v>0</v>
      </c>
      <c r="AT110" s="268">
        <v>0</v>
      </c>
    </row>
    <row r="111" spans="1:46" x14ac:dyDescent="0.35">
      <c r="A111" s="43"/>
      <c r="H111" s="108">
        <v>79</v>
      </c>
      <c r="I111" s="262">
        <v>1</v>
      </c>
      <c r="J111" s="262">
        <v>1</v>
      </c>
      <c r="K111" s="262">
        <v>1</v>
      </c>
      <c r="L111" s="262">
        <v>1</v>
      </c>
      <c r="M111" s="262">
        <v>1</v>
      </c>
      <c r="N111" s="262">
        <v>1</v>
      </c>
      <c r="O111" s="262">
        <v>1</v>
      </c>
      <c r="P111" s="262">
        <v>1</v>
      </c>
      <c r="Q111" s="262">
        <v>1</v>
      </c>
      <c r="R111" s="181">
        <v>1.98</v>
      </c>
      <c r="S111" s="181">
        <v>1</v>
      </c>
      <c r="T111" s="181">
        <v>1</v>
      </c>
      <c r="U111" s="181">
        <v>1</v>
      </c>
      <c r="V111" s="181">
        <v>1</v>
      </c>
      <c r="W111" s="181">
        <v>1</v>
      </c>
      <c r="X111" s="181">
        <v>1</v>
      </c>
      <c r="Y111" s="181">
        <v>1</v>
      </c>
      <c r="Z111" s="181">
        <v>1</v>
      </c>
      <c r="AA111" s="181">
        <v>9.9999999999999995E-7</v>
      </c>
      <c r="AB111" s="181">
        <v>1</v>
      </c>
      <c r="AC111" s="222">
        <v>27.242000000000001</v>
      </c>
      <c r="AD111" s="222">
        <v>73.326999999999998</v>
      </c>
      <c r="AF111" s="199">
        <f t="shared" si="3"/>
        <v>3.1395247690645741E-3</v>
      </c>
      <c r="AH111" s="108">
        <v>79</v>
      </c>
      <c r="AI111" s="337" t="s">
        <v>132</v>
      </c>
      <c r="AJ111" s="338"/>
      <c r="AK111" s="262">
        <v>0</v>
      </c>
      <c r="AL111" s="262">
        <v>0</v>
      </c>
      <c r="AM111" s="262">
        <v>0</v>
      </c>
      <c r="AN111" s="262">
        <v>0</v>
      </c>
      <c r="AO111" s="262">
        <v>0</v>
      </c>
      <c r="AP111" s="262">
        <v>0</v>
      </c>
      <c r="AQ111" s="262">
        <v>0</v>
      </c>
      <c r="AR111" s="262">
        <v>0</v>
      </c>
      <c r="AS111" s="268">
        <v>0</v>
      </c>
      <c r="AT111" s="268">
        <v>0</v>
      </c>
    </row>
    <row r="112" spans="1:46" x14ac:dyDescent="0.35">
      <c r="A112" s="43"/>
      <c r="H112" s="108">
        <v>80</v>
      </c>
      <c r="I112" s="262">
        <v>1</v>
      </c>
      <c r="J112" s="262">
        <v>1</v>
      </c>
      <c r="K112" s="262">
        <v>1</v>
      </c>
      <c r="L112" s="262">
        <v>1</v>
      </c>
      <c r="M112" s="262">
        <v>1</v>
      </c>
      <c r="N112" s="262">
        <v>1</v>
      </c>
      <c r="O112" s="262">
        <v>1</v>
      </c>
      <c r="P112" s="262">
        <v>1</v>
      </c>
      <c r="Q112" s="262">
        <v>1</v>
      </c>
      <c r="R112" s="181">
        <v>1.98</v>
      </c>
      <c r="S112" s="181">
        <v>1</v>
      </c>
      <c r="T112" s="181">
        <v>1</v>
      </c>
      <c r="U112" s="181">
        <v>1</v>
      </c>
      <c r="V112" s="181">
        <v>1</v>
      </c>
      <c r="W112" s="181">
        <v>1</v>
      </c>
      <c r="X112" s="181">
        <v>1</v>
      </c>
      <c r="Y112" s="181">
        <v>1</v>
      </c>
      <c r="Z112" s="181">
        <v>1</v>
      </c>
      <c r="AA112" s="181">
        <v>9.9999999999999995E-7</v>
      </c>
      <c r="AB112" s="181">
        <v>1</v>
      </c>
      <c r="AC112" s="222">
        <v>27.242000000000001</v>
      </c>
      <c r="AD112" s="222">
        <v>73.326999999999998</v>
      </c>
      <c r="AF112" s="199">
        <f t="shared" si="3"/>
        <v>3.1395247690645741E-3</v>
      </c>
      <c r="AH112" s="108">
        <v>80</v>
      </c>
      <c r="AI112" s="337" t="s">
        <v>132</v>
      </c>
      <c r="AJ112" s="338"/>
      <c r="AK112" s="262">
        <v>0</v>
      </c>
      <c r="AL112" s="262">
        <v>0</v>
      </c>
      <c r="AM112" s="262">
        <v>0</v>
      </c>
      <c r="AN112" s="262">
        <v>0</v>
      </c>
      <c r="AO112" s="262">
        <v>0</v>
      </c>
      <c r="AP112" s="262">
        <v>0</v>
      </c>
      <c r="AQ112" s="262">
        <v>0</v>
      </c>
      <c r="AR112" s="262">
        <v>0</v>
      </c>
      <c r="AS112" s="268">
        <v>0</v>
      </c>
      <c r="AT112" s="268">
        <v>0</v>
      </c>
    </row>
    <row r="113" spans="1:46" x14ac:dyDescent="0.35">
      <c r="A113" s="43"/>
      <c r="H113" s="108">
        <v>81</v>
      </c>
      <c r="I113" s="262">
        <v>1</v>
      </c>
      <c r="J113" s="262">
        <v>1</v>
      </c>
      <c r="K113" s="262">
        <v>1</v>
      </c>
      <c r="L113" s="262">
        <v>1</v>
      </c>
      <c r="M113" s="262">
        <v>1</v>
      </c>
      <c r="N113" s="262">
        <v>1</v>
      </c>
      <c r="O113" s="262">
        <v>1</v>
      </c>
      <c r="P113" s="262">
        <v>1</v>
      </c>
      <c r="Q113" s="262">
        <v>1</v>
      </c>
      <c r="R113" s="181">
        <v>1.98</v>
      </c>
      <c r="S113" s="181">
        <v>1</v>
      </c>
      <c r="T113" s="181">
        <v>1</v>
      </c>
      <c r="U113" s="181">
        <v>1</v>
      </c>
      <c r="V113" s="181">
        <v>1</v>
      </c>
      <c r="W113" s="181">
        <v>1</v>
      </c>
      <c r="X113" s="181">
        <v>1</v>
      </c>
      <c r="Y113" s="181">
        <v>1</v>
      </c>
      <c r="Z113" s="181">
        <v>1</v>
      </c>
      <c r="AA113" s="181">
        <v>9.9999999999999995E-7</v>
      </c>
      <c r="AB113" s="181">
        <v>1</v>
      </c>
      <c r="AC113" s="222">
        <v>27.242000000000001</v>
      </c>
      <c r="AD113" s="222">
        <v>73.326999999999998</v>
      </c>
      <c r="AF113" s="199">
        <f t="shared" si="3"/>
        <v>3.1395247690645741E-3</v>
      </c>
      <c r="AH113" s="108">
        <v>81</v>
      </c>
      <c r="AI113" s="337" t="s">
        <v>132</v>
      </c>
      <c r="AJ113" s="338"/>
      <c r="AK113" s="262">
        <v>0</v>
      </c>
      <c r="AL113" s="262">
        <v>0</v>
      </c>
      <c r="AM113" s="262">
        <v>0</v>
      </c>
      <c r="AN113" s="262">
        <v>0</v>
      </c>
      <c r="AO113" s="262">
        <v>0</v>
      </c>
      <c r="AP113" s="262">
        <v>0</v>
      </c>
      <c r="AQ113" s="262">
        <v>0</v>
      </c>
      <c r="AR113" s="262">
        <v>0</v>
      </c>
      <c r="AS113" s="268">
        <v>0</v>
      </c>
      <c r="AT113" s="268">
        <v>0</v>
      </c>
    </row>
    <row r="114" spans="1:46" x14ac:dyDescent="0.35">
      <c r="A114" s="43"/>
      <c r="H114" s="108">
        <v>82</v>
      </c>
      <c r="I114" s="262">
        <v>1</v>
      </c>
      <c r="J114" s="262">
        <v>1</v>
      </c>
      <c r="K114" s="262">
        <v>1</v>
      </c>
      <c r="L114" s="262">
        <v>1</v>
      </c>
      <c r="M114" s="262">
        <v>1</v>
      </c>
      <c r="N114" s="262">
        <v>1</v>
      </c>
      <c r="O114" s="262">
        <v>1</v>
      </c>
      <c r="P114" s="262">
        <v>1</v>
      </c>
      <c r="Q114" s="262">
        <v>1</v>
      </c>
      <c r="R114" s="181">
        <v>1.98</v>
      </c>
      <c r="S114" s="181">
        <v>1</v>
      </c>
      <c r="T114" s="181">
        <v>1</v>
      </c>
      <c r="U114" s="181">
        <v>1</v>
      </c>
      <c r="V114" s="181">
        <v>1</v>
      </c>
      <c r="W114" s="181">
        <v>1</v>
      </c>
      <c r="X114" s="181">
        <v>1</v>
      </c>
      <c r="Y114" s="181">
        <v>1</v>
      </c>
      <c r="Z114" s="181">
        <v>1</v>
      </c>
      <c r="AA114" s="181">
        <v>9.9999999999999995E-7</v>
      </c>
      <c r="AB114" s="181">
        <v>1</v>
      </c>
      <c r="AC114" s="222">
        <v>27.242000000000001</v>
      </c>
      <c r="AD114" s="222">
        <v>73.326999999999998</v>
      </c>
      <c r="AF114" s="199">
        <f t="shared" si="3"/>
        <v>3.1395247690645741E-3</v>
      </c>
      <c r="AH114" s="108">
        <v>82</v>
      </c>
      <c r="AI114" s="337" t="s">
        <v>132</v>
      </c>
      <c r="AJ114" s="338"/>
      <c r="AK114" s="262">
        <v>0</v>
      </c>
      <c r="AL114" s="262">
        <v>0</v>
      </c>
      <c r="AM114" s="262">
        <v>0</v>
      </c>
      <c r="AN114" s="262">
        <v>0</v>
      </c>
      <c r="AO114" s="262">
        <v>0</v>
      </c>
      <c r="AP114" s="262">
        <v>0</v>
      </c>
      <c r="AQ114" s="262">
        <v>0</v>
      </c>
      <c r="AR114" s="262">
        <v>0</v>
      </c>
      <c r="AS114" s="268">
        <v>0</v>
      </c>
      <c r="AT114" s="268">
        <v>0</v>
      </c>
    </row>
    <row r="115" spans="1:46" x14ac:dyDescent="0.35">
      <c r="A115" s="43"/>
      <c r="H115" s="108">
        <v>83</v>
      </c>
      <c r="I115" s="262">
        <v>1</v>
      </c>
      <c r="J115" s="262">
        <v>1</v>
      </c>
      <c r="K115" s="262">
        <v>1</v>
      </c>
      <c r="L115" s="262">
        <v>1</v>
      </c>
      <c r="M115" s="262">
        <v>1</v>
      </c>
      <c r="N115" s="262">
        <v>1</v>
      </c>
      <c r="O115" s="262">
        <v>1</v>
      </c>
      <c r="P115" s="262">
        <v>1</v>
      </c>
      <c r="Q115" s="262">
        <v>1</v>
      </c>
      <c r="R115" s="181">
        <v>1.98</v>
      </c>
      <c r="S115" s="181">
        <v>1</v>
      </c>
      <c r="T115" s="181">
        <v>1</v>
      </c>
      <c r="U115" s="181">
        <v>1</v>
      </c>
      <c r="V115" s="181">
        <v>1</v>
      </c>
      <c r="W115" s="181">
        <v>1</v>
      </c>
      <c r="X115" s="181">
        <v>1</v>
      </c>
      <c r="Y115" s="181">
        <v>1</v>
      </c>
      <c r="Z115" s="181">
        <v>1</v>
      </c>
      <c r="AA115" s="181">
        <v>9.9999999999999995E-7</v>
      </c>
      <c r="AB115" s="181">
        <v>1</v>
      </c>
      <c r="AC115" s="222">
        <v>27.242000000000001</v>
      </c>
      <c r="AD115" s="222">
        <v>73.326999999999998</v>
      </c>
      <c r="AF115" s="199">
        <f t="shared" si="3"/>
        <v>3.1395247690645741E-3</v>
      </c>
      <c r="AH115" s="108">
        <v>83</v>
      </c>
      <c r="AI115" s="337" t="s">
        <v>132</v>
      </c>
      <c r="AJ115" s="338"/>
      <c r="AK115" s="262">
        <v>0</v>
      </c>
      <c r="AL115" s="262">
        <v>0</v>
      </c>
      <c r="AM115" s="262">
        <v>0</v>
      </c>
      <c r="AN115" s="262">
        <v>0</v>
      </c>
      <c r="AO115" s="262">
        <v>0</v>
      </c>
      <c r="AP115" s="262">
        <v>0</v>
      </c>
      <c r="AQ115" s="262">
        <v>0</v>
      </c>
      <c r="AR115" s="262">
        <v>0</v>
      </c>
      <c r="AS115" s="268">
        <v>0</v>
      </c>
      <c r="AT115" s="268">
        <v>0</v>
      </c>
    </row>
    <row r="116" spans="1:46" x14ac:dyDescent="0.35">
      <c r="A116" s="43"/>
      <c r="H116" s="108">
        <v>84</v>
      </c>
      <c r="I116" s="262">
        <v>1</v>
      </c>
      <c r="J116" s="262">
        <v>1</v>
      </c>
      <c r="K116" s="262">
        <v>1</v>
      </c>
      <c r="L116" s="262">
        <v>1</v>
      </c>
      <c r="M116" s="262">
        <v>1</v>
      </c>
      <c r="N116" s="262">
        <v>1</v>
      </c>
      <c r="O116" s="262">
        <v>1</v>
      </c>
      <c r="P116" s="262">
        <v>1</v>
      </c>
      <c r="Q116" s="262">
        <v>1</v>
      </c>
      <c r="R116" s="181">
        <v>1.98</v>
      </c>
      <c r="S116" s="181">
        <v>1</v>
      </c>
      <c r="T116" s="181">
        <v>1</v>
      </c>
      <c r="U116" s="181">
        <v>1</v>
      </c>
      <c r="V116" s="181">
        <v>1</v>
      </c>
      <c r="W116" s="181">
        <v>1</v>
      </c>
      <c r="X116" s="181">
        <v>1</v>
      </c>
      <c r="Y116" s="181">
        <v>1</v>
      </c>
      <c r="Z116" s="181">
        <v>1</v>
      </c>
      <c r="AA116" s="181">
        <v>9.9999999999999995E-7</v>
      </c>
      <c r="AB116" s="181">
        <v>1</v>
      </c>
      <c r="AC116" s="222">
        <v>27.242000000000001</v>
      </c>
      <c r="AD116" s="222">
        <v>73.326999999999998</v>
      </c>
      <c r="AF116" s="199">
        <f t="shared" si="3"/>
        <v>3.1395247690645741E-3</v>
      </c>
      <c r="AH116" s="108">
        <v>84</v>
      </c>
      <c r="AI116" s="337" t="s">
        <v>132</v>
      </c>
      <c r="AJ116" s="338"/>
      <c r="AK116" s="262">
        <v>0</v>
      </c>
      <c r="AL116" s="262">
        <v>0</v>
      </c>
      <c r="AM116" s="262">
        <v>0</v>
      </c>
      <c r="AN116" s="262">
        <v>0</v>
      </c>
      <c r="AO116" s="262">
        <v>0</v>
      </c>
      <c r="AP116" s="262">
        <v>0</v>
      </c>
      <c r="AQ116" s="262">
        <v>0</v>
      </c>
      <c r="AR116" s="262">
        <v>0</v>
      </c>
      <c r="AS116" s="268">
        <v>0</v>
      </c>
      <c r="AT116" s="268">
        <v>0</v>
      </c>
    </row>
    <row r="117" spans="1:46" x14ac:dyDescent="0.35">
      <c r="A117" s="43"/>
      <c r="H117" s="108">
        <v>85</v>
      </c>
      <c r="I117" s="262">
        <v>1</v>
      </c>
      <c r="J117" s="262">
        <v>1</v>
      </c>
      <c r="K117" s="262">
        <v>1</v>
      </c>
      <c r="L117" s="262">
        <v>1</v>
      </c>
      <c r="M117" s="262">
        <v>1</v>
      </c>
      <c r="N117" s="262">
        <v>1</v>
      </c>
      <c r="O117" s="262">
        <v>1</v>
      </c>
      <c r="P117" s="262">
        <v>1</v>
      </c>
      <c r="Q117" s="262">
        <v>1</v>
      </c>
      <c r="R117" s="181">
        <v>1.98</v>
      </c>
      <c r="S117" s="181">
        <v>1</v>
      </c>
      <c r="T117" s="181">
        <v>1</v>
      </c>
      <c r="U117" s="181">
        <v>1</v>
      </c>
      <c r="V117" s="181">
        <v>1</v>
      </c>
      <c r="W117" s="181">
        <v>1</v>
      </c>
      <c r="X117" s="181">
        <v>1</v>
      </c>
      <c r="Y117" s="181">
        <v>1</v>
      </c>
      <c r="Z117" s="181">
        <v>1</v>
      </c>
      <c r="AA117" s="181">
        <v>9.9999999999999995E-7</v>
      </c>
      <c r="AB117" s="181">
        <v>1</v>
      </c>
      <c r="AC117" s="222">
        <v>27.242000000000001</v>
      </c>
      <c r="AD117" s="222">
        <v>73.326999999999998</v>
      </c>
      <c r="AF117" s="199">
        <f t="shared" si="3"/>
        <v>3.1395247690645741E-3</v>
      </c>
      <c r="AH117" s="108">
        <v>85</v>
      </c>
      <c r="AI117" s="337" t="s">
        <v>132</v>
      </c>
      <c r="AJ117" s="338"/>
      <c r="AK117" s="262">
        <v>0</v>
      </c>
      <c r="AL117" s="262">
        <v>0</v>
      </c>
      <c r="AM117" s="262">
        <v>0</v>
      </c>
      <c r="AN117" s="262">
        <v>0</v>
      </c>
      <c r="AO117" s="262">
        <v>0</v>
      </c>
      <c r="AP117" s="262">
        <v>0</v>
      </c>
      <c r="AQ117" s="262">
        <v>0</v>
      </c>
      <c r="AR117" s="262">
        <v>0</v>
      </c>
      <c r="AS117" s="268">
        <v>0</v>
      </c>
      <c r="AT117" s="268">
        <v>0</v>
      </c>
    </row>
    <row r="118" spans="1:46" x14ac:dyDescent="0.35">
      <c r="A118" s="43"/>
      <c r="H118" s="108">
        <v>86</v>
      </c>
      <c r="I118" s="262">
        <v>1</v>
      </c>
      <c r="J118" s="262">
        <v>1</v>
      </c>
      <c r="K118" s="262">
        <v>1</v>
      </c>
      <c r="L118" s="262">
        <v>1</v>
      </c>
      <c r="M118" s="262">
        <v>1</v>
      </c>
      <c r="N118" s="262">
        <v>1</v>
      </c>
      <c r="O118" s="262">
        <v>1</v>
      </c>
      <c r="P118" s="262">
        <v>1</v>
      </c>
      <c r="Q118" s="262">
        <v>1</v>
      </c>
      <c r="R118" s="181">
        <v>1.98</v>
      </c>
      <c r="S118" s="181">
        <v>1</v>
      </c>
      <c r="T118" s="181">
        <v>1</v>
      </c>
      <c r="U118" s="181">
        <v>1</v>
      </c>
      <c r="V118" s="181">
        <v>1</v>
      </c>
      <c r="W118" s="181">
        <v>1</v>
      </c>
      <c r="X118" s="181">
        <v>1</v>
      </c>
      <c r="Y118" s="181">
        <v>1</v>
      </c>
      <c r="Z118" s="181">
        <v>1</v>
      </c>
      <c r="AA118" s="181">
        <v>9.9999999999999995E-7</v>
      </c>
      <c r="AB118" s="181">
        <v>1</v>
      </c>
      <c r="AC118" s="222">
        <v>27.242000000000001</v>
      </c>
      <c r="AD118" s="222">
        <v>73.326999999999998</v>
      </c>
      <c r="AF118" s="199">
        <f t="shared" si="3"/>
        <v>3.1395247690645741E-3</v>
      </c>
      <c r="AH118" s="108">
        <v>86</v>
      </c>
      <c r="AI118" s="337" t="s">
        <v>132</v>
      </c>
      <c r="AJ118" s="338"/>
      <c r="AK118" s="262">
        <v>0</v>
      </c>
      <c r="AL118" s="262">
        <v>0</v>
      </c>
      <c r="AM118" s="262">
        <v>0</v>
      </c>
      <c r="AN118" s="262">
        <v>0</v>
      </c>
      <c r="AO118" s="262">
        <v>0</v>
      </c>
      <c r="AP118" s="262">
        <v>0</v>
      </c>
      <c r="AQ118" s="262">
        <v>0</v>
      </c>
      <c r="AR118" s="262">
        <v>0</v>
      </c>
      <c r="AS118" s="268">
        <v>0</v>
      </c>
      <c r="AT118" s="268">
        <v>0</v>
      </c>
    </row>
    <row r="119" spans="1:46" x14ac:dyDescent="0.35">
      <c r="A119" s="43"/>
      <c r="H119" s="108">
        <v>87</v>
      </c>
      <c r="I119" s="262">
        <v>1</v>
      </c>
      <c r="J119" s="262">
        <v>1</v>
      </c>
      <c r="K119" s="262">
        <v>1</v>
      </c>
      <c r="L119" s="262">
        <v>1</v>
      </c>
      <c r="M119" s="262">
        <v>1</v>
      </c>
      <c r="N119" s="262">
        <v>1</v>
      </c>
      <c r="O119" s="262">
        <v>1</v>
      </c>
      <c r="P119" s="262">
        <v>1</v>
      </c>
      <c r="Q119" s="262">
        <v>1</v>
      </c>
      <c r="R119" s="181">
        <v>1.98</v>
      </c>
      <c r="S119" s="181">
        <v>1</v>
      </c>
      <c r="T119" s="181">
        <v>1</v>
      </c>
      <c r="U119" s="181">
        <v>1</v>
      </c>
      <c r="V119" s="181">
        <v>1</v>
      </c>
      <c r="W119" s="181">
        <v>1</v>
      </c>
      <c r="X119" s="181">
        <v>1</v>
      </c>
      <c r="Y119" s="181">
        <v>1</v>
      </c>
      <c r="Z119" s="181">
        <v>1</v>
      </c>
      <c r="AA119" s="181">
        <v>9.9999999999999995E-7</v>
      </c>
      <c r="AB119" s="181">
        <v>1</v>
      </c>
      <c r="AC119" s="222">
        <v>27.242000000000001</v>
      </c>
      <c r="AD119" s="222">
        <v>73.326999999999998</v>
      </c>
      <c r="AF119" s="199">
        <f t="shared" si="3"/>
        <v>3.1395247690645741E-3</v>
      </c>
      <c r="AH119" s="108">
        <v>87</v>
      </c>
      <c r="AI119" s="337" t="s">
        <v>132</v>
      </c>
      <c r="AJ119" s="338"/>
      <c r="AK119" s="262">
        <v>0</v>
      </c>
      <c r="AL119" s="262">
        <v>0</v>
      </c>
      <c r="AM119" s="262">
        <v>0</v>
      </c>
      <c r="AN119" s="262">
        <v>0</v>
      </c>
      <c r="AO119" s="262">
        <v>0</v>
      </c>
      <c r="AP119" s="262">
        <v>0</v>
      </c>
      <c r="AQ119" s="262">
        <v>0</v>
      </c>
      <c r="AR119" s="262">
        <v>0</v>
      </c>
      <c r="AS119" s="268">
        <v>0</v>
      </c>
      <c r="AT119" s="268">
        <v>0</v>
      </c>
    </row>
    <row r="120" spans="1:46" x14ac:dyDescent="0.35">
      <c r="A120" s="43"/>
      <c r="H120" s="108">
        <v>88</v>
      </c>
      <c r="I120" s="262">
        <v>1</v>
      </c>
      <c r="J120" s="262">
        <v>1</v>
      </c>
      <c r="K120" s="262">
        <v>1</v>
      </c>
      <c r="L120" s="262">
        <v>1</v>
      </c>
      <c r="M120" s="262">
        <v>1</v>
      </c>
      <c r="N120" s="262">
        <v>1</v>
      </c>
      <c r="O120" s="262">
        <v>1</v>
      </c>
      <c r="P120" s="262">
        <v>1</v>
      </c>
      <c r="Q120" s="262">
        <v>1</v>
      </c>
      <c r="R120" s="181">
        <v>1.98</v>
      </c>
      <c r="S120" s="181">
        <v>1</v>
      </c>
      <c r="T120" s="181">
        <v>1</v>
      </c>
      <c r="U120" s="181">
        <v>1</v>
      </c>
      <c r="V120" s="181">
        <v>1</v>
      </c>
      <c r="W120" s="181">
        <v>1</v>
      </c>
      <c r="X120" s="181">
        <v>1</v>
      </c>
      <c r="Y120" s="181">
        <v>1</v>
      </c>
      <c r="Z120" s="181">
        <v>1</v>
      </c>
      <c r="AA120" s="181">
        <v>9.9999999999999995E-7</v>
      </c>
      <c r="AB120" s="181">
        <v>1</v>
      </c>
      <c r="AC120" s="222">
        <v>27.242000000000001</v>
      </c>
      <c r="AD120" s="222">
        <v>73.326999999999998</v>
      </c>
      <c r="AF120" s="199">
        <f t="shared" si="3"/>
        <v>3.1395247690645741E-3</v>
      </c>
      <c r="AH120" s="108">
        <v>88</v>
      </c>
      <c r="AI120" s="337" t="s">
        <v>132</v>
      </c>
      <c r="AJ120" s="338"/>
      <c r="AK120" s="262">
        <v>0</v>
      </c>
      <c r="AL120" s="262">
        <v>0</v>
      </c>
      <c r="AM120" s="262">
        <v>0</v>
      </c>
      <c r="AN120" s="262">
        <v>0</v>
      </c>
      <c r="AO120" s="262">
        <v>0</v>
      </c>
      <c r="AP120" s="262">
        <v>0</v>
      </c>
      <c r="AQ120" s="262">
        <v>0</v>
      </c>
      <c r="AR120" s="262">
        <v>0</v>
      </c>
      <c r="AS120" s="268">
        <v>0</v>
      </c>
      <c r="AT120" s="268">
        <v>0</v>
      </c>
    </row>
    <row r="121" spans="1:46" x14ac:dyDescent="0.35">
      <c r="A121" s="43"/>
      <c r="H121" s="108">
        <v>89</v>
      </c>
      <c r="I121" s="262">
        <v>1</v>
      </c>
      <c r="J121" s="262">
        <v>1</v>
      </c>
      <c r="K121" s="262">
        <v>1</v>
      </c>
      <c r="L121" s="262">
        <v>1</v>
      </c>
      <c r="M121" s="262">
        <v>1</v>
      </c>
      <c r="N121" s="262">
        <v>1</v>
      </c>
      <c r="O121" s="262">
        <v>1</v>
      </c>
      <c r="P121" s="262">
        <v>1</v>
      </c>
      <c r="Q121" s="262">
        <v>1</v>
      </c>
      <c r="R121" s="181">
        <v>1.98</v>
      </c>
      <c r="S121" s="181">
        <v>1</v>
      </c>
      <c r="T121" s="181">
        <v>1</v>
      </c>
      <c r="U121" s="181">
        <v>1</v>
      </c>
      <c r="V121" s="181">
        <v>1</v>
      </c>
      <c r="W121" s="181">
        <v>1</v>
      </c>
      <c r="X121" s="181">
        <v>1</v>
      </c>
      <c r="Y121" s="181">
        <v>1</v>
      </c>
      <c r="Z121" s="181">
        <v>1</v>
      </c>
      <c r="AA121" s="181">
        <v>9.9999999999999995E-7</v>
      </c>
      <c r="AB121" s="181">
        <v>1</v>
      </c>
      <c r="AC121" s="222">
        <v>27.242000000000001</v>
      </c>
      <c r="AD121" s="222">
        <v>73.326999999999998</v>
      </c>
      <c r="AF121" s="199">
        <f t="shared" si="3"/>
        <v>3.1395247690645741E-3</v>
      </c>
      <c r="AH121" s="108">
        <v>89</v>
      </c>
      <c r="AI121" s="337" t="s">
        <v>132</v>
      </c>
      <c r="AJ121" s="338"/>
      <c r="AK121" s="262">
        <v>0</v>
      </c>
      <c r="AL121" s="262">
        <v>0</v>
      </c>
      <c r="AM121" s="262">
        <v>0</v>
      </c>
      <c r="AN121" s="262">
        <v>0</v>
      </c>
      <c r="AO121" s="262">
        <v>0</v>
      </c>
      <c r="AP121" s="262">
        <v>0</v>
      </c>
      <c r="AQ121" s="262">
        <v>0</v>
      </c>
      <c r="AR121" s="262">
        <v>0</v>
      </c>
      <c r="AS121" s="268">
        <v>0</v>
      </c>
      <c r="AT121" s="268">
        <v>0</v>
      </c>
    </row>
    <row r="122" spans="1:46" x14ac:dyDescent="0.35">
      <c r="A122" s="43"/>
      <c r="H122" s="108">
        <v>90</v>
      </c>
      <c r="I122" s="262">
        <v>1</v>
      </c>
      <c r="J122" s="262">
        <v>1</v>
      </c>
      <c r="K122" s="262">
        <v>1</v>
      </c>
      <c r="L122" s="262">
        <v>1</v>
      </c>
      <c r="M122" s="262">
        <v>1</v>
      </c>
      <c r="N122" s="262">
        <v>1</v>
      </c>
      <c r="O122" s="262">
        <v>1</v>
      </c>
      <c r="P122" s="262">
        <v>1</v>
      </c>
      <c r="Q122" s="262">
        <v>1</v>
      </c>
      <c r="R122" s="181">
        <v>1.98</v>
      </c>
      <c r="S122" s="181">
        <v>1</v>
      </c>
      <c r="T122" s="181">
        <v>1</v>
      </c>
      <c r="U122" s="181">
        <v>1</v>
      </c>
      <c r="V122" s="181">
        <v>1</v>
      </c>
      <c r="W122" s="181">
        <v>1</v>
      </c>
      <c r="X122" s="181">
        <v>1</v>
      </c>
      <c r="Y122" s="181">
        <v>1</v>
      </c>
      <c r="Z122" s="181">
        <v>1</v>
      </c>
      <c r="AA122" s="181">
        <v>9.9999999999999995E-7</v>
      </c>
      <c r="AB122" s="181">
        <v>1</v>
      </c>
      <c r="AC122" s="222">
        <v>27.242000000000001</v>
      </c>
      <c r="AD122" s="222">
        <v>73.326999999999998</v>
      </c>
      <c r="AF122" s="199">
        <f t="shared" si="3"/>
        <v>3.1395247690645741E-3</v>
      </c>
      <c r="AH122" s="108">
        <v>90</v>
      </c>
      <c r="AI122" s="337" t="s">
        <v>132</v>
      </c>
      <c r="AJ122" s="338"/>
      <c r="AK122" s="262">
        <v>0</v>
      </c>
      <c r="AL122" s="262">
        <v>0</v>
      </c>
      <c r="AM122" s="262">
        <v>0</v>
      </c>
      <c r="AN122" s="262">
        <v>0</v>
      </c>
      <c r="AO122" s="262">
        <v>0</v>
      </c>
      <c r="AP122" s="262">
        <v>0</v>
      </c>
      <c r="AQ122" s="262">
        <v>0</v>
      </c>
      <c r="AR122" s="262">
        <v>0</v>
      </c>
      <c r="AS122" s="268">
        <v>0</v>
      </c>
      <c r="AT122" s="268">
        <v>0</v>
      </c>
    </row>
    <row r="123" spans="1:46" x14ac:dyDescent="0.35">
      <c r="A123" s="43"/>
      <c r="H123" s="108">
        <v>91</v>
      </c>
      <c r="I123" s="262">
        <v>1</v>
      </c>
      <c r="J123" s="262">
        <v>1</v>
      </c>
      <c r="K123" s="262">
        <v>1</v>
      </c>
      <c r="L123" s="262">
        <v>1</v>
      </c>
      <c r="M123" s="262">
        <v>1</v>
      </c>
      <c r="N123" s="262">
        <v>1</v>
      </c>
      <c r="O123" s="262">
        <v>1</v>
      </c>
      <c r="P123" s="262">
        <v>1</v>
      </c>
      <c r="Q123" s="262">
        <v>1</v>
      </c>
      <c r="R123" s="181">
        <v>1.98</v>
      </c>
      <c r="S123" s="181">
        <v>1</v>
      </c>
      <c r="T123" s="181">
        <v>1</v>
      </c>
      <c r="U123" s="181">
        <v>1</v>
      </c>
      <c r="V123" s="181">
        <v>1</v>
      </c>
      <c r="W123" s="181">
        <v>1</v>
      </c>
      <c r="X123" s="181">
        <v>1</v>
      </c>
      <c r="Y123" s="181">
        <v>1</v>
      </c>
      <c r="Z123" s="181">
        <v>1</v>
      </c>
      <c r="AA123" s="181">
        <v>9.9999999999999995E-7</v>
      </c>
      <c r="AB123" s="181">
        <v>1</v>
      </c>
      <c r="AC123" s="222">
        <v>27.242000000000001</v>
      </c>
      <c r="AD123" s="222">
        <v>73.326999999999998</v>
      </c>
      <c r="AF123" s="199">
        <f t="shared" si="3"/>
        <v>3.1395247690645741E-3</v>
      </c>
      <c r="AH123" s="108">
        <v>91</v>
      </c>
      <c r="AI123" s="337" t="s">
        <v>132</v>
      </c>
      <c r="AJ123" s="338"/>
      <c r="AK123" s="262">
        <v>0</v>
      </c>
      <c r="AL123" s="262">
        <v>0</v>
      </c>
      <c r="AM123" s="262">
        <v>0</v>
      </c>
      <c r="AN123" s="262">
        <v>0</v>
      </c>
      <c r="AO123" s="262">
        <v>0</v>
      </c>
      <c r="AP123" s="262">
        <v>0</v>
      </c>
      <c r="AQ123" s="262">
        <v>0</v>
      </c>
      <c r="AR123" s="262">
        <v>0</v>
      </c>
      <c r="AS123" s="268">
        <v>0</v>
      </c>
      <c r="AT123" s="268">
        <v>0</v>
      </c>
    </row>
    <row r="124" spans="1:46" x14ac:dyDescent="0.35">
      <c r="A124" s="43"/>
      <c r="H124" s="108">
        <v>92</v>
      </c>
      <c r="I124" s="262">
        <v>1</v>
      </c>
      <c r="J124" s="262">
        <v>1</v>
      </c>
      <c r="K124" s="262">
        <v>1</v>
      </c>
      <c r="L124" s="262">
        <v>1</v>
      </c>
      <c r="M124" s="262">
        <v>1</v>
      </c>
      <c r="N124" s="262">
        <v>1</v>
      </c>
      <c r="O124" s="262">
        <v>1</v>
      </c>
      <c r="P124" s="262">
        <v>1</v>
      </c>
      <c r="Q124" s="262">
        <v>1</v>
      </c>
      <c r="R124" s="181">
        <v>1.98</v>
      </c>
      <c r="S124" s="181">
        <v>1</v>
      </c>
      <c r="T124" s="181">
        <v>1</v>
      </c>
      <c r="U124" s="181">
        <v>1</v>
      </c>
      <c r="V124" s="181">
        <v>1</v>
      </c>
      <c r="W124" s="181">
        <v>1</v>
      </c>
      <c r="X124" s="181">
        <v>1</v>
      </c>
      <c r="Y124" s="181">
        <v>1</v>
      </c>
      <c r="Z124" s="181">
        <v>1</v>
      </c>
      <c r="AA124" s="181">
        <v>9.9999999999999995E-7</v>
      </c>
      <c r="AB124" s="181">
        <v>1</v>
      </c>
      <c r="AC124" s="222">
        <v>27.242000000000001</v>
      </c>
      <c r="AD124" s="222">
        <v>73.326999999999998</v>
      </c>
      <c r="AF124" s="199">
        <f t="shared" si="3"/>
        <v>3.1395247690645741E-3</v>
      </c>
      <c r="AH124" s="108">
        <v>92</v>
      </c>
      <c r="AI124" s="337" t="s">
        <v>132</v>
      </c>
      <c r="AJ124" s="338"/>
      <c r="AK124" s="262">
        <v>0</v>
      </c>
      <c r="AL124" s="262">
        <v>0</v>
      </c>
      <c r="AM124" s="262">
        <v>0</v>
      </c>
      <c r="AN124" s="262">
        <v>0</v>
      </c>
      <c r="AO124" s="262">
        <v>0</v>
      </c>
      <c r="AP124" s="262">
        <v>0</v>
      </c>
      <c r="AQ124" s="262">
        <v>0</v>
      </c>
      <c r="AR124" s="262">
        <v>0</v>
      </c>
      <c r="AS124" s="268">
        <v>0</v>
      </c>
      <c r="AT124" s="268">
        <v>0</v>
      </c>
    </row>
    <row r="125" spans="1:46" x14ac:dyDescent="0.35">
      <c r="A125" s="43"/>
      <c r="H125" s="108">
        <v>93</v>
      </c>
      <c r="I125" s="262">
        <v>1</v>
      </c>
      <c r="J125" s="262">
        <v>1</v>
      </c>
      <c r="K125" s="262">
        <v>1</v>
      </c>
      <c r="L125" s="262">
        <v>1</v>
      </c>
      <c r="M125" s="262">
        <v>1</v>
      </c>
      <c r="N125" s="262">
        <v>1</v>
      </c>
      <c r="O125" s="262">
        <v>1</v>
      </c>
      <c r="P125" s="262">
        <v>1</v>
      </c>
      <c r="Q125" s="262">
        <v>1</v>
      </c>
      <c r="R125" s="181">
        <v>1.98</v>
      </c>
      <c r="S125" s="181">
        <v>1</v>
      </c>
      <c r="T125" s="181">
        <v>1</v>
      </c>
      <c r="U125" s="181">
        <v>1</v>
      </c>
      <c r="V125" s="181">
        <v>1</v>
      </c>
      <c r="W125" s="181">
        <v>1</v>
      </c>
      <c r="X125" s="181">
        <v>1</v>
      </c>
      <c r="Y125" s="181">
        <v>1</v>
      </c>
      <c r="Z125" s="181">
        <v>1</v>
      </c>
      <c r="AA125" s="181">
        <v>9.9999999999999995E-7</v>
      </c>
      <c r="AB125" s="181">
        <v>1</v>
      </c>
      <c r="AC125" s="222">
        <v>27.242000000000001</v>
      </c>
      <c r="AD125" s="222">
        <v>73.326999999999998</v>
      </c>
      <c r="AF125" s="199">
        <f t="shared" si="3"/>
        <v>3.1395247690645741E-3</v>
      </c>
      <c r="AH125" s="108">
        <v>93</v>
      </c>
      <c r="AI125" s="337" t="s">
        <v>132</v>
      </c>
      <c r="AJ125" s="338"/>
      <c r="AK125" s="262">
        <v>0</v>
      </c>
      <c r="AL125" s="262">
        <v>0</v>
      </c>
      <c r="AM125" s="262">
        <v>0</v>
      </c>
      <c r="AN125" s="262">
        <v>0</v>
      </c>
      <c r="AO125" s="262">
        <v>0</v>
      </c>
      <c r="AP125" s="262">
        <v>0</v>
      </c>
      <c r="AQ125" s="262">
        <v>0</v>
      </c>
      <c r="AR125" s="262">
        <v>0</v>
      </c>
      <c r="AS125" s="268">
        <v>0</v>
      </c>
      <c r="AT125" s="268">
        <v>0</v>
      </c>
    </row>
    <row r="126" spans="1:46" x14ac:dyDescent="0.35">
      <c r="A126" s="43"/>
      <c r="H126" s="108">
        <v>94</v>
      </c>
      <c r="I126" s="262">
        <v>1</v>
      </c>
      <c r="J126" s="262">
        <v>1</v>
      </c>
      <c r="K126" s="262">
        <v>1</v>
      </c>
      <c r="L126" s="262">
        <v>1</v>
      </c>
      <c r="M126" s="262">
        <v>1</v>
      </c>
      <c r="N126" s="262">
        <v>1</v>
      </c>
      <c r="O126" s="262">
        <v>1</v>
      </c>
      <c r="P126" s="262">
        <v>1</v>
      </c>
      <c r="Q126" s="262">
        <v>1</v>
      </c>
      <c r="R126" s="181">
        <v>1.98</v>
      </c>
      <c r="S126" s="181">
        <v>1</v>
      </c>
      <c r="T126" s="181">
        <v>1</v>
      </c>
      <c r="U126" s="181">
        <v>1</v>
      </c>
      <c r="V126" s="181">
        <v>1</v>
      </c>
      <c r="W126" s="181">
        <v>1</v>
      </c>
      <c r="X126" s="181">
        <v>1</v>
      </c>
      <c r="Y126" s="181">
        <v>1</v>
      </c>
      <c r="Z126" s="181">
        <v>1</v>
      </c>
      <c r="AA126" s="181">
        <v>9.9999999999999995E-7</v>
      </c>
      <c r="AB126" s="181">
        <v>1</v>
      </c>
      <c r="AC126" s="222">
        <v>27.242000000000001</v>
      </c>
      <c r="AD126" s="222">
        <v>73.326999999999998</v>
      </c>
      <c r="AF126" s="199">
        <f t="shared" si="3"/>
        <v>3.1395247690645741E-3</v>
      </c>
      <c r="AH126" s="108">
        <v>94</v>
      </c>
      <c r="AI126" s="337" t="s">
        <v>132</v>
      </c>
      <c r="AJ126" s="338"/>
      <c r="AK126" s="262">
        <v>0</v>
      </c>
      <c r="AL126" s="262">
        <v>0</v>
      </c>
      <c r="AM126" s="262">
        <v>0</v>
      </c>
      <c r="AN126" s="262">
        <v>0</v>
      </c>
      <c r="AO126" s="262">
        <v>0</v>
      </c>
      <c r="AP126" s="262">
        <v>0</v>
      </c>
      <c r="AQ126" s="262">
        <v>0</v>
      </c>
      <c r="AR126" s="262">
        <v>0</v>
      </c>
      <c r="AS126" s="268">
        <v>0</v>
      </c>
      <c r="AT126" s="268">
        <v>0</v>
      </c>
    </row>
    <row r="127" spans="1:46" x14ac:dyDescent="0.35">
      <c r="A127" s="43"/>
      <c r="H127" s="108">
        <v>95</v>
      </c>
      <c r="I127" s="262">
        <v>1</v>
      </c>
      <c r="J127" s="262">
        <v>1</v>
      </c>
      <c r="K127" s="262">
        <v>1</v>
      </c>
      <c r="L127" s="262">
        <v>1</v>
      </c>
      <c r="M127" s="262">
        <v>1</v>
      </c>
      <c r="N127" s="262">
        <v>1</v>
      </c>
      <c r="O127" s="262">
        <v>1</v>
      </c>
      <c r="P127" s="262">
        <v>1</v>
      </c>
      <c r="Q127" s="262">
        <v>1</v>
      </c>
      <c r="R127" s="181">
        <v>1.98</v>
      </c>
      <c r="S127" s="181">
        <v>1</v>
      </c>
      <c r="T127" s="181">
        <v>1</v>
      </c>
      <c r="U127" s="181">
        <v>1</v>
      </c>
      <c r="V127" s="181">
        <v>1</v>
      </c>
      <c r="W127" s="181">
        <v>1</v>
      </c>
      <c r="X127" s="181">
        <v>1</v>
      </c>
      <c r="Y127" s="181">
        <v>1</v>
      </c>
      <c r="Z127" s="181">
        <v>1</v>
      </c>
      <c r="AA127" s="181">
        <v>9.9999999999999995E-7</v>
      </c>
      <c r="AB127" s="181">
        <v>1</v>
      </c>
      <c r="AC127" s="222">
        <v>27.242000000000001</v>
      </c>
      <c r="AD127" s="222">
        <v>73.326999999999998</v>
      </c>
      <c r="AF127" s="199">
        <f t="shared" si="3"/>
        <v>3.1395247690645741E-3</v>
      </c>
      <c r="AH127" s="108">
        <v>95</v>
      </c>
      <c r="AI127" s="337" t="s">
        <v>132</v>
      </c>
      <c r="AJ127" s="338"/>
      <c r="AK127" s="262">
        <v>0</v>
      </c>
      <c r="AL127" s="262">
        <v>0</v>
      </c>
      <c r="AM127" s="262">
        <v>0</v>
      </c>
      <c r="AN127" s="262">
        <v>0</v>
      </c>
      <c r="AO127" s="262">
        <v>0</v>
      </c>
      <c r="AP127" s="262">
        <v>0</v>
      </c>
      <c r="AQ127" s="262">
        <v>0</v>
      </c>
      <c r="AR127" s="262">
        <v>0</v>
      </c>
      <c r="AS127" s="268">
        <v>0</v>
      </c>
      <c r="AT127" s="268">
        <v>0</v>
      </c>
    </row>
    <row r="128" spans="1:46" x14ac:dyDescent="0.35">
      <c r="A128" s="43"/>
      <c r="H128" s="108">
        <v>96</v>
      </c>
      <c r="I128" s="262">
        <v>1</v>
      </c>
      <c r="J128" s="262">
        <v>1</v>
      </c>
      <c r="K128" s="262">
        <v>1</v>
      </c>
      <c r="L128" s="262">
        <v>1</v>
      </c>
      <c r="M128" s="262">
        <v>1</v>
      </c>
      <c r="N128" s="262">
        <v>1</v>
      </c>
      <c r="O128" s="262">
        <v>1</v>
      </c>
      <c r="P128" s="262">
        <v>1</v>
      </c>
      <c r="Q128" s="262">
        <v>1</v>
      </c>
      <c r="R128" s="181">
        <v>1.98</v>
      </c>
      <c r="S128" s="181">
        <v>1</v>
      </c>
      <c r="T128" s="181">
        <v>1</v>
      </c>
      <c r="U128" s="181">
        <v>1</v>
      </c>
      <c r="V128" s="181">
        <v>1</v>
      </c>
      <c r="W128" s="181">
        <v>1</v>
      </c>
      <c r="X128" s="181">
        <v>1</v>
      </c>
      <c r="Y128" s="181">
        <v>1</v>
      </c>
      <c r="Z128" s="181">
        <v>1</v>
      </c>
      <c r="AA128" s="181">
        <v>9.9999999999999995E-7</v>
      </c>
      <c r="AB128" s="181">
        <v>1</v>
      </c>
      <c r="AC128" s="222">
        <v>27.242000000000001</v>
      </c>
      <c r="AD128" s="222">
        <v>73.326999999999998</v>
      </c>
      <c r="AF128" s="199">
        <f t="shared" si="3"/>
        <v>3.1395247690645741E-3</v>
      </c>
      <c r="AH128" s="108">
        <v>96</v>
      </c>
      <c r="AI128" s="337" t="s">
        <v>132</v>
      </c>
      <c r="AJ128" s="338"/>
      <c r="AK128" s="262">
        <v>0</v>
      </c>
      <c r="AL128" s="262">
        <v>0</v>
      </c>
      <c r="AM128" s="262">
        <v>0</v>
      </c>
      <c r="AN128" s="262">
        <v>0</v>
      </c>
      <c r="AO128" s="262">
        <v>0</v>
      </c>
      <c r="AP128" s="262">
        <v>0</v>
      </c>
      <c r="AQ128" s="262">
        <v>0</v>
      </c>
      <c r="AR128" s="262">
        <v>0</v>
      </c>
      <c r="AS128" s="268">
        <v>0</v>
      </c>
      <c r="AT128" s="268">
        <v>0</v>
      </c>
    </row>
    <row r="129" spans="1:46" x14ac:dyDescent="0.35">
      <c r="A129" s="43"/>
      <c r="H129" s="108">
        <v>97</v>
      </c>
      <c r="I129" s="262">
        <v>1</v>
      </c>
      <c r="J129" s="262">
        <v>1</v>
      </c>
      <c r="K129" s="262">
        <v>1</v>
      </c>
      <c r="L129" s="262">
        <v>1</v>
      </c>
      <c r="M129" s="262">
        <v>1</v>
      </c>
      <c r="N129" s="262">
        <v>1</v>
      </c>
      <c r="O129" s="262">
        <v>1</v>
      </c>
      <c r="P129" s="262">
        <v>1</v>
      </c>
      <c r="Q129" s="262">
        <v>1</v>
      </c>
      <c r="R129" s="181">
        <v>1.98</v>
      </c>
      <c r="S129" s="181">
        <v>1</v>
      </c>
      <c r="T129" s="181">
        <v>1</v>
      </c>
      <c r="U129" s="181">
        <v>1</v>
      </c>
      <c r="V129" s="181">
        <v>1</v>
      </c>
      <c r="W129" s="181">
        <v>1</v>
      </c>
      <c r="X129" s="181">
        <v>1</v>
      </c>
      <c r="Y129" s="181">
        <v>1</v>
      </c>
      <c r="Z129" s="181">
        <v>1</v>
      </c>
      <c r="AA129" s="181">
        <v>9.9999999999999995E-7</v>
      </c>
      <c r="AB129" s="181">
        <v>1</v>
      </c>
      <c r="AC129" s="222">
        <v>27.242000000000001</v>
      </c>
      <c r="AD129" s="222">
        <v>73.326999999999998</v>
      </c>
      <c r="AF129" s="199">
        <f t="shared" si="3"/>
        <v>3.1395247690645741E-3</v>
      </c>
      <c r="AH129" s="108">
        <v>97</v>
      </c>
      <c r="AI129" s="337" t="s">
        <v>132</v>
      </c>
      <c r="AJ129" s="338"/>
      <c r="AK129" s="262">
        <v>0</v>
      </c>
      <c r="AL129" s="262">
        <v>0</v>
      </c>
      <c r="AM129" s="262">
        <v>0</v>
      </c>
      <c r="AN129" s="262">
        <v>0</v>
      </c>
      <c r="AO129" s="262">
        <v>0</v>
      </c>
      <c r="AP129" s="262">
        <v>0</v>
      </c>
      <c r="AQ129" s="262">
        <v>0</v>
      </c>
      <c r="AR129" s="262">
        <v>0</v>
      </c>
      <c r="AS129" s="268">
        <v>0</v>
      </c>
      <c r="AT129" s="268">
        <v>0</v>
      </c>
    </row>
    <row r="130" spans="1:46" x14ac:dyDescent="0.35">
      <c r="A130" s="43"/>
      <c r="H130" s="108">
        <v>98</v>
      </c>
      <c r="I130" s="262">
        <v>1</v>
      </c>
      <c r="J130" s="262">
        <v>1</v>
      </c>
      <c r="K130" s="262">
        <v>1</v>
      </c>
      <c r="L130" s="262">
        <v>1</v>
      </c>
      <c r="M130" s="262">
        <v>1</v>
      </c>
      <c r="N130" s="262">
        <v>1</v>
      </c>
      <c r="O130" s="262">
        <v>1</v>
      </c>
      <c r="P130" s="262">
        <v>1</v>
      </c>
      <c r="Q130" s="262">
        <v>1</v>
      </c>
      <c r="R130" s="181">
        <v>1.98</v>
      </c>
      <c r="S130" s="181">
        <v>1</v>
      </c>
      <c r="T130" s="181">
        <v>1</v>
      </c>
      <c r="U130" s="181">
        <v>1</v>
      </c>
      <c r="V130" s="181">
        <v>1</v>
      </c>
      <c r="W130" s="181">
        <v>1</v>
      </c>
      <c r="X130" s="181">
        <v>1</v>
      </c>
      <c r="Y130" s="181">
        <v>1</v>
      </c>
      <c r="Z130" s="181">
        <v>1</v>
      </c>
      <c r="AA130" s="181">
        <v>9.9999999999999995E-7</v>
      </c>
      <c r="AB130" s="181">
        <v>1</v>
      </c>
      <c r="AC130" s="222">
        <v>27.242000000000001</v>
      </c>
      <c r="AD130" s="222">
        <v>73.326999999999998</v>
      </c>
      <c r="AF130" s="199">
        <f t="shared" si="3"/>
        <v>3.1395247690645741E-3</v>
      </c>
      <c r="AH130" s="108">
        <v>98</v>
      </c>
      <c r="AI130" s="337" t="s">
        <v>132</v>
      </c>
      <c r="AJ130" s="338"/>
      <c r="AK130" s="262">
        <v>0</v>
      </c>
      <c r="AL130" s="262">
        <v>0</v>
      </c>
      <c r="AM130" s="262">
        <v>0</v>
      </c>
      <c r="AN130" s="262">
        <v>0</v>
      </c>
      <c r="AO130" s="262">
        <v>0</v>
      </c>
      <c r="AP130" s="262">
        <v>0</v>
      </c>
      <c r="AQ130" s="262">
        <v>0</v>
      </c>
      <c r="AR130" s="262">
        <v>0</v>
      </c>
      <c r="AS130" s="268">
        <v>0</v>
      </c>
      <c r="AT130" s="268">
        <v>0</v>
      </c>
    </row>
    <row r="131" spans="1:46" x14ac:dyDescent="0.35">
      <c r="A131" s="43"/>
      <c r="H131" s="108">
        <v>99</v>
      </c>
      <c r="I131" s="262">
        <v>1</v>
      </c>
      <c r="J131" s="262">
        <v>1</v>
      </c>
      <c r="K131" s="262">
        <v>1</v>
      </c>
      <c r="L131" s="262">
        <v>1</v>
      </c>
      <c r="M131" s="262">
        <v>1</v>
      </c>
      <c r="N131" s="262">
        <v>1</v>
      </c>
      <c r="O131" s="262">
        <v>1</v>
      </c>
      <c r="P131" s="262">
        <v>1</v>
      </c>
      <c r="Q131" s="262">
        <v>1</v>
      </c>
      <c r="R131" s="181">
        <v>1.98</v>
      </c>
      <c r="S131" s="181">
        <v>1</v>
      </c>
      <c r="T131" s="181">
        <v>1</v>
      </c>
      <c r="U131" s="181">
        <v>1</v>
      </c>
      <c r="V131" s="181">
        <v>1</v>
      </c>
      <c r="W131" s="181">
        <v>1</v>
      </c>
      <c r="X131" s="181">
        <v>1</v>
      </c>
      <c r="Y131" s="181">
        <v>1</v>
      </c>
      <c r="Z131" s="181">
        <v>1</v>
      </c>
      <c r="AA131" s="181">
        <v>9.9999999999999995E-7</v>
      </c>
      <c r="AB131" s="181">
        <v>1</v>
      </c>
      <c r="AC131" s="222">
        <v>27.242000000000001</v>
      </c>
      <c r="AD131" s="222">
        <v>73.326999999999998</v>
      </c>
      <c r="AF131" s="199">
        <f t="shared" si="3"/>
        <v>3.1395247690645741E-3</v>
      </c>
      <c r="AH131" s="108">
        <v>99</v>
      </c>
      <c r="AI131" s="337" t="s">
        <v>132</v>
      </c>
      <c r="AJ131" s="338"/>
      <c r="AK131" s="262">
        <v>0</v>
      </c>
      <c r="AL131" s="262">
        <v>0</v>
      </c>
      <c r="AM131" s="262">
        <v>0</v>
      </c>
      <c r="AN131" s="262">
        <v>0</v>
      </c>
      <c r="AO131" s="262">
        <v>0</v>
      </c>
      <c r="AP131" s="262">
        <v>0</v>
      </c>
      <c r="AQ131" s="262">
        <v>0</v>
      </c>
      <c r="AR131" s="262">
        <v>0</v>
      </c>
      <c r="AS131" s="268">
        <v>0</v>
      </c>
      <c r="AT131" s="268">
        <v>0</v>
      </c>
    </row>
    <row r="132" spans="1:46" x14ac:dyDescent="0.35">
      <c r="A132" s="43"/>
      <c r="H132" s="108">
        <v>100</v>
      </c>
      <c r="I132" s="262">
        <v>1</v>
      </c>
      <c r="J132" s="262">
        <v>1</v>
      </c>
      <c r="K132" s="262">
        <v>1</v>
      </c>
      <c r="L132" s="262">
        <v>1</v>
      </c>
      <c r="M132" s="262">
        <v>1</v>
      </c>
      <c r="N132" s="262">
        <v>1</v>
      </c>
      <c r="O132" s="262">
        <v>1</v>
      </c>
      <c r="P132" s="262">
        <v>1</v>
      </c>
      <c r="Q132" s="262">
        <v>1</v>
      </c>
      <c r="R132" s="181">
        <v>1.98</v>
      </c>
      <c r="S132" s="181">
        <v>1</v>
      </c>
      <c r="T132" s="181">
        <v>1</v>
      </c>
      <c r="U132" s="181">
        <v>1</v>
      </c>
      <c r="V132" s="181">
        <v>1</v>
      </c>
      <c r="W132" s="181">
        <v>1</v>
      </c>
      <c r="X132" s="181">
        <v>1</v>
      </c>
      <c r="Y132" s="181">
        <v>1</v>
      </c>
      <c r="Z132" s="181">
        <v>1</v>
      </c>
      <c r="AA132" s="181">
        <v>9.9999999999999995E-7</v>
      </c>
      <c r="AB132" s="181">
        <v>1</v>
      </c>
      <c r="AC132" s="222">
        <v>27.242000000000001</v>
      </c>
      <c r="AD132" s="222">
        <v>73.326999999999998</v>
      </c>
      <c r="AF132" s="199">
        <f t="shared" si="3"/>
        <v>3.1395247690645741E-3</v>
      </c>
      <c r="AH132" s="108">
        <v>100</v>
      </c>
      <c r="AI132" s="337" t="s">
        <v>132</v>
      </c>
      <c r="AJ132" s="338"/>
      <c r="AK132" s="262">
        <v>0</v>
      </c>
      <c r="AL132" s="262">
        <v>0</v>
      </c>
      <c r="AM132" s="262">
        <v>0</v>
      </c>
      <c r="AN132" s="262">
        <v>0</v>
      </c>
      <c r="AO132" s="262">
        <v>0</v>
      </c>
      <c r="AP132" s="262">
        <v>0</v>
      </c>
      <c r="AQ132" s="262">
        <v>0</v>
      </c>
      <c r="AR132" s="262">
        <v>0</v>
      </c>
      <c r="AS132" s="268">
        <v>0</v>
      </c>
      <c r="AT132" s="268">
        <v>0</v>
      </c>
    </row>
    <row r="133" spans="1:46" x14ac:dyDescent="0.35">
      <c r="A133" s="43"/>
      <c r="H133" s="108">
        <v>101</v>
      </c>
      <c r="I133" s="262">
        <v>1</v>
      </c>
      <c r="J133" s="262">
        <v>1</v>
      </c>
      <c r="K133" s="262">
        <v>1</v>
      </c>
      <c r="L133" s="262">
        <v>1</v>
      </c>
      <c r="M133" s="262">
        <v>1</v>
      </c>
      <c r="N133" s="262">
        <v>1</v>
      </c>
      <c r="O133" s="262">
        <v>1</v>
      </c>
      <c r="P133" s="262">
        <v>1</v>
      </c>
      <c r="Q133" s="262">
        <v>1</v>
      </c>
      <c r="R133" s="181">
        <v>1.98</v>
      </c>
      <c r="S133" s="181">
        <v>1</v>
      </c>
      <c r="T133" s="181">
        <v>1</v>
      </c>
      <c r="U133" s="181">
        <v>1</v>
      </c>
      <c r="V133" s="181">
        <v>1</v>
      </c>
      <c r="W133" s="181">
        <v>1</v>
      </c>
      <c r="X133" s="181">
        <v>1</v>
      </c>
      <c r="Y133" s="181">
        <v>1</v>
      </c>
      <c r="Z133" s="181">
        <v>1</v>
      </c>
      <c r="AA133" s="181">
        <v>9.9999999999999995E-7</v>
      </c>
      <c r="AB133" s="181">
        <v>1</v>
      </c>
      <c r="AC133" s="222">
        <v>27.242000000000001</v>
      </c>
      <c r="AD133" s="222">
        <v>73.326999999999998</v>
      </c>
      <c r="AF133" s="199">
        <f t="shared" si="3"/>
        <v>3.1395247690645741E-3</v>
      </c>
      <c r="AH133" s="108">
        <v>101</v>
      </c>
      <c r="AI133" s="337" t="s">
        <v>132</v>
      </c>
      <c r="AJ133" s="338"/>
      <c r="AK133" s="262">
        <v>0</v>
      </c>
      <c r="AL133" s="262">
        <v>0</v>
      </c>
      <c r="AM133" s="262">
        <v>0</v>
      </c>
      <c r="AN133" s="262">
        <v>0</v>
      </c>
      <c r="AO133" s="262">
        <v>0</v>
      </c>
      <c r="AP133" s="262">
        <v>0</v>
      </c>
      <c r="AQ133" s="262">
        <v>0</v>
      </c>
      <c r="AR133" s="262">
        <v>0</v>
      </c>
      <c r="AS133" s="268">
        <v>0</v>
      </c>
      <c r="AT133" s="268">
        <v>0</v>
      </c>
    </row>
    <row r="134" spans="1:46" x14ac:dyDescent="0.35">
      <c r="A134" s="43"/>
      <c r="H134" s="108">
        <v>102</v>
      </c>
      <c r="I134" s="262">
        <v>1</v>
      </c>
      <c r="J134" s="262">
        <v>1</v>
      </c>
      <c r="K134" s="262">
        <v>1</v>
      </c>
      <c r="L134" s="262">
        <v>1</v>
      </c>
      <c r="M134" s="262">
        <v>1</v>
      </c>
      <c r="N134" s="262">
        <v>1</v>
      </c>
      <c r="O134" s="262">
        <v>1</v>
      </c>
      <c r="P134" s="262">
        <v>1</v>
      </c>
      <c r="Q134" s="262">
        <v>1</v>
      </c>
      <c r="R134" s="181">
        <v>1.98</v>
      </c>
      <c r="S134" s="181">
        <v>1</v>
      </c>
      <c r="T134" s="181">
        <v>1</v>
      </c>
      <c r="U134" s="181">
        <v>1</v>
      </c>
      <c r="V134" s="181">
        <v>1</v>
      </c>
      <c r="W134" s="181">
        <v>1</v>
      </c>
      <c r="X134" s="181">
        <v>1</v>
      </c>
      <c r="Y134" s="181">
        <v>1</v>
      </c>
      <c r="Z134" s="181">
        <v>1</v>
      </c>
      <c r="AA134" s="181">
        <v>9.9999999999999995E-7</v>
      </c>
      <c r="AB134" s="181">
        <v>1</v>
      </c>
      <c r="AC134" s="222">
        <v>27.242000000000001</v>
      </c>
      <c r="AD134" s="222">
        <v>73.326999999999998</v>
      </c>
      <c r="AF134" s="199">
        <f t="shared" si="3"/>
        <v>3.1395247690645741E-3</v>
      </c>
      <c r="AH134" s="108">
        <v>102</v>
      </c>
      <c r="AI134" s="337" t="s">
        <v>132</v>
      </c>
      <c r="AJ134" s="338"/>
      <c r="AK134" s="262">
        <v>0</v>
      </c>
      <c r="AL134" s="262">
        <v>0</v>
      </c>
      <c r="AM134" s="262">
        <v>0</v>
      </c>
      <c r="AN134" s="262">
        <v>0</v>
      </c>
      <c r="AO134" s="262">
        <v>0</v>
      </c>
      <c r="AP134" s="262">
        <v>0</v>
      </c>
      <c r="AQ134" s="262">
        <v>0</v>
      </c>
      <c r="AR134" s="262">
        <v>0</v>
      </c>
      <c r="AS134" s="268">
        <v>0</v>
      </c>
      <c r="AT134" s="268">
        <v>0</v>
      </c>
    </row>
    <row r="135" spans="1:46" x14ac:dyDescent="0.35">
      <c r="A135" s="43"/>
      <c r="H135" s="108">
        <v>103</v>
      </c>
      <c r="I135" s="262">
        <v>1</v>
      </c>
      <c r="J135" s="262">
        <v>1</v>
      </c>
      <c r="K135" s="262">
        <v>1</v>
      </c>
      <c r="L135" s="262">
        <v>1</v>
      </c>
      <c r="M135" s="262">
        <v>1</v>
      </c>
      <c r="N135" s="262">
        <v>1</v>
      </c>
      <c r="O135" s="262">
        <v>1</v>
      </c>
      <c r="P135" s="262">
        <v>1</v>
      </c>
      <c r="Q135" s="262">
        <v>1</v>
      </c>
      <c r="R135" s="181">
        <v>1.98</v>
      </c>
      <c r="S135" s="181">
        <v>1</v>
      </c>
      <c r="T135" s="181">
        <v>1</v>
      </c>
      <c r="U135" s="181">
        <v>1</v>
      </c>
      <c r="V135" s="181">
        <v>1</v>
      </c>
      <c r="W135" s="181">
        <v>1</v>
      </c>
      <c r="X135" s="181">
        <v>1</v>
      </c>
      <c r="Y135" s="181">
        <v>1</v>
      </c>
      <c r="Z135" s="181">
        <v>1</v>
      </c>
      <c r="AA135" s="181">
        <v>9.9999999999999995E-7</v>
      </c>
      <c r="AB135" s="181">
        <v>1</v>
      </c>
      <c r="AC135" s="222">
        <v>27.242000000000001</v>
      </c>
      <c r="AD135" s="222">
        <v>73.326999999999998</v>
      </c>
      <c r="AF135" s="199">
        <f t="shared" si="3"/>
        <v>3.1395247690645741E-3</v>
      </c>
      <c r="AH135" s="108">
        <v>103</v>
      </c>
      <c r="AI135" s="337" t="s">
        <v>132</v>
      </c>
      <c r="AJ135" s="338"/>
      <c r="AK135" s="262">
        <v>0</v>
      </c>
      <c r="AL135" s="262">
        <v>0</v>
      </c>
      <c r="AM135" s="262">
        <v>0</v>
      </c>
      <c r="AN135" s="262">
        <v>0</v>
      </c>
      <c r="AO135" s="262">
        <v>0</v>
      </c>
      <c r="AP135" s="262">
        <v>0</v>
      </c>
      <c r="AQ135" s="262">
        <v>0</v>
      </c>
      <c r="AR135" s="262">
        <v>0</v>
      </c>
      <c r="AS135" s="268">
        <v>0</v>
      </c>
      <c r="AT135" s="268">
        <v>0</v>
      </c>
    </row>
    <row r="136" spans="1:46" x14ac:dyDescent="0.35">
      <c r="A136" s="43"/>
      <c r="H136" s="108">
        <v>104</v>
      </c>
      <c r="I136" s="262">
        <v>1</v>
      </c>
      <c r="J136" s="262">
        <v>1</v>
      </c>
      <c r="K136" s="262">
        <v>1</v>
      </c>
      <c r="L136" s="262">
        <v>1</v>
      </c>
      <c r="M136" s="262">
        <v>1</v>
      </c>
      <c r="N136" s="262">
        <v>1</v>
      </c>
      <c r="O136" s="262">
        <v>1</v>
      </c>
      <c r="P136" s="262">
        <v>1</v>
      </c>
      <c r="Q136" s="262">
        <v>1</v>
      </c>
      <c r="R136" s="181">
        <v>1.98</v>
      </c>
      <c r="S136" s="181">
        <v>1</v>
      </c>
      <c r="T136" s="181">
        <v>1</v>
      </c>
      <c r="U136" s="181">
        <v>1</v>
      </c>
      <c r="V136" s="181">
        <v>1</v>
      </c>
      <c r="W136" s="181">
        <v>1</v>
      </c>
      <c r="X136" s="181">
        <v>1</v>
      </c>
      <c r="Y136" s="181">
        <v>1</v>
      </c>
      <c r="Z136" s="181">
        <v>1</v>
      </c>
      <c r="AA136" s="181">
        <v>9.9999999999999995E-7</v>
      </c>
      <c r="AB136" s="181">
        <v>1</v>
      </c>
      <c r="AC136" s="222">
        <v>27.242000000000001</v>
      </c>
      <c r="AD136" s="222">
        <v>73.326999999999998</v>
      </c>
      <c r="AF136" s="199">
        <f t="shared" si="3"/>
        <v>3.1395247690645741E-3</v>
      </c>
      <c r="AH136" s="108">
        <v>104</v>
      </c>
      <c r="AI136" s="337" t="s">
        <v>132</v>
      </c>
      <c r="AJ136" s="338"/>
      <c r="AK136" s="262">
        <v>0</v>
      </c>
      <c r="AL136" s="262">
        <v>0</v>
      </c>
      <c r="AM136" s="262">
        <v>0</v>
      </c>
      <c r="AN136" s="262">
        <v>0</v>
      </c>
      <c r="AO136" s="262">
        <v>0</v>
      </c>
      <c r="AP136" s="262">
        <v>0</v>
      </c>
      <c r="AQ136" s="262">
        <v>0</v>
      </c>
      <c r="AR136" s="262">
        <v>0</v>
      </c>
      <c r="AS136" s="268">
        <v>0</v>
      </c>
      <c r="AT136" s="268">
        <v>0</v>
      </c>
    </row>
    <row r="137" spans="1:46" x14ac:dyDescent="0.35">
      <c r="A137" s="43"/>
      <c r="H137" s="108">
        <v>105</v>
      </c>
      <c r="I137" s="262">
        <v>1</v>
      </c>
      <c r="J137" s="262">
        <v>1</v>
      </c>
      <c r="K137" s="262">
        <v>1</v>
      </c>
      <c r="L137" s="262">
        <v>1</v>
      </c>
      <c r="M137" s="262">
        <v>1</v>
      </c>
      <c r="N137" s="262">
        <v>1</v>
      </c>
      <c r="O137" s="262">
        <v>1</v>
      </c>
      <c r="P137" s="262">
        <v>1</v>
      </c>
      <c r="Q137" s="262">
        <v>1</v>
      </c>
      <c r="R137" s="181">
        <v>1.98</v>
      </c>
      <c r="S137" s="181">
        <v>1</v>
      </c>
      <c r="T137" s="181">
        <v>1</v>
      </c>
      <c r="U137" s="181">
        <v>1</v>
      </c>
      <c r="V137" s="181">
        <v>1</v>
      </c>
      <c r="W137" s="181">
        <v>1</v>
      </c>
      <c r="X137" s="181">
        <v>1</v>
      </c>
      <c r="Y137" s="181">
        <v>1</v>
      </c>
      <c r="Z137" s="181">
        <v>1</v>
      </c>
      <c r="AA137" s="181">
        <v>9.9999999999999995E-7</v>
      </c>
      <c r="AB137" s="181">
        <v>1</v>
      </c>
      <c r="AC137" s="222">
        <v>27.242000000000001</v>
      </c>
      <c r="AD137" s="222">
        <v>73.326999999999998</v>
      </c>
      <c r="AF137" s="199">
        <f t="shared" si="3"/>
        <v>3.1395247690645741E-3</v>
      </c>
      <c r="AH137" s="108">
        <v>105</v>
      </c>
      <c r="AI137" s="337" t="s">
        <v>132</v>
      </c>
      <c r="AJ137" s="338"/>
      <c r="AK137" s="262">
        <v>0</v>
      </c>
      <c r="AL137" s="262">
        <v>0</v>
      </c>
      <c r="AM137" s="262">
        <v>0</v>
      </c>
      <c r="AN137" s="262">
        <v>0</v>
      </c>
      <c r="AO137" s="262">
        <v>0</v>
      </c>
      <c r="AP137" s="262">
        <v>0</v>
      </c>
      <c r="AQ137" s="262">
        <v>0</v>
      </c>
      <c r="AR137" s="262">
        <v>0</v>
      </c>
      <c r="AS137" s="268">
        <v>0</v>
      </c>
      <c r="AT137" s="268">
        <v>0</v>
      </c>
    </row>
    <row r="138" spans="1:46" x14ac:dyDescent="0.35">
      <c r="A138" s="43"/>
      <c r="H138" s="108">
        <v>106</v>
      </c>
      <c r="I138" s="262">
        <v>1</v>
      </c>
      <c r="J138" s="262">
        <v>1</v>
      </c>
      <c r="K138" s="262">
        <v>1</v>
      </c>
      <c r="L138" s="262">
        <v>1</v>
      </c>
      <c r="M138" s="262">
        <v>1</v>
      </c>
      <c r="N138" s="262">
        <v>1</v>
      </c>
      <c r="O138" s="262">
        <v>1</v>
      </c>
      <c r="P138" s="262">
        <v>1</v>
      </c>
      <c r="Q138" s="262">
        <v>1</v>
      </c>
      <c r="R138" s="181">
        <v>1.98</v>
      </c>
      <c r="S138" s="181">
        <v>1</v>
      </c>
      <c r="T138" s="181">
        <v>1</v>
      </c>
      <c r="U138" s="181">
        <v>1</v>
      </c>
      <c r="V138" s="181">
        <v>1</v>
      </c>
      <c r="W138" s="181">
        <v>1</v>
      </c>
      <c r="X138" s="181">
        <v>1</v>
      </c>
      <c r="Y138" s="181">
        <v>1</v>
      </c>
      <c r="Z138" s="181">
        <v>1</v>
      </c>
      <c r="AA138" s="181">
        <v>9.9999999999999995E-7</v>
      </c>
      <c r="AB138" s="181">
        <v>1</v>
      </c>
      <c r="AC138" s="222">
        <v>27.242000000000001</v>
      </c>
      <c r="AD138" s="222">
        <v>73.326999999999998</v>
      </c>
      <c r="AF138" s="199">
        <f t="shared" si="3"/>
        <v>3.1395247690645741E-3</v>
      </c>
      <c r="AH138" s="108">
        <v>106</v>
      </c>
      <c r="AI138" s="337" t="s">
        <v>132</v>
      </c>
      <c r="AJ138" s="338"/>
      <c r="AK138" s="262">
        <v>0</v>
      </c>
      <c r="AL138" s="262">
        <v>0</v>
      </c>
      <c r="AM138" s="262">
        <v>0</v>
      </c>
      <c r="AN138" s="262">
        <v>0</v>
      </c>
      <c r="AO138" s="262">
        <v>0</v>
      </c>
      <c r="AP138" s="262">
        <v>0</v>
      </c>
      <c r="AQ138" s="262">
        <v>0</v>
      </c>
      <c r="AR138" s="262">
        <v>0</v>
      </c>
      <c r="AS138" s="268">
        <v>0</v>
      </c>
      <c r="AT138" s="268">
        <v>0</v>
      </c>
    </row>
    <row r="139" spans="1:46" x14ac:dyDescent="0.35">
      <c r="A139" s="43"/>
      <c r="H139" s="108">
        <v>107</v>
      </c>
      <c r="I139" s="262">
        <v>1</v>
      </c>
      <c r="J139" s="262">
        <v>1</v>
      </c>
      <c r="K139" s="262">
        <v>1</v>
      </c>
      <c r="L139" s="262">
        <v>1</v>
      </c>
      <c r="M139" s="262">
        <v>1</v>
      </c>
      <c r="N139" s="262">
        <v>1</v>
      </c>
      <c r="O139" s="262">
        <v>1</v>
      </c>
      <c r="P139" s="262">
        <v>1</v>
      </c>
      <c r="Q139" s="262">
        <v>1</v>
      </c>
      <c r="R139" s="181">
        <v>1.98</v>
      </c>
      <c r="S139" s="181">
        <v>1</v>
      </c>
      <c r="T139" s="181">
        <v>1</v>
      </c>
      <c r="U139" s="181">
        <v>1</v>
      </c>
      <c r="V139" s="181">
        <v>1</v>
      </c>
      <c r="W139" s="181">
        <v>1</v>
      </c>
      <c r="X139" s="181">
        <v>1</v>
      </c>
      <c r="Y139" s="181">
        <v>1</v>
      </c>
      <c r="Z139" s="181">
        <v>1</v>
      </c>
      <c r="AA139" s="181">
        <v>9.9999999999999995E-7</v>
      </c>
      <c r="AB139" s="181">
        <v>1</v>
      </c>
      <c r="AC139" s="222">
        <v>27.242000000000001</v>
      </c>
      <c r="AD139" s="222">
        <v>73.326999999999998</v>
      </c>
      <c r="AF139" s="199">
        <f t="shared" si="3"/>
        <v>3.1395247690645741E-3</v>
      </c>
      <c r="AH139" s="108">
        <v>107</v>
      </c>
      <c r="AI139" s="337" t="s">
        <v>132</v>
      </c>
      <c r="AJ139" s="338"/>
      <c r="AK139" s="262">
        <v>0</v>
      </c>
      <c r="AL139" s="262">
        <v>0</v>
      </c>
      <c r="AM139" s="262">
        <v>0</v>
      </c>
      <c r="AN139" s="262">
        <v>0</v>
      </c>
      <c r="AO139" s="262">
        <v>0</v>
      </c>
      <c r="AP139" s="262">
        <v>0</v>
      </c>
      <c r="AQ139" s="262">
        <v>0</v>
      </c>
      <c r="AR139" s="262">
        <v>0</v>
      </c>
      <c r="AS139" s="268">
        <v>0</v>
      </c>
      <c r="AT139" s="268">
        <v>0</v>
      </c>
    </row>
    <row r="140" spans="1:46" x14ac:dyDescent="0.35">
      <c r="A140" s="43"/>
      <c r="H140" s="108">
        <v>108</v>
      </c>
      <c r="I140" s="262">
        <v>1</v>
      </c>
      <c r="J140" s="262">
        <v>1</v>
      </c>
      <c r="K140" s="262">
        <v>1</v>
      </c>
      <c r="L140" s="262">
        <v>1</v>
      </c>
      <c r="M140" s="262">
        <v>1</v>
      </c>
      <c r="N140" s="262">
        <v>1</v>
      </c>
      <c r="O140" s="262">
        <v>1</v>
      </c>
      <c r="P140" s="262">
        <v>1</v>
      </c>
      <c r="Q140" s="262">
        <v>1</v>
      </c>
      <c r="R140" s="181">
        <v>1.98</v>
      </c>
      <c r="S140" s="181">
        <v>1</v>
      </c>
      <c r="T140" s="181">
        <v>1</v>
      </c>
      <c r="U140" s="181">
        <v>1</v>
      </c>
      <c r="V140" s="181">
        <v>1</v>
      </c>
      <c r="W140" s="181">
        <v>1</v>
      </c>
      <c r="X140" s="181">
        <v>1</v>
      </c>
      <c r="Y140" s="181">
        <v>1</v>
      </c>
      <c r="Z140" s="181">
        <v>1</v>
      </c>
      <c r="AA140" s="181">
        <v>9.9999999999999995E-7</v>
      </c>
      <c r="AB140" s="181">
        <v>1</v>
      </c>
      <c r="AC140" s="222">
        <v>27.242000000000001</v>
      </c>
      <c r="AD140" s="222">
        <v>73.326999999999998</v>
      </c>
      <c r="AF140" s="199">
        <f t="shared" si="3"/>
        <v>3.1395247690645741E-3</v>
      </c>
      <c r="AH140" s="108">
        <v>108</v>
      </c>
      <c r="AI140" s="337" t="s">
        <v>132</v>
      </c>
      <c r="AJ140" s="338"/>
      <c r="AK140" s="262">
        <v>0</v>
      </c>
      <c r="AL140" s="262">
        <v>0</v>
      </c>
      <c r="AM140" s="262">
        <v>0</v>
      </c>
      <c r="AN140" s="262">
        <v>0</v>
      </c>
      <c r="AO140" s="262">
        <v>0</v>
      </c>
      <c r="AP140" s="262">
        <v>0</v>
      </c>
      <c r="AQ140" s="262">
        <v>0</v>
      </c>
      <c r="AR140" s="262">
        <v>0</v>
      </c>
      <c r="AS140" s="268">
        <v>0</v>
      </c>
      <c r="AT140" s="268">
        <v>0</v>
      </c>
    </row>
    <row r="141" spans="1:46" x14ac:dyDescent="0.35">
      <c r="A141" s="43"/>
      <c r="H141" s="108">
        <v>109</v>
      </c>
      <c r="I141" s="262">
        <v>1</v>
      </c>
      <c r="J141" s="262">
        <v>1</v>
      </c>
      <c r="K141" s="262">
        <v>1</v>
      </c>
      <c r="L141" s="262">
        <v>1</v>
      </c>
      <c r="M141" s="262">
        <v>1</v>
      </c>
      <c r="N141" s="262">
        <v>1</v>
      </c>
      <c r="O141" s="262">
        <v>1</v>
      </c>
      <c r="P141" s="262">
        <v>1</v>
      </c>
      <c r="Q141" s="262">
        <v>1</v>
      </c>
      <c r="R141" s="181">
        <v>1.98</v>
      </c>
      <c r="S141" s="181">
        <v>1</v>
      </c>
      <c r="T141" s="181">
        <v>1</v>
      </c>
      <c r="U141" s="181">
        <v>1</v>
      </c>
      <c r="V141" s="181">
        <v>1</v>
      </c>
      <c r="W141" s="181">
        <v>1</v>
      </c>
      <c r="X141" s="181">
        <v>1</v>
      </c>
      <c r="Y141" s="181">
        <v>1</v>
      </c>
      <c r="Z141" s="181">
        <v>1</v>
      </c>
      <c r="AA141" s="181">
        <v>9.9999999999999995E-7</v>
      </c>
      <c r="AB141" s="181">
        <v>1</v>
      </c>
      <c r="AC141" s="222">
        <v>27.242000000000001</v>
      </c>
      <c r="AD141" s="222">
        <v>73.326999999999998</v>
      </c>
      <c r="AF141" s="199">
        <f t="shared" si="3"/>
        <v>3.1395247690645741E-3</v>
      </c>
      <c r="AH141" s="108">
        <v>109</v>
      </c>
      <c r="AI141" s="337" t="s">
        <v>132</v>
      </c>
      <c r="AJ141" s="338"/>
      <c r="AK141" s="262">
        <v>0</v>
      </c>
      <c r="AL141" s="262">
        <v>0</v>
      </c>
      <c r="AM141" s="262">
        <v>0</v>
      </c>
      <c r="AN141" s="262">
        <v>0</v>
      </c>
      <c r="AO141" s="262">
        <v>0</v>
      </c>
      <c r="AP141" s="262">
        <v>0</v>
      </c>
      <c r="AQ141" s="262">
        <v>0</v>
      </c>
      <c r="AR141" s="262">
        <v>0</v>
      </c>
      <c r="AS141" s="268">
        <v>0</v>
      </c>
      <c r="AT141" s="268">
        <v>0</v>
      </c>
    </row>
    <row r="142" spans="1:46" x14ac:dyDescent="0.35">
      <c r="A142" s="43"/>
      <c r="H142" s="108">
        <v>110</v>
      </c>
      <c r="I142" s="262">
        <v>1</v>
      </c>
      <c r="J142" s="262">
        <v>1</v>
      </c>
      <c r="K142" s="262">
        <v>1</v>
      </c>
      <c r="L142" s="262">
        <v>1</v>
      </c>
      <c r="M142" s="262">
        <v>1</v>
      </c>
      <c r="N142" s="262">
        <v>1</v>
      </c>
      <c r="O142" s="262">
        <v>1</v>
      </c>
      <c r="P142" s="262">
        <v>1</v>
      </c>
      <c r="Q142" s="262">
        <v>1</v>
      </c>
      <c r="R142" s="181">
        <v>1.98</v>
      </c>
      <c r="S142" s="181">
        <v>1</v>
      </c>
      <c r="T142" s="181">
        <v>1</v>
      </c>
      <c r="U142" s="181">
        <v>1</v>
      </c>
      <c r="V142" s="181">
        <v>1</v>
      </c>
      <c r="W142" s="181">
        <v>1</v>
      </c>
      <c r="X142" s="181">
        <v>1</v>
      </c>
      <c r="Y142" s="181">
        <v>1</v>
      </c>
      <c r="Z142" s="181">
        <v>1</v>
      </c>
      <c r="AA142" s="181">
        <v>9.9999999999999995E-7</v>
      </c>
      <c r="AB142" s="181">
        <v>1</v>
      </c>
      <c r="AC142" s="222">
        <v>27.242000000000001</v>
      </c>
      <c r="AD142" s="222">
        <v>73.326999999999998</v>
      </c>
      <c r="AF142" s="199">
        <f t="shared" si="3"/>
        <v>3.1395247690645741E-3</v>
      </c>
      <c r="AH142" s="108">
        <v>110</v>
      </c>
      <c r="AI142" s="337" t="s">
        <v>132</v>
      </c>
      <c r="AJ142" s="338"/>
      <c r="AK142" s="262">
        <v>0</v>
      </c>
      <c r="AL142" s="262">
        <v>0</v>
      </c>
      <c r="AM142" s="262">
        <v>0</v>
      </c>
      <c r="AN142" s="262">
        <v>0</v>
      </c>
      <c r="AO142" s="262">
        <v>0</v>
      </c>
      <c r="AP142" s="262">
        <v>0</v>
      </c>
      <c r="AQ142" s="262">
        <v>0</v>
      </c>
      <c r="AR142" s="262">
        <v>0</v>
      </c>
      <c r="AS142" s="268">
        <v>0</v>
      </c>
      <c r="AT142" s="268">
        <v>0</v>
      </c>
    </row>
    <row r="143" spans="1:46" x14ac:dyDescent="0.35">
      <c r="A143" s="43"/>
      <c r="H143" s="108">
        <v>111</v>
      </c>
      <c r="I143" s="262">
        <v>1</v>
      </c>
      <c r="J143" s="262">
        <v>1</v>
      </c>
      <c r="K143" s="262">
        <v>1</v>
      </c>
      <c r="L143" s="262">
        <v>1</v>
      </c>
      <c r="M143" s="262">
        <v>1</v>
      </c>
      <c r="N143" s="262">
        <v>1</v>
      </c>
      <c r="O143" s="262">
        <v>1</v>
      </c>
      <c r="P143" s="262">
        <v>1</v>
      </c>
      <c r="Q143" s="262">
        <v>1</v>
      </c>
      <c r="R143" s="181">
        <v>1.98</v>
      </c>
      <c r="S143" s="181">
        <v>1</v>
      </c>
      <c r="T143" s="181">
        <v>1</v>
      </c>
      <c r="U143" s="181">
        <v>1</v>
      </c>
      <c r="V143" s="181">
        <v>1</v>
      </c>
      <c r="W143" s="181">
        <v>1</v>
      </c>
      <c r="X143" s="181">
        <v>1</v>
      </c>
      <c r="Y143" s="181">
        <v>1</v>
      </c>
      <c r="Z143" s="181">
        <v>1</v>
      </c>
      <c r="AA143" s="181">
        <v>9.9999999999999995E-7</v>
      </c>
      <c r="AB143" s="181">
        <v>1</v>
      </c>
      <c r="AC143" s="222">
        <v>27.242000000000001</v>
      </c>
      <c r="AD143" s="222">
        <v>73.326999999999998</v>
      </c>
      <c r="AF143" s="199">
        <f t="shared" si="3"/>
        <v>3.1395247690645741E-3</v>
      </c>
      <c r="AH143" s="108">
        <v>111</v>
      </c>
      <c r="AI143" s="337" t="s">
        <v>132</v>
      </c>
      <c r="AJ143" s="338"/>
      <c r="AK143" s="262">
        <v>0</v>
      </c>
      <c r="AL143" s="262">
        <v>0</v>
      </c>
      <c r="AM143" s="262">
        <v>0</v>
      </c>
      <c r="AN143" s="262">
        <v>0</v>
      </c>
      <c r="AO143" s="262">
        <v>0</v>
      </c>
      <c r="AP143" s="262">
        <v>0</v>
      </c>
      <c r="AQ143" s="262">
        <v>0</v>
      </c>
      <c r="AR143" s="262">
        <v>0</v>
      </c>
      <c r="AS143" s="268">
        <v>0</v>
      </c>
      <c r="AT143" s="268">
        <v>0</v>
      </c>
    </row>
    <row r="144" spans="1:46" x14ac:dyDescent="0.35">
      <c r="A144" s="43"/>
      <c r="H144" s="108">
        <v>112</v>
      </c>
      <c r="I144" s="262">
        <v>1</v>
      </c>
      <c r="J144" s="262">
        <v>1</v>
      </c>
      <c r="K144" s="262">
        <v>1</v>
      </c>
      <c r="L144" s="262">
        <v>1</v>
      </c>
      <c r="M144" s="262">
        <v>1</v>
      </c>
      <c r="N144" s="262">
        <v>1</v>
      </c>
      <c r="O144" s="262">
        <v>1</v>
      </c>
      <c r="P144" s="262">
        <v>1</v>
      </c>
      <c r="Q144" s="262">
        <v>1</v>
      </c>
      <c r="R144" s="181">
        <v>1.98</v>
      </c>
      <c r="S144" s="181">
        <v>1</v>
      </c>
      <c r="T144" s="181">
        <v>1</v>
      </c>
      <c r="U144" s="181">
        <v>1</v>
      </c>
      <c r="V144" s="181">
        <v>1</v>
      </c>
      <c r="W144" s="181">
        <v>1</v>
      </c>
      <c r="X144" s="181">
        <v>1</v>
      </c>
      <c r="Y144" s="181">
        <v>1</v>
      </c>
      <c r="Z144" s="181">
        <v>1</v>
      </c>
      <c r="AA144" s="181">
        <v>9.9999999999999995E-7</v>
      </c>
      <c r="AB144" s="181">
        <v>1</v>
      </c>
      <c r="AC144" s="222">
        <v>27.242000000000001</v>
      </c>
      <c r="AD144" s="222">
        <v>73.326999999999998</v>
      </c>
      <c r="AF144" s="199">
        <f t="shared" si="3"/>
        <v>3.1395247690645741E-3</v>
      </c>
      <c r="AH144" s="108">
        <v>112</v>
      </c>
      <c r="AI144" s="337" t="s">
        <v>132</v>
      </c>
      <c r="AJ144" s="338"/>
      <c r="AK144" s="262">
        <v>0</v>
      </c>
      <c r="AL144" s="262">
        <v>0</v>
      </c>
      <c r="AM144" s="262">
        <v>0</v>
      </c>
      <c r="AN144" s="262">
        <v>0</v>
      </c>
      <c r="AO144" s="262">
        <v>0</v>
      </c>
      <c r="AP144" s="262">
        <v>0</v>
      </c>
      <c r="AQ144" s="262">
        <v>0</v>
      </c>
      <c r="AR144" s="262">
        <v>0</v>
      </c>
      <c r="AS144" s="268">
        <v>0</v>
      </c>
      <c r="AT144" s="268">
        <v>0</v>
      </c>
    </row>
    <row r="145" spans="1:46" x14ac:dyDescent="0.35">
      <c r="A145" s="43"/>
      <c r="H145" s="108">
        <v>113</v>
      </c>
      <c r="I145" s="262">
        <v>1</v>
      </c>
      <c r="J145" s="262">
        <v>1</v>
      </c>
      <c r="K145" s="262">
        <v>1</v>
      </c>
      <c r="L145" s="262">
        <v>1</v>
      </c>
      <c r="M145" s="262">
        <v>1</v>
      </c>
      <c r="N145" s="262">
        <v>1</v>
      </c>
      <c r="O145" s="262">
        <v>1</v>
      </c>
      <c r="P145" s="262">
        <v>1</v>
      </c>
      <c r="Q145" s="262">
        <v>1</v>
      </c>
      <c r="R145" s="181">
        <v>1.98</v>
      </c>
      <c r="S145" s="181">
        <v>1</v>
      </c>
      <c r="T145" s="181">
        <v>1</v>
      </c>
      <c r="U145" s="181">
        <v>1</v>
      </c>
      <c r="V145" s="181">
        <v>1</v>
      </c>
      <c r="W145" s="181">
        <v>1</v>
      </c>
      <c r="X145" s="181">
        <v>1</v>
      </c>
      <c r="Y145" s="181">
        <v>1</v>
      </c>
      <c r="Z145" s="181">
        <v>1</v>
      </c>
      <c r="AA145" s="181">
        <v>9.9999999999999995E-7</v>
      </c>
      <c r="AB145" s="181">
        <v>1</v>
      </c>
      <c r="AC145" s="222">
        <v>27.242000000000001</v>
      </c>
      <c r="AD145" s="222">
        <v>73.326999999999998</v>
      </c>
      <c r="AF145" s="199">
        <f t="shared" si="3"/>
        <v>3.1395247690645741E-3</v>
      </c>
      <c r="AH145" s="108">
        <v>113</v>
      </c>
      <c r="AI145" s="337" t="s">
        <v>132</v>
      </c>
      <c r="AJ145" s="338"/>
      <c r="AK145" s="262">
        <v>0</v>
      </c>
      <c r="AL145" s="262">
        <v>0</v>
      </c>
      <c r="AM145" s="262">
        <v>0</v>
      </c>
      <c r="AN145" s="262">
        <v>0</v>
      </c>
      <c r="AO145" s="262">
        <v>0</v>
      </c>
      <c r="AP145" s="262">
        <v>0</v>
      </c>
      <c r="AQ145" s="262">
        <v>0</v>
      </c>
      <c r="AR145" s="262">
        <v>0</v>
      </c>
      <c r="AS145" s="268">
        <v>0</v>
      </c>
      <c r="AT145" s="268">
        <v>0</v>
      </c>
    </row>
    <row r="146" spans="1:46" x14ac:dyDescent="0.35">
      <c r="A146" s="43"/>
      <c r="H146" s="108">
        <v>114</v>
      </c>
      <c r="I146" s="262">
        <v>1</v>
      </c>
      <c r="J146" s="262">
        <v>1</v>
      </c>
      <c r="K146" s="262">
        <v>1</v>
      </c>
      <c r="L146" s="262">
        <v>1</v>
      </c>
      <c r="M146" s="262">
        <v>1</v>
      </c>
      <c r="N146" s="262">
        <v>1</v>
      </c>
      <c r="O146" s="262">
        <v>1</v>
      </c>
      <c r="P146" s="262">
        <v>1</v>
      </c>
      <c r="Q146" s="262">
        <v>1</v>
      </c>
      <c r="R146" s="181">
        <v>1.98</v>
      </c>
      <c r="S146" s="181">
        <v>1</v>
      </c>
      <c r="T146" s="181">
        <v>1</v>
      </c>
      <c r="U146" s="181">
        <v>1</v>
      </c>
      <c r="V146" s="181">
        <v>1</v>
      </c>
      <c r="W146" s="181">
        <v>1</v>
      </c>
      <c r="X146" s="181">
        <v>1</v>
      </c>
      <c r="Y146" s="181">
        <v>1</v>
      </c>
      <c r="Z146" s="181">
        <v>1</v>
      </c>
      <c r="AA146" s="181">
        <v>9.9999999999999995E-7</v>
      </c>
      <c r="AB146" s="181">
        <v>1</v>
      </c>
      <c r="AC146" s="222">
        <v>27.242000000000001</v>
      </c>
      <c r="AD146" s="222">
        <v>73.326999999999998</v>
      </c>
      <c r="AF146" s="199">
        <f t="shared" si="3"/>
        <v>3.1395247690645741E-3</v>
      </c>
      <c r="AH146" s="108">
        <v>114</v>
      </c>
      <c r="AI146" s="337" t="s">
        <v>132</v>
      </c>
      <c r="AJ146" s="338"/>
      <c r="AK146" s="262">
        <v>0</v>
      </c>
      <c r="AL146" s="262">
        <v>0</v>
      </c>
      <c r="AM146" s="262">
        <v>0</v>
      </c>
      <c r="AN146" s="262">
        <v>0</v>
      </c>
      <c r="AO146" s="262">
        <v>0</v>
      </c>
      <c r="AP146" s="262">
        <v>0</v>
      </c>
      <c r="AQ146" s="262">
        <v>0</v>
      </c>
      <c r="AR146" s="262">
        <v>0</v>
      </c>
      <c r="AS146" s="268">
        <v>0</v>
      </c>
      <c r="AT146" s="268">
        <v>0</v>
      </c>
    </row>
    <row r="147" spans="1:46" x14ac:dyDescent="0.35">
      <c r="A147" s="43"/>
      <c r="H147" s="108">
        <v>115</v>
      </c>
      <c r="I147" s="262">
        <v>1</v>
      </c>
      <c r="J147" s="262">
        <v>1</v>
      </c>
      <c r="K147" s="262">
        <v>1</v>
      </c>
      <c r="L147" s="262">
        <v>1</v>
      </c>
      <c r="M147" s="262">
        <v>1</v>
      </c>
      <c r="N147" s="262">
        <v>1</v>
      </c>
      <c r="O147" s="262">
        <v>1</v>
      </c>
      <c r="P147" s="262">
        <v>1</v>
      </c>
      <c r="Q147" s="262">
        <v>1</v>
      </c>
      <c r="R147" s="181">
        <v>1.98</v>
      </c>
      <c r="S147" s="181">
        <v>1</v>
      </c>
      <c r="T147" s="181">
        <v>1</v>
      </c>
      <c r="U147" s="181">
        <v>1</v>
      </c>
      <c r="V147" s="181">
        <v>1</v>
      </c>
      <c r="W147" s="181">
        <v>1</v>
      </c>
      <c r="X147" s="181">
        <v>1</v>
      </c>
      <c r="Y147" s="181">
        <v>1</v>
      </c>
      <c r="Z147" s="181">
        <v>1</v>
      </c>
      <c r="AA147" s="181">
        <v>9.9999999999999995E-7</v>
      </c>
      <c r="AB147" s="181">
        <v>1</v>
      </c>
      <c r="AC147" s="222">
        <v>27.242000000000001</v>
      </c>
      <c r="AD147" s="222">
        <v>73.326999999999998</v>
      </c>
      <c r="AF147" s="199">
        <f t="shared" si="3"/>
        <v>3.1395247690645741E-3</v>
      </c>
      <c r="AH147" s="108">
        <v>115</v>
      </c>
      <c r="AI147" s="337" t="s">
        <v>132</v>
      </c>
      <c r="AJ147" s="338"/>
      <c r="AK147" s="262">
        <v>0</v>
      </c>
      <c r="AL147" s="262">
        <v>0</v>
      </c>
      <c r="AM147" s="262">
        <v>0</v>
      </c>
      <c r="AN147" s="262">
        <v>0</v>
      </c>
      <c r="AO147" s="262">
        <v>0</v>
      </c>
      <c r="AP147" s="262">
        <v>0</v>
      </c>
      <c r="AQ147" s="262">
        <v>0</v>
      </c>
      <c r="AR147" s="262">
        <v>0</v>
      </c>
      <c r="AS147" s="268">
        <v>0</v>
      </c>
      <c r="AT147" s="268">
        <v>0</v>
      </c>
    </row>
    <row r="148" spans="1:46" x14ac:dyDescent="0.35">
      <c r="A148" s="43"/>
      <c r="H148" s="108">
        <v>116</v>
      </c>
      <c r="I148" s="262">
        <v>1</v>
      </c>
      <c r="J148" s="262">
        <v>1</v>
      </c>
      <c r="K148" s="262">
        <v>1</v>
      </c>
      <c r="L148" s="262">
        <v>1</v>
      </c>
      <c r="M148" s="262">
        <v>1</v>
      </c>
      <c r="N148" s="262">
        <v>1</v>
      </c>
      <c r="O148" s="262">
        <v>1</v>
      </c>
      <c r="P148" s="262">
        <v>1</v>
      </c>
      <c r="Q148" s="262">
        <v>1</v>
      </c>
      <c r="R148" s="181">
        <v>1.98</v>
      </c>
      <c r="S148" s="181">
        <v>1</v>
      </c>
      <c r="T148" s="181">
        <v>1</v>
      </c>
      <c r="U148" s="181">
        <v>1</v>
      </c>
      <c r="V148" s="181">
        <v>1</v>
      </c>
      <c r="W148" s="181">
        <v>1</v>
      </c>
      <c r="X148" s="181">
        <v>1</v>
      </c>
      <c r="Y148" s="181">
        <v>1</v>
      </c>
      <c r="Z148" s="181">
        <v>1</v>
      </c>
      <c r="AA148" s="181">
        <v>9.9999999999999995E-7</v>
      </c>
      <c r="AB148" s="181">
        <v>1</v>
      </c>
      <c r="AC148" s="222">
        <v>27.242000000000001</v>
      </c>
      <c r="AD148" s="222">
        <v>73.326999999999998</v>
      </c>
      <c r="AF148" s="199">
        <f t="shared" si="3"/>
        <v>3.1395247690645741E-3</v>
      </c>
      <c r="AH148" s="108">
        <v>116</v>
      </c>
      <c r="AI148" s="337" t="s">
        <v>132</v>
      </c>
      <c r="AJ148" s="338"/>
      <c r="AK148" s="262">
        <v>0</v>
      </c>
      <c r="AL148" s="262">
        <v>0</v>
      </c>
      <c r="AM148" s="262">
        <v>0</v>
      </c>
      <c r="AN148" s="262">
        <v>0</v>
      </c>
      <c r="AO148" s="262">
        <v>0</v>
      </c>
      <c r="AP148" s="262">
        <v>0</v>
      </c>
      <c r="AQ148" s="262">
        <v>0</v>
      </c>
      <c r="AR148" s="262">
        <v>0</v>
      </c>
      <c r="AS148" s="268">
        <v>0</v>
      </c>
      <c r="AT148" s="268">
        <v>0</v>
      </c>
    </row>
    <row r="149" spans="1:46" x14ac:dyDescent="0.35">
      <c r="A149" s="43"/>
      <c r="H149" s="108">
        <v>117</v>
      </c>
      <c r="I149" s="262">
        <v>1</v>
      </c>
      <c r="J149" s="262">
        <v>1</v>
      </c>
      <c r="K149" s="262">
        <v>1</v>
      </c>
      <c r="L149" s="262">
        <v>1</v>
      </c>
      <c r="M149" s="262">
        <v>1</v>
      </c>
      <c r="N149" s="262">
        <v>1</v>
      </c>
      <c r="O149" s="262">
        <v>1</v>
      </c>
      <c r="P149" s="262">
        <v>1</v>
      </c>
      <c r="Q149" s="262">
        <v>1</v>
      </c>
      <c r="R149" s="181">
        <v>1.98</v>
      </c>
      <c r="S149" s="181">
        <v>1</v>
      </c>
      <c r="T149" s="181">
        <v>1</v>
      </c>
      <c r="U149" s="181">
        <v>1</v>
      </c>
      <c r="V149" s="181">
        <v>1</v>
      </c>
      <c r="W149" s="181">
        <v>1</v>
      </c>
      <c r="X149" s="181">
        <v>1</v>
      </c>
      <c r="Y149" s="181">
        <v>1</v>
      </c>
      <c r="Z149" s="181">
        <v>1</v>
      </c>
      <c r="AA149" s="181">
        <v>9.9999999999999995E-7</v>
      </c>
      <c r="AB149" s="181">
        <v>1</v>
      </c>
      <c r="AC149" s="222">
        <v>27.242000000000001</v>
      </c>
      <c r="AD149" s="222">
        <v>73.326999999999998</v>
      </c>
      <c r="AF149" s="199">
        <f t="shared" si="3"/>
        <v>3.1395247690645741E-3</v>
      </c>
      <c r="AH149" s="108">
        <v>117</v>
      </c>
      <c r="AI149" s="337" t="s">
        <v>132</v>
      </c>
      <c r="AJ149" s="338"/>
      <c r="AK149" s="262">
        <v>0</v>
      </c>
      <c r="AL149" s="262">
        <v>0</v>
      </c>
      <c r="AM149" s="262">
        <v>0</v>
      </c>
      <c r="AN149" s="262">
        <v>0</v>
      </c>
      <c r="AO149" s="262">
        <v>0</v>
      </c>
      <c r="AP149" s="262">
        <v>0</v>
      </c>
      <c r="AQ149" s="262">
        <v>0</v>
      </c>
      <c r="AR149" s="262">
        <v>0</v>
      </c>
      <c r="AS149" s="268">
        <v>0</v>
      </c>
      <c r="AT149" s="268">
        <v>0</v>
      </c>
    </row>
    <row r="150" spans="1:46" x14ac:dyDescent="0.35">
      <c r="A150" s="43"/>
      <c r="H150" s="108">
        <v>118</v>
      </c>
      <c r="I150" s="262">
        <v>1</v>
      </c>
      <c r="J150" s="262">
        <v>1</v>
      </c>
      <c r="K150" s="262">
        <v>1</v>
      </c>
      <c r="L150" s="262">
        <v>1</v>
      </c>
      <c r="M150" s="262">
        <v>1</v>
      </c>
      <c r="N150" s="262">
        <v>1</v>
      </c>
      <c r="O150" s="262">
        <v>1</v>
      </c>
      <c r="P150" s="262">
        <v>1</v>
      </c>
      <c r="Q150" s="262">
        <v>1</v>
      </c>
      <c r="R150" s="181">
        <v>1.98</v>
      </c>
      <c r="S150" s="181">
        <v>1</v>
      </c>
      <c r="T150" s="181">
        <v>1</v>
      </c>
      <c r="U150" s="181">
        <v>1</v>
      </c>
      <c r="V150" s="181">
        <v>1</v>
      </c>
      <c r="W150" s="181">
        <v>1</v>
      </c>
      <c r="X150" s="181">
        <v>1</v>
      </c>
      <c r="Y150" s="181">
        <v>1</v>
      </c>
      <c r="Z150" s="181">
        <v>1</v>
      </c>
      <c r="AA150" s="181">
        <v>9.9999999999999995E-7</v>
      </c>
      <c r="AB150" s="181">
        <v>1</v>
      </c>
      <c r="AC150" s="222">
        <v>27.242000000000001</v>
      </c>
      <c r="AD150" s="222">
        <v>73.326999999999998</v>
      </c>
      <c r="AF150" s="199">
        <f t="shared" si="3"/>
        <v>3.1395247690645741E-3</v>
      </c>
      <c r="AH150" s="108">
        <v>118</v>
      </c>
      <c r="AI150" s="337" t="s">
        <v>132</v>
      </c>
      <c r="AJ150" s="338"/>
      <c r="AK150" s="262">
        <v>0</v>
      </c>
      <c r="AL150" s="262">
        <v>0</v>
      </c>
      <c r="AM150" s="262">
        <v>0</v>
      </c>
      <c r="AN150" s="262">
        <v>0</v>
      </c>
      <c r="AO150" s="262">
        <v>0</v>
      </c>
      <c r="AP150" s="262">
        <v>0</v>
      </c>
      <c r="AQ150" s="262">
        <v>0</v>
      </c>
      <c r="AR150" s="262">
        <v>0</v>
      </c>
      <c r="AS150" s="268">
        <v>0</v>
      </c>
      <c r="AT150" s="268">
        <v>0</v>
      </c>
    </row>
    <row r="151" spans="1:46" x14ac:dyDescent="0.35">
      <c r="A151" s="43"/>
      <c r="H151" s="108">
        <v>119</v>
      </c>
      <c r="I151" s="262">
        <v>1</v>
      </c>
      <c r="J151" s="262">
        <v>1</v>
      </c>
      <c r="K151" s="262">
        <v>1</v>
      </c>
      <c r="L151" s="262">
        <v>1</v>
      </c>
      <c r="M151" s="262">
        <v>1</v>
      </c>
      <c r="N151" s="262">
        <v>1</v>
      </c>
      <c r="O151" s="262">
        <v>1</v>
      </c>
      <c r="P151" s="262">
        <v>1</v>
      </c>
      <c r="Q151" s="262">
        <v>1</v>
      </c>
      <c r="R151" s="181">
        <v>1.98</v>
      </c>
      <c r="S151" s="181">
        <v>1</v>
      </c>
      <c r="T151" s="181">
        <v>1</v>
      </c>
      <c r="U151" s="181">
        <v>1</v>
      </c>
      <c r="V151" s="181">
        <v>1</v>
      </c>
      <c r="W151" s="181">
        <v>1</v>
      </c>
      <c r="X151" s="181">
        <v>1</v>
      </c>
      <c r="Y151" s="181">
        <v>1</v>
      </c>
      <c r="Z151" s="181">
        <v>1</v>
      </c>
      <c r="AA151" s="181">
        <v>9.9999999999999995E-7</v>
      </c>
      <c r="AB151" s="181">
        <v>1</v>
      </c>
      <c r="AC151" s="222">
        <v>27.242000000000001</v>
      </c>
      <c r="AD151" s="222">
        <v>73.326999999999998</v>
      </c>
      <c r="AF151" s="199">
        <f t="shared" si="3"/>
        <v>3.1395247690645741E-3</v>
      </c>
      <c r="AH151" s="108">
        <v>119</v>
      </c>
      <c r="AI151" s="337" t="s">
        <v>132</v>
      </c>
      <c r="AJ151" s="338"/>
      <c r="AK151" s="262">
        <v>0</v>
      </c>
      <c r="AL151" s="262">
        <v>0</v>
      </c>
      <c r="AM151" s="262">
        <v>0</v>
      </c>
      <c r="AN151" s="262">
        <v>0</v>
      </c>
      <c r="AO151" s="262">
        <v>0</v>
      </c>
      <c r="AP151" s="262">
        <v>0</v>
      </c>
      <c r="AQ151" s="262">
        <v>0</v>
      </c>
      <c r="AR151" s="262">
        <v>0</v>
      </c>
      <c r="AS151" s="268">
        <v>0</v>
      </c>
      <c r="AT151" s="268">
        <v>0</v>
      </c>
    </row>
    <row r="152" spans="1:46" x14ac:dyDescent="0.35">
      <c r="A152" s="43"/>
      <c r="H152" s="108">
        <v>120</v>
      </c>
      <c r="I152" s="262">
        <v>1</v>
      </c>
      <c r="J152" s="262">
        <v>1</v>
      </c>
      <c r="K152" s="262">
        <v>1</v>
      </c>
      <c r="L152" s="262">
        <v>1</v>
      </c>
      <c r="M152" s="262">
        <v>1</v>
      </c>
      <c r="N152" s="262">
        <v>1</v>
      </c>
      <c r="O152" s="262">
        <v>1</v>
      </c>
      <c r="P152" s="262">
        <v>1</v>
      </c>
      <c r="Q152" s="262">
        <v>1</v>
      </c>
      <c r="R152" s="181">
        <v>1.98</v>
      </c>
      <c r="S152" s="181">
        <v>1</v>
      </c>
      <c r="T152" s="181">
        <v>1</v>
      </c>
      <c r="U152" s="181">
        <v>1</v>
      </c>
      <c r="V152" s="181">
        <v>1</v>
      </c>
      <c r="W152" s="181">
        <v>1</v>
      </c>
      <c r="X152" s="181">
        <v>1</v>
      </c>
      <c r="Y152" s="181">
        <v>1</v>
      </c>
      <c r="Z152" s="181">
        <v>1</v>
      </c>
      <c r="AA152" s="181">
        <v>9.9999999999999995E-7</v>
      </c>
      <c r="AB152" s="181">
        <v>1</v>
      </c>
      <c r="AC152" s="222">
        <v>27.242000000000001</v>
      </c>
      <c r="AD152" s="222">
        <v>73.326999999999998</v>
      </c>
      <c r="AF152" s="199">
        <f t="shared" si="3"/>
        <v>3.1395247690645741E-3</v>
      </c>
      <c r="AH152" s="108">
        <v>120</v>
      </c>
      <c r="AI152" s="337" t="s">
        <v>132</v>
      </c>
      <c r="AJ152" s="338"/>
      <c r="AK152" s="262">
        <v>0</v>
      </c>
      <c r="AL152" s="262">
        <v>0</v>
      </c>
      <c r="AM152" s="262">
        <v>0</v>
      </c>
      <c r="AN152" s="262">
        <v>0</v>
      </c>
      <c r="AO152" s="262">
        <v>0</v>
      </c>
      <c r="AP152" s="262">
        <v>0</v>
      </c>
      <c r="AQ152" s="262">
        <v>0</v>
      </c>
      <c r="AR152" s="262">
        <v>0</v>
      </c>
      <c r="AS152" s="268">
        <v>0</v>
      </c>
      <c r="AT152" s="268">
        <v>0</v>
      </c>
    </row>
    <row r="153" spans="1:46" x14ac:dyDescent="0.35">
      <c r="A153" s="43"/>
      <c r="H153" s="108">
        <v>121</v>
      </c>
      <c r="I153" s="262">
        <v>1</v>
      </c>
      <c r="J153" s="262">
        <v>1</v>
      </c>
      <c r="K153" s="262">
        <v>1</v>
      </c>
      <c r="L153" s="262">
        <v>1</v>
      </c>
      <c r="M153" s="262">
        <v>1</v>
      </c>
      <c r="N153" s="262">
        <v>1</v>
      </c>
      <c r="O153" s="262">
        <v>1</v>
      </c>
      <c r="P153" s="262">
        <v>1</v>
      </c>
      <c r="Q153" s="262">
        <v>1</v>
      </c>
      <c r="R153" s="181">
        <v>1.98</v>
      </c>
      <c r="S153" s="181">
        <v>1</v>
      </c>
      <c r="T153" s="181">
        <v>1</v>
      </c>
      <c r="U153" s="181">
        <v>1</v>
      </c>
      <c r="V153" s="181">
        <v>1</v>
      </c>
      <c r="W153" s="181">
        <v>1</v>
      </c>
      <c r="X153" s="181">
        <v>1</v>
      </c>
      <c r="Y153" s="181">
        <v>1</v>
      </c>
      <c r="Z153" s="181">
        <v>1</v>
      </c>
      <c r="AA153" s="181">
        <v>9.9999999999999995E-7</v>
      </c>
      <c r="AB153" s="181">
        <v>1</v>
      </c>
      <c r="AC153" s="222">
        <v>27.242000000000001</v>
      </c>
      <c r="AD153" s="222">
        <v>73.326999999999998</v>
      </c>
      <c r="AF153" s="199">
        <f t="shared" si="3"/>
        <v>3.1395247690645741E-3</v>
      </c>
      <c r="AH153" s="108">
        <v>121</v>
      </c>
      <c r="AI153" s="337" t="s">
        <v>132</v>
      </c>
      <c r="AJ153" s="338"/>
      <c r="AK153" s="262">
        <v>0</v>
      </c>
      <c r="AL153" s="262">
        <v>0</v>
      </c>
      <c r="AM153" s="262">
        <v>0</v>
      </c>
      <c r="AN153" s="262">
        <v>0</v>
      </c>
      <c r="AO153" s="262">
        <v>0</v>
      </c>
      <c r="AP153" s="262">
        <v>0</v>
      </c>
      <c r="AQ153" s="262">
        <v>0</v>
      </c>
      <c r="AR153" s="262">
        <v>0</v>
      </c>
      <c r="AS153" s="268">
        <v>0</v>
      </c>
      <c r="AT153" s="268">
        <v>0</v>
      </c>
    </row>
    <row r="154" spans="1:46" x14ac:dyDescent="0.35">
      <c r="A154" s="43"/>
      <c r="H154" s="108">
        <v>122</v>
      </c>
      <c r="I154" s="262">
        <v>1</v>
      </c>
      <c r="J154" s="262">
        <v>1</v>
      </c>
      <c r="K154" s="262">
        <v>1</v>
      </c>
      <c r="L154" s="262">
        <v>1</v>
      </c>
      <c r="M154" s="262">
        <v>1</v>
      </c>
      <c r="N154" s="262">
        <v>1</v>
      </c>
      <c r="O154" s="262">
        <v>1</v>
      </c>
      <c r="P154" s="262">
        <v>1</v>
      </c>
      <c r="Q154" s="262">
        <v>1</v>
      </c>
      <c r="R154" s="181">
        <v>1.98</v>
      </c>
      <c r="S154" s="181">
        <v>1</v>
      </c>
      <c r="T154" s="181">
        <v>1</v>
      </c>
      <c r="U154" s="181">
        <v>1</v>
      </c>
      <c r="V154" s="181">
        <v>1</v>
      </c>
      <c r="W154" s="181">
        <v>1</v>
      </c>
      <c r="X154" s="181">
        <v>1</v>
      </c>
      <c r="Y154" s="181">
        <v>1</v>
      </c>
      <c r="Z154" s="181">
        <v>1</v>
      </c>
      <c r="AA154" s="181">
        <v>9.9999999999999995E-7</v>
      </c>
      <c r="AB154" s="181">
        <v>1</v>
      </c>
      <c r="AC154" s="222">
        <v>27.242000000000001</v>
      </c>
      <c r="AD154" s="222">
        <v>73.326999999999998</v>
      </c>
      <c r="AF154" s="199">
        <f t="shared" si="3"/>
        <v>3.1395247690645741E-3</v>
      </c>
      <c r="AH154" s="108">
        <v>122</v>
      </c>
      <c r="AI154" s="337" t="s">
        <v>132</v>
      </c>
      <c r="AJ154" s="338"/>
      <c r="AK154" s="262">
        <v>0</v>
      </c>
      <c r="AL154" s="262">
        <v>0</v>
      </c>
      <c r="AM154" s="262">
        <v>0</v>
      </c>
      <c r="AN154" s="262">
        <v>0</v>
      </c>
      <c r="AO154" s="262">
        <v>0</v>
      </c>
      <c r="AP154" s="262">
        <v>0</v>
      </c>
      <c r="AQ154" s="262">
        <v>0</v>
      </c>
      <c r="AR154" s="262">
        <v>0</v>
      </c>
      <c r="AS154" s="268">
        <v>0</v>
      </c>
      <c r="AT154" s="268">
        <v>0</v>
      </c>
    </row>
    <row r="155" spans="1:46" x14ac:dyDescent="0.35">
      <c r="A155" s="43"/>
      <c r="H155" s="108">
        <v>123</v>
      </c>
      <c r="I155" s="262">
        <v>1</v>
      </c>
      <c r="J155" s="262">
        <v>1</v>
      </c>
      <c r="K155" s="262">
        <v>1</v>
      </c>
      <c r="L155" s="262">
        <v>1</v>
      </c>
      <c r="M155" s="262">
        <v>1</v>
      </c>
      <c r="N155" s="262">
        <v>1</v>
      </c>
      <c r="O155" s="262">
        <v>1</v>
      </c>
      <c r="P155" s="262">
        <v>1</v>
      </c>
      <c r="Q155" s="262">
        <v>1</v>
      </c>
      <c r="R155" s="181">
        <v>1.98</v>
      </c>
      <c r="S155" s="181">
        <v>1</v>
      </c>
      <c r="T155" s="181">
        <v>1</v>
      </c>
      <c r="U155" s="181">
        <v>1</v>
      </c>
      <c r="V155" s="181">
        <v>1</v>
      </c>
      <c r="W155" s="181">
        <v>1</v>
      </c>
      <c r="X155" s="181">
        <v>1</v>
      </c>
      <c r="Y155" s="181">
        <v>1</v>
      </c>
      <c r="Z155" s="181">
        <v>1</v>
      </c>
      <c r="AA155" s="181">
        <v>9.9999999999999995E-7</v>
      </c>
      <c r="AB155" s="181">
        <v>1</v>
      </c>
      <c r="AC155" s="222">
        <v>27.242000000000001</v>
      </c>
      <c r="AD155" s="222">
        <v>73.326999999999998</v>
      </c>
      <c r="AF155" s="199">
        <f t="shared" si="3"/>
        <v>3.1395247690645741E-3</v>
      </c>
      <c r="AH155" s="108">
        <v>123</v>
      </c>
      <c r="AI155" s="337" t="s">
        <v>132</v>
      </c>
      <c r="AJ155" s="338"/>
      <c r="AK155" s="262">
        <v>0</v>
      </c>
      <c r="AL155" s="262">
        <v>0</v>
      </c>
      <c r="AM155" s="262">
        <v>0</v>
      </c>
      <c r="AN155" s="262">
        <v>0</v>
      </c>
      <c r="AO155" s="262">
        <v>0</v>
      </c>
      <c r="AP155" s="262">
        <v>0</v>
      </c>
      <c r="AQ155" s="262">
        <v>0</v>
      </c>
      <c r="AR155" s="262">
        <v>0</v>
      </c>
      <c r="AS155" s="268">
        <v>0</v>
      </c>
      <c r="AT155" s="268">
        <v>0</v>
      </c>
    </row>
    <row r="156" spans="1:46" x14ac:dyDescent="0.35">
      <c r="A156" s="43"/>
      <c r="H156" s="108">
        <v>124</v>
      </c>
      <c r="I156" s="262">
        <v>1</v>
      </c>
      <c r="J156" s="262">
        <v>1</v>
      </c>
      <c r="K156" s="262">
        <v>1</v>
      </c>
      <c r="L156" s="262">
        <v>1</v>
      </c>
      <c r="M156" s="262">
        <v>1</v>
      </c>
      <c r="N156" s="262">
        <v>1</v>
      </c>
      <c r="O156" s="262">
        <v>1</v>
      </c>
      <c r="P156" s="262">
        <v>1</v>
      </c>
      <c r="Q156" s="262">
        <v>1</v>
      </c>
      <c r="R156" s="181">
        <v>1.98</v>
      </c>
      <c r="S156" s="181">
        <v>1</v>
      </c>
      <c r="T156" s="181">
        <v>1</v>
      </c>
      <c r="U156" s="181">
        <v>1</v>
      </c>
      <c r="V156" s="181">
        <v>1</v>
      </c>
      <c r="W156" s="181">
        <v>1</v>
      </c>
      <c r="X156" s="181">
        <v>1</v>
      </c>
      <c r="Y156" s="181">
        <v>1</v>
      </c>
      <c r="Z156" s="181">
        <v>1</v>
      </c>
      <c r="AA156" s="181">
        <v>9.9999999999999995E-7</v>
      </c>
      <c r="AB156" s="181">
        <v>1</v>
      </c>
      <c r="AC156" s="222">
        <v>27.242000000000001</v>
      </c>
      <c r="AD156" s="222">
        <v>73.326999999999998</v>
      </c>
      <c r="AF156" s="199">
        <f t="shared" si="3"/>
        <v>3.1395247690645741E-3</v>
      </c>
      <c r="AH156" s="108">
        <v>124</v>
      </c>
      <c r="AI156" s="337" t="s">
        <v>132</v>
      </c>
      <c r="AJ156" s="338"/>
      <c r="AK156" s="262">
        <v>0</v>
      </c>
      <c r="AL156" s="262">
        <v>0</v>
      </c>
      <c r="AM156" s="262">
        <v>0</v>
      </c>
      <c r="AN156" s="262">
        <v>0</v>
      </c>
      <c r="AO156" s="262">
        <v>0</v>
      </c>
      <c r="AP156" s="262">
        <v>0</v>
      </c>
      <c r="AQ156" s="262">
        <v>0</v>
      </c>
      <c r="AR156" s="262">
        <v>0</v>
      </c>
      <c r="AS156" s="268">
        <v>0</v>
      </c>
      <c r="AT156" s="268">
        <v>0</v>
      </c>
    </row>
    <row r="157" spans="1:46" x14ac:dyDescent="0.35">
      <c r="A157" s="43"/>
      <c r="H157" s="108">
        <v>125</v>
      </c>
      <c r="I157" s="262">
        <v>1</v>
      </c>
      <c r="J157" s="262">
        <v>1</v>
      </c>
      <c r="K157" s="262">
        <v>1</v>
      </c>
      <c r="L157" s="262">
        <v>1</v>
      </c>
      <c r="M157" s="262">
        <v>1</v>
      </c>
      <c r="N157" s="262">
        <v>1</v>
      </c>
      <c r="O157" s="262">
        <v>1</v>
      </c>
      <c r="P157" s="262">
        <v>1</v>
      </c>
      <c r="Q157" s="262">
        <v>1</v>
      </c>
      <c r="R157" s="181">
        <v>1.98</v>
      </c>
      <c r="S157" s="181">
        <v>1</v>
      </c>
      <c r="T157" s="181">
        <v>1</v>
      </c>
      <c r="U157" s="181">
        <v>1</v>
      </c>
      <c r="V157" s="181">
        <v>1</v>
      </c>
      <c r="W157" s="181">
        <v>1</v>
      </c>
      <c r="X157" s="181">
        <v>1</v>
      </c>
      <c r="Y157" s="181">
        <v>1</v>
      </c>
      <c r="Z157" s="181">
        <v>1</v>
      </c>
      <c r="AA157" s="181">
        <v>9.9999999999999995E-7</v>
      </c>
      <c r="AB157" s="181">
        <v>1</v>
      </c>
      <c r="AC157" s="222">
        <v>27.242000000000001</v>
      </c>
      <c r="AD157" s="222">
        <v>73.326999999999998</v>
      </c>
      <c r="AF157" s="199">
        <f t="shared" si="3"/>
        <v>3.1395247690645741E-3</v>
      </c>
      <c r="AH157" s="108">
        <v>125</v>
      </c>
      <c r="AI157" s="337" t="s">
        <v>132</v>
      </c>
      <c r="AJ157" s="338"/>
      <c r="AK157" s="262">
        <v>0</v>
      </c>
      <c r="AL157" s="262">
        <v>0</v>
      </c>
      <c r="AM157" s="262">
        <v>0</v>
      </c>
      <c r="AN157" s="262">
        <v>0</v>
      </c>
      <c r="AO157" s="262">
        <v>0</v>
      </c>
      <c r="AP157" s="262">
        <v>0</v>
      </c>
      <c r="AQ157" s="262">
        <v>0</v>
      </c>
      <c r="AR157" s="262">
        <v>0</v>
      </c>
      <c r="AS157" s="268">
        <v>0</v>
      </c>
      <c r="AT157" s="268">
        <v>0</v>
      </c>
    </row>
    <row r="158" spans="1:46" x14ac:dyDescent="0.35">
      <c r="A158" s="43"/>
      <c r="H158" s="108">
        <v>126</v>
      </c>
      <c r="I158" s="262">
        <v>1</v>
      </c>
      <c r="J158" s="262">
        <v>1</v>
      </c>
      <c r="K158" s="262">
        <v>1</v>
      </c>
      <c r="L158" s="262">
        <v>1</v>
      </c>
      <c r="M158" s="262">
        <v>1</v>
      </c>
      <c r="N158" s="262">
        <v>1</v>
      </c>
      <c r="O158" s="262">
        <v>1</v>
      </c>
      <c r="P158" s="262">
        <v>1</v>
      </c>
      <c r="Q158" s="262">
        <v>1</v>
      </c>
      <c r="R158" s="181">
        <v>1.98</v>
      </c>
      <c r="S158" s="181">
        <v>1</v>
      </c>
      <c r="T158" s="181">
        <v>1</v>
      </c>
      <c r="U158" s="181">
        <v>1</v>
      </c>
      <c r="V158" s="181">
        <v>1</v>
      </c>
      <c r="W158" s="181">
        <v>1</v>
      </c>
      <c r="X158" s="181">
        <v>1</v>
      </c>
      <c r="Y158" s="181">
        <v>1</v>
      </c>
      <c r="Z158" s="181">
        <v>1</v>
      </c>
      <c r="AA158" s="181">
        <v>9.9999999999999995E-7</v>
      </c>
      <c r="AB158" s="181">
        <v>1</v>
      </c>
      <c r="AC158" s="222">
        <v>27.242000000000001</v>
      </c>
      <c r="AD158" s="222">
        <v>73.326999999999998</v>
      </c>
      <c r="AF158" s="199">
        <f t="shared" si="3"/>
        <v>3.1395247690645741E-3</v>
      </c>
      <c r="AH158" s="108">
        <v>126</v>
      </c>
      <c r="AI158" s="337" t="s">
        <v>132</v>
      </c>
      <c r="AJ158" s="338"/>
      <c r="AK158" s="262">
        <v>0</v>
      </c>
      <c r="AL158" s="262">
        <v>0</v>
      </c>
      <c r="AM158" s="262">
        <v>0</v>
      </c>
      <c r="AN158" s="262">
        <v>0</v>
      </c>
      <c r="AO158" s="262">
        <v>0</v>
      </c>
      <c r="AP158" s="262">
        <v>0</v>
      </c>
      <c r="AQ158" s="262">
        <v>0</v>
      </c>
      <c r="AR158" s="262">
        <v>0</v>
      </c>
      <c r="AS158" s="268">
        <v>0</v>
      </c>
      <c r="AT158" s="268">
        <v>0</v>
      </c>
    </row>
    <row r="159" spans="1:46" x14ac:dyDescent="0.35">
      <c r="A159" s="43"/>
      <c r="H159" s="108">
        <v>127</v>
      </c>
      <c r="I159" s="262">
        <v>1</v>
      </c>
      <c r="J159" s="262">
        <v>1</v>
      </c>
      <c r="K159" s="262">
        <v>1</v>
      </c>
      <c r="L159" s="262">
        <v>1</v>
      </c>
      <c r="M159" s="262">
        <v>1</v>
      </c>
      <c r="N159" s="262">
        <v>1</v>
      </c>
      <c r="O159" s="262">
        <v>1</v>
      </c>
      <c r="P159" s="262">
        <v>1</v>
      </c>
      <c r="Q159" s="262">
        <v>1</v>
      </c>
      <c r="R159" s="181">
        <v>1.98</v>
      </c>
      <c r="S159" s="181">
        <v>1</v>
      </c>
      <c r="T159" s="181">
        <v>1</v>
      </c>
      <c r="U159" s="181">
        <v>1</v>
      </c>
      <c r="V159" s="181">
        <v>1</v>
      </c>
      <c r="W159" s="181">
        <v>1</v>
      </c>
      <c r="X159" s="181">
        <v>1</v>
      </c>
      <c r="Y159" s="181">
        <v>1</v>
      </c>
      <c r="Z159" s="181">
        <v>1</v>
      </c>
      <c r="AA159" s="181">
        <v>9.9999999999999995E-7</v>
      </c>
      <c r="AB159" s="181">
        <v>1</v>
      </c>
      <c r="AC159" s="222">
        <v>27.242000000000001</v>
      </c>
      <c r="AD159" s="222">
        <v>73.326999999999998</v>
      </c>
      <c r="AF159" s="199">
        <f t="shared" si="3"/>
        <v>3.1395247690645741E-3</v>
      </c>
      <c r="AH159" s="108">
        <v>127</v>
      </c>
      <c r="AI159" s="337" t="s">
        <v>132</v>
      </c>
      <c r="AJ159" s="338"/>
      <c r="AK159" s="262">
        <v>0</v>
      </c>
      <c r="AL159" s="262">
        <v>0</v>
      </c>
      <c r="AM159" s="262">
        <v>0</v>
      </c>
      <c r="AN159" s="262">
        <v>0</v>
      </c>
      <c r="AO159" s="262">
        <v>0</v>
      </c>
      <c r="AP159" s="262">
        <v>0</v>
      </c>
      <c r="AQ159" s="262">
        <v>0</v>
      </c>
      <c r="AR159" s="262">
        <v>0</v>
      </c>
      <c r="AS159" s="268">
        <v>0</v>
      </c>
      <c r="AT159" s="268">
        <v>0</v>
      </c>
    </row>
    <row r="160" spans="1:46" x14ac:dyDescent="0.35">
      <c r="A160" s="43"/>
      <c r="H160" s="108">
        <v>128</v>
      </c>
      <c r="I160" s="262">
        <v>1</v>
      </c>
      <c r="J160" s="262">
        <v>1</v>
      </c>
      <c r="K160" s="262">
        <v>1</v>
      </c>
      <c r="L160" s="262">
        <v>1</v>
      </c>
      <c r="M160" s="262">
        <v>1</v>
      </c>
      <c r="N160" s="262">
        <v>1</v>
      </c>
      <c r="O160" s="262">
        <v>1</v>
      </c>
      <c r="P160" s="262">
        <v>1</v>
      </c>
      <c r="Q160" s="262">
        <v>1</v>
      </c>
      <c r="R160" s="181">
        <v>1.98</v>
      </c>
      <c r="S160" s="181">
        <v>1</v>
      </c>
      <c r="T160" s="181">
        <v>1</v>
      </c>
      <c r="U160" s="181">
        <v>1</v>
      </c>
      <c r="V160" s="181">
        <v>1</v>
      </c>
      <c r="W160" s="181">
        <v>1</v>
      </c>
      <c r="X160" s="181">
        <v>1</v>
      </c>
      <c r="Y160" s="181">
        <v>1</v>
      </c>
      <c r="Z160" s="181">
        <v>1</v>
      </c>
      <c r="AA160" s="181">
        <v>9.9999999999999995E-7</v>
      </c>
      <c r="AB160" s="181">
        <v>1</v>
      </c>
      <c r="AC160" s="222">
        <v>27.242000000000001</v>
      </c>
      <c r="AD160" s="222">
        <v>73.326999999999998</v>
      </c>
      <c r="AF160" s="199">
        <f t="shared" si="3"/>
        <v>3.1395247690645741E-3</v>
      </c>
      <c r="AH160" s="108">
        <v>128</v>
      </c>
      <c r="AI160" s="337" t="s">
        <v>132</v>
      </c>
      <c r="AJ160" s="338"/>
      <c r="AK160" s="262">
        <v>0</v>
      </c>
      <c r="AL160" s="262">
        <v>0</v>
      </c>
      <c r="AM160" s="262">
        <v>0</v>
      </c>
      <c r="AN160" s="262">
        <v>0</v>
      </c>
      <c r="AO160" s="262">
        <v>0</v>
      </c>
      <c r="AP160" s="262">
        <v>0</v>
      </c>
      <c r="AQ160" s="262">
        <v>0</v>
      </c>
      <c r="AR160" s="262">
        <v>0</v>
      </c>
      <c r="AS160" s="268">
        <v>0</v>
      </c>
      <c r="AT160" s="268">
        <v>0</v>
      </c>
    </row>
    <row r="161" spans="1:46" x14ac:dyDescent="0.35">
      <c r="A161" s="43"/>
      <c r="H161" s="108">
        <v>129</v>
      </c>
      <c r="I161" s="262">
        <v>1</v>
      </c>
      <c r="J161" s="262">
        <v>1</v>
      </c>
      <c r="K161" s="262">
        <v>1</v>
      </c>
      <c r="L161" s="262">
        <v>1</v>
      </c>
      <c r="M161" s="262">
        <v>1</v>
      </c>
      <c r="N161" s="262">
        <v>1</v>
      </c>
      <c r="O161" s="262">
        <v>1</v>
      </c>
      <c r="P161" s="262">
        <v>1</v>
      </c>
      <c r="Q161" s="262">
        <v>1</v>
      </c>
      <c r="R161" s="181">
        <v>1.98</v>
      </c>
      <c r="S161" s="181">
        <v>1</v>
      </c>
      <c r="T161" s="181">
        <v>1</v>
      </c>
      <c r="U161" s="181">
        <v>1</v>
      </c>
      <c r="V161" s="181">
        <v>1</v>
      </c>
      <c r="W161" s="181">
        <v>1</v>
      </c>
      <c r="X161" s="181">
        <v>1</v>
      </c>
      <c r="Y161" s="181">
        <v>1</v>
      </c>
      <c r="Z161" s="181">
        <v>1</v>
      </c>
      <c r="AA161" s="181">
        <v>9.9999999999999995E-7</v>
      </c>
      <c r="AB161" s="181">
        <v>1</v>
      </c>
      <c r="AC161" s="222">
        <v>27.242000000000001</v>
      </c>
      <c r="AD161" s="222">
        <v>73.326999999999998</v>
      </c>
      <c r="AF161" s="199">
        <f t="shared" si="3"/>
        <v>3.1395247690645741E-3</v>
      </c>
      <c r="AH161" s="108">
        <v>129</v>
      </c>
      <c r="AI161" s="337" t="s">
        <v>132</v>
      </c>
      <c r="AJ161" s="338"/>
      <c r="AK161" s="262">
        <v>0</v>
      </c>
      <c r="AL161" s="262">
        <v>0</v>
      </c>
      <c r="AM161" s="262">
        <v>0</v>
      </c>
      <c r="AN161" s="262">
        <v>0</v>
      </c>
      <c r="AO161" s="262">
        <v>0</v>
      </c>
      <c r="AP161" s="262">
        <v>0</v>
      </c>
      <c r="AQ161" s="262">
        <v>0</v>
      </c>
      <c r="AR161" s="262">
        <v>0</v>
      </c>
      <c r="AS161" s="268">
        <v>0</v>
      </c>
      <c r="AT161" s="268">
        <v>0</v>
      </c>
    </row>
    <row r="162" spans="1:46" x14ac:dyDescent="0.35">
      <c r="A162" s="43"/>
      <c r="H162" s="108">
        <v>130</v>
      </c>
      <c r="I162" s="262">
        <v>1</v>
      </c>
      <c r="J162" s="262">
        <v>1</v>
      </c>
      <c r="K162" s="262">
        <v>1</v>
      </c>
      <c r="L162" s="262">
        <v>1</v>
      </c>
      <c r="M162" s="262">
        <v>1</v>
      </c>
      <c r="N162" s="262">
        <v>1</v>
      </c>
      <c r="O162" s="262">
        <v>1</v>
      </c>
      <c r="P162" s="262">
        <v>1</v>
      </c>
      <c r="Q162" s="262">
        <v>1</v>
      </c>
      <c r="R162" s="181">
        <v>1.98</v>
      </c>
      <c r="S162" s="181">
        <v>1</v>
      </c>
      <c r="T162" s="181">
        <v>1</v>
      </c>
      <c r="U162" s="181">
        <v>1</v>
      </c>
      <c r="V162" s="181">
        <v>1</v>
      </c>
      <c r="W162" s="181">
        <v>1</v>
      </c>
      <c r="X162" s="181">
        <v>1</v>
      </c>
      <c r="Y162" s="181">
        <v>1</v>
      </c>
      <c r="Z162" s="181">
        <v>1</v>
      </c>
      <c r="AA162" s="181">
        <v>9.9999999999999995E-7</v>
      </c>
      <c r="AB162" s="181">
        <v>1</v>
      </c>
      <c r="AC162" s="222">
        <v>27.242000000000001</v>
      </c>
      <c r="AD162" s="222">
        <v>73.326999999999998</v>
      </c>
      <c r="AF162" s="199">
        <f t="shared" ref="AF162:AF225" si="4">(AC162*U162+AD162)*0.02832*(1/907.18)</f>
        <v>3.1395247690645741E-3</v>
      </c>
      <c r="AH162" s="108">
        <v>130</v>
      </c>
      <c r="AI162" s="337" t="s">
        <v>132</v>
      </c>
      <c r="AJ162" s="338"/>
      <c r="AK162" s="262">
        <v>0</v>
      </c>
      <c r="AL162" s="262">
        <v>0</v>
      </c>
      <c r="AM162" s="262">
        <v>0</v>
      </c>
      <c r="AN162" s="262">
        <v>0</v>
      </c>
      <c r="AO162" s="262">
        <v>0</v>
      </c>
      <c r="AP162" s="262">
        <v>0</v>
      </c>
      <c r="AQ162" s="262">
        <v>0</v>
      </c>
      <c r="AR162" s="262">
        <v>0</v>
      </c>
      <c r="AS162" s="268">
        <v>0</v>
      </c>
      <c r="AT162" s="268">
        <v>0</v>
      </c>
    </row>
    <row r="163" spans="1:46" x14ac:dyDescent="0.35">
      <c r="A163" s="43"/>
      <c r="H163" s="108">
        <v>131</v>
      </c>
      <c r="I163" s="262">
        <v>1</v>
      </c>
      <c r="J163" s="262">
        <v>1</v>
      </c>
      <c r="K163" s="262">
        <v>1</v>
      </c>
      <c r="L163" s="262">
        <v>1</v>
      </c>
      <c r="M163" s="262">
        <v>1</v>
      </c>
      <c r="N163" s="262">
        <v>1</v>
      </c>
      <c r="O163" s="262">
        <v>1</v>
      </c>
      <c r="P163" s="262">
        <v>1</v>
      </c>
      <c r="Q163" s="262">
        <v>1</v>
      </c>
      <c r="R163" s="181">
        <v>1.98</v>
      </c>
      <c r="S163" s="181">
        <v>1</v>
      </c>
      <c r="T163" s="181">
        <v>1</v>
      </c>
      <c r="U163" s="181">
        <v>1</v>
      </c>
      <c r="V163" s="181">
        <v>1</v>
      </c>
      <c r="W163" s="181">
        <v>1</v>
      </c>
      <c r="X163" s="181">
        <v>1</v>
      </c>
      <c r="Y163" s="181">
        <v>1</v>
      </c>
      <c r="Z163" s="181">
        <v>1</v>
      </c>
      <c r="AA163" s="181">
        <v>9.9999999999999995E-7</v>
      </c>
      <c r="AB163" s="181">
        <v>1</v>
      </c>
      <c r="AC163" s="222">
        <v>27.242000000000001</v>
      </c>
      <c r="AD163" s="222">
        <v>73.326999999999998</v>
      </c>
      <c r="AF163" s="199">
        <f t="shared" si="4"/>
        <v>3.1395247690645741E-3</v>
      </c>
      <c r="AH163" s="108">
        <v>131</v>
      </c>
      <c r="AI163" s="337" t="s">
        <v>132</v>
      </c>
      <c r="AJ163" s="338"/>
      <c r="AK163" s="262">
        <v>0</v>
      </c>
      <c r="AL163" s="262">
        <v>0</v>
      </c>
      <c r="AM163" s="262">
        <v>0</v>
      </c>
      <c r="AN163" s="262">
        <v>0</v>
      </c>
      <c r="AO163" s="262">
        <v>0</v>
      </c>
      <c r="AP163" s="262">
        <v>0</v>
      </c>
      <c r="AQ163" s="262">
        <v>0</v>
      </c>
      <c r="AR163" s="262">
        <v>0</v>
      </c>
      <c r="AS163" s="268">
        <v>0</v>
      </c>
      <c r="AT163" s="268">
        <v>0</v>
      </c>
    </row>
    <row r="164" spans="1:46" x14ac:dyDescent="0.35">
      <c r="A164" s="43"/>
      <c r="H164" s="108">
        <v>132</v>
      </c>
      <c r="I164" s="262">
        <v>1</v>
      </c>
      <c r="J164" s="262">
        <v>1</v>
      </c>
      <c r="K164" s="262">
        <v>1</v>
      </c>
      <c r="L164" s="262">
        <v>1</v>
      </c>
      <c r="M164" s="262">
        <v>1</v>
      </c>
      <c r="N164" s="262">
        <v>1</v>
      </c>
      <c r="O164" s="262">
        <v>1</v>
      </c>
      <c r="P164" s="262">
        <v>1</v>
      </c>
      <c r="Q164" s="262">
        <v>1</v>
      </c>
      <c r="R164" s="181">
        <v>1.98</v>
      </c>
      <c r="S164" s="181">
        <v>1</v>
      </c>
      <c r="T164" s="181">
        <v>1</v>
      </c>
      <c r="U164" s="181">
        <v>1</v>
      </c>
      <c r="V164" s="181">
        <v>1</v>
      </c>
      <c r="W164" s="181">
        <v>1</v>
      </c>
      <c r="X164" s="181">
        <v>1</v>
      </c>
      <c r="Y164" s="181">
        <v>1</v>
      </c>
      <c r="Z164" s="181">
        <v>1</v>
      </c>
      <c r="AA164" s="181">
        <v>9.9999999999999995E-7</v>
      </c>
      <c r="AB164" s="181">
        <v>1</v>
      </c>
      <c r="AC164" s="222">
        <v>27.242000000000001</v>
      </c>
      <c r="AD164" s="222">
        <v>73.326999999999998</v>
      </c>
      <c r="AF164" s="199">
        <f t="shared" si="4"/>
        <v>3.1395247690645741E-3</v>
      </c>
      <c r="AH164" s="108">
        <v>132</v>
      </c>
      <c r="AI164" s="337" t="s">
        <v>132</v>
      </c>
      <c r="AJ164" s="338"/>
      <c r="AK164" s="262">
        <v>0</v>
      </c>
      <c r="AL164" s="262">
        <v>0</v>
      </c>
      <c r="AM164" s="262">
        <v>0</v>
      </c>
      <c r="AN164" s="262">
        <v>0</v>
      </c>
      <c r="AO164" s="262">
        <v>0</v>
      </c>
      <c r="AP164" s="262">
        <v>0</v>
      </c>
      <c r="AQ164" s="262">
        <v>0</v>
      </c>
      <c r="AR164" s="262">
        <v>0</v>
      </c>
      <c r="AS164" s="268">
        <v>0</v>
      </c>
      <c r="AT164" s="268">
        <v>0</v>
      </c>
    </row>
    <row r="165" spans="1:46" x14ac:dyDescent="0.35">
      <c r="A165" s="43"/>
      <c r="H165" s="108">
        <v>133</v>
      </c>
      <c r="I165" s="262">
        <v>1</v>
      </c>
      <c r="J165" s="262">
        <v>1</v>
      </c>
      <c r="K165" s="262">
        <v>1</v>
      </c>
      <c r="L165" s="262">
        <v>1</v>
      </c>
      <c r="M165" s="262">
        <v>1</v>
      </c>
      <c r="N165" s="262">
        <v>1</v>
      </c>
      <c r="O165" s="262">
        <v>1</v>
      </c>
      <c r="P165" s="262">
        <v>1</v>
      </c>
      <c r="Q165" s="262">
        <v>1</v>
      </c>
      <c r="R165" s="181">
        <v>1.98</v>
      </c>
      <c r="S165" s="181">
        <v>1</v>
      </c>
      <c r="T165" s="181">
        <v>1</v>
      </c>
      <c r="U165" s="181">
        <v>1</v>
      </c>
      <c r="V165" s="181">
        <v>1</v>
      </c>
      <c r="W165" s="181">
        <v>1</v>
      </c>
      <c r="X165" s="181">
        <v>1</v>
      </c>
      <c r="Y165" s="181">
        <v>1</v>
      </c>
      <c r="Z165" s="181">
        <v>1</v>
      </c>
      <c r="AA165" s="181">
        <v>9.9999999999999995E-7</v>
      </c>
      <c r="AB165" s="181">
        <v>1</v>
      </c>
      <c r="AC165" s="222">
        <v>27.242000000000001</v>
      </c>
      <c r="AD165" s="222">
        <v>73.326999999999998</v>
      </c>
      <c r="AF165" s="199">
        <f t="shared" si="4"/>
        <v>3.1395247690645741E-3</v>
      </c>
      <c r="AH165" s="108">
        <v>133</v>
      </c>
      <c r="AI165" s="337" t="s">
        <v>132</v>
      </c>
      <c r="AJ165" s="338"/>
      <c r="AK165" s="262">
        <v>0</v>
      </c>
      <c r="AL165" s="262">
        <v>0</v>
      </c>
      <c r="AM165" s="262">
        <v>0</v>
      </c>
      <c r="AN165" s="262">
        <v>0</v>
      </c>
      <c r="AO165" s="262">
        <v>0</v>
      </c>
      <c r="AP165" s="262">
        <v>0</v>
      </c>
      <c r="AQ165" s="262">
        <v>0</v>
      </c>
      <c r="AR165" s="262">
        <v>0</v>
      </c>
      <c r="AS165" s="268">
        <v>0</v>
      </c>
      <c r="AT165" s="268">
        <v>0</v>
      </c>
    </row>
    <row r="166" spans="1:46" x14ac:dyDescent="0.35">
      <c r="A166" s="43"/>
      <c r="H166" s="108">
        <v>134</v>
      </c>
      <c r="I166" s="262">
        <v>1</v>
      </c>
      <c r="J166" s="262">
        <v>1</v>
      </c>
      <c r="K166" s="262">
        <v>1</v>
      </c>
      <c r="L166" s="262">
        <v>1</v>
      </c>
      <c r="M166" s="262">
        <v>1</v>
      </c>
      <c r="N166" s="262">
        <v>1</v>
      </c>
      <c r="O166" s="262">
        <v>1</v>
      </c>
      <c r="P166" s="262">
        <v>1</v>
      </c>
      <c r="Q166" s="262">
        <v>1</v>
      </c>
      <c r="R166" s="181">
        <v>1.98</v>
      </c>
      <c r="S166" s="181">
        <v>1</v>
      </c>
      <c r="T166" s="181">
        <v>1</v>
      </c>
      <c r="U166" s="181">
        <v>1</v>
      </c>
      <c r="V166" s="181">
        <v>1</v>
      </c>
      <c r="W166" s="181">
        <v>1</v>
      </c>
      <c r="X166" s="181">
        <v>1</v>
      </c>
      <c r="Y166" s="181">
        <v>1</v>
      </c>
      <c r="Z166" s="181">
        <v>1</v>
      </c>
      <c r="AA166" s="181">
        <v>9.9999999999999995E-7</v>
      </c>
      <c r="AB166" s="181">
        <v>1</v>
      </c>
      <c r="AC166" s="222">
        <v>27.242000000000001</v>
      </c>
      <c r="AD166" s="222">
        <v>73.326999999999998</v>
      </c>
      <c r="AF166" s="199">
        <f t="shared" si="4"/>
        <v>3.1395247690645741E-3</v>
      </c>
      <c r="AH166" s="108">
        <v>134</v>
      </c>
      <c r="AI166" s="337" t="s">
        <v>132</v>
      </c>
      <c r="AJ166" s="338"/>
      <c r="AK166" s="262">
        <v>0</v>
      </c>
      <c r="AL166" s="262">
        <v>0</v>
      </c>
      <c r="AM166" s="262">
        <v>0</v>
      </c>
      <c r="AN166" s="262">
        <v>0</v>
      </c>
      <c r="AO166" s="262">
        <v>0</v>
      </c>
      <c r="AP166" s="262">
        <v>0</v>
      </c>
      <c r="AQ166" s="262">
        <v>0</v>
      </c>
      <c r="AR166" s="262">
        <v>0</v>
      </c>
      <c r="AS166" s="268">
        <v>0</v>
      </c>
      <c r="AT166" s="268">
        <v>0</v>
      </c>
    </row>
    <row r="167" spans="1:46" x14ac:dyDescent="0.35">
      <c r="A167" s="43"/>
      <c r="H167" s="108">
        <v>135</v>
      </c>
      <c r="I167" s="262">
        <v>1</v>
      </c>
      <c r="J167" s="262">
        <v>1</v>
      </c>
      <c r="K167" s="262">
        <v>1</v>
      </c>
      <c r="L167" s="262">
        <v>1</v>
      </c>
      <c r="M167" s="262">
        <v>1</v>
      </c>
      <c r="N167" s="262">
        <v>1</v>
      </c>
      <c r="O167" s="262">
        <v>1</v>
      </c>
      <c r="P167" s="262">
        <v>1</v>
      </c>
      <c r="Q167" s="262">
        <v>1</v>
      </c>
      <c r="R167" s="181">
        <v>1.98</v>
      </c>
      <c r="S167" s="181">
        <v>1</v>
      </c>
      <c r="T167" s="181">
        <v>1</v>
      </c>
      <c r="U167" s="181">
        <v>1</v>
      </c>
      <c r="V167" s="181">
        <v>1</v>
      </c>
      <c r="W167" s="181">
        <v>1</v>
      </c>
      <c r="X167" s="181">
        <v>1</v>
      </c>
      <c r="Y167" s="181">
        <v>1</v>
      </c>
      <c r="Z167" s="181">
        <v>1</v>
      </c>
      <c r="AA167" s="181">
        <v>9.9999999999999995E-7</v>
      </c>
      <c r="AB167" s="181">
        <v>1</v>
      </c>
      <c r="AC167" s="222">
        <v>27.242000000000001</v>
      </c>
      <c r="AD167" s="222">
        <v>73.326999999999998</v>
      </c>
      <c r="AF167" s="199">
        <f t="shared" si="4"/>
        <v>3.1395247690645741E-3</v>
      </c>
      <c r="AH167" s="108">
        <v>135</v>
      </c>
      <c r="AI167" s="337" t="s">
        <v>132</v>
      </c>
      <c r="AJ167" s="338"/>
      <c r="AK167" s="262">
        <v>0</v>
      </c>
      <c r="AL167" s="262">
        <v>0</v>
      </c>
      <c r="AM167" s="262">
        <v>0</v>
      </c>
      <c r="AN167" s="262">
        <v>0</v>
      </c>
      <c r="AO167" s="262">
        <v>0</v>
      </c>
      <c r="AP167" s="262">
        <v>0</v>
      </c>
      <c r="AQ167" s="262">
        <v>0</v>
      </c>
      <c r="AR167" s="262">
        <v>0</v>
      </c>
      <c r="AS167" s="268">
        <v>0</v>
      </c>
      <c r="AT167" s="268">
        <v>0</v>
      </c>
    </row>
    <row r="168" spans="1:46" x14ac:dyDescent="0.35">
      <c r="A168" s="43"/>
      <c r="H168" s="108">
        <v>136</v>
      </c>
      <c r="I168" s="262">
        <v>1</v>
      </c>
      <c r="J168" s="262">
        <v>1</v>
      </c>
      <c r="K168" s="262">
        <v>1</v>
      </c>
      <c r="L168" s="262">
        <v>1</v>
      </c>
      <c r="M168" s="262">
        <v>1</v>
      </c>
      <c r="N168" s="262">
        <v>1</v>
      </c>
      <c r="O168" s="262">
        <v>1</v>
      </c>
      <c r="P168" s="262">
        <v>1</v>
      </c>
      <c r="Q168" s="262">
        <v>1</v>
      </c>
      <c r="R168" s="181">
        <v>1.98</v>
      </c>
      <c r="S168" s="181">
        <v>1</v>
      </c>
      <c r="T168" s="181">
        <v>1</v>
      </c>
      <c r="U168" s="181">
        <v>1</v>
      </c>
      <c r="V168" s="181">
        <v>1</v>
      </c>
      <c r="W168" s="181">
        <v>1</v>
      </c>
      <c r="X168" s="181">
        <v>1</v>
      </c>
      <c r="Y168" s="181">
        <v>1</v>
      </c>
      <c r="Z168" s="181">
        <v>1</v>
      </c>
      <c r="AA168" s="181">
        <v>9.9999999999999995E-7</v>
      </c>
      <c r="AB168" s="181">
        <v>1</v>
      </c>
      <c r="AC168" s="222">
        <v>27.242000000000001</v>
      </c>
      <c r="AD168" s="222">
        <v>73.326999999999998</v>
      </c>
      <c r="AF168" s="199">
        <f t="shared" si="4"/>
        <v>3.1395247690645741E-3</v>
      </c>
      <c r="AH168" s="108">
        <v>136</v>
      </c>
      <c r="AI168" s="337" t="s">
        <v>132</v>
      </c>
      <c r="AJ168" s="338"/>
      <c r="AK168" s="262">
        <v>0</v>
      </c>
      <c r="AL168" s="262">
        <v>0</v>
      </c>
      <c r="AM168" s="262">
        <v>0</v>
      </c>
      <c r="AN168" s="262">
        <v>0</v>
      </c>
      <c r="AO168" s="262">
        <v>0</v>
      </c>
      <c r="AP168" s="262">
        <v>0</v>
      </c>
      <c r="AQ168" s="262">
        <v>0</v>
      </c>
      <c r="AR168" s="262">
        <v>0</v>
      </c>
      <c r="AS168" s="268">
        <v>0</v>
      </c>
      <c r="AT168" s="268">
        <v>0</v>
      </c>
    </row>
    <row r="169" spans="1:46" x14ac:dyDescent="0.35">
      <c r="A169" s="43"/>
      <c r="H169" s="108">
        <v>137</v>
      </c>
      <c r="I169" s="262">
        <v>1</v>
      </c>
      <c r="J169" s="262">
        <v>1</v>
      </c>
      <c r="K169" s="262">
        <v>1</v>
      </c>
      <c r="L169" s="262">
        <v>1</v>
      </c>
      <c r="M169" s="262">
        <v>1</v>
      </c>
      <c r="N169" s="262">
        <v>1</v>
      </c>
      <c r="O169" s="262">
        <v>1</v>
      </c>
      <c r="P169" s="262">
        <v>1</v>
      </c>
      <c r="Q169" s="262">
        <v>1</v>
      </c>
      <c r="R169" s="181">
        <v>1.98</v>
      </c>
      <c r="S169" s="181">
        <v>1</v>
      </c>
      <c r="T169" s="181">
        <v>1</v>
      </c>
      <c r="U169" s="181">
        <v>1</v>
      </c>
      <c r="V169" s="181">
        <v>1</v>
      </c>
      <c r="W169" s="181">
        <v>1</v>
      </c>
      <c r="X169" s="181">
        <v>1</v>
      </c>
      <c r="Y169" s="181">
        <v>1</v>
      </c>
      <c r="Z169" s="181">
        <v>1</v>
      </c>
      <c r="AA169" s="181">
        <v>9.9999999999999995E-7</v>
      </c>
      <c r="AB169" s="181">
        <v>1</v>
      </c>
      <c r="AC169" s="222">
        <v>27.242000000000001</v>
      </c>
      <c r="AD169" s="222">
        <v>73.326999999999998</v>
      </c>
      <c r="AF169" s="199">
        <f t="shared" si="4"/>
        <v>3.1395247690645741E-3</v>
      </c>
      <c r="AH169" s="108">
        <v>137</v>
      </c>
      <c r="AI169" s="337" t="s">
        <v>132</v>
      </c>
      <c r="AJ169" s="338"/>
      <c r="AK169" s="262">
        <v>0</v>
      </c>
      <c r="AL169" s="262">
        <v>0</v>
      </c>
      <c r="AM169" s="262">
        <v>0</v>
      </c>
      <c r="AN169" s="262">
        <v>0</v>
      </c>
      <c r="AO169" s="262">
        <v>0</v>
      </c>
      <c r="AP169" s="262">
        <v>0</v>
      </c>
      <c r="AQ169" s="262">
        <v>0</v>
      </c>
      <c r="AR169" s="262">
        <v>0</v>
      </c>
      <c r="AS169" s="268">
        <v>0</v>
      </c>
      <c r="AT169" s="268">
        <v>0</v>
      </c>
    </row>
    <row r="170" spans="1:46" x14ac:dyDescent="0.35">
      <c r="A170" s="43"/>
      <c r="H170" s="108">
        <v>138</v>
      </c>
      <c r="I170" s="262">
        <v>1</v>
      </c>
      <c r="J170" s="262">
        <v>1</v>
      </c>
      <c r="K170" s="262">
        <v>1</v>
      </c>
      <c r="L170" s="262">
        <v>1</v>
      </c>
      <c r="M170" s="262">
        <v>1</v>
      </c>
      <c r="N170" s="262">
        <v>1</v>
      </c>
      <c r="O170" s="262">
        <v>1</v>
      </c>
      <c r="P170" s="262">
        <v>1</v>
      </c>
      <c r="Q170" s="262">
        <v>1</v>
      </c>
      <c r="R170" s="181">
        <v>1.98</v>
      </c>
      <c r="S170" s="181">
        <v>1</v>
      </c>
      <c r="T170" s="181">
        <v>1</v>
      </c>
      <c r="U170" s="181">
        <v>1</v>
      </c>
      <c r="V170" s="181">
        <v>1</v>
      </c>
      <c r="W170" s="181">
        <v>1</v>
      </c>
      <c r="X170" s="181">
        <v>1</v>
      </c>
      <c r="Y170" s="181">
        <v>1</v>
      </c>
      <c r="Z170" s="181">
        <v>1</v>
      </c>
      <c r="AA170" s="181">
        <v>9.9999999999999995E-7</v>
      </c>
      <c r="AB170" s="181">
        <v>1</v>
      </c>
      <c r="AC170" s="222">
        <v>27.242000000000001</v>
      </c>
      <c r="AD170" s="222">
        <v>73.326999999999998</v>
      </c>
      <c r="AF170" s="199">
        <f t="shared" si="4"/>
        <v>3.1395247690645741E-3</v>
      </c>
      <c r="AH170" s="108">
        <v>138</v>
      </c>
      <c r="AI170" s="337" t="s">
        <v>132</v>
      </c>
      <c r="AJ170" s="338"/>
      <c r="AK170" s="262">
        <v>0</v>
      </c>
      <c r="AL170" s="262">
        <v>0</v>
      </c>
      <c r="AM170" s="262">
        <v>0</v>
      </c>
      <c r="AN170" s="262">
        <v>0</v>
      </c>
      <c r="AO170" s="262">
        <v>0</v>
      </c>
      <c r="AP170" s="262">
        <v>0</v>
      </c>
      <c r="AQ170" s="262">
        <v>0</v>
      </c>
      <c r="AR170" s="262">
        <v>0</v>
      </c>
      <c r="AS170" s="268">
        <v>0</v>
      </c>
      <c r="AT170" s="268">
        <v>0</v>
      </c>
    </row>
    <row r="171" spans="1:46" x14ac:dyDescent="0.35">
      <c r="A171" s="43"/>
      <c r="H171" s="108">
        <v>139</v>
      </c>
      <c r="I171" s="262">
        <v>1</v>
      </c>
      <c r="J171" s="262">
        <v>1</v>
      </c>
      <c r="K171" s="262">
        <v>1</v>
      </c>
      <c r="L171" s="262">
        <v>1</v>
      </c>
      <c r="M171" s="262">
        <v>1</v>
      </c>
      <c r="N171" s="262">
        <v>1</v>
      </c>
      <c r="O171" s="262">
        <v>1</v>
      </c>
      <c r="P171" s="262">
        <v>1</v>
      </c>
      <c r="Q171" s="262">
        <v>1</v>
      </c>
      <c r="R171" s="181">
        <v>1.98</v>
      </c>
      <c r="S171" s="181">
        <v>1</v>
      </c>
      <c r="T171" s="181">
        <v>1</v>
      </c>
      <c r="U171" s="181">
        <v>1</v>
      </c>
      <c r="V171" s="181">
        <v>1</v>
      </c>
      <c r="W171" s="181">
        <v>1</v>
      </c>
      <c r="X171" s="181">
        <v>1</v>
      </c>
      <c r="Y171" s="181">
        <v>1</v>
      </c>
      <c r="Z171" s="181">
        <v>1</v>
      </c>
      <c r="AA171" s="181">
        <v>9.9999999999999995E-7</v>
      </c>
      <c r="AB171" s="181">
        <v>1</v>
      </c>
      <c r="AC171" s="222">
        <v>27.242000000000001</v>
      </c>
      <c r="AD171" s="222">
        <v>73.326999999999998</v>
      </c>
      <c r="AF171" s="199">
        <f t="shared" si="4"/>
        <v>3.1395247690645741E-3</v>
      </c>
      <c r="AH171" s="108">
        <v>139</v>
      </c>
      <c r="AI171" s="337" t="s">
        <v>132</v>
      </c>
      <c r="AJ171" s="338"/>
      <c r="AK171" s="262">
        <v>0</v>
      </c>
      <c r="AL171" s="262">
        <v>0</v>
      </c>
      <c r="AM171" s="262">
        <v>0</v>
      </c>
      <c r="AN171" s="262">
        <v>0</v>
      </c>
      <c r="AO171" s="262">
        <v>0</v>
      </c>
      <c r="AP171" s="262">
        <v>0</v>
      </c>
      <c r="AQ171" s="262">
        <v>0</v>
      </c>
      <c r="AR171" s="262">
        <v>0</v>
      </c>
      <c r="AS171" s="268">
        <v>0</v>
      </c>
      <c r="AT171" s="268">
        <v>0</v>
      </c>
    </row>
    <row r="172" spans="1:46" x14ac:dyDescent="0.35">
      <c r="A172" s="43"/>
      <c r="H172" s="108">
        <v>140</v>
      </c>
      <c r="I172" s="262">
        <v>1</v>
      </c>
      <c r="J172" s="262">
        <v>1</v>
      </c>
      <c r="K172" s="262">
        <v>1</v>
      </c>
      <c r="L172" s="262">
        <v>1</v>
      </c>
      <c r="M172" s="262">
        <v>1</v>
      </c>
      <c r="N172" s="262">
        <v>1</v>
      </c>
      <c r="O172" s="262">
        <v>1</v>
      </c>
      <c r="P172" s="262">
        <v>1</v>
      </c>
      <c r="Q172" s="262">
        <v>1</v>
      </c>
      <c r="R172" s="181">
        <v>1.98</v>
      </c>
      <c r="S172" s="181">
        <v>1</v>
      </c>
      <c r="T172" s="181">
        <v>1</v>
      </c>
      <c r="U172" s="181">
        <v>1</v>
      </c>
      <c r="V172" s="181">
        <v>1</v>
      </c>
      <c r="W172" s="181">
        <v>1</v>
      </c>
      <c r="X172" s="181">
        <v>1</v>
      </c>
      <c r="Y172" s="181">
        <v>1</v>
      </c>
      <c r="Z172" s="181">
        <v>1</v>
      </c>
      <c r="AA172" s="181">
        <v>9.9999999999999995E-7</v>
      </c>
      <c r="AB172" s="181">
        <v>1</v>
      </c>
      <c r="AC172" s="222">
        <v>27.242000000000001</v>
      </c>
      <c r="AD172" s="222">
        <v>73.326999999999998</v>
      </c>
      <c r="AF172" s="199">
        <f t="shared" si="4"/>
        <v>3.1395247690645741E-3</v>
      </c>
      <c r="AH172" s="108">
        <v>140</v>
      </c>
      <c r="AI172" s="337" t="s">
        <v>132</v>
      </c>
      <c r="AJ172" s="338"/>
      <c r="AK172" s="262">
        <v>0</v>
      </c>
      <c r="AL172" s="262">
        <v>0</v>
      </c>
      <c r="AM172" s="262">
        <v>0</v>
      </c>
      <c r="AN172" s="262">
        <v>0</v>
      </c>
      <c r="AO172" s="262">
        <v>0</v>
      </c>
      <c r="AP172" s="262">
        <v>0</v>
      </c>
      <c r="AQ172" s="262">
        <v>0</v>
      </c>
      <c r="AR172" s="262">
        <v>0</v>
      </c>
      <c r="AS172" s="268">
        <v>0</v>
      </c>
      <c r="AT172" s="268">
        <v>0</v>
      </c>
    </row>
    <row r="173" spans="1:46" x14ac:dyDescent="0.35">
      <c r="A173" s="43"/>
      <c r="H173" s="108">
        <v>141</v>
      </c>
      <c r="I173" s="262">
        <v>1</v>
      </c>
      <c r="J173" s="262">
        <v>1</v>
      </c>
      <c r="K173" s="262">
        <v>1</v>
      </c>
      <c r="L173" s="262">
        <v>1</v>
      </c>
      <c r="M173" s="262">
        <v>1</v>
      </c>
      <c r="N173" s="262">
        <v>1</v>
      </c>
      <c r="O173" s="262">
        <v>1</v>
      </c>
      <c r="P173" s="262">
        <v>1</v>
      </c>
      <c r="Q173" s="262">
        <v>1</v>
      </c>
      <c r="R173" s="181">
        <v>1.98</v>
      </c>
      <c r="S173" s="181">
        <v>1</v>
      </c>
      <c r="T173" s="181">
        <v>1</v>
      </c>
      <c r="U173" s="181">
        <v>1</v>
      </c>
      <c r="V173" s="181">
        <v>1</v>
      </c>
      <c r="W173" s="181">
        <v>1</v>
      </c>
      <c r="X173" s="181">
        <v>1</v>
      </c>
      <c r="Y173" s="181">
        <v>1</v>
      </c>
      <c r="Z173" s="181">
        <v>1</v>
      </c>
      <c r="AA173" s="181">
        <v>9.9999999999999995E-7</v>
      </c>
      <c r="AB173" s="181">
        <v>1</v>
      </c>
      <c r="AC173" s="222">
        <v>27.242000000000001</v>
      </c>
      <c r="AD173" s="222">
        <v>73.326999999999998</v>
      </c>
      <c r="AF173" s="199">
        <f t="shared" si="4"/>
        <v>3.1395247690645741E-3</v>
      </c>
      <c r="AH173" s="108">
        <v>141</v>
      </c>
      <c r="AI173" s="337" t="s">
        <v>132</v>
      </c>
      <c r="AJ173" s="338"/>
      <c r="AK173" s="262">
        <v>0</v>
      </c>
      <c r="AL173" s="262">
        <v>0</v>
      </c>
      <c r="AM173" s="262">
        <v>0</v>
      </c>
      <c r="AN173" s="262">
        <v>0</v>
      </c>
      <c r="AO173" s="262">
        <v>0</v>
      </c>
      <c r="AP173" s="262">
        <v>0</v>
      </c>
      <c r="AQ173" s="262">
        <v>0</v>
      </c>
      <c r="AR173" s="262">
        <v>0</v>
      </c>
      <c r="AS173" s="268">
        <v>0</v>
      </c>
      <c r="AT173" s="268">
        <v>0</v>
      </c>
    </row>
    <row r="174" spans="1:46" x14ac:dyDescent="0.35">
      <c r="A174" s="43"/>
      <c r="H174" s="108">
        <v>142</v>
      </c>
      <c r="I174" s="262">
        <v>1</v>
      </c>
      <c r="J174" s="262">
        <v>1</v>
      </c>
      <c r="K174" s="262">
        <v>1</v>
      </c>
      <c r="L174" s="262">
        <v>1</v>
      </c>
      <c r="M174" s="262">
        <v>1</v>
      </c>
      <c r="N174" s="262">
        <v>1</v>
      </c>
      <c r="O174" s="262">
        <v>1</v>
      </c>
      <c r="P174" s="262">
        <v>1</v>
      </c>
      <c r="Q174" s="262">
        <v>1</v>
      </c>
      <c r="R174" s="181">
        <v>1.98</v>
      </c>
      <c r="S174" s="181">
        <v>1</v>
      </c>
      <c r="T174" s="181">
        <v>1</v>
      </c>
      <c r="U174" s="181">
        <v>1</v>
      </c>
      <c r="V174" s="181">
        <v>1</v>
      </c>
      <c r="W174" s="181">
        <v>1</v>
      </c>
      <c r="X174" s="181">
        <v>1</v>
      </c>
      <c r="Y174" s="181">
        <v>1</v>
      </c>
      <c r="Z174" s="181">
        <v>1</v>
      </c>
      <c r="AA174" s="181">
        <v>9.9999999999999995E-7</v>
      </c>
      <c r="AB174" s="181">
        <v>1</v>
      </c>
      <c r="AC174" s="222">
        <v>27.242000000000001</v>
      </c>
      <c r="AD174" s="222">
        <v>73.326999999999998</v>
      </c>
      <c r="AF174" s="199">
        <f t="shared" si="4"/>
        <v>3.1395247690645741E-3</v>
      </c>
      <c r="AH174" s="108">
        <v>142</v>
      </c>
      <c r="AI174" s="337" t="s">
        <v>132</v>
      </c>
      <c r="AJ174" s="338"/>
      <c r="AK174" s="262">
        <v>0</v>
      </c>
      <c r="AL174" s="262">
        <v>0</v>
      </c>
      <c r="AM174" s="262">
        <v>0</v>
      </c>
      <c r="AN174" s="262">
        <v>0</v>
      </c>
      <c r="AO174" s="262">
        <v>0</v>
      </c>
      <c r="AP174" s="262">
        <v>0</v>
      </c>
      <c r="AQ174" s="262">
        <v>0</v>
      </c>
      <c r="AR174" s="262">
        <v>0</v>
      </c>
      <c r="AS174" s="268">
        <v>0</v>
      </c>
      <c r="AT174" s="268">
        <v>0</v>
      </c>
    </row>
    <row r="175" spans="1:46" x14ac:dyDescent="0.35">
      <c r="A175" s="43"/>
      <c r="H175" s="108">
        <v>143</v>
      </c>
      <c r="I175" s="262">
        <v>1</v>
      </c>
      <c r="J175" s="262">
        <v>1</v>
      </c>
      <c r="K175" s="262">
        <v>1</v>
      </c>
      <c r="L175" s="262">
        <v>1</v>
      </c>
      <c r="M175" s="262">
        <v>1</v>
      </c>
      <c r="N175" s="262">
        <v>1</v>
      </c>
      <c r="O175" s="262">
        <v>1</v>
      </c>
      <c r="P175" s="262">
        <v>1</v>
      </c>
      <c r="Q175" s="262">
        <v>1</v>
      </c>
      <c r="R175" s="181">
        <v>1.98</v>
      </c>
      <c r="S175" s="181">
        <v>1</v>
      </c>
      <c r="T175" s="181">
        <v>1</v>
      </c>
      <c r="U175" s="181">
        <v>1</v>
      </c>
      <c r="V175" s="181">
        <v>1</v>
      </c>
      <c r="W175" s="181">
        <v>1</v>
      </c>
      <c r="X175" s="181">
        <v>1</v>
      </c>
      <c r="Y175" s="181">
        <v>1</v>
      </c>
      <c r="Z175" s="181">
        <v>1</v>
      </c>
      <c r="AA175" s="181">
        <v>9.9999999999999995E-7</v>
      </c>
      <c r="AB175" s="181">
        <v>1</v>
      </c>
      <c r="AC175" s="222">
        <v>27.242000000000001</v>
      </c>
      <c r="AD175" s="222">
        <v>73.326999999999998</v>
      </c>
      <c r="AF175" s="199">
        <f t="shared" si="4"/>
        <v>3.1395247690645741E-3</v>
      </c>
      <c r="AH175" s="108">
        <v>143</v>
      </c>
      <c r="AI175" s="337" t="s">
        <v>132</v>
      </c>
      <c r="AJ175" s="338"/>
      <c r="AK175" s="262">
        <v>0</v>
      </c>
      <c r="AL175" s="262">
        <v>0</v>
      </c>
      <c r="AM175" s="262">
        <v>0</v>
      </c>
      <c r="AN175" s="262">
        <v>0</v>
      </c>
      <c r="AO175" s="262">
        <v>0</v>
      </c>
      <c r="AP175" s="262">
        <v>0</v>
      </c>
      <c r="AQ175" s="262">
        <v>0</v>
      </c>
      <c r="AR175" s="262">
        <v>0</v>
      </c>
      <c r="AS175" s="268">
        <v>0</v>
      </c>
      <c r="AT175" s="268">
        <v>0</v>
      </c>
    </row>
    <row r="176" spans="1:46" x14ac:dyDescent="0.35">
      <c r="A176" s="43"/>
      <c r="H176" s="108">
        <v>144</v>
      </c>
      <c r="I176" s="262">
        <v>1</v>
      </c>
      <c r="J176" s="262">
        <v>1</v>
      </c>
      <c r="K176" s="262">
        <v>1</v>
      </c>
      <c r="L176" s="262">
        <v>1</v>
      </c>
      <c r="M176" s="262">
        <v>1</v>
      </c>
      <c r="N176" s="262">
        <v>1</v>
      </c>
      <c r="O176" s="262">
        <v>1</v>
      </c>
      <c r="P176" s="262">
        <v>1</v>
      </c>
      <c r="Q176" s="262">
        <v>1</v>
      </c>
      <c r="R176" s="181">
        <v>1.98</v>
      </c>
      <c r="S176" s="181">
        <v>1</v>
      </c>
      <c r="T176" s="181">
        <v>1</v>
      </c>
      <c r="U176" s="181">
        <v>1</v>
      </c>
      <c r="V176" s="181">
        <v>1</v>
      </c>
      <c r="W176" s="181">
        <v>1</v>
      </c>
      <c r="X176" s="181">
        <v>1</v>
      </c>
      <c r="Y176" s="181">
        <v>1</v>
      </c>
      <c r="Z176" s="181">
        <v>1</v>
      </c>
      <c r="AA176" s="181">
        <v>9.9999999999999995E-7</v>
      </c>
      <c r="AB176" s="181">
        <v>1</v>
      </c>
      <c r="AC176" s="222">
        <v>27.242000000000001</v>
      </c>
      <c r="AD176" s="222">
        <v>73.326999999999998</v>
      </c>
      <c r="AF176" s="199">
        <f t="shared" si="4"/>
        <v>3.1395247690645741E-3</v>
      </c>
      <c r="AH176" s="108">
        <v>144</v>
      </c>
      <c r="AI176" s="337" t="s">
        <v>132</v>
      </c>
      <c r="AJ176" s="338"/>
      <c r="AK176" s="262">
        <v>0</v>
      </c>
      <c r="AL176" s="262">
        <v>0</v>
      </c>
      <c r="AM176" s="262">
        <v>0</v>
      </c>
      <c r="AN176" s="262">
        <v>0</v>
      </c>
      <c r="AO176" s="262">
        <v>0</v>
      </c>
      <c r="AP176" s="262">
        <v>0</v>
      </c>
      <c r="AQ176" s="262">
        <v>0</v>
      </c>
      <c r="AR176" s="262">
        <v>0</v>
      </c>
      <c r="AS176" s="268">
        <v>0</v>
      </c>
      <c r="AT176" s="268">
        <v>0</v>
      </c>
    </row>
    <row r="177" spans="1:46" x14ac:dyDescent="0.35">
      <c r="A177" s="43"/>
      <c r="H177" s="108">
        <v>145</v>
      </c>
      <c r="I177" s="262">
        <v>1</v>
      </c>
      <c r="J177" s="262">
        <v>1</v>
      </c>
      <c r="K177" s="262">
        <v>1</v>
      </c>
      <c r="L177" s="262">
        <v>1</v>
      </c>
      <c r="M177" s="262">
        <v>1</v>
      </c>
      <c r="N177" s="262">
        <v>1</v>
      </c>
      <c r="O177" s="262">
        <v>1</v>
      </c>
      <c r="P177" s="262">
        <v>1</v>
      </c>
      <c r="Q177" s="262">
        <v>1</v>
      </c>
      <c r="R177" s="181">
        <v>1.98</v>
      </c>
      <c r="S177" s="181">
        <v>1</v>
      </c>
      <c r="T177" s="181">
        <v>1</v>
      </c>
      <c r="U177" s="181">
        <v>1</v>
      </c>
      <c r="V177" s="181">
        <v>1</v>
      </c>
      <c r="W177" s="181">
        <v>1</v>
      </c>
      <c r="X177" s="181">
        <v>1</v>
      </c>
      <c r="Y177" s="181">
        <v>1</v>
      </c>
      <c r="Z177" s="181">
        <v>1</v>
      </c>
      <c r="AA177" s="181">
        <v>9.9999999999999995E-7</v>
      </c>
      <c r="AB177" s="181">
        <v>1</v>
      </c>
      <c r="AC177" s="222">
        <v>27.242000000000001</v>
      </c>
      <c r="AD177" s="222">
        <v>73.326999999999998</v>
      </c>
      <c r="AF177" s="199">
        <f t="shared" si="4"/>
        <v>3.1395247690645741E-3</v>
      </c>
      <c r="AH177" s="108">
        <v>145</v>
      </c>
      <c r="AI177" s="337" t="s">
        <v>132</v>
      </c>
      <c r="AJ177" s="338"/>
      <c r="AK177" s="262">
        <v>0</v>
      </c>
      <c r="AL177" s="262">
        <v>0</v>
      </c>
      <c r="AM177" s="262">
        <v>0</v>
      </c>
      <c r="AN177" s="262">
        <v>0</v>
      </c>
      <c r="AO177" s="262">
        <v>0</v>
      </c>
      <c r="AP177" s="262">
        <v>0</v>
      </c>
      <c r="AQ177" s="262">
        <v>0</v>
      </c>
      <c r="AR177" s="262">
        <v>0</v>
      </c>
      <c r="AS177" s="268">
        <v>0</v>
      </c>
      <c r="AT177" s="268">
        <v>0</v>
      </c>
    </row>
    <row r="178" spans="1:46" x14ac:dyDescent="0.35">
      <c r="A178" s="43"/>
      <c r="H178" s="108">
        <v>146</v>
      </c>
      <c r="I178" s="262">
        <v>1</v>
      </c>
      <c r="J178" s="262">
        <v>1</v>
      </c>
      <c r="K178" s="262">
        <v>1</v>
      </c>
      <c r="L178" s="262">
        <v>1</v>
      </c>
      <c r="M178" s="262">
        <v>1</v>
      </c>
      <c r="N178" s="262">
        <v>1</v>
      </c>
      <c r="O178" s="262">
        <v>1</v>
      </c>
      <c r="P178" s="262">
        <v>1</v>
      </c>
      <c r="Q178" s="262">
        <v>1</v>
      </c>
      <c r="R178" s="181">
        <v>1.98</v>
      </c>
      <c r="S178" s="181">
        <v>1</v>
      </c>
      <c r="T178" s="181">
        <v>1</v>
      </c>
      <c r="U178" s="181">
        <v>1</v>
      </c>
      <c r="V178" s="181">
        <v>1</v>
      </c>
      <c r="W178" s="181">
        <v>1</v>
      </c>
      <c r="X178" s="181">
        <v>1</v>
      </c>
      <c r="Y178" s="181">
        <v>1</v>
      </c>
      <c r="Z178" s="181">
        <v>1</v>
      </c>
      <c r="AA178" s="181">
        <v>9.9999999999999995E-7</v>
      </c>
      <c r="AB178" s="181">
        <v>1</v>
      </c>
      <c r="AC178" s="222">
        <v>27.242000000000001</v>
      </c>
      <c r="AD178" s="222">
        <v>73.326999999999998</v>
      </c>
      <c r="AF178" s="199">
        <f t="shared" si="4"/>
        <v>3.1395247690645741E-3</v>
      </c>
      <c r="AH178" s="108">
        <v>146</v>
      </c>
      <c r="AI178" s="337" t="s">
        <v>132</v>
      </c>
      <c r="AJ178" s="338"/>
      <c r="AK178" s="262">
        <v>0</v>
      </c>
      <c r="AL178" s="262">
        <v>0</v>
      </c>
      <c r="AM178" s="262">
        <v>0</v>
      </c>
      <c r="AN178" s="262">
        <v>0</v>
      </c>
      <c r="AO178" s="262">
        <v>0</v>
      </c>
      <c r="AP178" s="262">
        <v>0</v>
      </c>
      <c r="AQ178" s="262">
        <v>0</v>
      </c>
      <c r="AR178" s="262">
        <v>0</v>
      </c>
      <c r="AS178" s="268">
        <v>0</v>
      </c>
      <c r="AT178" s="268">
        <v>0</v>
      </c>
    </row>
    <row r="179" spans="1:46" x14ac:dyDescent="0.35">
      <c r="A179" s="43"/>
      <c r="H179" s="108">
        <v>147</v>
      </c>
      <c r="I179" s="262">
        <v>1</v>
      </c>
      <c r="J179" s="262">
        <v>1</v>
      </c>
      <c r="K179" s="262">
        <v>1</v>
      </c>
      <c r="L179" s="262">
        <v>1</v>
      </c>
      <c r="M179" s="262">
        <v>1</v>
      </c>
      <c r="N179" s="262">
        <v>1</v>
      </c>
      <c r="O179" s="262">
        <v>1</v>
      </c>
      <c r="P179" s="262">
        <v>1</v>
      </c>
      <c r="Q179" s="262">
        <v>1</v>
      </c>
      <c r="R179" s="181">
        <v>1.98</v>
      </c>
      <c r="S179" s="181">
        <v>1</v>
      </c>
      <c r="T179" s="181">
        <v>1</v>
      </c>
      <c r="U179" s="181">
        <v>1</v>
      </c>
      <c r="V179" s="181">
        <v>1</v>
      </c>
      <c r="W179" s="181">
        <v>1</v>
      </c>
      <c r="X179" s="181">
        <v>1</v>
      </c>
      <c r="Y179" s="181">
        <v>1</v>
      </c>
      <c r="Z179" s="181">
        <v>1</v>
      </c>
      <c r="AA179" s="181">
        <v>9.9999999999999995E-7</v>
      </c>
      <c r="AB179" s="181">
        <v>1</v>
      </c>
      <c r="AC179" s="222">
        <v>27.242000000000001</v>
      </c>
      <c r="AD179" s="222">
        <v>73.326999999999998</v>
      </c>
      <c r="AF179" s="199">
        <f t="shared" si="4"/>
        <v>3.1395247690645741E-3</v>
      </c>
      <c r="AH179" s="108">
        <v>147</v>
      </c>
      <c r="AI179" s="337" t="s">
        <v>132</v>
      </c>
      <c r="AJ179" s="338"/>
      <c r="AK179" s="262">
        <v>0</v>
      </c>
      <c r="AL179" s="262">
        <v>0</v>
      </c>
      <c r="AM179" s="262">
        <v>0</v>
      </c>
      <c r="AN179" s="262">
        <v>0</v>
      </c>
      <c r="AO179" s="262">
        <v>0</v>
      </c>
      <c r="AP179" s="262">
        <v>0</v>
      </c>
      <c r="AQ179" s="262">
        <v>0</v>
      </c>
      <c r="AR179" s="262">
        <v>0</v>
      </c>
      <c r="AS179" s="268">
        <v>0</v>
      </c>
      <c r="AT179" s="268">
        <v>0</v>
      </c>
    </row>
    <row r="180" spans="1:46" x14ac:dyDescent="0.35">
      <c r="A180" s="43"/>
      <c r="H180" s="108">
        <v>148</v>
      </c>
      <c r="I180" s="262">
        <v>1</v>
      </c>
      <c r="J180" s="262">
        <v>1</v>
      </c>
      <c r="K180" s="262">
        <v>1</v>
      </c>
      <c r="L180" s="262">
        <v>1</v>
      </c>
      <c r="M180" s="262">
        <v>1</v>
      </c>
      <c r="N180" s="262">
        <v>1</v>
      </c>
      <c r="O180" s="262">
        <v>1</v>
      </c>
      <c r="P180" s="262">
        <v>1</v>
      </c>
      <c r="Q180" s="262">
        <v>1</v>
      </c>
      <c r="R180" s="181">
        <v>1.98</v>
      </c>
      <c r="S180" s="181">
        <v>1</v>
      </c>
      <c r="T180" s="181">
        <v>1</v>
      </c>
      <c r="U180" s="181">
        <v>1</v>
      </c>
      <c r="V180" s="181">
        <v>1</v>
      </c>
      <c r="W180" s="181">
        <v>1</v>
      </c>
      <c r="X180" s="181">
        <v>1</v>
      </c>
      <c r="Y180" s="181">
        <v>1</v>
      </c>
      <c r="Z180" s="181">
        <v>1</v>
      </c>
      <c r="AA180" s="181">
        <v>9.9999999999999995E-7</v>
      </c>
      <c r="AB180" s="181">
        <v>1</v>
      </c>
      <c r="AC180" s="222">
        <v>27.242000000000001</v>
      </c>
      <c r="AD180" s="222">
        <v>73.326999999999998</v>
      </c>
      <c r="AF180" s="199">
        <f t="shared" si="4"/>
        <v>3.1395247690645741E-3</v>
      </c>
      <c r="AH180" s="108">
        <v>148</v>
      </c>
      <c r="AI180" s="337" t="s">
        <v>132</v>
      </c>
      <c r="AJ180" s="338"/>
      <c r="AK180" s="262">
        <v>0</v>
      </c>
      <c r="AL180" s="262">
        <v>0</v>
      </c>
      <c r="AM180" s="262">
        <v>0</v>
      </c>
      <c r="AN180" s="262">
        <v>0</v>
      </c>
      <c r="AO180" s="262">
        <v>0</v>
      </c>
      <c r="AP180" s="262">
        <v>0</v>
      </c>
      <c r="AQ180" s="262">
        <v>0</v>
      </c>
      <c r="AR180" s="262">
        <v>0</v>
      </c>
      <c r="AS180" s="268">
        <v>0</v>
      </c>
      <c r="AT180" s="268">
        <v>0</v>
      </c>
    </row>
    <row r="181" spans="1:46" x14ac:dyDescent="0.35">
      <c r="A181" s="43"/>
      <c r="H181" s="108">
        <v>149</v>
      </c>
      <c r="I181" s="262">
        <v>1</v>
      </c>
      <c r="J181" s="262">
        <v>1</v>
      </c>
      <c r="K181" s="262">
        <v>1</v>
      </c>
      <c r="L181" s="262">
        <v>1</v>
      </c>
      <c r="M181" s="262">
        <v>1</v>
      </c>
      <c r="N181" s="262">
        <v>1</v>
      </c>
      <c r="O181" s="262">
        <v>1</v>
      </c>
      <c r="P181" s="262">
        <v>1</v>
      </c>
      <c r="Q181" s="262">
        <v>1</v>
      </c>
      <c r="R181" s="181">
        <v>1.98</v>
      </c>
      <c r="S181" s="181">
        <v>1</v>
      </c>
      <c r="T181" s="181">
        <v>1</v>
      </c>
      <c r="U181" s="181">
        <v>1</v>
      </c>
      <c r="V181" s="181">
        <v>1</v>
      </c>
      <c r="W181" s="181">
        <v>1</v>
      </c>
      <c r="X181" s="181">
        <v>1</v>
      </c>
      <c r="Y181" s="181">
        <v>1</v>
      </c>
      <c r="Z181" s="181">
        <v>1</v>
      </c>
      <c r="AA181" s="181">
        <v>9.9999999999999995E-7</v>
      </c>
      <c r="AB181" s="181">
        <v>1</v>
      </c>
      <c r="AC181" s="222">
        <v>27.242000000000001</v>
      </c>
      <c r="AD181" s="222">
        <v>73.326999999999998</v>
      </c>
      <c r="AF181" s="199">
        <f t="shared" si="4"/>
        <v>3.1395247690645741E-3</v>
      </c>
      <c r="AH181" s="108">
        <v>149</v>
      </c>
      <c r="AI181" s="337" t="s">
        <v>132</v>
      </c>
      <c r="AJ181" s="338"/>
      <c r="AK181" s="262">
        <v>0</v>
      </c>
      <c r="AL181" s="262">
        <v>0</v>
      </c>
      <c r="AM181" s="262">
        <v>0</v>
      </c>
      <c r="AN181" s="262">
        <v>0</v>
      </c>
      <c r="AO181" s="262">
        <v>0</v>
      </c>
      <c r="AP181" s="262">
        <v>0</v>
      </c>
      <c r="AQ181" s="262">
        <v>0</v>
      </c>
      <c r="AR181" s="262">
        <v>0</v>
      </c>
      <c r="AS181" s="268">
        <v>0</v>
      </c>
      <c r="AT181" s="268">
        <v>0</v>
      </c>
    </row>
    <row r="182" spans="1:46" x14ac:dyDescent="0.35">
      <c r="A182" s="43"/>
      <c r="H182" s="108">
        <v>150</v>
      </c>
      <c r="I182" s="262">
        <v>1</v>
      </c>
      <c r="J182" s="262">
        <v>1</v>
      </c>
      <c r="K182" s="262">
        <v>1</v>
      </c>
      <c r="L182" s="262">
        <v>1</v>
      </c>
      <c r="M182" s="262">
        <v>1</v>
      </c>
      <c r="N182" s="262">
        <v>1</v>
      </c>
      <c r="O182" s="262">
        <v>1</v>
      </c>
      <c r="P182" s="262">
        <v>1</v>
      </c>
      <c r="Q182" s="262">
        <v>1</v>
      </c>
      <c r="R182" s="181">
        <v>1.98</v>
      </c>
      <c r="S182" s="181">
        <v>1</v>
      </c>
      <c r="T182" s="181">
        <v>1</v>
      </c>
      <c r="U182" s="181">
        <v>1</v>
      </c>
      <c r="V182" s="181">
        <v>1</v>
      </c>
      <c r="W182" s="181">
        <v>1</v>
      </c>
      <c r="X182" s="181">
        <v>1</v>
      </c>
      <c r="Y182" s="181">
        <v>1</v>
      </c>
      <c r="Z182" s="181">
        <v>1</v>
      </c>
      <c r="AA182" s="181">
        <v>9.9999999999999995E-7</v>
      </c>
      <c r="AB182" s="181">
        <v>1</v>
      </c>
      <c r="AC182" s="222">
        <v>27.242000000000001</v>
      </c>
      <c r="AD182" s="222">
        <v>73.326999999999998</v>
      </c>
      <c r="AF182" s="199">
        <f t="shared" si="4"/>
        <v>3.1395247690645741E-3</v>
      </c>
      <c r="AH182" s="108">
        <v>150</v>
      </c>
      <c r="AI182" s="337" t="s">
        <v>132</v>
      </c>
      <c r="AJ182" s="338"/>
      <c r="AK182" s="262">
        <v>0</v>
      </c>
      <c r="AL182" s="262">
        <v>0</v>
      </c>
      <c r="AM182" s="262">
        <v>0</v>
      </c>
      <c r="AN182" s="262">
        <v>0</v>
      </c>
      <c r="AO182" s="262">
        <v>0</v>
      </c>
      <c r="AP182" s="262">
        <v>0</v>
      </c>
      <c r="AQ182" s="262">
        <v>0</v>
      </c>
      <c r="AR182" s="262">
        <v>0</v>
      </c>
      <c r="AS182" s="268">
        <v>0</v>
      </c>
      <c r="AT182" s="268">
        <v>0</v>
      </c>
    </row>
    <row r="183" spans="1:46" x14ac:dyDescent="0.35">
      <c r="A183" s="43"/>
      <c r="H183" s="108">
        <v>151</v>
      </c>
      <c r="I183" s="262">
        <v>1</v>
      </c>
      <c r="J183" s="262">
        <v>1</v>
      </c>
      <c r="K183" s="262">
        <v>1</v>
      </c>
      <c r="L183" s="262">
        <v>1</v>
      </c>
      <c r="M183" s="262">
        <v>1</v>
      </c>
      <c r="N183" s="262">
        <v>1</v>
      </c>
      <c r="O183" s="262">
        <v>1</v>
      </c>
      <c r="P183" s="262">
        <v>1</v>
      </c>
      <c r="Q183" s="262">
        <v>1</v>
      </c>
      <c r="R183" s="181">
        <v>1.98</v>
      </c>
      <c r="S183" s="181">
        <v>1</v>
      </c>
      <c r="T183" s="181">
        <v>1</v>
      </c>
      <c r="U183" s="181">
        <v>1</v>
      </c>
      <c r="V183" s="181">
        <v>1</v>
      </c>
      <c r="W183" s="181">
        <v>1</v>
      </c>
      <c r="X183" s="181">
        <v>1</v>
      </c>
      <c r="Y183" s="181">
        <v>1</v>
      </c>
      <c r="Z183" s="181">
        <v>1</v>
      </c>
      <c r="AA183" s="181">
        <v>9.9999999999999995E-7</v>
      </c>
      <c r="AB183" s="181">
        <v>1</v>
      </c>
      <c r="AC183" s="222">
        <v>27.242000000000001</v>
      </c>
      <c r="AD183" s="222">
        <v>73.326999999999998</v>
      </c>
      <c r="AF183" s="199">
        <f t="shared" si="4"/>
        <v>3.1395247690645741E-3</v>
      </c>
      <c r="AH183" s="108">
        <v>151</v>
      </c>
      <c r="AI183" s="337" t="s">
        <v>132</v>
      </c>
      <c r="AJ183" s="338"/>
      <c r="AK183" s="262">
        <v>0</v>
      </c>
      <c r="AL183" s="262">
        <v>0</v>
      </c>
      <c r="AM183" s="262">
        <v>0</v>
      </c>
      <c r="AN183" s="262">
        <v>0</v>
      </c>
      <c r="AO183" s="262">
        <v>0</v>
      </c>
      <c r="AP183" s="262">
        <v>0</v>
      </c>
      <c r="AQ183" s="262">
        <v>0</v>
      </c>
      <c r="AR183" s="262">
        <v>0</v>
      </c>
      <c r="AS183" s="268">
        <v>0</v>
      </c>
      <c r="AT183" s="268">
        <v>0</v>
      </c>
    </row>
    <row r="184" spans="1:46" x14ac:dyDescent="0.35">
      <c r="A184" s="43"/>
      <c r="H184" s="108">
        <v>152</v>
      </c>
      <c r="I184" s="262">
        <v>1</v>
      </c>
      <c r="J184" s="262">
        <v>1</v>
      </c>
      <c r="K184" s="262">
        <v>1</v>
      </c>
      <c r="L184" s="262">
        <v>1</v>
      </c>
      <c r="M184" s="262">
        <v>1</v>
      </c>
      <c r="N184" s="262">
        <v>1</v>
      </c>
      <c r="O184" s="262">
        <v>1</v>
      </c>
      <c r="P184" s="262">
        <v>1</v>
      </c>
      <c r="Q184" s="262">
        <v>1</v>
      </c>
      <c r="R184" s="181">
        <v>1.98</v>
      </c>
      <c r="S184" s="181">
        <v>1</v>
      </c>
      <c r="T184" s="181">
        <v>1</v>
      </c>
      <c r="U184" s="181">
        <v>1</v>
      </c>
      <c r="V184" s="181">
        <v>1</v>
      </c>
      <c r="W184" s="181">
        <v>1</v>
      </c>
      <c r="X184" s="181">
        <v>1</v>
      </c>
      <c r="Y184" s="181">
        <v>1</v>
      </c>
      <c r="Z184" s="181">
        <v>1</v>
      </c>
      <c r="AA184" s="181">
        <v>9.9999999999999995E-7</v>
      </c>
      <c r="AB184" s="181">
        <v>1</v>
      </c>
      <c r="AC184" s="222">
        <v>27.242000000000001</v>
      </c>
      <c r="AD184" s="222">
        <v>73.326999999999998</v>
      </c>
      <c r="AF184" s="199">
        <f t="shared" si="4"/>
        <v>3.1395247690645741E-3</v>
      </c>
      <c r="AH184" s="108">
        <v>152</v>
      </c>
      <c r="AI184" s="337" t="s">
        <v>132</v>
      </c>
      <c r="AJ184" s="338"/>
      <c r="AK184" s="262">
        <v>0</v>
      </c>
      <c r="AL184" s="262">
        <v>0</v>
      </c>
      <c r="AM184" s="262">
        <v>0</v>
      </c>
      <c r="AN184" s="262">
        <v>0</v>
      </c>
      <c r="AO184" s="262">
        <v>0</v>
      </c>
      <c r="AP184" s="262">
        <v>0</v>
      </c>
      <c r="AQ184" s="262">
        <v>0</v>
      </c>
      <c r="AR184" s="262">
        <v>0</v>
      </c>
      <c r="AS184" s="268">
        <v>0</v>
      </c>
      <c r="AT184" s="268">
        <v>0</v>
      </c>
    </row>
    <row r="185" spans="1:46" x14ac:dyDescent="0.35">
      <c r="A185" s="43"/>
      <c r="H185" s="108">
        <v>153</v>
      </c>
      <c r="I185" s="262">
        <v>1</v>
      </c>
      <c r="J185" s="262">
        <v>1</v>
      </c>
      <c r="K185" s="262">
        <v>1</v>
      </c>
      <c r="L185" s="262">
        <v>1</v>
      </c>
      <c r="M185" s="262">
        <v>1</v>
      </c>
      <c r="N185" s="262">
        <v>1</v>
      </c>
      <c r="O185" s="262">
        <v>1</v>
      </c>
      <c r="P185" s="262">
        <v>1</v>
      </c>
      <c r="Q185" s="262">
        <v>1</v>
      </c>
      <c r="R185" s="181">
        <v>1.98</v>
      </c>
      <c r="S185" s="181">
        <v>1</v>
      </c>
      <c r="T185" s="181">
        <v>1</v>
      </c>
      <c r="U185" s="181">
        <v>1</v>
      </c>
      <c r="V185" s="181">
        <v>1</v>
      </c>
      <c r="W185" s="181">
        <v>1</v>
      </c>
      <c r="X185" s="181">
        <v>1</v>
      </c>
      <c r="Y185" s="181">
        <v>1</v>
      </c>
      <c r="Z185" s="181">
        <v>1</v>
      </c>
      <c r="AA185" s="181">
        <v>9.9999999999999995E-7</v>
      </c>
      <c r="AB185" s="181">
        <v>1</v>
      </c>
      <c r="AC185" s="222">
        <v>27.242000000000001</v>
      </c>
      <c r="AD185" s="222">
        <v>73.326999999999998</v>
      </c>
      <c r="AF185" s="199">
        <f t="shared" si="4"/>
        <v>3.1395247690645741E-3</v>
      </c>
      <c r="AH185" s="108">
        <v>153</v>
      </c>
      <c r="AI185" s="337" t="s">
        <v>132</v>
      </c>
      <c r="AJ185" s="338"/>
      <c r="AK185" s="262">
        <v>0</v>
      </c>
      <c r="AL185" s="262">
        <v>0</v>
      </c>
      <c r="AM185" s="262">
        <v>0</v>
      </c>
      <c r="AN185" s="262">
        <v>0</v>
      </c>
      <c r="AO185" s="262">
        <v>0</v>
      </c>
      <c r="AP185" s="262">
        <v>0</v>
      </c>
      <c r="AQ185" s="262">
        <v>0</v>
      </c>
      <c r="AR185" s="262">
        <v>0</v>
      </c>
      <c r="AS185" s="268">
        <v>0</v>
      </c>
      <c r="AT185" s="268">
        <v>0</v>
      </c>
    </row>
    <row r="186" spans="1:46" x14ac:dyDescent="0.35">
      <c r="A186" s="43"/>
      <c r="H186" s="108">
        <v>154</v>
      </c>
      <c r="I186" s="262">
        <v>1</v>
      </c>
      <c r="J186" s="262">
        <v>1</v>
      </c>
      <c r="K186" s="262">
        <v>1</v>
      </c>
      <c r="L186" s="262">
        <v>1</v>
      </c>
      <c r="M186" s="262">
        <v>1</v>
      </c>
      <c r="N186" s="262">
        <v>1</v>
      </c>
      <c r="O186" s="262">
        <v>1</v>
      </c>
      <c r="P186" s="262">
        <v>1</v>
      </c>
      <c r="Q186" s="262">
        <v>1</v>
      </c>
      <c r="R186" s="181">
        <v>1.98</v>
      </c>
      <c r="S186" s="181">
        <v>1</v>
      </c>
      <c r="T186" s="181">
        <v>1</v>
      </c>
      <c r="U186" s="181">
        <v>1</v>
      </c>
      <c r="V186" s="181">
        <v>1</v>
      </c>
      <c r="W186" s="181">
        <v>1</v>
      </c>
      <c r="X186" s="181">
        <v>1</v>
      </c>
      <c r="Y186" s="181">
        <v>1</v>
      </c>
      <c r="Z186" s="181">
        <v>1</v>
      </c>
      <c r="AA186" s="181">
        <v>9.9999999999999995E-7</v>
      </c>
      <c r="AB186" s="181">
        <v>1</v>
      </c>
      <c r="AC186" s="222">
        <v>27.242000000000001</v>
      </c>
      <c r="AD186" s="222">
        <v>73.326999999999998</v>
      </c>
      <c r="AF186" s="199">
        <f t="shared" si="4"/>
        <v>3.1395247690645741E-3</v>
      </c>
      <c r="AH186" s="108">
        <v>154</v>
      </c>
      <c r="AI186" s="337" t="s">
        <v>132</v>
      </c>
      <c r="AJ186" s="338"/>
      <c r="AK186" s="262">
        <v>0</v>
      </c>
      <c r="AL186" s="262">
        <v>0</v>
      </c>
      <c r="AM186" s="262">
        <v>0</v>
      </c>
      <c r="AN186" s="262">
        <v>0</v>
      </c>
      <c r="AO186" s="262">
        <v>0</v>
      </c>
      <c r="AP186" s="262">
        <v>0</v>
      </c>
      <c r="AQ186" s="262">
        <v>0</v>
      </c>
      <c r="AR186" s="262">
        <v>0</v>
      </c>
      <c r="AS186" s="268">
        <v>0</v>
      </c>
      <c r="AT186" s="268">
        <v>0</v>
      </c>
    </row>
    <row r="187" spans="1:46" x14ac:dyDescent="0.35">
      <c r="A187" s="43"/>
      <c r="H187" s="108">
        <v>155</v>
      </c>
      <c r="I187" s="262">
        <v>1</v>
      </c>
      <c r="J187" s="262">
        <v>1</v>
      </c>
      <c r="K187" s="262">
        <v>1</v>
      </c>
      <c r="L187" s="262">
        <v>1</v>
      </c>
      <c r="M187" s="262">
        <v>1</v>
      </c>
      <c r="N187" s="262">
        <v>1</v>
      </c>
      <c r="O187" s="262">
        <v>1</v>
      </c>
      <c r="P187" s="262">
        <v>1</v>
      </c>
      <c r="Q187" s="262">
        <v>1</v>
      </c>
      <c r="R187" s="181">
        <v>1.98</v>
      </c>
      <c r="S187" s="181">
        <v>1</v>
      </c>
      <c r="T187" s="181">
        <v>1</v>
      </c>
      <c r="U187" s="181">
        <v>1</v>
      </c>
      <c r="V187" s="181">
        <v>1</v>
      </c>
      <c r="W187" s="181">
        <v>1</v>
      </c>
      <c r="X187" s="181">
        <v>1</v>
      </c>
      <c r="Y187" s="181">
        <v>1</v>
      </c>
      <c r="Z187" s="181">
        <v>1</v>
      </c>
      <c r="AA187" s="181">
        <v>9.9999999999999995E-7</v>
      </c>
      <c r="AB187" s="181">
        <v>1</v>
      </c>
      <c r="AC187" s="222">
        <v>27.242000000000001</v>
      </c>
      <c r="AD187" s="222">
        <v>73.326999999999998</v>
      </c>
      <c r="AF187" s="199">
        <f t="shared" si="4"/>
        <v>3.1395247690645741E-3</v>
      </c>
      <c r="AH187" s="108">
        <v>155</v>
      </c>
      <c r="AI187" s="337" t="s">
        <v>132</v>
      </c>
      <c r="AJ187" s="338"/>
      <c r="AK187" s="262">
        <v>0</v>
      </c>
      <c r="AL187" s="262">
        <v>0</v>
      </c>
      <c r="AM187" s="262">
        <v>0</v>
      </c>
      <c r="AN187" s="262">
        <v>0</v>
      </c>
      <c r="AO187" s="262">
        <v>0</v>
      </c>
      <c r="AP187" s="262">
        <v>0</v>
      </c>
      <c r="AQ187" s="262">
        <v>0</v>
      </c>
      <c r="AR187" s="262">
        <v>0</v>
      </c>
      <c r="AS187" s="268">
        <v>0</v>
      </c>
      <c r="AT187" s="268">
        <v>0</v>
      </c>
    </row>
    <row r="188" spans="1:46" x14ac:dyDescent="0.35">
      <c r="A188" s="43"/>
      <c r="H188" s="108">
        <v>156</v>
      </c>
      <c r="I188" s="262">
        <v>1</v>
      </c>
      <c r="J188" s="262">
        <v>1</v>
      </c>
      <c r="K188" s="262">
        <v>1</v>
      </c>
      <c r="L188" s="262">
        <v>1</v>
      </c>
      <c r="M188" s="262">
        <v>1</v>
      </c>
      <c r="N188" s="262">
        <v>1</v>
      </c>
      <c r="O188" s="262">
        <v>1</v>
      </c>
      <c r="P188" s="262">
        <v>1</v>
      </c>
      <c r="Q188" s="262">
        <v>1</v>
      </c>
      <c r="R188" s="181">
        <v>1.98</v>
      </c>
      <c r="S188" s="181">
        <v>1</v>
      </c>
      <c r="T188" s="181">
        <v>1</v>
      </c>
      <c r="U188" s="181">
        <v>1</v>
      </c>
      <c r="V188" s="181">
        <v>1</v>
      </c>
      <c r="W188" s="181">
        <v>1</v>
      </c>
      <c r="X188" s="181">
        <v>1</v>
      </c>
      <c r="Y188" s="181">
        <v>1</v>
      </c>
      <c r="Z188" s="181">
        <v>1</v>
      </c>
      <c r="AA188" s="181">
        <v>9.9999999999999995E-7</v>
      </c>
      <c r="AB188" s="181">
        <v>1</v>
      </c>
      <c r="AC188" s="222">
        <v>27.242000000000001</v>
      </c>
      <c r="AD188" s="222">
        <v>73.326999999999998</v>
      </c>
      <c r="AF188" s="199">
        <f t="shared" si="4"/>
        <v>3.1395247690645741E-3</v>
      </c>
      <c r="AH188" s="108">
        <v>156</v>
      </c>
      <c r="AI188" s="337" t="s">
        <v>132</v>
      </c>
      <c r="AJ188" s="338"/>
      <c r="AK188" s="262">
        <v>0</v>
      </c>
      <c r="AL188" s="262">
        <v>0</v>
      </c>
      <c r="AM188" s="262">
        <v>0</v>
      </c>
      <c r="AN188" s="262">
        <v>0</v>
      </c>
      <c r="AO188" s="262">
        <v>0</v>
      </c>
      <c r="AP188" s="262">
        <v>0</v>
      </c>
      <c r="AQ188" s="262">
        <v>0</v>
      </c>
      <c r="AR188" s="262">
        <v>0</v>
      </c>
      <c r="AS188" s="268">
        <v>0</v>
      </c>
      <c r="AT188" s="268">
        <v>0</v>
      </c>
    </row>
    <row r="189" spans="1:46" x14ac:dyDescent="0.35">
      <c r="A189" s="43"/>
      <c r="H189" s="108">
        <v>157</v>
      </c>
      <c r="I189" s="262">
        <v>1</v>
      </c>
      <c r="J189" s="262">
        <v>1</v>
      </c>
      <c r="K189" s="262">
        <v>1</v>
      </c>
      <c r="L189" s="262">
        <v>1</v>
      </c>
      <c r="M189" s="262">
        <v>1</v>
      </c>
      <c r="N189" s="262">
        <v>1</v>
      </c>
      <c r="O189" s="262">
        <v>1</v>
      </c>
      <c r="P189" s="262">
        <v>1</v>
      </c>
      <c r="Q189" s="262">
        <v>1</v>
      </c>
      <c r="R189" s="181">
        <v>1.98</v>
      </c>
      <c r="S189" s="181">
        <v>1</v>
      </c>
      <c r="T189" s="181">
        <v>1</v>
      </c>
      <c r="U189" s="181">
        <v>1</v>
      </c>
      <c r="V189" s="181">
        <v>1</v>
      </c>
      <c r="W189" s="181">
        <v>1</v>
      </c>
      <c r="X189" s="181">
        <v>1</v>
      </c>
      <c r="Y189" s="181">
        <v>1</v>
      </c>
      <c r="Z189" s="181">
        <v>1</v>
      </c>
      <c r="AA189" s="181">
        <v>9.9999999999999995E-7</v>
      </c>
      <c r="AB189" s="181">
        <v>1</v>
      </c>
      <c r="AC189" s="222">
        <v>27.242000000000001</v>
      </c>
      <c r="AD189" s="222">
        <v>73.326999999999998</v>
      </c>
      <c r="AF189" s="199">
        <f t="shared" si="4"/>
        <v>3.1395247690645741E-3</v>
      </c>
      <c r="AH189" s="108">
        <v>157</v>
      </c>
      <c r="AI189" s="337" t="s">
        <v>132</v>
      </c>
      <c r="AJ189" s="338"/>
      <c r="AK189" s="262">
        <v>0</v>
      </c>
      <c r="AL189" s="262">
        <v>0</v>
      </c>
      <c r="AM189" s="262">
        <v>0</v>
      </c>
      <c r="AN189" s="262">
        <v>0</v>
      </c>
      <c r="AO189" s="262">
        <v>0</v>
      </c>
      <c r="AP189" s="262">
        <v>0</v>
      </c>
      <c r="AQ189" s="262">
        <v>0</v>
      </c>
      <c r="AR189" s="262">
        <v>0</v>
      </c>
      <c r="AS189" s="268">
        <v>0</v>
      </c>
      <c r="AT189" s="268">
        <v>0</v>
      </c>
    </row>
    <row r="190" spans="1:46" x14ac:dyDescent="0.35">
      <c r="A190" s="43"/>
      <c r="H190" s="108">
        <v>158</v>
      </c>
      <c r="I190" s="262">
        <v>1</v>
      </c>
      <c r="J190" s="262">
        <v>1</v>
      </c>
      <c r="K190" s="262">
        <v>1</v>
      </c>
      <c r="L190" s="262">
        <v>1</v>
      </c>
      <c r="M190" s="262">
        <v>1</v>
      </c>
      <c r="N190" s="262">
        <v>1</v>
      </c>
      <c r="O190" s="262">
        <v>1</v>
      </c>
      <c r="P190" s="262">
        <v>1</v>
      </c>
      <c r="Q190" s="262">
        <v>1</v>
      </c>
      <c r="R190" s="181">
        <v>1.98</v>
      </c>
      <c r="S190" s="181">
        <v>1</v>
      </c>
      <c r="T190" s="181">
        <v>1</v>
      </c>
      <c r="U190" s="181">
        <v>1</v>
      </c>
      <c r="V190" s="181">
        <v>1</v>
      </c>
      <c r="W190" s="181">
        <v>1</v>
      </c>
      <c r="X190" s="181">
        <v>1</v>
      </c>
      <c r="Y190" s="181">
        <v>1</v>
      </c>
      <c r="Z190" s="181">
        <v>1</v>
      </c>
      <c r="AA190" s="181">
        <v>9.9999999999999995E-7</v>
      </c>
      <c r="AB190" s="181">
        <v>1</v>
      </c>
      <c r="AC190" s="222">
        <v>27.242000000000001</v>
      </c>
      <c r="AD190" s="222">
        <v>73.326999999999998</v>
      </c>
      <c r="AF190" s="199">
        <f t="shared" si="4"/>
        <v>3.1395247690645741E-3</v>
      </c>
      <c r="AH190" s="108">
        <v>158</v>
      </c>
      <c r="AI190" s="337" t="s">
        <v>132</v>
      </c>
      <c r="AJ190" s="338"/>
      <c r="AK190" s="262">
        <v>0</v>
      </c>
      <c r="AL190" s="262">
        <v>0</v>
      </c>
      <c r="AM190" s="262">
        <v>0</v>
      </c>
      <c r="AN190" s="262">
        <v>0</v>
      </c>
      <c r="AO190" s="262">
        <v>0</v>
      </c>
      <c r="AP190" s="262">
        <v>0</v>
      </c>
      <c r="AQ190" s="262">
        <v>0</v>
      </c>
      <c r="AR190" s="262">
        <v>0</v>
      </c>
      <c r="AS190" s="268">
        <v>0</v>
      </c>
      <c r="AT190" s="268">
        <v>0</v>
      </c>
    </row>
    <row r="191" spans="1:46" x14ac:dyDescent="0.35">
      <c r="A191" s="43"/>
      <c r="H191" s="108">
        <v>159</v>
      </c>
      <c r="I191" s="262">
        <v>1</v>
      </c>
      <c r="J191" s="262">
        <v>1</v>
      </c>
      <c r="K191" s="262">
        <v>1</v>
      </c>
      <c r="L191" s="262">
        <v>1</v>
      </c>
      <c r="M191" s="262">
        <v>1</v>
      </c>
      <c r="N191" s="262">
        <v>1</v>
      </c>
      <c r="O191" s="262">
        <v>1</v>
      </c>
      <c r="P191" s="262">
        <v>1</v>
      </c>
      <c r="Q191" s="262">
        <v>1</v>
      </c>
      <c r="R191" s="181">
        <v>1.98</v>
      </c>
      <c r="S191" s="181">
        <v>1</v>
      </c>
      <c r="T191" s="181">
        <v>1</v>
      </c>
      <c r="U191" s="181">
        <v>1</v>
      </c>
      <c r="V191" s="181">
        <v>1</v>
      </c>
      <c r="W191" s="181">
        <v>1</v>
      </c>
      <c r="X191" s="181">
        <v>1</v>
      </c>
      <c r="Y191" s="181">
        <v>1</v>
      </c>
      <c r="Z191" s="181">
        <v>1</v>
      </c>
      <c r="AA191" s="181">
        <v>9.9999999999999995E-7</v>
      </c>
      <c r="AB191" s="181">
        <v>1</v>
      </c>
      <c r="AC191" s="222">
        <v>27.242000000000001</v>
      </c>
      <c r="AD191" s="222">
        <v>73.326999999999998</v>
      </c>
      <c r="AF191" s="199">
        <f t="shared" si="4"/>
        <v>3.1395247690645741E-3</v>
      </c>
      <c r="AH191" s="108">
        <v>159</v>
      </c>
      <c r="AI191" s="337" t="s">
        <v>132</v>
      </c>
      <c r="AJ191" s="338"/>
      <c r="AK191" s="262">
        <v>0</v>
      </c>
      <c r="AL191" s="262">
        <v>0</v>
      </c>
      <c r="AM191" s="262">
        <v>0</v>
      </c>
      <c r="AN191" s="262">
        <v>0</v>
      </c>
      <c r="AO191" s="262">
        <v>0</v>
      </c>
      <c r="AP191" s="262">
        <v>0</v>
      </c>
      <c r="AQ191" s="262">
        <v>0</v>
      </c>
      <c r="AR191" s="262">
        <v>0</v>
      </c>
      <c r="AS191" s="268">
        <v>0</v>
      </c>
      <c r="AT191" s="268">
        <v>0</v>
      </c>
    </row>
    <row r="192" spans="1:46" x14ac:dyDescent="0.35">
      <c r="A192" s="43"/>
      <c r="H192" s="108">
        <v>160</v>
      </c>
      <c r="I192" s="262">
        <v>1</v>
      </c>
      <c r="J192" s="262">
        <v>1</v>
      </c>
      <c r="K192" s="262">
        <v>1</v>
      </c>
      <c r="L192" s="262">
        <v>1</v>
      </c>
      <c r="M192" s="262">
        <v>1</v>
      </c>
      <c r="N192" s="262">
        <v>1</v>
      </c>
      <c r="O192" s="262">
        <v>1</v>
      </c>
      <c r="P192" s="262">
        <v>1</v>
      </c>
      <c r="Q192" s="262">
        <v>1</v>
      </c>
      <c r="R192" s="181">
        <v>1.98</v>
      </c>
      <c r="S192" s="181">
        <v>1</v>
      </c>
      <c r="T192" s="181">
        <v>1</v>
      </c>
      <c r="U192" s="181">
        <v>1</v>
      </c>
      <c r="V192" s="181">
        <v>1</v>
      </c>
      <c r="W192" s="181">
        <v>1</v>
      </c>
      <c r="X192" s="181">
        <v>1</v>
      </c>
      <c r="Y192" s="181">
        <v>1</v>
      </c>
      <c r="Z192" s="181">
        <v>1</v>
      </c>
      <c r="AA192" s="181">
        <v>9.9999999999999995E-7</v>
      </c>
      <c r="AB192" s="181">
        <v>1</v>
      </c>
      <c r="AC192" s="222">
        <v>27.242000000000001</v>
      </c>
      <c r="AD192" s="222">
        <v>73.326999999999998</v>
      </c>
      <c r="AF192" s="199">
        <f t="shared" si="4"/>
        <v>3.1395247690645741E-3</v>
      </c>
      <c r="AH192" s="108">
        <v>160</v>
      </c>
      <c r="AI192" s="337" t="s">
        <v>132</v>
      </c>
      <c r="AJ192" s="338"/>
      <c r="AK192" s="262">
        <v>0</v>
      </c>
      <c r="AL192" s="262">
        <v>0</v>
      </c>
      <c r="AM192" s="262">
        <v>0</v>
      </c>
      <c r="AN192" s="262">
        <v>0</v>
      </c>
      <c r="AO192" s="262">
        <v>0</v>
      </c>
      <c r="AP192" s="262">
        <v>0</v>
      </c>
      <c r="AQ192" s="262">
        <v>0</v>
      </c>
      <c r="AR192" s="262">
        <v>0</v>
      </c>
      <c r="AS192" s="268">
        <v>0</v>
      </c>
      <c r="AT192" s="268">
        <v>0</v>
      </c>
    </row>
    <row r="193" spans="1:46" x14ac:dyDescent="0.35">
      <c r="A193" s="43"/>
      <c r="H193" s="108">
        <v>161</v>
      </c>
      <c r="I193" s="262">
        <v>1</v>
      </c>
      <c r="J193" s="262">
        <v>1</v>
      </c>
      <c r="K193" s="262">
        <v>1</v>
      </c>
      <c r="L193" s="262">
        <v>1</v>
      </c>
      <c r="M193" s="262">
        <v>1</v>
      </c>
      <c r="N193" s="262">
        <v>1</v>
      </c>
      <c r="O193" s="262">
        <v>1</v>
      </c>
      <c r="P193" s="262">
        <v>1</v>
      </c>
      <c r="Q193" s="262">
        <v>1</v>
      </c>
      <c r="R193" s="181">
        <v>1.98</v>
      </c>
      <c r="S193" s="181">
        <v>1</v>
      </c>
      <c r="T193" s="181">
        <v>1</v>
      </c>
      <c r="U193" s="181">
        <v>1</v>
      </c>
      <c r="V193" s="181">
        <v>1</v>
      </c>
      <c r="W193" s="181">
        <v>1</v>
      </c>
      <c r="X193" s="181">
        <v>1</v>
      </c>
      <c r="Y193" s="181">
        <v>1</v>
      </c>
      <c r="Z193" s="181">
        <v>1</v>
      </c>
      <c r="AA193" s="181">
        <v>9.9999999999999995E-7</v>
      </c>
      <c r="AB193" s="181">
        <v>1</v>
      </c>
      <c r="AC193" s="222">
        <v>27.242000000000001</v>
      </c>
      <c r="AD193" s="222">
        <v>73.326999999999998</v>
      </c>
      <c r="AF193" s="199">
        <f t="shared" si="4"/>
        <v>3.1395247690645741E-3</v>
      </c>
      <c r="AH193" s="108">
        <v>161</v>
      </c>
      <c r="AI193" s="337" t="s">
        <v>132</v>
      </c>
      <c r="AJ193" s="338"/>
      <c r="AK193" s="262">
        <v>0</v>
      </c>
      <c r="AL193" s="262">
        <v>0</v>
      </c>
      <c r="AM193" s="262">
        <v>0</v>
      </c>
      <c r="AN193" s="262">
        <v>0</v>
      </c>
      <c r="AO193" s="262">
        <v>0</v>
      </c>
      <c r="AP193" s="262">
        <v>0</v>
      </c>
      <c r="AQ193" s="262">
        <v>0</v>
      </c>
      <c r="AR193" s="262">
        <v>0</v>
      </c>
      <c r="AS193" s="268">
        <v>0</v>
      </c>
      <c r="AT193" s="268">
        <v>0</v>
      </c>
    </row>
    <row r="194" spans="1:46" x14ac:dyDescent="0.35">
      <c r="A194" s="43"/>
      <c r="H194" s="108">
        <v>162</v>
      </c>
      <c r="I194" s="262">
        <v>1</v>
      </c>
      <c r="J194" s="262">
        <v>1</v>
      </c>
      <c r="K194" s="262">
        <v>1</v>
      </c>
      <c r="L194" s="262">
        <v>1</v>
      </c>
      <c r="M194" s="262">
        <v>1</v>
      </c>
      <c r="N194" s="262">
        <v>1</v>
      </c>
      <c r="O194" s="262">
        <v>1</v>
      </c>
      <c r="P194" s="262">
        <v>1</v>
      </c>
      <c r="Q194" s="262">
        <v>1</v>
      </c>
      <c r="R194" s="181">
        <v>1.98</v>
      </c>
      <c r="S194" s="181">
        <v>1</v>
      </c>
      <c r="T194" s="181">
        <v>1</v>
      </c>
      <c r="U194" s="181">
        <v>1</v>
      </c>
      <c r="V194" s="181">
        <v>1</v>
      </c>
      <c r="W194" s="181">
        <v>1</v>
      </c>
      <c r="X194" s="181">
        <v>1</v>
      </c>
      <c r="Y194" s="181">
        <v>1</v>
      </c>
      <c r="Z194" s="181">
        <v>1</v>
      </c>
      <c r="AA194" s="181">
        <v>9.9999999999999995E-7</v>
      </c>
      <c r="AB194" s="181">
        <v>1</v>
      </c>
      <c r="AC194" s="222">
        <v>27.242000000000001</v>
      </c>
      <c r="AD194" s="222">
        <v>73.326999999999998</v>
      </c>
      <c r="AF194" s="199">
        <f t="shared" si="4"/>
        <v>3.1395247690645741E-3</v>
      </c>
      <c r="AH194" s="108">
        <v>162</v>
      </c>
      <c r="AI194" s="337" t="s">
        <v>132</v>
      </c>
      <c r="AJ194" s="338"/>
      <c r="AK194" s="262">
        <v>0</v>
      </c>
      <c r="AL194" s="262">
        <v>0</v>
      </c>
      <c r="AM194" s="262">
        <v>0</v>
      </c>
      <c r="AN194" s="262">
        <v>0</v>
      </c>
      <c r="AO194" s="262">
        <v>0</v>
      </c>
      <c r="AP194" s="262">
        <v>0</v>
      </c>
      <c r="AQ194" s="262">
        <v>0</v>
      </c>
      <c r="AR194" s="262">
        <v>0</v>
      </c>
      <c r="AS194" s="268">
        <v>0</v>
      </c>
      <c r="AT194" s="268">
        <v>0</v>
      </c>
    </row>
    <row r="195" spans="1:46" x14ac:dyDescent="0.35">
      <c r="A195" s="43"/>
      <c r="H195" s="108">
        <v>163</v>
      </c>
      <c r="I195" s="262">
        <v>1</v>
      </c>
      <c r="J195" s="262">
        <v>1</v>
      </c>
      <c r="K195" s="262">
        <v>1</v>
      </c>
      <c r="L195" s="262">
        <v>1</v>
      </c>
      <c r="M195" s="262">
        <v>1</v>
      </c>
      <c r="N195" s="262">
        <v>1</v>
      </c>
      <c r="O195" s="262">
        <v>1</v>
      </c>
      <c r="P195" s="262">
        <v>1</v>
      </c>
      <c r="Q195" s="262">
        <v>1</v>
      </c>
      <c r="R195" s="181">
        <v>1.98</v>
      </c>
      <c r="S195" s="181">
        <v>1</v>
      </c>
      <c r="T195" s="181">
        <v>1</v>
      </c>
      <c r="U195" s="181">
        <v>1</v>
      </c>
      <c r="V195" s="181">
        <v>1</v>
      </c>
      <c r="W195" s="181">
        <v>1</v>
      </c>
      <c r="X195" s="181">
        <v>1</v>
      </c>
      <c r="Y195" s="181">
        <v>1</v>
      </c>
      <c r="Z195" s="181">
        <v>1</v>
      </c>
      <c r="AA195" s="181">
        <v>9.9999999999999995E-7</v>
      </c>
      <c r="AB195" s="181">
        <v>1</v>
      </c>
      <c r="AC195" s="222">
        <v>27.242000000000001</v>
      </c>
      <c r="AD195" s="222">
        <v>73.326999999999998</v>
      </c>
      <c r="AF195" s="199">
        <f t="shared" si="4"/>
        <v>3.1395247690645741E-3</v>
      </c>
      <c r="AH195" s="108">
        <v>163</v>
      </c>
      <c r="AI195" s="337" t="s">
        <v>132</v>
      </c>
      <c r="AJ195" s="338"/>
      <c r="AK195" s="262">
        <v>0</v>
      </c>
      <c r="AL195" s="262">
        <v>0</v>
      </c>
      <c r="AM195" s="262">
        <v>0</v>
      </c>
      <c r="AN195" s="262">
        <v>0</v>
      </c>
      <c r="AO195" s="262">
        <v>0</v>
      </c>
      <c r="AP195" s="262">
        <v>0</v>
      </c>
      <c r="AQ195" s="262">
        <v>0</v>
      </c>
      <c r="AR195" s="262">
        <v>0</v>
      </c>
      <c r="AS195" s="268">
        <v>0</v>
      </c>
      <c r="AT195" s="268">
        <v>0</v>
      </c>
    </row>
    <row r="196" spans="1:46" x14ac:dyDescent="0.35">
      <c r="A196" s="43"/>
      <c r="H196" s="108">
        <v>164</v>
      </c>
      <c r="I196" s="262">
        <v>1</v>
      </c>
      <c r="J196" s="262">
        <v>1</v>
      </c>
      <c r="K196" s="262">
        <v>1</v>
      </c>
      <c r="L196" s="262">
        <v>1</v>
      </c>
      <c r="M196" s="262">
        <v>1</v>
      </c>
      <c r="N196" s="262">
        <v>1</v>
      </c>
      <c r="O196" s="262">
        <v>1</v>
      </c>
      <c r="P196" s="262">
        <v>1</v>
      </c>
      <c r="Q196" s="262">
        <v>1</v>
      </c>
      <c r="R196" s="181">
        <v>1.98</v>
      </c>
      <c r="S196" s="181">
        <v>1</v>
      </c>
      <c r="T196" s="181">
        <v>1</v>
      </c>
      <c r="U196" s="181">
        <v>1</v>
      </c>
      <c r="V196" s="181">
        <v>1</v>
      </c>
      <c r="W196" s="181">
        <v>1</v>
      </c>
      <c r="X196" s="181">
        <v>1</v>
      </c>
      <c r="Y196" s="181">
        <v>1</v>
      </c>
      <c r="Z196" s="181">
        <v>1</v>
      </c>
      <c r="AA196" s="181">
        <v>9.9999999999999995E-7</v>
      </c>
      <c r="AB196" s="181">
        <v>1</v>
      </c>
      <c r="AC196" s="222">
        <v>27.242000000000001</v>
      </c>
      <c r="AD196" s="222">
        <v>73.326999999999998</v>
      </c>
      <c r="AF196" s="199">
        <f t="shared" si="4"/>
        <v>3.1395247690645741E-3</v>
      </c>
      <c r="AH196" s="108">
        <v>164</v>
      </c>
      <c r="AI196" s="337" t="s">
        <v>132</v>
      </c>
      <c r="AJ196" s="338"/>
      <c r="AK196" s="262">
        <v>0</v>
      </c>
      <c r="AL196" s="262">
        <v>0</v>
      </c>
      <c r="AM196" s="262">
        <v>0</v>
      </c>
      <c r="AN196" s="262">
        <v>0</v>
      </c>
      <c r="AO196" s="262">
        <v>0</v>
      </c>
      <c r="AP196" s="262">
        <v>0</v>
      </c>
      <c r="AQ196" s="262">
        <v>0</v>
      </c>
      <c r="AR196" s="262">
        <v>0</v>
      </c>
      <c r="AS196" s="268">
        <v>0</v>
      </c>
      <c r="AT196" s="268">
        <v>0</v>
      </c>
    </row>
    <row r="197" spans="1:46" x14ac:dyDescent="0.35">
      <c r="A197" s="43"/>
      <c r="H197" s="108">
        <v>165</v>
      </c>
      <c r="I197" s="262">
        <v>1</v>
      </c>
      <c r="J197" s="262">
        <v>1</v>
      </c>
      <c r="K197" s="262">
        <v>1</v>
      </c>
      <c r="L197" s="262">
        <v>1</v>
      </c>
      <c r="M197" s="262">
        <v>1</v>
      </c>
      <c r="N197" s="262">
        <v>1</v>
      </c>
      <c r="O197" s="262">
        <v>1</v>
      </c>
      <c r="P197" s="262">
        <v>1</v>
      </c>
      <c r="Q197" s="262">
        <v>1</v>
      </c>
      <c r="R197" s="181">
        <v>1.98</v>
      </c>
      <c r="S197" s="181">
        <v>1</v>
      </c>
      <c r="T197" s="181">
        <v>1</v>
      </c>
      <c r="U197" s="181">
        <v>1</v>
      </c>
      <c r="V197" s="181">
        <v>1</v>
      </c>
      <c r="W197" s="181">
        <v>1</v>
      </c>
      <c r="X197" s="181">
        <v>1</v>
      </c>
      <c r="Y197" s="181">
        <v>1</v>
      </c>
      <c r="Z197" s="181">
        <v>1</v>
      </c>
      <c r="AA197" s="181">
        <v>9.9999999999999995E-7</v>
      </c>
      <c r="AB197" s="181">
        <v>1</v>
      </c>
      <c r="AC197" s="222">
        <v>27.242000000000001</v>
      </c>
      <c r="AD197" s="222">
        <v>73.326999999999998</v>
      </c>
      <c r="AF197" s="199">
        <f t="shared" si="4"/>
        <v>3.1395247690645741E-3</v>
      </c>
      <c r="AH197" s="108">
        <v>165</v>
      </c>
      <c r="AI197" s="337" t="s">
        <v>132</v>
      </c>
      <c r="AJ197" s="338"/>
      <c r="AK197" s="262">
        <v>0</v>
      </c>
      <c r="AL197" s="262">
        <v>0</v>
      </c>
      <c r="AM197" s="262">
        <v>0</v>
      </c>
      <c r="AN197" s="262">
        <v>0</v>
      </c>
      <c r="AO197" s="262">
        <v>0</v>
      </c>
      <c r="AP197" s="262">
        <v>0</v>
      </c>
      <c r="AQ197" s="262">
        <v>0</v>
      </c>
      <c r="AR197" s="262">
        <v>0</v>
      </c>
      <c r="AS197" s="268">
        <v>0</v>
      </c>
      <c r="AT197" s="268">
        <v>0</v>
      </c>
    </row>
    <row r="198" spans="1:46" x14ac:dyDescent="0.35">
      <c r="A198" s="43"/>
      <c r="H198" s="108">
        <v>166</v>
      </c>
      <c r="I198" s="262">
        <v>1</v>
      </c>
      <c r="J198" s="262">
        <v>1</v>
      </c>
      <c r="K198" s="262">
        <v>1</v>
      </c>
      <c r="L198" s="262">
        <v>1</v>
      </c>
      <c r="M198" s="262">
        <v>1</v>
      </c>
      <c r="N198" s="262">
        <v>1</v>
      </c>
      <c r="O198" s="262">
        <v>1</v>
      </c>
      <c r="P198" s="262">
        <v>1</v>
      </c>
      <c r="Q198" s="262">
        <v>1</v>
      </c>
      <c r="R198" s="181">
        <v>1.98</v>
      </c>
      <c r="S198" s="181">
        <v>1</v>
      </c>
      <c r="T198" s="181">
        <v>1</v>
      </c>
      <c r="U198" s="181">
        <v>1</v>
      </c>
      <c r="V198" s="181">
        <v>1</v>
      </c>
      <c r="W198" s="181">
        <v>1</v>
      </c>
      <c r="X198" s="181">
        <v>1</v>
      </c>
      <c r="Y198" s="181">
        <v>1</v>
      </c>
      <c r="Z198" s="181">
        <v>1</v>
      </c>
      <c r="AA198" s="181">
        <v>9.9999999999999995E-7</v>
      </c>
      <c r="AB198" s="181">
        <v>1</v>
      </c>
      <c r="AC198" s="222">
        <v>27.242000000000001</v>
      </c>
      <c r="AD198" s="222">
        <v>73.326999999999998</v>
      </c>
      <c r="AF198" s="199">
        <f t="shared" si="4"/>
        <v>3.1395247690645741E-3</v>
      </c>
      <c r="AH198" s="108">
        <v>166</v>
      </c>
      <c r="AI198" s="337" t="s">
        <v>132</v>
      </c>
      <c r="AJ198" s="338"/>
      <c r="AK198" s="262">
        <v>0</v>
      </c>
      <c r="AL198" s="262">
        <v>0</v>
      </c>
      <c r="AM198" s="262">
        <v>0</v>
      </c>
      <c r="AN198" s="262">
        <v>0</v>
      </c>
      <c r="AO198" s="262">
        <v>0</v>
      </c>
      <c r="AP198" s="262">
        <v>0</v>
      </c>
      <c r="AQ198" s="262">
        <v>0</v>
      </c>
      <c r="AR198" s="262">
        <v>0</v>
      </c>
      <c r="AS198" s="268">
        <v>0</v>
      </c>
      <c r="AT198" s="268">
        <v>0</v>
      </c>
    </row>
    <row r="199" spans="1:46" x14ac:dyDescent="0.35">
      <c r="A199" s="43"/>
      <c r="H199" s="108">
        <v>167</v>
      </c>
      <c r="I199" s="262">
        <v>1</v>
      </c>
      <c r="J199" s="262">
        <v>1</v>
      </c>
      <c r="K199" s="262">
        <v>1</v>
      </c>
      <c r="L199" s="262">
        <v>1</v>
      </c>
      <c r="M199" s="262">
        <v>1</v>
      </c>
      <c r="N199" s="262">
        <v>1</v>
      </c>
      <c r="O199" s="262">
        <v>1</v>
      </c>
      <c r="P199" s="262">
        <v>1</v>
      </c>
      <c r="Q199" s="262">
        <v>1</v>
      </c>
      <c r="R199" s="181">
        <v>1.98</v>
      </c>
      <c r="S199" s="181">
        <v>1</v>
      </c>
      <c r="T199" s="181">
        <v>1</v>
      </c>
      <c r="U199" s="181">
        <v>1</v>
      </c>
      <c r="V199" s="181">
        <v>1</v>
      </c>
      <c r="W199" s="181">
        <v>1</v>
      </c>
      <c r="X199" s="181">
        <v>1</v>
      </c>
      <c r="Y199" s="181">
        <v>1</v>
      </c>
      <c r="Z199" s="181">
        <v>1</v>
      </c>
      <c r="AA199" s="181">
        <v>9.9999999999999995E-7</v>
      </c>
      <c r="AB199" s="181">
        <v>1</v>
      </c>
      <c r="AC199" s="222">
        <v>27.242000000000001</v>
      </c>
      <c r="AD199" s="222">
        <v>73.326999999999998</v>
      </c>
      <c r="AF199" s="199">
        <f t="shared" si="4"/>
        <v>3.1395247690645741E-3</v>
      </c>
      <c r="AH199" s="108">
        <v>167</v>
      </c>
      <c r="AI199" s="337" t="s">
        <v>132</v>
      </c>
      <c r="AJ199" s="338"/>
      <c r="AK199" s="262">
        <v>0</v>
      </c>
      <c r="AL199" s="262">
        <v>0</v>
      </c>
      <c r="AM199" s="262">
        <v>0</v>
      </c>
      <c r="AN199" s="262">
        <v>0</v>
      </c>
      <c r="AO199" s="262">
        <v>0</v>
      </c>
      <c r="AP199" s="262">
        <v>0</v>
      </c>
      <c r="AQ199" s="262">
        <v>0</v>
      </c>
      <c r="AR199" s="262">
        <v>0</v>
      </c>
      <c r="AS199" s="268">
        <v>0</v>
      </c>
      <c r="AT199" s="268">
        <v>0</v>
      </c>
    </row>
    <row r="200" spans="1:46" x14ac:dyDescent="0.35">
      <c r="A200" s="43"/>
      <c r="H200" s="108">
        <v>168</v>
      </c>
      <c r="I200" s="262">
        <v>1</v>
      </c>
      <c r="J200" s="262">
        <v>1</v>
      </c>
      <c r="K200" s="262">
        <v>1</v>
      </c>
      <c r="L200" s="262">
        <v>1</v>
      </c>
      <c r="M200" s="262">
        <v>1</v>
      </c>
      <c r="N200" s="262">
        <v>1</v>
      </c>
      <c r="O200" s="262">
        <v>1</v>
      </c>
      <c r="P200" s="262">
        <v>1</v>
      </c>
      <c r="Q200" s="262">
        <v>1</v>
      </c>
      <c r="R200" s="181">
        <v>1.98</v>
      </c>
      <c r="S200" s="181">
        <v>1</v>
      </c>
      <c r="T200" s="181">
        <v>1</v>
      </c>
      <c r="U200" s="181">
        <v>1</v>
      </c>
      <c r="V200" s="181">
        <v>1</v>
      </c>
      <c r="W200" s="181">
        <v>1</v>
      </c>
      <c r="X200" s="181">
        <v>1</v>
      </c>
      <c r="Y200" s="181">
        <v>1</v>
      </c>
      <c r="Z200" s="181">
        <v>1</v>
      </c>
      <c r="AA200" s="181">
        <v>9.9999999999999995E-7</v>
      </c>
      <c r="AB200" s="181">
        <v>1</v>
      </c>
      <c r="AC200" s="222">
        <v>27.242000000000001</v>
      </c>
      <c r="AD200" s="222">
        <v>73.326999999999998</v>
      </c>
      <c r="AF200" s="199">
        <f t="shared" si="4"/>
        <v>3.1395247690645741E-3</v>
      </c>
      <c r="AH200" s="108">
        <v>168</v>
      </c>
      <c r="AI200" s="337" t="s">
        <v>132</v>
      </c>
      <c r="AJ200" s="338"/>
      <c r="AK200" s="262">
        <v>0</v>
      </c>
      <c r="AL200" s="262">
        <v>0</v>
      </c>
      <c r="AM200" s="262">
        <v>0</v>
      </c>
      <c r="AN200" s="262">
        <v>0</v>
      </c>
      <c r="AO200" s="262">
        <v>0</v>
      </c>
      <c r="AP200" s="262">
        <v>0</v>
      </c>
      <c r="AQ200" s="262">
        <v>0</v>
      </c>
      <c r="AR200" s="262">
        <v>0</v>
      </c>
      <c r="AS200" s="268">
        <v>0</v>
      </c>
      <c r="AT200" s="268">
        <v>0</v>
      </c>
    </row>
    <row r="201" spans="1:46" x14ac:dyDescent="0.35">
      <c r="A201" s="43"/>
      <c r="H201" s="108">
        <v>169</v>
      </c>
      <c r="I201" s="262">
        <v>1</v>
      </c>
      <c r="J201" s="262">
        <v>1</v>
      </c>
      <c r="K201" s="262">
        <v>1</v>
      </c>
      <c r="L201" s="262">
        <v>1</v>
      </c>
      <c r="M201" s="262">
        <v>1</v>
      </c>
      <c r="N201" s="262">
        <v>1</v>
      </c>
      <c r="O201" s="262">
        <v>1</v>
      </c>
      <c r="P201" s="262">
        <v>1</v>
      </c>
      <c r="Q201" s="262">
        <v>1</v>
      </c>
      <c r="R201" s="181">
        <v>1.98</v>
      </c>
      <c r="S201" s="181">
        <v>1</v>
      </c>
      <c r="T201" s="181">
        <v>1</v>
      </c>
      <c r="U201" s="181">
        <v>1</v>
      </c>
      <c r="V201" s="181">
        <v>1</v>
      </c>
      <c r="W201" s="181">
        <v>1</v>
      </c>
      <c r="X201" s="181">
        <v>1</v>
      </c>
      <c r="Y201" s="181">
        <v>1</v>
      </c>
      <c r="Z201" s="181">
        <v>1</v>
      </c>
      <c r="AA201" s="181">
        <v>9.9999999999999995E-7</v>
      </c>
      <c r="AB201" s="181">
        <v>1</v>
      </c>
      <c r="AC201" s="222">
        <v>27.242000000000001</v>
      </c>
      <c r="AD201" s="222">
        <v>73.326999999999998</v>
      </c>
      <c r="AF201" s="199">
        <f t="shared" si="4"/>
        <v>3.1395247690645741E-3</v>
      </c>
      <c r="AH201" s="108">
        <v>169</v>
      </c>
      <c r="AI201" s="337" t="s">
        <v>132</v>
      </c>
      <c r="AJ201" s="338"/>
      <c r="AK201" s="262">
        <v>0</v>
      </c>
      <c r="AL201" s="262">
        <v>0</v>
      </c>
      <c r="AM201" s="262">
        <v>0</v>
      </c>
      <c r="AN201" s="262">
        <v>0</v>
      </c>
      <c r="AO201" s="262">
        <v>0</v>
      </c>
      <c r="AP201" s="262">
        <v>0</v>
      </c>
      <c r="AQ201" s="262">
        <v>0</v>
      </c>
      <c r="AR201" s="262">
        <v>0</v>
      </c>
      <c r="AS201" s="268">
        <v>0</v>
      </c>
      <c r="AT201" s="268">
        <v>0</v>
      </c>
    </row>
    <row r="202" spans="1:46" x14ac:dyDescent="0.35">
      <c r="A202" s="43"/>
      <c r="H202" s="108">
        <v>170</v>
      </c>
      <c r="I202" s="262">
        <v>1</v>
      </c>
      <c r="J202" s="262">
        <v>1</v>
      </c>
      <c r="K202" s="262">
        <v>1</v>
      </c>
      <c r="L202" s="262">
        <v>1</v>
      </c>
      <c r="M202" s="262">
        <v>1</v>
      </c>
      <c r="N202" s="262">
        <v>1</v>
      </c>
      <c r="O202" s="262">
        <v>1</v>
      </c>
      <c r="P202" s="262">
        <v>1</v>
      </c>
      <c r="Q202" s="262">
        <v>1</v>
      </c>
      <c r="R202" s="181">
        <v>1.98</v>
      </c>
      <c r="S202" s="181">
        <v>1</v>
      </c>
      <c r="T202" s="181">
        <v>1</v>
      </c>
      <c r="U202" s="181">
        <v>1</v>
      </c>
      <c r="V202" s="181">
        <v>1</v>
      </c>
      <c r="W202" s="181">
        <v>1</v>
      </c>
      <c r="X202" s="181">
        <v>1</v>
      </c>
      <c r="Y202" s="181">
        <v>1</v>
      </c>
      <c r="Z202" s="181">
        <v>1</v>
      </c>
      <c r="AA202" s="181">
        <v>9.9999999999999995E-7</v>
      </c>
      <c r="AB202" s="181">
        <v>1</v>
      </c>
      <c r="AC202" s="222">
        <v>27.242000000000001</v>
      </c>
      <c r="AD202" s="222">
        <v>73.326999999999998</v>
      </c>
      <c r="AF202" s="199">
        <f t="shared" si="4"/>
        <v>3.1395247690645741E-3</v>
      </c>
      <c r="AH202" s="108">
        <v>170</v>
      </c>
      <c r="AI202" s="337" t="s">
        <v>132</v>
      </c>
      <c r="AJ202" s="338"/>
      <c r="AK202" s="262">
        <v>0</v>
      </c>
      <c r="AL202" s="262">
        <v>0</v>
      </c>
      <c r="AM202" s="262">
        <v>0</v>
      </c>
      <c r="AN202" s="262">
        <v>0</v>
      </c>
      <c r="AO202" s="262">
        <v>0</v>
      </c>
      <c r="AP202" s="262">
        <v>0</v>
      </c>
      <c r="AQ202" s="262">
        <v>0</v>
      </c>
      <c r="AR202" s="262">
        <v>0</v>
      </c>
      <c r="AS202" s="268">
        <v>0</v>
      </c>
      <c r="AT202" s="268">
        <v>0</v>
      </c>
    </row>
    <row r="203" spans="1:46" x14ac:dyDescent="0.35">
      <c r="A203" s="43"/>
      <c r="H203" s="108">
        <v>171</v>
      </c>
      <c r="I203" s="262">
        <v>1</v>
      </c>
      <c r="J203" s="262">
        <v>1</v>
      </c>
      <c r="K203" s="262">
        <v>1</v>
      </c>
      <c r="L203" s="262">
        <v>1</v>
      </c>
      <c r="M203" s="262">
        <v>1</v>
      </c>
      <c r="N203" s="262">
        <v>1</v>
      </c>
      <c r="O203" s="262">
        <v>1</v>
      </c>
      <c r="P203" s="262">
        <v>1</v>
      </c>
      <c r="Q203" s="262">
        <v>1</v>
      </c>
      <c r="R203" s="181">
        <v>1.98</v>
      </c>
      <c r="S203" s="181">
        <v>1</v>
      </c>
      <c r="T203" s="181">
        <v>1</v>
      </c>
      <c r="U203" s="181">
        <v>1</v>
      </c>
      <c r="V203" s="181">
        <v>1</v>
      </c>
      <c r="W203" s="181">
        <v>1</v>
      </c>
      <c r="X203" s="181">
        <v>1</v>
      </c>
      <c r="Y203" s="181">
        <v>1</v>
      </c>
      <c r="Z203" s="181">
        <v>1</v>
      </c>
      <c r="AA203" s="181">
        <v>9.9999999999999995E-7</v>
      </c>
      <c r="AB203" s="181">
        <v>1</v>
      </c>
      <c r="AC203" s="222">
        <v>27.242000000000001</v>
      </c>
      <c r="AD203" s="222">
        <v>73.326999999999998</v>
      </c>
      <c r="AF203" s="199">
        <f t="shared" si="4"/>
        <v>3.1395247690645741E-3</v>
      </c>
      <c r="AH203" s="108">
        <v>171</v>
      </c>
      <c r="AI203" s="337" t="s">
        <v>132</v>
      </c>
      <c r="AJ203" s="338"/>
      <c r="AK203" s="262">
        <v>0</v>
      </c>
      <c r="AL203" s="262">
        <v>0</v>
      </c>
      <c r="AM203" s="262">
        <v>0</v>
      </c>
      <c r="AN203" s="262">
        <v>0</v>
      </c>
      <c r="AO203" s="262">
        <v>0</v>
      </c>
      <c r="AP203" s="262">
        <v>0</v>
      </c>
      <c r="AQ203" s="262">
        <v>0</v>
      </c>
      <c r="AR203" s="262">
        <v>0</v>
      </c>
      <c r="AS203" s="268">
        <v>0</v>
      </c>
      <c r="AT203" s="268">
        <v>0</v>
      </c>
    </row>
    <row r="204" spans="1:46" x14ac:dyDescent="0.35">
      <c r="A204" s="43"/>
      <c r="H204" s="108">
        <v>172</v>
      </c>
      <c r="I204" s="262">
        <v>1</v>
      </c>
      <c r="J204" s="262">
        <v>1</v>
      </c>
      <c r="K204" s="262">
        <v>1</v>
      </c>
      <c r="L204" s="262">
        <v>1</v>
      </c>
      <c r="M204" s="262">
        <v>1</v>
      </c>
      <c r="N204" s="262">
        <v>1</v>
      </c>
      <c r="O204" s="262">
        <v>1</v>
      </c>
      <c r="P204" s="262">
        <v>1</v>
      </c>
      <c r="Q204" s="262">
        <v>1</v>
      </c>
      <c r="R204" s="181">
        <v>1.98</v>
      </c>
      <c r="S204" s="181">
        <v>1</v>
      </c>
      <c r="T204" s="181">
        <v>1</v>
      </c>
      <c r="U204" s="181">
        <v>1</v>
      </c>
      <c r="V204" s="181">
        <v>1</v>
      </c>
      <c r="W204" s="181">
        <v>1</v>
      </c>
      <c r="X204" s="181">
        <v>1</v>
      </c>
      <c r="Y204" s="181">
        <v>1</v>
      </c>
      <c r="Z204" s="181">
        <v>1</v>
      </c>
      <c r="AA204" s="181">
        <v>9.9999999999999995E-7</v>
      </c>
      <c r="AB204" s="181">
        <v>1</v>
      </c>
      <c r="AC204" s="222">
        <v>27.242000000000001</v>
      </c>
      <c r="AD204" s="222">
        <v>73.326999999999998</v>
      </c>
      <c r="AF204" s="199">
        <f t="shared" si="4"/>
        <v>3.1395247690645741E-3</v>
      </c>
      <c r="AH204" s="108">
        <v>172</v>
      </c>
      <c r="AI204" s="337" t="s">
        <v>132</v>
      </c>
      <c r="AJ204" s="338"/>
      <c r="AK204" s="262">
        <v>0</v>
      </c>
      <c r="AL204" s="262">
        <v>0</v>
      </c>
      <c r="AM204" s="262">
        <v>0</v>
      </c>
      <c r="AN204" s="262">
        <v>0</v>
      </c>
      <c r="AO204" s="262">
        <v>0</v>
      </c>
      <c r="AP204" s="262">
        <v>0</v>
      </c>
      <c r="AQ204" s="262">
        <v>0</v>
      </c>
      <c r="AR204" s="262">
        <v>0</v>
      </c>
      <c r="AS204" s="268">
        <v>0</v>
      </c>
      <c r="AT204" s="268">
        <v>0</v>
      </c>
    </row>
    <row r="205" spans="1:46" x14ac:dyDescent="0.35">
      <c r="A205" s="43"/>
      <c r="H205" s="108">
        <v>173</v>
      </c>
      <c r="I205" s="262">
        <v>1</v>
      </c>
      <c r="J205" s="262">
        <v>1</v>
      </c>
      <c r="K205" s="262">
        <v>1</v>
      </c>
      <c r="L205" s="262">
        <v>1</v>
      </c>
      <c r="M205" s="262">
        <v>1</v>
      </c>
      <c r="N205" s="262">
        <v>1</v>
      </c>
      <c r="O205" s="262">
        <v>1</v>
      </c>
      <c r="P205" s="262">
        <v>1</v>
      </c>
      <c r="Q205" s="262">
        <v>1</v>
      </c>
      <c r="R205" s="181">
        <v>1.98</v>
      </c>
      <c r="S205" s="181">
        <v>1</v>
      </c>
      <c r="T205" s="181">
        <v>1</v>
      </c>
      <c r="U205" s="181">
        <v>1</v>
      </c>
      <c r="V205" s="181">
        <v>1</v>
      </c>
      <c r="W205" s="181">
        <v>1</v>
      </c>
      <c r="X205" s="181">
        <v>1</v>
      </c>
      <c r="Y205" s="181">
        <v>1</v>
      </c>
      <c r="Z205" s="181">
        <v>1</v>
      </c>
      <c r="AA205" s="181">
        <v>9.9999999999999995E-7</v>
      </c>
      <c r="AB205" s="181">
        <v>1</v>
      </c>
      <c r="AC205" s="222">
        <v>27.242000000000001</v>
      </c>
      <c r="AD205" s="222">
        <v>73.326999999999998</v>
      </c>
      <c r="AF205" s="199">
        <f t="shared" si="4"/>
        <v>3.1395247690645741E-3</v>
      </c>
      <c r="AH205" s="108">
        <v>173</v>
      </c>
      <c r="AI205" s="337" t="s">
        <v>132</v>
      </c>
      <c r="AJ205" s="338"/>
      <c r="AK205" s="262">
        <v>0</v>
      </c>
      <c r="AL205" s="262">
        <v>0</v>
      </c>
      <c r="AM205" s="262">
        <v>0</v>
      </c>
      <c r="AN205" s="262">
        <v>0</v>
      </c>
      <c r="AO205" s="262">
        <v>0</v>
      </c>
      <c r="AP205" s="262">
        <v>0</v>
      </c>
      <c r="AQ205" s="262">
        <v>0</v>
      </c>
      <c r="AR205" s="262">
        <v>0</v>
      </c>
      <c r="AS205" s="268">
        <v>0</v>
      </c>
      <c r="AT205" s="268">
        <v>0</v>
      </c>
    </row>
    <row r="206" spans="1:46" x14ac:dyDescent="0.35">
      <c r="A206" s="43"/>
      <c r="H206" s="108">
        <v>174</v>
      </c>
      <c r="I206" s="262">
        <v>1</v>
      </c>
      <c r="J206" s="262">
        <v>1</v>
      </c>
      <c r="K206" s="262">
        <v>1</v>
      </c>
      <c r="L206" s="262">
        <v>1</v>
      </c>
      <c r="M206" s="262">
        <v>1</v>
      </c>
      <c r="N206" s="262">
        <v>1</v>
      </c>
      <c r="O206" s="262">
        <v>1</v>
      </c>
      <c r="P206" s="262">
        <v>1</v>
      </c>
      <c r="Q206" s="262">
        <v>1</v>
      </c>
      <c r="R206" s="181">
        <v>1.98</v>
      </c>
      <c r="S206" s="181">
        <v>1</v>
      </c>
      <c r="T206" s="181">
        <v>1</v>
      </c>
      <c r="U206" s="181">
        <v>1</v>
      </c>
      <c r="V206" s="181">
        <v>1</v>
      </c>
      <c r="W206" s="181">
        <v>1</v>
      </c>
      <c r="X206" s="181">
        <v>1</v>
      </c>
      <c r="Y206" s="181">
        <v>1</v>
      </c>
      <c r="Z206" s="181">
        <v>1</v>
      </c>
      <c r="AA206" s="181">
        <v>9.9999999999999995E-7</v>
      </c>
      <c r="AB206" s="181">
        <v>1</v>
      </c>
      <c r="AC206" s="222">
        <v>27.242000000000001</v>
      </c>
      <c r="AD206" s="222">
        <v>73.326999999999998</v>
      </c>
      <c r="AF206" s="199">
        <f t="shared" si="4"/>
        <v>3.1395247690645741E-3</v>
      </c>
      <c r="AH206" s="108">
        <v>174</v>
      </c>
      <c r="AI206" s="337" t="s">
        <v>132</v>
      </c>
      <c r="AJ206" s="338"/>
      <c r="AK206" s="262">
        <v>0</v>
      </c>
      <c r="AL206" s="262">
        <v>0</v>
      </c>
      <c r="AM206" s="262">
        <v>0</v>
      </c>
      <c r="AN206" s="262">
        <v>0</v>
      </c>
      <c r="AO206" s="262">
        <v>0</v>
      </c>
      <c r="AP206" s="262">
        <v>0</v>
      </c>
      <c r="AQ206" s="262">
        <v>0</v>
      </c>
      <c r="AR206" s="262">
        <v>0</v>
      </c>
      <c r="AS206" s="268">
        <v>0</v>
      </c>
      <c r="AT206" s="268">
        <v>0</v>
      </c>
    </row>
    <row r="207" spans="1:46" x14ac:dyDescent="0.35">
      <c r="A207" s="43"/>
      <c r="H207" s="108">
        <v>175</v>
      </c>
      <c r="I207" s="262">
        <v>1</v>
      </c>
      <c r="J207" s="262">
        <v>1</v>
      </c>
      <c r="K207" s="262">
        <v>1</v>
      </c>
      <c r="L207" s="262">
        <v>1</v>
      </c>
      <c r="M207" s="262">
        <v>1</v>
      </c>
      <c r="N207" s="262">
        <v>1</v>
      </c>
      <c r="O207" s="262">
        <v>1</v>
      </c>
      <c r="P207" s="262">
        <v>1</v>
      </c>
      <c r="Q207" s="262">
        <v>1</v>
      </c>
      <c r="R207" s="181">
        <v>1.98</v>
      </c>
      <c r="S207" s="181">
        <v>1</v>
      </c>
      <c r="T207" s="181">
        <v>1</v>
      </c>
      <c r="U207" s="181">
        <v>1</v>
      </c>
      <c r="V207" s="181">
        <v>1</v>
      </c>
      <c r="W207" s="181">
        <v>1</v>
      </c>
      <c r="X207" s="181">
        <v>1</v>
      </c>
      <c r="Y207" s="181">
        <v>1</v>
      </c>
      <c r="Z207" s="181">
        <v>1</v>
      </c>
      <c r="AA207" s="181">
        <v>9.9999999999999995E-7</v>
      </c>
      <c r="AB207" s="181">
        <v>1</v>
      </c>
      <c r="AC207" s="222">
        <v>27.242000000000001</v>
      </c>
      <c r="AD207" s="222">
        <v>73.326999999999998</v>
      </c>
      <c r="AF207" s="199">
        <f t="shared" si="4"/>
        <v>3.1395247690645741E-3</v>
      </c>
      <c r="AH207" s="108">
        <v>175</v>
      </c>
      <c r="AI207" s="337" t="s">
        <v>132</v>
      </c>
      <c r="AJ207" s="338"/>
      <c r="AK207" s="262">
        <v>0</v>
      </c>
      <c r="AL207" s="262">
        <v>0</v>
      </c>
      <c r="AM207" s="262">
        <v>0</v>
      </c>
      <c r="AN207" s="262">
        <v>0</v>
      </c>
      <c r="AO207" s="262">
        <v>0</v>
      </c>
      <c r="AP207" s="262">
        <v>0</v>
      </c>
      <c r="AQ207" s="262">
        <v>0</v>
      </c>
      <c r="AR207" s="262">
        <v>0</v>
      </c>
      <c r="AS207" s="268">
        <v>0</v>
      </c>
      <c r="AT207" s="268">
        <v>0</v>
      </c>
    </row>
    <row r="208" spans="1:46" x14ac:dyDescent="0.35">
      <c r="A208" s="43"/>
      <c r="H208" s="108">
        <v>176</v>
      </c>
      <c r="I208" s="262">
        <v>1</v>
      </c>
      <c r="J208" s="262">
        <v>1</v>
      </c>
      <c r="K208" s="262">
        <v>1</v>
      </c>
      <c r="L208" s="262">
        <v>1</v>
      </c>
      <c r="M208" s="262">
        <v>1</v>
      </c>
      <c r="N208" s="262">
        <v>1</v>
      </c>
      <c r="O208" s="262">
        <v>1</v>
      </c>
      <c r="P208" s="262">
        <v>1</v>
      </c>
      <c r="Q208" s="262">
        <v>1</v>
      </c>
      <c r="R208" s="181">
        <v>1.98</v>
      </c>
      <c r="S208" s="181">
        <v>1</v>
      </c>
      <c r="T208" s="181">
        <v>1</v>
      </c>
      <c r="U208" s="181">
        <v>1</v>
      </c>
      <c r="V208" s="181">
        <v>1</v>
      </c>
      <c r="W208" s="181">
        <v>1</v>
      </c>
      <c r="X208" s="181">
        <v>1</v>
      </c>
      <c r="Y208" s="181">
        <v>1</v>
      </c>
      <c r="Z208" s="181">
        <v>1</v>
      </c>
      <c r="AA208" s="181">
        <v>9.9999999999999995E-7</v>
      </c>
      <c r="AB208" s="181">
        <v>1</v>
      </c>
      <c r="AC208" s="222">
        <v>27.242000000000001</v>
      </c>
      <c r="AD208" s="222">
        <v>73.326999999999998</v>
      </c>
      <c r="AF208" s="199">
        <f t="shared" si="4"/>
        <v>3.1395247690645741E-3</v>
      </c>
      <c r="AH208" s="108">
        <v>176</v>
      </c>
      <c r="AI208" s="337" t="s">
        <v>132</v>
      </c>
      <c r="AJ208" s="338"/>
      <c r="AK208" s="262">
        <v>0</v>
      </c>
      <c r="AL208" s="262">
        <v>0</v>
      </c>
      <c r="AM208" s="262">
        <v>0</v>
      </c>
      <c r="AN208" s="262">
        <v>0</v>
      </c>
      <c r="AO208" s="262">
        <v>0</v>
      </c>
      <c r="AP208" s="262">
        <v>0</v>
      </c>
      <c r="AQ208" s="262">
        <v>0</v>
      </c>
      <c r="AR208" s="262">
        <v>0</v>
      </c>
      <c r="AS208" s="268">
        <v>0</v>
      </c>
      <c r="AT208" s="268">
        <v>0</v>
      </c>
    </row>
    <row r="209" spans="1:46" x14ac:dyDescent="0.35">
      <c r="A209" s="43"/>
      <c r="H209" s="108">
        <v>177</v>
      </c>
      <c r="I209" s="262">
        <v>1</v>
      </c>
      <c r="J209" s="262">
        <v>1</v>
      </c>
      <c r="K209" s="262">
        <v>1</v>
      </c>
      <c r="L209" s="262">
        <v>1</v>
      </c>
      <c r="M209" s="262">
        <v>1</v>
      </c>
      <c r="N209" s="262">
        <v>1</v>
      </c>
      <c r="O209" s="262">
        <v>1</v>
      </c>
      <c r="P209" s="262">
        <v>1</v>
      </c>
      <c r="Q209" s="262">
        <v>1</v>
      </c>
      <c r="R209" s="181">
        <v>1.98</v>
      </c>
      <c r="S209" s="181">
        <v>1</v>
      </c>
      <c r="T209" s="181">
        <v>1</v>
      </c>
      <c r="U209" s="181">
        <v>1</v>
      </c>
      <c r="V209" s="181">
        <v>1</v>
      </c>
      <c r="W209" s="181">
        <v>1</v>
      </c>
      <c r="X209" s="181">
        <v>1</v>
      </c>
      <c r="Y209" s="181">
        <v>1</v>
      </c>
      <c r="Z209" s="181">
        <v>1</v>
      </c>
      <c r="AA209" s="181">
        <v>9.9999999999999995E-7</v>
      </c>
      <c r="AB209" s="181">
        <v>1</v>
      </c>
      <c r="AC209" s="222">
        <v>27.242000000000001</v>
      </c>
      <c r="AD209" s="222">
        <v>73.326999999999998</v>
      </c>
      <c r="AF209" s="199">
        <f t="shared" si="4"/>
        <v>3.1395247690645741E-3</v>
      </c>
      <c r="AH209" s="108">
        <v>177</v>
      </c>
      <c r="AI209" s="337" t="s">
        <v>132</v>
      </c>
      <c r="AJ209" s="338"/>
      <c r="AK209" s="262">
        <v>0</v>
      </c>
      <c r="AL209" s="262">
        <v>0</v>
      </c>
      <c r="AM209" s="262">
        <v>0</v>
      </c>
      <c r="AN209" s="262">
        <v>0</v>
      </c>
      <c r="AO209" s="262">
        <v>0</v>
      </c>
      <c r="AP209" s="262">
        <v>0</v>
      </c>
      <c r="AQ209" s="262">
        <v>0</v>
      </c>
      <c r="AR209" s="262">
        <v>0</v>
      </c>
      <c r="AS209" s="268">
        <v>0</v>
      </c>
      <c r="AT209" s="268">
        <v>0</v>
      </c>
    </row>
    <row r="210" spans="1:46" x14ac:dyDescent="0.35">
      <c r="A210" s="43"/>
      <c r="H210" s="108">
        <v>178</v>
      </c>
      <c r="I210" s="262">
        <v>1</v>
      </c>
      <c r="J210" s="262">
        <v>1</v>
      </c>
      <c r="K210" s="262">
        <v>1</v>
      </c>
      <c r="L210" s="262">
        <v>1</v>
      </c>
      <c r="M210" s="262">
        <v>1</v>
      </c>
      <c r="N210" s="262">
        <v>1</v>
      </c>
      <c r="O210" s="262">
        <v>1</v>
      </c>
      <c r="P210" s="262">
        <v>1</v>
      </c>
      <c r="Q210" s="262">
        <v>1</v>
      </c>
      <c r="R210" s="181">
        <v>1.98</v>
      </c>
      <c r="S210" s="181">
        <v>1</v>
      </c>
      <c r="T210" s="181">
        <v>1</v>
      </c>
      <c r="U210" s="181">
        <v>1</v>
      </c>
      <c r="V210" s="181">
        <v>1</v>
      </c>
      <c r="W210" s="181">
        <v>1</v>
      </c>
      <c r="X210" s="181">
        <v>1</v>
      </c>
      <c r="Y210" s="181">
        <v>1</v>
      </c>
      <c r="Z210" s="181">
        <v>1</v>
      </c>
      <c r="AA210" s="181">
        <v>9.9999999999999995E-7</v>
      </c>
      <c r="AB210" s="181">
        <v>1</v>
      </c>
      <c r="AC210" s="222">
        <v>27.242000000000001</v>
      </c>
      <c r="AD210" s="222">
        <v>73.326999999999998</v>
      </c>
      <c r="AF210" s="199">
        <f t="shared" si="4"/>
        <v>3.1395247690645741E-3</v>
      </c>
      <c r="AH210" s="108">
        <v>178</v>
      </c>
      <c r="AI210" s="337" t="s">
        <v>132</v>
      </c>
      <c r="AJ210" s="338"/>
      <c r="AK210" s="262">
        <v>0</v>
      </c>
      <c r="AL210" s="262">
        <v>0</v>
      </c>
      <c r="AM210" s="262">
        <v>0</v>
      </c>
      <c r="AN210" s="262">
        <v>0</v>
      </c>
      <c r="AO210" s="262">
        <v>0</v>
      </c>
      <c r="AP210" s="262">
        <v>0</v>
      </c>
      <c r="AQ210" s="262">
        <v>0</v>
      </c>
      <c r="AR210" s="262">
        <v>0</v>
      </c>
      <c r="AS210" s="268">
        <v>0</v>
      </c>
      <c r="AT210" s="268">
        <v>0</v>
      </c>
    </row>
    <row r="211" spans="1:46" x14ac:dyDescent="0.35">
      <c r="A211" s="43"/>
      <c r="H211" s="108">
        <v>179</v>
      </c>
      <c r="I211" s="262">
        <v>1</v>
      </c>
      <c r="J211" s="262">
        <v>1</v>
      </c>
      <c r="K211" s="262">
        <v>1</v>
      </c>
      <c r="L211" s="262">
        <v>1</v>
      </c>
      <c r="M211" s="262">
        <v>1</v>
      </c>
      <c r="N211" s="262">
        <v>1</v>
      </c>
      <c r="O211" s="262">
        <v>1</v>
      </c>
      <c r="P211" s="262">
        <v>1</v>
      </c>
      <c r="Q211" s="262">
        <v>1</v>
      </c>
      <c r="R211" s="181">
        <v>1.98</v>
      </c>
      <c r="S211" s="181">
        <v>1</v>
      </c>
      <c r="T211" s="181">
        <v>1</v>
      </c>
      <c r="U211" s="181">
        <v>1</v>
      </c>
      <c r="V211" s="181">
        <v>1</v>
      </c>
      <c r="W211" s="181">
        <v>1</v>
      </c>
      <c r="X211" s="181">
        <v>1</v>
      </c>
      <c r="Y211" s="181">
        <v>1</v>
      </c>
      <c r="Z211" s="181">
        <v>1</v>
      </c>
      <c r="AA211" s="181">
        <v>9.9999999999999995E-7</v>
      </c>
      <c r="AB211" s="181">
        <v>1</v>
      </c>
      <c r="AC211" s="222">
        <v>27.242000000000001</v>
      </c>
      <c r="AD211" s="222">
        <v>73.326999999999998</v>
      </c>
      <c r="AF211" s="199">
        <f t="shared" si="4"/>
        <v>3.1395247690645741E-3</v>
      </c>
      <c r="AH211" s="108">
        <v>179</v>
      </c>
      <c r="AI211" s="337" t="s">
        <v>132</v>
      </c>
      <c r="AJ211" s="338"/>
      <c r="AK211" s="262">
        <v>0</v>
      </c>
      <c r="AL211" s="262">
        <v>0</v>
      </c>
      <c r="AM211" s="262">
        <v>0</v>
      </c>
      <c r="AN211" s="262">
        <v>0</v>
      </c>
      <c r="AO211" s="262">
        <v>0</v>
      </c>
      <c r="AP211" s="262">
        <v>0</v>
      </c>
      <c r="AQ211" s="262">
        <v>0</v>
      </c>
      <c r="AR211" s="262">
        <v>0</v>
      </c>
      <c r="AS211" s="268">
        <v>0</v>
      </c>
      <c r="AT211" s="268">
        <v>0</v>
      </c>
    </row>
    <row r="212" spans="1:46" x14ac:dyDescent="0.35">
      <c r="A212" s="43"/>
      <c r="H212" s="108">
        <v>180</v>
      </c>
      <c r="I212" s="262">
        <v>1</v>
      </c>
      <c r="J212" s="262">
        <v>1</v>
      </c>
      <c r="K212" s="262">
        <v>1</v>
      </c>
      <c r="L212" s="262">
        <v>1</v>
      </c>
      <c r="M212" s="262">
        <v>1</v>
      </c>
      <c r="N212" s="262">
        <v>1</v>
      </c>
      <c r="O212" s="262">
        <v>1</v>
      </c>
      <c r="P212" s="262">
        <v>1</v>
      </c>
      <c r="Q212" s="262">
        <v>1</v>
      </c>
      <c r="R212" s="181">
        <v>1.98</v>
      </c>
      <c r="S212" s="181">
        <v>1</v>
      </c>
      <c r="T212" s="181">
        <v>1</v>
      </c>
      <c r="U212" s="181">
        <v>1</v>
      </c>
      <c r="V212" s="181">
        <v>1</v>
      </c>
      <c r="W212" s="181">
        <v>1</v>
      </c>
      <c r="X212" s="181">
        <v>1</v>
      </c>
      <c r="Y212" s="181">
        <v>1</v>
      </c>
      <c r="Z212" s="181">
        <v>1</v>
      </c>
      <c r="AA212" s="181">
        <v>9.9999999999999995E-7</v>
      </c>
      <c r="AB212" s="181">
        <v>1</v>
      </c>
      <c r="AC212" s="222">
        <v>27.242000000000001</v>
      </c>
      <c r="AD212" s="222">
        <v>73.326999999999998</v>
      </c>
      <c r="AF212" s="199">
        <f t="shared" si="4"/>
        <v>3.1395247690645741E-3</v>
      </c>
      <c r="AH212" s="108">
        <v>180</v>
      </c>
      <c r="AI212" s="337" t="s">
        <v>132</v>
      </c>
      <c r="AJ212" s="338"/>
      <c r="AK212" s="262">
        <v>0</v>
      </c>
      <c r="AL212" s="262">
        <v>0</v>
      </c>
      <c r="AM212" s="262">
        <v>0</v>
      </c>
      <c r="AN212" s="262">
        <v>0</v>
      </c>
      <c r="AO212" s="262">
        <v>0</v>
      </c>
      <c r="AP212" s="262">
        <v>0</v>
      </c>
      <c r="AQ212" s="262">
        <v>0</v>
      </c>
      <c r="AR212" s="262">
        <v>0</v>
      </c>
      <c r="AS212" s="268">
        <v>0</v>
      </c>
      <c r="AT212" s="268">
        <v>0</v>
      </c>
    </row>
    <row r="213" spans="1:46" x14ac:dyDescent="0.35">
      <c r="A213" s="43"/>
      <c r="H213" s="108">
        <v>181</v>
      </c>
      <c r="I213" s="262">
        <v>1</v>
      </c>
      <c r="J213" s="262">
        <v>1</v>
      </c>
      <c r="K213" s="262">
        <v>1</v>
      </c>
      <c r="L213" s="262">
        <v>1</v>
      </c>
      <c r="M213" s="262">
        <v>1</v>
      </c>
      <c r="N213" s="262">
        <v>1</v>
      </c>
      <c r="O213" s="262">
        <v>1</v>
      </c>
      <c r="P213" s="262">
        <v>1</v>
      </c>
      <c r="Q213" s="262">
        <v>1</v>
      </c>
      <c r="R213" s="181">
        <v>1.98</v>
      </c>
      <c r="S213" s="181">
        <v>1</v>
      </c>
      <c r="T213" s="181">
        <v>1</v>
      </c>
      <c r="U213" s="181">
        <v>1</v>
      </c>
      <c r="V213" s="181">
        <v>1</v>
      </c>
      <c r="W213" s="181">
        <v>1</v>
      </c>
      <c r="X213" s="181">
        <v>1</v>
      </c>
      <c r="Y213" s="181">
        <v>1</v>
      </c>
      <c r="Z213" s="181">
        <v>1</v>
      </c>
      <c r="AA213" s="181">
        <v>9.9999999999999995E-7</v>
      </c>
      <c r="AB213" s="181">
        <v>1</v>
      </c>
      <c r="AC213" s="222">
        <v>27.242000000000001</v>
      </c>
      <c r="AD213" s="222">
        <v>73.326999999999998</v>
      </c>
      <c r="AF213" s="199">
        <f t="shared" si="4"/>
        <v>3.1395247690645741E-3</v>
      </c>
      <c r="AH213" s="108">
        <v>181</v>
      </c>
      <c r="AI213" s="337" t="s">
        <v>132</v>
      </c>
      <c r="AJ213" s="338"/>
      <c r="AK213" s="262">
        <v>0</v>
      </c>
      <c r="AL213" s="262">
        <v>0</v>
      </c>
      <c r="AM213" s="262">
        <v>0</v>
      </c>
      <c r="AN213" s="262">
        <v>0</v>
      </c>
      <c r="AO213" s="262">
        <v>0</v>
      </c>
      <c r="AP213" s="262">
        <v>0</v>
      </c>
      <c r="AQ213" s="262">
        <v>0</v>
      </c>
      <c r="AR213" s="262">
        <v>0</v>
      </c>
      <c r="AS213" s="268">
        <v>0</v>
      </c>
      <c r="AT213" s="268">
        <v>0</v>
      </c>
    </row>
    <row r="214" spans="1:46" x14ac:dyDescent="0.35">
      <c r="A214" s="43"/>
      <c r="H214" s="108">
        <v>182</v>
      </c>
      <c r="I214" s="262">
        <v>1</v>
      </c>
      <c r="J214" s="262">
        <v>1</v>
      </c>
      <c r="K214" s="262">
        <v>1</v>
      </c>
      <c r="L214" s="262">
        <v>1</v>
      </c>
      <c r="M214" s="262">
        <v>1</v>
      </c>
      <c r="N214" s="262">
        <v>1</v>
      </c>
      <c r="O214" s="262">
        <v>1</v>
      </c>
      <c r="P214" s="262">
        <v>1</v>
      </c>
      <c r="Q214" s="262">
        <v>1</v>
      </c>
      <c r="R214" s="181">
        <v>1.98</v>
      </c>
      <c r="S214" s="181">
        <v>1</v>
      </c>
      <c r="T214" s="181">
        <v>1</v>
      </c>
      <c r="U214" s="181">
        <v>1</v>
      </c>
      <c r="V214" s="181">
        <v>1</v>
      </c>
      <c r="W214" s="181">
        <v>1</v>
      </c>
      <c r="X214" s="181">
        <v>1</v>
      </c>
      <c r="Y214" s="181">
        <v>1</v>
      </c>
      <c r="Z214" s="181">
        <v>1</v>
      </c>
      <c r="AA214" s="181">
        <v>9.9999999999999995E-7</v>
      </c>
      <c r="AB214" s="181">
        <v>1</v>
      </c>
      <c r="AC214" s="222">
        <v>27.242000000000001</v>
      </c>
      <c r="AD214" s="222">
        <v>73.326999999999998</v>
      </c>
      <c r="AF214" s="199">
        <f t="shared" si="4"/>
        <v>3.1395247690645741E-3</v>
      </c>
      <c r="AH214" s="108">
        <v>182</v>
      </c>
      <c r="AI214" s="337" t="s">
        <v>132</v>
      </c>
      <c r="AJ214" s="338"/>
      <c r="AK214" s="262">
        <v>0</v>
      </c>
      <c r="AL214" s="262">
        <v>0</v>
      </c>
      <c r="AM214" s="262">
        <v>0</v>
      </c>
      <c r="AN214" s="262">
        <v>0</v>
      </c>
      <c r="AO214" s="262">
        <v>0</v>
      </c>
      <c r="AP214" s="262">
        <v>0</v>
      </c>
      <c r="AQ214" s="262">
        <v>0</v>
      </c>
      <c r="AR214" s="262">
        <v>0</v>
      </c>
      <c r="AS214" s="268">
        <v>0</v>
      </c>
      <c r="AT214" s="268">
        <v>0</v>
      </c>
    </row>
    <row r="215" spans="1:46" x14ac:dyDescent="0.35">
      <c r="A215" s="43"/>
      <c r="H215" s="108">
        <v>183</v>
      </c>
      <c r="I215" s="262">
        <v>1</v>
      </c>
      <c r="J215" s="262">
        <v>1</v>
      </c>
      <c r="K215" s="262">
        <v>1</v>
      </c>
      <c r="L215" s="262">
        <v>1</v>
      </c>
      <c r="M215" s="262">
        <v>1</v>
      </c>
      <c r="N215" s="262">
        <v>1</v>
      </c>
      <c r="O215" s="262">
        <v>1</v>
      </c>
      <c r="P215" s="262">
        <v>1</v>
      </c>
      <c r="Q215" s="262">
        <v>1</v>
      </c>
      <c r="R215" s="181">
        <v>1.98</v>
      </c>
      <c r="S215" s="181">
        <v>1</v>
      </c>
      <c r="T215" s="181">
        <v>1</v>
      </c>
      <c r="U215" s="181">
        <v>1</v>
      </c>
      <c r="V215" s="181">
        <v>1</v>
      </c>
      <c r="W215" s="181">
        <v>1</v>
      </c>
      <c r="X215" s="181">
        <v>1</v>
      </c>
      <c r="Y215" s="181">
        <v>1</v>
      </c>
      <c r="Z215" s="181">
        <v>1</v>
      </c>
      <c r="AA215" s="181">
        <v>9.9999999999999995E-7</v>
      </c>
      <c r="AB215" s="181">
        <v>1</v>
      </c>
      <c r="AC215" s="222">
        <v>27.242000000000001</v>
      </c>
      <c r="AD215" s="222">
        <v>73.326999999999998</v>
      </c>
      <c r="AF215" s="199">
        <f t="shared" si="4"/>
        <v>3.1395247690645741E-3</v>
      </c>
      <c r="AH215" s="108">
        <v>183</v>
      </c>
      <c r="AI215" s="337" t="s">
        <v>132</v>
      </c>
      <c r="AJ215" s="338"/>
      <c r="AK215" s="262">
        <v>0</v>
      </c>
      <c r="AL215" s="262">
        <v>0</v>
      </c>
      <c r="AM215" s="262">
        <v>0</v>
      </c>
      <c r="AN215" s="262">
        <v>0</v>
      </c>
      <c r="AO215" s="262">
        <v>0</v>
      </c>
      <c r="AP215" s="262">
        <v>0</v>
      </c>
      <c r="AQ215" s="262">
        <v>0</v>
      </c>
      <c r="AR215" s="262">
        <v>0</v>
      </c>
      <c r="AS215" s="268">
        <v>0</v>
      </c>
      <c r="AT215" s="268">
        <v>0</v>
      </c>
    </row>
    <row r="216" spans="1:46" x14ac:dyDescent="0.35">
      <c r="A216" s="43"/>
      <c r="H216" s="108">
        <v>184</v>
      </c>
      <c r="I216" s="262">
        <v>1</v>
      </c>
      <c r="J216" s="262">
        <v>1</v>
      </c>
      <c r="K216" s="262">
        <v>1</v>
      </c>
      <c r="L216" s="262">
        <v>1</v>
      </c>
      <c r="M216" s="262">
        <v>1</v>
      </c>
      <c r="N216" s="262">
        <v>1</v>
      </c>
      <c r="O216" s="262">
        <v>1</v>
      </c>
      <c r="P216" s="262">
        <v>1</v>
      </c>
      <c r="Q216" s="262">
        <v>1</v>
      </c>
      <c r="R216" s="181">
        <v>1.98</v>
      </c>
      <c r="S216" s="181">
        <v>1</v>
      </c>
      <c r="T216" s="181">
        <v>1</v>
      </c>
      <c r="U216" s="181">
        <v>1</v>
      </c>
      <c r="V216" s="181">
        <v>1</v>
      </c>
      <c r="W216" s="181">
        <v>1</v>
      </c>
      <c r="X216" s="181">
        <v>1</v>
      </c>
      <c r="Y216" s="181">
        <v>1</v>
      </c>
      <c r="Z216" s="181">
        <v>1</v>
      </c>
      <c r="AA216" s="181">
        <v>9.9999999999999995E-7</v>
      </c>
      <c r="AB216" s="181">
        <v>1</v>
      </c>
      <c r="AC216" s="222">
        <v>27.242000000000001</v>
      </c>
      <c r="AD216" s="222">
        <v>73.326999999999998</v>
      </c>
      <c r="AF216" s="199">
        <f t="shared" si="4"/>
        <v>3.1395247690645741E-3</v>
      </c>
      <c r="AH216" s="108">
        <v>184</v>
      </c>
      <c r="AI216" s="337" t="s">
        <v>132</v>
      </c>
      <c r="AJ216" s="338"/>
      <c r="AK216" s="262">
        <v>0</v>
      </c>
      <c r="AL216" s="262">
        <v>0</v>
      </c>
      <c r="AM216" s="262">
        <v>0</v>
      </c>
      <c r="AN216" s="262">
        <v>0</v>
      </c>
      <c r="AO216" s="262">
        <v>0</v>
      </c>
      <c r="AP216" s="262">
        <v>0</v>
      </c>
      <c r="AQ216" s="262">
        <v>0</v>
      </c>
      <c r="AR216" s="262">
        <v>0</v>
      </c>
      <c r="AS216" s="268">
        <v>0</v>
      </c>
      <c r="AT216" s="268">
        <v>0</v>
      </c>
    </row>
    <row r="217" spans="1:46" x14ac:dyDescent="0.35">
      <c r="A217" s="43"/>
      <c r="H217" s="108">
        <v>185</v>
      </c>
      <c r="I217" s="262">
        <v>1</v>
      </c>
      <c r="J217" s="262">
        <v>1</v>
      </c>
      <c r="K217" s="262">
        <v>1</v>
      </c>
      <c r="L217" s="262">
        <v>1</v>
      </c>
      <c r="M217" s="262">
        <v>1</v>
      </c>
      <c r="N217" s="262">
        <v>1</v>
      </c>
      <c r="O217" s="262">
        <v>1</v>
      </c>
      <c r="P217" s="262">
        <v>1</v>
      </c>
      <c r="Q217" s="262">
        <v>1</v>
      </c>
      <c r="R217" s="181">
        <v>1.98</v>
      </c>
      <c r="S217" s="181">
        <v>1</v>
      </c>
      <c r="T217" s="181">
        <v>1</v>
      </c>
      <c r="U217" s="181">
        <v>1</v>
      </c>
      <c r="V217" s="181">
        <v>1</v>
      </c>
      <c r="W217" s="181">
        <v>1</v>
      </c>
      <c r="X217" s="181">
        <v>1</v>
      </c>
      <c r="Y217" s="181">
        <v>1</v>
      </c>
      <c r="Z217" s="181">
        <v>1</v>
      </c>
      <c r="AA217" s="181">
        <v>9.9999999999999995E-7</v>
      </c>
      <c r="AB217" s="181">
        <v>1</v>
      </c>
      <c r="AC217" s="222">
        <v>27.242000000000001</v>
      </c>
      <c r="AD217" s="222">
        <v>73.326999999999998</v>
      </c>
      <c r="AF217" s="199">
        <f t="shared" si="4"/>
        <v>3.1395247690645741E-3</v>
      </c>
      <c r="AH217" s="108">
        <v>185</v>
      </c>
      <c r="AI217" s="337" t="s">
        <v>132</v>
      </c>
      <c r="AJ217" s="338"/>
      <c r="AK217" s="262">
        <v>0</v>
      </c>
      <c r="AL217" s="262">
        <v>0</v>
      </c>
      <c r="AM217" s="262">
        <v>0</v>
      </c>
      <c r="AN217" s="262">
        <v>0</v>
      </c>
      <c r="AO217" s="262">
        <v>0</v>
      </c>
      <c r="AP217" s="262">
        <v>0</v>
      </c>
      <c r="AQ217" s="262">
        <v>0</v>
      </c>
      <c r="AR217" s="262">
        <v>0</v>
      </c>
      <c r="AS217" s="268">
        <v>0</v>
      </c>
      <c r="AT217" s="268">
        <v>0</v>
      </c>
    </row>
    <row r="218" spans="1:46" x14ac:dyDescent="0.35">
      <c r="A218" s="43"/>
      <c r="H218" s="108">
        <v>186</v>
      </c>
      <c r="I218" s="262">
        <v>1</v>
      </c>
      <c r="J218" s="262">
        <v>1</v>
      </c>
      <c r="K218" s="262">
        <v>1</v>
      </c>
      <c r="L218" s="262">
        <v>1</v>
      </c>
      <c r="M218" s="262">
        <v>1</v>
      </c>
      <c r="N218" s="262">
        <v>1</v>
      </c>
      <c r="O218" s="262">
        <v>1</v>
      </c>
      <c r="P218" s="262">
        <v>1</v>
      </c>
      <c r="Q218" s="262">
        <v>1</v>
      </c>
      <c r="R218" s="181">
        <v>1.98</v>
      </c>
      <c r="S218" s="181">
        <v>1</v>
      </c>
      <c r="T218" s="181">
        <v>1</v>
      </c>
      <c r="U218" s="181">
        <v>1</v>
      </c>
      <c r="V218" s="181">
        <v>1</v>
      </c>
      <c r="W218" s="181">
        <v>1</v>
      </c>
      <c r="X218" s="181">
        <v>1</v>
      </c>
      <c r="Y218" s="181">
        <v>1</v>
      </c>
      <c r="Z218" s="181">
        <v>1</v>
      </c>
      <c r="AA218" s="181">
        <v>9.9999999999999995E-7</v>
      </c>
      <c r="AB218" s="181">
        <v>1</v>
      </c>
      <c r="AC218" s="222">
        <v>27.242000000000001</v>
      </c>
      <c r="AD218" s="222">
        <v>73.326999999999998</v>
      </c>
      <c r="AF218" s="199">
        <f t="shared" si="4"/>
        <v>3.1395247690645741E-3</v>
      </c>
      <c r="AH218" s="108">
        <v>186</v>
      </c>
      <c r="AI218" s="337" t="s">
        <v>132</v>
      </c>
      <c r="AJ218" s="338"/>
      <c r="AK218" s="262">
        <v>0</v>
      </c>
      <c r="AL218" s="262">
        <v>0</v>
      </c>
      <c r="AM218" s="262">
        <v>0</v>
      </c>
      <c r="AN218" s="262">
        <v>0</v>
      </c>
      <c r="AO218" s="262">
        <v>0</v>
      </c>
      <c r="AP218" s="262">
        <v>0</v>
      </c>
      <c r="AQ218" s="262">
        <v>0</v>
      </c>
      <c r="AR218" s="262">
        <v>0</v>
      </c>
      <c r="AS218" s="268">
        <v>0</v>
      </c>
      <c r="AT218" s="268">
        <v>0</v>
      </c>
    </row>
    <row r="219" spans="1:46" x14ac:dyDescent="0.35">
      <c r="A219" s="43"/>
      <c r="H219" s="108">
        <v>187</v>
      </c>
      <c r="I219" s="262">
        <v>1</v>
      </c>
      <c r="J219" s="262">
        <v>1</v>
      </c>
      <c r="K219" s="262">
        <v>1</v>
      </c>
      <c r="L219" s="262">
        <v>1</v>
      </c>
      <c r="M219" s="262">
        <v>1</v>
      </c>
      <c r="N219" s="262">
        <v>1</v>
      </c>
      <c r="O219" s="262">
        <v>1</v>
      </c>
      <c r="P219" s="262">
        <v>1</v>
      </c>
      <c r="Q219" s="262">
        <v>1</v>
      </c>
      <c r="R219" s="181">
        <v>1.98</v>
      </c>
      <c r="S219" s="181">
        <v>1</v>
      </c>
      <c r="T219" s="181">
        <v>1</v>
      </c>
      <c r="U219" s="181">
        <v>1</v>
      </c>
      <c r="V219" s="181">
        <v>1</v>
      </c>
      <c r="W219" s="181">
        <v>1</v>
      </c>
      <c r="X219" s="181">
        <v>1</v>
      </c>
      <c r="Y219" s="181">
        <v>1</v>
      </c>
      <c r="Z219" s="181">
        <v>1</v>
      </c>
      <c r="AA219" s="181">
        <v>9.9999999999999995E-7</v>
      </c>
      <c r="AB219" s="181">
        <v>1</v>
      </c>
      <c r="AC219" s="222">
        <v>27.242000000000001</v>
      </c>
      <c r="AD219" s="222">
        <v>73.326999999999998</v>
      </c>
      <c r="AF219" s="199">
        <f t="shared" si="4"/>
        <v>3.1395247690645741E-3</v>
      </c>
      <c r="AH219" s="108">
        <v>187</v>
      </c>
      <c r="AI219" s="337" t="s">
        <v>132</v>
      </c>
      <c r="AJ219" s="338"/>
      <c r="AK219" s="262">
        <v>0</v>
      </c>
      <c r="AL219" s="262">
        <v>0</v>
      </c>
      <c r="AM219" s="262">
        <v>0</v>
      </c>
      <c r="AN219" s="262">
        <v>0</v>
      </c>
      <c r="AO219" s="262">
        <v>0</v>
      </c>
      <c r="AP219" s="262">
        <v>0</v>
      </c>
      <c r="AQ219" s="262">
        <v>0</v>
      </c>
      <c r="AR219" s="262">
        <v>0</v>
      </c>
      <c r="AS219" s="268">
        <v>0</v>
      </c>
      <c r="AT219" s="268">
        <v>0</v>
      </c>
    </row>
    <row r="220" spans="1:46" x14ac:dyDescent="0.35">
      <c r="A220" s="43"/>
      <c r="H220" s="108">
        <v>188</v>
      </c>
      <c r="I220" s="262">
        <v>1</v>
      </c>
      <c r="J220" s="262">
        <v>1</v>
      </c>
      <c r="K220" s="262">
        <v>1</v>
      </c>
      <c r="L220" s="262">
        <v>1</v>
      </c>
      <c r="M220" s="262">
        <v>1</v>
      </c>
      <c r="N220" s="262">
        <v>1</v>
      </c>
      <c r="O220" s="262">
        <v>1</v>
      </c>
      <c r="P220" s="262">
        <v>1</v>
      </c>
      <c r="Q220" s="262">
        <v>1</v>
      </c>
      <c r="R220" s="181">
        <v>1.98</v>
      </c>
      <c r="S220" s="181">
        <v>1</v>
      </c>
      <c r="T220" s="181">
        <v>1</v>
      </c>
      <c r="U220" s="181">
        <v>1</v>
      </c>
      <c r="V220" s="181">
        <v>1</v>
      </c>
      <c r="W220" s="181">
        <v>1</v>
      </c>
      <c r="X220" s="181">
        <v>1</v>
      </c>
      <c r="Y220" s="181">
        <v>1</v>
      </c>
      <c r="Z220" s="181">
        <v>1</v>
      </c>
      <c r="AA220" s="181">
        <v>9.9999999999999995E-7</v>
      </c>
      <c r="AB220" s="181">
        <v>1</v>
      </c>
      <c r="AC220" s="222">
        <v>27.242000000000001</v>
      </c>
      <c r="AD220" s="222">
        <v>73.326999999999998</v>
      </c>
      <c r="AF220" s="199">
        <f t="shared" si="4"/>
        <v>3.1395247690645741E-3</v>
      </c>
      <c r="AH220" s="108">
        <v>188</v>
      </c>
      <c r="AI220" s="337" t="s">
        <v>132</v>
      </c>
      <c r="AJ220" s="338"/>
      <c r="AK220" s="262">
        <v>0</v>
      </c>
      <c r="AL220" s="262">
        <v>0</v>
      </c>
      <c r="AM220" s="262">
        <v>0</v>
      </c>
      <c r="AN220" s="262">
        <v>0</v>
      </c>
      <c r="AO220" s="262">
        <v>0</v>
      </c>
      <c r="AP220" s="262">
        <v>0</v>
      </c>
      <c r="AQ220" s="262">
        <v>0</v>
      </c>
      <c r="AR220" s="262">
        <v>0</v>
      </c>
      <c r="AS220" s="268">
        <v>0</v>
      </c>
      <c r="AT220" s="268">
        <v>0</v>
      </c>
    </row>
    <row r="221" spans="1:46" x14ac:dyDescent="0.35">
      <c r="A221" s="43"/>
      <c r="H221" s="108">
        <v>189</v>
      </c>
      <c r="I221" s="262">
        <v>1</v>
      </c>
      <c r="J221" s="262">
        <v>1</v>
      </c>
      <c r="K221" s="262">
        <v>1</v>
      </c>
      <c r="L221" s="262">
        <v>1</v>
      </c>
      <c r="M221" s="262">
        <v>1</v>
      </c>
      <c r="N221" s="262">
        <v>1</v>
      </c>
      <c r="O221" s="262">
        <v>1</v>
      </c>
      <c r="P221" s="262">
        <v>1</v>
      </c>
      <c r="Q221" s="262">
        <v>1</v>
      </c>
      <c r="R221" s="181">
        <v>1.98</v>
      </c>
      <c r="S221" s="181">
        <v>1</v>
      </c>
      <c r="T221" s="181">
        <v>1</v>
      </c>
      <c r="U221" s="181">
        <v>1</v>
      </c>
      <c r="V221" s="181">
        <v>1</v>
      </c>
      <c r="W221" s="181">
        <v>1</v>
      </c>
      <c r="X221" s="181">
        <v>1</v>
      </c>
      <c r="Y221" s="181">
        <v>1</v>
      </c>
      <c r="Z221" s="181">
        <v>1</v>
      </c>
      <c r="AA221" s="181">
        <v>9.9999999999999995E-7</v>
      </c>
      <c r="AB221" s="181">
        <v>1</v>
      </c>
      <c r="AC221" s="222">
        <v>27.242000000000001</v>
      </c>
      <c r="AD221" s="222">
        <v>73.326999999999998</v>
      </c>
      <c r="AF221" s="199">
        <f t="shared" si="4"/>
        <v>3.1395247690645741E-3</v>
      </c>
      <c r="AH221" s="108">
        <v>189</v>
      </c>
      <c r="AI221" s="337" t="s">
        <v>132</v>
      </c>
      <c r="AJ221" s="338"/>
      <c r="AK221" s="262">
        <v>0</v>
      </c>
      <c r="AL221" s="262">
        <v>0</v>
      </c>
      <c r="AM221" s="262">
        <v>0</v>
      </c>
      <c r="AN221" s="262">
        <v>0</v>
      </c>
      <c r="AO221" s="262">
        <v>0</v>
      </c>
      <c r="AP221" s="262">
        <v>0</v>
      </c>
      <c r="AQ221" s="262">
        <v>0</v>
      </c>
      <c r="AR221" s="262">
        <v>0</v>
      </c>
      <c r="AS221" s="268">
        <v>0</v>
      </c>
      <c r="AT221" s="268">
        <v>0</v>
      </c>
    </row>
    <row r="222" spans="1:46" x14ac:dyDescent="0.35">
      <c r="A222" s="43"/>
      <c r="H222" s="108">
        <v>190</v>
      </c>
      <c r="I222" s="262">
        <v>1</v>
      </c>
      <c r="J222" s="262">
        <v>1</v>
      </c>
      <c r="K222" s="262">
        <v>1</v>
      </c>
      <c r="L222" s="262">
        <v>1</v>
      </c>
      <c r="M222" s="262">
        <v>1</v>
      </c>
      <c r="N222" s="262">
        <v>1</v>
      </c>
      <c r="O222" s="262">
        <v>1</v>
      </c>
      <c r="P222" s="262">
        <v>1</v>
      </c>
      <c r="Q222" s="262">
        <v>1</v>
      </c>
      <c r="R222" s="181">
        <v>1.98</v>
      </c>
      <c r="S222" s="181">
        <v>1</v>
      </c>
      <c r="T222" s="181">
        <v>1</v>
      </c>
      <c r="U222" s="181">
        <v>1</v>
      </c>
      <c r="V222" s="181">
        <v>1</v>
      </c>
      <c r="W222" s="181">
        <v>1</v>
      </c>
      <c r="X222" s="181">
        <v>1</v>
      </c>
      <c r="Y222" s="181">
        <v>1</v>
      </c>
      <c r="Z222" s="181">
        <v>1</v>
      </c>
      <c r="AA222" s="181">
        <v>9.9999999999999995E-7</v>
      </c>
      <c r="AB222" s="181">
        <v>1</v>
      </c>
      <c r="AC222" s="222">
        <v>27.242000000000001</v>
      </c>
      <c r="AD222" s="222">
        <v>73.326999999999998</v>
      </c>
      <c r="AF222" s="199">
        <f t="shared" si="4"/>
        <v>3.1395247690645741E-3</v>
      </c>
      <c r="AH222" s="108">
        <v>190</v>
      </c>
      <c r="AI222" s="337" t="s">
        <v>132</v>
      </c>
      <c r="AJ222" s="338"/>
      <c r="AK222" s="262">
        <v>0</v>
      </c>
      <c r="AL222" s="262">
        <v>0</v>
      </c>
      <c r="AM222" s="262">
        <v>0</v>
      </c>
      <c r="AN222" s="262">
        <v>0</v>
      </c>
      <c r="AO222" s="262">
        <v>0</v>
      </c>
      <c r="AP222" s="262">
        <v>0</v>
      </c>
      <c r="AQ222" s="262">
        <v>0</v>
      </c>
      <c r="AR222" s="262">
        <v>0</v>
      </c>
      <c r="AS222" s="268">
        <v>0</v>
      </c>
      <c r="AT222" s="268">
        <v>0</v>
      </c>
    </row>
    <row r="223" spans="1:46" x14ac:dyDescent="0.35">
      <c r="A223" s="43"/>
      <c r="H223" s="108">
        <v>191</v>
      </c>
      <c r="I223" s="262">
        <v>1</v>
      </c>
      <c r="J223" s="262">
        <v>1</v>
      </c>
      <c r="K223" s="262">
        <v>1</v>
      </c>
      <c r="L223" s="262">
        <v>1</v>
      </c>
      <c r="M223" s="262">
        <v>1</v>
      </c>
      <c r="N223" s="262">
        <v>1</v>
      </c>
      <c r="O223" s="262">
        <v>1</v>
      </c>
      <c r="P223" s="262">
        <v>1</v>
      </c>
      <c r="Q223" s="262">
        <v>1</v>
      </c>
      <c r="R223" s="181">
        <v>1.98</v>
      </c>
      <c r="S223" s="181">
        <v>1</v>
      </c>
      <c r="T223" s="181">
        <v>1</v>
      </c>
      <c r="U223" s="181">
        <v>1</v>
      </c>
      <c r="V223" s="181">
        <v>1</v>
      </c>
      <c r="W223" s="181">
        <v>1</v>
      </c>
      <c r="X223" s="181">
        <v>1</v>
      </c>
      <c r="Y223" s="181">
        <v>1</v>
      </c>
      <c r="Z223" s="181">
        <v>1</v>
      </c>
      <c r="AA223" s="181">
        <v>9.9999999999999995E-7</v>
      </c>
      <c r="AB223" s="181">
        <v>1</v>
      </c>
      <c r="AC223" s="222">
        <v>27.242000000000001</v>
      </c>
      <c r="AD223" s="222">
        <v>73.326999999999998</v>
      </c>
      <c r="AF223" s="199">
        <f t="shared" si="4"/>
        <v>3.1395247690645741E-3</v>
      </c>
      <c r="AH223" s="108">
        <v>191</v>
      </c>
      <c r="AI223" s="337" t="s">
        <v>132</v>
      </c>
      <c r="AJ223" s="338"/>
      <c r="AK223" s="262">
        <v>0</v>
      </c>
      <c r="AL223" s="262">
        <v>0</v>
      </c>
      <c r="AM223" s="262">
        <v>0</v>
      </c>
      <c r="AN223" s="262">
        <v>0</v>
      </c>
      <c r="AO223" s="262">
        <v>0</v>
      </c>
      <c r="AP223" s="262">
        <v>0</v>
      </c>
      <c r="AQ223" s="262">
        <v>0</v>
      </c>
      <c r="AR223" s="262">
        <v>0</v>
      </c>
      <c r="AS223" s="268">
        <v>0</v>
      </c>
      <c r="AT223" s="268">
        <v>0</v>
      </c>
    </row>
    <row r="224" spans="1:46" x14ac:dyDescent="0.35">
      <c r="A224" s="43"/>
      <c r="H224" s="108">
        <v>192</v>
      </c>
      <c r="I224" s="262">
        <v>1</v>
      </c>
      <c r="J224" s="262">
        <v>1</v>
      </c>
      <c r="K224" s="262">
        <v>1</v>
      </c>
      <c r="L224" s="262">
        <v>1</v>
      </c>
      <c r="M224" s="262">
        <v>1</v>
      </c>
      <c r="N224" s="262">
        <v>1</v>
      </c>
      <c r="O224" s="262">
        <v>1</v>
      </c>
      <c r="P224" s="262">
        <v>1</v>
      </c>
      <c r="Q224" s="262">
        <v>1</v>
      </c>
      <c r="R224" s="181">
        <v>1.98</v>
      </c>
      <c r="S224" s="181">
        <v>1</v>
      </c>
      <c r="T224" s="181">
        <v>1</v>
      </c>
      <c r="U224" s="181">
        <v>1</v>
      </c>
      <c r="V224" s="181">
        <v>1</v>
      </c>
      <c r="W224" s="181">
        <v>1</v>
      </c>
      <c r="X224" s="181">
        <v>1</v>
      </c>
      <c r="Y224" s="181">
        <v>1</v>
      </c>
      <c r="Z224" s="181">
        <v>1</v>
      </c>
      <c r="AA224" s="181">
        <v>9.9999999999999995E-7</v>
      </c>
      <c r="AB224" s="181">
        <v>1</v>
      </c>
      <c r="AC224" s="222">
        <v>27.242000000000001</v>
      </c>
      <c r="AD224" s="222">
        <v>73.326999999999998</v>
      </c>
      <c r="AF224" s="199">
        <f t="shared" si="4"/>
        <v>3.1395247690645741E-3</v>
      </c>
      <c r="AH224" s="108">
        <v>192</v>
      </c>
      <c r="AI224" s="337" t="s">
        <v>132</v>
      </c>
      <c r="AJ224" s="338"/>
      <c r="AK224" s="262">
        <v>0</v>
      </c>
      <c r="AL224" s="262">
        <v>0</v>
      </c>
      <c r="AM224" s="262">
        <v>0</v>
      </c>
      <c r="AN224" s="262">
        <v>0</v>
      </c>
      <c r="AO224" s="262">
        <v>0</v>
      </c>
      <c r="AP224" s="262">
        <v>0</v>
      </c>
      <c r="AQ224" s="262">
        <v>0</v>
      </c>
      <c r="AR224" s="262">
        <v>0</v>
      </c>
      <c r="AS224" s="268">
        <v>0</v>
      </c>
      <c r="AT224" s="268">
        <v>0</v>
      </c>
    </row>
    <row r="225" spans="1:46" x14ac:dyDescent="0.35">
      <c r="A225" s="43"/>
      <c r="H225" s="108">
        <v>193</v>
      </c>
      <c r="I225" s="262">
        <v>1</v>
      </c>
      <c r="J225" s="262">
        <v>1</v>
      </c>
      <c r="K225" s="262">
        <v>1</v>
      </c>
      <c r="L225" s="262">
        <v>1</v>
      </c>
      <c r="M225" s="262">
        <v>1</v>
      </c>
      <c r="N225" s="262">
        <v>1</v>
      </c>
      <c r="O225" s="262">
        <v>1</v>
      </c>
      <c r="P225" s="262">
        <v>1</v>
      </c>
      <c r="Q225" s="262">
        <v>1</v>
      </c>
      <c r="R225" s="181">
        <v>1.98</v>
      </c>
      <c r="S225" s="181">
        <v>1</v>
      </c>
      <c r="T225" s="181">
        <v>1</v>
      </c>
      <c r="U225" s="181">
        <v>1</v>
      </c>
      <c r="V225" s="181">
        <v>1</v>
      </c>
      <c r="W225" s="181">
        <v>1</v>
      </c>
      <c r="X225" s="181">
        <v>1</v>
      </c>
      <c r="Y225" s="181">
        <v>1</v>
      </c>
      <c r="Z225" s="181">
        <v>1</v>
      </c>
      <c r="AA225" s="181">
        <v>9.9999999999999995E-7</v>
      </c>
      <c r="AB225" s="181">
        <v>1</v>
      </c>
      <c r="AC225" s="222">
        <v>27.242000000000001</v>
      </c>
      <c r="AD225" s="222">
        <v>73.326999999999998</v>
      </c>
      <c r="AF225" s="199">
        <f t="shared" si="4"/>
        <v>3.1395247690645741E-3</v>
      </c>
      <c r="AH225" s="108">
        <v>193</v>
      </c>
      <c r="AI225" s="337" t="s">
        <v>132</v>
      </c>
      <c r="AJ225" s="338"/>
      <c r="AK225" s="262">
        <v>0</v>
      </c>
      <c r="AL225" s="262">
        <v>0</v>
      </c>
      <c r="AM225" s="262">
        <v>0</v>
      </c>
      <c r="AN225" s="262">
        <v>0</v>
      </c>
      <c r="AO225" s="262">
        <v>0</v>
      </c>
      <c r="AP225" s="262">
        <v>0</v>
      </c>
      <c r="AQ225" s="262">
        <v>0</v>
      </c>
      <c r="AR225" s="262">
        <v>0</v>
      </c>
      <c r="AS225" s="268">
        <v>0</v>
      </c>
      <c r="AT225" s="268">
        <v>0</v>
      </c>
    </row>
    <row r="226" spans="1:46" x14ac:dyDescent="0.35">
      <c r="A226" s="43"/>
      <c r="H226" s="108">
        <v>194</v>
      </c>
      <c r="I226" s="262">
        <v>1</v>
      </c>
      <c r="J226" s="262">
        <v>1</v>
      </c>
      <c r="K226" s="262">
        <v>1</v>
      </c>
      <c r="L226" s="262">
        <v>1</v>
      </c>
      <c r="M226" s="262">
        <v>1</v>
      </c>
      <c r="N226" s="262">
        <v>1</v>
      </c>
      <c r="O226" s="262">
        <v>1</v>
      </c>
      <c r="P226" s="262">
        <v>1</v>
      </c>
      <c r="Q226" s="262">
        <v>1</v>
      </c>
      <c r="R226" s="181">
        <v>1.98</v>
      </c>
      <c r="S226" s="181">
        <v>1</v>
      </c>
      <c r="T226" s="181">
        <v>1</v>
      </c>
      <c r="U226" s="181">
        <v>1</v>
      </c>
      <c r="V226" s="181">
        <v>1</v>
      </c>
      <c r="W226" s="181">
        <v>1</v>
      </c>
      <c r="X226" s="181">
        <v>1</v>
      </c>
      <c r="Y226" s="181">
        <v>1</v>
      </c>
      <c r="Z226" s="181">
        <v>1</v>
      </c>
      <c r="AA226" s="181">
        <v>9.9999999999999995E-7</v>
      </c>
      <c r="AB226" s="181">
        <v>1</v>
      </c>
      <c r="AC226" s="222">
        <v>27.242000000000001</v>
      </c>
      <c r="AD226" s="222">
        <v>73.326999999999998</v>
      </c>
      <c r="AF226" s="199">
        <f t="shared" ref="AF226:AF289" si="5">(AC226*U226+AD226)*0.02832*(1/907.18)</f>
        <v>3.1395247690645741E-3</v>
      </c>
      <c r="AH226" s="108">
        <v>194</v>
      </c>
      <c r="AI226" s="337" t="s">
        <v>132</v>
      </c>
      <c r="AJ226" s="338"/>
      <c r="AK226" s="262">
        <v>0</v>
      </c>
      <c r="AL226" s="262">
        <v>0</v>
      </c>
      <c r="AM226" s="262">
        <v>0</v>
      </c>
      <c r="AN226" s="262">
        <v>0</v>
      </c>
      <c r="AO226" s="262">
        <v>0</v>
      </c>
      <c r="AP226" s="262">
        <v>0</v>
      </c>
      <c r="AQ226" s="262">
        <v>0</v>
      </c>
      <c r="AR226" s="262">
        <v>0</v>
      </c>
      <c r="AS226" s="268">
        <v>0</v>
      </c>
      <c r="AT226" s="268">
        <v>0</v>
      </c>
    </row>
    <row r="227" spans="1:46" x14ac:dyDescent="0.35">
      <c r="A227" s="43"/>
      <c r="H227" s="108">
        <v>195</v>
      </c>
      <c r="I227" s="262">
        <v>1</v>
      </c>
      <c r="J227" s="262">
        <v>1</v>
      </c>
      <c r="K227" s="262">
        <v>1</v>
      </c>
      <c r="L227" s="262">
        <v>1</v>
      </c>
      <c r="M227" s="262">
        <v>1</v>
      </c>
      <c r="N227" s="262">
        <v>1</v>
      </c>
      <c r="O227" s="262">
        <v>1</v>
      </c>
      <c r="P227" s="262">
        <v>1</v>
      </c>
      <c r="Q227" s="262">
        <v>1</v>
      </c>
      <c r="R227" s="181">
        <v>1.98</v>
      </c>
      <c r="S227" s="181">
        <v>1</v>
      </c>
      <c r="T227" s="181">
        <v>1</v>
      </c>
      <c r="U227" s="181">
        <v>1</v>
      </c>
      <c r="V227" s="181">
        <v>1</v>
      </c>
      <c r="W227" s="181">
        <v>1</v>
      </c>
      <c r="X227" s="181">
        <v>1</v>
      </c>
      <c r="Y227" s="181">
        <v>1</v>
      </c>
      <c r="Z227" s="181">
        <v>1</v>
      </c>
      <c r="AA227" s="181">
        <v>9.9999999999999995E-7</v>
      </c>
      <c r="AB227" s="181">
        <v>1</v>
      </c>
      <c r="AC227" s="222">
        <v>27.242000000000001</v>
      </c>
      <c r="AD227" s="222">
        <v>73.326999999999998</v>
      </c>
      <c r="AF227" s="199">
        <f t="shared" si="5"/>
        <v>3.1395247690645741E-3</v>
      </c>
      <c r="AH227" s="108">
        <v>195</v>
      </c>
      <c r="AI227" s="337" t="s">
        <v>132</v>
      </c>
      <c r="AJ227" s="338"/>
      <c r="AK227" s="262">
        <v>0</v>
      </c>
      <c r="AL227" s="262">
        <v>0</v>
      </c>
      <c r="AM227" s="262">
        <v>0</v>
      </c>
      <c r="AN227" s="262">
        <v>0</v>
      </c>
      <c r="AO227" s="262">
        <v>0</v>
      </c>
      <c r="AP227" s="262">
        <v>0</v>
      </c>
      <c r="AQ227" s="262">
        <v>0</v>
      </c>
      <c r="AR227" s="262">
        <v>0</v>
      </c>
      <c r="AS227" s="268">
        <v>0</v>
      </c>
      <c r="AT227" s="268">
        <v>0</v>
      </c>
    </row>
    <row r="228" spans="1:46" x14ac:dyDescent="0.35">
      <c r="A228" s="43"/>
      <c r="H228" s="108">
        <v>196</v>
      </c>
      <c r="I228" s="262">
        <v>1</v>
      </c>
      <c r="J228" s="262">
        <v>1</v>
      </c>
      <c r="K228" s="262">
        <v>1</v>
      </c>
      <c r="L228" s="262">
        <v>1</v>
      </c>
      <c r="M228" s="262">
        <v>1</v>
      </c>
      <c r="N228" s="262">
        <v>1</v>
      </c>
      <c r="O228" s="262">
        <v>1</v>
      </c>
      <c r="P228" s="262">
        <v>1</v>
      </c>
      <c r="Q228" s="262">
        <v>1</v>
      </c>
      <c r="R228" s="181">
        <v>1.98</v>
      </c>
      <c r="S228" s="181">
        <v>1</v>
      </c>
      <c r="T228" s="181">
        <v>1</v>
      </c>
      <c r="U228" s="181">
        <v>1</v>
      </c>
      <c r="V228" s="181">
        <v>1</v>
      </c>
      <c r="W228" s="181">
        <v>1</v>
      </c>
      <c r="X228" s="181">
        <v>1</v>
      </c>
      <c r="Y228" s="181">
        <v>1</v>
      </c>
      <c r="Z228" s="181">
        <v>1</v>
      </c>
      <c r="AA228" s="181">
        <v>9.9999999999999995E-7</v>
      </c>
      <c r="AB228" s="181">
        <v>1</v>
      </c>
      <c r="AC228" s="222">
        <v>27.242000000000001</v>
      </c>
      <c r="AD228" s="222">
        <v>73.326999999999998</v>
      </c>
      <c r="AF228" s="199">
        <f t="shared" si="5"/>
        <v>3.1395247690645741E-3</v>
      </c>
      <c r="AH228" s="108">
        <v>196</v>
      </c>
      <c r="AI228" s="337" t="s">
        <v>132</v>
      </c>
      <c r="AJ228" s="338"/>
      <c r="AK228" s="262">
        <v>0</v>
      </c>
      <c r="AL228" s="262">
        <v>0</v>
      </c>
      <c r="AM228" s="262">
        <v>0</v>
      </c>
      <c r="AN228" s="262">
        <v>0</v>
      </c>
      <c r="AO228" s="262">
        <v>0</v>
      </c>
      <c r="AP228" s="262">
        <v>0</v>
      </c>
      <c r="AQ228" s="262">
        <v>0</v>
      </c>
      <c r="AR228" s="262">
        <v>0</v>
      </c>
      <c r="AS228" s="268">
        <v>0</v>
      </c>
      <c r="AT228" s="268">
        <v>0</v>
      </c>
    </row>
    <row r="229" spans="1:46" x14ac:dyDescent="0.35">
      <c r="A229" s="43"/>
      <c r="H229" s="108">
        <v>197</v>
      </c>
      <c r="I229" s="262">
        <v>1</v>
      </c>
      <c r="J229" s="262">
        <v>1</v>
      </c>
      <c r="K229" s="262">
        <v>1</v>
      </c>
      <c r="L229" s="262">
        <v>1</v>
      </c>
      <c r="M229" s="262">
        <v>1</v>
      </c>
      <c r="N229" s="262">
        <v>1</v>
      </c>
      <c r="O229" s="262">
        <v>1</v>
      </c>
      <c r="P229" s="262">
        <v>1</v>
      </c>
      <c r="Q229" s="262">
        <v>1</v>
      </c>
      <c r="R229" s="181">
        <v>1.98</v>
      </c>
      <c r="S229" s="181">
        <v>1</v>
      </c>
      <c r="T229" s="181">
        <v>1</v>
      </c>
      <c r="U229" s="181">
        <v>1</v>
      </c>
      <c r="V229" s="181">
        <v>1</v>
      </c>
      <c r="W229" s="181">
        <v>1</v>
      </c>
      <c r="X229" s="181">
        <v>1</v>
      </c>
      <c r="Y229" s="181">
        <v>1</v>
      </c>
      <c r="Z229" s="181">
        <v>1</v>
      </c>
      <c r="AA229" s="181">
        <v>9.9999999999999995E-7</v>
      </c>
      <c r="AB229" s="181">
        <v>1</v>
      </c>
      <c r="AC229" s="222">
        <v>27.242000000000001</v>
      </c>
      <c r="AD229" s="222">
        <v>73.326999999999998</v>
      </c>
      <c r="AF229" s="199">
        <f t="shared" si="5"/>
        <v>3.1395247690645741E-3</v>
      </c>
      <c r="AH229" s="108">
        <v>197</v>
      </c>
      <c r="AI229" s="337" t="s">
        <v>132</v>
      </c>
      <c r="AJ229" s="338"/>
      <c r="AK229" s="262">
        <v>0</v>
      </c>
      <c r="AL229" s="262">
        <v>0</v>
      </c>
      <c r="AM229" s="262">
        <v>0</v>
      </c>
      <c r="AN229" s="262">
        <v>0</v>
      </c>
      <c r="AO229" s="262">
        <v>0</v>
      </c>
      <c r="AP229" s="262">
        <v>0</v>
      </c>
      <c r="AQ229" s="262">
        <v>0</v>
      </c>
      <c r="AR229" s="262">
        <v>0</v>
      </c>
      <c r="AS229" s="268">
        <v>0</v>
      </c>
      <c r="AT229" s="268">
        <v>0</v>
      </c>
    </row>
    <row r="230" spans="1:46" x14ac:dyDescent="0.35">
      <c r="A230" s="43"/>
      <c r="H230" s="108">
        <v>198</v>
      </c>
      <c r="I230" s="262">
        <v>1</v>
      </c>
      <c r="J230" s="262">
        <v>1</v>
      </c>
      <c r="K230" s="262">
        <v>1</v>
      </c>
      <c r="L230" s="262">
        <v>1</v>
      </c>
      <c r="M230" s="262">
        <v>1</v>
      </c>
      <c r="N230" s="262">
        <v>1</v>
      </c>
      <c r="O230" s="262">
        <v>1</v>
      </c>
      <c r="P230" s="262">
        <v>1</v>
      </c>
      <c r="Q230" s="262">
        <v>1</v>
      </c>
      <c r="R230" s="181">
        <v>1.98</v>
      </c>
      <c r="S230" s="181">
        <v>1</v>
      </c>
      <c r="T230" s="181">
        <v>1</v>
      </c>
      <c r="U230" s="181">
        <v>1</v>
      </c>
      <c r="V230" s="181">
        <v>1</v>
      </c>
      <c r="W230" s="181">
        <v>1</v>
      </c>
      <c r="X230" s="181">
        <v>1</v>
      </c>
      <c r="Y230" s="181">
        <v>1</v>
      </c>
      <c r="Z230" s="181">
        <v>1</v>
      </c>
      <c r="AA230" s="181">
        <v>9.9999999999999995E-7</v>
      </c>
      <c r="AB230" s="181">
        <v>1</v>
      </c>
      <c r="AC230" s="222">
        <v>27.242000000000001</v>
      </c>
      <c r="AD230" s="222">
        <v>73.326999999999998</v>
      </c>
      <c r="AF230" s="199">
        <f t="shared" si="5"/>
        <v>3.1395247690645741E-3</v>
      </c>
      <c r="AH230" s="108">
        <v>198</v>
      </c>
      <c r="AI230" s="337" t="s">
        <v>132</v>
      </c>
      <c r="AJ230" s="338"/>
      <c r="AK230" s="262">
        <v>0</v>
      </c>
      <c r="AL230" s="262">
        <v>0</v>
      </c>
      <c r="AM230" s="262">
        <v>0</v>
      </c>
      <c r="AN230" s="262">
        <v>0</v>
      </c>
      <c r="AO230" s="262">
        <v>0</v>
      </c>
      <c r="AP230" s="262">
        <v>0</v>
      </c>
      <c r="AQ230" s="262">
        <v>0</v>
      </c>
      <c r="AR230" s="262">
        <v>0</v>
      </c>
      <c r="AS230" s="268">
        <v>0</v>
      </c>
      <c r="AT230" s="268">
        <v>0</v>
      </c>
    </row>
    <row r="231" spans="1:46" x14ac:dyDescent="0.35">
      <c r="A231" s="43"/>
      <c r="H231" s="108">
        <v>199</v>
      </c>
      <c r="I231" s="262">
        <v>1</v>
      </c>
      <c r="J231" s="262">
        <v>1</v>
      </c>
      <c r="K231" s="262">
        <v>1</v>
      </c>
      <c r="L231" s="262">
        <v>1</v>
      </c>
      <c r="M231" s="262">
        <v>1</v>
      </c>
      <c r="N231" s="262">
        <v>1</v>
      </c>
      <c r="O231" s="262">
        <v>1</v>
      </c>
      <c r="P231" s="262">
        <v>1</v>
      </c>
      <c r="Q231" s="262">
        <v>1</v>
      </c>
      <c r="R231" s="181">
        <v>1.98</v>
      </c>
      <c r="S231" s="181">
        <v>1</v>
      </c>
      <c r="T231" s="181">
        <v>1</v>
      </c>
      <c r="U231" s="181">
        <v>1</v>
      </c>
      <c r="V231" s="181">
        <v>1</v>
      </c>
      <c r="W231" s="181">
        <v>1</v>
      </c>
      <c r="X231" s="181">
        <v>1</v>
      </c>
      <c r="Y231" s="181">
        <v>1</v>
      </c>
      <c r="Z231" s="181">
        <v>1</v>
      </c>
      <c r="AA231" s="181">
        <v>9.9999999999999995E-7</v>
      </c>
      <c r="AB231" s="181">
        <v>1</v>
      </c>
      <c r="AC231" s="222">
        <v>27.242000000000001</v>
      </c>
      <c r="AD231" s="222">
        <v>73.326999999999998</v>
      </c>
      <c r="AF231" s="199">
        <f t="shared" si="5"/>
        <v>3.1395247690645741E-3</v>
      </c>
      <c r="AH231" s="108">
        <v>199</v>
      </c>
      <c r="AI231" s="337" t="s">
        <v>132</v>
      </c>
      <c r="AJ231" s="338"/>
      <c r="AK231" s="262">
        <v>0</v>
      </c>
      <c r="AL231" s="262">
        <v>0</v>
      </c>
      <c r="AM231" s="262">
        <v>0</v>
      </c>
      <c r="AN231" s="262">
        <v>0</v>
      </c>
      <c r="AO231" s="262">
        <v>0</v>
      </c>
      <c r="AP231" s="262">
        <v>0</v>
      </c>
      <c r="AQ231" s="262">
        <v>0</v>
      </c>
      <c r="AR231" s="262">
        <v>0</v>
      </c>
      <c r="AS231" s="268">
        <v>0</v>
      </c>
      <c r="AT231" s="268">
        <v>0</v>
      </c>
    </row>
    <row r="232" spans="1:46" x14ac:dyDescent="0.35">
      <c r="A232" s="43"/>
      <c r="H232" s="108">
        <v>200</v>
      </c>
      <c r="I232" s="262">
        <v>1</v>
      </c>
      <c r="J232" s="262">
        <v>1</v>
      </c>
      <c r="K232" s="262">
        <v>1</v>
      </c>
      <c r="L232" s="262">
        <v>1</v>
      </c>
      <c r="M232" s="262">
        <v>1</v>
      </c>
      <c r="N232" s="262">
        <v>1</v>
      </c>
      <c r="O232" s="262">
        <v>1</v>
      </c>
      <c r="P232" s="262">
        <v>1</v>
      </c>
      <c r="Q232" s="262">
        <v>1</v>
      </c>
      <c r="R232" s="181">
        <v>1.98</v>
      </c>
      <c r="S232" s="181">
        <v>1</v>
      </c>
      <c r="T232" s="181">
        <v>1</v>
      </c>
      <c r="U232" s="181">
        <v>1</v>
      </c>
      <c r="V232" s="181">
        <v>1</v>
      </c>
      <c r="W232" s="181">
        <v>1</v>
      </c>
      <c r="X232" s="181">
        <v>1</v>
      </c>
      <c r="Y232" s="181">
        <v>1</v>
      </c>
      <c r="Z232" s="181">
        <v>1</v>
      </c>
      <c r="AA232" s="181">
        <v>9.9999999999999995E-7</v>
      </c>
      <c r="AB232" s="181">
        <v>1</v>
      </c>
      <c r="AC232" s="222">
        <v>27.242000000000001</v>
      </c>
      <c r="AD232" s="222">
        <v>73.326999999999998</v>
      </c>
      <c r="AF232" s="199">
        <f t="shared" si="5"/>
        <v>3.1395247690645741E-3</v>
      </c>
      <c r="AH232" s="108">
        <v>200</v>
      </c>
      <c r="AI232" s="337" t="s">
        <v>132</v>
      </c>
      <c r="AJ232" s="338"/>
      <c r="AK232" s="262">
        <v>0</v>
      </c>
      <c r="AL232" s="262">
        <v>0</v>
      </c>
      <c r="AM232" s="262">
        <v>0</v>
      </c>
      <c r="AN232" s="262">
        <v>0</v>
      </c>
      <c r="AO232" s="262">
        <v>0</v>
      </c>
      <c r="AP232" s="262">
        <v>0</v>
      </c>
      <c r="AQ232" s="262">
        <v>0</v>
      </c>
      <c r="AR232" s="262">
        <v>0</v>
      </c>
      <c r="AS232" s="268">
        <v>0</v>
      </c>
      <c r="AT232" s="268">
        <v>0</v>
      </c>
    </row>
    <row r="233" spans="1:46" x14ac:dyDescent="0.35">
      <c r="A233" s="43"/>
      <c r="H233" s="108">
        <v>201</v>
      </c>
      <c r="I233" s="262">
        <v>1</v>
      </c>
      <c r="J233" s="262">
        <v>1</v>
      </c>
      <c r="K233" s="262">
        <v>1</v>
      </c>
      <c r="L233" s="262">
        <v>1</v>
      </c>
      <c r="M233" s="262">
        <v>1</v>
      </c>
      <c r="N233" s="262">
        <v>1</v>
      </c>
      <c r="O233" s="262">
        <v>1</v>
      </c>
      <c r="P233" s="262">
        <v>1</v>
      </c>
      <c r="Q233" s="262">
        <v>1</v>
      </c>
      <c r="R233" s="181">
        <v>1.98</v>
      </c>
      <c r="S233" s="181">
        <v>1</v>
      </c>
      <c r="T233" s="181">
        <v>1</v>
      </c>
      <c r="U233" s="181">
        <v>1</v>
      </c>
      <c r="V233" s="181">
        <v>1</v>
      </c>
      <c r="W233" s="181">
        <v>1</v>
      </c>
      <c r="X233" s="181">
        <v>1</v>
      </c>
      <c r="Y233" s="181">
        <v>1</v>
      </c>
      <c r="Z233" s="181">
        <v>1</v>
      </c>
      <c r="AA233" s="181">
        <v>9.9999999999999995E-7</v>
      </c>
      <c r="AB233" s="181">
        <v>1</v>
      </c>
      <c r="AC233" s="222">
        <v>27.242000000000001</v>
      </c>
      <c r="AD233" s="222">
        <v>73.326999999999998</v>
      </c>
      <c r="AF233" s="199">
        <f t="shared" si="5"/>
        <v>3.1395247690645741E-3</v>
      </c>
      <c r="AH233" s="108">
        <v>201</v>
      </c>
      <c r="AI233" s="337" t="s">
        <v>132</v>
      </c>
      <c r="AJ233" s="338"/>
      <c r="AK233" s="262">
        <v>0</v>
      </c>
      <c r="AL233" s="262">
        <v>0</v>
      </c>
      <c r="AM233" s="262">
        <v>0</v>
      </c>
      <c r="AN233" s="262">
        <v>0</v>
      </c>
      <c r="AO233" s="262">
        <v>0</v>
      </c>
      <c r="AP233" s="262">
        <v>0</v>
      </c>
      <c r="AQ233" s="262">
        <v>0</v>
      </c>
      <c r="AR233" s="262">
        <v>0</v>
      </c>
      <c r="AS233" s="268">
        <v>0</v>
      </c>
      <c r="AT233" s="268">
        <v>0</v>
      </c>
    </row>
    <row r="234" spans="1:46" x14ac:dyDescent="0.35">
      <c r="A234" s="43"/>
      <c r="H234" s="108">
        <v>202</v>
      </c>
      <c r="I234" s="262">
        <v>1</v>
      </c>
      <c r="J234" s="262">
        <v>1</v>
      </c>
      <c r="K234" s="262">
        <v>1</v>
      </c>
      <c r="L234" s="262">
        <v>1</v>
      </c>
      <c r="M234" s="262">
        <v>1</v>
      </c>
      <c r="N234" s="262">
        <v>1</v>
      </c>
      <c r="O234" s="262">
        <v>1</v>
      </c>
      <c r="P234" s="262">
        <v>1</v>
      </c>
      <c r="Q234" s="262">
        <v>1</v>
      </c>
      <c r="R234" s="181">
        <v>1.98</v>
      </c>
      <c r="S234" s="181">
        <v>1</v>
      </c>
      <c r="T234" s="181">
        <v>1</v>
      </c>
      <c r="U234" s="181">
        <v>1</v>
      </c>
      <c r="V234" s="181">
        <v>1</v>
      </c>
      <c r="W234" s="181">
        <v>1</v>
      </c>
      <c r="X234" s="181">
        <v>1</v>
      </c>
      <c r="Y234" s="181">
        <v>1</v>
      </c>
      <c r="Z234" s="181">
        <v>1</v>
      </c>
      <c r="AA234" s="181">
        <v>9.9999999999999995E-7</v>
      </c>
      <c r="AB234" s="181">
        <v>1</v>
      </c>
      <c r="AC234" s="222">
        <v>27.242000000000001</v>
      </c>
      <c r="AD234" s="222">
        <v>73.326999999999998</v>
      </c>
      <c r="AF234" s="199">
        <f t="shared" si="5"/>
        <v>3.1395247690645741E-3</v>
      </c>
      <c r="AH234" s="108">
        <v>202</v>
      </c>
      <c r="AI234" s="337" t="s">
        <v>132</v>
      </c>
      <c r="AJ234" s="338"/>
      <c r="AK234" s="262">
        <v>0</v>
      </c>
      <c r="AL234" s="262">
        <v>0</v>
      </c>
      <c r="AM234" s="262">
        <v>0</v>
      </c>
      <c r="AN234" s="262">
        <v>0</v>
      </c>
      <c r="AO234" s="262">
        <v>0</v>
      </c>
      <c r="AP234" s="262">
        <v>0</v>
      </c>
      <c r="AQ234" s="262">
        <v>0</v>
      </c>
      <c r="AR234" s="262">
        <v>0</v>
      </c>
      <c r="AS234" s="268">
        <v>0</v>
      </c>
      <c r="AT234" s="268">
        <v>0</v>
      </c>
    </row>
    <row r="235" spans="1:46" x14ac:dyDescent="0.35">
      <c r="A235" s="43"/>
      <c r="H235" s="108">
        <v>203</v>
      </c>
      <c r="I235" s="262">
        <v>1</v>
      </c>
      <c r="J235" s="262">
        <v>1</v>
      </c>
      <c r="K235" s="262">
        <v>1</v>
      </c>
      <c r="L235" s="262">
        <v>1</v>
      </c>
      <c r="M235" s="262">
        <v>1</v>
      </c>
      <c r="N235" s="262">
        <v>1</v>
      </c>
      <c r="O235" s="262">
        <v>1</v>
      </c>
      <c r="P235" s="262">
        <v>1</v>
      </c>
      <c r="Q235" s="262">
        <v>1</v>
      </c>
      <c r="R235" s="181">
        <v>1.98</v>
      </c>
      <c r="S235" s="181">
        <v>1</v>
      </c>
      <c r="T235" s="181">
        <v>1</v>
      </c>
      <c r="U235" s="181">
        <v>1</v>
      </c>
      <c r="V235" s="181">
        <v>1</v>
      </c>
      <c r="W235" s="181">
        <v>1</v>
      </c>
      <c r="X235" s="181">
        <v>1</v>
      </c>
      <c r="Y235" s="181">
        <v>1</v>
      </c>
      <c r="Z235" s="181">
        <v>1</v>
      </c>
      <c r="AA235" s="181">
        <v>9.9999999999999995E-7</v>
      </c>
      <c r="AB235" s="181">
        <v>1</v>
      </c>
      <c r="AC235" s="222">
        <v>27.242000000000001</v>
      </c>
      <c r="AD235" s="222">
        <v>73.326999999999998</v>
      </c>
      <c r="AF235" s="199">
        <f t="shared" si="5"/>
        <v>3.1395247690645741E-3</v>
      </c>
      <c r="AH235" s="108">
        <v>203</v>
      </c>
      <c r="AI235" s="337" t="s">
        <v>132</v>
      </c>
      <c r="AJ235" s="338"/>
      <c r="AK235" s="262">
        <v>0</v>
      </c>
      <c r="AL235" s="262">
        <v>0</v>
      </c>
      <c r="AM235" s="262">
        <v>0</v>
      </c>
      <c r="AN235" s="262">
        <v>0</v>
      </c>
      <c r="AO235" s="262">
        <v>0</v>
      </c>
      <c r="AP235" s="262">
        <v>0</v>
      </c>
      <c r="AQ235" s="262">
        <v>0</v>
      </c>
      <c r="AR235" s="262">
        <v>0</v>
      </c>
      <c r="AS235" s="268">
        <v>0</v>
      </c>
      <c r="AT235" s="268">
        <v>0</v>
      </c>
    </row>
    <row r="236" spans="1:46" x14ac:dyDescent="0.35">
      <c r="A236" s="43"/>
      <c r="H236" s="108">
        <v>204</v>
      </c>
      <c r="I236" s="262">
        <v>1</v>
      </c>
      <c r="J236" s="262">
        <v>1</v>
      </c>
      <c r="K236" s="262">
        <v>1</v>
      </c>
      <c r="L236" s="262">
        <v>1</v>
      </c>
      <c r="M236" s="262">
        <v>1</v>
      </c>
      <c r="N236" s="262">
        <v>1</v>
      </c>
      <c r="O236" s="262">
        <v>1</v>
      </c>
      <c r="P236" s="262">
        <v>1</v>
      </c>
      <c r="Q236" s="262">
        <v>1</v>
      </c>
      <c r="R236" s="181">
        <v>1.98</v>
      </c>
      <c r="S236" s="181">
        <v>1</v>
      </c>
      <c r="T236" s="181">
        <v>1</v>
      </c>
      <c r="U236" s="181">
        <v>1</v>
      </c>
      <c r="V236" s="181">
        <v>1</v>
      </c>
      <c r="W236" s="181">
        <v>1</v>
      </c>
      <c r="X236" s="181">
        <v>1</v>
      </c>
      <c r="Y236" s="181">
        <v>1</v>
      </c>
      <c r="Z236" s="181">
        <v>1</v>
      </c>
      <c r="AA236" s="181">
        <v>9.9999999999999995E-7</v>
      </c>
      <c r="AB236" s="181">
        <v>1</v>
      </c>
      <c r="AC236" s="222">
        <v>27.242000000000001</v>
      </c>
      <c r="AD236" s="222">
        <v>73.326999999999998</v>
      </c>
      <c r="AF236" s="199">
        <f t="shared" si="5"/>
        <v>3.1395247690645741E-3</v>
      </c>
      <c r="AH236" s="108">
        <v>204</v>
      </c>
      <c r="AI236" s="337" t="s">
        <v>132</v>
      </c>
      <c r="AJ236" s="338"/>
      <c r="AK236" s="262">
        <v>0</v>
      </c>
      <c r="AL236" s="262">
        <v>0</v>
      </c>
      <c r="AM236" s="262">
        <v>0</v>
      </c>
      <c r="AN236" s="262">
        <v>0</v>
      </c>
      <c r="AO236" s="262">
        <v>0</v>
      </c>
      <c r="AP236" s="262">
        <v>0</v>
      </c>
      <c r="AQ236" s="262">
        <v>0</v>
      </c>
      <c r="AR236" s="262">
        <v>0</v>
      </c>
      <c r="AS236" s="268">
        <v>0</v>
      </c>
      <c r="AT236" s="268">
        <v>0</v>
      </c>
    </row>
    <row r="237" spans="1:46" x14ac:dyDescent="0.35">
      <c r="A237" s="43"/>
      <c r="H237" s="108">
        <v>205</v>
      </c>
      <c r="I237" s="262">
        <v>1</v>
      </c>
      <c r="J237" s="262">
        <v>1</v>
      </c>
      <c r="K237" s="262">
        <v>1</v>
      </c>
      <c r="L237" s="262">
        <v>1</v>
      </c>
      <c r="M237" s="262">
        <v>1</v>
      </c>
      <c r="N237" s="262">
        <v>1</v>
      </c>
      <c r="O237" s="262">
        <v>1</v>
      </c>
      <c r="P237" s="262">
        <v>1</v>
      </c>
      <c r="Q237" s="262">
        <v>1</v>
      </c>
      <c r="R237" s="181">
        <v>1.98</v>
      </c>
      <c r="S237" s="181">
        <v>1</v>
      </c>
      <c r="T237" s="181">
        <v>1</v>
      </c>
      <c r="U237" s="181">
        <v>1</v>
      </c>
      <c r="V237" s="181">
        <v>1</v>
      </c>
      <c r="W237" s="181">
        <v>1</v>
      </c>
      <c r="X237" s="181">
        <v>1</v>
      </c>
      <c r="Y237" s="181">
        <v>1</v>
      </c>
      <c r="Z237" s="181">
        <v>1</v>
      </c>
      <c r="AA237" s="181">
        <v>9.9999999999999995E-7</v>
      </c>
      <c r="AB237" s="181">
        <v>1</v>
      </c>
      <c r="AC237" s="222">
        <v>27.242000000000001</v>
      </c>
      <c r="AD237" s="222">
        <v>73.326999999999998</v>
      </c>
      <c r="AF237" s="199">
        <f t="shared" si="5"/>
        <v>3.1395247690645741E-3</v>
      </c>
      <c r="AH237" s="108">
        <v>205</v>
      </c>
      <c r="AI237" s="337" t="s">
        <v>132</v>
      </c>
      <c r="AJ237" s="338"/>
      <c r="AK237" s="262">
        <v>0</v>
      </c>
      <c r="AL237" s="262">
        <v>0</v>
      </c>
      <c r="AM237" s="262">
        <v>0</v>
      </c>
      <c r="AN237" s="262">
        <v>0</v>
      </c>
      <c r="AO237" s="262">
        <v>0</v>
      </c>
      <c r="AP237" s="262">
        <v>0</v>
      </c>
      <c r="AQ237" s="262">
        <v>0</v>
      </c>
      <c r="AR237" s="262">
        <v>0</v>
      </c>
      <c r="AS237" s="268">
        <v>0</v>
      </c>
      <c r="AT237" s="268">
        <v>0</v>
      </c>
    </row>
    <row r="238" spans="1:46" x14ac:dyDescent="0.35">
      <c r="A238" s="43"/>
      <c r="H238" s="108">
        <v>206</v>
      </c>
      <c r="I238" s="262">
        <v>1</v>
      </c>
      <c r="J238" s="262">
        <v>1</v>
      </c>
      <c r="K238" s="262">
        <v>1</v>
      </c>
      <c r="L238" s="262">
        <v>1</v>
      </c>
      <c r="M238" s="262">
        <v>1</v>
      </c>
      <c r="N238" s="262">
        <v>1</v>
      </c>
      <c r="O238" s="262">
        <v>1</v>
      </c>
      <c r="P238" s="262">
        <v>1</v>
      </c>
      <c r="Q238" s="262">
        <v>1</v>
      </c>
      <c r="R238" s="181">
        <v>1.98</v>
      </c>
      <c r="S238" s="181">
        <v>1</v>
      </c>
      <c r="T238" s="181">
        <v>1</v>
      </c>
      <c r="U238" s="181">
        <v>1</v>
      </c>
      <c r="V238" s="181">
        <v>1</v>
      </c>
      <c r="W238" s="181">
        <v>1</v>
      </c>
      <c r="X238" s="181">
        <v>1</v>
      </c>
      <c r="Y238" s="181">
        <v>1</v>
      </c>
      <c r="Z238" s="181">
        <v>1</v>
      </c>
      <c r="AA238" s="181">
        <v>9.9999999999999995E-7</v>
      </c>
      <c r="AB238" s="181">
        <v>1</v>
      </c>
      <c r="AC238" s="222">
        <v>27.242000000000001</v>
      </c>
      <c r="AD238" s="222">
        <v>73.326999999999998</v>
      </c>
      <c r="AF238" s="199">
        <f t="shared" si="5"/>
        <v>3.1395247690645741E-3</v>
      </c>
      <c r="AH238" s="108">
        <v>206</v>
      </c>
      <c r="AI238" s="337" t="s">
        <v>132</v>
      </c>
      <c r="AJ238" s="338"/>
      <c r="AK238" s="262">
        <v>0</v>
      </c>
      <c r="AL238" s="262">
        <v>0</v>
      </c>
      <c r="AM238" s="262">
        <v>0</v>
      </c>
      <c r="AN238" s="262">
        <v>0</v>
      </c>
      <c r="AO238" s="262">
        <v>0</v>
      </c>
      <c r="AP238" s="262">
        <v>0</v>
      </c>
      <c r="AQ238" s="262">
        <v>0</v>
      </c>
      <c r="AR238" s="262">
        <v>0</v>
      </c>
      <c r="AS238" s="268">
        <v>0</v>
      </c>
      <c r="AT238" s="268">
        <v>0</v>
      </c>
    </row>
    <row r="239" spans="1:46" x14ac:dyDescent="0.35">
      <c r="A239" s="43"/>
      <c r="H239" s="108">
        <v>207</v>
      </c>
      <c r="I239" s="262">
        <v>1</v>
      </c>
      <c r="J239" s="262">
        <v>1</v>
      </c>
      <c r="K239" s="262">
        <v>1</v>
      </c>
      <c r="L239" s="262">
        <v>1</v>
      </c>
      <c r="M239" s="262">
        <v>1</v>
      </c>
      <c r="N239" s="262">
        <v>1</v>
      </c>
      <c r="O239" s="262">
        <v>1</v>
      </c>
      <c r="P239" s="262">
        <v>1</v>
      </c>
      <c r="Q239" s="262">
        <v>1</v>
      </c>
      <c r="R239" s="181">
        <v>1.98</v>
      </c>
      <c r="S239" s="181">
        <v>1</v>
      </c>
      <c r="T239" s="181">
        <v>1</v>
      </c>
      <c r="U239" s="181">
        <v>1</v>
      </c>
      <c r="V239" s="181">
        <v>1</v>
      </c>
      <c r="W239" s="181">
        <v>1</v>
      </c>
      <c r="X239" s="181">
        <v>1</v>
      </c>
      <c r="Y239" s="181">
        <v>1</v>
      </c>
      <c r="Z239" s="181">
        <v>1</v>
      </c>
      <c r="AA239" s="181">
        <v>9.9999999999999995E-7</v>
      </c>
      <c r="AB239" s="181">
        <v>1</v>
      </c>
      <c r="AC239" s="222">
        <v>27.242000000000001</v>
      </c>
      <c r="AD239" s="222">
        <v>73.326999999999998</v>
      </c>
      <c r="AF239" s="199">
        <f t="shared" si="5"/>
        <v>3.1395247690645741E-3</v>
      </c>
      <c r="AH239" s="108">
        <v>207</v>
      </c>
      <c r="AI239" s="337" t="s">
        <v>132</v>
      </c>
      <c r="AJ239" s="338"/>
      <c r="AK239" s="262">
        <v>0</v>
      </c>
      <c r="AL239" s="262">
        <v>0</v>
      </c>
      <c r="AM239" s="262">
        <v>0</v>
      </c>
      <c r="AN239" s="262">
        <v>0</v>
      </c>
      <c r="AO239" s="262">
        <v>0</v>
      </c>
      <c r="AP239" s="262">
        <v>0</v>
      </c>
      <c r="AQ239" s="262">
        <v>0</v>
      </c>
      <c r="AR239" s="262">
        <v>0</v>
      </c>
      <c r="AS239" s="268">
        <v>0</v>
      </c>
      <c r="AT239" s="268">
        <v>0</v>
      </c>
    </row>
    <row r="240" spans="1:46" x14ac:dyDescent="0.35">
      <c r="A240" s="43"/>
      <c r="H240" s="108">
        <v>208</v>
      </c>
      <c r="I240" s="262">
        <v>1</v>
      </c>
      <c r="J240" s="262">
        <v>1</v>
      </c>
      <c r="K240" s="262">
        <v>1</v>
      </c>
      <c r="L240" s="262">
        <v>1</v>
      </c>
      <c r="M240" s="262">
        <v>1</v>
      </c>
      <c r="N240" s="262">
        <v>1</v>
      </c>
      <c r="O240" s="262">
        <v>1</v>
      </c>
      <c r="P240" s="262">
        <v>1</v>
      </c>
      <c r="Q240" s="262">
        <v>1</v>
      </c>
      <c r="R240" s="181">
        <v>1.98</v>
      </c>
      <c r="S240" s="181">
        <v>1</v>
      </c>
      <c r="T240" s="181">
        <v>1</v>
      </c>
      <c r="U240" s="181">
        <v>1</v>
      </c>
      <c r="V240" s="181">
        <v>1</v>
      </c>
      <c r="W240" s="181">
        <v>1</v>
      </c>
      <c r="X240" s="181">
        <v>1</v>
      </c>
      <c r="Y240" s="181">
        <v>1</v>
      </c>
      <c r="Z240" s="181">
        <v>1</v>
      </c>
      <c r="AA240" s="181">
        <v>9.9999999999999995E-7</v>
      </c>
      <c r="AB240" s="181">
        <v>1</v>
      </c>
      <c r="AC240" s="222">
        <v>27.242000000000001</v>
      </c>
      <c r="AD240" s="222">
        <v>73.326999999999998</v>
      </c>
      <c r="AF240" s="199">
        <f t="shared" si="5"/>
        <v>3.1395247690645741E-3</v>
      </c>
      <c r="AH240" s="108">
        <v>208</v>
      </c>
      <c r="AI240" s="337" t="s">
        <v>132</v>
      </c>
      <c r="AJ240" s="338"/>
      <c r="AK240" s="262">
        <v>0</v>
      </c>
      <c r="AL240" s="262">
        <v>0</v>
      </c>
      <c r="AM240" s="262">
        <v>0</v>
      </c>
      <c r="AN240" s="262">
        <v>0</v>
      </c>
      <c r="AO240" s="262">
        <v>0</v>
      </c>
      <c r="AP240" s="262">
        <v>0</v>
      </c>
      <c r="AQ240" s="262">
        <v>0</v>
      </c>
      <c r="AR240" s="262">
        <v>0</v>
      </c>
      <c r="AS240" s="268">
        <v>0</v>
      </c>
      <c r="AT240" s="268">
        <v>0</v>
      </c>
    </row>
    <row r="241" spans="1:46" x14ac:dyDescent="0.35">
      <c r="A241" s="43"/>
      <c r="H241" s="108">
        <v>209</v>
      </c>
      <c r="I241" s="262">
        <v>1</v>
      </c>
      <c r="J241" s="262">
        <v>1</v>
      </c>
      <c r="K241" s="262">
        <v>1</v>
      </c>
      <c r="L241" s="262">
        <v>1</v>
      </c>
      <c r="M241" s="262">
        <v>1</v>
      </c>
      <c r="N241" s="262">
        <v>1</v>
      </c>
      <c r="O241" s="262">
        <v>1</v>
      </c>
      <c r="P241" s="262">
        <v>1</v>
      </c>
      <c r="Q241" s="262">
        <v>1</v>
      </c>
      <c r="R241" s="181">
        <v>1.98</v>
      </c>
      <c r="S241" s="181">
        <v>1</v>
      </c>
      <c r="T241" s="181">
        <v>1</v>
      </c>
      <c r="U241" s="181">
        <v>1</v>
      </c>
      <c r="V241" s="181">
        <v>1</v>
      </c>
      <c r="W241" s="181">
        <v>1</v>
      </c>
      <c r="X241" s="181">
        <v>1</v>
      </c>
      <c r="Y241" s="181">
        <v>1</v>
      </c>
      <c r="Z241" s="181">
        <v>1</v>
      </c>
      <c r="AA241" s="181">
        <v>9.9999999999999995E-7</v>
      </c>
      <c r="AB241" s="181">
        <v>1</v>
      </c>
      <c r="AC241" s="222">
        <v>27.242000000000001</v>
      </c>
      <c r="AD241" s="222">
        <v>73.326999999999998</v>
      </c>
      <c r="AF241" s="199">
        <f t="shared" si="5"/>
        <v>3.1395247690645741E-3</v>
      </c>
      <c r="AH241" s="108">
        <v>209</v>
      </c>
      <c r="AI241" s="337" t="s">
        <v>132</v>
      </c>
      <c r="AJ241" s="338"/>
      <c r="AK241" s="262">
        <v>0</v>
      </c>
      <c r="AL241" s="262">
        <v>0</v>
      </c>
      <c r="AM241" s="262">
        <v>0</v>
      </c>
      <c r="AN241" s="262">
        <v>0</v>
      </c>
      <c r="AO241" s="262">
        <v>0</v>
      </c>
      <c r="AP241" s="262">
        <v>0</v>
      </c>
      <c r="AQ241" s="262">
        <v>0</v>
      </c>
      <c r="AR241" s="262">
        <v>0</v>
      </c>
      <c r="AS241" s="268">
        <v>0</v>
      </c>
      <c r="AT241" s="268">
        <v>0</v>
      </c>
    </row>
    <row r="242" spans="1:46" x14ac:dyDescent="0.35">
      <c r="A242" s="43"/>
      <c r="H242" s="108">
        <v>210</v>
      </c>
      <c r="I242" s="262">
        <v>1</v>
      </c>
      <c r="J242" s="262">
        <v>1</v>
      </c>
      <c r="K242" s="262">
        <v>1</v>
      </c>
      <c r="L242" s="262">
        <v>1</v>
      </c>
      <c r="M242" s="262">
        <v>1</v>
      </c>
      <c r="N242" s="262">
        <v>1</v>
      </c>
      <c r="O242" s="262">
        <v>1</v>
      </c>
      <c r="P242" s="262">
        <v>1</v>
      </c>
      <c r="Q242" s="262">
        <v>1</v>
      </c>
      <c r="R242" s="181">
        <v>1.98</v>
      </c>
      <c r="S242" s="181">
        <v>1</v>
      </c>
      <c r="T242" s="181">
        <v>1</v>
      </c>
      <c r="U242" s="181">
        <v>1</v>
      </c>
      <c r="V242" s="181">
        <v>1</v>
      </c>
      <c r="W242" s="181">
        <v>1</v>
      </c>
      <c r="X242" s="181">
        <v>1</v>
      </c>
      <c r="Y242" s="181">
        <v>1</v>
      </c>
      <c r="Z242" s="181">
        <v>1</v>
      </c>
      <c r="AA242" s="181">
        <v>9.9999999999999995E-7</v>
      </c>
      <c r="AB242" s="181">
        <v>1</v>
      </c>
      <c r="AC242" s="222">
        <v>27.242000000000001</v>
      </c>
      <c r="AD242" s="222">
        <v>73.326999999999998</v>
      </c>
      <c r="AF242" s="199">
        <f t="shared" si="5"/>
        <v>3.1395247690645741E-3</v>
      </c>
      <c r="AH242" s="108">
        <v>210</v>
      </c>
      <c r="AI242" s="337" t="s">
        <v>132</v>
      </c>
      <c r="AJ242" s="338"/>
      <c r="AK242" s="262">
        <v>0</v>
      </c>
      <c r="AL242" s="262">
        <v>0</v>
      </c>
      <c r="AM242" s="262">
        <v>0</v>
      </c>
      <c r="AN242" s="262">
        <v>0</v>
      </c>
      <c r="AO242" s="262">
        <v>0</v>
      </c>
      <c r="AP242" s="262">
        <v>0</v>
      </c>
      <c r="AQ242" s="262">
        <v>0</v>
      </c>
      <c r="AR242" s="262">
        <v>0</v>
      </c>
      <c r="AS242" s="268">
        <v>0</v>
      </c>
      <c r="AT242" s="268">
        <v>0</v>
      </c>
    </row>
    <row r="243" spans="1:46" x14ac:dyDescent="0.35">
      <c r="A243" s="43"/>
      <c r="H243" s="108">
        <v>211</v>
      </c>
      <c r="I243" s="262">
        <v>1</v>
      </c>
      <c r="J243" s="262">
        <v>1</v>
      </c>
      <c r="K243" s="262">
        <v>1</v>
      </c>
      <c r="L243" s="262">
        <v>1</v>
      </c>
      <c r="M243" s="262">
        <v>1</v>
      </c>
      <c r="N243" s="262">
        <v>1</v>
      </c>
      <c r="O243" s="262">
        <v>1</v>
      </c>
      <c r="P243" s="262">
        <v>1</v>
      </c>
      <c r="Q243" s="262">
        <v>1</v>
      </c>
      <c r="R243" s="181">
        <v>1.98</v>
      </c>
      <c r="S243" s="181">
        <v>1</v>
      </c>
      <c r="T243" s="181">
        <v>1</v>
      </c>
      <c r="U243" s="181">
        <v>1</v>
      </c>
      <c r="V243" s="181">
        <v>1</v>
      </c>
      <c r="W243" s="181">
        <v>1</v>
      </c>
      <c r="X243" s="181">
        <v>1</v>
      </c>
      <c r="Y243" s="181">
        <v>1</v>
      </c>
      <c r="Z243" s="181">
        <v>1</v>
      </c>
      <c r="AA243" s="181">
        <v>9.9999999999999995E-7</v>
      </c>
      <c r="AB243" s="181">
        <v>1</v>
      </c>
      <c r="AC243" s="222">
        <v>27.242000000000001</v>
      </c>
      <c r="AD243" s="222">
        <v>73.326999999999998</v>
      </c>
      <c r="AF243" s="199">
        <f t="shared" si="5"/>
        <v>3.1395247690645741E-3</v>
      </c>
      <c r="AH243" s="108">
        <v>211</v>
      </c>
      <c r="AI243" s="337" t="s">
        <v>132</v>
      </c>
      <c r="AJ243" s="338"/>
      <c r="AK243" s="262">
        <v>0</v>
      </c>
      <c r="AL243" s="262">
        <v>0</v>
      </c>
      <c r="AM243" s="262">
        <v>0</v>
      </c>
      <c r="AN243" s="262">
        <v>0</v>
      </c>
      <c r="AO243" s="262">
        <v>0</v>
      </c>
      <c r="AP243" s="262">
        <v>0</v>
      </c>
      <c r="AQ243" s="262">
        <v>0</v>
      </c>
      <c r="AR243" s="262">
        <v>0</v>
      </c>
      <c r="AS243" s="268">
        <v>0</v>
      </c>
      <c r="AT243" s="268">
        <v>0</v>
      </c>
    </row>
    <row r="244" spans="1:46" x14ac:dyDescent="0.35">
      <c r="A244" s="43"/>
      <c r="H244" s="108">
        <v>212</v>
      </c>
      <c r="I244" s="262">
        <v>1</v>
      </c>
      <c r="J244" s="262">
        <v>1</v>
      </c>
      <c r="K244" s="262">
        <v>1</v>
      </c>
      <c r="L244" s="262">
        <v>1</v>
      </c>
      <c r="M244" s="262">
        <v>1</v>
      </c>
      <c r="N244" s="262">
        <v>1</v>
      </c>
      <c r="O244" s="262">
        <v>1</v>
      </c>
      <c r="P244" s="262">
        <v>1</v>
      </c>
      <c r="Q244" s="262">
        <v>1</v>
      </c>
      <c r="R244" s="181">
        <v>1.98</v>
      </c>
      <c r="S244" s="181">
        <v>1</v>
      </c>
      <c r="T244" s="181">
        <v>1</v>
      </c>
      <c r="U244" s="181">
        <v>1</v>
      </c>
      <c r="V244" s="181">
        <v>1</v>
      </c>
      <c r="W244" s="181">
        <v>1</v>
      </c>
      <c r="X244" s="181">
        <v>1</v>
      </c>
      <c r="Y244" s="181">
        <v>1</v>
      </c>
      <c r="Z244" s="181">
        <v>1</v>
      </c>
      <c r="AA244" s="181">
        <v>9.9999999999999995E-7</v>
      </c>
      <c r="AB244" s="181">
        <v>1</v>
      </c>
      <c r="AC244" s="222">
        <v>27.242000000000001</v>
      </c>
      <c r="AD244" s="222">
        <v>73.326999999999998</v>
      </c>
      <c r="AF244" s="199">
        <f t="shared" si="5"/>
        <v>3.1395247690645741E-3</v>
      </c>
      <c r="AH244" s="108">
        <v>212</v>
      </c>
      <c r="AI244" s="337" t="s">
        <v>132</v>
      </c>
      <c r="AJ244" s="338"/>
      <c r="AK244" s="262">
        <v>0</v>
      </c>
      <c r="AL244" s="262">
        <v>0</v>
      </c>
      <c r="AM244" s="262">
        <v>0</v>
      </c>
      <c r="AN244" s="262">
        <v>0</v>
      </c>
      <c r="AO244" s="262">
        <v>0</v>
      </c>
      <c r="AP244" s="262">
        <v>0</v>
      </c>
      <c r="AQ244" s="262">
        <v>0</v>
      </c>
      <c r="AR244" s="262">
        <v>0</v>
      </c>
      <c r="AS244" s="268">
        <v>0</v>
      </c>
      <c r="AT244" s="268">
        <v>0</v>
      </c>
    </row>
    <row r="245" spans="1:46" x14ac:dyDescent="0.35">
      <c r="A245" s="43"/>
      <c r="H245" s="108">
        <v>213</v>
      </c>
      <c r="I245" s="262">
        <v>1</v>
      </c>
      <c r="J245" s="262">
        <v>1</v>
      </c>
      <c r="K245" s="262">
        <v>1</v>
      </c>
      <c r="L245" s="262">
        <v>1</v>
      </c>
      <c r="M245" s="262">
        <v>1</v>
      </c>
      <c r="N245" s="262">
        <v>1</v>
      </c>
      <c r="O245" s="262">
        <v>1</v>
      </c>
      <c r="P245" s="262">
        <v>1</v>
      </c>
      <c r="Q245" s="262">
        <v>1</v>
      </c>
      <c r="R245" s="181">
        <v>1.98</v>
      </c>
      <c r="S245" s="181">
        <v>1</v>
      </c>
      <c r="T245" s="181">
        <v>1</v>
      </c>
      <c r="U245" s="181">
        <v>1</v>
      </c>
      <c r="V245" s="181">
        <v>1</v>
      </c>
      <c r="W245" s="181">
        <v>1</v>
      </c>
      <c r="X245" s="181">
        <v>1</v>
      </c>
      <c r="Y245" s="181">
        <v>1</v>
      </c>
      <c r="Z245" s="181">
        <v>1</v>
      </c>
      <c r="AA245" s="181">
        <v>9.9999999999999995E-7</v>
      </c>
      <c r="AB245" s="181">
        <v>1</v>
      </c>
      <c r="AC245" s="222">
        <v>27.242000000000001</v>
      </c>
      <c r="AD245" s="222">
        <v>73.326999999999998</v>
      </c>
      <c r="AF245" s="199">
        <f t="shared" si="5"/>
        <v>3.1395247690645741E-3</v>
      </c>
      <c r="AH245" s="108">
        <v>213</v>
      </c>
      <c r="AI245" s="337" t="s">
        <v>132</v>
      </c>
      <c r="AJ245" s="338"/>
      <c r="AK245" s="262">
        <v>0</v>
      </c>
      <c r="AL245" s="262">
        <v>0</v>
      </c>
      <c r="AM245" s="262">
        <v>0</v>
      </c>
      <c r="AN245" s="262">
        <v>0</v>
      </c>
      <c r="AO245" s="262">
        <v>0</v>
      </c>
      <c r="AP245" s="262">
        <v>0</v>
      </c>
      <c r="AQ245" s="262">
        <v>0</v>
      </c>
      <c r="AR245" s="262">
        <v>0</v>
      </c>
      <c r="AS245" s="268">
        <v>0</v>
      </c>
      <c r="AT245" s="268">
        <v>0</v>
      </c>
    </row>
    <row r="246" spans="1:46" x14ac:dyDescent="0.35">
      <c r="A246" s="43"/>
      <c r="H246" s="108">
        <v>214</v>
      </c>
      <c r="I246" s="262">
        <v>1</v>
      </c>
      <c r="J246" s="262">
        <v>1</v>
      </c>
      <c r="K246" s="262">
        <v>1</v>
      </c>
      <c r="L246" s="262">
        <v>1</v>
      </c>
      <c r="M246" s="262">
        <v>1</v>
      </c>
      <c r="N246" s="262">
        <v>1</v>
      </c>
      <c r="O246" s="262">
        <v>1</v>
      </c>
      <c r="P246" s="262">
        <v>1</v>
      </c>
      <c r="Q246" s="262">
        <v>1</v>
      </c>
      <c r="R246" s="181">
        <v>1.98</v>
      </c>
      <c r="S246" s="181">
        <v>1</v>
      </c>
      <c r="T246" s="181">
        <v>1</v>
      </c>
      <c r="U246" s="181">
        <v>1</v>
      </c>
      <c r="V246" s="181">
        <v>1</v>
      </c>
      <c r="W246" s="181">
        <v>1</v>
      </c>
      <c r="X246" s="181">
        <v>1</v>
      </c>
      <c r="Y246" s="181">
        <v>1</v>
      </c>
      <c r="Z246" s="181">
        <v>1</v>
      </c>
      <c r="AA246" s="181">
        <v>9.9999999999999995E-7</v>
      </c>
      <c r="AB246" s="181">
        <v>1</v>
      </c>
      <c r="AC246" s="222">
        <v>27.242000000000001</v>
      </c>
      <c r="AD246" s="222">
        <v>73.326999999999998</v>
      </c>
      <c r="AF246" s="199">
        <f t="shared" si="5"/>
        <v>3.1395247690645741E-3</v>
      </c>
      <c r="AH246" s="108">
        <v>214</v>
      </c>
      <c r="AI246" s="337" t="s">
        <v>132</v>
      </c>
      <c r="AJ246" s="338"/>
      <c r="AK246" s="262">
        <v>0</v>
      </c>
      <c r="AL246" s="262">
        <v>0</v>
      </c>
      <c r="AM246" s="262">
        <v>0</v>
      </c>
      <c r="AN246" s="262">
        <v>0</v>
      </c>
      <c r="AO246" s="262">
        <v>0</v>
      </c>
      <c r="AP246" s="262">
        <v>0</v>
      </c>
      <c r="AQ246" s="262">
        <v>0</v>
      </c>
      <c r="AR246" s="262">
        <v>0</v>
      </c>
      <c r="AS246" s="268">
        <v>0</v>
      </c>
      <c r="AT246" s="268">
        <v>0</v>
      </c>
    </row>
    <row r="247" spans="1:46" x14ac:dyDescent="0.35">
      <c r="A247" s="43"/>
      <c r="H247" s="108">
        <v>215</v>
      </c>
      <c r="I247" s="262">
        <v>1</v>
      </c>
      <c r="J247" s="262">
        <v>1</v>
      </c>
      <c r="K247" s="262">
        <v>1</v>
      </c>
      <c r="L247" s="262">
        <v>1</v>
      </c>
      <c r="M247" s="262">
        <v>1</v>
      </c>
      <c r="N247" s="262">
        <v>1</v>
      </c>
      <c r="O247" s="262">
        <v>1</v>
      </c>
      <c r="P247" s="262">
        <v>1</v>
      </c>
      <c r="Q247" s="262">
        <v>1</v>
      </c>
      <c r="R247" s="181">
        <v>1.98</v>
      </c>
      <c r="S247" s="181">
        <v>1</v>
      </c>
      <c r="T247" s="181">
        <v>1</v>
      </c>
      <c r="U247" s="181">
        <v>1</v>
      </c>
      <c r="V247" s="181">
        <v>1</v>
      </c>
      <c r="W247" s="181">
        <v>1</v>
      </c>
      <c r="X247" s="181">
        <v>1</v>
      </c>
      <c r="Y247" s="181">
        <v>1</v>
      </c>
      <c r="Z247" s="181">
        <v>1</v>
      </c>
      <c r="AA247" s="181">
        <v>9.9999999999999995E-7</v>
      </c>
      <c r="AB247" s="181">
        <v>1</v>
      </c>
      <c r="AC247" s="222">
        <v>27.242000000000001</v>
      </c>
      <c r="AD247" s="222">
        <v>73.326999999999998</v>
      </c>
      <c r="AF247" s="199">
        <f t="shared" si="5"/>
        <v>3.1395247690645741E-3</v>
      </c>
      <c r="AH247" s="108">
        <v>215</v>
      </c>
      <c r="AI247" s="337" t="s">
        <v>132</v>
      </c>
      <c r="AJ247" s="338"/>
      <c r="AK247" s="262">
        <v>0</v>
      </c>
      <c r="AL247" s="262">
        <v>0</v>
      </c>
      <c r="AM247" s="262">
        <v>0</v>
      </c>
      <c r="AN247" s="262">
        <v>0</v>
      </c>
      <c r="AO247" s="262">
        <v>0</v>
      </c>
      <c r="AP247" s="262">
        <v>0</v>
      </c>
      <c r="AQ247" s="262">
        <v>0</v>
      </c>
      <c r="AR247" s="262">
        <v>0</v>
      </c>
      <c r="AS247" s="268">
        <v>0</v>
      </c>
      <c r="AT247" s="268">
        <v>0</v>
      </c>
    </row>
    <row r="248" spans="1:46" x14ac:dyDescent="0.35">
      <c r="A248" s="43"/>
      <c r="H248" s="108">
        <v>216</v>
      </c>
      <c r="I248" s="262">
        <v>1</v>
      </c>
      <c r="J248" s="262">
        <v>1</v>
      </c>
      <c r="K248" s="262">
        <v>1</v>
      </c>
      <c r="L248" s="262">
        <v>1</v>
      </c>
      <c r="M248" s="262">
        <v>1</v>
      </c>
      <c r="N248" s="262">
        <v>1</v>
      </c>
      <c r="O248" s="262">
        <v>1</v>
      </c>
      <c r="P248" s="262">
        <v>1</v>
      </c>
      <c r="Q248" s="262">
        <v>1</v>
      </c>
      <c r="R248" s="181">
        <v>1.98</v>
      </c>
      <c r="S248" s="181">
        <v>1</v>
      </c>
      <c r="T248" s="181">
        <v>1</v>
      </c>
      <c r="U248" s="181">
        <v>1</v>
      </c>
      <c r="V248" s="181">
        <v>1</v>
      </c>
      <c r="W248" s="181">
        <v>1</v>
      </c>
      <c r="X248" s="181">
        <v>1</v>
      </c>
      <c r="Y248" s="181">
        <v>1</v>
      </c>
      <c r="Z248" s="181">
        <v>1</v>
      </c>
      <c r="AA248" s="181">
        <v>9.9999999999999995E-7</v>
      </c>
      <c r="AB248" s="181">
        <v>1</v>
      </c>
      <c r="AC248" s="222">
        <v>27.242000000000001</v>
      </c>
      <c r="AD248" s="222">
        <v>73.326999999999998</v>
      </c>
      <c r="AF248" s="199">
        <f t="shared" si="5"/>
        <v>3.1395247690645741E-3</v>
      </c>
      <c r="AH248" s="108">
        <v>216</v>
      </c>
      <c r="AI248" s="337" t="s">
        <v>132</v>
      </c>
      <c r="AJ248" s="338"/>
      <c r="AK248" s="262">
        <v>0</v>
      </c>
      <c r="AL248" s="262">
        <v>0</v>
      </c>
      <c r="AM248" s="262">
        <v>0</v>
      </c>
      <c r="AN248" s="262">
        <v>0</v>
      </c>
      <c r="AO248" s="262">
        <v>0</v>
      </c>
      <c r="AP248" s="262">
        <v>0</v>
      </c>
      <c r="AQ248" s="262">
        <v>0</v>
      </c>
      <c r="AR248" s="262">
        <v>0</v>
      </c>
      <c r="AS248" s="268">
        <v>0</v>
      </c>
      <c r="AT248" s="268">
        <v>0</v>
      </c>
    </row>
    <row r="249" spans="1:46" x14ac:dyDescent="0.35">
      <c r="A249" s="43"/>
      <c r="H249" s="108">
        <v>217</v>
      </c>
      <c r="I249" s="262">
        <v>1</v>
      </c>
      <c r="J249" s="262">
        <v>1</v>
      </c>
      <c r="K249" s="262">
        <v>1</v>
      </c>
      <c r="L249" s="262">
        <v>1</v>
      </c>
      <c r="M249" s="262">
        <v>1</v>
      </c>
      <c r="N249" s="262">
        <v>1</v>
      </c>
      <c r="O249" s="262">
        <v>1</v>
      </c>
      <c r="P249" s="262">
        <v>1</v>
      </c>
      <c r="Q249" s="262">
        <v>1</v>
      </c>
      <c r="R249" s="181">
        <v>1.98</v>
      </c>
      <c r="S249" s="181">
        <v>1</v>
      </c>
      <c r="T249" s="181">
        <v>1</v>
      </c>
      <c r="U249" s="181">
        <v>1</v>
      </c>
      <c r="V249" s="181">
        <v>1</v>
      </c>
      <c r="W249" s="181">
        <v>1</v>
      </c>
      <c r="X249" s="181">
        <v>1</v>
      </c>
      <c r="Y249" s="181">
        <v>1</v>
      </c>
      <c r="Z249" s="181">
        <v>1</v>
      </c>
      <c r="AA249" s="181">
        <v>9.9999999999999995E-7</v>
      </c>
      <c r="AB249" s="181">
        <v>1</v>
      </c>
      <c r="AC249" s="222">
        <v>27.242000000000001</v>
      </c>
      <c r="AD249" s="222">
        <v>73.326999999999998</v>
      </c>
      <c r="AF249" s="199">
        <f t="shared" si="5"/>
        <v>3.1395247690645741E-3</v>
      </c>
      <c r="AH249" s="108">
        <v>217</v>
      </c>
      <c r="AI249" s="337" t="s">
        <v>132</v>
      </c>
      <c r="AJ249" s="338"/>
      <c r="AK249" s="262">
        <v>0</v>
      </c>
      <c r="AL249" s="262">
        <v>0</v>
      </c>
      <c r="AM249" s="262">
        <v>0</v>
      </c>
      <c r="AN249" s="262">
        <v>0</v>
      </c>
      <c r="AO249" s="262">
        <v>0</v>
      </c>
      <c r="AP249" s="262">
        <v>0</v>
      </c>
      <c r="AQ249" s="262">
        <v>0</v>
      </c>
      <c r="AR249" s="262">
        <v>0</v>
      </c>
      <c r="AS249" s="268">
        <v>0</v>
      </c>
      <c r="AT249" s="268">
        <v>0</v>
      </c>
    </row>
    <row r="250" spans="1:46" x14ac:dyDescent="0.35">
      <c r="A250" s="43"/>
      <c r="H250" s="108">
        <v>218</v>
      </c>
      <c r="I250" s="262">
        <v>1</v>
      </c>
      <c r="J250" s="262">
        <v>1</v>
      </c>
      <c r="K250" s="262">
        <v>1</v>
      </c>
      <c r="L250" s="262">
        <v>1</v>
      </c>
      <c r="M250" s="262">
        <v>1</v>
      </c>
      <c r="N250" s="262">
        <v>1</v>
      </c>
      <c r="O250" s="262">
        <v>1</v>
      </c>
      <c r="P250" s="262">
        <v>1</v>
      </c>
      <c r="Q250" s="262">
        <v>1</v>
      </c>
      <c r="R250" s="181">
        <v>1.98</v>
      </c>
      <c r="S250" s="181">
        <v>1</v>
      </c>
      <c r="T250" s="181">
        <v>1</v>
      </c>
      <c r="U250" s="181">
        <v>1</v>
      </c>
      <c r="V250" s="181">
        <v>1</v>
      </c>
      <c r="W250" s="181">
        <v>1</v>
      </c>
      <c r="X250" s="181">
        <v>1</v>
      </c>
      <c r="Y250" s="181">
        <v>1</v>
      </c>
      <c r="Z250" s="181">
        <v>1</v>
      </c>
      <c r="AA250" s="181">
        <v>9.9999999999999995E-7</v>
      </c>
      <c r="AB250" s="181">
        <v>1</v>
      </c>
      <c r="AC250" s="222">
        <v>27.242000000000001</v>
      </c>
      <c r="AD250" s="222">
        <v>73.326999999999998</v>
      </c>
      <c r="AF250" s="199">
        <f t="shared" si="5"/>
        <v>3.1395247690645741E-3</v>
      </c>
      <c r="AH250" s="108">
        <v>218</v>
      </c>
      <c r="AI250" s="337" t="s">
        <v>132</v>
      </c>
      <c r="AJ250" s="338"/>
      <c r="AK250" s="262">
        <v>0</v>
      </c>
      <c r="AL250" s="262">
        <v>0</v>
      </c>
      <c r="AM250" s="262">
        <v>0</v>
      </c>
      <c r="AN250" s="262">
        <v>0</v>
      </c>
      <c r="AO250" s="262">
        <v>0</v>
      </c>
      <c r="AP250" s="262">
        <v>0</v>
      </c>
      <c r="AQ250" s="262">
        <v>0</v>
      </c>
      <c r="AR250" s="262">
        <v>0</v>
      </c>
      <c r="AS250" s="268">
        <v>0</v>
      </c>
      <c r="AT250" s="268">
        <v>0</v>
      </c>
    </row>
    <row r="251" spans="1:46" x14ac:dyDescent="0.35">
      <c r="A251" s="43"/>
      <c r="H251" s="108">
        <v>219</v>
      </c>
      <c r="I251" s="262">
        <v>1</v>
      </c>
      <c r="J251" s="262">
        <v>1</v>
      </c>
      <c r="K251" s="262">
        <v>1</v>
      </c>
      <c r="L251" s="262">
        <v>1</v>
      </c>
      <c r="M251" s="262">
        <v>1</v>
      </c>
      <c r="N251" s="262">
        <v>1</v>
      </c>
      <c r="O251" s="262">
        <v>1</v>
      </c>
      <c r="P251" s="262">
        <v>1</v>
      </c>
      <c r="Q251" s="262">
        <v>1</v>
      </c>
      <c r="R251" s="181">
        <v>1.98</v>
      </c>
      <c r="S251" s="181">
        <v>1</v>
      </c>
      <c r="T251" s="181">
        <v>1</v>
      </c>
      <c r="U251" s="181">
        <v>1</v>
      </c>
      <c r="V251" s="181">
        <v>1</v>
      </c>
      <c r="W251" s="181">
        <v>1</v>
      </c>
      <c r="X251" s="181">
        <v>1</v>
      </c>
      <c r="Y251" s="181">
        <v>1</v>
      </c>
      <c r="Z251" s="181">
        <v>1</v>
      </c>
      <c r="AA251" s="181">
        <v>9.9999999999999995E-7</v>
      </c>
      <c r="AB251" s="181">
        <v>1</v>
      </c>
      <c r="AC251" s="222">
        <v>27.242000000000001</v>
      </c>
      <c r="AD251" s="222">
        <v>73.326999999999998</v>
      </c>
      <c r="AF251" s="199">
        <f t="shared" si="5"/>
        <v>3.1395247690645741E-3</v>
      </c>
      <c r="AH251" s="108">
        <v>219</v>
      </c>
      <c r="AI251" s="337" t="s">
        <v>132</v>
      </c>
      <c r="AJ251" s="338"/>
      <c r="AK251" s="262">
        <v>0</v>
      </c>
      <c r="AL251" s="262">
        <v>0</v>
      </c>
      <c r="AM251" s="262">
        <v>0</v>
      </c>
      <c r="AN251" s="262">
        <v>0</v>
      </c>
      <c r="AO251" s="262">
        <v>0</v>
      </c>
      <c r="AP251" s="262">
        <v>0</v>
      </c>
      <c r="AQ251" s="262">
        <v>0</v>
      </c>
      <c r="AR251" s="262">
        <v>0</v>
      </c>
      <c r="AS251" s="268">
        <v>0</v>
      </c>
      <c r="AT251" s="268">
        <v>0</v>
      </c>
    </row>
    <row r="252" spans="1:46" x14ac:dyDescent="0.35">
      <c r="A252" s="43"/>
      <c r="H252" s="108">
        <v>220</v>
      </c>
      <c r="I252" s="262">
        <v>1</v>
      </c>
      <c r="J252" s="262">
        <v>1</v>
      </c>
      <c r="K252" s="262">
        <v>1</v>
      </c>
      <c r="L252" s="262">
        <v>1</v>
      </c>
      <c r="M252" s="262">
        <v>1</v>
      </c>
      <c r="N252" s="262">
        <v>1</v>
      </c>
      <c r="O252" s="262">
        <v>1</v>
      </c>
      <c r="P252" s="262">
        <v>1</v>
      </c>
      <c r="Q252" s="262">
        <v>1</v>
      </c>
      <c r="R252" s="181">
        <v>1.98</v>
      </c>
      <c r="S252" s="181">
        <v>1</v>
      </c>
      <c r="T252" s="181">
        <v>1</v>
      </c>
      <c r="U252" s="181">
        <v>1</v>
      </c>
      <c r="V252" s="181">
        <v>1</v>
      </c>
      <c r="W252" s="181">
        <v>1</v>
      </c>
      <c r="X252" s="181">
        <v>1</v>
      </c>
      <c r="Y252" s="181">
        <v>1</v>
      </c>
      <c r="Z252" s="181">
        <v>1</v>
      </c>
      <c r="AA252" s="181">
        <v>9.9999999999999995E-7</v>
      </c>
      <c r="AB252" s="181">
        <v>1</v>
      </c>
      <c r="AC252" s="222">
        <v>27.242000000000001</v>
      </c>
      <c r="AD252" s="222">
        <v>73.326999999999998</v>
      </c>
      <c r="AF252" s="199">
        <f t="shared" si="5"/>
        <v>3.1395247690645741E-3</v>
      </c>
      <c r="AH252" s="108">
        <v>220</v>
      </c>
      <c r="AI252" s="337" t="s">
        <v>132</v>
      </c>
      <c r="AJ252" s="338"/>
      <c r="AK252" s="262">
        <v>0</v>
      </c>
      <c r="AL252" s="262">
        <v>0</v>
      </c>
      <c r="AM252" s="262">
        <v>0</v>
      </c>
      <c r="AN252" s="262">
        <v>0</v>
      </c>
      <c r="AO252" s="262">
        <v>0</v>
      </c>
      <c r="AP252" s="262">
        <v>0</v>
      </c>
      <c r="AQ252" s="262">
        <v>0</v>
      </c>
      <c r="AR252" s="262">
        <v>0</v>
      </c>
      <c r="AS252" s="268">
        <v>0</v>
      </c>
      <c r="AT252" s="268">
        <v>0</v>
      </c>
    </row>
    <row r="253" spans="1:46" x14ac:dyDescent="0.35">
      <c r="A253" s="43"/>
      <c r="H253" s="108">
        <v>221</v>
      </c>
      <c r="I253" s="262">
        <v>1</v>
      </c>
      <c r="J253" s="262">
        <v>1</v>
      </c>
      <c r="K253" s="262">
        <v>1</v>
      </c>
      <c r="L253" s="262">
        <v>1</v>
      </c>
      <c r="M253" s="262">
        <v>1</v>
      </c>
      <c r="N253" s="262">
        <v>1</v>
      </c>
      <c r="O253" s="262">
        <v>1</v>
      </c>
      <c r="P253" s="262">
        <v>1</v>
      </c>
      <c r="Q253" s="262">
        <v>1</v>
      </c>
      <c r="R253" s="181">
        <v>1.98</v>
      </c>
      <c r="S253" s="181">
        <v>1</v>
      </c>
      <c r="T253" s="181">
        <v>1</v>
      </c>
      <c r="U253" s="181">
        <v>1</v>
      </c>
      <c r="V253" s="181">
        <v>1</v>
      </c>
      <c r="W253" s="181">
        <v>1</v>
      </c>
      <c r="X253" s="181">
        <v>1</v>
      </c>
      <c r="Y253" s="181">
        <v>1</v>
      </c>
      <c r="Z253" s="181">
        <v>1</v>
      </c>
      <c r="AA253" s="181">
        <v>9.9999999999999995E-7</v>
      </c>
      <c r="AB253" s="181">
        <v>1</v>
      </c>
      <c r="AC253" s="222">
        <v>27.242000000000001</v>
      </c>
      <c r="AD253" s="222">
        <v>73.326999999999998</v>
      </c>
      <c r="AF253" s="199">
        <f t="shared" si="5"/>
        <v>3.1395247690645741E-3</v>
      </c>
      <c r="AH253" s="108">
        <v>221</v>
      </c>
      <c r="AI253" s="337" t="s">
        <v>132</v>
      </c>
      <c r="AJ253" s="338"/>
      <c r="AK253" s="262">
        <v>0</v>
      </c>
      <c r="AL253" s="262">
        <v>0</v>
      </c>
      <c r="AM253" s="262">
        <v>0</v>
      </c>
      <c r="AN253" s="262">
        <v>0</v>
      </c>
      <c r="AO253" s="262">
        <v>0</v>
      </c>
      <c r="AP253" s="262">
        <v>0</v>
      </c>
      <c r="AQ253" s="262">
        <v>0</v>
      </c>
      <c r="AR253" s="262">
        <v>0</v>
      </c>
      <c r="AS253" s="268">
        <v>0</v>
      </c>
      <c r="AT253" s="268">
        <v>0</v>
      </c>
    </row>
    <row r="254" spans="1:46" x14ac:dyDescent="0.35">
      <c r="A254" s="43"/>
      <c r="H254" s="108">
        <v>222</v>
      </c>
      <c r="I254" s="262">
        <v>1</v>
      </c>
      <c r="J254" s="262">
        <v>1</v>
      </c>
      <c r="K254" s="262">
        <v>1</v>
      </c>
      <c r="L254" s="262">
        <v>1</v>
      </c>
      <c r="M254" s="262">
        <v>1</v>
      </c>
      <c r="N254" s="262">
        <v>1</v>
      </c>
      <c r="O254" s="262">
        <v>1</v>
      </c>
      <c r="P254" s="262">
        <v>1</v>
      </c>
      <c r="Q254" s="262">
        <v>1</v>
      </c>
      <c r="R254" s="181">
        <v>1.98</v>
      </c>
      <c r="S254" s="181">
        <v>1</v>
      </c>
      <c r="T254" s="181">
        <v>1</v>
      </c>
      <c r="U254" s="181">
        <v>1</v>
      </c>
      <c r="V254" s="181">
        <v>1</v>
      </c>
      <c r="W254" s="181">
        <v>1</v>
      </c>
      <c r="X254" s="181">
        <v>1</v>
      </c>
      <c r="Y254" s="181">
        <v>1</v>
      </c>
      <c r="Z254" s="181">
        <v>1</v>
      </c>
      <c r="AA254" s="181">
        <v>9.9999999999999995E-7</v>
      </c>
      <c r="AB254" s="181">
        <v>1</v>
      </c>
      <c r="AC254" s="222">
        <v>27.242000000000001</v>
      </c>
      <c r="AD254" s="222">
        <v>73.326999999999998</v>
      </c>
      <c r="AF254" s="199">
        <f t="shared" si="5"/>
        <v>3.1395247690645741E-3</v>
      </c>
      <c r="AH254" s="108">
        <v>222</v>
      </c>
      <c r="AI254" s="337" t="s">
        <v>132</v>
      </c>
      <c r="AJ254" s="338"/>
      <c r="AK254" s="262">
        <v>0</v>
      </c>
      <c r="AL254" s="262">
        <v>0</v>
      </c>
      <c r="AM254" s="262">
        <v>0</v>
      </c>
      <c r="AN254" s="262">
        <v>0</v>
      </c>
      <c r="AO254" s="262">
        <v>0</v>
      </c>
      <c r="AP254" s="262">
        <v>0</v>
      </c>
      <c r="AQ254" s="262">
        <v>0</v>
      </c>
      <c r="AR254" s="262">
        <v>0</v>
      </c>
      <c r="AS254" s="268">
        <v>0</v>
      </c>
      <c r="AT254" s="268">
        <v>0</v>
      </c>
    </row>
    <row r="255" spans="1:46" x14ac:dyDescent="0.35">
      <c r="A255" s="43"/>
      <c r="H255" s="108">
        <v>223</v>
      </c>
      <c r="I255" s="262">
        <v>1</v>
      </c>
      <c r="J255" s="262">
        <v>1</v>
      </c>
      <c r="K255" s="262">
        <v>1</v>
      </c>
      <c r="L255" s="262">
        <v>1</v>
      </c>
      <c r="M255" s="262">
        <v>1</v>
      </c>
      <c r="N255" s="262">
        <v>1</v>
      </c>
      <c r="O255" s="262">
        <v>1</v>
      </c>
      <c r="P255" s="262">
        <v>1</v>
      </c>
      <c r="Q255" s="262">
        <v>1</v>
      </c>
      <c r="R255" s="181">
        <v>1.98</v>
      </c>
      <c r="S255" s="181">
        <v>1</v>
      </c>
      <c r="T255" s="181">
        <v>1</v>
      </c>
      <c r="U255" s="181">
        <v>1</v>
      </c>
      <c r="V255" s="181">
        <v>1</v>
      </c>
      <c r="W255" s="181">
        <v>1</v>
      </c>
      <c r="X255" s="181">
        <v>1</v>
      </c>
      <c r="Y255" s="181">
        <v>1</v>
      </c>
      <c r="Z255" s="181">
        <v>1</v>
      </c>
      <c r="AA255" s="181">
        <v>9.9999999999999995E-7</v>
      </c>
      <c r="AB255" s="181">
        <v>1</v>
      </c>
      <c r="AC255" s="222">
        <v>27.242000000000001</v>
      </c>
      <c r="AD255" s="222">
        <v>73.326999999999998</v>
      </c>
      <c r="AF255" s="199">
        <f t="shared" si="5"/>
        <v>3.1395247690645741E-3</v>
      </c>
      <c r="AH255" s="108">
        <v>223</v>
      </c>
      <c r="AI255" s="337" t="s">
        <v>132</v>
      </c>
      <c r="AJ255" s="338"/>
      <c r="AK255" s="262">
        <v>0</v>
      </c>
      <c r="AL255" s="262">
        <v>0</v>
      </c>
      <c r="AM255" s="262">
        <v>0</v>
      </c>
      <c r="AN255" s="262">
        <v>0</v>
      </c>
      <c r="AO255" s="262">
        <v>0</v>
      </c>
      <c r="AP255" s="262">
        <v>0</v>
      </c>
      <c r="AQ255" s="262">
        <v>0</v>
      </c>
      <c r="AR255" s="262">
        <v>0</v>
      </c>
      <c r="AS255" s="268">
        <v>0</v>
      </c>
      <c r="AT255" s="268">
        <v>0</v>
      </c>
    </row>
    <row r="256" spans="1:46" x14ac:dyDescent="0.35">
      <c r="A256" s="43"/>
      <c r="H256" s="108">
        <v>224</v>
      </c>
      <c r="I256" s="262">
        <v>1</v>
      </c>
      <c r="J256" s="262">
        <v>1</v>
      </c>
      <c r="K256" s="262">
        <v>1</v>
      </c>
      <c r="L256" s="262">
        <v>1</v>
      </c>
      <c r="M256" s="262">
        <v>1</v>
      </c>
      <c r="N256" s="262">
        <v>1</v>
      </c>
      <c r="O256" s="262">
        <v>1</v>
      </c>
      <c r="P256" s="262">
        <v>1</v>
      </c>
      <c r="Q256" s="262">
        <v>1</v>
      </c>
      <c r="R256" s="181">
        <v>1.98</v>
      </c>
      <c r="S256" s="181">
        <v>1</v>
      </c>
      <c r="T256" s="181">
        <v>1</v>
      </c>
      <c r="U256" s="181">
        <v>1</v>
      </c>
      <c r="V256" s="181">
        <v>1</v>
      </c>
      <c r="W256" s="181">
        <v>1</v>
      </c>
      <c r="X256" s="181">
        <v>1</v>
      </c>
      <c r="Y256" s="181">
        <v>1</v>
      </c>
      <c r="Z256" s="181">
        <v>1</v>
      </c>
      <c r="AA256" s="181">
        <v>9.9999999999999995E-7</v>
      </c>
      <c r="AB256" s="181">
        <v>1</v>
      </c>
      <c r="AC256" s="222">
        <v>27.242000000000001</v>
      </c>
      <c r="AD256" s="222">
        <v>73.326999999999998</v>
      </c>
      <c r="AF256" s="199">
        <f t="shared" si="5"/>
        <v>3.1395247690645741E-3</v>
      </c>
      <c r="AH256" s="108">
        <v>224</v>
      </c>
      <c r="AI256" s="337" t="s">
        <v>132</v>
      </c>
      <c r="AJ256" s="338"/>
      <c r="AK256" s="262">
        <v>0</v>
      </c>
      <c r="AL256" s="262">
        <v>0</v>
      </c>
      <c r="AM256" s="262">
        <v>0</v>
      </c>
      <c r="AN256" s="262">
        <v>0</v>
      </c>
      <c r="AO256" s="262">
        <v>0</v>
      </c>
      <c r="AP256" s="262">
        <v>0</v>
      </c>
      <c r="AQ256" s="262">
        <v>0</v>
      </c>
      <c r="AR256" s="262">
        <v>0</v>
      </c>
      <c r="AS256" s="268">
        <v>0</v>
      </c>
      <c r="AT256" s="268">
        <v>0</v>
      </c>
    </row>
    <row r="257" spans="1:46" x14ac:dyDescent="0.35">
      <c r="A257" s="43"/>
      <c r="H257" s="108">
        <v>225</v>
      </c>
      <c r="I257" s="262">
        <v>1</v>
      </c>
      <c r="J257" s="262">
        <v>1</v>
      </c>
      <c r="K257" s="262">
        <v>1</v>
      </c>
      <c r="L257" s="262">
        <v>1</v>
      </c>
      <c r="M257" s="262">
        <v>1</v>
      </c>
      <c r="N257" s="262">
        <v>1</v>
      </c>
      <c r="O257" s="262">
        <v>1</v>
      </c>
      <c r="P257" s="262">
        <v>1</v>
      </c>
      <c r="Q257" s="262">
        <v>1</v>
      </c>
      <c r="R257" s="181">
        <v>1.98</v>
      </c>
      <c r="S257" s="181">
        <v>1</v>
      </c>
      <c r="T257" s="181">
        <v>1</v>
      </c>
      <c r="U257" s="181">
        <v>1</v>
      </c>
      <c r="V257" s="181">
        <v>1</v>
      </c>
      <c r="W257" s="181">
        <v>1</v>
      </c>
      <c r="X257" s="181">
        <v>1</v>
      </c>
      <c r="Y257" s="181">
        <v>1</v>
      </c>
      <c r="Z257" s="181">
        <v>1</v>
      </c>
      <c r="AA257" s="181">
        <v>9.9999999999999995E-7</v>
      </c>
      <c r="AB257" s="181">
        <v>1</v>
      </c>
      <c r="AC257" s="222">
        <v>27.242000000000001</v>
      </c>
      <c r="AD257" s="222">
        <v>73.326999999999998</v>
      </c>
      <c r="AF257" s="199">
        <f t="shared" si="5"/>
        <v>3.1395247690645741E-3</v>
      </c>
      <c r="AH257" s="108">
        <v>225</v>
      </c>
      <c r="AI257" s="337" t="s">
        <v>132</v>
      </c>
      <c r="AJ257" s="338"/>
      <c r="AK257" s="262">
        <v>0</v>
      </c>
      <c r="AL257" s="262">
        <v>0</v>
      </c>
      <c r="AM257" s="262">
        <v>0</v>
      </c>
      <c r="AN257" s="262">
        <v>0</v>
      </c>
      <c r="AO257" s="262">
        <v>0</v>
      </c>
      <c r="AP257" s="262">
        <v>0</v>
      </c>
      <c r="AQ257" s="262">
        <v>0</v>
      </c>
      <c r="AR257" s="262">
        <v>0</v>
      </c>
      <c r="AS257" s="268">
        <v>0</v>
      </c>
      <c r="AT257" s="268">
        <v>0</v>
      </c>
    </row>
    <row r="258" spans="1:46" x14ac:dyDescent="0.35">
      <c r="A258" s="43"/>
      <c r="H258" s="108">
        <v>226</v>
      </c>
      <c r="I258" s="262">
        <v>1</v>
      </c>
      <c r="J258" s="262">
        <v>1</v>
      </c>
      <c r="K258" s="262">
        <v>1</v>
      </c>
      <c r="L258" s="262">
        <v>1</v>
      </c>
      <c r="M258" s="262">
        <v>1</v>
      </c>
      <c r="N258" s="262">
        <v>1</v>
      </c>
      <c r="O258" s="262">
        <v>1</v>
      </c>
      <c r="P258" s="262">
        <v>1</v>
      </c>
      <c r="Q258" s="262">
        <v>1</v>
      </c>
      <c r="R258" s="181">
        <v>1.98</v>
      </c>
      <c r="S258" s="181">
        <v>1</v>
      </c>
      <c r="T258" s="181">
        <v>1</v>
      </c>
      <c r="U258" s="181">
        <v>1</v>
      </c>
      <c r="V258" s="181">
        <v>1</v>
      </c>
      <c r="W258" s="181">
        <v>1</v>
      </c>
      <c r="X258" s="181">
        <v>1</v>
      </c>
      <c r="Y258" s="181">
        <v>1</v>
      </c>
      <c r="Z258" s="181">
        <v>1</v>
      </c>
      <c r="AA258" s="181">
        <v>9.9999999999999995E-7</v>
      </c>
      <c r="AB258" s="181">
        <v>1</v>
      </c>
      <c r="AC258" s="222">
        <v>27.242000000000001</v>
      </c>
      <c r="AD258" s="222">
        <v>73.326999999999998</v>
      </c>
      <c r="AF258" s="199">
        <f t="shared" si="5"/>
        <v>3.1395247690645741E-3</v>
      </c>
      <c r="AH258" s="108">
        <v>226</v>
      </c>
      <c r="AI258" s="337" t="s">
        <v>132</v>
      </c>
      <c r="AJ258" s="338"/>
      <c r="AK258" s="262">
        <v>0</v>
      </c>
      <c r="AL258" s="262">
        <v>0</v>
      </c>
      <c r="AM258" s="262">
        <v>0</v>
      </c>
      <c r="AN258" s="262">
        <v>0</v>
      </c>
      <c r="AO258" s="262">
        <v>0</v>
      </c>
      <c r="AP258" s="262">
        <v>0</v>
      </c>
      <c r="AQ258" s="262">
        <v>0</v>
      </c>
      <c r="AR258" s="262">
        <v>0</v>
      </c>
      <c r="AS258" s="268">
        <v>0</v>
      </c>
      <c r="AT258" s="268">
        <v>0</v>
      </c>
    </row>
    <row r="259" spans="1:46" x14ac:dyDescent="0.35">
      <c r="A259" s="43"/>
      <c r="H259" s="108">
        <v>227</v>
      </c>
      <c r="I259" s="262">
        <v>1</v>
      </c>
      <c r="J259" s="262">
        <v>1</v>
      </c>
      <c r="K259" s="262">
        <v>1</v>
      </c>
      <c r="L259" s="262">
        <v>1</v>
      </c>
      <c r="M259" s="262">
        <v>1</v>
      </c>
      <c r="N259" s="262">
        <v>1</v>
      </c>
      <c r="O259" s="262">
        <v>1</v>
      </c>
      <c r="P259" s="262">
        <v>1</v>
      </c>
      <c r="Q259" s="262">
        <v>1</v>
      </c>
      <c r="R259" s="181">
        <v>1.98</v>
      </c>
      <c r="S259" s="181">
        <v>1</v>
      </c>
      <c r="T259" s="181">
        <v>1</v>
      </c>
      <c r="U259" s="181">
        <v>1</v>
      </c>
      <c r="V259" s="181">
        <v>1</v>
      </c>
      <c r="W259" s="181">
        <v>1</v>
      </c>
      <c r="X259" s="181">
        <v>1</v>
      </c>
      <c r="Y259" s="181">
        <v>1</v>
      </c>
      <c r="Z259" s="181">
        <v>1</v>
      </c>
      <c r="AA259" s="181">
        <v>9.9999999999999995E-7</v>
      </c>
      <c r="AB259" s="181">
        <v>1</v>
      </c>
      <c r="AC259" s="222">
        <v>27.242000000000001</v>
      </c>
      <c r="AD259" s="222">
        <v>73.326999999999998</v>
      </c>
      <c r="AF259" s="199">
        <f t="shared" si="5"/>
        <v>3.1395247690645741E-3</v>
      </c>
      <c r="AH259" s="108">
        <v>227</v>
      </c>
      <c r="AI259" s="337" t="s">
        <v>132</v>
      </c>
      <c r="AJ259" s="338"/>
      <c r="AK259" s="262">
        <v>0</v>
      </c>
      <c r="AL259" s="262">
        <v>0</v>
      </c>
      <c r="AM259" s="262">
        <v>0</v>
      </c>
      <c r="AN259" s="262">
        <v>0</v>
      </c>
      <c r="AO259" s="262">
        <v>0</v>
      </c>
      <c r="AP259" s="262">
        <v>0</v>
      </c>
      <c r="AQ259" s="262">
        <v>0</v>
      </c>
      <c r="AR259" s="262">
        <v>0</v>
      </c>
      <c r="AS259" s="268">
        <v>0</v>
      </c>
      <c r="AT259" s="268">
        <v>0</v>
      </c>
    </row>
    <row r="260" spans="1:46" x14ac:dyDescent="0.35">
      <c r="A260" s="43"/>
      <c r="H260" s="108">
        <v>228</v>
      </c>
      <c r="I260" s="262">
        <v>1</v>
      </c>
      <c r="J260" s="262">
        <v>1</v>
      </c>
      <c r="K260" s="262">
        <v>1</v>
      </c>
      <c r="L260" s="262">
        <v>1</v>
      </c>
      <c r="M260" s="262">
        <v>1</v>
      </c>
      <c r="N260" s="262">
        <v>1</v>
      </c>
      <c r="O260" s="262">
        <v>1</v>
      </c>
      <c r="P260" s="262">
        <v>1</v>
      </c>
      <c r="Q260" s="262">
        <v>1</v>
      </c>
      <c r="R260" s="181">
        <v>1.98</v>
      </c>
      <c r="S260" s="181">
        <v>1</v>
      </c>
      <c r="T260" s="181">
        <v>1</v>
      </c>
      <c r="U260" s="181">
        <v>1</v>
      </c>
      <c r="V260" s="181">
        <v>1</v>
      </c>
      <c r="W260" s="181">
        <v>1</v>
      </c>
      <c r="X260" s="181">
        <v>1</v>
      </c>
      <c r="Y260" s="181">
        <v>1</v>
      </c>
      <c r="Z260" s="181">
        <v>1</v>
      </c>
      <c r="AA260" s="181">
        <v>9.9999999999999995E-7</v>
      </c>
      <c r="AB260" s="181">
        <v>1</v>
      </c>
      <c r="AC260" s="222">
        <v>27.242000000000001</v>
      </c>
      <c r="AD260" s="222">
        <v>73.326999999999998</v>
      </c>
      <c r="AF260" s="199">
        <f t="shared" si="5"/>
        <v>3.1395247690645741E-3</v>
      </c>
      <c r="AH260" s="108">
        <v>228</v>
      </c>
      <c r="AI260" s="337" t="s">
        <v>132</v>
      </c>
      <c r="AJ260" s="338"/>
      <c r="AK260" s="262">
        <v>0</v>
      </c>
      <c r="AL260" s="262">
        <v>0</v>
      </c>
      <c r="AM260" s="262">
        <v>0</v>
      </c>
      <c r="AN260" s="262">
        <v>0</v>
      </c>
      <c r="AO260" s="262">
        <v>0</v>
      </c>
      <c r="AP260" s="262">
        <v>0</v>
      </c>
      <c r="AQ260" s="262">
        <v>0</v>
      </c>
      <c r="AR260" s="262">
        <v>0</v>
      </c>
      <c r="AS260" s="268">
        <v>0</v>
      </c>
      <c r="AT260" s="268">
        <v>0</v>
      </c>
    </row>
    <row r="261" spans="1:46" x14ac:dyDescent="0.35">
      <c r="A261" s="43"/>
      <c r="H261" s="108">
        <v>229</v>
      </c>
      <c r="I261" s="262">
        <v>1</v>
      </c>
      <c r="J261" s="262">
        <v>1</v>
      </c>
      <c r="K261" s="262">
        <v>1</v>
      </c>
      <c r="L261" s="262">
        <v>1</v>
      </c>
      <c r="M261" s="262">
        <v>1</v>
      </c>
      <c r="N261" s="262">
        <v>1</v>
      </c>
      <c r="O261" s="262">
        <v>1</v>
      </c>
      <c r="P261" s="262">
        <v>1</v>
      </c>
      <c r="Q261" s="262">
        <v>1</v>
      </c>
      <c r="R261" s="181">
        <v>1.98</v>
      </c>
      <c r="S261" s="181">
        <v>1</v>
      </c>
      <c r="T261" s="181">
        <v>1</v>
      </c>
      <c r="U261" s="181">
        <v>1</v>
      </c>
      <c r="V261" s="181">
        <v>1</v>
      </c>
      <c r="W261" s="181">
        <v>1</v>
      </c>
      <c r="X261" s="181">
        <v>1</v>
      </c>
      <c r="Y261" s="181">
        <v>1</v>
      </c>
      <c r="Z261" s="181">
        <v>1</v>
      </c>
      <c r="AA261" s="181">
        <v>9.9999999999999995E-7</v>
      </c>
      <c r="AB261" s="181">
        <v>1</v>
      </c>
      <c r="AC261" s="222">
        <v>27.242000000000001</v>
      </c>
      <c r="AD261" s="222">
        <v>73.326999999999998</v>
      </c>
      <c r="AF261" s="199">
        <f t="shared" si="5"/>
        <v>3.1395247690645741E-3</v>
      </c>
      <c r="AH261" s="108">
        <v>229</v>
      </c>
      <c r="AI261" s="337" t="s">
        <v>132</v>
      </c>
      <c r="AJ261" s="338"/>
      <c r="AK261" s="262">
        <v>0</v>
      </c>
      <c r="AL261" s="262">
        <v>0</v>
      </c>
      <c r="AM261" s="262">
        <v>0</v>
      </c>
      <c r="AN261" s="262">
        <v>0</v>
      </c>
      <c r="AO261" s="262">
        <v>0</v>
      </c>
      <c r="AP261" s="262">
        <v>0</v>
      </c>
      <c r="AQ261" s="262">
        <v>0</v>
      </c>
      <c r="AR261" s="262">
        <v>0</v>
      </c>
      <c r="AS261" s="268">
        <v>0</v>
      </c>
      <c r="AT261" s="268">
        <v>0</v>
      </c>
    </row>
    <row r="262" spans="1:46" x14ac:dyDescent="0.35">
      <c r="A262" s="43"/>
      <c r="H262" s="108">
        <v>230</v>
      </c>
      <c r="I262" s="262">
        <v>1</v>
      </c>
      <c r="J262" s="262">
        <v>1</v>
      </c>
      <c r="K262" s="262">
        <v>1</v>
      </c>
      <c r="L262" s="262">
        <v>1</v>
      </c>
      <c r="M262" s="262">
        <v>1</v>
      </c>
      <c r="N262" s="262">
        <v>1</v>
      </c>
      <c r="O262" s="262">
        <v>1</v>
      </c>
      <c r="P262" s="262">
        <v>1</v>
      </c>
      <c r="Q262" s="262">
        <v>1</v>
      </c>
      <c r="R262" s="181">
        <v>1.98</v>
      </c>
      <c r="S262" s="181">
        <v>1</v>
      </c>
      <c r="T262" s="181">
        <v>1</v>
      </c>
      <c r="U262" s="181">
        <v>1</v>
      </c>
      <c r="V262" s="181">
        <v>1</v>
      </c>
      <c r="W262" s="181">
        <v>1</v>
      </c>
      <c r="X262" s="181">
        <v>1</v>
      </c>
      <c r="Y262" s="181">
        <v>1</v>
      </c>
      <c r="Z262" s="181">
        <v>1</v>
      </c>
      <c r="AA262" s="181">
        <v>9.9999999999999995E-7</v>
      </c>
      <c r="AB262" s="181">
        <v>1</v>
      </c>
      <c r="AC262" s="222">
        <v>27.242000000000001</v>
      </c>
      <c r="AD262" s="222">
        <v>73.326999999999998</v>
      </c>
      <c r="AF262" s="199">
        <f t="shared" si="5"/>
        <v>3.1395247690645741E-3</v>
      </c>
      <c r="AH262" s="108">
        <v>230</v>
      </c>
      <c r="AI262" s="337" t="s">
        <v>132</v>
      </c>
      <c r="AJ262" s="338"/>
      <c r="AK262" s="262">
        <v>0</v>
      </c>
      <c r="AL262" s="262">
        <v>0</v>
      </c>
      <c r="AM262" s="262">
        <v>0</v>
      </c>
      <c r="AN262" s="262">
        <v>0</v>
      </c>
      <c r="AO262" s="262">
        <v>0</v>
      </c>
      <c r="AP262" s="262">
        <v>0</v>
      </c>
      <c r="AQ262" s="262">
        <v>0</v>
      </c>
      <c r="AR262" s="262">
        <v>0</v>
      </c>
      <c r="AS262" s="268">
        <v>0</v>
      </c>
      <c r="AT262" s="268">
        <v>0</v>
      </c>
    </row>
    <row r="263" spans="1:46" x14ac:dyDescent="0.35">
      <c r="A263" s="43"/>
      <c r="H263" s="108">
        <v>231</v>
      </c>
      <c r="I263" s="262">
        <v>1</v>
      </c>
      <c r="J263" s="262">
        <v>1</v>
      </c>
      <c r="K263" s="262">
        <v>1</v>
      </c>
      <c r="L263" s="262">
        <v>1</v>
      </c>
      <c r="M263" s="262">
        <v>1</v>
      </c>
      <c r="N263" s="262">
        <v>1</v>
      </c>
      <c r="O263" s="262">
        <v>1</v>
      </c>
      <c r="P263" s="262">
        <v>1</v>
      </c>
      <c r="Q263" s="262">
        <v>1</v>
      </c>
      <c r="R263" s="181">
        <v>1.98</v>
      </c>
      <c r="S263" s="181">
        <v>1</v>
      </c>
      <c r="T263" s="181">
        <v>1</v>
      </c>
      <c r="U263" s="181">
        <v>1</v>
      </c>
      <c r="V263" s="181">
        <v>1</v>
      </c>
      <c r="W263" s="181">
        <v>1</v>
      </c>
      <c r="X263" s="181">
        <v>1</v>
      </c>
      <c r="Y263" s="181">
        <v>1</v>
      </c>
      <c r="Z263" s="181">
        <v>1</v>
      </c>
      <c r="AA263" s="181">
        <v>9.9999999999999995E-7</v>
      </c>
      <c r="AB263" s="181">
        <v>1</v>
      </c>
      <c r="AC263" s="222">
        <v>27.242000000000001</v>
      </c>
      <c r="AD263" s="222">
        <v>73.326999999999998</v>
      </c>
      <c r="AF263" s="199">
        <f t="shared" si="5"/>
        <v>3.1395247690645741E-3</v>
      </c>
      <c r="AH263" s="108">
        <v>231</v>
      </c>
      <c r="AI263" s="337" t="s">
        <v>132</v>
      </c>
      <c r="AJ263" s="338"/>
      <c r="AK263" s="262">
        <v>0</v>
      </c>
      <c r="AL263" s="262">
        <v>0</v>
      </c>
      <c r="AM263" s="262">
        <v>0</v>
      </c>
      <c r="AN263" s="262">
        <v>0</v>
      </c>
      <c r="AO263" s="262">
        <v>0</v>
      </c>
      <c r="AP263" s="262">
        <v>0</v>
      </c>
      <c r="AQ263" s="262">
        <v>0</v>
      </c>
      <c r="AR263" s="262">
        <v>0</v>
      </c>
      <c r="AS263" s="268">
        <v>0</v>
      </c>
      <c r="AT263" s="268">
        <v>0</v>
      </c>
    </row>
    <row r="264" spans="1:46" x14ac:dyDescent="0.35">
      <c r="A264" s="43"/>
      <c r="H264" s="108">
        <v>232</v>
      </c>
      <c r="I264" s="262">
        <v>1</v>
      </c>
      <c r="J264" s="262">
        <v>1</v>
      </c>
      <c r="K264" s="262">
        <v>1</v>
      </c>
      <c r="L264" s="262">
        <v>1</v>
      </c>
      <c r="M264" s="262">
        <v>1</v>
      </c>
      <c r="N264" s="262">
        <v>1</v>
      </c>
      <c r="O264" s="262">
        <v>1</v>
      </c>
      <c r="P264" s="262">
        <v>1</v>
      </c>
      <c r="Q264" s="262">
        <v>1</v>
      </c>
      <c r="R264" s="181">
        <v>1.98</v>
      </c>
      <c r="S264" s="181">
        <v>1</v>
      </c>
      <c r="T264" s="181">
        <v>1</v>
      </c>
      <c r="U264" s="181">
        <v>1</v>
      </c>
      <c r="V264" s="181">
        <v>1</v>
      </c>
      <c r="W264" s="181">
        <v>1</v>
      </c>
      <c r="X264" s="181">
        <v>1</v>
      </c>
      <c r="Y264" s="181">
        <v>1</v>
      </c>
      <c r="Z264" s="181">
        <v>1</v>
      </c>
      <c r="AA264" s="181">
        <v>9.9999999999999995E-7</v>
      </c>
      <c r="AB264" s="181">
        <v>1</v>
      </c>
      <c r="AC264" s="222">
        <v>27.242000000000001</v>
      </c>
      <c r="AD264" s="222">
        <v>73.326999999999998</v>
      </c>
      <c r="AF264" s="199">
        <f t="shared" si="5"/>
        <v>3.1395247690645741E-3</v>
      </c>
      <c r="AH264" s="108">
        <v>232</v>
      </c>
      <c r="AI264" s="337" t="s">
        <v>132</v>
      </c>
      <c r="AJ264" s="338"/>
      <c r="AK264" s="262">
        <v>0</v>
      </c>
      <c r="AL264" s="262">
        <v>0</v>
      </c>
      <c r="AM264" s="262">
        <v>0</v>
      </c>
      <c r="AN264" s="262">
        <v>0</v>
      </c>
      <c r="AO264" s="262">
        <v>0</v>
      </c>
      <c r="AP264" s="262">
        <v>0</v>
      </c>
      <c r="AQ264" s="262">
        <v>0</v>
      </c>
      <c r="AR264" s="262">
        <v>0</v>
      </c>
      <c r="AS264" s="268">
        <v>0</v>
      </c>
      <c r="AT264" s="268">
        <v>0</v>
      </c>
    </row>
    <row r="265" spans="1:46" x14ac:dyDescent="0.35">
      <c r="A265" s="43"/>
      <c r="H265" s="108">
        <v>233</v>
      </c>
      <c r="I265" s="262">
        <v>1</v>
      </c>
      <c r="J265" s="262">
        <v>1</v>
      </c>
      <c r="K265" s="262">
        <v>1</v>
      </c>
      <c r="L265" s="262">
        <v>1</v>
      </c>
      <c r="M265" s="262">
        <v>1</v>
      </c>
      <c r="N265" s="262">
        <v>1</v>
      </c>
      <c r="O265" s="262">
        <v>1</v>
      </c>
      <c r="P265" s="262">
        <v>1</v>
      </c>
      <c r="Q265" s="262">
        <v>1</v>
      </c>
      <c r="R265" s="181">
        <v>1.98</v>
      </c>
      <c r="S265" s="181">
        <v>1</v>
      </c>
      <c r="T265" s="181">
        <v>1</v>
      </c>
      <c r="U265" s="181">
        <v>1</v>
      </c>
      <c r="V265" s="181">
        <v>1</v>
      </c>
      <c r="W265" s="181">
        <v>1</v>
      </c>
      <c r="X265" s="181">
        <v>1</v>
      </c>
      <c r="Y265" s="181">
        <v>1</v>
      </c>
      <c r="Z265" s="181">
        <v>1</v>
      </c>
      <c r="AA265" s="181">
        <v>9.9999999999999995E-7</v>
      </c>
      <c r="AB265" s="181">
        <v>1</v>
      </c>
      <c r="AC265" s="222">
        <v>27.242000000000001</v>
      </c>
      <c r="AD265" s="222">
        <v>73.326999999999998</v>
      </c>
      <c r="AF265" s="199">
        <f t="shared" si="5"/>
        <v>3.1395247690645741E-3</v>
      </c>
      <c r="AH265" s="108">
        <v>233</v>
      </c>
      <c r="AI265" s="337" t="s">
        <v>132</v>
      </c>
      <c r="AJ265" s="338"/>
      <c r="AK265" s="262">
        <v>0</v>
      </c>
      <c r="AL265" s="262">
        <v>0</v>
      </c>
      <c r="AM265" s="262">
        <v>0</v>
      </c>
      <c r="AN265" s="262">
        <v>0</v>
      </c>
      <c r="AO265" s="262">
        <v>0</v>
      </c>
      <c r="AP265" s="262">
        <v>0</v>
      </c>
      <c r="AQ265" s="262">
        <v>0</v>
      </c>
      <c r="AR265" s="262">
        <v>0</v>
      </c>
      <c r="AS265" s="268">
        <v>0</v>
      </c>
      <c r="AT265" s="268">
        <v>0</v>
      </c>
    </row>
    <row r="266" spans="1:46" x14ac:dyDescent="0.35">
      <c r="A266" s="43"/>
      <c r="H266" s="108">
        <v>234</v>
      </c>
      <c r="I266" s="262">
        <v>1</v>
      </c>
      <c r="J266" s="262">
        <v>1</v>
      </c>
      <c r="K266" s="262">
        <v>1</v>
      </c>
      <c r="L266" s="262">
        <v>1</v>
      </c>
      <c r="M266" s="262">
        <v>1</v>
      </c>
      <c r="N266" s="262">
        <v>1</v>
      </c>
      <c r="O266" s="262">
        <v>1</v>
      </c>
      <c r="P266" s="262">
        <v>1</v>
      </c>
      <c r="Q266" s="262">
        <v>1</v>
      </c>
      <c r="R266" s="181">
        <v>1.98</v>
      </c>
      <c r="S266" s="181">
        <v>1</v>
      </c>
      <c r="T266" s="181">
        <v>1</v>
      </c>
      <c r="U266" s="181">
        <v>1</v>
      </c>
      <c r="V266" s="181">
        <v>1</v>
      </c>
      <c r="W266" s="181">
        <v>1</v>
      </c>
      <c r="X266" s="181">
        <v>1</v>
      </c>
      <c r="Y266" s="181">
        <v>1</v>
      </c>
      <c r="Z266" s="181">
        <v>1</v>
      </c>
      <c r="AA266" s="181">
        <v>9.9999999999999995E-7</v>
      </c>
      <c r="AB266" s="181">
        <v>1</v>
      </c>
      <c r="AC266" s="222">
        <v>27.242000000000001</v>
      </c>
      <c r="AD266" s="222">
        <v>73.326999999999998</v>
      </c>
      <c r="AF266" s="199">
        <f t="shared" si="5"/>
        <v>3.1395247690645741E-3</v>
      </c>
      <c r="AH266" s="108">
        <v>234</v>
      </c>
      <c r="AI266" s="337" t="s">
        <v>132</v>
      </c>
      <c r="AJ266" s="338"/>
      <c r="AK266" s="262">
        <v>0</v>
      </c>
      <c r="AL266" s="262">
        <v>0</v>
      </c>
      <c r="AM266" s="262">
        <v>0</v>
      </c>
      <c r="AN266" s="262">
        <v>0</v>
      </c>
      <c r="AO266" s="262">
        <v>0</v>
      </c>
      <c r="AP266" s="262">
        <v>0</v>
      </c>
      <c r="AQ266" s="262">
        <v>0</v>
      </c>
      <c r="AR266" s="262">
        <v>0</v>
      </c>
      <c r="AS266" s="268">
        <v>0</v>
      </c>
      <c r="AT266" s="268">
        <v>0</v>
      </c>
    </row>
    <row r="267" spans="1:46" x14ac:dyDescent="0.35">
      <c r="A267" s="43"/>
      <c r="H267" s="108">
        <v>235</v>
      </c>
      <c r="I267" s="262">
        <v>1</v>
      </c>
      <c r="J267" s="262">
        <v>1</v>
      </c>
      <c r="K267" s="262">
        <v>1</v>
      </c>
      <c r="L267" s="262">
        <v>1</v>
      </c>
      <c r="M267" s="262">
        <v>1</v>
      </c>
      <c r="N267" s="262">
        <v>1</v>
      </c>
      <c r="O267" s="262">
        <v>1</v>
      </c>
      <c r="P267" s="262">
        <v>1</v>
      </c>
      <c r="Q267" s="262">
        <v>1</v>
      </c>
      <c r="R267" s="181">
        <v>1.98</v>
      </c>
      <c r="S267" s="181">
        <v>1</v>
      </c>
      <c r="T267" s="181">
        <v>1</v>
      </c>
      <c r="U267" s="181">
        <v>1</v>
      </c>
      <c r="V267" s="181">
        <v>1</v>
      </c>
      <c r="W267" s="181">
        <v>1</v>
      </c>
      <c r="X267" s="181">
        <v>1</v>
      </c>
      <c r="Y267" s="181">
        <v>1</v>
      </c>
      <c r="Z267" s="181">
        <v>1</v>
      </c>
      <c r="AA267" s="181">
        <v>9.9999999999999995E-7</v>
      </c>
      <c r="AB267" s="181">
        <v>1</v>
      </c>
      <c r="AC267" s="222">
        <v>27.242000000000001</v>
      </c>
      <c r="AD267" s="222">
        <v>73.326999999999998</v>
      </c>
      <c r="AF267" s="199">
        <f t="shared" si="5"/>
        <v>3.1395247690645741E-3</v>
      </c>
      <c r="AH267" s="108">
        <v>235</v>
      </c>
      <c r="AI267" s="337" t="s">
        <v>132</v>
      </c>
      <c r="AJ267" s="338"/>
      <c r="AK267" s="262">
        <v>0</v>
      </c>
      <c r="AL267" s="262">
        <v>0</v>
      </c>
      <c r="AM267" s="262">
        <v>0</v>
      </c>
      <c r="AN267" s="262">
        <v>0</v>
      </c>
      <c r="AO267" s="262">
        <v>0</v>
      </c>
      <c r="AP267" s="262">
        <v>0</v>
      </c>
      <c r="AQ267" s="262">
        <v>0</v>
      </c>
      <c r="AR267" s="262">
        <v>0</v>
      </c>
      <c r="AS267" s="268">
        <v>0</v>
      </c>
      <c r="AT267" s="268">
        <v>0</v>
      </c>
    </row>
    <row r="268" spans="1:46" x14ac:dyDescent="0.35">
      <c r="A268" s="43"/>
      <c r="H268" s="108">
        <v>236</v>
      </c>
      <c r="I268" s="262">
        <v>1</v>
      </c>
      <c r="J268" s="262">
        <v>1</v>
      </c>
      <c r="K268" s="262">
        <v>1</v>
      </c>
      <c r="L268" s="262">
        <v>1</v>
      </c>
      <c r="M268" s="262">
        <v>1</v>
      </c>
      <c r="N268" s="262">
        <v>1</v>
      </c>
      <c r="O268" s="262">
        <v>1</v>
      </c>
      <c r="P268" s="262">
        <v>1</v>
      </c>
      <c r="Q268" s="262">
        <v>1</v>
      </c>
      <c r="R268" s="181">
        <v>1.98</v>
      </c>
      <c r="S268" s="181">
        <v>1</v>
      </c>
      <c r="T268" s="181">
        <v>1</v>
      </c>
      <c r="U268" s="181">
        <v>1</v>
      </c>
      <c r="V268" s="181">
        <v>1</v>
      </c>
      <c r="W268" s="181">
        <v>1</v>
      </c>
      <c r="X268" s="181">
        <v>1</v>
      </c>
      <c r="Y268" s="181">
        <v>1</v>
      </c>
      <c r="Z268" s="181">
        <v>1</v>
      </c>
      <c r="AA268" s="181">
        <v>9.9999999999999995E-7</v>
      </c>
      <c r="AB268" s="181">
        <v>1</v>
      </c>
      <c r="AC268" s="222">
        <v>27.242000000000001</v>
      </c>
      <c r="AD268" s="222">
        <v>73.326999999999998</v>
      </c>
      <c r="AF268" s="199">
        <f t="shared" si="5"/>
        <v>3.1395247690645741E-3</v>
      </c>
      <c r="AH268" s="108">
        <v>236</v>
      </c>
      <c r="AI268" s="337" t="s">
        <v>132</v>
      </c>
      <c r="AJ268" s="338"/>
      <c r="AK268" s="262">
        <v>0</v>
      </c>
      <c r="AL268" s="262">
        <v>0</v>
      </c>
      <c r="AM268" s="262">
        <v>0</v>
      </c>
      <c r="AN268" s="262">
        <v>0</v>
      </c>
      <c r="AO268" s="262">
        <v>0</v>
      </c>
      <c r="AP268" s="262">
        <v>0</v>
      </c>
      <c r="AQ268" s="262">
        <v>0</v>
      </c>
      <c r="AR268" s="262">
        <v>0</v>
      </c>
      <c r="AS268" s="268">
        <v>0</v>
      </c>
      <c r="AT268" s="268">
        <v>0</v>
      </c>
    </row>
    <row r="269" spans="1:46" x14ac:dyDescent="0.35">
      <c r="A269" s="43"/>
      <c r="H269" s="108">
        <v>237</v>
      </c>
      <c r="I269" s="262">
        <v>1</v>
      </c>
      <c r="J269" s="262">
        <v>1</v>
      </c>
      <c r="K269" s="262">
        <v>1</v>
      </c>
      <c r="L269" s="262">
        <v>1</v>
      </c>
      <c r="M269" s="262">
        <v>1</v>
      </c>
      <c r="N269" s="262">
        <v>1</v>
      </c>
      <c r="O269" s="262">
        <v>1</v>
      </c>
      <c r="P269" s="262">
        <v>1</v>
      </c>
      <c r="Q269" s="262">
        <v>1</v>
      </c>
      <c r="R269" s="181">
        <v>1.98</v>
      </c>
      <c r="S269" s="181">
        <v>1</v>
      </c>
      <c r="T269" s="181">
        <v>1</v>
      </c>
      <c r="U269" s="181">
        <v>1</v>
      </c>
      <c r="V269" s="181">
        <v>1</v>
      </c>
      <c r="W269" s="181">
        <v>1</v>
      </c>
      <c r="X269" s="181">
        <v>1</v>
      </c>
      <c r="Y269" s="181">
        <v>1</v>
      </c>
      <c r="Z269" s="181">
        <v>1</v>
      </c>
      <c r="AA269" s="181">
        <v>9.9999999999999995E-7</v>
      </c>
      <c r="AB269" s="181">
        <v>1</v>
      </c>
      <c r="AC269" s="222">
        <v>27.242000000000001</v>
      </c>
      <c r="AD269" s="222">
        <v>73.326999999999998</v>
      </c>
      <c r="AF269" s="199">
        <f t="shared" si="5"/>
        <v>3.1395247690645741E-3</v>
      </c>
      <c r="AH269" s="108">
        <v>237</v>
      </c>
      <c r="AI269" s="337" t="s">
        <v>132</v>
      </c>
      <c r="AJ269" s="338"/>
      <c r="AK269" s="262">
        <v>0</v>
      </c>
      <c r="AL269" s="262">
        <v>0</v>
      </c>
      <c r="AM269" s="262">
        <v>0</v>
      </c>
      <c r="AN269" s="262">
        <v>0</v>
      </c>
      <c r="AO269" s="262">
        <v>0</v>
      </c>
      <c r="AP269" s="262">
        <v>0</v>
      </c>
      <c r="AQ269" s="262">
        <v>0</v>
      </c>
      <c r="AR269" s="262">
        <v>0</v>
      </c>
      <c r="AS269" s="268">
        <v>0</v>
      </c>
      <c r="AT269" s="268">
        <v>0</v>
      </c>
    </row>
    <row r="270" spans="1:46" x14ac:dyDescent="0.35">
      <c r="A270" s="43"/>
      <c r="H270" s="108">
        <v>238</v>
      </c>
      <c r="I270" s="262">
        <v>1</v>
      </c>
      <c r="J270" s="262">
        <v>1</v>
      </c>
      <c r="K270" s="262">
        <v>1</v>
      </c>
      <c r="L270" s="262">
        <v>1</v>
      </c>
      <c r="M270" s="262">
        <v>1</v>
      </c>
      <c r="N270" s="262">
        <v>1</v>
      </c>
      <c r="O270" s="262">
        <v>1</v>
      </c>
      <c r="P270" s="262">
        <v>1</v>
      </c>
      <c r="Q270" s="262">
        <v>1</v>
      </c>
      <c r="R270" s="181">
        <v>1.98</v>
      </c>
      <c r="S270" s="181">
        <v>1</v>
      </c>
      <c r="T270" s="181">
        <v>1</v>
      </c>
      <c r="U270" s="181">
        <v>1</v>
      </c>
      <c r="V270" s="181">
        <v>1</v>
      </c>
      <c r="W270" s="181">
        <v>1</v>
      </c>
      <c r="X270" s="181">
        <v>1</v>
      </c>
      <c r="Y270" s="181">
        <v>1</v>
      </c>
      <c r="Z270" s="181">
        <v>1</v>
      </c>
      <c r="AA270" s="181">
        <v>9.9999999999999995E-7</v>
      </c>
      <c r="AB270" s="181">
        <v>1</v>
      </c>
      <c r="AC270" s="222">
        <v>27.242000000000001</v>
      </c>
      <c r="AD270" s="222">
        <v>73.326999999999998</v>
      </c>
      <c r="AF270" s="199">
        <f t="shared" si="5"/>
        <v>3.1395247690645741E-3</v>
      </c>
      <c r="AH270" s="108">
        <v>238</v>
      </c>
      <c r="AI270" s="337" t="s">
        <v>132</v>
      </c>
      <c r="AJ270" s="338"/>
      <c r="AK270" s="262">
        <v>0</v>
      </c>
      <c r="AL270" s="262">
        <v>0</v>
      </c>
      <c r="AM270" s="262">
        <v>0</v>
      </c>
      <c r="AN270" s="262">
        <v>0</v>
      </c>
      <c r="AO270" s="262">
        <v>0</v>
      </c>
      <c r="AP270" s="262">
        <v>0</v>
      </c>
      <c r="AQ270" s="262">
        <v>0</v>
      </c>
      <c r="AR270" s="262">
        <v>0</v>
      </c>
      <c r="AS270" s="268">
        <v>0</v>
      </c>
      <c r="AT270" s="268">
        <v>0</v>
      </c>
    </row>
    <row r="271" spans="1:46" x14ac:dyDescent="0.35">
      <c r="A271" s="43"/>
      <c r="H271" s="108">
        <v>239</v>
      </c>
      <c r="I271" s="262">
        <v>1</v>
      </c>
      <c r="J271" s="262">
        <v>1</v>
      </c>
      <c r="K271" s="262">
        <v>1</v>
      </c>
      <c r="L271" s="262">
        <v>1</v>
      </c>
      <c r="M271" s="262">
        <v>1</v>
      </c>
      <c r="N271" s="262">
        <v>1</v>
      </c>
      <c r="O271" s="262">
        <v>1</v>
      </c>
      <c r="P271" s="262">
        <v>1</v>
      </c>
      <c r="Q271" s="262">
        <v>1</v>
      </c>
      <c r="R271" s="181">
        <v>1.98</v>
      </c>
      <c r="S271" s="181">
        <v>1</v>
      </c>
      <c r="T271" s="181">
        <v>1</v>
      </c>
      <c r="U271" s="181">
        <v>1</v>
      </c>
      <c r="V271" s="181">
        <v>1</v>
      </c>
      <c r="W271" s="181">
        <v>1</v>
      </c>
      <c r="X271" s="181">
        <v>1</v>
      </c>
      <c r="Y271" s="181">
        <v>1</v>
      </c>
      <c r="Z271" s="181">
        <v>1</v>
      </c>
      <c r="AA271" s="181">
        <v>9.9999999999999995E-7</v>
      </c>
      <c r="AB271" s="181">
        <v>1</v>
      </c>
      <c r="AC271" s="222">
        <v>27.242000000000001</v>
      </c>
      <c r="AD271" s="222">
        <v>73.326999999999998</v>
      </c>
      <c r="AF271" s="199">
        <f t="shared" si="5"/>
        <v>3.1395247690645741E-3</v>
      </c>
      <c r="AH271" s="108">
        <v>239</v>
      </c>
      <c r="AI271" s="337" t="s">
        <v>132</v>
      </c>
      <c r="AJ271" s="338"/>
      <c r="AK271" s="262">
        <v>0</v>
      </c>
      <c r="AL271" s="262">
        <v>0</v>
      </c>
      <c r="AM271" s="262">
        <v>0</v>
      </c>
      <c r="AN271" s="262">
        <v>0</v>
      </c>
      <c r="AO271" s="262">
        <v>0</v>
      </c>
      <c r="AP271" s="262">
        <v>0</v>
      </c>
      <c r="AQ271" s="262">
        <v>0</v>
      </c>
      <c r="AR271" s="262">
        <v>0</v>
      </c>
      <c r="AS271" s="268">
        <v>0</v>
      </c>
      <c r="AT271" s="268">
        <v>0</v>
      </c>
    </row>
    <row r="272" spans="1:46" x14ac:dyDescent="0.35">
      <c r="A272" s="43"/>
      <c r="H272" s="108">
        <v>240</v>
      </c>
      <c r="I272" s="262">
        <v>1</v>
      </c>
      <c r="J272" s="262">
        <v>1</v>
      </c>
      <c r="K272" s="262">
        <v>1</v>
      </c>
      <c r="L272" s="262">
        <v>1</v>
      </c>
      <c r="M272" s="262">
        <v>1</v>
      </c>
      <c r="N272" s="262">
        <v>1</v>
      </c>
      <c r="O272" s="262">
        <v>1</v>
      </c>
      <c r="P272" s="262">
        <v>1</v>
      </c>
      <c r="Q272" s="262">
        <v>1</v>
      </c>
      <c r="R272" s="181">
        <v>1.98</v>
      </c>
      <c r="S272" s="181">
        <v>1</v>
      </c>
      <c r="T272" s="181">
        <v>1</v>
      </c>
      <c r="U272" s="181">
        <v>1</v>
      </c>
      <c r="V272" s="181">
        <v>1</v>
      </c>
      <c r="W272" s="181">
        <v>1</v>
      </c>
      <c r="X272" s="181">
        <v>1</v>
      </c>
      <c r="Y272" s="181">
        <v>1</v>
      </c>
      <c r="Z272" s="181">
        <v>1</v>
      </c>
      <c r="AA272" s="181">
        <v>9.9999999999999995E-7</v>
      </c>
      <c r="AB272" s="181">
        <v>1</v>
      </c>
      <c r="AC272" s="222">
        <v>27.242000000000001</v>
      </c>
      <c r="AD272" s="222">
        <v>73.326999999999998</v>
      </c>
      <c r="AF272" s="199">
        <f t="shared" si="5"/>
        <v>3.1395247690645741E-3</v>
      </c>
      <c r="AH272" s="108">
        <v>240</v>
      </c>
      <c r="AI272" s="337" t="s">
        <v>132</v>
      </c>
      <c r="AJ272" s="338"/>
      <c r="AK272" s="262">
        <v>0</v>
      </c>
      <c r="AL272" s="262">
        <v>0</v>
      </c>
      <c r="AM272" s="262">
        <v>0</v>
      </c>
      <c r="AN272" s="262">
        <v>0</v>
      </c>
      <c r="AO272" s="262">
        <v>0</v>
      </c>
      <c r="AP272" s="262">
        <v>0</v>
      </c>
      <c r="AQ272" s="262">
        <v>0</v>
      </c>
      <c r="AR272" s="262">
        <v>0</v>
      </c>
      <c r="AS272" s="268">
        <v>0</v>
      </c>
      <c r="AT272" s="268">
        <v>0</v>
      </c>
    </row>
    <row r="273" spans="1:46" x14ac:dyDescent="0.35">
      <c r="A273" s="43"/>
      <c r="H273" s="108">
        <v>241</v>
      </c>
      <c r="I273" s="262">
        <v>1</v>
      </c>
      <c r="J273" s="262">
        <v>1</v>
      </c>
      <c r="K273" s="262">
        <v>1</v>
      </c>
      <c r="L273" s="262">
        <v>1</v>
      </c>
      <c r="M273" s="262">
        <v>1</v>
      </c>
      <c r="N273" s="262">
        <v>1</v>
      </c>
      <c r="O273" s="262">
        <v>1</v>
      </c>
      <c r="P273" s="262">
        <v>1</v>
      </c>
      <c r="Q273" s="262">
        <v>1</v>
      </c>
      <c r="R273" s="181">
        <v>1.98</v>
      </c>
      <c r="S273" s="181">
        <v>1</v>
      </c>
      <c r="T273" s="181">
        <v>1</v>
      </c>
      <c r="U273" s="181">
        <v>1</v>
      </c>
      <c r="V273" s="181">
        <v>1</v>
      </c>
      <c r="W273" s="181">
        <v>1</v>
      </c>
      <c r="X273" s="181">
        <v>1</v>
      </c>
      <c r="Y273" s="181">
        <v>1</v>
      </c>
      <c r="Z273" s="181">
        <v>1</v>
      </c>
      <c r="AA273" s="181">
        <v>9.9999999999999995E-7</v>
      </c>
      <c r="AB273" s="181">
        <v>1</v>
      </c>
      <c r="AC273" s="222">
        <v>27.242000000000001</v>
      </c>
      <c r="AD273" s="222">
        <v>73.326999999999998</v>
      </c>
      <c r="AF273" s="199">
        <f t="shared" si="5"/>
        <v>3.1395247690645741E-3</v>
      </c>
      <c r="AH273" s="108">
        <v>241</v>
      </c>
      <c r="AI273" s="337" t="s">
        <v>132</v>
      </c>
      <c r="AJ273" s="338"/>
      <c r="AK273" s="262">
        <v>0</v>
      </c>
      <c r="AL273" s="262">
        <v>0</v>
      </c>
      <c r="AM273" s="262">
        <v>0</v>
      </c>
      <c r="AN273" s="262">
        <v>0</v>
      </c>
      <c r="AO273" s="262">
        <v>0</v>
      </c>
      <c r="AP273" s="262">
        <v>0</v>
      </c>
      <c r="AQ273" s="262">
        <v>0</v>
      </c>
      <c r="AR273" s="262">
        <v>0</v>
      </c>
      <c r="AS273" s="268">
        <v>0</v>
      </c>
      <c r="AT273" s="268">
        <v>0</v>
      </c>
    </row>
    <row r="274" spans="1:46" x14ac:dyDescent="0.35">
      <c r="A274" s="43"/>
      <c r="H274" s="108">
        <v>242</v>
      </c>
      <c r="I274" s="262">
        <v>1</v>
      </c>
      <c r="J274" s="262">
        <v>1</v>
      </c>
      <c r="K274" s="262">
        <v>1</v>
      </c>
      <c r="L274" s="262">
        <v>1</v>
      </c>
      <c r="M274" s="262">
        <v>1</v>
      </c>
      <c r="N274" s="262">
        <v>1</v>
      </c>
      <c r="O274" s="262">
        <v>1</v>
      </c>
      <c r="P274" s="262">
        <v>1</v>
      </c>
      <c r="Q274" s="262">
        <v>1</v>
      </c>
      <c r="R274" s="181">
        <v>1.98</v>
      </c>
      <c r="S274" s="181">
        <v>1</v>
      </c>
      <c r="T274" s="181">
        <v>1</v>
      </c>
      <c r="U274" s="181">
        <v>1</v>
      </c>
      <c r="V274" s="181">
        <v>1</v>
      </c>
      <c r="W274" s="181">
        <v>1</v>
      </c>
      <c r="X274" s="181">
        <v>1</v>
      </c>
      <c r="Y274" s="181">
        <v>1</v>
      </c>
      <c r="Z274" s="181">
        <v>1</v>
      </c>
      <c r="AA274" s="181">
        <v>9.9999999999999995E-7</v>
      </c>
      <c r="AB274" s="181">
        <v>1</v>
      </c>
      <c r="AC274" s="222">
        <v>27.242000000000001</v>
      </c>
      <c r="AD274" s="222">
        <v>73.326999999999998</v>
      </c>
      <c r="AF274" s="199">
        <f t="shared" si="5"/>
        <v>3.1395247690645741E-3</v>
      </c>
      <c r="AH274" s="108">
        <v>242</v>
      </c>
      <c r="AI274" s="337" t="s">
        <v>132</v>
      </c>
      <c r="AJ274" s="338"/>
      <c r="AK274" s="262">
        <v>0</v>
      </c>
      <c r="AL274" s="262">
        <v>0</v>
      </c>
      <c r="AM274" s="262">
        <v>0</v>
      </c>
      <c r="AN274" s="262">
        <v>0</v>
      </c>
      <c r="AO274" s="262">
        <v>0</v>
      </c>
      <c r="AP274" s="262">
        <v>0</v>
      </c>
      <c r="AQ274" s="262">
        <v>0</v>
      </c>
      <c r="AR274" s="262">
        <v>0</v>
      </c>
      <c r="AS274" s="268">
        <v>0</v>
      </c>
      <c r="AT274" s="268">
        <v>0</v>
      </c>
    </row>
    <row r="275" spans="1:46" x14ac:dyDescent="0.35">
      <c r="A275" s="43"/>
      <c r="H275" s="108">
        <v>243</v>
      </c>
      <c r="I275" s="262">
        <v>1</v>
      </c>
      <c r="J275" s="262">
        <v>1</v>
      </c>
      <c r="K275" s="262">
        <v>1</v>
      </c>
      <c r="L275" s="262">
        <v>1</v>
      </c>
      <c r="M275" s="262">
        <v>1</v>
      </c>
      <c r="N275" s="262">
        <v>1</v>
      </c>
      <c r="O275" s="262">
        <v>1</v>
      </c>
      <c r="P275" s="262">
        <v>1</v>
      </c>
      <c r="Q275" s="262">
        <v>1</v>
      </c>
      <c r="R275" s="181">
        <v>1.98</v>
      </c>
      <c r="S275" s="181">
        <v>1</v>
      </c>
      <c r="T275" s="181">
        <v>1</v>
      </c>
      <c r="U275" s="181">
        <v>1</v>
      </c>
      <c r="V275" s="181">
        <v>1</v>
      </c>
      <c r="W275" s="181">
        <v>1</v>
      </c>
      <c r="X275" s="181">
        <v>1</v>
      </c>
      <c r="Y275" s="181">
        <v>1</v>
      </c>
      <c r="Z275" s="181">
        <v>1</v>
      </c>
      <c r="AA275" s="181">
        <v>9.9999999999999995E-7</v>
      </c>
      <c r="AB275" s="181">
        <v>1</v>
      </c>
      <c r="AC275" s="222">
        <v>27.242000000000001</v>
      </c>
      <c r="AD275" s="222">
        <v>73.326999999999998</v>
      </c>
      <c r="AF275" s="199">
        <f t="shared" si="5"/>
        <v>3.1395247690645741E-3</v>
      </c>
      <c r="AH275" s="108">
        <v>243</v>
      </c>
      <c r="AI275" s="337" t="s">
        <v>132</v>
      </c>
      <c r="AJ275" s="338"/>
      <c r="AK275" s="262">
        <v>0</v>
      </c>
      <c r="AL275" s="262">
        <v>0</v>
      </c>
      <c r="AM275" s="262">
        <v>0</v>
      </c>
      <c r="AN275" s="262">
        <v>0</v>
      </c>
      <c r="AO275" s="262">
        <v>0</v>
      </c>
      <c r="AP275" s="262">
        <v>0</v>
      </c>
      <c r="AQ275" s="262">
        <v>0</v>
      </c>
      <c r="AR275" s="262">
        <v>0</v>
      </c>
      <c r="AS275" s="268">
        <v>0</v>
      </c>
      <c r="AT275" s="268">
        <v>0</v>
      </c>
    </row>
    <row r="276" spans="1:46" x14ac:dyDescent="0.35">
      <c r="A276" s="43"/>
      <c r="H276" s="108">
        <v>244</v>
      </c>
      <c r="I276" s="262">
        <v>1</v>
      </c>
      <c r="J276" s="262">
        <v>1</v>
      </c>
      <c r="K276" s="262">
        <v>1</v>
      </c>
      <c r="L276" s="262">
        <v>1</v>
      </c>
      <c r="M276" s="262">
        <v>1</v>
      </c>
      <c r="N276" s="262">
        <v>1</v>
      </c>
      <c r="O276" s="262">
        <v>1</v>
      </c>
      <c r="P276" s="262">
        <v>1</v>
      </c>
      <c r="Q276" s="262">
        <v>1</v>
      </c>
      <c r="R276" s="181">
        <v>1.98</v>
      </c>
      <c r="S276" s="181">
        <v>1</v>
      </c>
      <c r="T276" s="181">
        <v>1</v>
      </c>
      <c r="U276" s="181">
        <v>1</v>
      </c>
      <c r="V276" s="181">
        <v>1</v>
      </c>
      <c r="W276" s="181">
        <v>1</v>
      </c>
      <c r="X276" s="181">
        <v>1</v>
      </c>
      <c r="Y276" s="181">
        <v>1</v>
      </c>
      <c r="Z276" s="181">
        <v>1</v>
      </c>
      <c r="AA276" s="181">
        <v>9.9999999999999995E-7</v>
      </c>
      <c r="AB276" s="181">
        <v>1</v>
      </c>
      <c r="AC276" s="222">
        <v>27.242000000000001</v>
      </c>
      <c r="AD276" s="222">
        <v>73.326999999999998</v>
      </c>
      <c r="AF276" s="199">
        <f t="shared" si="5"/>
        <v>3.1395247690645741E-3</v>
      </c>
      <c r="AH276" s="108">
        <v>244</v>
      </c>
      <c r="AI276" s="337" t="s">
        <v>132</v>
      </c>
      <c r="AJ276" s="338"/>
      <c r="AK276" s="262">
        <v>0</v>
      </c>
      <c r="AL276" s="262">
        <v>0</v>
      </c>
      <c r="AM276" s="262">
        <v>0</v>
      </c>
      <c r="AN276" s="262">
        <v>0</v>
      </c>
      <c r="AO276" s="262">
        <v>0</v>
      </c>
      <c r="AP276" s="262">
        <v>0</v>
      </c>
      <c r="AQ276" s="262">
        <v>0</v>
      </c>
      <c r="AR276" s="262">
        <v>0</v>
      </c>
      <c r="AS276" s="268">
        <v>0</v>
      </c>
      <c r="AT276" s="268">
        <v>0</v>
      </c>
    </row>
    <row r="277" spans="1:46" x14ac:dyDescent="0.35">
      <c r="A277" s="43"/>
      <c r="H277" s="108">
        <v>245</v>
      </c>
      <c r="I277" s="262">
        <v>1</v>
      </c>
      <c r="J277" s="262">
        <v>1</v>
      </c>
      <c r="K277" s="262">
        <v>1</v>
      </c>
      <c r="L277" s="262">
        <v>1</v>
      </c>
      <c r="M277" s="262">
        <v>1</v>
      </c>
      <c r="N277" s="262">
        <v>1</v>
      </c>
      <c r="O277" s="262">
        <v>1</v>
      </c>
      <c r="P277" s="262">
        <v>1</v>
      </c>
      <c r="Q277" s="262">
        <v>1</v>
      </c>
      <c r="R277" s="181">
        <v>1.98</v>
      </c>
      <c r="S277" s="181">
        <v>1</v>
      </c>
      <c r="T277" s="181">
        <v>1</v>
      </c>
      <c r="U277" s="181">
        <v>1</v>
      </c>
      <c r="V277" s="181">
        <v>1</v>
      </c>
      <c r="W277" s="181">
        <v>1</v>
      </c>
      <c r="X277" s="181">
        <v>1</v>
      </c>
      <c r="Y277" s="181">
        <v>1</v>
      </c>
      <c r="Z277" s="181">
        <v>1</v>
      </c>
      <c r="AA277" s="181">
        <v>9.9999999999999995E-7</v>
      </c>
      <c r="AB277" s="181">
        <v>1</v>
      </c>
      <c r="AC277" s="222">
        <v>27.242000000000001</v>
      </c>
      <c r="AD277" s="222">
        <v>73.326999999999998</v>
      </c>
      <c r="AF277" s="199">
        <f t="shared" si="5"/>
        <v>3.1395247690645741E-3</v>
      </c>
      <c r="AH277" s="108">
        <v>245</v>
      </c>
      <c r="AI277" s="337" t="s">
        <v>132</v>
      </c>
      <c r="AJ277" s="338"/>
      <c r="AK277" s="262">
        <v>0</v>
      </c>
      <c r="AL277" s="262">
        <v>0</v>
      </c>
      <c r="AM277" s="262">
        <v>0</v>
      </c>
      <c r="AN277" s="262">
        <v>0</v>
      </c>
      <c r="AO277" s="262">
        <v>0</v>
      </c>
      <c r="AP277" s="262">
        <v>0</v>
      </c>
      <c r="AQ277" s="262">
        <v>0</v>
      </c>
      <c r="AR277" s="262">
        <v>0</v>
      </c>
      <c r="AS277" s="268">
        <v>0</v>
      </c>
      <c r="AT277" s="268">
        <v>0</v>
      </c>
    </row>
    <row r="278" spans="1:46" x14ac:dyDescent="0.35">
      <c r="A278" s="43"/>
      <c r="H278" s="108">
        <v>246</v>
      </c>
      <c r="I278" s="262">
        <v>1</v>
      </c>
      <c r="J278" s="262">
        <v>1</v>
      </c>
      <c r="K278" s="262">
        <v>1</v>
      </c>
      <c r="L278" s="262">
        <v>1</v>
      </c>
      <c r="M278" s="262">
        <v>1</v>
      </c>
      <c r="N278" s="262">
        <v>1</v>
      </c>
      <c r="O278" s="262">
        <v>1</v>
      </c>
      <c r="P278" s="262">
        <v>1</v>
      </c>
      <c r="Q278" s="262">
        <v>1</v>
      </c>
      <c r="R278" s="181">
        <v>1.98</v>
      </c>
      <c r="S278" s="181">
        <v>1</v>
      </c>
      <c r="T278" s="181">
        <v>1</v>
      </c>
      <c r="U278" s="181">
        <v>1</v>
      </c>
      <c r="V278" s="181">
        <v>1</v>
      </c>
      <c r="W278" s="181">
        <v>1</v>
      </c>
      <c r="X278" s="181">
        <v>1</v>
      </c>
      <c r="Y278" s="181">
        <v>1</v>
      </c>
      <c r="Z278" s="181">
        <v>1</v>
      </c>
      <c r="AA278" s="181">
        <v>9.9999999999999995E-7</v>
      </c>
      <c r="AB278" s="181">
        <v>1</v>
      </c>
      <c r="AC278" s="222">
        <v>27.242000000000001</v>
      </c>
      <c r="AD278" s="222">
        <v>73.326999999999998</v>
      </c>
      <c r="AF278" s="199">
        <f t="shared" si="5"/>
        <v>3.1395247690645741E-3</v>
      </c>
      <c r="AH278" s="108">
        <v>246</v>
      </c>
      <c r="AI278" s="337" t="s">
        <v>132</v>
      </c>
      <c r="AJ278" s="338"/>
      <c r="AK278" s="262">
        <v>0</v>
      </c>
      <c r="AL278" s="262">
        <v>0</v>
      </c>
      <c r="AM278" s="262">
        <v>0</v>
      </c>
      <c r="AN278" s="262">
        <v>0</v>
      </c>
      <c r="AO278" s="262">
        <v>0</v>
      </c>
      <c r="AP278" s="262">
        <v>0</v>
      </c>
      <c r="AQ278" s="262">
        <v>0</v>
      </c>
      <c r="AR278" s="262">
        <v>0</v>
      </c>
      <c r="AS278" s="268">
        <v>0</v>
      </c>
      <c r="AT278" s="268">
        <v>0</v>
      </c>
    </row>
    <row r="279" spans="1:46" x14ac:dyDescent="0.35">
      <c r="A279" s="43"/>
      <c r="H279" s="108">
        <v>247</v>
      </c>
      <c r="I279" s="262">
        <v>1</v>
      </c>
      <c r="J279" s="262">
        <v>1</v>
      </c>
      <c r="K279" s="262">
        <v>1</v>
      </c>
      <c r="L279" s="262">
        <v>1</v>
      </c>
      <c r="M279" s="262">
        <v>1</v>
      </c>
      <c r="N279" s="262">
        <v>1</v>
      </c>
      <c r="O279" s="262">
        <v>1</v>
      </c>
      <c r="P279" s="262">
        <v>1</v>
      </c>
      <c r="Q279" s="262">
        <v>1</v>
      </c>
      <c r="R279" s="181">
        <v>1.98</v>
      </c>
      <c r="S279" s="181">
        <v>1</v>
      </c>
      <c r="T279" s="181">
        <v>1</v>
      </c>
      <c r="U279" s="181">
        <v>1</v>
      </c>
      <c r="V279" s="181">
        <v>1</v>
      </c>
      <c r="W279" s="181">
        <v>1</v>
      </c>
      <c r="X279" s="181">
        <v>1</v>
      </c>
      <c r="Y279" s="181">
        <v>1</v>
      </c>
      <c r="Z279" s="181">
        <v>1</v>
      </c>
      <c r="AA279" s="181">
        <v>9.9999999999999995E-7</v>
      </c>
      <c r="AB279" s="181">
        <v>1</v>
      </c>
      <c r="AC279" s="222">
        <v>27.242000000000001</v>
      </c>
      <c r="AD279" s="222">
        <v>73.326999999999998</v>
      </c>
      <c r="AF279" s="199">
        <f t="shared" si="5"/>
        <v>3.1395247690645741E-3</v>
      </c>
      <c r="AH279" s="108">
        <v>247</v>
      </c>
      <c r="AI279" s="337" t="s">
        <v>132</v>
      </c>
      <c r="AJ279" s="338"/>
      <c r="AK279" s="262">
        <v>0</v>
      </c>
      <c r="AL279" s="262">
        <v>0</v>
      </c>
      <c r="AM279" s="262">
        <v>0</v>
      </c>
      <c r="AN279" s="262">
        <v>0</v>
      </c>
      <c r="AO279" s="262">
        <v>0</v>
      </c>
      <c r="AP279" s="262">
        <v>0</v>
      </c>
      <c r="AQ279" s="262">
        <v>0</v>
      </c>
      <c r="AR279" s="262">
        <v>0</v>
      </c>
      <c r="AS279" s="268">
        <v>0</v>
      </c>
      <c r="AT279" s="268">
        <v>0</v>
      </c>
    </row>
    <row r="280" spans="1:46" x14ac:dyDescent="0.35">
      <c r="A280" s="43"/>
      <c r="H280" s="108">
        <v>248</v>
      </c>
      <c r="I280" s="262">
        <v>1</v>
      </c>
      <c r="J280" s="262">
        <v>1</v>
      </c>
      <c r="K280" s="262">
        <v>1</v>
      </c>
      <c r="L280" s="262">
        <v>1</v>
      </c>
      <c r="M280" s="262">
        <v>1</v>
      </c>
      <c r="N280" s="262">
        <v>1</v>
      </c>
      <c r="O280" s="262">
        <v>1</v>
      </c>
      <c r="P280" s="262">
        <v>1</v>
      </c>
      <c r="Q280" s="262">
        <v>1</v>
      </c>
      <c r="R280" s="181">
        <v>1.98</v>
      </c>
      <c r="S280" s="181">
        <v>1</v>
      </c>
      <c r="T280" s="181">
        <v>1</v>
      </c>
      <c r="U280" s="181">
        <v>1</v>
      </c>
      <c r="V280" s="181">
        <v>1</v>
      </c>
      <c r="W280" s="181">
        <v>1</v>
      </c>
      <c r="X280" s="181">
        <v>1</v>
      </c>
      <c r="Y280" s="181">
        <v>1</v>
      </c>
      <c r="Z280" s="181">
        <v>1</v>
      </c>
      <c r="AA280" s="181">
        <v>9.9999999999999995E-7</v>
      </c>
      <c r="AB280" s="181">
        <v>1</v>
      </c>
      <c r="AC280" s="222">
        <v>27.242000000000001</v>
      </c>
      <c r="AD280" s="222">
        <v>73.326999999999998</v>
      </c>
      <c r="AF280" s="199">
        <f t="shared" si="5"/>
        <v>3.1395247690645741E-3</v>
      </c>
      <c r="AH280" s="108">
        <v>248</v>
      </c>
      <c r="AI280" s="337" t="s">
        <v>132</v>
      </c>
      <c r="AJ280" s="338"/>
      <c r="AK280" s="262">
        <v>0</v>
      </c>
      <c r="AL280" s="262">
        <v>0</v>
      </c>
      <c r="AM280" s="262">
        <v>0</v>
      </c>
      <c r="AN280" s="262">
        <v>0</v>
      </c>
      <c r="AO280" s="262">
        <v>0</v>
      </c>
      <c r="AP280" s="262">
        <v>0</v>
      </c>
      <c r="AQ280" s="262">
        <v>0</v>
      </c>
      <c r="AR280" s="262">
        <v>0</v>
      </c>
      <c r="AS280" s="268">
        <v>0</v>
      </c>
      <c r="AT280" s="268">
        <v>0</v>
      </c>
    </row>
    <row r="281" spans="1:46" x14ac:dyDescent="0.35">
      <c r="A281" s="43"/>
      <c r="H281" s="108">
        <v>249</v>
      </c>
      <c r="I281" s="262">
        <v>1</v>
      </c>
      <c r="J281" s="262">
        <v>1</v>
      </c>
      <c r="K281" s="262">
        <v>1</v>
      </c>
      <c r="L281" s="262">
        <v>1</v>
      </c>
      <c r="M281" s="262">
        <v>1</v>
      </c>
      <c r="N281" s="262">
        <v>1</v>
      </c>
      <c r="O281" s="262">
        <v>1</v>
      </c>
      <c r="P281" s="262">
        <v>1</v>
      </c>
      <c r="Q281" s="262">
        <v>1</v>
      </c>
      <c r="R281" s="181">
        <v>1.98</v>
      </c>
      <c r="S281" s="181">
        <v>1</v>
      </c>
      <c r="T281" s="181">
        <v>1</v>
      </c>
      <c r="U281" s="181">
        <v>1</v>
      </c>
      <c r="V281" s="181">
        <v>1</v>
      </c>
      <c r="W281" s="181">
        <v>1</v>
      </c>
      <c r="X281" s="181">
        <v>1</v>
      </c>
      <c r="Y281" s="181">
        <v>1</v>
      </c>
      <c r="Z281" s="181">
        <v>1</v>
      </c>
      <c r="AA281" s="181">
        <v>9.9999999999999995E-7</v>
      </c>
      <c r="AB281" s="181">
        <v>1</v>
      </c>
      <c r="AC281" s="222">
        <v>27.242000000000001</v>
      </c>
      <c r="AD281" s="222">
        <v>73.326999999999998</v>
      </c>
      <c r="AF281" s="199">
        <f t="shared" si="5"/>
        <v>3.1395247690645741E-3</v>
      </c>
      <c r="AH281" s="108">
        <v>249</v>
      </c>
      <c r="AI281" s="337" t="s">
        <v>132</v>
      </c>
      <c r="AJ281" s="338"/>
      <c r="AK281" s="262">
        <v>0</v>
      </c>
      <c r="AL281" s="262">
        <v>0</v>
      </c>
      <c r="AM281" s="262">
        <v>0</v>
      </c>
      <c r="AN281" s="262">
        <v>0</v>
      </c>
      <c r="AO281" s="262">
        <v>0</v>
      </c>
      <c r="AP281" s="262">
        <v>0</v>
      </c>
      <c r="AQ281" s="262">
        <v>0</v>
      </c>
      <c r="AR281" s="262">
        <v>0</v>
      </c>
      <c r="AS281" s="268">
        <v>0</v>
      </c>
      <c r="AT281" s="268">
        <v>0</v>
      </c>
    </row>
    <row r="282" spans="1:46" x14ac:dyDescent="0.35">
      <c r="A282" s="43"/>
      <c r="H282" s="108">
        <v>250</v>
      </c>
      <c r="I282" s="262">
        <v>1</v>
      </c>
      <c r="J282" s="262">
        <v>1</v>
      </c>
      <c r="K282" s="262">
        <v>1</v>
      </c>
      <c r="L282" s="262">
        <v>1</v>
      </c>
      <c r="M282" s="262">
        <v>1</v>
      </c>
      <c r="N282" s="262">
        <v>1</v>
      </c>
      <c r="O282" s="262">
        <v>1</v>
      </c>
      <c r="P282" s="262">
        <v>1</v>
      </c>
      <c r="Q282" s="262">
        <v>1</v>
      </c>
      <c r="R282" s="181">
        <v>1.98</v>
      </c>
      <c r="S282" s="181">
        <v>1</v>
      </c>
      <c r="T282" s="181">
        <v>1</v>
      </c>
      <c r="U282" s="181">
        <v>1</v>
      </c>
      <c r="V282" s="181">
        <v>1</v>
      </c>
      <c r="W282" s="181">
        <v>1</v>
      </c>
      <c r="X282" s="181">
        <v>1</v>
      </c>
      <c r="Y282" s="181">
        <v>1</v>
      </c>
      <c r="Z282" s="181">
        <v>1</v>
      </c>
      <c r="AA282" s="181">
        <v>9.9999999999999995E-7</v>
      </c>
      <c r="AB282" s="181">
        <v>1</v>
      </c>
      <c r="AC282" s="222">
        <v>27.242000000000001</v>
      </c>
      <c r="AD282" s="222">
        <v>73.326999999999998</v>
      </c>
      <c r="AF282" s="199">
        <f t="shared" si="5"/>
        <v>3.1395247690645741E-3</v>
      </c>
      <c r="AH282" s="108">
        <v>250</v>
      </c>
      <c r="AI282" s="337" t="s">
        <v>132</v>
      </c>
      <c r="AJ282" s="338"/>
      <c r="AK282" s="262">
        <v>0</v>
      </c>
      <c r="AL282" s="262">
        <v>0</v>
      </c>
      <c r="AM282" s="262">
        <v>0</v>
      </c>
      <c r="AN282" s="262">
        <v>0</v>
      </c>
      <c r="AO282" s="262">
        <v>0</v>
      </c>
      <c r="AP282" s="262">
        <v>0</v>
      </c>
      <c r="AQ282" s="262">
        <v>0</v>
      </c>
      <c r="AR282" s="262">
        <v>0</v>
      </c>
      <c r="AS282" s="268">
        <v>0</v>
      </c>
      <c r="AT282" s="268">
        <v>0</v>
      </c>
    </row>
    <row r="283" spans="1:46" x14ac:dyDescent="0.35">
      <c r="A283" s="43"/>
      <c r="H283" s="108">
        <v>251</v>
      </c>
      <c r="I283" s="262">
        <v>1</v>
      </c>
      <c r="J283" s="262">
        <v>1</v>
      </c>
      <c r="K283" s="262">
        <v>1</v>
      </c>
      <c r="L283" s="262">
        <v>1</v>
      </c>
      <c r="M283" s="262">
        <v>1</v>
      </c>
      <c r="N283" s="262">
        <v>1</v>
      </c>
      <c r="O283" s="262">
        <v>1</v>
      </c>
      <c r="P283" s="262">
        <v>1</v>
      </c>
      <c r="Q283" s="262">
        <v>1</v>
      </c>
      <c r="R283" s="181">
        <v>1.98</v>
      </c>
      <c r="S283" s="181">
        <v>1</v>
      </c>
      <c r="T283" s="181">
        <v>1</v>
      </c>
      <c r="U283" s="181">
        <v>1</v>
      </c>
      <c r="V283" s="181">
        <v>1</v>
      </c>
      <c r="W283" s="181">
        <v>1</v>
      </c>
      <c r="X283" s="181">
        <v>1</v>
      </c>
      <c r="Y283" s="181">
        <v>1</v>
      </c>
      <c r="Z283" s="181">
        <v>1</v>
      </c>
      <c r="AA283" s="181">
        <v>9.9999999999999995E-7</v>
      </c>
      <c r="AB283" s="181">
        <v>1</v>
      </c>
      <c r="AC283" s="222">
        <v>27.242000000000001</v>
      </c>
      <c r="AD283" s="222">
        <v>73.326999999999998</v>
      </c>
      <c r="AF283" s="199">
        <f t="shared" si="5"/>
        <v>3.1395247690645741E-3</v>
      </c>
      <c r="AH283" s="108">
        <v>251</v>
      </c>
      <c r="AI283" s="337" t="s">
        <v>132</v>
      </c>
      <c r="AJ283" s="338"/>
      <c r="AK283" s="262">
        <v>0</v>
      </c>
      <c r="AL283" s="262">
        <v>0</v>
      </c>
      <c r="AM283" s="262">
        <v>0</v>
      </c>
      <c r="AN283" s="262">
        <v>0</v>
      </c>
      <c r="AO283" s="262">
        <v>0</v>
      </c>
      <c r="AP283" s="262">
        <v>0</v>
      </c>
      <c r="AQ283" s="262">
        <v>0</v>
      </c>
      <c r="AR283" s="262">
        <v>0</v>
      </c>
      <c r="AS283" s="268">
        <v>0</v>
      </c>
      <c r="AT283" s="268">
        <v>0</v>
      </c>
    </row>
    <row r="284" spans="1:46" x14ac:dyDescent="0.35">
      <c r="A284" s="43"/>
      <c r="H284" s="108">
        <v>252</v>
      </c>
      <c r="I284" s="262">
        <v>1</v>
      </c>
      <c r="J284" s="262">
        <v>1</v>
      </c>
      <c r="K284" s="262">
        <v>1</v>
      </c>
      <c r="L284" s="262">
        <v>1</v>
      </c>
      <c r="M284" s="262">
        <v>1</v>
      </c>
      <c r="N284" s="262">
        <v>1</v>
      </c>
      <c r="O284" s="262">
        <v>1</v>
      </c>
      <c r="P284" s="262">
        <v>1</v>
      </c>
      <c r="Q284" s="262">
        <v>1</v>
      </c>
      <c r="R284" s="181">
        <v>1.98</v>
      </c>
      <c r="S284" s="181">
        <v>1</v>
      </c>
      <c r="T284" s="181">
        <v>1</v>
      </c>
      <c r="U284" s="181">
        <v>1</v>
      </c>
      <c r="V284" s="181">
        <v>1</v>
      </c>
      <c r="W284" s="181">
        <v>1</v>
      </c>
      <c r="X284" s="181">
        <v>1</v>
      </c>
      <c r="Y284" s="181">
        <v>1</v>
      </c>
      <c r="Z284" s="181">
        <v>1</v>
      </c>
      <c r="AA284" s="181">
        <v>9.9999999999999995E-7</v>
      </c>
      <c r="AB284" s="181">
        <v>1</v>
      </c>
      <c r="AC284" s="222">
        <v>27.242000000000001</v>
      </c>
      <c r="AD284" s="222">
        <v>73.326999999999998</v>
      </c>
      <c r="AF284" s="199">
        <f t="shared" si="5"/>
        <v>3.1395247690645741E-3</v>
      </c>
      <c r="AH284" s="108">
        <v>252</v>
      </c>
      <c r="AI284" s="337" t="s">
        <v>132</v>
      </c>
      <c r="AJ284" s="338"/>
      <c r="AK284" s="262">
        <v>0</v>
      </c>
      <c r="AL284" s="262">
        <v>0</v>
      </c>
      <c r="AM284" s="262">
        <v>0</v>
      </c>
      <c r="AN284" s="262">
        <v>0</v>
      </c>
      <c r="AO284" s="262">
        <v>0</v>
      </c>
      <c r="AP284" s="262">
        <v>0</v>
      </c>
      <c r="AQ284" s="262">
        <v>0</v>
      </c>
      <c r="AR284" s="262">
        <v>0</v>
      </c>
      <c r="AS284" s="268">
        <v>0</v>
      </c>
      <c r="AT284" s="268">
        <v>0</v>
      </c>
    </row>
    <row r="285" spans="1:46" x14ac:dyDescent="0.35">
      <c r="A285" s="43"/>
      <c r="H285" s="108">
        <v>253</v>
      </c>
      <c r="I285" s="262">
        <v>1</v>
      </c>
      <c r="J285" s="262">
        <v>1</v>
      </c>
      <c r="K285" s="262">
        <v>1</v>
      </c>
      <c r="L285" s="262">
        <v>1</v>
      </c>
      <c r="M285" s="262">
        <v>1</v>
      </c>
      <c r="N285" s="262">
        <v>1</v>
      </c>
      <c r="O285" s="262">
        <v>1</v>
      </c>
      <c r="P285" s="262">
        <v>1</v>
      </c>
      <c r="Q285" s="262">
        <v>1</v>
      </c>
      <c r="R285" s="181">
        <v>1.98</v>
      </c>
      <c r="S285" s="181">
        <v>1</v>
      </c>
      <c r="T285" s="181">
        <v>1</v>
      </c>
      <c r="U285" s="181">
        <v>1</v>
      </c>
      <c r="V285" s="181">
        <v>1</v>
      </c>
      <c r="W285" s="181">
        <v>1</v>
      </c>
      <c r="X285" s="181">
        <v>1</v>
      </c>
      <c r="Y285" s="181">
        <v>1</v>
      </c>
      <c r="Z285" s="181">
        <v>1</v>
      </c>
      <c r="AA285" s="181">
        <v>9.9999999999999995E-7</v>
      </c>
      <c r="AB285" s="181">
        <v>1</v>
      </c>
      <c r="AC285" s="222">
        <v>27.242000000000001</v>
      </c>
      <c r="AD285" s="222">
        <v>73.326999999999998</v>
      </c>
      <c r="AF285" s="199">
        <f t="shared" si="5"/>
        <v>3.1395247690645741E-3</v>
      </c>
      <c r="AH285" s="108">
        <v>253</v>
      </c>
      <c r="AI285" s="337" t="s">
        <v>132</v>
      </c>
      <c r="AJ285" s="338"/>
      <c r="AK285" s="262">
        <v>0</v>
      </c>
      <c r="AL285" s="262">
        <v>0</v>
      </c>
      <c r="AM285" s="262">
        <v>0</v>
      </c>
      <c r="AN285" s="262">
        <v>0</v>
      </c>
      <c r="AO285" s="262">
        <v>0</v>
      </c>
      <c r="AP285" s="262">
        <v>0</v>
      </c>
      <c r="AQ285" s="262">
        <v>0</v>
      </c>
      <c r="AR285" s="262">
        <v>0</v>
      </c>
      <c r="AS285" s="268">
        <v>0</v>
      </c>
      <c r="AT285" s="268">
        <v>0</v>
      </c>
    </row>
    <row r="286" spans="1:46" x14ac:dyDescent="0.35">
      <c r="A286" s="43"/>
      <c r="H286" s="108">
        <v>254</v>
      </c>
      <c r="I286" s="262">
        <v>1</v>
      </c>
      <c r="J286" s="262">
        <v>1</v>
      </c>
      <c r="K286" s="262">
        <v>1</v>
      </c>
      <c r="L286" s="262">
        <v>1</v>
      </c>
      <c r="M286" s="262">
        <v>1</v>
      </c>
      <c r="N286" s="262">
        <v>1</v>
      </c>
      <c r="O286" s="262">
        <v>1</v>
      </c>
      <c r="P286" s="262">
        <v>1</v>
      </c>
      <c r="Q286" s="262">
        <v>1</v>
      </c>
      <c r="R286" s="181">
        <v>1.98</v>
      </c>
      <c r="S286" s="181">
        <v>1</v>
      </c>
      <c r="T286" s="181">
        <v>1</v>
      </c>
      <c r="U286" s="181">
        <v>1</v>
      </c>
      <c r="V286" s="181">
        <v>1</v>
      </c>
      <c r="W286" s="181">
        <v>1</v>
      </c>
      <c r="X286" s="181">
        <v>1</v>
      </c>
      <c r="Y286" s="181">
        <v>1</v>
      </c>
      <c r="Z286" s="181">
        <v>1</v>
      </c>
      <c r="AA286" s="181">
        <v>9.9999999999999995E-7</v>
      </c>
      <c r="AB286" s="181">
        <v>1</v>
      </c>
      <c r="AC286" s="222">
        <v>27.242000000000001</v>
      </c>
      <c r="AD286" s="222">
        <v>73.326999999999998</v>
      </c>
      <c r="AF286" s="199">
        <f t="shared" si="5"/>
        <v>3.1395247690645741E-3</v>
      </c>
      <c r="AH286" s="108">
        <v>254</v>
      </c>
      <c r="AI286" s="337" t="s">
        <v>132</v>
      </c>
      <c r="AJ286" s="338"/>
      <c r="AK286" s="262">
        <v>0</v>
      </c>
      <c r="AL286" s="262">
        <v>0</v>
      </c>
      <c r="AM286" s="262">
        <v>0</v>
      </c>
      <c r="AN286" s="262">
        <v>0</v>
      </c>
      <c r="AO286" s="262">
        <v>0</v>
      </c>
      <c r="AP286" s="262">
        <v>0</v>
      </c>
      <c r="AQ286" s="262">
        <v>0</v>
      </c>
      <c r="AR286" s="262">
        <v>0</v>
      </c>
      <c r="AS286" s="268">
        <v>0</v>
      </c>
      <c r="AT286" s="268">
        <v>0</v>
      </c>
    </row>
    <row r="287" spans="1:46" x14ac:dyDescent="0.35">
      <c r="A287" s="43"/>
      <c r="H287" s="108">
        <v>255</v>
      </c>
      <c r="I287" s="262">
        <v>1</v>
      </c>
      <c r="J287" s="262">
        <v>1</v>
      </c>
      <c r="K287" s="262">
        <v>1</v>
      </c>
      <c r="L287" s="262">
        <v>1</v>
      </c>
      <c r="M287" s="262">
        <v>1</v>
      </c>
      <c r="N287" s="262">
        <v>1</v>
      </c>
      <c r="O287" s="262">
        <v>1</v>
      </c>
      <c r="P287" s="262">
        <v>1</v>
      </c>
      <c r="Q287" s="262">
        <v>1</v>
      </c>
      <c r="R287" s="181">
        <v>1.98</v>
      </c>
      <c r="S287" s="181">
        <v>1</v>
      </c>
      <c r="T287" s="181">
        <v>1</v>
      </c>
      <c r="U287" s="181">
        <v>1</v>
      </c>
      <c r="V287" s="181">
        <v>1</v>
      </c>
      <c r="W287" s="181">
        <v>1</v>
      </c>
      <c r="X287" s="181">
        <v>1</v>
      </c>
      <c r="Y287" s="181">
        <v>1</v>
      </c>
      <c r="Z287" s="181">
        <v>1</v>
      </c>
      <c r="AA287" s="181">
        <v>9.9999999999999995E-7</v>
      </c>
      <c r="AB287" s="181">
        <v>1</v>
      </c>
      <c r="AC287" s="222">
        <v>27.242000000000001</v>
      </c>
      <c r="AD287" s="222">
        <v>73.326999999999998</v>
      </c>
      <c r="AF287" s="199">
        <f t="shared" si="5"/>
        <v>3.1395247690645741E-3</v>
      </c>
      <c r="AH287" s="108">
        <v>255</v>
      </c>
      <c r="AI287" s="337" t="s">
        <v>132</v>
      </c>
      <c r="AJ287" s="338"/>
      <c r="AK287" s="262">
        <v>0</v>
      </c>
      <c r="AL287" s="262">
        <v>0</v>
      </c>
      <c r="AM287" s="262">
        <v>0</v>
      </c>
      <c r="AN287" s="262">
        <v>0</v>
      </c>
      <c r="AO287" s="262">
        <v>0</v>
      </c>
      <c r="AP287" s="262">
        <v>0</v>
      </c>
      <c r="AQ287" s="262">
        <v>0</v>
      </c>
      <c r="AR287" s="262">
        <v>0</v>
      </c>
      <c r="AS287" s="268">
        <v>0</v>
      </c>
      <c r="AT287" s="268">
        <v>0</v>
      </c>
    </row>
    <row r="288" spans="1:46" x14ac:dyDescent="0.35">
      <c r="A288" s="43"/>
      <c r="H288" s="108">
        <v>256</v>
      </c>
      <c r="I288" s="262">
        <v>1</v>
      </c>
      <c r="J288" s="262">
        <v>1</v>
      </c>
      <c r="K288" s="262">
        <v>1</v>
      </c>
      <c r="L288" s="262">
        <v>1</v>
      </c>
      <c r="M288" s="262">
        <v>1</v>
      </c>
      <c r="N288" s="262">
        <v>1</v>
      </c>
      <c r="O288" s="262">
        <v>1</v>
      </c>
      <c r="P288" s="262">
        <v>1</v>
      </c>
      <c r="Q288" s="262">
        <v>1</v>
      </c>
      <c r="R288" s="181">
        <v>1.98</v>
      </c>
      <c r="S288" s="181">
        <v>1</v>
      </c>
      <c r="T288" s="181">
        <v>1</v>
      </c>
      <c r="U288" s="181">
        <v>1</v>
      </c>
      <c r="V288" s="181">
        <v>1</v>
      </c>
      <c r="W288" s="181">
        <v>1</v>
      </c>
      <c r="X288" s="181">
        <v>1</v>
      </c>
      <c r="Y288" s="181">
        <v>1</v>
      </c>
      <c r="Z288" s="181">
        <v>1</v>
      </c>
      <c r="AA288" s="181">
        <v>9.9999999999999995E-7</v>
      </c>
      <c r="AB288" s="181">
        <v>1</v>
      </c>
      <c r="AC288" s="222">
        <v>27.242000000000001</v>
      </c>
      <c r="AD288" s="222">
        <v>73.326999999999998</v>
      </c>
      <c r="AF288" s="199">
        <f t="shared" si="5"/>
        <v>3.1395247690645741E-3</v>
      </c>
      <c r="AH288" s="108">
        <v>256</v>
      </c>
      <c r="AI288" s="337" t="s">
        <v>132</v>
      </c>
      <c r="AJ288" s="338"/>
      <c r="AK288" s="262">
        <v>0</v>
      </c>
      <c r="AL288" s="262">
        <v>0</v>
      </c>
      <c r="AM288" s="262">
        <v>0</v>
      </c>
      <c r="AN288" s="262">
        <v>0</v>
      </c>
      <c r="AO288" s="262">
        <v>0</v>
      </c>
      <c r="AP288" s="262">
        <v>0</v>
      </c>
      <c r="AQ288" s="262">
        <v>0</v>
      </c>
      <c r="AR288" s="262">
        <v>0</v>
      </c>
      <c r="AS288" s="268">
        <v>0</v>
      </c>
      <c r="AT288" s="268">
        <v>0</v>
      </c>
    </row>
    <row r="289" spans="1:46" x14ac:dyDescent="0.35">
      <c r="A289" s="43"/>
      <c r="H289" s="108">
        <v>257</v>
      </c>
      <c r="I289" s="262">
        <v>1</v>
      </c>
      <c r="J289" s="262">
        <v>1</v>
      </c>
      <c r="K289" s="262">
        <v>1</v>
      </c>
      <c r="L289" s="262">
        <v>1</v>
      </c>
      <c r="M289" s="262">
        <v>1</v>
      </c>
      <c r="N289" s="262">
        <v>1</v>
      </c>
      <c r="O289" s="262">
        <v>1</v>
      </c>
      <c r="P289" s="262">
        <v>1</v>
      </c>
      <c r="Q289" s="262">
        <v>1</v>
      </c>
      <c r="R289" s="181">
        <v>1.98</v>
      </c>
      <c r="S289" s="181">
        <v>1</v>
      </c>
      <c r="T289" s="181">
        <v>1</v>
      </c>
      <c r="U289" s="181">
        <v>1</v>
      </c>
      <c r="V289" s="181">
        <v>1</v>
      </c>
      <c r="W289" s="181">
        <v>1</v>
      </c>
      <c r="X289" s="181">
        <v>1</v>
      </c>
      <c r="Y289" s="181">
        <v>1</v>
      </c>
      <c r="Z289" s="181">
        <v>1</v>
      </c>
      <c r="AA289" s="181">
        <v>9.9999999999999995E-7</v>
      </c>
      <c r="AB289" s="181">
        <v>1</v>
      </c>
      <c r="AC289" s="222">
        <v>27.242000000000001</v>
      </c>
      <c r="AD289" s="222">
        <v>73.326999999999998</v>
      </c>
      <c r="AF289" s="199">
        <f t="shared" si="5"/>
        <v>3.1395247690645741E-3</v>
      </c>
      <c r="AH289" s="108">
        <v>257</v>
      </c>
      <c r="AI289" s="337" t="s">
        <v>132</v>
      </c>
      <c r="AJ289" s="338"/>
      <c r="AK289" s="262">
        <v>0</v>
      </c>
      <c r="AL289" s="262">
        <v>0</v>
      </c>
      <c r="AM289" s="262">
        <v>0</v>
      </c>
      <c r="AN289" s="262">
        <v>0</v>
      </c>
      <c r="AO289" s="262">
        <v>0</v>
      </c>
      <c r="AP289" s="262">
        <v>0</v>
      </c>
      <c r="AQ289" s="262">
        <v>0</v>
      </c>
      <c r="AR289" s="262">
        <v>0</v>
      </c>
      <c r="AS289" s="268">
        <v>0</v>
      </c>
      <c r="AT289" s="268">
        <v>0</v>
      </c>
    </row>
    <row r="290" spans="1:46" x14ac:dyDescent="0.35">
      <c r="A290" s="43"/>
      <c r="H290" s="108">
        <v>258</v>
      </c>
      <c r="I290" s="262">
        <v>1</v>
      </c>
      <c r="J290" s="262">
        <v>1</v>
      </c>
      <c r="K290" s="262">
        <v>1</v>
      </c>
      <c r="L290" s="262">
        <v>1</v>
      </c>
      <c r="M290" s="262">
        <v>1</v>
      </c>
      <c r="N290" s="262">
        <v>1</v>
      </c>
      <c r="O290" s="262">
        <v>1</v>
      </c>
      <c r="P290" s="262">
        <v>1</v>
      </c>
      <c r="Q290" s="262">
        <v>1</v>
      </c>
      <c r="R290" s="181">
        <v>1.98</v>
      </c>
      <c r="S290" s="181">
        <v>1</v>
      </c>
      <c r="T290" s="181">
        <v>1</v>
      </c>
      <c r="U290" s="181">
        <v>1</v>
      </c>
      <c r="V290" s="181">
        <v>1</v>
      </c>
      <c r="W290" s="181">
        <v>1</v>
      </c>
      <c r="X290" s="181">
        <v>1</v>
      </c>
      <c r="Y290" s="181">
        <v>1</v>
      </c>
      <c r="Z290" s="181">
        <v>1</v>
      </c>
      <c r="AA290" s="181">
        <v>9.9999999999999995E-7</v>
      </c>
      <c r="AB290" s="181">
        <v>1</v>
      </c>
      <c r="AC290" s="222">
        <v>27.242000000000001</v>
      </c>
      <c r="AD290" s="222">
        <v>73.326999999999998</v>
      </c>
      <c r="AF290" s="199">
        <f t="shared" ref="AF290:AF332" si="6">(AC290*U290+AD290)*0.02832*(1/907.18)</f>
        <v>3.1395247690645741E-3</v>
      </c>
      <c r="AH290" s="108">
        <v>258</v>
      </c>
      <c r="AI290" s="337" t="s">
        <v>132</v>
      </c>
      <c r="AJ290" s="338"/>
      <c r="AK290" s="262">
        <v>0</v>
      </c>
      <c r="AL290" s="262">
        <v>0</v>
      </c>
      <c r="AM290" s="262">
        <v>0</v>
      </c>
      <c r="AN290" s="262">
        <v>0</v>
      </c>
      <c r="AO290" s="262">
        <v>0</v>
      </c>
      <c r="AP290" s="262">
        <v>0</v>
      </c>
      <c r="AQ290" s="262">
        <v>0</v>
      </c>
      <c r="AR290" s="262">
        <v>0</v>
      </c>
      <c r="AS290" s="268">
        <v>0</v>
      </c>
      <c r="AT290" s="268">
        <v>0</v>
      </c>
    </row>
    <row r="291" spans="1:46" x14ac:dyDescent="0.35">
      <c r="A291" s="43"/>
      <c r="H291" s="108">
        <v>259</v>
      </c>
      <c r="I291" s="262">
        <v>1</v>
      </c>
      <c r="J291" s="262">
        <v>1</v>
      </c>
      <c r="K291" s="262">
        <v>1</v>
      </c>
      <c r="L291" s="262">
        <v>1</v>
      </c>
      <c r="M291" s="262">
        <v>1</v>
      </c>
      <c r="N291" s="262">
        <v>1</v>
      </c>
      <c r="O291" s="262">
        <v>1</v>
      </c>
      <c r="P291" s="262">
        <v>1</v>
      </c>
      <c r="Q291" s="262">
        <v>1</v>
      </c>
      <c r="R291" s="181">
        <v>1.98</v>
      </c>
      <c r="S291" s="181">
        <v>1</v>
      </c>
      <c r="T291" s="181">
        <v>1</v>
      </c>
      <c r="U291" s="181">
        <v>1</v>
      </c>
      <c r="V291" s="181">
        <v>1</v>
      </c>
      <c r="W291" s="181">
        <v>1</v>
      </c>
      <c r="X291" s="181">
        <v>1</v>
      </c>
      <c r="Y291" s="181">
        <v>1</v>
      </c>
      <c r="Z291" s="181">
        <v>1</v>
      </c>
      <c r="AA291" s="181">
        <v>9.9999999999999995E-7</v>
      </c>
      <c r="AB291" s="181">
        <v>1</v>
      </c>
      <c r="AC291" s="222">
        <v>27.242000000000001</v>
      </c>
      <c r="AD291" s="222">
        <v>73.326999999999998</v>
      </c>
      <c r="AF291" s="199">
        <f t="shared" si="6"/>
        <v>3.1395247690645741E-3</v>
      </c>
      <c r="AH291" s="108">
        <v>259</v>
      </c>
      <c r="AI291" s="337" t="s">
        <v>132</v>
      </c>
      <c r="AJ291" s="338"/>
      <c r="AK291" s="262">
        <v>0</v>
      </c>
      <c r="AL291" s="262">
        <v>0</v>
      </c>
      <c r="AM291" s="262">
        <v>0</v>
      </c>
      <c r="AN291" s="262">
        <v>0</v>
      </c>
      <c r="AO291" s="262">
        <v>0</v>
      </c>
      <c r="AP291" s="262">
        <v>0</v>
      </c>
      <c r="AQ291" s="262">
        <v>0</v>
      </c>
      <c r="AR291" s="262">
        <v>0</v>
      </c>
      <c r="AS291" s="268">
        <v>0</v>
      </c>
      <c r="AT291" s="268">
        <v>0</v>
      </c>
    </row>
    <row r="292" spans="1:46" x14ac:dyDescent="0.35">
      <c r="A292" s="43"/>
      <c r="H292" s="108">
        <v>260</v>
      </c>
      <c r="I292" s="262">
        <v>1</v>
      </c>
      <c r="J292" s="262">
        <v>1</v>
      </c>
      <c r="K292" s="262">
        <v>1</v>
      </c>
      <c r="L292" s="262">
        <v>1</v>
      </c>
      <c r="M292" s="262">
        <v>1</v>
      </c>
      <c r="N292" s="262">
        <v>1</v>
      </c>
      <c r="O292" s="262">
        <v>1</v>
      </c>
      <c r="P292" s="262">
        <v>1</v>
      </c>
      <c r="Q292" s="262">
        <v>1</v>
      </c>
      <c r="R292" s="181">
        <v>1.98</v>
      </c>
      <c r="S292" s="181">
        <v>1</v>
      </c>
      <c r="T292" s="181">
        <v>1</v>
      </c>
      <c r="U292" s="181">
        <v>1</v>
      </c>
      <c r="V292" s="181">
        <v>1</v>
      </c>
      <c r="W292" s="181">
        <v>1</v>
      </c>
      <c r="X292" s="181">
        <v>1</v>
      </c>
      <c r="Y292" s="181">
        <v>1</v>
      </c>
      <c r="Z292" s="181">
        <v>1</v>
      </c>
      <c r="AA292" s="181">
        <v>9.9999999999999995E-7</v>
      </c>
      <c r="AB292" s="181">
        <v>1</v>
      </c>
      <c r="AC292" s="222">
        <v>27.242000000000001</v>
      </c>
      <c r="AD292" s="222">
        <v>73.326999999999998</v>
      </c>
      <c r="AF292" s="199">
        <f t="shared" si="6"/>
        <v>3.1395247690645741E-3</v>
      </c>
      <c r="AH292" s="108">
        <v>260</v>
      </c>
      <c r="AI292" s="337" t="s">
        <v>132</v>
      </c>
      <c r="AJ292" s="338"/>
      <c r="AK292" s="262">
        <v>0</v>
      </c>
      <c r="AL292" s="262">
        <v>0</v>
      </c>
      <c r="AM292" s="262">
        <v>0</v>
      </c>
      <c r="AN292" s="262">
        <v>0</v>
      </c>
      <c r="AO292" s="262">
        <v>0</v>
      </c>
      <c r="AP292" s="262">
        <v>0</v>
      </c>
      <c r="AQ292" s="262">
        <v>0</v>
      </c>
      <c r="AR292" s="262">
        <v>0</v>
      </c>
      <c r="AS292" s="268">
        <v>0</v>
      </c>
      <c r="AT292" s="268">
        <v>0</v>
      </c>
    </row>
    <row r="293" spans="1:46" x14ac:dyDescent="0.35">
      <c r="A293" s="43"/>
      <c r="H293" s="108">
        <v>261</v>
      </c>
      <c r="I293" s="262">
        <v>1</v>
      </c>
      <c r="J293" s="262">
        <v>1</v>
      </c>
      <c r="K293" s="262">
        <v>1</v>
      </c>
      <c r="L293" s="262">
        <v>1</v>
      </c>
      <c r="M293" s="262">
        <v>1</v>
      </c>
      <c r="N293" s="262">
        <v>1</v>
      </c>
      <c r="O293" s="262">
        <v>1</v>
      </c>
      <c r="P293" s="262">
        <v>1</v>
      </c>
      <c r="Q293" s="262">
        <v>1</v>
      </c>
      <c r="R293" s="181">
        <v>1.98</v>
      </c>
      <c r="S293" s="181">
        <v>1</v>
      </c>
      <c r="T293" s="181">
        <v>1</v>
      </c>
      <c r="U293" s="181">
        <v>1</v>
      </c>
      <c r="V293" s="181">
        <v>1</v>
      </c>
      <c r="W293" s="181">
        <v>1</v>
      </c>
      <c r="X293" s="181">
        <v>1</v>
      </c>
      <c r="Y293" s="181">
        <v>1</v>
      </c>
      <c r="Z293" s="181">
        <v>1</v>
      </c>
      <c r="AA293" s="181">
        <v>9.9999999999999995E-7</v>
      </c>
      <c r="AB293" s="181">
        <v>1</v>
      </c>
      <c r="AC293" s="222">
        <v>27.242000000000001</v>
      </c>
      <c r="AD293" s="222">
        <v>73.326999999999998</v>
      </c>
      <c r="AF293" s="199">
        <f t="shared" si="6"/>
        <v>3.1395247690645741E-3</v>
      </c>
      <c r="AH293" s="108">
        <v>261</v>
      </c>
      <c r="AI293" s="337" t="s">
        <v>132</v>
      </c>
      <c r="AJ293" s="338"/>
      <c r="AK293" s="262">
        <v>0</v>
      </c>
      <c r="AL293" s="262">
        <v>0</v>
      </c>
      <c r="AM293" s="262">
        <v>0</v>
      </c>
      <c r="AN293" s="262">
        <v>0</v>
      </c>
      <c r="AO293" s="262">
        <v>0</v>
      </c>
      <c r="AP293" s="262">
        <v>0</v>
      </c>
      <c r="AQ293" s="262">
        <v>0</v>
      </c>
      <c r="AR293" s="262">
        <v>0</v>
      </c>
      <c r="AS293" s="268">
        <v>0</v>
      </c>
      <c r="AT293" s="268">
        <v>0</v>
      </c>
    </row>
    <row r="294" spans="1:46" x14ac:dyDescent="0.35">
      <c r="A294" s="43"/>
      <c r="H294" s="108">
        <v>262</v>
      </c>
      <c r="I294" s="262">
        <v>1</v>
      </c>
      <c r="J294" s="262">
        <v>1</v>
      </c>
      <c r="K294" s="262">
        <v>1</v>
      </c>
      <c r="L294" s="262">
        <v>1</v>
      </c>
      <c r="M294" s="262">
        <v>1</v>
      </c>
      <c r="N294" s="262">
        <v>1</v>
      </c>
      <c r="O294" s="262">
        <v>1</v>
      </c>
      <c r="P294" s="262">
        <v>1</v>
      </c>
      <c r="Q294" s="262">
        <v>1</v>
      </c>
      <c r="R294" s="181">
        <v>1.98</v>
      </c>
      <c r="S294" s="181">
        <v>1</v>
      </c>
      <c r="T294" s="181">
        <v>1</v>
      </c>
      <c r="U294" s="181">
        <v>1</v>
      </c>
      <c r="V294" s="181">
        <v>1</v>
      </c>
      <c r="W294" s="181">
        <v>1</v>
      </c>
      <c r="X294" s="181">
        <v>1</v>
      </c>
      <c r="Y294" s="181">
        <v>1</v>
      </c>
      <c r="Z294" s="181">
        <v>1</v>
      </c>
      <c r="AA294" s="181">
        <v>9.9999999999999995E-7</v>
      </c>
      <c r="AB294" s="181">
        <v>1</v>
      </c>
      <c r="AC294" s="222">
        <v>27.242000000000001</v>
      </c>
      <c r="AD294" s="222">
        <v>73.326999999999998</v>
      </c>
      <c r="AF294" s="199">
        <f t="shared" si="6"/>
        <v>3.1395247690645741E-3</v>
      </c>
      <c r="AH294" s="108">
        <v>262</v>
      </c>
      <c r="AI294" s="337" t="s">
        <v>132</v>
      </c>
      <c r="AJ294" s="338"/>
      <c r="AK294" s="262">
        <v>0</v>
      </c>
      <c r="AL294" s="262">
        <v>0</v>
      </c>
      <c r="AM294" s="262">
        <v>0</v>
      </c>
      <c r="AN294" s="262">
        <v>0</v>
      </c>
      <c r="AO294" s="262">
        <v>0</v>
      </c>
      <c r="AP294" s="262">
        <v>0</v>
      </c>
      <c r="AQ294" s="262">
        <v>0</v>
      </c>
      <c r="AR294" s="262">
        <v>0</v>
      </c>
      <c r="AS294" s="268">
        <v>0</v>
      </c>
      <c r="AT294" s="268">
        <v>0</v>
      </c>
    </row>
    <row r="295" spans="1:46" x14ac:dyDescent="0.35">
      <c r="A295" s="43"/>
      <c r="H295" s="108">
        <v>263</v>
      </c>
      <c r="I295" s="262">
        <v>1</v>
      </c>
      <c r="J295" s="262">
        <v>1</v>
      </c>
      <c r="K295" s="262">
        <v>1</v>
      </c>
      <c r="L295" s="262">
        <v>1</v>
      </c>
      <c r="M295" s="262">
        <v>1</v>
      </c>
      <c r="N295" s="262">
        <v>1</v>
      </c>
      <c r="O295" s="262">
        <v>1</v>
      </c>
      <c r="P295" s="262">
        <v>1</v>
      </c>
      <c r="Q295" s="262">
        <v>1</v>
      </c>
      <c r="R295" s="181">
        <v>1.98</v>
      </c>
      <c r="S295" s="181">
        <v>1</v>
      </c>
      <c r="T295" s="181">
        <v>1</v>
      </c>
      <c r="U295" s="181">
        <v>1</v>
      </c>
      <c r="V295" s="181">
        <v>1</v>
      </c>
      <c r="W295" s="181">
        <v>1</v>
      </c>
      <c r="X295" s="181">
        <v>1</v>
      </c>
      <c r="Y295" s="181">
        <v>1</v>
      </c>
      <c r="Z295" s="181">
        <v>1</v>
      </c>
      <c r="AA295" s="181">
        <v>9.9999999999999995E-7</v>
      </c>
      <c r="AB295" s="181">
        <v>1</v>
      </c>
      <c r="AC295" s="222">
        <v>27.242000000000001</v>
      </c>
      <c r="AD295" s="222">
        <v>73.326999999999998</v>
      </c>
      <c r="AF295" s="199">
        <f t="shared" si="6"/>
        <v>3.1395247690645741E-3</v>
      </c>
      <c r="AH295" s="108">
        <v>263</v>
      </c>
      <c r="AI295" s="337" t="s">
        <v>132</v>
      </c>
      <c r="AJ295" s="338"/>
      <c r="AK295" s="262">
        <v>0</v>
      </c>
      <c r="AL295" s="262">
        <v>0</v>
      </c>
      <c r="AM295" s="262">
        <v>0</v>
      </c>
      <c r="AN295" s="262">
        <v>0</v>
      </c>
      <c r="AO295" s="262">
        <v>0</v>
      </c>
      <c r="AP295" s="262">
        <v>0</v>
      </c>
      <c r="AQ295" s="262">
        <v>0</v>
      </c>
      <c r="AR295" s="262">
        <v>0</v>
      </c>
      <c r="AS295" s="268">
        <v>0</v>
      </c>
      <c r="AT295" s="268">
        <v>0</v>
      </c>
    </row>
    <row r="296" spans="1:46" x14ac:dyDescent="0.35">
      <c r="A296" s="43"/>
      <c r="H296" s="108">
        <v>264</v>
      </c>
      <c r="I296" s="262">
        <v>1</v>
      </c>
      <c r="J296" s="262">
        <v>1</v>
      </c>
      <c r="K296" s="262">
        <v>1</v>
      </c>
      <c r="L296" s="262">
        <v>1</v>
      </c>
      <c r="M296" s="262">
        <v>1</v>
      </c>
      <c r="N296" s="262">
        <v>1</v>
      </c>
      <c r="O296" s="262">
        <v>1</v>
      </c>
      <c r="P296" s="262">
        <v>1</v>
      </c>
      <c r="Q296" s="262">
        <v>1</v>
      </c>
      <c r="R296" s="181">
        <v>1.98</v>
      </c>
      <c r="S296" s="181">
        <v>1</v>
      </c>
      <c r="T296" s="181">
        <v>1</v>
      </c>
      <c r="U296" s="181">
        <v>1</v>
      </c>
      <c r="V296" s="181">
        <v>1</v>
      </c>
      <c r="W296" s="181">
        <v>1</v>
      </c>
      <c r="X296" s="181">
        <v>1</v>
      </c>
      <c r="Y296" s="181">
        <v>1</v>
      </c>
      <c r="Z296" s="181">
        <v>1</v>
      </c>
      <c r="AA296" s="181">
        <v>9.9999999999999995E-7</v>
      </c>
      <c r="AB296" s="181">
        <v>1</v>
      </c>
      <c r="AC296" s="222">
        <v>27.242000000000001</v>
      </c>
      <c r="AD296" s="222">
        <v>73.326999999999998</v>
      </c>
      <c r="AF296" s="199">
        <f t="shared" si="6"/>
        <v>3.1395247690645741E-3</v>
      </c>
      <c r="AH296" s="108">
        <v>264</v>
      </c>
      <c r="AI296" s="337" t="s">
        <v>132</v>
      </c>
      <c r="AJ296" s="338"/>
      <c r="AK296" s="262">
        <v>0</v>
      </c>
      <c r="AL296" s="262">
        <v>0</v>
      </c>
      <c r="AM296" s="262">
        <v>0</v>
      </c>
      <c r="AN296" s="262">
        <v>0</v>
      </c>
      <c r="AO296" s="262">
        <v>0</v>
      </c>
      <c r="AP296" s="262">
        <v>0</v>
      </c>
      <c r="AQ296" s="262">
        <v>0</v>
      </c>
      <c r="AR296" s="262">
        <v>0</v>
      </c>
      <c r="AS296" s="268">
        <v>0</v>
      </c>
      <c r="AT296" s="268">
        <v>0</v>
      </c>
    </row>
    <row r="297" spans="1:46" x14ac:dyDescent="0.35">
      <c r="A297" s="43"/>
      <c r="H297" s="108">
        <v>265</v>
      </c>
      <c r="I297" s="262">
        <v>1</v>
      </c>
      <c r="J297" s="262">
        <v>1</v>
      </c>
      <c r="K297" s="262">
        <v>1</v>
      </c>
      <c r="L297" s="262">
        <v>1</v>
      </c>
      <c r="M297" s="262">
        <v>1</v>
      </c>
      <c r="N297" s="262">
        <v>1</v>
      </c>
      <c r="O297" s="262">
        <v>1</v>
      </c>
      <c r="P297" s="262">
        <v>1</v>
      </c>
      <c r="Q297" s="262">
        <v>1</v>
      </c>
      <c r="R297" s="181">
        <v>1.98</v>
      </c>
      <c r="S297" s="181">
        <v>1</v>
      </c>
      <c r="T297" s="181">
        <v>1</v>
      </c>
      <c r="U297" s="181">
        <v>1</v>
      </c>
      <c r="V297" s="181">
        <v>1</v>
      </c>
      <c r="W297" s="181">
        <v>1</v>
      </c>
      <c r="X297" s="181">
        <v>1</v>
      </c>
      <c r="Y297" s="181">
        <v>1</v>
      </c>
      <c r="Z297" s="181">
        <v>1</v>
      </c>
      <c r="AA297" s="181">
        <v>9.9999999999999995E-7</v>
      </c>
      <c r="AB297" s="181">
        <v>1</v>
      </c>
      <c r="AC297" s="222">
        <v>27.242000000000001</v>
      </c>
      <c r="AD297" s="222">
        <v>73.326999999999998</v>
      </c>
      <c r="AF297" s="199">
        <f t="shared" si="6"/>
        <v>3.1395247690645741E-3</v>
      </c>
      <c r="AH297" s="108">
        <v>265</v>
      </c>
      <c r="AI297" s="337" t="s">
        <v>132</v>
      </c>
      <c r="AJ297" s="338"/>
      <c r="AK297" s="262">
        <v>0</v>
      </c>
      <c r="AL297" s="262">
        <v>0</v>
      </c>
      <c r="AM297" s="262">
        <v>0</v>
      </c>
      <c r="AN297" s="262">
        <v>0</v>
      </c>
      <c r="AO297" s="262">
        <v>0</v>
      </c>
      <c r="AP297" s="262">
        <v>0</v>
      </c>
      <c r="AQ297" s="262">
        <v>0</v>
      </c>
      <c r="AR297" s="262">
        <v>0</v>
      </c>
      <c r="AS297" s="268">
        <v>0</v>
      </c>
      <c r="AT297" s="268">
        <v>0</v>
      </c>
    </row>
    <row r="298" spans="1:46" x14ac:dyDescent="0.35">
      <c r="A298" s="43"/>
      <c r="H298" s="108">
        <v>266</v>
      </c>
      <c r="I298" s="262">
        <v>1</v>
      </c>
      <c r="J298" s="262">
        <v>1</v>
      </c>
      <c r="K298" s="262">
        <v>1</v>
      </c>
      <c r="L298" s="262">
        <v>1</v>
      </c>
      <c r="M298" s="262">
        <v>1</v>
      </c>
      <c r="N298" s="262">
        <v>1</v>
      </c>
      <c r="O298" s="262">
        <v>1</v>
      </c>
      <c r="P298" s="262">
        <v>1</v>
      </c>
      <c r="Q298" s="262">
        <v>1</v>
      </c>
      <c r="R298" s="181">
        <v>1.98</v>
      </c>
      <c r="S298" s="181">
        <v>1</v>
      </c>
      <c r="T298" s="181">
        <v>1</v>
      </c>
      <c r="U298" s="181">
        <v>1</v>
      </c>
      <c r="V298" s="181">
        <v>1</v>
      </c>
      <c r="W298" s="181">
        <v>1</v>
      </c>
      <c r="X298" s="181">
        <v>1</v>
      </c>
      <c r="Y298" s="181">
        <v>1</v>
      </c>
      <c r="Z298" s="181">
        <v>1</v>
      </c>
      <c r="AA298" s="181">
        <v>9.9999999999999995E-7</v>
      </c>
      <c r="AB298" s="181">
        <v>1</v>
      </c>
      <c r="AC298" s="222">
        <v>27.242000000000001</v>
      </c>
      <c r="AD298" s="222">
        <v>73.326999999999998</v>
      </c>
      <c r="AF298" s="199">
        <f t="shared" si="6"/>
        <v>3.1395247690645741E-3</v>
      </c>
      <c r="AH298" s="108">
        <v>266</v>
      </c>
      <c r="AI298" s="337" t="s">
        <v>132</v>
      </c>
      <c r="AJ298" s="338"/>
      <c r="AK298" s="262">
        <v>0</v>
      </c>
      <c r="AL298" s="262">
        <v>0</v>
      </c>
      <c r="AM298" s="262">
        <v>0</v>
      </c>
      <c r="AN298" s="262">
        <v>0</v>
      </c>
      <c r="AO298" s="262">
        <v>0</v>
      </c>
      <c r="AP298" s="262">
        <v>0</v>
      </c>
      <c r="AQ298" s="262">
        <v>0</v>
      </c>
      <c r="AR298" s="262">
        <v>0</v>
      </c>
      <c r="AS298" s="268">
        <v>0</v>
      </c>
      <c r="AT298" s="268">
        <v>0</v>
      </c>
    </row>
    <row r="299" spans="1:46" x14ac:dyDescent="0.35">
      <c r="A299" s="43"/>
      <c r="H299" s="108">
        <v>267</v>
      </c>
      <c r="I299" s="262">
        <v>1</v>
      </c>
      <c r="J299" s="262">
        <v>1</v>
      </c>
      <c r="K299" s="262">
        <v>1</v>
      </c>
      <c r="L299" s="262">
        <v>1</v>
      </c>
      <c r="M299" s="262">
        <v>1</v>
      </c>
      <c r="N299" s="262">
        <v>1</v>
      </c>
      <c r="O299" s="262">
        <v>1</v>
      </c>
      <c r="P299" s="262">
        <v>1</v>
      </c>
      <c r="Q299" s="262">
        <v>1</v>
      </c>
      <c r="R299" s="181">
        <v>1.98</v>
      </c>
      <c r="S299" s="181">
        <v>1</v>
      </c>
      <c r="T299" s="181">
        <v>1</v>
      </c>
      <c r="U299" s="181">
        <v>1</v>
      </c>
      <c r="V299" s="181">
        <v>1</v>
      </c>
      <c r="W299" s="181">
        <v>1</v>
      </c>
      <c r="X299" s="181">
        <v>1</v>
      </c>
      <c r="Y299" s="181">
        <v>1</v>
      </c>
      <c r="Z299" s="181">
        <v>1</v>
      </c>
      <c r="AA299" s="181">
        <v>9.9999999999999995E-7</v>
      </c>
      <c r="AB299" s="181">
        <v>1</v>
      </c>
      <c r="AC299" s="222">
        <v>27.242000000000001</v>
      </c>
      <c r="AD299" s="222">
        <v>73.326999999999998</v>
      </c>
      <c r="AF299" s="199">
        <f t="shared" si="6"/>
        <v>3.1395247690645741E-3</v>
      </c>
      <c r="AH299" s="108">
        <v>267</v>
      </c>
      <c r="AI299" s="337" t="s">
        <v>132</v>
      </c>
      <c r="AJ299" s="338"/>
      <c r="AK299" s="262">
        <v>0</v>
      </c>
      <c r="AL299" s="262">
        <v>0</v>
      </c>
      <c r="AM299" s="262">
        <v>0</v>
      </c>
      <c r="AN299" s="262">
        <v>0</v>
      </c>
      <c r="AO299" s="262">
        <v>0</v>
      </c>
      <c r="AP299" s="262">
        <v>0</v>
      </c>
      <c r="AQ299" s="262">
        <v>0</v>
      </c>
      <c r="AR299" s="262">
        <v>0</v>
      </c>
      <c r="AS299" s="268">
        <v>0</v>
      </c>
      <c r="AT299" s="268">
        <v>0</v>
      </c>
    </row>
    <row r="300" spans="1:46" x14ac:dyDescent="0.35">
      <c r="A300" s="43"/>
      <c r="H300" s="108">
        <v>268</v>
      </c>
      <c r="I300" s="262">
        <v>1</v>
      </c>
      <c r="J300" s="262">
        <v>1</v>
      </c>
      <c r="K300" s="262">
        <v>1</v>
      </c>
      <c r="L300" s="262">
        <v>1</v>
      </c>
      <c r="M300" s="262">
        <v>1</v>
      </c>
      <c r="N300" s="262">
        <v>1</v>
      </c>
      <c r="O300" s="262">
        <v>1</v>
      </c>
      <c r="P300" s="262">
        <v>1</v>
      </c>
      <c r="Q300" s="262">
        <v>1</v>
      </c>
      <c r="R300" s="181">
        <v>1.98</v>
      </c>
      <c r="S300" s="181">
        <v>1</v>
      </c>
      <c r="T300" s="181">
        <v>1</v>
      </c>
      <c r="U300" s="181">
        <v>1</v>
      </c>
      <c r="V300" s="181">
        <v>1</v>
      </c>
      <c r="W300" s="181">
        <v>1</v>
      </c>
      <c r="X300" s="181">
        <v>1</v>
      </c>
      <c r="Y300" s="181">
        <v>1</v>
      </c>
      <c r="Z300" s="181">
        <v>1</v>
      </c>
      <c r="AA300" s="181">
        <v>9.9999999999999995E-7</v>
      </c>
      <c r="AB300" s="181">
        <v>1</v>
      </c>
      <c r="AC300" s="222">
        <v>27.242000000000001</v>
      </c>
      <c r="AD300" s="222">
        <v>73.326999999999998</v>
      </c>
      <c r="AF300" s="199">
        <f t="shared" si="6"/>
        <v>3.1395247690645741E-3</v>
      </c>
      <c r="AH300" s="108">
        <v>268</v>
      </c>
      <c r="AI300" s="337" t="s">
        <v>132</v>
      </c>
      <c r="AJ300" s="338"/>
      <c r="AK300" s="262">
        <v>0</v>
      </c>
      <c r="AL300" s="262">
        <v>0</v>
      </c>
      <c r="AM300" s="262">
        <v>0</v>
      </c>
      <c r="AN300" s="262">
        <v>0</v>
      </c>
      <c r="AO300" s="262">
        <v>0</v>
      </c>
      <c r="AP300" s="262">
        <v>0</v>
      </c>
      <c r="AQ300" s="262">
        <v>0</v>
      </c>
      <c r="AR300" s="262">
        <v>0</v>
      </c>
      <c r="AS300" s="268">
        <v>0</v>
      </c>
      <c r="AT300" s="268">
        <v>0</v>
      </c>
    </row>
    <row r="301" spans="1:46" x14ac:dyDescent="0.35">
      <c r="A301" s="43"/>
      <c r="H301" s="108">
        <v>269</v>
      </c>
      <c r="I301" s="262">
        <v>1</v>
      </c>
      <c r="J301" s="262">
        <v>1</v>
      </c>
      <c r="K301" s="262">
        <v>1</v>
      </c>
      <c r="L301" s="262">
        <v>1</v>
      </c>
      <c r="M301" s="262">
        <v>1</v>
      </c>
      <c r="N301" s="262">
        <v>1</v>
      </c>
      <c r="O301" s="262">
        <v>1</v>
      </c>
      <c r="P301" s="262">
        <v>1</v>
      </c>
      <c r="Q301" s="262">
        <v>1</v>
      </c>
      <c r="R301" s="181">
        <v>1.98</v>
      </c>
      <c r="S301" s="181">
        <v>1</v>
      </c>
      <c r="T301" s="181">
        <v>1</v>
      </c>
      <c r="U301" s="181">
        <v>1</v>
      </c>
      <c r="V301" s="181">
        <v>1</v>
      </c>
      <c r="W301" s="181">
        <v>1</v>
      </c>
      <c r="X301" s="181">
        <v>1</v>
      </c>
      <c r="Y301" s="181">
        <v>1</v>
      </c>
      <c r="Z301" s="181">
        <v>1</v>
      </c>
      <c r="AA301" s="181">
        <v>9.9999999999999995E-7</v>
      </c>
      <c r="AB301" s="181">
        <v>1</v>
      </c>
      <c r="AC301" s="222">
        <v>27.242000000000001</v>
      </c>
      <c r="AD301" s="222">
        <v>73.326999999999998</v>
      </c>
      <c r="AF301" s="199">
        <f t="shared" si="6"/>
        <v>3.1395247690645741E-3</v>
      </c>
      <c r="AH301" s="108">
        <v>269</v>
      </c>
      <c r="AI301" s="337" t="s">
        <v>132</v>
      </c>
      <c r="AJ301" s="338"/>
      <c r="AK301" s="262">
        <v>0</v>
      </c>
      <c r="AL301" s="262">
        <v>0</v>
      </c>
      <c r="AM301" s="262">
        <v>0</v>
      </c>
      <c r="AN301" s="262">
        <v>0</v>
      </c>
      <c r="AO301" s="262">
        <v>0</v>
      </c>
      <c r="AP301" s="262">
        <v>0</v>
      </c>
      <c r="AQ301" s="262">
        <v>0</v>
      </c>
      <c r="AR301" s="262">
        <v>0</v>
      </c>
      <c r="AS301" s="268">
        <v>0</v>
      </c>
      <c r="AT301" s="268">
        <v>0</v>
      </c>
    </row>
    <row r="302" spans="1:46" x14ac:dyDescent="0.35">
      <c r="A302" s="43"/>
      <c r="H302" s="108">
        <v>270</v>
      </c>
      <c r="I302" s="262">
        <v>1</v>
      </c>
      <c r="J302" s="262">
        <v>1</v>
      </c>
      <c r="K302" s="262">
        <v>1</v>
      </c>
      <c r="L302" s="262">
        <v>1</v>
      </c>
      <c r="M302" s="262">
        <v>1</v>
      </c>
      <c r="N302" s="262">
        <v>1</v>
      </c>
      <c r="O302" s="262">
        <v>1</v>
      </c>
      <c r="P302" s="262">
        <v>1</v>
      </c>
      <c r="Q302" s="262">
        <v>1</v>
      </c>
      <c r="R302" s="181">
        <v>1.98</v>
      </c>
      <c r="S302" s="181">
        <v>1</v>
      </c>
      <c r="T302" s="181">
        <v>1</v>
      </c>
      <c r="U302" s="181">
        <v>1</v>
      </c>
      <c r="V302" s="181">
        <v>1</v>
      </c>
      <c r="W302" s="181">
        <v>1</v>
      </c>
      <c r="X302" s="181">
        <v>1</v>
      </c>
      <c r="Y302" s="181">
        <v>1</v>
      </c>
      <c r="Z302" s="181">
        <v>1</v>
      </c>
      <c r="AA302" s="181">
        <v>9.9999999999999995E-7</v>
      </c>
      <c r="AB302" s="181">
        <v>1</v>
      </c>
      <c r="AC302" s="222">
        <v>27.242000000000001</v>
      </c>
      <c r="AD302" s="222">
        <v>73.326999999999998</v>
      </c>
      <c r="AF302" s="199">
        <f t="shared" si="6"/>
        <v>3.1395247690645741E-3</v>
      </c>
      <c r="AH302" s="108">
        <v>270</v>
      </c>
      <c r="AI302" s="337" t="s">
        <v>132</v>
      </c>
      <c r="AJ302" s="338"/>
      <c r="AK302" s="262">
        <v>0</v>
      </c>
      <c r="AL302" s="262">
        <v>0</v>
      </c>
      <c r="AM302" s="262">
        <v>0</v>
      </c>
      <c r="AN302" s="262">
        <v>0</v>
      </c>
      <c r="AO302" s="262">
        <v>0</v>
      </c>
      <c r="AP302" s="262">
        <v>0</v>
      </c>
      <c r="AQ302" s="262">
        <v>0</v>
      </c>
      <c r="AR302" s="262">
        <v>0</v>
      </c>
      <c r="AS302" s="268">
        <v>0</v>
      </c>
      <c r="AT302" s="268">
        <v>0</v>
      </c>
    </row>
    <row r="303" spans="1:46" x14ac:dyDescent="0.35">
      <c r="A303" s="43"/>
      <c r="H303" s="108">
        <v>271</v>
      </c>
      <c r="I303" s="262">
        <v>1</v>
      </c>
      <c r="J303" s="262">
        <v>1</v>
      </c>
      <c r="K303" s="262">
        <v>1</v>
      </c>
      <c r="L303" s="262">
        <v>1</v>
      </c>
      <c r="M303" s="262">
        <v>1</v>
      </c>
      <c r="N303" s="262">
        <v>1</v>
      </c>
      <c r="O303" s="262">
        <v>1</v>
      </c>
      <c r="P303" s="262">
        <v>1</v>
      </c>
      <c r="Q303" s="262">
        <v>1</v>
      </c>
      <c r="R303" s="181">
        <v>1.98</v>
      </c>
      <c r="S303" s="181">
        <v>1</v>
      </c>
      <c r="T303" s="181">
        <v>1</v>
      </c>
      <c r="U303" s="181">
        <v>1</v>
      </c>
      <c r="V303" s="181">
        <v>1</v>
      </c>
      <c r="W303" s="181">
        <v>1</v>
      </c>
      <c r="X303" s="181">
        <v>1</v>
      </c>
      <c r="Y303" s="181">
        <v>1</v>
      </c>
      <c r="Z303" s="181">
        <v>1</v>
      </c>
      <c r="AA303" s="181">
        <v>9.9999999999999995E-7</v>
      </c>
      <c r="AB303" s="181">
        <v>1</v>
      </c>
      <c r="AC303" s="222">
        <v>27.242000000000001</v>
      </c>
      <c r="AD303" s="222">
        <v>73.326999999999998</v>
      </c>
      <c r="AF303" s="199">
        <f t="shared" si="6"/>
        <v>3.1395247690645741E-3</v>
      </c>
      <c r="AH303" s="108">
        <v>271</v>
      </c>
      <c r="AI303" s="337" t="s">
        <v>132</v>
      </c>
      <c r="AJ303" s="338"/>
      <c r="AK303" s="262">
        <v>0</v>
      </c>
      <c r="AL303" s="262">
        <v>0</v>
      </c>
      <c r="AM303" s="262">
        <v>0</v>
      </c>
      <c r="AN303" s="262">
        <v>0</v>
      </c>
      <c r="AO303" s="262">
        <v>0</v>
      </c>
      <c r="AP303" s="262">
        <v>0</v>
      </c>
      <c r="AQ303" s="262">
        <v>0</v>
      </c>
      <c r="AR303" s="262">
        <v>0</v>
      </c>
      <c r="AS303" s="268">
        <v>0</v>
      </c>
      <c r="AT303" s="268">
        <v>0</v>
      </c>
    </row>
    <row r="304" spans="1:46" x14ac:dyDescent="0.35">
      <c r="A304" s="43"/>
      <c r="H304" s="108">
        <v>272</v>
      </c>
      <c r="I304" s="262">
        <v>1</v>
      </c>
      <c r="J304" s="262">
        <v>1</v>
      </c>
      <c r="K304" s="262">
        <v>1</v>
      </c>
      <c r="L304" s="262">
        <v>1</v>
      </c>
      <c r="M304" s="262">
        <v>1</v>
      </c>
      <c r="N304" s="262">
        <v>1</v>
      </c>
      <c r="O304" s="262">
        <v>1</v>
      </c>
      <c r="P304" s="262">
        <v>1</v>
      </c>
      <c r="Q304" s="262">
        <v>1</v>
      </c>
      <c r="R304" s="181">
        <v>1.98</v>
      </c>
      <c r="S304" s="181">
        <v>1</v>
      </c>
      <c r="T304" s="181">
        <v>1</v>
      </c>
      <c r="U304" s="181">
        <v>1</v>
      </c>
      <c r="V304" s="181">
        <v>1</v>
      </c>
      <c r="W304" s="181">
        <v>1</v>
      </c>
      <c r="X304" s="181">
        <v>1</v>
      </c>
      <c r="Y304" s="181">
        <v>1</v>
      </c>
      <c r="Z304" s="181">
        <v>1</v>
      </c>
      <c r="AA304" s="181">
        <v>9.9999999999999995E-7</v>
      </c>
      <c r="AB304" s="181">
        <v>1</v>
      </c>
      <c r="AC304" s="222">
        <v>27.242000000000001</v>
      </c>
      <c r="AD304" s="222">
        <v>73.326999999999998</v>
      </c>
      <c r="AF304" s="199">
        <f t="shared" si="6"/>
        <v>3.1395247690645741E-3</v>
      </c>
      <c r="AH304" s="108">
        <v>272</v>
      </c>
      <c r="AI304" s="337" t="s">
        <v>132</v>
      </c>
      <c r="AJ304" s="338"/>
      <c r="AK304" s="262">
        <v>0</v>
      </c>
      <c r="AL304" s="262">
        <v>0</v>
      </c>
      <c r="AM304" s="262">
        <v>0</v>
      </c>
      <c r="AN304" s="262">
        <v>0</v>
      </c>
      <c r="AO304" s="262">
        <v>0</v>
      </c>
      <c r="AP304" s="262">
        <v>0</v>
      </c>
      <c r="AQ304" s="262">
        <v>0</v>
      </c>
      <c r="AR304" s="262">
        <v>0</v>
      </c>
      <c r="AS304" s="268">
        <v>0</v>
      </c>
      <c r="AT304" s="268">
        <v>0</v>
      </c>
    </row>
    <row r="305" spans="1:46" x14ac:dyDescent="0.35">
      <c r="A305" s="43"/>
      <c r="H305" s="108">
        <v>273</v>
      </c>
      <c r="I305" s="262">
        <v>1</v>
      </c>
      <c r="J305" s="262">
        <v>1</v>
      </c>
      <c r="K305" s="262">
        <v>1</v>
      </c>
      <c r="L305" s="262">
        <v>1</v>
      </c>
      <c r="M305" s="262">
        <v>1</v>
      </c>
      <c r="N305" s="262">
        <v>1</v>
      </c>
      <c r="O305" s="262">
        <v>1</v>
      </c>
      <c r="P305" s="262">
        <v>1</v>
      </c>
      <c r="Q305" s="262">
        <v>1</v>
      </c>
      <c r="R305" s="181">
        <v>1.98</v>
      </c>
      <c r="S305" s="181">
        <v>1</v>
      </c>
      <c r="T305" s="181">
        <v>1</v>
      </c>
      <c r="U305" s="181">
        <v>1</v>
      </c>
      <c r="V305" s="181">
        <v>1</v>
      </c>
      <c r="W305" s="181">
        <v>1</v>
      </c>
      <c r="X305" s="181">
        <v>1</v>
      </c>
      <c r="Y305" s="181">
        <v>1</v>
      </c>
      <c r="Z305" s="181">
        <v>1</v>
      </c>
      <c r="AA305" s="181">
        <v>9.9999999999999995E-7</v>
      </c>
      <c r="AB305" s="181">
        <v>1</v>
      </c>
      <c r="AC305" s="222">
        <v>27.242000000000001</v>
      </c>
      <c r="AD305" s="222">
        <v>73.326999999999998</v>
      </c>
      <c r="AF305" s="199">
        <f t="shared" si="6"/>
        <v>3.1395247690645741E-3</v>
      </c>
      <c r="AH305" s="108">
        <v>273</v>
      </c>
      <c r="AI305" s="337" t="s">
        <v>132</v>
      </c>
      <c r="AJ305" s="338"/>
      <c r="AK305" s="262">
        <v>0</v>
      </c>
      <c r="AL305" s="262">
        <v>0</v>
      </c>
      <c r="AM305" s="262">
        <v>0</v>
      </c>
      <c r="AN305" s="262">
        <v>0</v>
      </c>
      <c r="AO305" s="262">
        <v>0</v>
      </c>
      <c r="AP305" s="262">
        <v>0</v>
      </c>
      <c r="AQ305" s="262">
        <v>0</v>
      </c>
      <c r="AR305" s="262">
        <v>0</v>
      </c>
      <c r="AS305" s="268">
        <v>0</v>
      </c>
      <c r="AT305" s="268">
        <v>0</v>
      </c>
    </row>
    <row r="306" spans="1:46" x14ac:dyDescent="0.35">
      <c r="A306" s="43"/>
      <c r="H306" s="108">
        <v>274</v>
      </c>
      <c r="I306" s="262">
        <v>1</v>
      </c>
      <c r="J306" s="262">
        <v>1</v>
      </c>
      <c r="K306" s="262">
        <v>1</v>
      </c>
      <c r="L306" s="262">
        <v>1</v>
      </c>
      <c r="M306" s="262">
        <v>1</v>
      </c>
      <c r="N306" s="262">
        <v>1</v>
      </c>
      <c r="O306" s="262">
        <v>1</v>
      </c>
      <c r="P306" s="262">
        <v>1</v>
      </c>
      <c r="Q306" s="262">
        <v>1</v>
      </c>
      <c r="R306" s="181">
        <v>1.98</v>
      </c>
      <c r="S306" s="181">
        <v>1</v>
      </c>
      <c r="T306" s="181">
        <v>1</v>
      </c>
      <c r="U306" s="181">
        <v>1</v>
      </c>
      <c r="V306" s="181">
        <v>1</v>
      </c>
      <c r="W306" s="181">
        <v>1</v>
      </c>
      <c r="X306" s="181">
        <v>1</v>
      </c>
      <c r="Y306" s="181">
        <v>1</v>
      </c>
      <c r="Z306" s="181">
        <v>1</v>
      </c>
      <c r="AA306" s="181">
        <v>9.9999999999999995E-7</v>
      </c>
      <c r="AB306" s="181">
        <v>1</v>
      </c>
      <c r="AC306" s="222">
        <v>27.242000000000001</v>
      </c>
      <c r="AD306" s="222">
        <v>73.326999999999998</v>
      </c>
      <c r="AF306" s="199">
        <f t="shared" si="6"/>
        <v>3.1395247690645741E-3</v>
      </c>
      <c r="AH306" s="108">
        <v>274</v>
      </c>
      <c r="AI306" s="337" t="s">
        <v>132</v>
      </c>
      <c r="AJ306" s="338"/>
      <c r="AK306" s="262">
        <v>0</v>
      </c>
      <c r="AL306" s="262">
        <v>0</v>
      </c>
      <c r="AM306" s="262">
        <v>0</v>
      </c>
      <c r="AN306" s="262">
        <v>0</v>
      </c>
      <c r="AO306" s="262">
        <v>0</v>
      </c>
      <c r="AP306" s="262">
        <v>0</v>
      </c>
      <c r="AQ306" s="262">
        <v>0</v>
      </c>
      <c r="AR306" s="262">
        <v>0</v>
      </c>
      <c r="AS306" s="268">
        <v>0</v>
      </c>
      <c r="AT306" s="268">
        <v>0</v>
      </c>
    </row>
    <row r="307" spans="1:46" x14ac:dyDescent="0.35">
      <c r="A307" s="43"/>
      <c r="H307" s="108">
        <v>275</v>
      </c>
      <c r="I307" s="262">
        <v>1</v>
      </c>
      <c r="J307" s="262">
        <v>1</v>
      </c>
      <c r="K307" s="262">
        <v>1</v>
      </c>
      <c r="L307" s="262">
        <v>1</v>
      </c>
      <c r="M307" s="262">
        <v>1</v>
      </c>
      <c r="N307" s="262">
        <v>1</v>
      </c>
      <c r="O307" s="262">
        <v>1</v>
      </c>
      <c r="P307" s="262">
        <v>1</v>
      </c>
      <c r="Q307" s="262">
        <v>1</v>
      </c>
      <c r="R307" s="181">
        <v>1.98</v>
      </c>
      <c r="S307" s="181">
        <v>1</v>
      </c>
      <c r="T307" s="181">
        <v>1</v>
      </c>
      <c r="U307" s="181">
        <v>1</v>
      </c>
      <c r="V307" s="181">
        <v>1</v>
      </c>
      <c r="W307" s="181">
        <v>1</v>
      </c>
      <c r="X307" s="181">
        <v>1</v>
      </c>
      <c r="Y307" s="181">
        <v>1</v>
      </c>
      <c r="Z307" s="181">
        <v>1</v>
      </c>
      <c r="AA307" s="181">
        <v>9.9999999999999995E-7</v>
      </c>
      <c r="AB307" s="181">
        <v>1</v>
      </c>
      <c r="AC307" s="222">
        <v>27.242000000000001</v>
      </c>
      <c r="AD307" s="222">
        <v>73.326999999999998</v>
      </c>
      <c r="AF307" s="199">
        <f t="shared" si="6"/>
        <v>3.1395247690645741E-3</v>
      </c>
      <c r="AH307" s="108">
        <v>275</v>
      </c>
      <c r="AI307" s="337" t="s">
        <v>132</v>
      </c>
      <c r="AJ307" s="338"/>
      <c r="AK307" s="262">
        <v>0</v>
      </c>
      <c r="AL307" s="262">
        <v>0</v>
      </c>
      <c r="AM307" s="262">
        <v>0</v>
      </c>
      <c r="AN307" s="262">
        <v>0</v>
      </c>
      <c r="AO307" s="262">
        <v>0</v>
      </c>
      <c r="AP307" s="262">
        <v>0</v>
      </c>
      <c r="AQ307" s="262">
        <v>0</v>
      </c>
      <c r="AR307" s="262">
        <v>0</v>
      </c>
      <c r="AS307" s="268">
        <v>0</v>
      </c>
      <c r="AT307" s="268">
        <v>0</v>
      </c>
    </row>
    <row r="308" spans="1:46" x14ac:dyDescent="0.35">
      <c r="A308" s="43"/>
      <c r="H308" s="108">
        <v>276</v>
      </c>
      <c r="I308" s="262">
        <v>1</v>
      </c>
      <c r="J308" s="262">
        <v>1</v>
      </c>
      <c r="K308" s="262">
        <v>1</v>
      </c>
      <c r="L308" s="262">
        <v>1</v>
      </c>
      <c r="M308" s="262">
        <v>1</v>
      </c>
      <c r="N308" s="262">
        <v>1</v>
      </c>
      <c r="O308" s="262">
        <v>1</v>
      </c>
      <c r="P308" s="262">
        <v>1</v>
      </c>
      <c r="Q308" s="262">
        <v>1</v>
      </c>
      <c r="R308" s="181">
        <v>1.98</v>
      </c>
      <c r="S308" s="181">
        <v>1</v>
      </c>
      <c r="T308" s="181">
        <v>1</v>
      </c>
      <c r="U308" s="181">
        <v>1</v>
      </c>
      <c r="V308" s="181">
        <v>1</v>
      </c>
      <c r="W308" s="181">
        <v>1</v>
      </c>
      <c r="X308" s="181">
        <v>1</v>
      </c>
      <c r="Y308" s="181">
        <v>1</v>
      </c>
      <c r="Z308" s="181">
        <v>1</v>
      </c>
      <c r="AA308" s="181">
        <v>9.9999999999999995E-7</v>
      </c>
      <c r="AB308" s="181">
        <v>1</v>
      </c>
      <c r="AC308" s="222">
        <v>27.242000000000001</v>
      </c>
      <c r="AD308" s="222">
        <v>73.326999999999998</v>
      </c>
      <c r="AF308" s="199">
        <f t="shared" si="6"/>
        <v>3.1395247690645741E-3</v>
      </c>
      <c r="AH308" s="108">
        <v>276</v>
      </c>
      <c r="AI308" s="337" t="s">
        <v>132</v>
      </c>
      <c r="AJ308" s="338"/>
      <c r="AK308" s="262">
        <v>0</v>
      </c>
      <c r="AL308" s="262">
        <v>0</v>
      </c>
      <c r="AM308" s="262">
        <v>0</v>
      </c>
      <c r="AN308" s="262">
        <v>0</v>
      </c>
      <c r="AO308" s="262">
        <v>0</v>
      </c>
      <c r="AP308" s="262">
        <v>0</v>
      </c>
      <c r="AQ308" s="262">
        <v>0</v>
      </c>
      <c r="AR308" s="262">
        <v>0</v>
      </c>
      <c r="AS308" s="268">
        <v>0</v>
      </c>
      <c r="AT308" s="268">
        <v>0</v>
      </c>
    </row>
    <row r="309" spans="1:46" x14ac:dyDescent="0.35">
      <c r="A309" s="43"/>
      <c r="H309" s="108">
        <v>277</v>
      </c>
      <c r="I309" s="262">
        <v>1</v>
      </c>
      <c r="J309" s="262">
        <v>1</v>
      </c>
      <c r="K309" s="262">
        <v>1</v>
      </c>
      <c r="L309" s="262">
        <v>1</v>
      </c>
      <c r="M309" s="262">
        <v>1</v>
      </c>
      <c r="N309" s="262">
        <v>1</v>
      </c>
      <c r="O309" s="262">
        <v>1</v>
      </c>
      <c r="P309" s="262">
        <v>1</v>
      </c>
      <c r="Q309" s="262">
        <v>1</v>
      </c>
      <c r="R309" s="181">
        <v>1.98</v>
      </c>
      <c r="S309" s="181">
        <v>1</v>
      </c>
      <c r="T309" s="181">
        <v>1</v>
      </c>
      <c r="U309" s="181">
        <v>1</v>
      </c>
      <c r="V309" s="181">
        <v>1</v>
      </c>
      <c r="W309" s="181">
        <v>1</v>
      </c>
      <c r="X309" s="181">
        <v>1</v>
      </c>
      <c r="Y309" s="181">
        <v>1</v>
      </c>
      <c r="Z309" s="181">
        <v>1</v>
      </c>
      <c r="AA309" s="181">
        <v>9.9999999999999995E-7</v>
      </c>
      <c r="AB309" s="181">
        <v>1</v>
      </c>
      <c r="AC309" s="222">
        <v>27.242000000000001</v>
      </c>
      <c r="AD309" s="222">
        <v>73.326999999999998</v>
      </c>
      <c r="AF309" s="199">
        <f t="shared" si="6"/>
        <v>3.1395247690645741E-3</v>
      </c>
      <c r="AH309" s="108">
        <v>277</v>
      </c>
      <c r="AI309" s="337" t="s">
        <v>132</v>
      </c>
      <c r="AJ309" s="338"/>
      <c r="AK309" s="262">
        <v>0</v>
      </c>
      <c r="AL309" s="262">
        <v>0</v>
      </c>
      <c r="AM309" s="262">
        <v>0</v>
      </c>
      <c r="AN309" s="262">
        <v>0</v>
      </c>
      <c r="AO309" s="262">
        <v>0</v>
      </c>
      <c r="AP309" s="262">
        <v>0</v>
      </c>
      <c r="AQ309" s="262">
        <v>0</v>
      </c>
      <c r="AR309" s="262">
        <v>0</v>
      </c>
      <c r="AS309" s="268">
        <v>0</v>
      </c>
      <c r="AT309" s="268">
        <v>0</v>
      </c>
    </row>
    <row r="310" spans="1:46" x14ac:dyDescent="0.35">
      <c r="A310" s="43"/>
      <c r="H310" s="108">
        <v>278</v>
      </c>
      <c r="I310" s="262">
        <v>1</v>
      </c>
      <c r="J310" s="262">
        <v>1</v>
      </c>
      <c r="K310" s="262">
        <v>1</v>
      </c>
      <c r="L310" s="262">
        <v>1</v>
      </c>
      <c r="M310" s="262">
        <v>1</v>
      </c>
      <c r="N310" s="262">
        <v>1</v>
      </c>
      <c r="O310" s="262">
        <v>1</v>
      </c>
      <c r="P310" s="262">
        <v>1</v>
      </c>
      <c r="Q310" s="262">
        <v>1</v>
      </c>
      <c r="R310" s="181">
        <v>1.98</v>
      </c>
      <c r="S310" s="181">
        <v>1</v>
      </c>
      <c r="T310" s="181">
        <v>1</v>
      </c>
      <c r="U310" s="181">
        <v>1</v>
      </c>
      <c r="V310" s="181">
        <v>1</v>
      </c>
      <c r="W310" s="181">
        <v>1</v>
      </c>
      <c r="X310" s="181">
        <v>1</v>
      </c>
      <c r="Y310" s="181">
        <v>1</v>
      </c>
      <c r="Z310" s="181">
        <v>1</v>
      </c>
      <c r="AA310" s="181">
        <v>9.9999999999999995E-7</v>
      </c>
      <c r="AB310" s="181">
        <v>1</v>
      </c>
      <c r="AC310" s="222">
        <v>27.242000000000001</v>
      </c>
      <c r="AD310" s="222">
        <v>73.326999999999998</v>
      </c>
      <c r="AF310" s="199">
        <f t="shared" si="6"/>
        <v>3.1395247690645741E-3</v>
      </c>
      <c r="AH310" s="108">
        <v>278</v>
      </c>
      <c r="AI310" s="337" t="s">
        <v>132</v>
      </c>
      <c r="AJ310" s="338"/>
      <c r="AK310" s="262">
        <v>0</v>
      </c>
      <c r="AL310" s="262">
        <v>0</v>
      </c>
      <c r="AM310" s="262">
        <v>0</v>
      </c>
      <c r="AN310" s="262">
        <v>0</v>
      </c>
      <c r="AO310" s="262">
        <v>0</v>
      </c>
      <c r="AP310" s="262">
        <v>0</v>
      </c>
      <c r="AQ310" s="262">
        <v>0</v>
      </c>
      <c r="AR310" s="262">
        <v>0</v>
      </c>
      <c r="AS310" s="268">
        <v>0</v>
      </c>
      <c r="AT310" s="268">
        <v>0</v>
      </c>
    </row>
    <row r="311" spans="1:46" x14ac:dyDescent="0.35">
      <c r="A311" s="43"/>
      <c r="H311" s="108">
        <v>279</v>
      </c>
      <c r="I311" s="262">
        <v>1</v>
      </c>
      <c r="J311" s="262">
        <v>1</v>
      </c>
      <c r="K311" s="262">
        <v>1</v>
      </c>
      <c r="L311" s="262">
        <v>1</v>
      </c>
      <c r="M311" s="262">
        <v>1</v>
      </c>
      <c r="N311" s="262">
        <v>1</v>
      </c>
      <c r="O311" s="262">
        <v>1</v>
      </c>
      <c r="P311" s="262">
        <v>1</v>
      </c>
      <c r="Q311" s="262">
        <v>1</v>
      </c>
      <c r="R311" s="181">
        <v>1.98</v>
      </c>
      <c r="S311" s="181">
        <v>1</v>
      </c>
      <c r="T311" s="181">
        <v>1</v>
      </c>
      <c r="U311" s="181">
        <v>1</v>
      </c>
      <c r="V311" s="181">
        <v>1</v>
      </c>
      <c r="W311" s="181">
        <v>1</v>
      </c>
      <c r="X311" s="181">
        <v>1</v>
      </c>
      <c r="Y311" s="181">
        <v>1</v>
      </c>
      <c r="Z311" s="181">
        <v>1</v>
      </c>
      <c r="AA311" s="181">
        <v>9.9999999999999995E-7</v>
      </c>
      <c r="AB311" s="181">
        <v>1</v>
      </c>
      <c r="AC311" s="222">
        <v>27.242000000000001</v>
      </c>
      <c r="AD311" s="222">
        <v>73.326999999999998</v>
      </c>
      <c r="AF311" s="199">
        <f t="shared" si="6"/>
        <v>3.1395247690645741E-3</v>
      </c>
      <c r="AH311" s="108">
        <v>279</v>
      </c>
      <c r="AI311" s="337" t="s">
        <v>132</v>
      </c>
      <c r="AJ311" s="338"/>
      <c r="AK311" s="262">
        <v>0</v>
      </c>
      <c r="AL311" s="262">
        <v>0</v>
      </c>
      <c r="AM311" s="262">
        <v>0</v>
      </c>
      <c r="AN311" s="262">
        <v>0</v>
      </c>
      <c r="AO311" s="262">
        <v>0</v>
      </c>
      <c r="AP311" s="262">
        <v>0</v>
      </c>
      <c r="AQ311" s="262">
        <v>0</v>
      </c>
      <c r="AR311" s="262">
        <v>0</v>
      </c>
      <c r="AS311" s="268">
        <v>0</v>
      </c>
      <c r="AT311" s="268">
        <v>0</v>
      </c>
    </row>
    <row r="312" spans="1:46" x14ac:dyDescent="0.35">
      <c r="A312" s="43"/>
      <c r="H312" s="108">
        <v>280</v>
      </c>
      <c r="I312" s="262">
        <v>1</v>
      </c>
      <c r="J312" s="262">
        <v>1</v>
      </c>
      <c r="K312" s="262">
        <v>1</v>
      </c>
      <c r="L312" s="262">
        <v>1</v>
      </c>
      <c r="M312" s="262">
        <v>1</v>
      </c>
      <c r="N312" s="262">
        <v>1</v>
      </c>
      <c r="O312" s="262">
        <v>1</v>
      </c>
      <c r="P312" s="262">
        <v>1</v>
      </c>
      <c r="Q312" s="262">
        <v>1</v>
      </c>
      <c r="R312" s="181">
        <v>1.98</v>
      </c>
      <c r="S312" s="181">
        <v>1</v>
      </c>
      <c r="T312" s="181">
        <v>1</v>
      </c>
      <c r="U312" s="181">
        <v>1</v>
      </c>
      <c r="V312" s="181">
        <v>1</v>
      </c>
      <c r="W312" s="181">
        <v>1</v>
      </c>
      <c r="X312" s="181">
        <v>1</v>
      </c>
      <c r="Y312" s="181">
        <v>1</v>
      </c>
      <c r="Z312" s="181">
        <v>1</v>
      </c>
      <c r="AA312" s="181">
        <v>9.9999999999999995E-7</v>
      </c>
      <c r="AB312" s="181">
        <v>1</v>
      </c>
      <c r="AC312" s="222">
        <v>27.242000000000001</v>
      </c>
      <c r="AD312" s="222">
        <v>73.326999999999998</v>
      </c>
      <c r="AF312" s="199">
        <f t="shared" si="6"/>
        <v>3.1395247690645741E-3</v>
      </c>
      <c r="AH312" s="108">
        <v>280</v>
      </c>
      <c r="AI312" s="337" t="s">
        <v>132</v>
      </c>
      <c r="AJ312" s="338"/>
      <c r="AK312" s="262">
        <v>0</v>
      </c>
      <c r="AL312" s="262">
        <v>0</v>
      </c>
      <c r="AM312" s="262">
        <v>0</v>
      </c>
      <c r="AN312" s="262">
        <v>0</v>
      </c>
      <c r="AO312" s="262">
        <v>0</v>
      </c>
      <c r="AP312" s="262">
        <v>0</v>
      </c>
      <c r="AQ312" s="262">
        <v>0</v>
      </c>
      <c r="AR312" s="262">
        <v>0</v>
      </c>
      <c r="AS312" s="268">
        <v>0</v>
      </c>
      <c r="AT312" s="268">
        <v>0</v>
      </c>
    </row>
    <row r="313" spans="1:46" x14ac:dyDescent="0.35">
      <c r="A313" s="43"/>
      <c r="H313" s="108">
        <v>281</v>
      </c>
      <c r="I313" s="262">
        <v>1</v>
      </c>
      <c r="J313" s="262">
        <v>1</v>
      </c>
      <c r="K313" s="262">
        <v>1</v>
      </c>
      <c r="L313" s="262">
        <v>1</v>
      </c>
      <c r="M313" s="262">
        <v>1</v>
      </c>
      <c r="N313" s="262">
        <v>1</v>
      </c>
      <c r="O313" s="262">
        <v>1</v>
      </c>
      <c r="P313" s="262">
        <v>1</v>
      </c>
      <c r="Q313" s="262">
        <v>1</v>
      </c>
      <c r="R313" s="181">
        <v>1.98</v>
      </c>
      <c r="S313" s="181">
        <v>1</v>
      </c>
      <c r="T313" s="181">
        <v>1</v>
      </c>
      <c r="U313" s="181">
        <v>1</v>
      </c>
      <c r="V313" s="181">
        <v>1</v>
      </c>
      <c r="W313" s="181">
        <v>1</v>
      </c>
      <c r="X313" s="181">
        <v>1</v>
      </c>
      <c r="Y313" s="181">
        <v>1</v>
      </c>
      <c r="Z313" s="181">
        <v>1</v>
      </c>
      <c r="AA313" s="181">
        <v>9.9999999999999995E-7</v>
      </c>
      <c r="AB313" s="181">
        <v>1</v>
      </c>
      <c r="AC313" s="222">
        <v>27.242000000000001</v>
      </c>
      <c r="AD313" s="222">
        <v>73.326999999999998</v>
      </c>
      <c r="AF313" s="199">
        <f t="shared" si="6"/>
        <v>3.1395247690645741E-3</v>
      </c>
      <c r="AH313" s="108">
        <v>281</v>
      </c>
      <c r="AI313" s="337" t="s">
        <v>132</v>
      </c>
      <c r="AJ313" s="338"/>
      <c r="AK313" s="262">
        <v>0</v>
      </c>
      <c r="AL313" s="262">
        <v>0</v>
      </c>
      <c r="AM313" s="262">
        <v>0</v>
      </c>
      <c r="AN313" s="262">
        <v>0</v>
      </c>
      <c r="AO313" s="262">
        <v>0</v>
      </c>
      <c r="AP313" s="262">
        <v>0</v>
      </c>
      <c r="AQ313" s="262">
        <v>0</v>
      </c>
      <c r="AR313" s="262">
        <v>0</v>
      </c>
      <c r="AS313" s="268">
        <v>0</v>
      </c>
      <c r="AT313" s="268">
        <v>0</v>
      </c>
    </row>
    <row r="314" spans="1:46" x14ac:dyDescent="0.35">
      <c r="A314" s="43"/>
      <c r="H314" s="108">
        <v>282</v>
      </c>
      <c r="I314" s="262">
        <v>1</v>
      </c>
      <c r="J314" s="262">
        <v>1</v>
      </c>
      <c r="K314" s="262">
        <v>1</v>
      </c>
      <c r="L314" s="262">
        <v>1</v>
      </c>
      <c r="M314" s="262">
        <v>1</v>
      </c>
      <c r="N314" s="262">
        <v>1</v>
      </c>
      <c r="O314" s="262">
        <v>1</v>
      </c>
      <c r="P314" s="262">
        <v>1</v>
      </c>
      <c r="Q314" s="262">
        <v>1</v>
      </c>
      <c r="R314" s="181">
        <v>1.98</v>
      </c>
      <c r="S314" s="181">
        <v>1</v>
      </c>
      <c r="T314" s="181">
        <v>1</v>
      </c>
      <c r="U314" s="181">
        <v>1</v>
      </c>
      <c r="V314" s="181">
        <v>1</v>
      </c>
      <c r="W314" s="181">
        <v>1</v>
      </c>
      <c r="X314" s="181">
        <v>1</v>
      </c>
      <c r="Y314" s="181">
        <v>1</v>
      </c>
      <c r="Z314" s="181">
        <v>1</v>
      </c>
      <c r="AA314" s="181">
        <v>9.9999999999999995E-7</v>
      </c>
      <c r="AB314" s="181">
        <v>1</v>
      </c>
      <c r="AC314" s="222">
        <v>27.242000000000001</v>
      </c>
      <c r="AD314" s="222">
        <v>73.326999999999998</v>
      </c>
      <c r="AF314" s="199">
        <f t="shared" si="6"/>
        <v>3.1395247690645741E-3</v>
      </c>
      <c r="AH314" s="108">
        <v>282</v>
      </c>
      <c r="AI314" s="337" t="s">
        <v>132</v>
      </c>
      <c r="AJ314" s="338"/>
      <c r="AK314" s="262">
        <v>0</v>
      </c>
      <c r="AL314" s="262">
        <v>0</v>
      </c>
      <c r="AM314" s="262">
        <v>0</v>
      </c>
      <c r="AN314" s="262">
        <v>0</v>
      </c>
      <c r="AO314" s="262">
        <v>0</v>
      </c>
      <c r="AP314" s="262">
        <v>0</v>
      </c>
      <c r="AQ314" s="262">
        <v>0</v>
      </c>
      <c r="AR314" s="262">
        <v>0</v>
      </c>
      <c r="AS314" s="268">
        <v>0</v>
      </c>
      <c r="AT314" s="268">
        <v>0</v>
      </c>
    </row>
    <row r="315" spans="1:46" x14ac:dyDescent="0.35">
      <c r="A315" s="43"/>
      <c r="H315" s="108">
        <v>283</v>
      </c>
      <c r="I315" s="262">
        <v>1</v>
      </c>
      <c r="J315" s="262">
        <v>1</v>
      </c>
      <c r="K315" s="262">
        <v>1</v>
      </c>
      <c r="L315" s="262">
        <v>1</v>
      </c>
      <c r="M315" s="262">
        <v>1</v>
      </c>
      <c r="N315" s="262">
        <v>1</v>
      </c>
      <c r="O315" s="262">
        <v>1</v>
      </c>
      <c r="P315" s="262">
        <v>1</v>
      </c>
      <c r="Q315" s="262">
        <v>1</v>
      </c>
      <c r="R315" s="181">
        <v>1.98</v>
      </c>
      <c r="S315" s="181">
        <v>1</v>
      </c>
      <c r="T315" s="181">
        <v>1</v>
      </c>
      <c r="U315" s="181">
        <v>1</v>
      </c>
      <c r="V315" s="181">
        <v>1</v>
      </c>
      <c r="W315" s="181">
        <v>1</v>
      </c>
      <c r="X315" s="181">
        <v>1</v>
      </c>
      <c r="Y315" s="181">
        <v>1</v>
      </c>
      <c r="Z315" s="181">
        <v>1</v>
      </c>
      <c r="AA315" s="181">
        <v>9.9999999999999995E-7</v>
      </c>
      <c r="AB315" s="181">
        <v>1</v>
      </c>
      <c r="AC315" s="222">
        <v>27.242000000000001</v>
      </c>
      <c r="AD315" s="222">
        <v>73.326999999999998</v>
      </c>
      <c r="AF315" s="199">
        <f t="shared" si="6"/>
        <v>3.1395247690645741E-3</v>
      </c>
      <c r="AH315" s="108">
        <v>283</v>
      </c>
      <c r="AI315" s="337" t="s">
        <v>132</v>
      </c>
      <c r="AJ315" s="338"/>
      <c r="AK315" s="262">
        <v>0</v>
      </c>
      <c r="AL315" s="262">
        <v>0</v>
      </c>
      <c r="AM315" s="262">
        <v>0</v>
      </c>
      <c r="AN315" s="262">
        <v>0</v>
      </c>
      <c r="AO315" s="262">
        <v>0</v>
      </c>
      <c r="AP315" s="262">
        <v>0</v>
      </c>
      <c r="AQ315" s="262">
        <v>0</v>
      </c>
      <c r="AR315" s="262">
        <v>0</v>
      </c>
      <c r="AS315" s="268">
        <v>0</v>
      </c>
      <c r="AT315" s="268">
        <v>0</v>
      </c>
    </row>
    <row r="316" spans="1:46" x14ac:dyDescent="0.35">
      <c r="A316" s="43"/>
      <c r="H316" s="108">
        <v>284</v>
      </c>
      <c r="I316" s="262">
        <v>1</v>
      </c>
      <c r="J316" s="262">
        <v>1</v>
      </c>
      <c r="K316" s="262">
        <v>1</v>
      </c>
      <c r="L316" s="262">
        <v>1</v>
      </c>
      <c r="M316" s="262">
        <v>1</v>
      </c>
      <c r="N316" s="262">
        <v>1</v>
      </c>
      <c r="O316" s="262">
        <v>1</v>
      </c>
      <c r="P316" s="262">
        <v>1</v>
      </c>
      <c r="Q316" s="262">
        <v>1</v>
      </c>
      <c r="R316" s="181">
        <v>1.98</v>
      </c>
      <c r="S316" s="181">
        <v>1</v>
      </c>
      <c r="T316" s="181">
        <v>1</v>
      </c>
      <c r="U316" s="181">
        <v>1</v>
      </c>
      <c r="V316" s="181">
        <v>1</v>
      </c>
      <c r="W316" s="181">
        <v>1</v>
      </c>
      <c r="X316" s="181">
        <v>1</v>
      </c>
      <c r="Y316" s="181">
        <v>1</v>
      </c>
      <c r="Z316" s="181">
        <v>1</v>
      </c>
      <c r="AA316" s="181">
        <v>9.9999999999999995E-7</v>
      </c>
      <c r="AB316" s="181">
        <v>1</v>
      </c>
      <c r="AC316" s="222">
        <v>27.242000000000001</v>
      </c>
      <c r="AD316" s="222">
        <v>73.326999999999998</v>
      </c>
      <c r="AF316" s="199">
        <f t="shared" si="6"/>
        <v>3.1395247690645741E-3</v>
      </c>
      <c r="AH316" s="108">
        <v>284</v>
      </c>
      <c r="AI316" s="337" t="s">
        <v>132</v>
      </c>
      <c r="AJ316" s="338"/>
      <c r="AK316" s="262">
        <v>0</v>
      </c>
      <c r="AL316" s="262">
        <v>0</v>
      </c>
      <c r="AM316" s="262">
        <v>0</v>
      </c>
      <c r="AN316" s="262">
        <v>0</v>
      </c>
      <c r="AO316" s="262">
        <v>0</v>
      </c>
      <c r="AP316" s="262">
        <v>0</v>
      </c>
      <c r="AQ316" s="262">
        <v>0</v>
      </c>
      <c r="AR316" s="262">
        <v>0</v>
      </c>
      <c r="AS316" s="268">
        <v>0</v>
      </c>
      <c r="AT316" s="268">
        <v>0</v>
      </c>
    </row>
    <row r="317" spans="1:46" x14ac:dyDescent="0.35">
      <c r="A317" s="43"/>
      <c r="H317" s="108">
        <v>285</v>
      </c>
      <c r="I317" s="262">
        <v>1</v>
      </c>
      <c r="J317" s="262">
        <v>1</v>
      </c>
      <c r="K317" s="262">
        <v>1</v>
      </c>
      <c r="L317" s="262">
        <v>1</v>
      </c>
      <c r="M317" s="262">
        <v>1</v>
      </c>
      <c r="N317" s="262">
        <v>1</v>
      </c>
      <c r="O317" s="262">
        <v>1</v>
      </c>
      <c r="P317" s="262">
        <v>1</v>
      </c>
      <c r="Q317" s="262">
        <v>1</v>
      </c>
      <c r="R317" s="181">
        <v>1.98</v>
      </c>
      <c r="S317" s="181">
        <v>1</v>
      </c>
      <c r="T317" s="181">
        <v>1</v>
      </c>
      <c r="U317" s="181">
        <v>1</v>
      </c>
      <c r="V317" s="181">
        <v>1</v>
      </c>
      <c r="W317" s="181">
        <v>1</v>
      </c>
      <c r="X317" s="181">
        <v>1</v>
      </c>
      <c r="Y317" s="181">
        <v>1</v>
      </c>
      <c r="Z317" s="181">
        <v>1</v>
      </c>
      <c r="AA317" s="181">
        <v>9.9999999999999995E-7</v>
      </c>
      <c r="AB317" s="181">
        <v>1</v>
      </c>
      <c r="AC317" s="222">
        <v>27.242000000000001</v>
      </c>
      <c r="AD317" s="222">
        <v>73.326999999999998</v>
      </c>
      <c r="AF317" s="199">
        <f t="shared" si="6"/>
        <v>3.1395247690645741E-3</v>
      </c>
      <c r="AH317" s="108">
        <v>285</v>
      </c>
      <c r="AI317" s="337" t="s">
        <v>132</v>
      </c>
      <c r="AJ317" s="338"/>
      <c r="AK317" s="262">
        <v>0</v>
      </c>
      <c r="AL317" s="262">
        <v>0</v>
      </c>
      <c r="AM317" s="262">
        <v>0</v>
      </c>
      <c r="AN317" s="262">
        <v>0</v>
      </c>
      <c r="AO317" s="262">
        <v>0</v>
      </c>
      <c r="AP317" s="262">
        <v>0</v>
      </c>
      <c r="AQ317" s="262">
        <v>0</v>
      </c>
      <c r="AR317" s="262">
        <v>0</v>
      </c>
      <c r="AS317" s="268">
        <v>0</v>
      </c>
      <c r="AT317" s="268">
        <v>0</v>
      </c>
    </row>
    <row r="318" spans="1:46" x14ac:dyDescent="0.35">
      <c r="A318" s="43"/>
      <c r="H318" s="108">
        <v>286</v>
      </c>
      <c r="I318" s="262">
        <v>1</v>
      </c>
      <c r="J318" s="262">
        <v>1</v>
      </c>
      <c r="K318" s="262">
        <v>1</v>
      </c>
      <c r="L318" s="262">
        <v>1</v>
      </c>
      <c r="M318" s="262">
        <v>1</v>
      </c>
      <c r="N318" s="262">
        <v>1</v>
      </c>
      <c r="O318" s="262">
        <v>1</v>
      </c>
      <c r="P318" s="262">
        <v>1</v>
      </c>
      <c r="Q318" s="262">
        <v>1</v>
      </c>
      <c r="R318" s="181">
        <v>1.98</v>
      </c>
      <c r="S318" s="181">
        <v>1</v>
      </c>
      <c r="T318" s="181">
        <v>1</v>
      </c>
      <c r="U318" s="181">
        <v>1</v>
      </c>
      <c r="V318" s="181">
        <v>1</v>
      </c>
      <c r="W318" s="181">
        <v>1</v>
      </c>
      <c r="X318" s="181">
        <v>1</v>
      </c>
      <c r="Y318" s="181">
        <v>1</v>
      </c>
      <c r="Z318" s="181">
        <v>1</v>
      </c>
      <c r="AA318" s="181">
        <v>9.9999999999999995E-7</v>
      </c>
      <c r="AB318" s="181">
        <v>1</v>
      </c>
      <c r="AC318" s="222">
        <v>27.242000000000001</v>
      </c>
      <c r="AD318" s="222">
        <v>73.326999999999998</v>
      </c>
      <c r="AF318" s="199">
        <f t="shared" si="6"/>
        <v>3.1395247690645741E-3</v>
      </c>
      <c r="AH318" s="108">
        <v>286</v>
      </c>
      <c r="AI318" s="337" t="s">
        <v>132</v>
      </c>
      <c r="AJ318" s="338"/>
      <c r="AK318" s="262">
        <v>0</v>
      </c>
      <c r="AL318" s="262">
        <v>0</v>
      </c>
      <c r="AM318" s="262">
        <v>0</v>
      </c>
      <c r="AN318" s="262">
        <v>0</v>
      </c>
      <c r="AO318" s="262">
        <v>0</v>
      </c>
      <c r="AP318" s="262">
        <v>0</v>
      </c>
      <c r="AQ318" s="262">
        <v>0</v>
      </c>
      <c r="AR318" s="262">
        <v>0</v>
      </c>
      <c r="AS318" s="268">
        <v>0</v>
      </c>
      <c r="AT318" s="268">
        <v>0</v>
      </c>
    </row>
    <row r="319" spans="1:46" x14ac:dyDescent="0.35">
      <c r="A319" s="43"/>
      <c r="H319" s="108">
        <v>287</v>
      </c>
      <c r="I319" s="262">
        <v>1</v>
      </c>
      <c r="J319" s="262">
        <v>1</v>
      </c>
      <c r="K319" s="262">
        <v>1</v>
      </c>
      <c r="L319" s="262">
        <v>1</v>
      </c>
      <c r="M319" s="262">
        <v>1</v>
      </c>
      <c r="N319" s="262">
        <v>1</v>
      </c>
      <c r="O319" s="262">
        <v>1</v>
      </c>
      <c r="P319" s="262">
        <v>1</v>
      </c>
      <c r="Q319" s="262">
        <v>1</v>
      </c>
      <c r="R319" s="181">
        <v>1.98</v>
      </c>
      <c r="S319" s="181">
        <v>1</v>
      </c>
      <c r="T319" s="181">
        <v>1</v>
      </c>
      <c r="U319" s="181">
        <v>1</v>
      </c>
      <c r="V319" s="181">
        <v>1</v>
      </c>
      <c r="W319" s="181">
        <v>1</v>
      </c>
      <c r="X319" s="181">
        <v>1</v>
      </c>
      <c r="Y319" s="181">
        <v>1</v>
      </c>
      <c r="Z319" s="181">
        <v>1</v>
      </c>
      <c r="AA319" s="181">
        <v>9.9999999999999995E-7</v>
      </c>
      <c r="AB319" s="181">
        <v>1</v>
      </c>
      <c r="AC319" s="222">
        <v>27.242000000000001</v>
      </c>
      <c r="AD319" s="222">
        <v>73.326999999999998</v>
      </c>
      <c r="AF319" s="199">
        <f t="shared" si="6"/>
        <v>3.1395247690645741E-3</v>
      </c>
      <c r="AH319" s="108">
        <v>287</v>
      </c>
      <c r="AI319" s="337" t="s">
        <v>132</v>
      </c>
      <c r="AJ319" s="338"/>
      <c r="AK319" s="262">
        <v>0</v>
      </c>
      <c r="AL319" s="262">
        <v>0</v>
      </c>
      <c r="AM319" s="262">
        <v>0</v>
      </c>
      <c r="AN319" s="262">
        <v>0</v>
      </c>
      <c r="AO319" s="262">
        <v>0</v>
      </c>
      <c r="AP319" s="262">
        <v>0</v>
      </c>
      <c r="AQ319" s="262">
        <v>0</v>
      </c>
      <c r="AR319" s="262">
        <v>0</v>
      </c>
      <c r="AS319" s="268">
        <v>0</v>
      </c>
      <c r="AT319" s="268">
        <v>0</v>
      </c>
    </row>
    <row r="320" spans="1:46" x14ac:dyDescent="0.35">
      <c r="A320" s="43"/>
      <c r="H320" s="108">
        <v>288</v>
      </c>
      <c r="I320" s="262">
        <v>1</v>
      </c>
      <c r="J320" s="262">
        <v>1</v>
      </c>
      <c r="K320" s="262">
        <v>1</v>
      </c>
      <c r="L320" s="262">
        <v>1</v>
      </c>
      <c r="M320" s="262">
        <v>1</v>
      </c>
      <c r="N320" s="262">
        <v>1</v>
      </c>
      <c r="O320" s="262">
        <v>1</v>
      </c>
      <c r="P320" s="262">
        <v>1</v>
      </c>
      <c r="Q320" s="262">
        <v>1</v>
      </c>
      <c r="R320" s="181">
        <v>1.98</v>
      </c>
      <c r="S320" s="181">
        <v>1</v>
      </c>
      <c r="T320" s="181">
        <v>1</v>
      </c>
      <c r="U320" s="181">
        <v>1</v>
      </c>
      <c r="V320" s="181">
        <v>1</v>
      </c>
      <c r="W320" s="181">
        <v>1</v>
      </c>
      <c r="X320" s="181">
        <v>1</v>
      </c>
      <c r="Y320" s="181">
        <v>1</v>
      </c>
      <c r="Z320" s="181">
        <v>1</v>
      </c>
      <c r="AA320" s="181">
        <v>9.9999999999999995E-7</v>
      </c>
      <c r="AB320" s="181">
        <v>1</v>
      </c>
      <c r="AC320" s="222">
        <v>27.242000000000001</v>
      </c>
      <c r="AD320" s="222">
        <v>73.326999999999998</v>
      </c>
      <c r="AF320" s="199">
        <f t="shared" si="6"/>
        <v>3.1395247690645741E-3</v>
      </c>
      <c r="AH320" s="108">
        <v>288</v>
      </c>
      <c r="AI320" s="337" t="s">
        <v>132</v>
      </c>
      <c r="AJ320" s="338"/>
      <c r="AK320" s="262">
        <v>0</v>
      </c>
      <c r="AL320" s="262">
        <v>0</v>
      </c>
      <c r="AM320" s="262">
        <v>0</v>
      </c>
      <c r="AN320" s="262">
        <v>0</v>
      </c>
      <c r="AO320" s="262">
        <v>0</v>
      </c>
      <c r="AP320" s="262">
        <v>0</v>
      </c>
      <c r="AQ320" s="262">
        <v>0</v>
      </c>
      <c r="AR320" s="262">
        <v>0</v>
      </c>
      <c r="AS320" s="268">
        <v>0</v>
      </c>
      <c r="AT320" s="268">
        <v>0</v>
      </c>
    </row>
    <row r="321" spans="1:46" x14ac:dyDescent="0.35">
      <c r="A321" s="43"/>
      <c r="H321" s="108">
        <v>289</v>
      </c>
      <c r="I321" s="262">
        <v>1</v>
      </c>
      <c r="J321" s="262">
        <v>1</v>
      </c>
      <c r="K321" s="262">
        <v>1</v>
      </c>
      <c r="L321" s="262">
        <v>1</v>
      </c>
      <c r="M321" s="262">
        <v>1</v>
      </c>
      <c r="N321" s="262">
        <v>1</v>
      </c>
      <c r="O321" s="262">
        <v>1</v>
      </c>
      <c r="P321" s="262">
        <v>1</v>
      </c>
      <c r="Q321" s="262">
        <v>1</v>
      </c>
      <c r="R321" s="181">
        <v>1.98</v>
      </c>
      <c r="S321" s="181">
        <v>1</v>
      </c>
      <c r="T321" s="181">
        <v>1</v>
      </c>
      <c r="U321" s="181">
        <v>1</v>
      </c>
      <c r="V321" s="181">
        <v>1</v>
      </c>
      <c r="W321" s="181">
        <v>1</v>
      </c>
      <c r="X321" s="181">
        <v>1</v>
      </c>
      <c r="Y321" s="181">
        <v>1</v>
      </c>
      <c r="Z321" s="181">
        <v>1</v>
      </c>
      <c r="AA321" s="181">
        <v>9.9999999999999995E-7</v>
      </c>
      <c r="AB321" s="181">
        <v>1</v>
      </c>
      <c r="AC321" s="222">
        <v>27.242000000000001</v>
      </c>
      <c r="AD321" s="222">
        <v>73.326999999999998</v>
      </c>
      <c r="AF321" s="199">
        <f t="shared" si="6"/>
        <v>3.1395247690645741E-3</v>
      </c>
      <c r="AH321" s="108">
        <v>289</v>
      </c>
      <c r="AI321" s="337" t="s">
        <v>132</v>
      </c>
      <c r="AJ321" s="338"/>
      <c r="AK321" s="262">
        <v>0</v>
      </c>
      <c r="AL321" s="262">
        <v>0</v>
      </c>
      <c r="AM321" s="262">
        <v>0</v>
      </c>
      <c r="AN321" s="262">
        <v>0</v>
      </c>
      <c r="AO321" s="262">
        <v>0</v>
      </c>
      <c r="AP321" s="262">
        <v>0</v>
      </c>
      <c r="AQ321" s="262">
        <v>0</v>
      </c>
      <c r="AR321" s="262">
        <v>0</v>
      </c>
      <c r="AS321" s="268">
        <v>0</v>
      </c>
      <c r="AT321" s="268">
        <v>0</v>
      </c>
    </row>
    <row r="322" spans="1:46" x14ac:dyDescent="0.35">
      <c r="A322" s="43"/>
      <c r="H322" s="108">
        <v>290</v>
      </c>
      <c r="I322" s="262">
        <v>1</v>
      </c>
      <c r="J322" s="262">
        <v>1</v>
      </c>
      <c r="K322" s="262">
        <v>1</v>
      </c>
      <c r="L322" s="262">
        <v>1</v>
      </c>
      <c r="M322" s="262">
        <v>1</v>
      </c>
      <c r="N322" s="262">
        <v>1</v>
      </c>
      <c r="O322" s="262">
        <v>1</v>
      </c>
      <c r="P322" s="262">
        <v>1</v>
      </c>
      <c r="Q322" s="262">
        <v>1</v>
      </c>
      <c r="R322" s="181">
        <v>1.98</v>
      </c>
      <c r="S322" s="181">
        <v>1</v>
      </c>
      <c r="T322" s="181">
        <v>1</v>
      </c>
      <c r="U322" s="181">
        <v>1</v>
      </c>
      <c r="V322" s="181">
        <v>1</v>
      </c>
      <c r="W322" s="181">
        <v>1</v>
      </c>
      <c r="X322" s="181">
        <v>1</v>
      </c>
      <c r="Y322" s="181">
        <v>1</v>
      </c>
      <c r="Z322" s="181">
        <v>1</v>
      </c>
      <c r="AA322" s="181">
        <v>9.9999999999999995E-7</v>
      </c>
      <c r="AB322" s="181">
        <v>1</v>
      </c>
      <c r="AC322" s="222">
        <v>27.242000000000001</v>
      </c>
      <c r="AD322" s="222">
        <v>73.326999999999998</v>
      </c>
      <c r="AF322" s="199">
        <f t="shared" si="6"/>
        <v>3.1395247690645741E-3</v>
      </c>
      <c r="AH322" s="108">
        <v>290</v>
      </c>
      <c r="AI322" s="337" t="s">
        <v>132</v>
      </c>
      <c r="AJ322" s="338"/>
      <c r="AK322" s="262">
        <v>0</v>
      </c>
      <c r="AL322" s="262">
        <v>0</v>
      </c>
      <c r="AM322" s="262">
        <v>0</v>
      </c>
      <c r="AN322" s="262">
        <v>0</v>
      </c>
      <c r="AO322" s="262">
        <v>0</v>
      </c>
      <c r="AP322" s="262">
        <v>0</v>
      </c>
      <c r="AQ322" s="262">
        <v>0</v>
      </c>
      <c r="AR322" s="262">
        <v>0</v>
      </c>
      <c r="AS322" s="268">
        <v>0</v>
      </c>
      <c r="AT322" s="268">
        <v>0</v>
      </c>
    </row>
    <row r="323" spans="1:46" x14ac:dyDescent="0.35">
      <c r="A323" s="43"/>
      <c r="H323" s="108">
        <v>291</v>
      </c>
      <c r="I323" s="262">
        <v>1</v>
      </c>
      <c r="J323" s="262">
        <v>1</v>
      </c>
      <c r="K323" s="262">
        <v>1</v>
      </c>
      <c r="L323" s="262">
        <v>1</v>
      </c>
      <c r="M323" s="262">
        <v>1</v>
      </c>
      <c r="N323" s="262">
        <v>1</v>
      </c>
      <c r="O323" s="262">
        <v>1</v>
      </c>
      <c r="P323" s="262">
        <v>1</v>
      </c>
      <c r="Q323" s="262">
        <v>1</v>
      </c>
      <c r="R323" s="181">
        <v>1.98</v>
      </c>
      <c r="S323" s="181">
        <v>1</v>
      </c>
      <c r="T323" s="181">
        <v>1</v>
      </c>
      <c r="U323" s="181">
        <v>1</v>
      </c>
      <c r="V323" s="181">
        <v>1</v>
      </c>
      <c r="W323" s="181">
        <v>1</v>
      </c>
      <c r="X323" s="181">
        <v>1</v>
      </c>
      <c r="Y323" s="181">
        <v>1</v>
      </c>
      <c r="Z323" s="181">
        <v>1</v>
      </c>
      <c r="AA323" s="181">
        <v>9.9999999999999995E-7</v>
      </c>
      <c r="AB323" s="181">
        <v>1</v>
      </c>
      <c r="AC323" s="222">
        <v>27.242000000000001</v>
      </c>
      <c r="AD323" s="222">
        <v>73.326999999999998</v>
      </c>
      <c r="AF323" s="199">
        <f t="shared" si="6"/>
        <v>3.1395247690645741E-3</v>
      </c>
      <c r="AH323" s="108">
        <v>291</v>
      </c>
      <c r="AI323" s="337" t="s">
        <v>132</v>
      </c>
      <c r="AJ323" s="338"/>
      <c r="AK323" s="262">
        <v>0</v>
      </c>
      <c r="AL323" s="262">
        <v>0</v>
      </c>
      <c r="AM323" s="262">
        <v>0</v>
      </c>
      <c r="AN323" s="262">
        <v>0</v>
      </c>
      <c r="AO323" s="262">
        <v>0</v>
      </c>
      <c r="AP323" s="262">
        <v>0</v>
      </c>
      <c r="AQ323" s="262">
        <v>0</v>
      </c>
      <c r="AR323" s="262">
        <v>0</v>
      </c>
      <c r="AS323" s="268">
        <v>0</v>
      </c>
      <c r="AT323" s="268">
        <v>0</v>
      </c>
    </row>
    <row r="324" spans="1:46" x14ac:dyDescent="0.35">
      <c r="A324" s="43"/>
      <c r="H324" s="108">
        <v>292</v>
      </c>
      <c r="I324" s="262">
        <v>1</v>
      </c>
      <c r="J324" s="262">
        <v>1</v>
      </c>
      <c r="K324" s="262">
        <v>1</v>
      </c>
      <c r="L324" s="262">
        <v>1</v>
      </c>
      <c r="M324" s="262">
        <v>1</v>
      </c>
      <c r="N324" s="262">
        <v>1</v>
      </c>
      <c r="O324" s="262">
        <v>1</v>
      </c>
      <c r="P324" s="262">
        <v>1</v>
      </c>
      <c r="Q324" s="262">
        <v>1</v>
      </c>
      <c r="R324" s="181">
        <v>1.98</v>
      </c>
      <c r="S324" s="181">
        <v>1</v>
      </c>
      <c r="T324" s="181">
        <v>1</v>
      </c>
      <c r="U324" s="181">
        <v>1</v>
      </c>
      <c r="V324" s="181">
        <v>1</v>
      </c>
      <c r="W324" s="181">
        <v>1</v>
      </c>
      <c r="X324" s="181">
        <v>1</v>
      </c>
      <c r="Y324" s="181">
        <v>1</v>
      </c>
      <c r="Z324" s="181">
        <v>1</v>
      </c>
      <c r="AA324" s="181">
        <v>9.9999999999999995E-7</v>
      </c>
      <c r="AB324" s="181">
        <v>1</v>
      </c>
      <c r="AC324" s="222">
        <v>27.242000000000001</v>
      </c>
      <c r="AD324" s="222">
        <v>73.326999999999998</v>
      </c>
      <c r="AF324" s="199">
        <f t="shared" si="6"/>
        <v>3.1395247690645741E-3</v>
      </c>
      <c r="AH324" s="108">
        <v>292</v>
      </c>
      <c r="AI324" s="337" t="s">
        <v>132</v>
      </c>
      <c r="AJ324" s="338"/>
      <c r="AK324" s="262">
        <v>0</v>
      </c>
      <c r="AL324" s="262">
        <v>0</v>
      </c>
      <c r="AM324" s="262">
        <v>0</v>
      </c>
      <c r="AN324" s="262">
        <v>0</v>
      </c>
      <c r="AO324" s="262">
        <v>0</v>
      </c>
      <c r="AP324" s="262">
        <v>0</v>
      </c>
      <c r="AQ324" s="262">
        <v>0</v>
      </c>
      <c r="AR324" s="262">
        <v>0</v>
      </c>
      <c r="AS324" s="268">
        <v>0</v>
      </c>
      <c r="AT324" s="268">
        <v>0</v>
      </c>
    </row>
    <row r="325" spans="1:46" x14ac:dyDescent="0.35">
      <c r="A325" s="43"/>
      <c r="H325" s="108">
        <v>293</v>
      </c>
      <c r="I325" s="262">
        <v>1</v>
      </c>
      <c r="J325" s="262">
        <v>1</v>
      </c>
      <c r="K325" s="262">
        <v>1</v>
      </c>
      <c r="L325" s="262">
        <v>1</v>
      </c>
      <c r="M325" s="262">
        <v>1</v>
      </c>
      <c r="N325" s="262">
        <v>1</v>
      </c>
      <c r="O325" s="262">
        <v>1</v>
      </c>
      <c r="P325" s="262">
        <v>1</v>
      </c>
      <c r="Q325" s="262">
        <v>1</v>
      </c>
      <c r="R325" s="181">
        <v>1.98</v>
      </c>
      <c r="S325" s="181">
        <v>1</v>
      </c>
      <c r="T325" s="181">
        <v>1</v>
      </c>
      <c r="U325" s="181">
        <v>1</v>
      </c>
      <c r="V325" s="181">
        <v>1</v>
      </c>
      <c r="W325" s="181">
        <v>1</v>
      </c>
      <c r="X325" s="181">
        <v>1</v>
      </c>
      <c r="Y325" s="181">
        <v>1</v>
      </c>
      <c r="Z325" s="181">
        <v>1</v>
      </c>
      <c r="AA325" s="181">
        <v>9.9999999999999995E-7</v>
      </c>
      <c r="AB325" s="181">
        <v>1</v>
      </c>
      <c r="AC325" s="222">
        <v>27.242000000000001</v>
      </c>
      <c r="AD325" s="222">
        <v>73.326999999999998</v>
      </c>
      <c r="AF325" s="199">
        <f t="shared" si="6"/>
        <v>3.1395247690645741E-3</v>
      </c>
      <c r="AH325" s="108">
        <v>293</v>
      </c>
      <c r="AI325" s="337" t="s">
        <v>132</v>
      </c>
      <c r="AJ325" s="338"/>
      <c r="AK325" s="262">
        <v>0</v>
      </c>
      <c r="AL325" s="262">
        <v>0</v>
      </c>
      <c r="AM325" s="262">
        <v>0</v>
      </c>
      <c r="AN325" s="262">
        <v>0</v>
      </c>
      <c r="AO325" s="262">
        <v>0</v>
      </c>
      <c r="AP325" s="262">
        <v>0</v>
      </c>
      <c r="AQ325" s="262">
        <v>0</v>
      </c>
      <c r="AR325" s="262">
        <v>0</v>
      </c>
      <c r="AS325" s="268">
        <v>0</v>
      </c>
      <c r="AT325" s="268">
        <v>0</v>
      </c>
    </row>
    <row r="326" spans="1:46" x14ac:dyDescent="0.35">
      <c r="A326" s="43"/>
      <c r="H326" s="108">
        <v>294</v>
      </c>
      <c r="I326" s="262">
        <v>1</v>
      </c>
      <c r="J326" s="262">
        <v>1</v>
      </c>
      <c r="K326" s="262">
        <v>1</v>
      </c>
      <c r="L326" s="262">
        <v>1</v>
      </c>
      <c r="M326" s="262">
        <v>1</v>
      </c>
      <c r="N326" s="262">
        <v>1</v>
      </c>
      <c r="O326" s="262">
        <v>1</v>
      </c>
      <c r="P326" s="262">
        <v>1</v>
      </c>
      <c r="Q326" s="262">
        <v>1</v>
      </c>
      <c r="R326" s="181">
        <v>1.98</v>
      </c>
      <c r="S326" s="181">
        <v>1</v>
      </c>
      <c r="T326" s="181">
        <v>1</v>
      </c>
      <c r="U326" s="181">
        <v>1</v>
      </c>
      <c r="V326" s="181">
        <v>1</v>
      </c>
      <c r="W326" s="181">
        <v>1</v>
      </c>
      <c r="X326" s="181">
        <v>1</v>
      </c>
      <c r="Y326" s="181">
        <v>1</v>
      </c>
      <c r="Z326" s="181">
        <v>1</v>
      </c>
      <c r="AA326" s="181">
        <v>9.9999999999999995E-7</v>
      </c>
      <c r="AB326" s="181">
        <v>1</v>
      </c>
      <c r="AC326" s="222">
        <v>27.242000000000001</v>
      </c>
      <c r="AD326" s="222">
        <v>73.326999999999998</v>
      </c>
      <c r="AF326" s="199">
        <f t="shared" si="6"/>
        <v>3.1395247690645741E-3</v>
      </c>
      <c r="AH326" s="108">
        <v>294</v>
      </c>
      <c r="AI326" s="337" t="s">
        <v>132</v>
      </c>
      <c r="AJ326" s="338"/>
      <c r="AK326" s="262">
        <v>0</v>
      </c>
      <c r="AL326" s="262">
        <v>0</v>
      </c>
      <c r="AM326" s="262">
        <v>0</v>
      </c>
      <c r="AN326" s="262">
        <v>0</v>
      </c>
      <c r="AO326" s="262">
        <v>0</v>
      </c>
      <c r="AP326" s="262">
        <v>0</v>
      </c>
      <c r="AQ326" s="262">
        <v>0</v>
      </c>
      <c r="AR326" s="262">
        <v>0</v>
      </c>
      <c r="AS326" s="268">
        <v>0</v>
      </c>
      <c r="AT326" s="268">
        <v>0</v>
      </c>
    </row>
    <row r="327" spans="1:46" x14ac:dyDescent="0.35">
      <c r="A327" s="43"/>
      <c r="H327" s="108">
        <v>295</v>
      </c>
      <c r="I327" s="262">
        <v>1</v>
      </c>
      <c r="J327" s="262">
        <v>1</v>
      </c>
      <c r="K327" s="262">
        <v>1</v>
      </c>
      <c r="L327" s="262">
        <v>1</v>
      </c>
      <c r="M327" s="262">
        <v>1</v>
      </c>
      <c r="N327" s="262">
        <v>1</v>
      </c>
      <c r="O327" s="262">
        <v>1</v>
      </c>
      <c r="P327" s="262">
        <v>1</v>
      </c>
      <c r="Q327" s="262">
        <v>1</v>
      </c>
      <c r="R327" s="181">
        <v>1.98</v>
      </c>
      <c r="S327" s="181">
        <v>1</v>
      </c>
      <c r="T327" s="181">
        <v>1</v>
      </c>
      <c r="U327" s="181">
        <v>1</v>
      </c>
      <c r="V327" s="181">
        <v>1</v>
      </c>
      <c r="W327" s="181">
        <v>1</v>
      </c>
      <c r="X327" s="181">
        <v>1</v>
      </c>
      <c r="Y327" s="181">
        <v>1</v>
      </c>
      <c r="Z327" s="181">
        <v>1</v>
      </c>
      <c r="AA327" s="181">
        <v>9.9999999999999995E-7</v>
      </c>
      <c r="AB327" s="181">
        <v>1</v>
      </c>
      <c r="AC327" s="222">
        <v>27.242000000000001</v>
      </c>
      <c r="AD327" s="222">
        <v>73.326999999999998</v>
      </c>
      <c r="AF327" s="199">
        <f t="shared" si="6"/>
        <v>3.1395247690645741E-3</v>
      </c>
      <c r="AH327" s="108">
        <v>295</v>
      </c>
      <c r="AI327" s="337" t="s">
        <v>132</v>
      </c>
      <c r="AJ327" s="338"/>
      <c r="AK327" s="262">
        <v>0</v>
      </c>
      <c r="AL327" s="262">
        <v>0</v>
      </c>
      <c r="AM327" s="262">
        <v>0</v>
      </c>
      <c r="AN327" s="262">
        <v>0</v>
      </c>
      <c r="AO327" s="262">
        <v>0</v>
      </c>
      <c r="AP327" s="262">
        <v>0</v>
      </c>
      <c r="AQ327" s="262">
        <v>0</v>
      </c>
      <c r="AR327" s="262">
        <v>0</v>
      </c>
      <c r="AS327" s="268">
        <v>0</v>
      </c>
      <c r="AT327" s="268">
        <v>0</v>
      </c>
    </row>
    <row r="328" spans="1:46" x14ac:dyDescent="0.35">
      <c r="A328" s="43"/>
      <c r="H328" s="108">
        <v>296</v>
      </c>
      <c r="I328" s="262">
        <v>1</v>
      </c>
      <c r="J328" s="262">
        <v>1</v>
      </c>
      <c r="K328" s="262">
        <v>1</v>
      </c>
      <c r="L328" s="262">
        <v>1</v>
      </c>
      <c r="M328" s="262">
        <v>1</v>
      </c>
      <c r="N328" s="262">
        <v>1</v>
      </c>
      <c r="O328" s="262">
        <v>1</v>
      </c>
      <c r="P328" s="262">
        <v>1</v>
      </c>
      <c r="Q328" s="262">
        <v>1</v>
      </c>
      <c r="R328" s="181">
        <v>1.98</v>
      </c>
      <c r="S328" s="181">
        <v>1</v>
      </c>
      <c r="T328" s="181">
        <v>1</v>
      </c>
      <c r="U328" s="181">
        <v>1</v>
      </c>
      <c r="V328" s="181">
        <v>1</v>
      </c>
      <c r="W328" s="181">
        <v>1</v>
      </c>
      <c r="X328" s="181">
        <v>1</v>
      </c>
      <c r="Y328" s="181">
        <v>1</v>
      </c>
      <c r="Z328" s="181">
        <v>1</v>
      </c>
      <c r="AA328" s="181">
        <v>9.9999999999999995E-7</v>
      </c>
      <c r="AB328" s="181">
        <v>1</v>
      </c>
      <c r="AC328" s="222">
        <v>27.242000000000001</v>
      </c>
      <c r="AD328" s="222">
        <v>73.326999999999998</v>
      </c>
      <c r="AF328" s="199">
        <f t="shared" si="6"/>
        <v>3.1395247690645741E-3</v>
      </c>
      <c r="AH328" s="108">
        <v>296</v>
      </c>
      <c r="AI328" s="337" t="s">
        <v>132</v>
      </c>
      <c r="AJ328" s="338"/>
      <c r="AK328" s="262">
        <v>0</v>
      </c>
      <c r="AL328" s="262">
        <v>0</v>
      </c>
      <c r="AM328" s="262">
        <v>0</v>
      </c>
      <c r="AN328" s="262">
        <v>0</v>
      </c>
      <c r="AO328" s="262">
        <v>0</v>
      </c>
      <c r="AP328" s="262">
        <v>0</v>
      </c>
      <c r="AQ328" s="262">
        <v>0</v>
      </c>
      <c r="AR328" s="262">
        <v>0</v>
      </c>
      <c r="AS328" s="268">
        <v>0</v>
      </c>
      <c r="AT328" s="268">
        <v>0</v>
      </c>
    </row>
    <row r="329" spans="1:46" x14ac:dyDescent="0.35">
      <c r="A329" s="43"/>
      <c r="H329" s="108">
        <v>297</v>
      </c>
      <c r="I329" s="262">
        <v>1</v>
      </c>
      <c r="J329" s="262">
        <v>1</v>
      </c>
      <c r="K329" s="262">
        <v>1</v>
      </c>
      <c r="L329" s="262">
        <v>1</v>
      </c>
      <c r="M329" s="262">
        <v>1</v>
      </c>
      <c r="N329" s="262">
        <v>1</v>
      </c>
      <c r="O329" s="262">
        <v>1</v>
      </c>
      <c r="P329" s="262">
        <v>1</v>
      </c>
      <c r="Q329" s="262">
        <v>1</v>
      </c>
      <c r="R329" s="181">
        <v>1.98</v>
      </c>
      <c r="S329" s="181">
        <v>1</v>
      </c>
      <c r="T329" s="181">
        <v>1</v>
      </c>
      <c r="U329" s="181">
        <v>1</v>
      </c>
      <c r="V329" s="181">
        <v>1</v>
      </c>
      <c r="W329" s="181">
        <v>1</v>
      </c>
      <c r="X329" s="181">
        <v>1</v>
      </c>
      <c r="Y329" s="181">
        <v>1</v>
      </c>
      <c r="Z329" s="181">
        <v>1</v>
      </c>
      <c r="AA329" s="181">
        <v>9.9999999999999995E-7</v>
      </c>
      <c r="AB329" s="181">
        <v>1</v>
      </c>
      <c r="AC329" s="222">
        <v>27.242000000000001</v>
      </c>
      <c r="AD329" s="222">
        <v>73.326999999999998</v>
      </c>
      <c r="AF329" s="199">
        <f t="shared" si="6"/>
        <v>3.1395247690645741E-3</v>
      </c>
      <c r="AH329" s="108">
        <v>297</v>
      </c>
      <c r="AI329" s="337" t="s">
        <v>132</v>
      </c>
      <c r="AJ329" s="338"/>
      <c r="AK329" s="262">
        <v>0</v>
      </c>
      <c r="AL329" s="262">
        <v>0</v>
      </c>
      <c r="AM329" s="262">
        <v>0</v>
      </c>
      <c r="AN329" s="262">
        <v>0</v>
      </c>
      <c r="AO329" s="262">
        <v>0</v>
      </c>
      <c r="AP329" s="262">
        <v>0</v>
      </c>
      <c r="AQ329" s="262">
        <v>0</v>
      </c>
      <c r="AR329" s="262">
        <v>0</v>
      </c>
      <c r="AS329" s="268">
        <v>0</v>
      </c>
      <c r="AT329" s="268">
        <v>0</v>
      </c>
    </row>
    <row r="330" spans="1:46" x14ac:dyDescent="0.35">
      <c r="A330" s="43"/>
      <c r="H330" s="108">
        <v>298</v>
      </c>
      <c r="I330" s="262">
        <v>1</v>
      </c>
      <c r="J330" s="262">
        <v>1</v>
      </c>
      <c r="K330" s="262">
        <v>1</v>
      </c>
      <c r="L330" s="262">
        <v>1</v>
      </c>
      <c r="M330" s="262">
        <v>1</v>
      </c>
      <c r="N330" s="262">
        <v>1</v>
      </c>
      <c r="O330" s="262">
        <v>1</v>
      </c>
      <c r="P330" s="262">
        <v>1</v>
      </c>
      <c r="Q330" s="262">
        <v>1</v>
      </c>
      <c r="R330" s="181">
        <v>1.98</v>
      </c>
      <c r="S330" s="181">
        <v>1</v>
      </c>
      <c r="T330" s="181">
        <v>1</v>
      </c>
      <c r="U330" s="181">
        <v>1</v>
      </c>
      <c r="V330" s="181">
        <v>1</v>
      </c>
      <c r="W330" s="181">
        <v>1</v>
      </c>
      <c r="X330" s="181">
        <v>1</v>
      </c>
      <c r="Y330" s="181">
        <v>1</v>
      </c>
      <c r="Z330" s="181">
        <v>1</v>
      </c>
      <c r="AA330" s="181">
        <v>9.9999999999999995E-7</v>
      </c>
      <c r="AB330" s="181">
        <v>1</v>
      </c>
      <c r="AC330" s="222">
        <v>27.242000000000001</v>
      </c>
      <c r="AD330" s="222">
        <v>73.326999999999998</v>
      </c>
      <c r="AF330" s="199">
        <f t="shared" si="6"/>
        <v>3.1395247690645741E-3</v>
      </c>
      <c r="AH330" s="108">
        <v>298</v>
      </c>
      <c r="AI330" s="337" t="s">
        <v>132</v>
      </c>
      <c r="AJ330" s="338"/>
      <c r="AK330" s="262">
        <v>0</v>
      </c>
      <c r="AL330" s="262">
        <v>0</v>
      </c>
      <c r="AM330" s="262">
        <v>0</v>
      </c>
      <c r="AN330" s="262">
        <v>0</v>
      </c>
      <c r="AO330" s="262">
        <v>0</v>
      </c>
      <c r="AP330" s="262">
        <v>0</v>
      </c>
      <c r="AQ330" s="262">
        <v>0</v>
      </c>
      <c r="AR330" s="262">
        <v>0</v>
      </c>
      <c r="AS330" s="268">
        <v>0</v>
      </c>
      <c r="AT330" s="268">
        <v>0</v>
      </c>
    </row>
    <row r="331" spans="1:46" x14ac:dyDescent="0.35">
      <c r="A331" s="43"/>
      <c r="H331" s="108">
        <v>299</v>
      </c>
      <c r="I331" s="262">
        <v>1</v>
      </c>
      <c r="J331" s="262">
        <v>1</v>
      </c>
      <c r="K331" s="262">
        <v>1</v>
      </c>
      <c r="L331" s="262">
        <v>1</v>
      </c>
      <c r="M331" s="262">
        <v>1</v>
      </c>
      <c r="N331" s="262">
        <v>1</v>
      </c>
      <c r="O331" s="262">
        <v>1</v>
      </c>
      <c r="P331" s="262">
        <v>1</v>
      </c>
      <c r="Q331" s="262">
        <v>1</v>
      </c>
      <c r="R331" s="181">
        <v>1.98</v>
      </c>
      <c r="S331" s="181">
        <v>1</v>
      </c>
      <c r="T331" s="181">
        <v>1</v>
      </c>
      <c r="U331" s="181">
        <v>1</v>
      </c>
      <c r="V331" s="181">
        <v>1</v>
      </c>
      <c r="W331" s="181">
        <v>1</v>
      </c>
      <c r="X331" s="181">
        <v>1</v>
      </c>
      <c r="Y331" s="181">
        <v>1</v>
      </c>
      <c r="Z331" s="181">
        <v>1</v>
      </c>
      <c r="AA331" s="181">
        <v>9.9999999999999995E-7</v>
      </c>
      <c r="AB331" s="181">
        <v>1</v>
      </c>
      <c r="AC331" s="222">
        <v>27.242000000000001</v>
      </c>
      <c r="AD331" s="222">
        <v>73.326999999999998</v>
      </c>
      <c r="AF331" s="199">
        <f t="shared" si="6"/>
        <v>3.1395247690645741E-3</v>
      </c>
      <c r="AH331" s="108">
        <v>299</v>
      </c>
      <c r="AI331" s="337" t="s">
        <v>132</v>
      </c>
      <c r="AJ331" s="338"/>
      <c r="AK331" s="262">
        <v>0</v>
      </c>
      <c r="AL331" s="262">
        <v>0</v>
      </c>
      <c r="AM331" s="262">
        <v>0</v>
      </c>
      <c r="AN331" s="262">
        <v>0</v>
      </c>
      <c r="AO331" s="262">
        <v>0</v>
      </c>
      <c r="AP331" s="262">
        <v>0</v>
      </c>
      <c r="AQ331" s="262">
        <v>0</v>
      </c>
      <c r="AR331" s="262">
        <v>0</v>
      </c>
      <c r="AS331" s="268">
        <v>0</v>
      </c>
      <c r="AT331" s="268">
        <v>0</v>
      </c>
    </row>
    <row r="332" spans="1:46" x14ac:dyDescent="0.35">
      <c r="A332" s="43"/>
      <c r="H332" s="108">
        <v>300</v>
      </c>
      <c r="I332" s="262">
        <v>1</v>
      </c>
      <c r="J332" s="262">
        <v>1</v>
      </c>
      <c r="K332" s="262">
        <v>1</v>
      </c>
      <c r="L332" s="262">
        <v>1</v>
      </c>
      <c r="M332" s="262">
        <v>1</v>
      </c>
      <c r="N332" s="262">
        <v>1</v>
      </c>
      <c r="O332" s="262">
        <v>1</v>
      </c>
      <c r="P332" s="262">
        <v>1</v>
      </c>
      <c r="Q332" s="262">
        <v>1</v>
      </c>
      <c r="R332" s="181">
        <v>1.98</v>
      </c>
      <c r="S332" s="181">
        <v>1</v>
      </c>
      <c r="T332" s="181">
        <v>1</v>
      </c>
      <c r="U332" s="181">
        <v>1</v>
      </c>
      <c r="V332" s="181">
        <v>1</v>
      </c>
      <c r="W332" s="181">
        <v>1</v>
      </c>
      <c r="X332" s="181">
        <v>1</v>
      </c>
      <c r="Y332" s="181">
        <v>1</v>
      </c>
      <c r="Z332" s="181">
        <v>1</v>
      </c>
      <c r="AA332" s="181">
        <v>9.9999999999999995E-7</v>
      </c>
      <c r="AB332" s="181">
        <v>1</v>
      </c>
      <c r="AC332" s="222">
        <v>27.242000000000001</v>
      </c>
      <c r="AD332" s="222">
        <v>73.326999999999998</v>
      </c>
      <c r="AF332" s="199">
        <f t="shared" si="6"/>
        <v>3.1395247690645741E-3</v>
      </c>
      <c r="AH332" s="108">
        <v>300</v>
      </c>
      <c r="AI332" s="337" t="s">
        <v>132</v>
      </c>
      <c r="AJ332" s="338"/>
      <c r="AK332" s="262">
        <v>0</v>
      </c>
      <c r="AL332" s="262">
        <v>0</v>
      </c>
      <c r="AM332" s="262">
        <v>0</v>
      </c>
      <c r="AN332" s="262">
        <v>0</v>
      </c>
      <c r="AO332" s="262">
        <v>0</v>
      </c>
      <c r="AP332" s="262">
        <v>0</v>
      </c>
      <c r="AQ332" s="262">
        <v>0</v>
      </c>
      <c r="AR332" s="262">
        <v>0</v>
      </c>
      <c r="AS332" s="268">
        <v>0</v>
      </c>
      <c r="AT332" s="268">
        <v>0</v>
      </c>
    </row>
    <row r="333" spans="1:46" x14ac:dyDescent="0.35">
      <c r="A333" s="43"/>
    </row>
    <row r="334" spans="1:46" x14ac:dyDescent="0.35">
      <c r="A334" s="43"/>
    </row>
    <row r="335" spans="1:46" x14ac:dyDescent="0.35">
      <c r="A335" s="43"/>
    </row>
    <row r="336" spans="1:46" x14ac:dyDescent="0.35">
      <c r="A336" s="43"/>
    </row>
    <row r="337" spans="1:1" x14ac:dyDescent="0.35">
      <c r="A337" s="43"/>
    </row>
    <row r="338" spans="1:1" x14ac:dyDescent="0.35">
      <c r="A338" s="43"/>
    </row>
    <row r="339" spans="1:1" x14ac:dyDescent="0.35">
      <c r="A339" s="43"/>
    </row>
    <row r="340" spans="1:1" x14ac:dyDescent="0.35">
      <c r="A340" s="43"/>
    </row>
    <row r="341" spans="1:1" x14ac:dyDescent="0.35">
      <c r="A341" s="43"/>
    </row>
    <row r="342" spans="1:1" x14ac:dyDescent="0.35">
      <c r="A342" s="43"/>
    </row>
    <row r="343" spans="1:1" x14ac:dyDescent="0.35">
      <c r="A343" s="43"/>
    </row>
    <row r="344" spans="1:1" x14ac:dyDescent="0.35">
      <c r="A344" s="43"/>
    </row>
    <row r="345" spans="1:1" x14ac:dyDescent="0.35">
      <c r="A345" s="43"/>
    </row>
    <row r="346" spans="1:1" x14ac:dyDescent="0.35">
      <c r="A346" s="43"/>
    </row>
    <row r="347" spans="1:1" x14ac:dyDescent="0.35">
      <c r="A347" s="43"/>
    </row>
    <row r="348" spans="1:1" x14ac:dyDescent="0.35">
      <c r="A348" s="43"/>
    </row>
    <row r="349" spans="1:1" x14ac:dyDescent="0.35">
      <c r="A349" s="43"/>
    </row>
    <row r="350" spans="1:1" x14ac:dyDescent="0.35">
      <c r="A350" s="43"/>
    </row>
    <row r="351" spans="1:1" x14ac:dyDescent="0.35">
      <c r="A351" s="43"/>
    </row>
    <row r="352" spans="1:1" x14ac:dyDescent="0.35">
      <c r="A352" s="43"/>
    </row>
    <row r="353" spans="1:20" x14ac:dyDescent="0.35">
      <c r="A353" s="43"/>
    </row>
    <row r="354" spans="1:20" x14ac:dyDescent="0.35">
      <c r="A354" s="43"/>
    </row>
    <row r="355" spans="1:20" x14ac:dyDescent="0.35">
      <c r="A355" s="43"/>
    </row>
    <row r="356" spans="1:20" x14ac:dyDescent="0.35">
      <c r="A356" s="43"/>
    </row>
    <row r="357" spans="1:20" x14ac:dyDescent="0.35">
      <c r="A357" s="43"/>
    </row>
    <row r="358" spans="1:20" x14ac:dyDescent="0.35">
      <c r="A358" s="43"/>
    </row>
    <row r="359" spans="1:20" x14ac:dyDescent="0.35">
      <c r="A359" s="43"/>
    </row>
    <row r="360" spans="1:20" x14ac:dyDescent="0.35">
      <c r="A360" s="43"/>
    </row>
    <row r="361" spans="1:20" x14ac:dyDescent="0.35">
      <c r="A361" s="43"/>
      <c r="H361" s="261"/>
      <c r="I361" s="261"/>
      <c r="J361" s="261"/>
      <c r="K361" s="261"/>
      <c r="L361" s="261"/>
      <c r="M361" s="261"/>
      <c r="N361" s="261"/>
      <c r="O361" s="261"/>
      <c r="P361" s="261"/>
      <c r="Q361" s="261"/>
      <c r="R361" s="168"/>
      <c r="S361" s="168"/>
      <c r="T361" s="168"/>
    </row>
    <row r="362" spans="1:20" x14ac:dyDescent="0.35">
      <c r="A362" s="43"/>
      <c r="H362" s="261"/>
      <c r="I362" s="261"/>
      <c r="J362" s="261"/>
      <c r="K362" s="261"/>
      <c r="L362" s="261"/>
      <c r="M362" s="261"/>
      <c r="N362" s="261"/>
      <c r="O362" s="261"/>
      <c r="P362" s="261"/>
      <c r="Q362" s="261"/>
      <c r="R362" s="168"/>
      <c r="S362" s="168"/>
      <c r="T362" s="168"/>
    </row>
    <row r="363" spans="1:20" x14ac:dyDescent="0.35">
      <c r="A363" s="43"/>
      <c r="H363" s="261"/>
      <c r="I363" s="261"/>
      <c r="J363" s="261"/>
      <c r="K363" s="261"/>
      <c r="L363" s="261"/>
      <c r="M363" s="261"/>
      <c r="N363" s="261"/>
      <c r="O363" s="261"/>
      <c r="P363" s="261"/>
      <c r="Q363" s="261"/>
      <c r="R363" s="168"/>
      <c r="S363" s="168"/>
      <c r="T363" s="168"/>
    </row>
    <row r="364" spans="1:20" x14ac:dyDescent="0.35">
      <c r="A364" s="43"/>
      <c r="H364" s="261"/>
      <c r="I364" s="261"/>
      <c r="J364" s="261"/>
      <c r="K364" s="261"/>
      <c r="L364" s="261"/>
      <c r="M364" s="261"/>
      <c r="N364" s="261"/>
      <c r="O364" s="261"/>
      <c r="P364" s="261"/>
      <c r="Q364" s="261"/>
      <c r="R364" s="168"/>
      <c r="S364" s="168"/>
      <c r="T364" s="168"/>
    </row>
    <row r="365" spans="1:20" x14ac:dyDescent="0.35">
      <c r="A365" s="43"/>
      <c r="H365" s="261"/>
      <c r="I365" s="261"/>
      <c r="J365" s="261"/>
      <c r="K365" s="261"/>
      <c r="L365" s="261"/>
      <c r="M365" s="261"/>
      <c r="N365" s="261"/>
      <c r="O365" s="261"/>
      <c r="P365" s="261"/>
      <c r="Q365" s="261"/>
      <c r="R365" s="168"/>
      <c r="S365" s="168"/>
      <c r="T365" s="168"/>
    </row>
    <row r="366" spans="1:20" x14ac:dyDescent="0.35">
      <c r="A366" s="43"/>
      <c r="H366" s="261"/>
      <c r="I366" s="261"/>
      <c r="J366" s="261"/>
      <c r="K366" s="261"/>
      <c r="L366" s="261"/>
      <c r="M366" s="261"/>
      <c r="N366" s="261"/>
      <c r="O366" s="261"/>
      <c r="P366" s="261"/>
      <c r="Q366" s="261"/>
      <c r="R366" s="168"/>
      <c r="S366" s="168"/>
      <c r="T366" s="168"/>
    </row>
    <row r="367" spans="1:20" x14ac:dyDescent="0.35">
      <c r="A367" s="43"/>
      <c r="H367" s="261"/>
      <c r="I367" s="261"/>
      <c r="J367" s="261"/>
      <c r="K367" s="261"/>
      <c r="L367" s="261"/>
      <c r="M367" s="261"/>
      <c r="N367" s="261"/>
      <c r="O367" s="261"/>
      <c r="P367" s="261"/>
      <c r="Q367" s="261"/>
      <c r="R367" s="168"/>
      <c r="S367" s="168"/>
      <c r="T367" s="168"/>
    </row>
    <row r="368" spans="1:20" x14ac:dyDescent="0.35">
      <c r="A368" s="43"/>
      <c r="H368" s="261"/>
      <c r="I368" s="261"/>
      <c r="J368" s="261"/>
      <c r="K368" s="261"/>
      <c r="L368" s="261"/>
      <c r="M368" s="261"/>
      <c r="N368" s="261"/>
      <c r="O368" s="261"/>
      <c r="P368" s="261"/>
      <c r="Q368" s="261"/>
      <c r="R368" s="168"/>
      <c r="S368" s="168"/>
      <c r="T368" s="168"/>
    </row>
    <row r="369" spans="1:20" x14ac:dyDescent="0.35">
      <c r="A369" s="43"/>
      <c r="H369" s="261"/>
      <c r="I369" s="261"/>
      <c r="J369" s="261"/>
      <c r="K369" s="261"/>
      <c r="L369" s="261"/>
      <c r="M369" s="261"/>
      <c r="N369" s="261"/>
      <c r="O369" s="261"/>
      <c r="P369" s="261"/>
      <c r="Q369" s="261"/>
      <c r="R369" s="168"/>
      <c r="S369" s="168"/>
      <c r="T369" s="168"/>
    </row>
    <row r="370" spans="1:20" x14ac:dyDescent="0.35">
      <c r="A370" s="43"/>
      <c r="H370" s="261"/>
      <c r="I370" s="261"/>
      <c r="J370" s="261"/>
      <c r="K370" s="261"/>
      <c r="L370" s="261"/>
      <c r="M370" s="261"/>
      <c r="N370" s="261"/>
      <c r="O370" s="261"/>
      <c r="P370" s="261"/>
      <c r="Q370" s="261"/>
      <c r="R370" s="168"/>
      <c r="S370" s="168"/>
      <c r="T370" s="168"/>
    </row>
    <row r="371" spans="1:20" x14ac:dyDescent="0.35">
      <c r="A371" s="43"/>
      <c r="H371" s="261"/>
      <c r="I371" s="261"/>
      <c r="J371" s="261"/>
      <c r="K371" s="261"/>
      <c r="L371" s="261"/>
      <c r="M371" s="261"/>
      <c r="N371" s="261"/>
      <c r="O371" s="261"/>
      <c r="P371" s="261"/>
      <c r="Q371" s="261"/>
      <c r="R371" s="168"/>
      <c r="S371" s="168"/>
      <c r="T371" s="168"/>
    </row>
    <row r="372" spans="1:20" x14ac:dyDescent="0.35">
      <c r="A372" s="43"/>
      <c r="H372" s="261"/>
      <c r="I372" s="261"/>
      <c r="J372" s="261"/>
      <c r="K372" s="261"/>
      <c r="L372" s="261"/>
      <c r="M372" s="261"/>
      <c r="N372" s="261"/>
      <c r="O372" s="261"/>
      <c r="P372" s="261"/>
      <c r="Q372" s="261"/>
      <c r="R372" s="168"/>
      <c r="S372" s="168"/>
      <c r="T372" s="168"/>
    </row>
    <row r="373" spans="1:20" x14ac:dyDescent="0.35">
      <c r="A373" s="43"/>
      <c r="H373" s="261"/>
      <c r="I373" s="261"/>
      <c r="J373" s="261"/>
      <c r="K373" s="261"/>
      <c r="L373" s="261"/>
      <c r="M373" s="261"/>
      <c r="N373" s="261"/>
      <c r="O373" s="261"/>
      <c r="P373" s="261"/>
      <c r="Q373" s="261"/>
      <c r="R373" s="168"/>
      <c r="S373" s="168"/>
      <c r="T373" s="168"/>
    </row>
    <row r="374" spans="1:20" x14ac:dyDescent="0.35">
      <c r="A374" s="43"/>
      <c r="H374" s="261"/>
      <c r="I374" s="261"/>
      <c r="J374" s="261"/>
      <c r="K374" s="261"/>
      <c r="L374" s="261"/>
      <c r="M374" s="261"/>
      <c r="N374" s="261"/>
      <c r="O374" s="261"/>
      <c r="P374" s="261"/>
      <c r="Q374" s="261"/>
      <c r="R374" s="168"/>
      <c r="S374" s="168"/>
      <c r="T374" s="168"/>
    </row>
    <row r="375" spans="1:20" x14ac:dyDescent="0.35">
      <c r="A375" s="43"/>
      <c r="H375" s="261"/>
      <c r="I375" s="261"/>
      <c r="J375" s="261"/>
      <c r="K375" s="261"/>
      <c r="L375" s="261"/>
      <c r="M375" s="261"/>
      <c r="N375" s="261"/>
      <c r="O375" s="261"/>
      <c r="P375" s="261"/>
      <c r="Q375" s="261"/>
      <c r="R375" s="168"/>
      <c r="S375" s="168"/>
      <c r="T375" s="168"/>
    </row>
    <row r="376" spans="1:20" x14ac:dyDescent="0.35">
      <c r="A376" s="43"/>
      <c r="H376" s="261"/>
      <c r="I376" s="261"/>
      <c r="J376" s="261"/>
      <c r="K376" s="261"/>
      <c r="L376" s="261"/>
      <c r="M376" s="261"/>
      <c r="N376" s="261"/>
      <c r="O376" s="261"/>
      <c r="P376" s="261"/>
      <c r="Q376" s="261"/>
      <c r="R376" s="168"/>
      <c r="S376" s="168"/>
      <c r="T376" s="168"/>
    </row>
    <row r="377" spans="1:20" x14ac:dyDescent="0.35">
      <c r="A377" s="43"/>
      <c r="H377" s="261"/>
      <c r="I377" s="261"/>
      <c r="J377" s="261"/>
      <c r="K377" s="261"/>
      <c r="L377" s="261"/>
      <c r="M377" s="261"/>
      <c r="N377" s="261"/>
      <c r="O377" s="261"/>
      <c r="P377" s="261"/>
      <c r="Q377" s="261"/>
      <c r="R377" s="168"/>
      <c r="S377" s="168"/>
      <c r="T377" s="168"/>
    </row>
    <row r="378" spans="1:20" x14ac:dyDescent="0.35">
      <c r="A378" s="43"/>
      <c r="H378" s="261"/>
      <c r="I378" s="261"/>
      <c r="J378" s="261"/>
      <c r="K378" s="261"/>
      <c r="L378" s="261"/>
      <c r="M378" s="261"/>
      <c r="N378" s="261"/>
      <c r="O378" s="261"/>
      <c r="P378" s="261"/>
      <c r="Q378" s="261"/>
      <c r="R378" s="168"/>
      <c r="S378" s="168"/>
      <c r="T378" s="168"/>
    </row>
    <row r="379" spans="1:20" x14ac:dyDescent="0.35">
      <c r="A379" s="43"/>
      <c r="H379" s="261"/>
      <c r="I379" s="261"/>
      <c r="J379" s="261"/>
      <c r="K379" s="261"/>
      <c r="L379" s="261"/>
      <c r="M379" s="261"/>
      <c r="N379" s="261"/>
      <c r="O379" s="261"/>
      <c r="P379" s="261"/>
      <c r="Q379" s="261"/>
      <c r="R379" s="168"/>
      <c r="S379" s="168"/>
      <c r="T379" s="168"/>
    </row>
    <row r="380" spans="1:20" x14ac:dyDescent="0.35">
      <c r="A380" s="43"/>
      <c r="H380" s="261"/>
      <c r="I380" s="261"/>
      <c r="J380" s="261"/>
      <c r="K380" s="261"/>
      <c r="L380" s="261"/>
      <c r="M380" s="261"/>
      <c r="N380" s="261"/>
      <c r="O380" s="261"/>
      <c r="P380" s="261"/>
      <c r="Q380" s="261"/>
      <c r="R380" s="168"/>
      <c r="S380" s="168"/>
      <c r="T380" s="168"/>
    </row>
    <row r="381" spans="1:20" x14ac:dyDescent="0.35">
      <c r="A381" s="43"/>
      <c r="H381" s="261"/>
      <c r="I381" s="261"/>
      <c r="J381" s="261"/>
      <c r="K381" s="261"/>
      <c r="L381" s="261"/>
      <c r="M381" s="261"/>
      <c r="N381" s="261"/>
      <c r="O381" s="261"/>
      <c r="P381" s="261"/>
      <c r="Q381" s="261"/>
      <c r="R381" s="168"/>
      <c r="S381" s="168"/>
      <c r="T381" s="168"/>
    </row>
    <row r="382" spans="1:20" x14ac:dyDescent="0.35">
      <c r="A382" s="43"/>
      <c r="H382" s="261"/>
      <c r="I382" s="261"/>
      <c r="J382" s="261"/>
      <c r="K382" s="261"/>
      <c r="L382" s="261"/>
      <c r="M382" s="261"/>
      <c r="N382" s="261"/>
      <c r="O382" s="261"/>
      <c r="P382" s="261"/>
      <c r="Q382" s="261"/>
      <c r="R382" s="168"/>
      <c r="S382" s="168"/>
      <c r="T382" s="168"/>
    </row>
    <row r="383" spans="1:20" x14ac:dyDescent="0.35">
      <c r="A383" s="43"/>
      <c r="H383" s="261"/>
      <c r="I383" s="261"/>
      <c r="J383" s="261"/>
      <c r="K383" s="261"/>
      <c r="L383" s="261"/>
      <c r="M383" s="261"/>
      <c r="N383" s="261"/>
      <c r="O383" s="261"/>
      <c r="P383" s="261"/>
      <c r="Q383" s="261"/>
      <c r="R383" s="168"/>
      <c r="S383" s="168"/>
      <c r="T383" s="168"/>
    </row>
    <row r="384" spans="1:20" x14ac:dyDescent="0.35">
      <c r="A384" s="43"/>
      <c r="H384" s="261"/>
      <c r="I384" s="261"/>
      <c r="J384" s="261"/>
      <c r="K384" s="261"/>
      <c r="L384" s="261"/>
      <c r="M384" s="261"/>
      <c r="N384" s="261"/>
      <c r="O384" s="261"/>
      <c r="P384" s="261"/>
      <c r="Q384" s="261"/>
      <c r="R384" s="168"/>
      <c r="S384" s="168"/>
      <c r="T384" s="168"/>
    </row>
    <row r="385" spans="1:20" x14ac:dyDescent="0.35">
      <c r="A385" s="43"/>
      <c r="H385" s="261"/>
      <c r="I385" s="261"/>
      <c r="J385" s="261"/>
      <c r="K385" s="261"/>
      <c r="L385" s="261"/>
      <c r="M385" s="261"/>
      <c r="N385" s="261"/>
      <c r="O385" s="261"/>
      <c r="P385" s="261"/>
      <c r="Q385" s="261"/>
      <c r="R385" s="168"/>
      <c r="S385" s="168"/>
      <c r="T385" s="168"/>
    </row>
    <row r="386" spans="1:20" x14ac:dyDescent="0.35">
      <c r="A386" s="43"/>
      <c r="H386" s="261"/>
      <c r="I386" s="261"/>
      <c r="J386" s="261"/>
      <c r="K386" s="261"/>
      <c r="L386" s="261"/>
      <c r="M386" s="261"/>
      <c r="N386" s="261"/>
      <c r="O386" s="261"/>
      <c r="P386" s="261"/>
      <c r="Q386" s="261"/>
      <c r="R386" s="168"/>
      <c r="S386" s="168"/>
      <c r="T386" s="168"/>
    </row>
    <row r="387" spans="1:20" x14ac:dyDescent="0.35">
      <c r="A387" s="43"/>
      <c r="H387" s="261"/>
      <c r="I387" s="261"/>
      <c r="J387" s="261"/>
      <c r="K387" s="261"/>
      <c r="L387" s="261"/>
      <c r="M387" s="261"/>
      <c r="N387" s="261"/>
      <c r="O387" s="261"/>
      <c r="P387" s="261"/>
      <c r="Q387" s="261"/>
      <c r="R387" s="168"/>
      <c r="S387" s="168"/>
      <c r="T387" s="168"/>
    </row>
    <row r="388" spans="1:20" x14ac:dyDescent="0.35">
      <c r="A388" s="43"/>
      <c r="H388" s="261"/>
      <c r="I388" s="261"/>
      <c r="J388" s="261"/>
      <c r="K388" s="261"/>
      <c r="L388" s="261"/>
      <c r="M388" s="261"/>
      <c r="N388" s="261"/>
      <c r="O388" s="261"/>
      <c r="P388" s="261"/>
      <c r="Q388" s="261"/>
      <c r="R388" s="168"/>
      <c r="S388" s="168"/>
      <c r="T388" s="168"/>
    </row>
    <row r="389" spans="1:20" x14ac:dyDescent="0.35">
      <c r="A389" s="43"/>
      <c r="H389" s="261"/>
      <c r="I389" s="261"/>
      <c r="J389" s="261"/>
      <c r="K389" s="261"/>
      <c r="L389" s="261"/>
      <c r="M389" s="261"/>
      <c r="N389" s="261"/>
      <c r="O389" s="261"/>
      <c r="P389" s="261"/>
      <c r="Q389" s="261"/>
      <c r="R389" s="168"/>
      <c r="S389" s="168"/>
      <c r="T389" s="168"/>
    </row>
    <row r="390" spans="1:20" x14ac:dyDescent="0.35">
      <c r="A390" s="43"/>
      <c r="H390" s="261"/>
      <c r="I390" s="261"/>
      <c r="J390" s="261"/>
      <c r="K390" s="261"/>
      <c r="L390" s="261"/>
      <c r="M390" s="261"/>
      <c r="N390" s="261"/>
      <c r="O390" s="261"/>
      <c r="P390" s="261"/>
      <c r="Q390" s="261"/>
      <c r="R390" s="168"/>
      <c r="S390" s="168"/>
      <c r="T390" s="168"/>
    </row>
    <row r="391" spans="1:20" x14ac:dyDescent="0.35">
      <c r="A391" s="43"/>
      <c r="H391" s="261"/>
      <c r="I391" s="261"/>
      <c r="J391" s="261"/>
      <c r="K391" s="261"/>
      <c r="L391" s="261"/>
      <c r="M391" s="261"/>
      <c r="N391" s="261"/>
      <c r="O391" s="261"/>
      <c r="P391" s="261"/>
      <c r="Q391" s="261"/>
      <c r="R391" s="168"/>
      <c r="S391" s="168"/>
      <c r="T391" s="168"/>
    </row>
    <row r="392" spans="1:20" x14ac:dyDescent="0.35">
      <c r="A392" s="43"/>
      <c r="H392" s="261"/>
      <c r="I392" s="261"/>
      <c r="J392" s="261"/>
      <c r="K392" s="261"/>
      <c r="L392" s="261"/>
      <c r="M392" s="261"/>
      <c r="N392" s="261"/>
      <c r="O392" s="261"/>
      <c r="P392" s="261"/>
      <c r="Q392" s="261"/>
      <c r="R392" s="168"/>
      <c r="S392" s="168"/>
      <c r="T392" s="168"/>
    </row>
    <row r="393" spans="1:20" x14ac:dyDescent="0.35">
      <c r="A393" s="43"/>
      <c r="H393" s="261"/>
      <c r="I393" s="261"/>
      <c r="J393" s="261"/>
      <c r="K393" s="261"/>
      <c r="L393" s="261"/>
      <c r="M393" s="261"/>
      <c r="N393" s="261"/>
      <c r="O393" s="261"/>
      <c r="P393" s="261"/>
      <c r="Q393" s="261"/>
      <c r="R393" s="168"/>
      <c r="S393" s="168"/>
      <c r="T393" s="168"/>
    </row>
    <row r="394" spans="1:20" x14ac:dyDescent="0.35">
      <c r="A394" s="43"/>
      <c r="H394" s="261"/>
      <c r="I394" s="261"/>
      <c r="J394" s="261"/>
      <c r="K394" s="261"/>
      <c r="L394" s="261"/>
      <c r="M394" s="261"/>
      <c r="N394" s="261"/>
      <c r="O394" s="261"/>
      <c r="P394" s="261"/>
      <c r="Q394" s="261"/>
      <c r="R394" s="168"/>
      <c r="S394" s="168"/>
      <c r="T394" s="168"/>
    </row>
    <row r="395" spans="1:20" x14ac:dyDescent="0.35">
      <c r="A395" s="43"/>
      <c r="H395" s="261"/>
      <c r="I395" s="261"/>
      <c r="J395" s="261"/>
      <c r="K395" s="261"/>
      <c r="L395" s="261"/>
      <c r="M395" s="261"/>
      <c r="N395" s="261"/>
      <c r="O395" s="261"/>
      <c r="P395" s="261"/>
      <c r="Q395" s="261"/>
      <c r="R395" s="168"/>
      <c r="S395" s="168"/>
      <c r="T395" s="168"/>
    </row>
    <row r="396" spans="1:20" x14ac:dyDescent="0.35">
      <c r="A396" s="43"/>
      <c r="H396" s="261"/>
      <c r="I396" s="261"/>
      <c r="J396" s="261"/>
      <c r="K396" s="261"/>
      <c r="L396" s="261"/>
      <c r="M396" s="261"/>
      <c r="N396" s="261"/>
      <c r="O396" s="261"/>
      <c r="P396" s="261"/>
      <c r="Q396" s="261"/>
      <c r="R396" s="168"/>
      <c r="S396" s="168"/>
      <c r="T396" s="168"/>
    </row>
    <row r="397" spans="1:20" x14ac:dyDescent="0.35">
      <c r="A397" s="43"/>
      <c r="H397" s="261"/>
      <c r="I397" s="261"/>
      <c r="J397" s="261"/>
      <c r="K397" s="261"/>
      <c r="L397" s="261"/>
      <c r="M397" s="261"/>
      <c r="N397" s="261"/>
      <c r="O397" s="261"/>
      <c r="P397" s="261"/>
      <c r="Q397" s="261"/>
      <c r="R397" s="168"/>
      <c r="S397" s="168"/>
      <c r="T397" s="168"/>
    </row>
    <row r="398" spans="1:20" x14ac:dyDescent="0.35">
      <c r="A398" s="43"/>
      <c r="H398" s="261"/>
      <c r="I398" s="261"/>
      <c r="J398" s="261"/>
      <c r="K398" s="261"/>
      <c r="L398" s="261"/>
      <c r="M398" s="261"/>
      <c r="N398" s="261"/>
      <c r="O398" s="261"/>
      <c r="P398" s="261"/>
      <c r="Q398" s="261"/>
      <c r="R398" s="168"/>
      <c r="S398" s="168"/>
      <c r="T398" s="168"/>
    </row>
    <row r="399" spans="1:20" x14ac:dyDescent="0.35">
      <c r="A399" s="43"/>
      <c r="H399" s="261"/>
      <c r="I399" s="261"/>
      <c r="J399" s="261"/>
      <c r="K399" s="261"/>
      <c r="L399" s="261"/>
      <c r="M399" s="261"/>
      <c r="N399" s="261"/>
      <c r="O399" s="261"/>
      <c r="P399" s="261"/>
      <c r="Q399" s="261"/>
      <c r="R399" s="168"/>
      <c r="S399" s="168"/>
      <c r="T399" s="168"/>
    </row>
    <row r="400" spans="1:20" x14ac:dyDescent="0.35">
      <c r="A400" s="43"/>
      <c r="H400" s="261"/>
      <c r="I400" s="261"/>
      <c r="J400" s="261"/>
      <c r="K400" s="261"/>
      <c r="L400" s="261"/>
      <c r="M400" s="261"/>
      <c r="N400" s="261"/>
      <c r="O400" s="261"/>
      <c r="P400" s="261"/>
      <c r="Q400" s="261"/>
      <c r="R400" s="168"/>
      <c r="S400" s="168"/>
      <c r="T400" s="168"/>
    </row>
    <row r="401" spans="1:20" x14ac:dyDescent="0.35">
      <c r="A401" s="43"/>
      <c r="H401" s="261"/>
      <c r="I401" s="261"/>
      <c r="J401" s="261"/>
      <c r="K401" s="261"/>
      <c r="L401" s="261"/>
      <c r="M401" s="261"/>
      <c r="N401" s="261"/>
      <c r="O401" s="261"/>
      <c r="P401" s="261"/>
      <c r="Q401" s="261"/>
      <c r="R401" s="168"/>
      <c r="S401" s="168"/>
      <c r="T401" s="168"/>
    </row>
    <row r="402" spans="1:20" x14ac:dyDescent="0.35">
      <c r="A402" s="43"/>
      <c r="H402" s="261"/>
      <c r="I402" s="261"/>
      <c r="J402" s="261"/>
      <c r="K402" s="261"/>
      <c r="L402" s="261"/>
      <c r="M402" s="261"/>
      <c r="N402" s="261"/>
      <c r="O402" s="261"/>
      <c r="P402" s="261"/>
      <c r="Q402" s="261"/>
      <c r="R402" s="168"/>
      <c r="S402" s="168"/>
      <c r="T402" s="168"/>
    </row>
    <row r="403" spans="1:20" x14ac:dyDescent="0.35">
      <c r="A403" s="43"/>
      <c r="H403" s="261"/>
      <c r="I403" s="261"/>
      <c r="J403" s="261"/>
      <c r="K403" s="261"/>
      <c r="L403" s="261"/>
      <c r="M403" s="261"/>
      <c r="N403" s="261"/>
      <c r="O403" s="261"/>
      <c r="P403" s="261"/>
      <c r="Q403" s="261"/>
      <c r="R403" s="168"/>
      <c r="S403" s="168"/>
      <c r="T403" s="168"/>
    </row>
    <row r="404" spans="1:20" x14ac:dyDescent="0.35">
      <c r="A404" s="43"/>
      <c r="H404" s="261"/>
      <c r="I404" s="261"/>
      <c r="J404" s="261"/>
      <c r="K404" s="261"/>
      <c r="L404" s="261"/>
      <c r="M404" s="261"/>
      <c r="N404" s="261"/>
      <c r="O404" s="261"/>
      <c r="P404" s="261"/>
      <c r="Q404" s="261"/>
      <c r="R404" s="168"/>
      <c r="S404" s="168"/>
      <c r="T404" s="168"/>
    </row>
    <row r="405" spans="1:20" x14ac:dyDescent="0.35">
      <c r="A405" s="43"/>
      <c r="H405" s="261"/>
      <c r="I405" s="261"/>
      <c r="J405" s="261"/>
      <c r="K405" s="261"/>
      <c r="L405" s="261"/>
      <c r="M405" s="261"/>
      <c r="N405" s="261"/>
      <c r="O405" s="261"/>
      <c r="P405" s="261"/>
      <c r="Q405" s="261"/>
      <c r="R405" s="168"/>
      <c r="S405" s="168"/>
      <c r="T405" s="168"/>
    </row>
    <row r="406" spans="1:20" x14ac:dyDescent="0.35">
      <c r="A406" s="43"/>
      <c r="H406" s="261"/>
      <c r="I406" s="261"/>
      <c r="J406" s="261"/>
      <c r="K406" s="261"/>
      <c r="L406" s="261"/>
      <c r="M406" s="261"/>
      <c r="N406" s="261"/>
      <c r="O406" s="261"/>
      <c r="P406" s="261"/>
      <c r="Q406" s="261"/>
      <c r="R406" s="168"/>
      <c r="S406" s="168"/>
      <c r="T406" s="168"/>
    </row>
    <row r="407" spans="1:20" x14ac:dyDescent="0.35">
      <c r="A407" s="43"/>
      <c r="H407" s="261"/>
      <c r="I407" s="261"/>
      <c r="J407" s="261"/>
      <c r="K407" s="261"/>
      <c r="L407" s="261"/>
      <c r="M407" s="261"/>
      <c r="N407" s="261"/>
      <c r="O407" s="261"/>
      <c r="P407" s="261"/>
      <c r="Q407" s="261"/>
      <c r="R407" s="168"/>
      <c r="S407" s="168"/>
      <c r="T407" s="168"/>
    </row>
    <row r="408" spans="1:20" x14ac:dyDescent="0.35">
      <c r="A408" s="43"/>
      <c r="H408" s="261"/>
      <c r="I408" s="261"/>
      <c r="J408" s="261"/>
      <c r="K408" s="261"/>
      <c r="L408" s="261"/>
      <c r="M408" s="261"/>
      <c r="N408" s="261"/>
      <c r="O408" s="261"/>
      <c r="P408" s="261"/>
      <c r="Q408" s="261"/>
      <c r="R408" s="168"/>
      <c r="S408" s="168"/>
      <c r="T408" s="168"/>
    </row>
    <row r="409" spans="1:20" x14ac:dyDescent="0.35">
      <c r="A409" s="43"/>
      <c r="H409" s="261"/>
      <c r="I409" s="261"/>
      <c r="J409" s="261"/>
      <c r="K409" s="261"/>
      <c r="L409" s="261"/>
      <c r="M409" s="261"/>
      <c r="N409" s="261"/>
      <c r="O409" s="261"/>
      <c r="P409" s="261"/>
      <c r="Q409" s="261"/>
      <c r="R409" s="168"/>
      <c r="S409" s="168"/>
      <c r="T409" s="168"/>
    </row>
    <row r="410" spans="1:20" x14ac:dyDescent="0.35">
      <c r="A410" s="43"/>
      <c r="H410" s="261"/>
      <c r="I410" s="261"/>
      <c r="J410" s="261"/>
      <c r="K410" s="261"/>
      <c r="L410" s="261"/>
      <c r="M410" s="261"/>
      <c r="N410" s="261"/>
      <c r="O410" s="261"/>
      <c r="P410" s="261"/>
      <c r="Q410" s="261"/>
      <c r="R410" s="168"/>
      <c r="S410" s="168"/>
      <c r="T410" s="168"/>
    </row>
    <row r="411" spans="1:20" x14ac:dyDescent="0.35">
      <c r="A411" s="43"/>
      <c r="H411" s="261"/>
      <c r="I411" s="261"/>
      <c r="J411" s="261"/>
      <c r="K411" s="261"/>
      <c r="L411" s="261"/>
      <c r="M411" s="261"/>
      <c r="N411" s="261"/>
      <c r="O411" s="261"/>
      <c r="P411" s="261"/>
      <c r="Q411" s="261"/>
      <c r="R411" s="168"/>
      <c r="S411" s="168"/>
      <c r="T411" s="168"/>
    </row>
    <row r="412" spans="1:20" x14ac:dyDescent="0.35">
      <c r="A412" s="43"/>
      <c r="H412" s="261"/>
      <c r="I412" s="261"/>
      <c r="J412" s="261"/>
      <c r="K412" s="261"/>
      <c r="L412" s="261"/>
      <c r="M412" s="261"/>
      <c r="N412" s="261"/>
      <c r="O412" s="261"/>
      <c r="P412" s="261"/>
      <c r="Q412" s="261"/>
      <c r="R412" s="168"/>
      <c r="S412" s="168"/>
      <c r="T412" s="168"/>
    </row>
    <row r="413" spans="1:20" x14ac:dyDescent="0.35">
      <c r="A413" s="43"/>
      <c r="H413" s="261"/>
      <c r="I413" s="261"/>
      <c r="J413" s="261"/>
      <c r="K413" s="261"/>
      <c r="L413" s="261"/>
      <c r="M413" s="261"/>
      <c r="N413" s="261"/>
      <c r="O413" s="261"/>
      <c r="P413" s="261"/>
      <c r="Q413" s="261"/>
      <c r="R413" s="168"/>
      <c r="S413" s="168"/>
      <c r="T413" s="168"/>
    </row>
    <row r="414" spans="1:20" x14ac:dyDescent="0.35">
      <c r="A414" s="43"/>
      <c r="H414" s="261"/>
      <c r="I414" s="261"/>
      <c r="J414" s="261"/>
      <c r="K414" s="261"/>
      <c r="L414" s="261"/>
      <c r="M414" s="261"/>
      <c r="N414" s="261"/>
      <c r="O414" s="261"/>
      <c r="P414" s="261"/>
      <c r="Q414" s="261"/>
      <c r="R414" s="168"/>
      <c r="S414" s="168"/>
      <c r="T414" s="168"/>
    </row>
    <row r="415" spans="1:20" x14ac:dyDescent="0.35">
      <c r="A415" s="43"/>
      <c r="H415" s="261"/>
      <c r="I415" s="261"/>
      <c r="J415" s="261"/>
      <c r="K415" s="261"/>
      <c r="L415" s="261"/>
      <c r="M415" s="261"/>
      <c r="N415" s="261"/>
      <c r="O415" s="261"/>
      <c r="P415" s="261"/>
      <c r="Q415" s="261"/>
      <c r="R415" s="168"/>
      <c r="S415" s="168"/>
      <c r="T415" s="168"/>
    </row>
    <row r="416" spans="1:20" x14ac:dyDescent="0.35">
      <c r="A416" s="43"/>
      <c r="H416" s="261"/>
      <c r="I416" s="261"/>
      <c r="J416" s="261"/>
      <c r="K416" s="261"/>
      <c r="L416" s="261"/>
      <c r="M416" s="261"/>
      <c r="N416" s="261"/>
      <c r="O416" s="261"/>
      <c r="P416" s="261"/>
      <c r="Q416" s="261"/>
      <c r="R416" s="168"/>
      <c r="S416" s="168"/>
      <c r="T416" s="168"/>
    </row>
    <row r="417" spans="1:20" x14ac:dyDescent="0.35">
      <c r="A417" s="43"/>
      <c r="H417" s="261"/>
      <c r="I417" s="261"/>
      <c r="J417" s="261"/>
      <c r="K417" s="261"/>
      <c r="L417" s="261"/>
      <c r="M417" s="261"/>
      <c r="N417" s="261"/>
      <c r="O417" s="261"/>
      <c r="P417" s="261"/>
      <c r="Q417" s="261"/>
      <c r="R417" s="168"/>
      <c r="S417" s="168"/>
      <c r="T417" s="168"/>
    </row>
    <row r="418" spans="1:20" x14ac:dyDescent="0.35">
      <c r="A418" s="43"/>
      <c r="H418" s="261"/>
      <c r="I418" s="261"/>
      <c r="J418" s="261"/>
      <c r="K418" s="261"/>
      <c r="L418" s="261"/>
      <c r="M418" s="261"/>
      <c r="N418" s="261"/>
      <c r="O418" s="261"/>
      <c r="P418" s="261"/>
      <c r="Q418" s="261"/>
      <c r="R418" s="168"/>
      <c r="S418" s="168"/>
      <c r="T418" s="168"/>
    </row>
    <row r="419" spans="1:20" x14ac:dyDescent="0.35">
      <c r="A419" s="43"/>
      <c r="H419" s="261"/>
      <c r="I419" s="261"/>
      <c r="J419" s="261"/>
      <c r="K419" s="261"/>
      <c r="L419" s="261"/>
      <c r="M419" s="261"/>
      <c r="N419" s="261"/>
      <c r="O419" s="261"/>
      <c r="P419" s="261"/>
      <c r="Q419" s="261"/>
      <c r="R419" s="168"/>
      <c r="S419" s="168"/>
      <c r="T419" s="168"/>
    </row>
    <row r="420" spans="1:20" x14ac:dyDescent="0.35">
      <c r="A420" s="43"/>
      <c r="H420" s="261"/>
      <c r="I420" s="261"/>
      <c r="J420" s="261"/>
      <c r="K420" s="261"/>
      <c r="L420" s="261"/>
      <c r="M420" s="261"/>
      <c r="N420" s="261"/>
      <c r="O420" s="261"/>
      <c r="P420" s="261"/>
      <c r="Q420" s="261"/>
      <c r="R420" s="168"/>
      <c r="S420" s="168"/>
      <c r="T420" s="168"/>
    </row>
    <row r="421" spans="1:20" x14ac:dyDescent="0.35">
      <c r="A421" s="43"/>
      <c r="H421" s="261"/>
      <c r="I421" s="261"/>
      <c r="J421" s="261"/>
      <c r="K421" s="261"/>
      <c r="L421" s="261"/>
      <c r="M421" s="261"/>
      <c r="N421" s="261"/>
      <c r="O421" s="261"/>
      <c r="P421" s="261"/>
      <c r="Q421" s="261"/>
      <c r="R421" s="168"/>
      <c r="S421" s="168"/>
      <c r="T421" s="168"/>
    </row>
    <row r="422" spans="1:20" x14ac:dyDescent="0.35">
      <c r="A422" s="43"/>
      <c r="H422" s="261"/>
      <c r="I422" s="261"/>
      <c r="J422" s="261"/>
      <c r="K422" s="261"/>
      <c r="L422" s="261"/>
      <c r="M422" s="261"/>
      <c r="N422" s="261"/>
      <c r="O422" s="261"/>
      <c r="P422" s="261"/>
      <c r="Q422" s="261"/>
      <c r="R422" s="168"/>
      <c r="S422" s="168"/>
      <c r="T422" s="168"/>
    </row>
    <row r="423" spans="1:20" x14ac:dyDescent="0.35">
      <c r="A423" s="43"/>
      <c r="H423" s="261"/>
      <c r="I423" s="261"/>
      <c r="J423" s="261"/>
      <c r="K423" s="261"/>
      <c r="L423" s="261"/>
      <c r="M423" s="261"/>
      <c r="N423" s="261"/>
      <c r="O423" s="261"/>
      <c r="P423" s="261"/>
      <c r="Q423" s="261"/>
      <c r="R423" s="168"/>
      <c r="S423" s="168"/>
      <c r="T423" s="168"/>
    </row>
    <row r="424" spans="1:20" x14ac:dyDescent="0.35">
      <c r="A424" s="43"/>
      <c r="H424" s="261"/>
      <c r="I424" s="261"/>
      <c r="J424" s="261"/>
      <c r="K424" s="261"/>
      <c r="L424" s="261"/>
      <c r="M424" s="261"/>
      <c r="N424" s="261"/>
      <c r="O424" s="261"/>
      <c r="P424" s="261"/>
      <c r="Q424" s="261"/>
      <c r="R424" s="168"/>
      <c r="S424" s="168"/>
      <c r="T424" s="168"/>
    </row>
    <row r="425" spans="1:20" x14ac:dyDescent="0.35">
      <c r="A425" s="43"/>
      <c r="H425" s="261"/>
      <c r="I425" s="261"/>
      <c r="J425" s="261"/>
      <c r="K425" s="261"/>
      <c r="L425" s="261"/>
      <c r="M425" s="261"/>
      <c r="N425" s="261"/>
      <c r="O425" s="261"/>
      <c r="P425" s="261"/>
      <c r="Q425" s="261"/>
      <c r="R425" s="168"/>
      <c r="S425" s="168"/>
      <c r="T425" s="168"/>
    </row>
    <row r="426" spans="1:20" x14ac:dyDescent="0.35">
      <c r="A426" s="43"/>
      <c r="H426" s="261"/>
      <c r="I426" s="261"/>
      <c r="J426" s="261"/>
      <c r="K426" s="261"/>
      <c r="L426" s="261"/>
      <c r="M426" s="261"/>
      <c r="N426" s="261"/>
      <c r="O426" s="261"/>
      <c r="P426" s="261"/>
      <c r="Q426" s="261"/>
      <c r="R426" s="168"/>
      <c r="S426" s="168"/>
      <c r="T426" s="168"/>
    </row>
    <row r="427" spans="1:20" x14ac:dyDescent="0.35">
      <c r="A427" s="43"/>
      <c r="H427" s="261"/>
      <c r="I427" s="261"/>
      <c r="J427" s="261"/>
      <c r="K427" s="261"/>
      <c r="L427" s="261"/>
      <c r="M427" s="261"/>
      <c r="N427" s="261"/>
      <c r="O427" s="261"/>
      <c r="P427" s="261"/>
      <c r="Q427" s="261"/>
      <c r="R427" s="168"/>
      <c r="S427" s="168"/>
      <c r="T427" s="168"/>
    </row>
    <row r="428" spans="1:20" x14ac:dyDescent="0.35">
      <c r="A428" s="43"/>
      <c r="H428" s="261"/>
      <c r="I428" s="261"/>
      <c r="J428" s="261"/>
      <c r="K428" s="261"/>
      <c r="L428" s="261"/>
      <c r="M428" s="261"/>
      <c r="N428" s="261"/>
      <c r="O428" s="261"/>
      <c r="P428" s="261"/>
      <c r="Q428" s="261"/>
      <c r="R428" s="168"/>
      <c r="S428" s="168"/>
      <c r="T428" s="168"/>
    </row>
    <row r="429" spans="1:20" x14ac:dyDescent="0.35">
      <c r="A429" s="43"/>
      <c r="H429" s="261"/>
      <c r="I429" s="261"/>
      <c r="J429" s="261"/>
      <c r="K429" s="261"/>
      <c r="L429" s="261"/>
      <c r="M429" s="261"/>
      <c r="N429" s="261"/>
      <c r="O429" s="261"/>
      <c r="P429" s="261"/>
      <c r="Q429" s="261"/>
      <c r="R429" s="168"/>
      <c r="S429" s="168"/>
      <c r="T429" s="168"/>
    </row>
    <row r="430" spans="1:20" x14ac:dyDescent="0.35">
      <c r="A430" s="43"/>
      <c r="H430" s="261"/>
      <c r="I430" s="261"/>
      <c r="J430" s="261"/>
      <c r="K430" s="261"/>
      <c r="L430" s="261"/>
      <c r="M430" s="261"/>
      <c r="N430" s="261"/>
      <c r="O430" s="261"/>
      <c r="P430" s="261"/>
      <c r="Q430" s="261"/>
      <c r="R430" s="168"/>
      <c r="S430" s="168"/>
      <c r="T430" s="168"/>
    </row>
    <row r="431" spans="1:20" x14ac:dyDescent="0.35">
      <c r="A431" s="43"/>
      <c r="H431" s="261"/>
      <c r="I431" s="261"/>
      <c r="J431" s="261"/>
      <c r="K431" s="261"/>
      <c r="L431" s="261"/>
      <c r="M431" s="261"/>
      <c r="N431" s="261"/>
      <c r="O431" s="261"/>
      <c r="P431" s="261"/>
      <c r="Q431" s="261"/>
      <c r="R431" s="168"/>
      <c r="S431" s="168"/>
      <c r="T431" s="168"/>
    </row>
    <row r="432" spans="1:20" x14ac:dyDescent="0.35">
      <c r="A432" s="43"/>
      <c r="H432" s="261"/>
      <c r="I432" s="261"/>
      <c r="J432" s="261"/>
      <c r="K432" s="261"/>
      <c r="L432" s="261"/>
      <c r="M432" s="261"/>
      <c r="N432" s="261"/>
      <c r="O432" s="261"/>
      <c r="P432" s="261"/>
      <c r="Q432" s="261"/>
      <c r="R432" s="168"/>
      <c r="S432" s="168"/>
      <c r="T432" s="168"/>
    </row>
    <row r="433" spans="1:20" x14ac:dyDescent="0.35">
      <c r="A433" s="43"/>
      <c r="H433" s="261"/>
      <c r="I433" s="261"/>
      <c r="J433" s="261"/>
      <c r="K433" s="261"/>
      <c r="L433" s="261"/>
      <c r="M433" s="261"/>
      <c r="N433" s="261"/>
      <c r="O433" s="261"/>
      <c r="P433" s="261"/>
      <c r="Q433" s="261"/>
      <c r="R433" s="168"/>
      <c r="S433" s="168"/>
      <c r="T433" s="168"/>
    </row>
    <row r="434" spans="1:20" x14ac:dyDescent="0.35">
      <c r="A434" s="43"/>
      <c r="H434" s="261"/>
      <c r="I434" s="261"/>
      <c r="J434" s="261"/>
      <c r="K434" s="261"/>
      <c r="L434" s="261"/>
      <c r="M434" s="261"/>
      <c r="N434" s="261"/>
      <c r="O434" s="261"/>
      <c r="P434" s="261"/>
      <c r="Q434" s="261"/>
      <c r="R434" s="168"/>
      <c r="S434" s="168"/>
      <c r="T434" s="168"/>
    </row>
    <row r="435" spans="1:20" x14ac:dyDescent="0.35">
      <c r="A435" s="43"/>
      <c r="H435" s="261"/>
      <c r="I435" s="261"/>
      <c r="J435" s="261"/>
      <c r="K435" s="261"/>
      <c r="L435" s="261"/>
      <c r="M435" s="261"/>
      <c r="N435" s="261"/>
      <c r="O435" s="261"/>
      <c r="P435" s="261"/>
      <c r="Q435" s="261"/>
      <c r="R435" s="168"/>
      <c r="S435" s="168"/>
      <c r="T435" s="168"/>
    </row>
    <row r="436" spans="1:20" x14ac:dyDescent="0.35">
      <c r="A436" s="43"/>
      <c r="H436" s="261"/>
      <c r="I436" s="261"/>
      <c r="J436" s="261"/>
      <c r="K436" s="261"/>
      <c r="L436" s="261"/>
      <c r="M436" s="261"/>
      <c r="N436" s="261"/>
      <c r="O436" s="261"/>
      <c r="P436" s="261"/>
      <c r="Q436" s="261"/>
      <c r="R436" s="168"/>
      <c r="S436" s="168"/>
      <c r="T436" s="168"/>
    </row>
    <row r="437" spans="1:20" x14ac:dyDescent="0.35">
      <c r="A437" s="43"/>
      <c r="H437" s="261"/>
      <c r="I437" s="261"/>
      <c r="J437" s="261"/>
      <c r="K437" s="261"/>
      <c r="L437" s="261"/>
      <c r="M437" s="261"/>
      <c r="N437" s="261"/>
      <c r="O437" s="261"/>
      <c r="P437" s="261"/>
      <c r="Q437" s="261"/>
      <c r="R437" s="168"/>
      <c r="S437" s="168"/>
      <c r="T437" s="168"/>
    </row>
    <row r="438" spans="1:20" x14ac:dyDescent="0.35">
      <c r="A438" s="43"/>
      <c r="H438" s="261"/>
      <c r="I438" s="261"/>
      <c r="J438" s="261"/>
      <c r="K438" s="261"/>
      <c r="L438" s="261"/>
      <c r="M438" s="261"/>
      <c r="N438" s="261"/>
      <c r="O438" s="261"/>
      <c r="P438" s="261"/>
      <c r="Q438" s="261"/>
      <c r="R438" s="168"/>
      <c r="S438" s="168"/>
      <c r="T438" s="168"/>
    </row>
    <row r="439" spans="1:20" x14ac:dyDescent="0.35">
      <c r="A439" s="43"/>
      <c r="H439" s="261"/>
      <c r="I439" s="261"/>
      <c r="J439" s="261"/>
      <c r="K439" s="261"/>
      <c r="L439" s="261"/>
      <c r="M439" s="261"/>
      <c r="N439" s="261"/>
      <c r="O439" s="261"/>
      <c r="P439" s="261"/>
      <c r="Q439" s="261"/>
      <c r="R439" s="168"/>
      <c r="S439" s="168"/>
      <c r="T439" s="168"/>
    </row>
    <row r="440" spans="1:20" x14ac:dyDescent="0.35">
      <c r="A440" s="43"/>
      <c r="H440" s="261"/>
      <c r="I440" s="261"/>
      <c r="J440" s="261"/>
      <c r="K440" s="261"/>
      <c r="L440" s="261"/>
      <c r="M440" s="261"/>
      <c r="N440" s="261"/>
      <c r="O440" s="261"/>
      <c r="P440" s="261"/>
      <c r="Q440" s="261"/>
      <c r="R440" s="168"/>
      <c r="S440" s="168"/>
      <c r="T440" s="168"/>
    </row>
    <row r="441" spans="1:20" x14ac:dyDescent="0.35">
      <c r="A441" s="43"/>
      <c r="H441" s="261"/>
      <c r="I441" s="261"/>
      <c r="J441" s="261"/>
      <c r="K441" s="261"/>
      <c r="L441" s="261"/>
      <c r="M441" s="261"/>
      <c r="N441" s="261"/>
      <c r="O441" s="261"/>
      <c r="P441" s="261"/>
      <c r="Q441" s="261"/>
      <c r="R441" s="168"/>
      <c r="S441" s="168"/>
      <c r="T441" s="168"/>
    </row>
    <row r="442" spans="1:20" x14ac:dyDescent="0.35">
      <c r="A442" s="43"/>
      <c r="H442" s="261"/>
      <c r="I442" s="261"/>
      <c r="J442" s="261"/>
      <c r="K442" s="261"/>
      <c r="L442" s="261"/>
      <c r="M442" s="261"/>
      <c r="N442" s="261"/>
      <c r="O442" s="261"/>
      <c r="P442" s="261"/>
      <c r="Q442" s="261"/>
      <c r="R442" s="168"/>
      <c r="S442" s="168"/>
      <c r="T442" s="168"/>
    </row>
    <row r="443" spans="1:20" x14ac:dyDescent="0.35">
      <c r="A443" s="43"/>
      <c r="H443" s="261"/>
      <c r="I443" s="261"/>
      <c r="J443" s="261"/>
      <c r="K443" s="261"/>
      <c r="L443" s="261"/>
      <c r="M443" s="261"/>
      <c r="N443" s="261"/>
      <c r="O443" s="261"/>
      <c r="P443" s="261"/>
      <c r="Q443" s="261"/>
      <c r="R443" s="168"/>
      <c r="S443" s="168"/>
      <c r="T443" s="168"/>
    </row>
    <row r="444" spans="1:20" x14ac:dyDescent="0.35">
      <c r="A444" s="43"/>
      <c r="H444" s="261"/>
      <c r="I444" s="261"/>
      <c r="J444" s="261"/>
      <c r="K444" s="261"/>
      <c r="L444" s="261"/>
      <c r="M444" s="261"/>
      <c r="N444" s="261"/>
      <c r="O444" s="261"/>
      <c r="P444" s="261"/>
      <c r="Q444" s="261"/>
      <c r="R444" s="168"/>
      <c r="S444" s="168"/>
      <c r="T444" s="168"/>
    </row>
    <row r="445" spans="1:20" x14ac:dyDescent="0.35">
      <c r="A445" s="43"/>
      <c r="H445" s="261"/>
      <c r="I445" s="261"/>
      <c r="J445" s="261"/>
      <c r="K445" s="261"/>
      <c r="L445" s="261"/>
      <c r="M445" s="261"/>
      <c r="N445" s="261"/>
      <c r="O445" s="261"/>
      <c r="P445" s="261"/>
      <c r="Q445" s="261"/>
      <c r="R445" s="168"/>
      <c r="S445" s="168"/>
      <c r="T445" s="168"/>
    </row>
    <row r="446" spans="1:20" x14ac:dyDescent="0.35">
      <c r="A446" s="43"/>
      <c r="H446" s="261"/>
      <c r="I446" s="261"/>
      <c r="J446" s="261"/>
      <c r="K446" s="261"/>
      <c r="L446" s="261"/>
      <c r="M446" s="261"/>
      <c r="N446" s="261"/>
      <c r="O446" s="261"/>
      <c r="P446" s="261"/>
      <c r="Q446" s="261"/>
      <c r="R446" s="168"/>
      <c r="S446" s="168"/>
      <c r="T446" s="168"/>
    </row>
    <row r="447" spans="1:20" x14ac:dyDescent="0.35">
      <c r="A447" s="43"/>
      <c r="H447" s="261"/>
      <c r="I447" s="261"/>
      <c r="J447" s="261"/>
      <c r="K447" s="261"/>
      <c r="L447" s="261"/>
      <c r="M447" s="261"/>
      <c r="N447" s="261"/>
      <c r="O447" s="261"/>
      <c r="P447" s="261"/>
      <c r="Q447" s="261"/>
      <c r="R447" s="168"/>
      <c r="S447" s="168"/>
      <c r="T447" s="168"/>
    </row>
    <row r="448" spans="1:20" x14ac:dyDescent="0.35">
      <c r="A448" s="43"/>
      <c r="H448" s="261"/>
      <c r="I448" s="261"/>
      <c r="J448" s="261"/>
      <c r="K448" s="261"/>
      <c r="L448" s="261"/>
      <c r="M448" s="261"/>
      <c r="N448" s="261"/>
      <c r="O448" s="261"/>
      <c r="P448" s="261"/>
      <c r="Q448" s="261"/>
      <c r="R448" s="168"/>
      <c r="S448" s="168"/>
      <c r="T448" s="168"/>
    </row>
    <row r="449" spans="1:20" x14ac:dyDescent="0.35">
      <c r="A449" s="43"/>
      <c r="H449" s="261"/>
      <c r="I449" s="261"/>
      <c r="J449" s="261"/>
      <c r="K449" s="261"/>
      <c r="L449" s="261"/>
      <c r="M449" s="261"/>
      <c r="N449" s="261"/>
      <c r="O449" s="261"/>
      <c r="P449" s="261"/>
      <c r="Q449" s="261"/>
      <c r="R449" s="168"/>
      <c r="S449" s="168"/>
      <c r="T449" s="168"/>
    </row>
    <row r="450" spans="1:20" x14ac:dyDescent="0.35">
      <c r="A450" s="43"/>
      <c r="H450" s="261"/>
      <c r="I450" s="261"/>
      <c r="J450" s="261"/>
      <c r="K450" s="261"/>
      <c r="L450" s="261"/>
      <c r="M450" s="261"/>
      <c r="N450" s="261"/>
      <c r="O450" s="261"/>
      <c r="P450" s="261"/>
      <c r="Q450" s="261"/>
      <c r="R450" s="168"/>
      <c r="S450" s="168"/>
      <c r="T450" s="168"/>
    </row>
    <row r="451" spans="1:20" x14ac:dyDescent="0.35">
      <c r="A451" s="43"/>
      <c r="H451" s="261"/>
      <c r="I451" s="261"/>
      <c r="J451" s="261"/>
      <c r="K451" s="261"/>
      <c r="L451" s="261"/>
      <c r="M451" s="261"/>
      <c r="N451" s="261"/>
      <c r="O451" s="261"/>
      <c r="P451" s="261"/>
      <c r="Q451" s="261"/>
      <c r="R451" s="168"/>
      <c r="S451" s="168"/>
      <c r="T451" s="168"/>
    </row>
    <row r="452" spans="1:20" x14ac:dyDescent="0.35">
      <c r="A452" s="43"/>
      <c r="H452" s="261"/>
      <c r="I452" s="261"/>
      <c r="J452" s="261"/>
      <c r="K452" s="261"/>
      <c r="L452" s="261"/>
      <c r="M452" s="261"/>
      <c r="N452" s="261"/>
      <c r="O452" s="261"/>
      <c r="P452" s="261"/>
      <c r="Q452" s="261"/>
      <c r="R452" s="168"/>
      <c r="S452" s="168"/>
      <c r="T452" s="168"/>
    </row>
    <row r="453" spans="1:20" x14ac:dyDescent="0.35">
      <c r="A453" s="43"/>
      <c r="H453" s="261"/>
      <c r="I453" s="261"/>
      <c r="J453" s="261"/>
      <c r="K453" s="261"/>
      <c r="L453" s="261"/>
      <c r="M453" s="261"/>
      <c r="N453" s="261"/>
      <c r="O453" s="261"/>
      <c r="P453" s="261"/>
      <c r="Q453" s="261"/>
      <c r="R453" s="168"/>
      <c r="S453" s="168"/>
      <c r="T453" s="168"/>
    </row>
    <row r="454" spans="1:20" x14ac:dyDescent="0.35">
      <c r="A454" s="43"/>
      <c r="H454" s="261"/>
      <c r="I454" s="261"/>
      <c r="J454" s="261"/>
      <c r="K454" s="261"/>
      <c r="L454" s="261"/>
      <c r="M454" s="261"/>
      <c r="N454" s="261"/>
      <c r="O454" s="261"/>
      <c r="P454" s="261"/>
      <c r="Q454" s="261"/>
      <c r="R454" s="168"/>
      <c r="S454" s="168"/>
      <c r="T454" s="168"/>
    </row>
    <row r="455" spans="1:20" x14ac:dyDescent="0.35">
      <c r="A455" s="43"/>
      <c r="H455" s="261"/>
      <c r="I455" s="261"/>
      <c r="J455" s="261"/>
      <c r="K455" s="261"/>
      <c r="L455" s="261"/>
      <c r="M455" s="261"/>
      <c r="N455" s="261"/>
      <c r="O455" s="261"/>
      <c r="P455" s="261"/>
      <c r="Q455" s="261"/>
      <c r="R455" s="168"/>
      <c r="S455" s="168"/>
      <c r="T455" s="168"/>
    </row>
    <row r="456" spans="1:20" x14ac:dyDescent="0.35">
      <c r="A456" s="43"/>
      <c r="H456" s="261"/>
      <c r="I456" s="261"/>
      <c r="J456" s="261"/>
      <c r="K456" s="261"/>
      <c r="L456" s="261"/>
      <c r="M456" s="261"/>
      <c r="N456" s="261"/>
      <c r="O456" s="261"/>
      <c r="P456" s="261"/>
      <c r="Q456" s="261"/>
      <c r="R456" s="168"/>
      <c r="S456" s="168"/>
      <c r="T456" s="168"/>
    </row>
    <row r="457" spans="1:20" x14ac:dyDescent="0.35">
      <c r="A457" s="43"/>
      <c r="H457" s="261"/>
      <c r="I457" s="261"/>
      <c r="J457" s="261"/>
      <c r="K457" s="261"/>
      <c r="L457" s="261"/>
      <c r="M457" s="261"/>
      <c r="N457" s="261"/>
      <c r="O457" s="261"/>
      <c r="P457" s="261"/>
      <c r="Q457" s="261"/>
      <c r="R457" s="168"/>
      <c r="S457" s="168"/>
      <c r="T457" s="168"/>
    </row>
    <row r="458" spans="1:20" x14ac:dyDescent="0.35">
      <c r="A458" s="43"/>
      <c r="H458" s="261"/>
      <c r="I458" s="261"/>
      <c r="J458" s="261"/>
      <c r="K458" s="261"/>
      <c r="L458" s="261"/>
      <c r="M458" s="261"/>
      <c r="N458" s="261"/>
      <c r="O458" s="261"/>
      <c r="P458" s="261"/>
      <c r="Q458" s="261"/>
      <c r="R458" s="168"/>
      <c r="S458" s="168"/>
      <c r="T458" s="168"/>
    </row>
    <row r="459" spans="1:20" x14ac:dyDescent="0.35">
      <c r="A459" s="43"/>
      <c r="H459" s="261"/>
      <c r="I459" s="261"/>
      <c r="J459" s="261"/>
      <c r="K459" s="261"/>
      <c r="L459" s="261"/>
      <c r="M459" s="261"/>
      <c r="N459" s="261"/>
      <c r="O459" s="261"/>
      <c r="P459" s="261"/>
      <c r="Q459" s="261"/>
      <c r="R459" s="168"/>
      <c r="S459" s="168"/>
      <c r="T459" s="168"/>
    </row>
    <row r="460" spans="1:20" x14ac:dyDescent="0.35">
      <c r="A460" s="43"/>
      <c r="H460" s="261"/>
      <c r="I460" s="261"/>
      <c r="J460" s="261"/>
      <c r="K460" s="261"/>
      <c r="L460" s="261"/>
      <c r="M460" s="261"/>
      <c r="N460" s="261"/>
      <c r="O460" s="261"/>
      <c r="P460" s="261"/>
      <c r="Q460" s="261"/>
      <c r="R460" s="168"/>
      <c r="S460" s="168"/>
      <c r="T460" s="168"/>
    </row>
    <row r="461" spans="1:20" x14ac:dyDescent="0.35">
      <c r="A461" s="43"/>
      <c r="H461" s="261"/>
      <c r="I461" s="261"/>
      <c r="J461" s="261"/>
      <c r="K461" s="261"/>
      <c r="L461" s="261"/>
      <c r="M461" s="261"/>
      <c r="N461" s="261"/>
      <c r="O461" s="261"/>
      <c r="P461" s="261"/>
      <c r="Q461" s="261"/>
      <c r="R461" s="168"/>
      <c r="S461" s="168"/>
      <c r="T461" s="168"/>
    </row>
    <row r="462" spans="1:20" x14ac:dyDescent="0.35">
      <c r="A462" s="43"/>
      <c r="H462" s="261"/>
      <c r="I462" s="261"/>
      <c r="J462" s="261"/>
      <c r="K462" s="261"/>
      <c r="L462" s="261"/>
      <c r="M462" s="261"/>
      <c r="N462" s="261"/>
      <c r="O462" s="261"/>
      <c r="P462" s="261"/>
      <c r="Q462" s="261"/>
      <c r="R462" s="168"/>
      <c r="S462" s="168"/>
      <c r="T462" s="168"/>
    </row>
    <row r="463" spans="1:20" x14ac:dyDescent="0.35">
      <c r="A463" s="43"/>
      <c r="H463" s="261"/>
      <c r="I463" s="261"/>
      <c r="J463" s="261"/>
      <c r="K463" s="261"/>
      <c r="L463" s="261"/>
      <c r="M463" s="261"/>
      <c r="N463" s="261"/>
      <c r="O463" s="261"/>
      <c r="P463" s="261"/>
      <c r="Q463" s="261"/>
      <c r="R463" s="168"/>
      <c r="S463" s="168"/>
      <c r="T463" s="168"/>
    </row>
    <row r="464" spans="1:20" x14ac:dyDescent="0.35">
      <c r="A464" s="43"/>
      <c r="H464" s="261"/>
      <c r="I464" s="261"/>
      <c r="J464" s="261"/>
      <c r="K464" s="261"/>
      <c r="L464" s="261"/>
      <c r="M464" s="261"/>
      <c r="N464" s="261"/>
      <c r="O464" s="261"/>
      <c r="P464" s="261"/>
      <c r="Q464" s="261"/>
      <c r="R464" s="168"/>
      <c r="S464" s="168"/>
      <c r="T464" s="168"/>
    </row>
    <row r="465" spans="1:20" x14ac:dyDescent="0.35">
      <c r="A465" s="43"/>
      <c r="H465" s="261"/>
      <c r="I465" s="261"/>
      <c r="J465" s="261"/>
      <c r="K465" s="261"/>
      <c r="L465" s="261"/>
      <c r="M465" s="261"/>
      <c r="N465" s="261"/>
      <c r="O465" s="261"/>
      <c r="P465" s="261"/>
      <c r="Q465" s="261"/>
      <c r="R465" s="168"/>
      <c r="S465" s="168"/>
      <c r="T465" s="168"/>
    </row>
    <row r="466" spans="1:20" x14ac:dyDescent="0.35">
      <c r="A466" s="43"/>
      <c r="H466" s="261"/>
      <c r="I466" s="261"/>
      <c r="J466" s="261"/>
      <c r="K466" s="261"/>
      <c r="L466" s="261"/>
      <c r="M466" s="261"/>
      <c r="N466" s="261"/>
      <c r="O466" s="261"/>
      <c r="P466" s="261"/>
      <c r="Q466" s="261"/>
      <c r="R466" s="168"/>
      <c r="S466" s="168"/>
      <c r="T466" s="168"/>
    </row>
    <row r="467" spans="1:20" x14ac:dyDescent="0.35">
      <c r="A467" s="43"/>
      <c r="H467" s="261"/>
      <c r="I467" s="261"/>
      <c r="J467" s="261"/>
      <c r="K467" s="261"/>
      <c r="L467" s="261"/>
      <c r="M467" s="261"/>
      <c r="N467" s="261"/>
      <c r="O467" s="261"/>
      <c r="P467" s="261"/>
      <c r="Q467" s="261"/>
      <c r="R467" s="168"/>
      <c r="S467" s="168"/>
      <c r="T467" s="168"/>
    </row>
    <row r="468" spans="1:20" x14ac:dyDescent="0.35">
      <c r="A468" s="43"/>
      <c r="H468" s="261"/>
      <c r="I468" s="261"/>
      <c r="J468" s="261"/>
      <c r="K468" s="261"/>
      <c r="L468" s="261"/>
      <c r="M468" s="261"/>
      <c r="N468" s="261"/>
      <c r="O468" s="261"/>
      <c r="P468" s="261"/>
      <c r="Q468" s="261"/>
      <c r="R468" s="168"/>
      <c r="S468" s="168"/>
      <c r="T468" s="168"/>
    </row>
    <row r="469" spans="1:20" x14ac:dyDescent="0.35">
      <c r="A469" s="43"/>
      <c r="H469" s="261"/>
      <c r="I469" s="261"/>
      <c r="J469" s="261"/>
      <c r="K469" s="261"/>
      <c r="L469" s="261"/>
      <c r="M469" s="261"/>
      <c r="N469" s="261"/>
      <c r="O469" s="261"/>
      <c r="P469" s="261"/>
      <c r="Q469" s="261"/>
      <c r="R469" s="168"/>
      <c r="S469" s="168"/>
      <c r="T469" s="168"/>
    </row>
    <row r="470" spans="1:20" x14ac:dyDescent="0.35">
      <c r="A470" s="43"/>
      <c r="H470" s="261"/>
      <c r="I470" s="261"/>
      <c r="J470" s="261"/>
      <c r="K470" s="261"/>
      <c r="L470" s="261"/>
      <c r="M470" s="261"/>
      <c r="N470" s="261"/>
      <c r="O470" s="261"/>
      <c r="P470" s="261"/>
      <c r="Q470" s="261"/>
      <c r="R470" s="168"/>
      <c r="S470" s="168"/>
      <c r="T470" s="168"/>
    </row>
    <row r="471" spans="1:20" x14ac:dyDescent="0.35">
      <c r="A471" s="43"/>
      <c r="H471" s="261"/>
      <c r="I471" s="261"/>
      <c r="J471" s="261"/>
      <c r="K471" s="261"/>
      <c r="L471" s="261"/>
      <c r="M471" s="261"/>
      <c r="N471" s="261"/>
      <c r="O471" s="261"/>
      <c r="P471" s="261"/>
      <c r="Q471" s="261"/>
      <c r="R471" s="168"/>
      <c r="S471" s="168"/>
      <c r="T471" s="168"/>
    </row>
    <row r="472" spans="1:20" x14ac:dyDescent="0.35">
      <c r="A472" s="43"/>
      <c r="H472" s="261"/>
      <c r="I472" s="261"/>
      <c r="J472" s="261"/>
      <c r="K472" s="261"/>
      <c r="L472" s="261"/>
      <c r="M472" s="261"/>
      <c r="N472" s="261"/>
      <c r="O472" s="261"/>
      <c r="P472" s="261"/>
      <c r="Q472" s="261"/>
      <c r="R472" s="168"/>
      <c r="S472" s="168"/>
      <c r="T472" s="168"/>
    </row>
    <row r="473" spans="1:20" x14ac:dyDescent="0.35">
      <c r="A473" s="43"/>
      <c r="H473" s="261"/>
      <c r="I473" s="261"/>
      <c r="J473" s="261"/>
      <c r="K473" s="261"/>
      <c r="L473" s="261"/>
      <c r="M473" s="261"/>
      <c r="N473" s="261"/>
      <c r="O473" s="261"/>
      <c r="P473" s="261"/>
      <c r="Q473" s="261"/>
      <c r="R473" s="168"/>
      <c r="S473" s="168"/>
      <c r="T473" s="168"/>
    </row>
    <row r="474" spans="1:20" x14ac:dyDescent="0.35">
      <c r="A474" s="43"/>
      <c r="H474" s="261"/>
      <c r="I474" s="261"/>
      <c r="J474" s="261"/>
      <c r="K474" s="261"/>
      <c r="L474" s="261"/>
      <c r="M474" s="261"/>
      <c r="N474" s="261"/>
      <c r="O474" s="261"/>
      <c r="P474" s="261"/>
      <c r="Q474" s="261"/>
      <c r="R474" s="168"/>
      <c r="S474" s="168"/>
      <c r="T474" s="168"/>
    </row>
    <row r="475" spans="1:20" x14ac:dyDescent="0.35">
      <c r="A475" s="43"/>
      <c r="H475" s="261"/>
      <c r="I475" s="261"/>
      <c r="J475" s="261"/>
      <c r="K475" s="261"/>
      <c r="L475" s="261"/>
      <c r="M475" s="261"/>
      <c r="N475" s="261"/>
      <c r="O475" s="261"/>
      <c r="P475" s="261"/>
      <c r="Q475" s="261"/>
      <c r="R475" s="168"/>
      <c r="S475" s="168"/>
      <c r="T475" s="168"/>
    </row>
    <row r="476" spans="1:20" x14ac:dyDescent="0.35">
      <c r="A476" s="43"/>
      <c r="H476" s="261"/>
      <c r="I476" s="261"/>
      <c r="J476" s="261"/>
      <c r="K476" s="261"/>
      <c r="L476" s="261"/>
      <c r="M476" s="261"/>
      <c r="N476" s="261"/>
      <c r="O476" s="261"/>
      <c r="P476" s="261"/>
      <c r="Q476" s="261"/>
      <c r="R476" s="168"/>
      <c r="S476" s="168"/>
      <c r="T476" s="168"/>
    </row>
    <row r="477" spans="1:20" x14ac:dyDescent="0.35">
      <c r="A477" s="43"/>
      <c r="H477" s="261"/>
      <c r="I477" s="261"/>
      <c r="J477" s="261"/>
      <c r="K477" s="261"/>
      <c r="L477" s="261"/>
      <c r="M477" s="261"/>
      <c r="N477" s="261"/>
      <c r="O477" s="261"/>
      <c r="P477" s="261"/>
      <c r="Q477" s="261"/>
      <c r="R477" s="168"/>
      <c r="S477" s="168"/>
      <c r="T477" s="168"/>
    </row>
    <row r="478" spans="1:20" x14ac:dyDescent="0.35">
      <c r="A478" s="43"/>
      <c r="H478" s="261"/>
      <c r="I478" s="261"/>
      <c r="J478" s="261"/>
      <c r="K478" s="261"/>
      <c r="L478" s="261"/>
      <c r="M478" s="261"/>
      <c r="N478" s="261"/>
      <c r="O478" s="261"/>
      <c r="P478" s="261"/>
      <c r="Q478" s="261"/>
      <c r="R478" s="168"/>
      <c r="S478" s="168"/>
      <c r="T478" s="168"/>
    </row>
    <row r="479" spans="1:20" x14ac:dyDescent="0.35">
      <c r="A479" s="43"/>
      <c r="H479" s="261"/>
      <c r="I479" s="261"/>
      <c r="J479" s="261"/>
      <c r="K479" s="261"/>
      <c r="L479" s="261"/>
      <c r="M479" s="261"/>
      <c r="N479" s="261"/>
      <c r="O479" s="261"/>
      <c r="P479" s="261"/>
      <c r="Q479" s="261"/>
      <c r="R479" s="168"/>
      <c r="S479" s="168"/>
      <c r="T479" s="168"/>
    </row>
    <row r="480" spans="1:20" x14ac:dyDescent="0.35">
      <c r="A480" s="43"/>
      <c r="H480" s="261"/>
      <c r="I480" s="261"/>
      <c r="J480" s="261"/>
      <c r="K480" s="261"/>
      <c r="L480" s="261"/>
      <c r="M480" s="261"/>
      <c r="N480" s="261"/>
      <c r="O480" s="261"/>
      <c r="P480" s="261"/>
      <c r="Q480" s="261"/>
      <c r="R480" s="168"/>
      <c r="S480" s="168"/>
      <c r="T480" s="168"/>
    </row>
    <row r="481" spans="1:20" x14ac:dyDescent="0.35">
      <c r="A481" s="43"/>
      <c r="H481" s="261"/>
      <c r="I481" s="261"/>
      <c r="J481" s="261"/>
      <c r="K481" s="261"/>
      <c r="L481" s="261"/>
      <c r="M481" s="261"/>
      <c r="N481" s="261"/>
      <c r="O481" s="261"/>
      <c r="P481" s="261"/>
      <c r="Q481" s="261"/>
      <c r="R481" s="168"/>
      <c r="S481" s="168"/>
      <c r="T481" s="168"/>
    </row>
    <row r="482" spans="1:20" x14ac:dyDescent="0.35">
      <c r="A482" s="43"/>
      <c r="H482" s="261"/>
      <c r="I482" s="261"/>
      <c r="J482" s="261"/>
      <c r="K482" s="261"/>
      <c r="L482" s="261"/>
      <c r="M482" s="261"/>
      <c r="N482" s="261"/>
      <c r="O482" s="261"/>
      <c r="P482" s="261"/>
      <c r="Q482" s="261"/>
      <c r="R482" s="168"/>
      <c r="S482" s="168"/>
      <c r="T482" s="168"/>
    </row>
    <row r="483" spans="1:20" x14ac:dyDescent="0.35">
      <c r="A483" s="43"/>
      <c r="H483" s="261"/>
      <c r="I483" s="261"/>
      <c r="J483" s="261"/>
      <c r="K483" s="261"/>
      <c r="L483" s="261"/>
      <c r="M483" s="261"/>
      <c r="N483" s="261"/>
      <c r="O483" s="261"/>
      <c r="P483" s="261"/>
      <c r="Q483" s="261"/>
      <c r="R483" s="168"/>
      <c r="S483" s="168"/>
      <c r="T483" s="168"/>
    </row>
    <row r="484" spans="1:20" x14ac:dyDescent="0.35">
      <c r="A484" s="43"/>
      <c r="H484" s="261"/>
      <c r="I484" s="261"/>
      <c r="J484" s="261"/>
      <c r="K484" s="261"/>
      <c r="L484" s="261"/>
      <c r="M484" s="261"/>
      <c r="N484" s="261"/>
      <c r="O484" s="261"/>
      <c r="P484" s="261"/>
      <c r="Q484" s="261"/>
      <c r="R484" s="168"/>
      <c r="S484" s="168"/>
      <c r="T484" s="168"/>
    </row>
    <row r="485" spans="1:20" x14ac:dyDescent="0.35">
      <c r="A485" s="43"/>
      <c r="H485" s="261"/>
      <c r="I485" s="261"/>
      <c r="J485" s="261"/>
      <c r="K485" s="261"/>
      <c r="L485" s="261"/>
      <c r="M485" s="261"/>
      <c r="N485" s="261"/>
      <c r="O485" s="261"/>
      <c r="P485" s="261"/>
      <c r="Q485" s="261"/>
      <c r="R485" s="168"/>
      <c r="S485" s="168"/>
      <c r="T485" s="168"/>
    </row>
    <row r="486" spans="1:20" x14ac:dyDescent="0.35">
      <c r="A486" s="43"/>
      <c r="H486" s="261"/>
      <c r="I486" s="261"/>
      <c r="J486" s="261"/>
      <c r="K486" s="261"/>
      <c r="L486" s="261"/>
      <c r="M486" s="261"/>
      <c r="N486" s="261"/>
      <c r="O486" s="261"/>
      <c r="P486" s="261"/>
      <c r="Q486" s="261"/>
      <c r="R486" s="168"/>
      <c r="S486" s="168"/>
      <c r="T486" s="168"/>
    </row>
    <row r="487" spans="1:20" x14ac:dyDescent="0.35">
      <c r="A487" s="43"/>
      <c r="H487" s="261"/>
      <c r="I487" s="261"/>
      <c r="J487" s="261"/>
      <c r="K487" s="261"/>
      <c r="L487" s="261"/>
      <c r="M487" s="261"/>
      <c r="N487" s="261"/>
      <c r="O487" s="261"/>
      <c r="P487" s="261"/>
      <c r="Q487" s="261"/>
      <c r="R487" s="168"/>
      <c r="S487" s="168"/>
      <c r="T487" s="168"/>
    </row>
    <row r="488" spans="1:20" x14ac:dyDescent="0.35">
      <c r="A488" s="43"/>
      <c r="H488" s="261"/>
      <c r="I488" s="261"/>
      <c r="J488" s="261"/>
      <c r="K488" s="261"/>
      <c r="L488" s="261"/>
      <c r="M488" s="261"/>
      <c r="N488" s="261"/>
      <c r="O488" s="261"/>
      <c r="P488" s="261"/>
      <c r="Q488" s="261"/>
      <c r="R488" s="168"/>
      <c r="S488" s="168"/>
      <c r="T488" s="168"/>
    </row>
    <row r="489" spans="1:20" x14ac:dyDescent="0.35">
      <c r="A489" s="43"/>
      <c r="H489" s="261"/>
      <c r="I489" s="261"/>
      <c r="J489" s="261"/>
      <c r="K489" s="261"/>
      <c r="L489" s="261"/>
      <c r="M489" s="261"/>
      <c r="N489" s="261"/>
      <c r="O489" s="261"/>
      <c r="P489" s="261"/>
      <c r="Q489" s="261"/>
      <c r="R489" s="168"/>
      <c r="S489" s="168"/>
      <c r="T489" s="168"/>
    </row>
    <row r="490" spans="1:20" x14ac:dyDescent="0.35">
      <c r="A490" s="43"/>
      <c r="H490" s="261"/>
      <c r="I490" s="261"/>
      <c r="J490" s="261"/>
      <c r="K490" s="261"/>
      <c r="L490" s="261"/>
      <c r="M490" s="261"/>
      <c r="N490" s="261"/>
      <c r="O490" s="261"/>
      <c r="P490" s="261"/>
      <c r="Q490" s="261"/>
      <c r="R490" s="168"/>
      <c r="S490" s="168"/>
      <c r="T490" s="168"/>
    </row>
    <row r="491" spans="1:20" x14ac:dyDescent="0.35">
      <c r="A491" s="43"/>
      <c r="H491" s="261"/>
      <c r="I491" s="261"/>
      <c r="J491" s="261"/>
      <c r="K491" s="261"/>
      <c r="L491" s="261"/>
      <c r="M491" s="261"/>
      <c r="N491" s="261"/>
      <c r="O491" s="261"/>
      <c r="P491" s="261"/>
      <c r="Q491" s="261"/>
      <c r="R491" s="168"/>
      <c r="S491" s="168"/>
      <c r="T491" s="168"/>
    </row>
    <row r="492" spans="1:20" x14ac:dyDescent="0.35">
      <c r="A492" s="43"/>
      <c r="H492" s="261"/>
      <c r="I492" s="261"/>
      <c r="J492" s="261"/>
      <c r="K492" s="261"/>
      <c r="L492" s="261"/>
      <c r="M492" s="261"/>
      <c r="N492" s="261"/>
      <c r="O492" s="261"/>
      <c r="P492" s="261"/>
      <c r="Q492" s="261"/>
      <c r="R492" s="168"/>
      <c r="S492" s="168"/>
      <c r="T492" s="168"/>
    </row>
    <row r="493" spans="1:20" x14ac:dyDescent="0.35">
      <c r="A493" s="43"/>
      <c r="H493" s="261"/>
      <c r="I493" s="261"/>
      <c r="J493" s="261"/>
      <c r="K493" s="261"/>
      <c r="L493" s="261"/>
      <c r="M493" s="261"/>
      <c r="N493" s="261"/>
      <c r="O493" s="261"/>
      <c r="P493" s="261"/>
      <c r="Q493" s="261"/>
      <c r="R493" s="168"/>
      <c r="S493" s="168"/>
      <c r="T493" s="168"/>
    </row>
    <row r="494" spans="1:20" x14ac:dyDescent="0.35">
      <c r="A494" s="43"/>
      <c r="H494" s="261"/>
      <c r="I494" s="261"/>
      <c r="J494" s="261"/>
      <c r="K494" s="261"/>
      <c r="L494" s="261"/>
      <c r="M494" s="261"/>
      <c r="N494" s="261"/>
      <c r="O494" s="261"/>
      <c r="P494" s="261"/>
      <c r="Q494" s="261"/>
      <c r="R494" s="168"/>
      <c r="S494" s="168"/>
      <c r="T494" s="168"/>
    </row>
    <row r="495" spans="1:20" x14ac:dyDescent="0.35">
      <c r="A495" s="43"/>
      <c r="H495" s="261"/>
      <c r="I495" s="261"/>
      <c r="J495" s="261"/>
      <c r="K495" s="261"/>
      <c r="L495" s="261"/>
      <c r="M495" s="261"/>
      <c r="N495" s="261"/>
      <c r="O495" s="261"/>
      <c r="P495" s="261"/>
      <c r="Q495" s="261"/>
      <c r="R495" s="168"/>
      <c r="S495" s="168"/>
      <c r="T495" s="168"/>
    </row>
    <row r="496" spans="1:20" x14ac:dyDescent="0.35">
      <c r="A496" s="43"/>
      <c r="H496" s="261"/>
      <c r="I496" s="261"/>
      <c r="J496" s="261"/>
      <c r="K496" s="261"/>
      <c r="L496" s="261"/>
      <c r="M496" s="261"/>
      <c r="N496" s="261"/>
      <c r="O496" s="261"/>
      <c r="P496" s="261"/>
      <c r="Q496" s="261"/>
      <c r="R496" s="168"/>
      <c r="S496" s="168"/>
      <c r="T496" s="168"/>
    </row>
    <row r="497" spans="1:20" x14ac:dyDescent="0.35">
      <c r="A497" s="43"/>
      <c r="H497" s="261"/>
      <c r="I497" s="261"/>
      <c r="J497" s="261"/>
      <c r="K497" s="261"/>
      <c r="L497" s="261"/>
      <c r="M497" s="261"/>
      <c r="N497" s="261"/>
      <c r="O497" s="261"/>
      <c r="P497" s="261"/>
      <c r="Q497" s="261"/>
      <c r="R497" s="168"/>
      <c r="S497" s="168"/>
      <c r="T497" s="168"/>
    </row>
    <row r="498" spans="1:20" x14ac:dyDescent="0.35">
      <c r="A498" s="43"/>
      <c r="H498" s="261"/>
      <c r="I498" s="261"/>
      <c r="J498" s="261"/>
      <c r="K498" s="261"/>
      <c r="L498" s="261"/>
      <c r="M498" s="261"/>
      <c r="N498" s="261"/>
      <c r="O498" s="261"/>
      <c r="P498" s="261"/>
      <c r="Q498" s="261"/>
      <c r="R498" s="168"/>
      <c r="S498" s="168"/>
      <c r="T498" s="168"/>
    </row>
    <row r="499" spans="1:20" x14ac:dyDescent="0.35">
      <c r="A499" s="43"/>
      <c r="H499" s="261"/>
      <c r="I499" s="261"/>
      <c r="J499" s="261"/>
      <c r="K499" s="261"/>
      <c r="L499" s="261"/>
      <c r="M499" s="261"/>
      <c r="N499" s="261"/>
      <c r="O499" s="261"/>
      <c r="P499" s="261"/>
      <c r="Q499" s="261"/>
      <c r="R499" s="168"/>
      <c r="S499" s="168"/>
      <c r="T499" s="168"/>
    </row>
    <row r="500" spans="1:20" x14ac:dyDescent="0.35">
      <c r="A500" s="43"/>
      <c r="H500" s="261"/>
      <c r="I500" s="261"/>
      <c r="J500" s="261"/>
      <c r="K500" s="261"/>
      <c r="L500" s="261"/>
      <c r="M500" s="261"/>
      <c r="N500" s="261"/>
      <c r="O500" s="261"/>
      <c r="P500" s="261"/>
      <c r="Q500" s="261"/>
      <c r="R500" s="168"/>
      <c r="S500" s="168"/>
      <c r="T500" s="168"/>
    </row>
    <row r="501" spans="1:20" x14ac:dyDescent="0.35">
      <c r="A501" s="43"/>
      <c r="H501" s="261"/>
      <c r="I501" s="261"/>
      <c r="J501" s="261"/>
      <c r="K501" s="261"/>
      <c r="L501" s="261"/>
      <c r="M501" s="261"/>
      <c r="N501" s="261"/>
      <c r="O501" s="261"/>
      <c r="P501" s="261"/>
      <c r="Q501" s="261"/>
      <c r="R501" s="168"/>
      <c r="S501" s="168"/>
      <c r="T501" s="168"/>
    </row>
    <row r="502" spans="1:20" x14ac:dyDescent="0.35">
      <c r="A502" s="43"/>
      <c r="H502" s="261"/>
      <c r="I502" s="261"/>
      <c r="J502" s="261"/>
      <c r="K502" s="261"/>
      <c r="L502" s="261"/>
      <c r="M502" s="261"/>
      <c r="N502" s="261"/>
      <c r="O502" s="261"/>
      <c r="P502" s="261"/>
      <c r="Q502" s="261"/>
      <c r="R502" s="168"/>
      <c r="S502" s="168"/>
      <c r="T502" s="168"/>
    </row>
    <row r="503" spans="1:20" x14ac:dyDescent="0.35">
      <c r="A503" s="43"/>
      <c r="H503" s="261"/>
      <c r="I503" s="261"/>
      <c r="J503" s="261"/>
      <c r="K503" s="261"/>
      <c r="L503" s="261"/>
      <c r="M503" s="261"/>
      <c r="N503" s="261"/>
      <c r="O503" s="261"/>
      <c r="P503" s="261"/>
      <c r="Q503" s="261"/>
      <c r="R503" s="168"/>
      <c r="S503" s="168"/>
      <c r="T503" s="168"/>
    </row>
    <row r="504" spans="1:20" x14ac:dyDescent="0.35">
      <c r="A504" s="43"/>
      <c r="H504" s="261"/>
      <c r="I504" s="261"/>
      <c r="J504" s="261"/>
      <c r="K504" s="261"/>
      <c r="L504" s="261"/>
      <c r="M504" s="261"/>
      <c r="N504" s="261"/>
      <c r="O504" s="261"/>
      <c r="P504" s="261"/>
      <c r="Q504" s="261"/>
      <c r="R504" s="168"/>
      <c r="S504" s="168"/>
      <c r="T504" s="168"/>
    </row>
    <row r="505" spans="1:20" x14ac:dyDescent="0.35">
      <c r="A505" s="43"/>
      <c r="H505" s="261"/>
      <c r="I505" s="261"/>
      <c r="J505" s="261"/>
      <c r="K505" s="261"/>
      <c r="L505" s="261"/>
      <c r="M505" s="261"/>
      <c r="N505" s="261"/>
      <c r="O505" s="261"/>
      <c r="P505" s="261"/>
      <c r="Q505" s="261"/>
      <c r="R505" s="168"/>
      <c r="S505" s="168"/>
      <c r="T505" s="168"/>
    </row>
    <row r="506" spans="1:20" x14ac:dyDescent="0.35">
      <c r="A506" s="43"/>
      <c r="H506" s="261"/>
      <c r="I506" s="261"/>
      <c r="J506" s="261"/>
      <c r="K506" s="261"/>
      <c r="L506" s="261"/>
      <c r="M506" s="261"/>
      <c r="N506" s="261"/>
      <c r="O506" s="261"/>
      <c r="P506" s="261"/>
      <c r="Q506" s="261"/>
      <c r="R506" s="168"/>
      <c r="S506" s="168"/>
      <c r="T506" s="168"/>
    </row>
    <row r="507" spans="1:20" x14ac:dyDescent="0.35">
      <c r="A507" s="43"/>
      <c r="H507" s="261"/>
      <c r="I507" s="261"/>
      <c r="J507" s="261"/>
      <c r="K507" s="261"/>
      <c r="L507" s="261"/>
      <c r="M507" s="261"/>
      <c r="N507" s="261"/>
      <c r="O507" s="261"/>
      <c r="P507" s="261"/>
      <c r="Q507" s="261"/>
      <c r="R507" s="168"/>
      <c r="S507" s="168"/>
      <c r="T507" s="168"/>
    </row>
    <row r="508" spans="1:20" x14ac:dyDescent="0.35">
      <c r="A508" s="43"/>
      <c r="H508" s="261"/>
      <c r="I508" s="261"/>
      <c r="J508" s="261"/>
      <c r="K508" s="261"/>
      <c r="L508" s="261"/>
      <c r="M508" s="261"/>
      <c r="N508" s="261"/>
      <c r="O508" s="261"/>
      <c r="P508" s="261"/>
      <c r="Q508" s="261"/>
      <c r="R508" s="168"/>
      <c r="S508" s="168"/>
      <c r="T508" s="168"/>
    </row>
    <row r="509" spans="1:20" x14ac:dyDescent="0.35">
      <c r="A509" s="43"/>
      <c r="H509" s="261"/>
      <c r="I509" s="261"/>
      <c r="J509" s="261"/>
      <c r="K509" s="261"/>
      <c r="L509" s="261"/>
      <c r="M509" s="261"/>
      <c r="N509" s="261"/>
      <c r="O509" s="261"/>
      <c r="P509" s="261"/>
      <c r="Q509" s="261"/>
      <c r="R509" s="168"/>
      <c r="S509" s="168"/>
      <c r="T509" s="168"/>
    </row>
    <row r="510" spans="1:20" x14ac:dyDescent="0.35">
      <c r="A510" s="43"/>
      <c r="H510" s="261"/>
      <c r="I510" s="261"/>
      <c r="J510" s="261"/>
      <c r="K510" s="261"/>
      <c r="L510" s="261"/>
      <c r="M510" s="261"/>
      <c r="N510" s="261"/>
      <c r="O510" s="261"/>
      <c r="P510" s="261"/>
      <c r="Q510" s="261"/>
      <c r="R510" s="168"/>
      <c r="S510" s="168"/>
      <c r="T510" s="168"/>
    </row>
    <row r="511" spans="1:20" x14ac:dyDescent="0.35">
      <c r="A511" s="43"/>
      <c r="H511" s="261"/>
      <c r="I511" s="261"/>
      <c r="J511" s="261"/>
      <c r="K511" s="261"/>
      <c r="L511" s="261"/>
      <c r="M511" s="261"/>
      <c r="N511" s="261"/>
      <c r="O511" s="261"/>
      <c r="P511" s="261"/>
      <c r="Q511" s="261"/>
      <c r="R511" s="168"/>
      <c r="S511" s="168"/>
      <c r="T511" s="168"/>
    </row>
    <row r="512" spans="1:20" x14ac:dyDescent="0.35">
      <c r="A512" s="43"/>
      <c r="H512" s="261"/>
      <c r="I512" s="261"/>
      <c r="J512" s="261"/>
      <c r="K512" s="261"/>
      <c r="L512" s="261"/>
      <c r="M512" s="261"/>
      <c r="N512" s="261"/>
      <c r="O512" s="261"/>
      <c r="P512" s="261"/>
      <c r="Q512" s="261"/>
      <c r="R512" s="168"/>
      <c r="S512" s="168"/>
      <c r="T512" s="168"/>
    </row>
    <row r="513" spans="1:20" x14ac:dyDescent="0.35">
      <c r="A513" s="43"/>
      <c r="H513" s="261"/>
      <c r="I513" s="261"/>
      <c r="J513" s="261"/>
      <c r="K513" s="261"/>
      <c r="L513" s="261"/>
      <c r="M513" s="261"/>
      <c r="N513" s="261"/>
      <c r="O513" s="261"/>
      <c r="P513" s="261"/>
      <c r="Q513" s="261"/>
      <c r="R513" s="168"/>
      <c r="S513" s="168"/>
      <c r="T513" s="168"/>
    </row>
    <row r="514" spans="1:20" x14ac:dyDescent="0.35">
      <c r="A514" s="43"/>
      <c r="H514" s="261"/>
      <c r="I514" s="261"/>
      <c r="J514" s="261"/>
      <c r="K514" s="261"/>
      <c r="L514" s="261"/>
      <c r="M514" s="261"/>
      <c r="N514" s="261"/>
      <c r="O514" s="261"/>
      <c r="P514" s="261"/>
      <c r="Q514" s="261"/>
      <c r="R514" s="168"/>
      <c r="S514" s="168"/>
      <c r="T514" s="168"/>
    </row>
    <row r="515" spans="1:20" x14ac:dyDescent="0.35">
      <c r="A515" s="43"/>
      <c r="H515" s="261"/>
      <c r="I515" s="261"/>
      <c r="J515" s="261"/>
      <c r="K515" s="261"/>
      <c r="L515" s="261"/>
      <c r="M515" s="261"/>
      <c r="N515" s="261"/>
      <c r="O515" s="261"/>
      <c r="P515" s="261"/>
      <c r="Q515" s="261"/>
      <c r="R515" s="168"/>
      <c r="S515" s="168"/>
      <c r="T515" s="168"/>
    </row>
    <row r="516" spans="1:20" x14ac:dyDescent="0.35">
      <c r="A516" s="43"/>
      <c r="H516" s="261"/>
      <c r="I516" s="261"/>
      <c r="J516" s="261"/>
      <c r="K516" s="261"/>
      <c r="L516" s="261"/>
      <c r="M516" s="261"/>
      <c r="N516" s="261"/>
      <c r="O516" s="261"/>
      <c r="P516" s="261"/>
      <c r="Q516" s="261"/>
      <c r="R516" s="168"/>
      <c r="S516" s="168"/>
      <c r="T516" s="168"/>
    </row>
    <row r="517" spans="1:20" x14ac:dyDescent="0.35">
      <c r="A517" s="43"/>
      <c r="H517" s="261"/>
      <c r="I517" s="261"/>
      <c r="J517" s="261"/>
      <c r="K517" s="261"/>
      <c r="L517" s="261"/>
      <c r="M517" s="261"/>
      <c r="N517" s="261"/>
      <c r="O517" s="261"/>
      <c r="P517" s="261"/>
      <c r="Q517" s="261"/>
      <c r="R517" s="168"/>
      <c r="S517" s="168"/>
      <c r="T517" s="168"/>
    </row>
    <row r="518" spans="1:20" x14ac:dyDescent="0.35">
      <c r="A518" s="43"/>
      <c r="H518" s="261"/>
      <c r="I518" s="261"/>
      <c r="J518" s="261"/>
      <c r="K518" s="261"/>
      <c r="L518" s="261"/>
      <c r="M518" s="261"/>
      <c r="N518" s="261"/>
      <c r="O518" s="261"/>
      <c r="P518" s="261"/>
      <c r="Q518" s="261"/>
      <c r="R518" s="168"/>
      <c r="S518" s="168"/>
      <c r="T518" s="168"/>
    </row>
    <row r="519" spans="1:20" x14ac:dyDescent="0.35">
      <c r="A519" s="43"/>
      <c r="H519" s="261"/>
      <c r="I519" s="261"/>
      <c r="J519" s="261"/>
      <c r="K519" s="261"/>
      <c r="L519" s="261"/>
      <c r="M519" s="261"/>
      <c r="N519" s="261"/>
      <c r="O519" s="261"/>
      <c r="P519" s="261"/>
      <c r="Q519" s="261"/>
      <c r="R519" s="168"/>
      <c r="S519" s="168"/>
      <c r="T519" s="168"/>
    </row>
    <row r="520" spans="1:20" x14ac:dyDescent="0.35">
      <c r="A520" s="43"/>
      <c r="H520" s="261"/>
      <c r="I520" s="261"/>
      <c r="J520" s="261"/>
      <c r="K520" s="261"/>
      <c r="L520" s="261"/>
      <c r="M520" s="261"/>
      <c r="N520" s="261"/>
      <c r="O520" s="261"/>
      <c r="P520" s="261"/>
      <c r="Q520" s="261"/>
      <c r="R520" s="168"/>
      <c r="S520" s="168"/>
      <c r="T520" s="168"/>
    </row>
    <row r="521" spans="1:20" x14ac:dyDescent="0.35">
      <c r="A521" s="43"/>
      <c r="H521" s="261"/>
      <c r="I521" s="261"/>
      <c r="J521" s="261"/>
      <c r="K521" s="261"/>
      <c r="L521" s="261"/>
      <c r="M521" s="261"/>
      <c r="N521" s="261"/>
      <c r="O521" s="261"/>
      <c r="P521" s="261"/>
      <c r="Q521" s="261"/>
      <c r="R521" s="168"/>
      <c r="S521" s="168"/>
      <c r="T521" s="168"/>
    </row>
    <row r="522" spans="1:20" x14ac:dyDescent="0.35">
      <c r="A522" s="43"/>
      <c r="H522" s="261"/>
      <c r="I522" s="261"/>
      <c r="J522" s="261"/>
      <c r="K522" s="261"/>
      <c r="L522" s="261"/>
      <c r="M522" s="261"/>
      <c r="N522" s="261"/>
      <c r="O522" s="261"/>
      <c r="P522" s="261"/>
      <c r="Q522" s="261"/>
      <c r="R522" s="168"/>
      <c r="S522" s="168"/>
      <c r="T522" s="168"/>
    </row>
    <row r="523" spans="1:20" x14ac:dyDescent="0.35">
      <c r="A523" s="43"/>
      <c r="H523" s="261"/>
      <c r="I523" s="261"/>
      <c r="J523" s="261"/>
      <c r="K523" s="261"/>
      <c r="L523" s="261"/>
      <c r="M523" s="261"/>
      <c r="N523" s="261"/>
      <c r="O523" s="261"/>
      <c r="P523" s="261"/>
      <c r="Q523" s="261"/>
      <c r="R523" s="168"/>
      <c r="S523" s="168"/>
      <c r="T523" s="168"/>
    </row>
    <row r="524" spans="1:20" x14ac:dyDescent="0.35">
      <c r="A524" s="43"/>
      <c r="H524" s="261"/>
      <c r="I524" s="261"/>
      <c r="J524" s="261"/>
      <c r="K524" s="261"/>
      <c r="L524" s="261"/>
      <c r="M524" s="261"/>
      <c r="N524" s="261"/>
      <c r="O524" s="261"/>
      <c r="P524" s="261"/>
      <c r="Q524" s="261"/>
      <c r="R524" s="168"/>
      <c r="S524" s="168"/>
      <c r="T524" s="168"/>
    </row>
    <row r="525" spans="1:20" x14ac:dyDescent="0.35">
      <c r="A525" s="43"/>
      <c r="H525" s="261"/>
      <c r="I525" s="261"/>
      <c r="J525" s="261"/>
      <c r="K525" s="261"/>
      <c r="L525" s="261"/>
      <c r="M525" s="261"/>
      <c r="N525" s="261"/>
      <c r="O525" s="261"/>
      <c r="P525" s="261"/>
      <c r="Q525" s="261"/>
      <c r="R525" s="168"/>
      <c r="S525" s="168"/>
      <c r="T525" s="168"/>
    </row>
    <row r="526" spans="1:20" x14ac:dyDescent="0.35">
      <c r="A526" s="43"/>
      <c r="H526" s="261"/>
      <c r="I526" s="261"/>
      <c r="J526" s="261"/>
      <c r="K526" s="261"/>
      <c r="L526" s="261"/>
      <c r="M526" s="261"/>
      <c r="N526" s="261"/>
      <c r="O526" s="261"/>
      <c r="P526" s="261"/>
      <c r="Q526" s="261"/>
      <c r="R526" s="168"/>
      <c r="S526" s="168"/>
      <c r="T526" s="168"/>
    </row>
    <row r="527" spans="1:20" x14ac:dyDescent="0.35">
      <c r="A527" s="43"/>
      <c r="H527" s="261"/>
      <c r="I527" s="261"/>
      <c r="J527" s="261"/>
      <c r="K527" s="261"/>
      <c r="L527" s="261"/>
      <c r="M527" s="261"/>
      <c r="N527" s="261"/>
      <c r="O527" s="261"/>
      <c r="P527" s="261"/>
      <c r="Q527" s="261"/>
      <c r="R527" s="168"/>
      <c r="S527" s="168"/>
      <c r="T527" s="168"/>
    </row>
    <row r="528" spans="1:20" x14ac:dyDescent="0.35">
      <c r="A528" s="43"/>
      <c r="H528" s="261"/>
      <c r="I528" s="261"/>
      <c r="J528" s="261"/>
      <c r="K528" s="261"/>
      <c r="L528" s="261"/>
      <c r="M528" s="261"/>
      <c r="N528" s="261"/>
      <c r="O528" s="261"/>
      <c r="P528" s="261"/>
      <c r="Q528" s="261"/>
      <c r="R528" s="168"/>
      <c r="S528" s="168"/>
      <c r="T528" s="168"/>
    </row>
    <row r="529" spans="1:20" x14ac:dyDescent="0.35">
      <c r="A529" s="43"/>
      <c r="H529" s="261"/>
      <c r="I529" s="261"/>
      <c r="J529" s="261"/>
      <c r="K529" s="261"/>
      <c r="L529" s="261"/>
      <c r="M529" s="261"/>
      <c r="N529" s="261"/>
      <c r="O529" s="261"/>
      <c r="P529" s="261"/>
      <c r="Q529" s="261"/>
      <c r="R529" s="168"/>
      <c r="S529" s="168"/>
      <c r="T529" s="168"/>
    </row>
    <row r="530" spans="1:20" x14ac:dyDescent="0.35">
      <c r="A530" s="43"/>
      <c r="H530" s="261"/>
      <c r="I530" s="261"/>
      <c r="J530" s="261"/>
      <c r="K530" s="261"/>
      <c r="L530" s="261"/>
      <c r="M530" s="261"/>
      <c r="N530" s="261"/>
      <c r="O530" s="261"/>
      <c r="P530" s="261"/>
      <c r="Q530" s="261"/>
      <c r="R530" s="168"/>
      <c r="S530" s="168"/>
      <c r="T530" s="168"/>
    </row>
    <row r="531" spans="1:20" x14ac:dyDescent="0.35">
      <c r="A531" s="43"/>
      <c r="H531" s="261"/>
      <c r="I531" s="261"/>
      <c r="J531" s="261"/>
      <c r="K531" s="261"/>
      <c r="L531" s="261"/>
      <c r="M531" s="261"/>
      <c r="N531" s="261"/>
      <c r="O531" s="261"/>
      <c r="P531" s="261"/>
      <c r="Q531" s="261"/>
      <c r="R531" s="168"/>
      <c r="S531" s="168"/>
      <c r="T531" s="168"/>
    </row>
    <row r="532" spans="1:20" x14ac:dyDescent="0.35">
      <c r="A532" s="43"/>
      <c r="H532" s="261"/>
      <c r="I532" s="261"/>
      <c r="J532" s="261"/>
      <c r="K532" s="261"/>
      <c r="L532" s="261"/>
      <c r="M532" s="261"/>
      <c r="N532" s="261"/>
      <c r="O532" s="261"/>
      <c r="P532" s="261"/>
      <c r="Q532" s="261"/>
      <c r="R532" s="168"/>
      <c r="S532" s="168"/>
      <c r="T532" s="168"/>
    </row>
    <row r="533" spans="1:20" x14ac:dyDescent="0.35">
      <c r="A533" s="43"/>
      <c r="H533" s="261"/>
      <c r="I533" s="261"/>
      <c r="J533" s="261"/>
      <c r="K533" s="261"/>
      <c r="L533" s="261"/>
      <c r="M533" s="261"/>
      <c r="N533" s="261"/>
      <c r="O533" s="261"/>
      <c r="P533" s="261"/>
      <c r="Q533" s="261"/>
      <c r="R533" s="168"/>
      <c r="S533" s="168"/>
      <c r="T533" s="168"/>
    </row>
    <row r="534" spans="1:20" x14ac:dyDescent="0.35">
      <c r="A534" s="43"/>
      <c r="H534" s="261"/>
      <c r="I534" s="261"/>
      <c r="J534" s="261"/>
      <c r="K534" s="261"/>
      <c r="L534" s="261"/>
      <c r="M534" s="261"/>
      <c r="N534" s="261"/>
      <c r="O534" s="261"/>
      <c r="P534" s="261"/>
      <c r="Q534" s="261"/>
      <c r="R534" s="168"/>
      <c r="S534" s="168"/>
      <c r="T534" s="168"/>
    </row>
    <row r="535" spans="1:20" x14ac:dyDescent="0.35">
      <c r="A535" s="43"/>
      <c r="H535" s="261"/>
      <c r="I535" s="261"/>
      <c r="J535" s="261"/>
      <c r="K535" s="261"/>
      <c r="L535" s="261"/>
      <c r="M535" s="261"/>
      <c r="N535" s="261"/>
      <c r="O535" s="261"/>
      <c r="P535" s="261"/>
      <c r="Q535" s="261"/>
      <c r="R535" s="168"/>
      <c r="S535" s="168"/>
      <c r="T535" s="168"/>
    </row>
    <row r="536" spans="1:20" x14ac:dyDescent="0.35">
      <c r="A536" s="43"/>
      <c r="H536" s="261"/>
      <c r="I536" s="261"/>
      <c r="J536" s="261"/>
      <c r="K536" s="261"/>
      <c r="L536" s="261"/>
      <c r="M536" s="261"/>
      <c r="N536" s="261"/>
      <c r="O536" s="261"/>
      <c r="P536" s="261"/>
      <c r="Q536" s="261"/>
      <c r="R536" s="168"/>
      <c r="S536" s="168"/>
      <c r="T536" s="168"/>
    </row>
    <row r="537" spans="1:20" x14ac:dyDescent="0.35">
      <c r="A537" s="43"/>
      <c r="H537" s="261"/>
      <c r="I537" s="261"/>
      <c r="J537" s="261"/>
      <c r="K537" s="261"/>
      <c r="L537" s="261"/>
      <c r="M537" s="261"/>
      <c r="N537" s="261"/>
      <c r="O537" s="261"/>
      <c r="P537" s="261"/>
      <c r="Q537" s="261"/>
      <c r="R537" s="168"/>
      <c r="S537" s="168"/>
      <c r="T537" s="168"/>
    </row>
    <row r="538" spans="1:20" x14ac:dyDescent="0.35">
      <c r="A538" s="43"/>
      <c r="H538" s="261"/>
      <c r="I538" s="261"/>
      <c r="J538" s="261"/>
      <c r="K538" s="261"/>
      <c r="L538" s="261"/>
      <c r="M538" s="261"/>
      <c r="N538" s="261"/>
      <c r="O538" s="261"/>
      <c r="P538" s="261"/>
      <c r="Q538" s="261"/>
      <c r="R538" s="168"/>
      <c r="S538" s="168"/>
      <c r="T538" s="168"/>
    </row>
    <row r="539" spans="1:20" x14ac:dyDescent="0.35">
      <c r="A539" s="43"/>
      <c r="H539" s="261"/>
      <c r="I539" s="261"/>
      <c r="J539" s="261"/>
      <c r="K539" s="261"/>
      <c r="L539" s="261"/>
      <c r="M539" s="261"/>
      <c r="N539" s="261"/>
      <c r="O539" s="261"/>
      <c r="P539" s="261"/>
      <c r="Q539" s="261"/>
      <c r="R539" s="168"/>
      <c r="S539" s="168"/>
      <c r="T539" s="168"/>
    </row>
    <row r="540" spans="1:20" x14ac:dyDescent="0.35">
      <c r="A540" s="43"/>
      <c r="H540" s="261"/>
      <c r="I540" s="261"/>
      <c r="J540" s="261"/>
      <c r="K540" s="261"/>
      <c r="L540" s="261"/>
      <c r="M540" s="261"/>
      <c r="N540" s="261"/>
      <c r="O540" s="261"/>
      <c r="P540" s="261"/>
      <c r="Q540" s="261"/>
      <c r="R540" s="168"/>
      <c r="S540" s="168"/>
      <c r="T540" s="168"/>
    </row>
    <row r="541" spans="1:20" x14ac:dyDescent="0.35">
      <c r="A541" s="43"/>
      <c r="H541" s="261"/>
      <c r="I541" s="261"/>
      <c r="J541" s="261"/>
      <c r="K541" s="261"/>
      <c r="L541" s="261"/>
      <c r="M541" s="261"/>
      <c r="N541" s="261"/>
      <c r="O541" s="261"/>
      <c r="P541" s="261"/>
      <c r="Q541" s="261"/>
      <c r="R541" s="168"/>
      <c r="S541" s="168"/>
      <c r="T541" s="168"/>
    </row>
    <row r="542" spans="1:20" x14ac:dyDescent="0.35">
      <c r="A542" s="43"/>
      <c r="H542" s="261"/>
      <c r="I542" s="261"/>
      <c r="J542" s="261"/>
      <c r="K542" s="261"/>
      <c r="L542" s="261"/>
      <c r="M542" s="261"/>
      <c r="N542" s="261"/>
      <c r="O542" s="261"/>
      <c r="P542" s="261"/>
      <c r="Q542" s="261"/>
      <c r="R542" s="168"/>
      <c r="S542" s="168"/>
      <c r="T542" s="168"/>
    </row>
    <row r="543" spans="1:20" x14ac:dyDescent="0.35">
      <c r="A543" s="43"/>
      <c r="H543" s="261"/>
      <c r="I543" s="261"/>
      <c r="J543" s="261"/>
      <c r="K543" s="261"/>
      <c r="L543" s="261"/>
      <c r="M543" s="261"/>
      <c r="N543" s="261"/>
      <c r="O543" s="261"/>
      <c r="P543" s="261"/>
      <c r="Q543" s="261"/>
      <c r="R543" s="168"/>
      <c r="S543" s="168"/>
      <c r="T543" s="168"/>
    </row>
    <row r="544" spans="1:20" x14ac:dyDescent="0.35">
      <c r="A544" s="43"/>
      <c r="H544" s="261"/>
      <c r="I544" s="261"/>
      <c r="J544" s="261"/>
      <c r="K544" s="261"/>
      <c r="L544" s="261"/>
      <c r="M544" s="261"/>
      <c r="N544" s="261"/>
      <c r="O544" s="261"/>
      <c r="P544" s="261"/>
      <c r="Q544" s="261"/>
      <c r="R544" s="168"/>
      <c r="S544" s="168"/>
      <c r="T544" s="168"/>
    </row>
    <row r="545" spans="1:20" x14ac:dyDescent="0.35">
      <c r="A545" s="43"/>
      <c r="H545" s="261"/>
      <c r="I545" s="261"/>
      <c r="J545" s="261"/>
      <c r="K545" s="261"/>
      <c r="L545" s="261"/>
      <c r="M545" s="261"/>
      <c r="N545" s="261"/>
      <c r="O545" s="261"/>
      <c r="P545" s="261"/>
      <c r="Q545" s="261"/>
      <c r="R545" s="168"/>
      <c r="S545" s="168"/>
      <c r="T545" s="168"/>
    </row>
    <row r="546" spans="1:20" x14ac:dyDescent="0.35">
      <c r="A546" s="43"/>
      <c r="H546" s="261"/>
      <c r="I546" s="261"/>
      <c r="J546" s="261"/>
      <c r="K546" s="261"/>
      <c r="L546" s="261"/>
      <c r="M546" s="261"/>
      <c r="N546" s="261"/>
      <c r="O546" s="261"/>
      <c r="P546" s="261"/>
      <c r="Q546" s="261"/>
      <c r="R546" s="168"/>
      <c r="S546" s="168"/>
      <c r="T546" s="168"/>
    </row>
    <row r="547" spans="1:20" x14ac:dyDescent="0.35">
      <c r="A547" s="43"/>
      <c r="H547" s="261"/>
      <c r="I547" s="261"/>
      <c r="J547" s="261"/>
      <c r="K547" s="261"/>
      <c r="L547" s="261"/>
      <c r="M547" s="261"/>
      <c r="N547" s="261"/>
      <c r="O547" s="261"/>
      <c r="P547" s="261"/>
      <c r="Q547" s="261"/>
      <c r="R547" s="168"/>
      <c r="S547" s="168"/>
      <c r="T547" s="168"/>
    </row>
    <row r="548" spans="1:20" x14ac:dyDescent="0.35">
      <c r="H548" s="261"/>
      <c r="I548" s="261"/>
      <c r="J548" s="261"/>
      <c r="K548" s="261"/>
      <c r="L548" s="261"/>
      <c r="M548" s="261"/>
      <c r="N548" s="261"/>
      <c r="O548" s="261"/>
      <c r="P548" s="261"/>
      <c r="Q548" s="261"/>
      <c r="R548" s="168"/>
      <c r="S548" s="168"/>
      <c r="T548" s="168"/>
    </row>
    <row r="549" spans="1:20" x14ac:dyDescent="0.35">
      <c r="H549" s="261"/>
      <c r="I549" s="261"/>
      <c r="J549" s="261"/>
      <c r="K549" s="261"/>
      <c r="L549" s="261"/>
      <c r="M549" s="261"/>
      <c r="N549" s="261"/>
      <c r="O549" s="261"/>
      <c r="P549" s="261"/>
      <c r="Q549" s="261"/>
      <c r="R549" s="168"/>
      <c r="S549" s="168"/>
      <c r="T549" s="168"/>
    </row>
    <row r="550" spans="1:20" x14ac:dyDescent="0.35">
      <c r="H550" s="261"/>
      <c r="I550" s="261"/>
      <c r="J550" s="261"/>
      <c r="K550" s="261"/>
      <c r="L550" s="261"/>
      <c r="M550" s="261"/>
      <c r="N550" s="261"/>
      <c r="O550" s="261"/>
      <c r="P550" s="261"/>
      <c r="Q550" s="261"/>
      <c r="R550" s="168"/>
      <c r="S550" s="168"/>
      <c r="T550" s="168"/>
    </row>
    <row r="551" spans="1:20" x14ac:dyDescent="0.35">
      <c r="H551" s="261"/>
      <c r="I551" s="261"/>
      <c r="J551" s="261"/>
      <c r="K551" s="261"/>
      <c r="L551" s="261"/>
      <c r="M551" s="261"/>
      <c r="N551" s="261"/>
      <c r="O551" s="261"/>
      <c r="P551" s="261"/>
      <c r="Q551" s="261"/>
      <c r="R551" s="168"/>
      <c r="S551" s="168"/>
      <c r="T551" s="168"/>
    </row>
    <row r="552" spans="1:20" x14ac:dyDescent="0.35">
      <c r="H552" s="261"/>
      <c r="I552" s="261"/>
      <c r="J552" s="261"/>
      <c r="K552" s="261"/>
      <c r="L552" s="261"/>
      <c r="M552" s="261"/>
      <c r="N552" s="261"/>
      <c r="O552" s="261"/>
      <c r="P552" s="261"/>
      <c r="Q552" s="261"/>
      <c r="R552" s="168"/>
      <c r="S552" s="168"/>
      <c r="T552" s="168"/>
    </row>
    <row r="553" spans="1:20" x14ac:dyDescent="0.35">
      <c r="H553" s="261"/>
      <c r="I553" s="261"/>
      <c r="J553" s="261"/>
      <c r="K553" s="261"/>
      <c r="L553" s="261"/>
      <c r="M553" s="261"/>
      <c r="N553" s="261"/>
      <c r="O553" s="261"/>
      <c r="P553" s="261"/>
      <c r="Q553" s="261"/>
      <c r="R553" s="168"/>
      <c r="S553" s="168"/>
      <c r="T553" s="168"/>
    </row>
    <row r="554" spans="1:20" x14ac:dyDescent="0.35">
      <c r="H554" s="261"/>
      <c r="I554" s="261"/>
      <c r="J554" s="261"/>
      <c r="K554" s="261"/>
      <c r="L554" s="261"/>
      <c r="M554" s="261"/>
      <c r="N554" s="261"/>
      <c r="O554" s="261"/>
      <c r="P554" s="261"/>
      <c r="Q554" s="261"/>
      <c r="R554" s="168"/>
      <c r="S554" s="168"/>
      <c r="T554" s="168"/>
    </row>
    <row r="555" spans="1:20" x14ac:dyDescent="0.35">
      <c r="H555" s="261"/>
      <c r="I555" s="261"/>
      <c r="J555" s="261"/>
      <c r="K555" s="261"/>
      <c r="L555" s="261"/>
      <c r="M555" s="261"/>
      <c r="N555" s="261"/>
      <c r="O555" s="261"/>
      <c r="P555" s="261"/>
      <c r="Q555" s="261"/>
      <c r="R555" s="168"/>
      <c r="S555" s="168"/>
      <c r="T555" s="168"/>
    </row>
    <row r="556" spans="1:20" x14ac:dyDescent="0.35">
      <c r="H556" s="261"/>
      <c r="I556" s="261"/>
      <c r="J556" s="261"/>
      <c r="K556" s="261"/>
      <c r="L556" s="261"/>
      <c r="M556" s="261"/>
      <c r="N556" s="261"/>
      <c r="O556" s="261"/>
      <c r="P556" s="261"/>
      <c r="Q556" s="261"/>
      <c r="R556" s="168"/>
      <c r="S556" s="168"/>
      <c r="T556" s="168"/>
    </row>
    <row r="557" spans="1:20" x14ac:dyDescent="0.35">
      <c r="H557" s="261"/>
      <c r="I557" s="261"/>
      <c r="J557" s="261"/>
      <c r="K557" s="261"/>
      <c r="L557" s="261"/>
      <c r="M557" s="261"/>
      <c r="N557" s="261"/>
      <c r="O557" s="261"/>
      <c r="P557" s="261"/>
      <c r="Q557" s="261"/>
      <c r="R557" s="168"/>
      <c r="S557" s="168"/>
      <c r="T557" s="168"/>
    </row>
    <row r="558" spans="1:20" x14ac:dyDescent="0.35">
      <c r="H558" s="261"/>
      <c r="I558" s="261"/>
      <c r="J558" s="261"/>
      <c r="K558" s="261"/>
      <c r="L558" s="261"/>
      <c r="M558" s="261"/>
      <c r="N558" s="261"/>
      <c r="O558" s="261"/>
      <c r="P558" s="261"/>
      <c r="Q558" s="261"/>
      <c r="R558" s="168"/>
      <c r="S558" s="168"/>
      <c r="T558" s="168"/>
    </row>
    <row r="559" spans="1:20" x14ac:dyDescent="0.35">
      <c r="H559" s="261"/>
      <c r="I559" s="261"/>
      <c r="J559" s="261"/>
      <c r="K559" s="261"/>
      <c r="L559" s="261"/>
      <c r="M559" s="261"/>
      <c r="N559" s="261"/>
      <c r="O559" s="261"/>
      <c r="P559" s="261"/>
      <c r="Q559" s="261"/>
      <c r="R559" s="168"/>
      <c r="S559" s="168"/>
      <c r="T559" s="168"/>
    </row>
    <row r="560" spans="1:20" x14ac:dyDescent="0.35">
      <c r="H560" s="261"/>
      <c r="I560" s="261"/>
      <c r="J560" s="261"/>
      <c r="K560" s="261"/>
      <c r="L560" s="261"/>
      <c r="M560" s="261"/>
      <c r="N560" s="261"/>
      <c r="O560" s="261"/>
      <c r="P560" s="261"/>
      <c r="Q560" s="261"/>
      <c r="R560" s="168"/>
      <c r="S560" s="168"/>
      <c r="T560" s="168"/>
    </row>
    <row r="561" spans="8:20" x14ac:dyDescent="0.35">
      <c r="H561" s="261"/>
      <c r="I561" s="261"/>
      <c r="J561" s="261"/>
      <c r="K561" s="261"/>
      <c r="L561" s="261"/>
      <c r="M561" s="261"/>
      <c r="N561" s="261"/>
      <c r="O561" s="261"/>
      <c r="P561" s="261"/>
      <c r="Q561" s="261"/>
      <c r="R561" s="168"/>
      <c r="S561" s="168"/>
      <c r="T561" s="168"/>
    </row>
    <row r="562" spans="8:20" x14ac:dyDescent="0.35">
      <c r="H562" s="261"/>
      <c r="I562" s="261"/>
      <c r="J562" s="261"/>
      <c r="K562" s="261"/>
      <c r="L562" s="261"/>
      <c r="M562" s="261"/>
      <c r="N562" s="261"/>
      <c r="O562" s="261"/>
      <c r="P562" s="261"/>
      <c r="Q562" s="261"/>
      <c r="R562" s="168"/>
      <c r="S562" s="168"/>
      <c r="T562" s="168"/>
    </row>
    <row r="563" spans="8:20" x14ac:dyDescent="0.35">
      <c r="H563" s="261"/>
      <c r="I563" s="261"/>
      <c r="J563" s="261"/>
      <c r="K563" s="261"/>
      <c r="L563" s="261"/>
      <c r="M563" s="261"/>
      <c r="N563" s="261"/>
      <c r="O563" s="261"/>
      <c r="P563" s="261"/>
      <c r="Q563" s="261"/>
      <c r="R563" s="168"/>
      <c r="S563" s="168"/>
      <c r="T563" s="168"/>
    </row>
    <row r="564" spans="8:20" x14ac:dyDescent="0.35">
      <c r="H564" s="261"/>
      <c r="I564" s="261"/>
      <c r="J564" s="261"/>
      <c r="K564" s="261"/>
      <c r="L564" s="261"/>
      <c r="M564" s="261"/>
      <c r="N564" s="261"/>
      <c r="O564" s="261"/>
      <c r="P564" s="261"/>
      <c r="Q564" s="261"/>
      <c r="R564" s="168"/>
      <c r="S564" s="168"/>
      <c r="T564" s="168"/>
    </row>
    <row r="565" spans="8:20" x14ac:dyDescent="0.35">
      <c r="H565" s="261"/>
      <c r="I565" s="261"/>
      <c r="J565" s="261"/>
      <c r="K565" s="261"/>
      <c r="L565" s="261"/>
      <c r="M565" s="261"/>
      <c r="N565" s="261"/>
      <c r="O565" s="261"/>
      <c r="P565" s="261"/>
      <c r="Q565" s="261"/>
      <c r="R565" s="168"/>
      <c r="S565" s="168"/>
      <c r="T565" s="168"/>
    </row>
    <row r="566" spans="8:20" x14ac:dyDescent="0.35">
      <c r="H566" s="261"/>
      <c r="I566" s="261"/>
      <c r="J566" s="261"/>
      <c r="K566" s="261"/>
      <c r="L566" s="261"/>
      <c r="M566" s="261"/>
      <c r="N566" s="261"/>
      <c r="O566" s="261"/>
      <c r="P566" s="261"/>
      <c r="Q566" s="261"/>
      <c r="R566" s="168"/>
      <c r="S566" s="168"/>
      <c r="T566" s="168"/>
    </row>
    <row r="567" spans="8:20" x14ac:dyDescent="0.35">
      <c r="H567" s="261"/>
      <c r="I567" s="261"/>
      <c r="J567" s="261"/>
      <c r="K567" s="261"/>
      <c r="L567" s="261"/>
      <c r="M567" s="261"/>
      <c r="N567" s="261"/>
      <c r="O567" s="261"/>
      <c r="P567" s="261"/>
      <c r="Q567" s="261"/>
      <c r="R567" s="168"/>
      <c r="S567" s="168"/>
      <c r="T567" s="168"/>
    </row>
    <row r="568" spans="8:20" x14ac:dyDescent="0.35">
      <c r="H568" s="261"/>
      <c r="I568" s="261"/>
      <c r="J568" s="261"/>
      <c r="K568" s="261"/>
      <c r="L568" s="261"/>
      <c r="M568" s="261"/>
      <c r="N568" s="261"/>
      <c r="O568" s="261"/>
      <c r="P568" s="261"/>
      <c r="Q568" s="261"/>
      <c r="R568" s="168"/>
      <c r="S568" s="168"/>
      <c r="T568" s="168"/>
    </row>
    <row r="569" spans="8:20" x14ac:dyDescent="0.35">
      <c r="H569" s="261"/>
      <c r="I569" s="261"/>
      <c r="J569" s="261"/>
      <c r="K569" s="261"/>
      <c r="L569" s="261"/>
      <c r="M569" s="261"/>
      <c r="N569" s="261"/>
      <c r="O569" s="261"/>
      <c r="P569" s="261"/>
      <c r="Q569" s="261"/>
      <c r="R569" s="168"/>
      <c r="S569" s="168"/>
      <c r="T569" s="168"/>
    </row>
    <row r="570" spans="8:20" x14ac:dyDescent="0.35">
      <c r="H570" s="261"/>
      <c r="I570" s="261"/>
      <c r="J570" s="261"/>
      <c r="K570" s="261"/>
      <c r="L570" s="261"/>
      <c r="M570" s="261"/>
      <c r="N570" s="261"/>
      <c r="O570" s="261"/>
      <c r="P570" s="261"/>
      <c r="Q570" s="261"/>
      <c r="R570" s="168"/>
      <c r="S570" s="168"/>
      <c r="T570" s="168"/>
    </row>
    <row r="571" spans="8:20" x14ac:dyDescent="0.35">
      <c r="H571" s="261"/>
      <c r="I571" s="261"/>
      <c r="J571" s="261"/>
      <c r="K571" s="261"/>
      <c r="L571" s="261"/>
      <c r="M571" s="261"/>
      <c r="N571" s="261"/>
      <c r="O571" s="261"/>
      <c r="P571" s="261"/>
      <c r="Q571" s="261"/>
      <c r="R571" s="168"/>
      <c r="S571" s="168"/>
      <c r="T571" s="168"/>
    </row>
    <row r="572" spans="8:20" x14ac:dyDescent="0.35">
      <c r="H572" s="261"/>
      <c r="I572" s="261"/>
      <c r="J572" s="261"/>
      <c r="K572" s="261"/>
      <c r="L572" s="261"/>
      <c r="M572" s="261"/>
      <c r="N572" s="261"/>
      <c r="O572" s="261"/>
      <c r="P572" s="261"/>
      <c r="Q572" s="261"/>
      <c r="R572" s="168"/>
      <c r="S572" s="168"/>
      <c r="T572" s="168"/>
    </row>
    <row r="573" spans="8:20" x14ac:dyDescent="0.35">
      <c r="H573" s="261"/>
      <c r="I573" s="261"/>
      <c r="J573" s="261"/>
      <c r="K573" s="261"/>
      <c r="L573" s="261"/>
      <c r="M573" s="261"/>
      <c r="N573" s="261"/>
      <c r="O573" s="261"/>
      <c r="P573" s="261"/>
      <c r="Q573" s="261"/>
      <c r="R573" s="168"/>
      <c r="S573" s="168"/>
      <c r="T573" s="168"/>
    </row>
    <row r="574" spans="8:20" x14ac:dyDescent="0.35">
      <c r="H574" s="261"/>
      <c r="I574" s="261"/>
      <c r="J574" s="261"/>
      <c r="K574" s="261"/>
      <c r="L574" s="261"/>
      <c r="M574" s="261"/>
      <c r="N574" s="261"/>
      <c r="O574" s="261"/>
      <c r="P574" s="261"/>
      <c r="Q574" s="261"/>
      <c r="R574" s="168"/>
      <c r="S574" s="168"/>
      <c r="T574" s="168"/>
    </row>
    <row r="575" spans="8:20" x14ac:dyDescent="0.35">
      <c r="H575" s="261"/>
      <c r="I575" s="261"/>
      <c r="J575" s="261"/>
      <c r="K575" s="261"/>
      <c r="L575" s="261"/>
      <c r="M575" s="261"/>
      <c r="N575" s="261"/>
      <c r="O575" s="261"/>
      <c r="P575" s="261"/>
      <c r="Q575" s="261"/>
      <c r="R575" s="168"/>
      <c r="S575" s="168"/>
      <c r="T575" s="168"/>
    </row>
    <row r="576" spans="8:20" x14ac:dyDescent="0.35">
      <c r="H576" s="261"/>
      <c r="I576" s="261"/>
      <c r="J576" s="261"/>
      <c r="K576" s="261"/>
      <c r="L576" s="261"/>
      <c r="M576" s="261"/>
      <c r="N576" s="261"/>
      <c r="O576" s="261"/>
      <c r="P576" s="261"/>
      <c r="Q576" s="261"/>
      <c r="R576" s="168"/>
      <c r="S576" s="168"/>
      <c r="T576" s="168"/>
    </row>
    <row r="577" spans="8:20" x14ac:dyDescent="0.35">
      <c r="H577" s="261"/>
      <c r="I577" s="261"/>
      <c r="J577" s="261"/>
      <c r="K577" s="261"/>
      <c r="L577" s="261"/>
      <c r="M577" s="261"/>
      <c r="N577" s="261"/>
      <c r="O577" s="261"/>
      <c r="P577" s="261"/>
      <c r="Q577" s="261"/>
      <c r="R577" s="168"/>
      <c r="S577" s="168"/>
      <c r="T577" s="168"/>
    </row>
    <row r="578" spans="8:20" x14ac:dyDescent="0.35">
      <c r="H578" s="261"/>
      <c r="I578" s="261"/>
      <c r="J578" s="261"/>
      <c r="K578" s="261"/>
      <c r="L578" s="261"/>
      <c r="M578" s="261"/>
      <c r="N578" s="261"/>
      <c r="O578" s="261"/>
      <c r="P578" s="261"/>
      <c r="Q578" s="261"/>
      <c r="R578" s="168"/>
      <c r="S578" s="168"/>
      <c r="T578" s="168"/>
    </row>
    <row r="579" spans="8:20" x14ac:dyDescent="0.35">
      <c r="H579" s="261"/>
      <c r="I579" s="261"/>
      <c r="J579" s="261"/>
      <c r="K579" s="261"/>
      <c r="L579" s="261"/>
      <c r="M579" s="261"/>
      <c r="N579" s="261"/>
      <c r="O579" s="261"/>
      <c r="P579" s="261"/>
      <c r="Q579" s="261"/>
      <c r="R579" s="168"/>
      <c r="S579" s="168"/>
      <c r="T579" s="168"/>
    </row>
    <row r="580" spans="8:20" x14ac:dyDescent="0.35">
      <c r="H580" s="261"/>
      <c r="I580" s="261"/>
      <c r="J580" s="261"/>
      <c r="K580" s="261"/>
      <c r="L580" s="261"/>
      <c r="M580" s="261"/>
      <c r="N580" s="261"/>
      <c r="O580" s="261"/>
      <c r="P580" s="261"/>
      <c r="Q580" s="261"/>
      <c r="R580" s="168"/>
      <c r="S580" s="168"/>
      <c r="T580" s="168"/>
    </row>
    <row r="581" spans="8:20" x14ac:dyDescent="0.35">
      <c r="H581" s="261"/>
      <c r="I581" s="261"/>
      <c r="J581" s="261"/>
      <c r="K581" s="261"/>
      <c r="L581" s="261"/>
      <c r="M581" s="261"/>
      <c r="N581" s="261"/>
      <c r="O581" s="261"/>
      <c r="P581" s="261"/>
      <c r="Q581" s="261"/>
      <c r="R581" s="168"/>
      <c r="S581" s="168"/>
      <c r="T581" s="168"/>
    </row>
    <row r="582" spans="8:20" x14ac:dyDescent="0.35">
      <c r="H582" s="261"/>
      <c r="I582" s="261"/>
      <c r="J582" s="261"/>
      <c r="K582" s="261"/>
      <c r="L582" s="261"/>
      <c r="M582" s="261"/>
      <c r="N582" s="261"/>
      <c r="O582" s="261"/>
      <c r="P582" s="261"/>
      <c r="Q582" s="261"/>
      <c r="R582" s="168"/>
      <c r="S582" s="168"/>
      <c r="T582" s="168"/>
    </row>
    <row r="583" spans="8:20" x14ac:dyDescent="0.35">
      <c r="H583" s="261"/>
      <c r="I583" s="261"/>
      <c r="J583" s="261"/>
      <c r="K583" s="261"/>
      <c r="L583" s="261"/>
      <c r="M583" s="261"/>
      <c r="N583" s="261"/>
      <c r="O583" s="261"/>
      <c r="P583" s="261"/>
      <c r="Q583" s="261"/>
      <c r="R583" s="168"/>
      <c r="S583" s="168"/>
      <c r="T583" s="168"/>
    </row>
    <row r="584" spans="8:20" x14ac:dyDescent="0.35">
      <c r="H584" s="261"/>
      <c r="I584" s="261"/>
      <c r="J584" s="261"/>
      <c r="K584" s="261"/>
      <c r="L584" s="261"/>
      <c r="M584" s="261"/>
      <c r="N584" s="261"/>
      <c r="O584" s="261"/>
      <c r="P584" s="261"/>
      <c r="Q584" s="261"/>
      <c r="R584" s="168"/>
      <c r="S584" s="168"/>
      <c r="T584" s="168"/>
    </row>
    <row r="585" spans="8:20" x14ac:dyDescent="0.35">
      <c r="H585" s="261"/>
      <c r="I585" s="261"/>
      <c r="J585" s="261"/>
      <c r="K585" s="261"/>
      <c r="L585" s="261"/>
      <c r="M585" s="261"/>
      <c r="N585" s="261"/>
      <c r="O585" s="261"/>
      <c r="P585" s="261"/>
      <c r="Q585" s="261"/>
      <c r="R585" s="168"/>
      <c r="S585" s="168"/>
      <c r="T585" s="168"/>
    </row>
    <row r="586" spans="8:20" x14ac:dyDescent="0.35">
      <c r="H586" s="261"/>
      <c r="I586" s="261"/>
      <c r="J586" s="261"/>
      <c r="K586" s="261"/>
      <c r="L586" s="261"/>
      <c r="M586" s="261"/>
      <c r="N586" s="261"/>
      <c r="O586" s="261"/>
      <c r="P586" s="261"/>
      <c r="Q586" s="261"/>
      <c r="R586" s="168"/>
      <c r="S586" s="168"/>
      <c r="T586" s="168"/>
    </row>
    <row r="587" spans="8:20" x14ac:dyDescent="0.35">
      <c r="H587" s="261"/>
      <c r="I587" s="261"/>
      <c r="J587" s="261"/>
      <c r="K587" s="261"/>
      <c r="L587" s="261"/>
      <c r="M587" s="261"/>
      <c r="N587" s="261"/>
      <c r="O587" s="261"/>
      <c r="P587" s="261"/>
      <c r="Q587" s="261"/>
      <c r="R587" s="168"/>
      <c r="S587" s="168"/>
      <c r="T587" s="168"/>
    </row>
    <row r="588" spans="8:20" x14ac:dyDescent="0.35">
      <c r="H588" s="261"/>
      <c r="I588" s="261"/>
      <c r="J588" s="261"/>
      <c r="K588" s="261"/>
      <c r="L588" s="261"/>
      <c r="M588" s="261"/>
      <c r="N588" s="261"/>
      <c r="O588" s="261"/>
      <c r="P588" s="261"/>
      <c r="Q588" s="261"/>
      <c r="R588" s="168"/>
      <c r="S588" s="168"/>
      <c r="T588" s="168"/>
    </row>
    <row r="589" spans="8:20" x14ac:dyDescent="0.35">
      <c r="H589" s="261"/>
      <c r="I589" s="261"/>
      <c r="J589" s="261"/>
      <c r="K589" s="261"/>
      <c r="L589" s="261"/>
      <c r="M589" s="261"/>
      <c r="N589" s="261"/>
      <c r="O589" s="261"/>
      <c r="P589" s="261"/>
      <c r="Q589" s="261"/>
      <c r="R589" s="168"/>
      <c r="S589" s="168"/>
      <c r="T589" s="168"/>
    </row>
    <row r="590" spans="8:20" x14ac:dyDescent="0.35">
      <c r="H590" s="261"/>
      <c r="I590" s="261"/>
      <c r="J590" s="261"/>
      <c r="K590" s="261"/>
      <c r="L590" s="261"/>
      <c r="M590" s="261"/>
      <c r="N590" s="261"/>
      <c r="O590" s="261"/>
      <c r="P590" s="261"/>
      <c r="Q590" s="261"/>
      <c r="R590" s="168"/>
      <c r="S590" s="168"/>
      <c r="T590" s="168"/>
    </row>
    <row r="591" spans="8:20" x14ac:dyDescent="0.35">
      <c r="H591" s="261"/>
      <c r="I591" s="261"/>
      <c r="J591" s="261"/>
      <c r="K591" s="261"/>
      <c r="L591" s="261"/>
      <c r="M591" s="261"/>
      <c r="N591" s="261"/>
      <c r="O591" s="261"/>
      <c r="P591" s="261"/>
      <c r="Q591" s="261"/>
      <c r="R591" s="168"/>
      <c r="S591" s="168"/>
      <c r="T591" s="168"/>
    </row>
    <row r="592" spans="8:20" x14ac:dyDescent="0.35">
      <c r="H592" s="261"/>
      <c r="I592" s="261"/>
      <c r="J592" s="261"/>
      <c r="K592" s="261"/>
      <c r="L592" s="261"/>
      <c r="M592" s="261"/>
      <c r="N592" s="261"/>
      <c r="O592" s="261"/>
      <c r="P592" s="261"/>
      <c r="Q592" s="261"/>
      <c r="R592" s="168"/>
      <c r="S592" s="168"/>
      <c r="T592" s="168"/>
    </row>
    <row r="593" spans="8:20" x14ac:dyDescent="0.35">
      <c r="H593" s="261"/>
      <c r="I593" s="261"/>
      <c r="J593" s="261"/>
      <c r="K593" s="261"/>
      <c r="L593" s="261"/>
      <c r="M593" s="261"/>
      <c r="N593" s="261"/>
      <c r="O593" s="261"/>
      <c r="P593" s="261"/>
      <c r="Q593" s="261"/>
      <c r="R593" s="168"/>
      <c r="S593" s="168"/>
      <c r="T593" s="168"/>
    </row>
    <row r="594" spans="8:20" x14ac:dyDescent="0.35">
      <c r="H594" s="261"/>
      <c r="I594" s="261"/>
      <c r="J594" s="261"/>
      <c r="K594" s="261"/>
      <c r="L594" s="261"/>
      <c r="M594" s="261"/>
      <c r="N594" s="261"/>
      <c r="O594" s="261"/>
      <c r="P594" s="261"/>
      <c r="Q594" s="261"/>
      <c r="R594" s="168"/>
      <c r="S594" s="168"/>
      <c r="T594" s="168"/>
    </row>
    <row r="595" spans="8:20" x14ac:dyDescent="0.35">
      <c r="H595" s="261"/>
      <c r="I595" s="261"/>
      <c r="J595" s="261"/>
      <c r="K595" s="261"/>
      <c r="L595" s="261"/>
      <c r="M595" s="261"/>
      <c r="N595" s="261"/>
      <c r="O595" s="261"/>
      <c r="P595" s="261"/>
      <c r="Q595" s="261"/>
      <c r="R595" s="168"/>
      <c r="S595" s="168"/>
      <c r="T595" s="168"/>
    </row>
    <row r="596" spans="8:20" x14ac:dyDescent="0.35">
      <c r="H596" s="261"/>
      <c r="I596" s="261"/>
      <c r="J596" s="261"/>
      <c r="K596" s="261"/>
      <c r="L596" s="261"/>
      <c r="M596" s="261"/>
      <c r="N596" s="261"/>
      <c r="O596" s="261"/>
      <c r="P596" s="261"/>
      <c r="Q596" s="261"/>
      <c r="R596" s="168"/>
      <c r="S596" s="168"/>
      <c r="T596" s="168"/>
    </row>
    <row r="597" spans="8:20" x14ac:dyDescent="0.35">
      <c r="H597" s="261"/>
      <c r="I597" s="261"/>
      <c r="J597" s="261"/>
      <c r="K597" s="261"/>
      <c r="L597" s="261"/>
      <c r="M597" s="261"/>
      <c r="N597" s="261"/>
      <c r="O597" s="261"/>
      <c r="P597" s="261"/>
      <c r="Q597" s="261"/>
      <c r="R597" s="168"/>
      <c r="S597" s="168"/>
      <c r="T597" s="168"/>
    </row>
    <row r="598" spans="8:20" x14ac:dyDescent="0.35">
      <c r="H598" s="261"/>
      <c r="I598" s="261"/>
      <c r="J598" s="261"/>
      <c r="K598" s="261"/>
      <c r="L598" s="261"/>
      <c r="M598" s="261"/>
      <c r="N598" s="261"/>
      <c r="O598" s="261"/>
      <c r="P598" s="261"/>
      <c r="Q598" s="261"/>
      <c r="R598" s="168"/>
      <c r="S598" s="168"/>
      <c r="T598" s="168"/>
    </row>
    <row r="599" spans="8:20" x14ac:dyDescent="0.35">
      <c r="H599" s="261"/>
      <c r="I599" s="261"/>
      <c r="J599" s="261"/>
      <c r="K599" s="261"/>
      <c r="L599" s="261"/>
      <c r="M599" s="261"/>
      <c r="N599" s="261"/>
      <c r="O599" s="261"/>
      <c r="P599" s="261"/>
      <c r="Q599" s="261"/>
      <c r="R599" s="168"/>
      <c r="S599" s="168"/>
      <c r="T599" s="168"/>
    </row>
    <row r="600" spans="8:20" x14ac:dyDescent="0.35">
      <c r="H600" s="261"/>
      <c r="I600" s="261"/>
      <c r="J600" s="261"/>
      <c r="K600" s="261"/>
      <c r="L600" s="261"/>
      <c r="M600" s="261"/>
      <c r="N600" s="261"/>
      <c r="O600" s="261"/>
      <c r="P600" s="261"/>
      <c r="Q600" s="261"/>
      <c r="R600" s="168"/>
      <c r="S600" s="168"/>
      <c r="T600" s="168"/>
    </row>
    <row r="601" spans="8:20" x14ac:dyDescent="0.35">
      <c r="H601" s="261"/>
      <c r="I601" s="261"/>
      <c r="J601" s="261"/>
      <c r="K601" s="261"/>
      <c r="L601" s="261"/>
      <c r="M601" s="261"/>
      <c r="N601" s="261"/>
      <c r="O601" s="261"/>
      <c r="P601" s="261"/>
      <c r="Q601" s="261"/>
      <c r="R601" s="168"/>
      <c r="S601" s="168"/>
      <c r="T601" s="168"/>
    </row>
    <row r="602" spans="8:20" x14ac:dyDescent="0.35">
      <c r="H602" s="261"/>
      <c r="I602" s="261"/>
      <c r="J602" s="261"/>
      <c r="K602" s="261"/>
      <c r="L602" s="261"/>
      <c r="M602" s="261"/>
      <c r="N602" s="261"/>
      <c r="O602" s="261"/>
      <c r="P602" s="261"/>
      <c r="Q602" s="261"/>
      <c r="R602" s="168"/>
      <c r="S602" s="168"/>
      <c r="T602" s="168"/>
    </row>
    <row r="603" spans="8:20" x14ac:dyDescent="0.35">
      <c r="H603" s="261"/>
      <c r="I603" s="261"/>
      <c r="J603" s="261"/>
      <c r="K603" s="261"/>
      <c r="L603" s="261"/>
      <c r="M603" s="261"/>
      <c r="N603" s="261"/>
      <c r="O603" s="261"/>
      <c r="P603" s="261"/>
      <c r="Q603" s="261"/>
      <c r="R603" s="168"/>
      <c r="S603" s="168"/>
      <c r="T603" s="168"/>
    </row>
    <row r="604" spans="8:20" x14ac:dyDescent="0.35">
      <c r="H604" s="261"/>
      <c r="I604" s="261"/>
      <c r="J604" s="261"/>
      <c r="K604" s="261"/>
      <c r="L604" s="261"/>
      <c r="M604" s="261"/>
      <c r="N604" s="261"/>
      <c r="O604" s="261"/>
      <c r="P604" s="261"/>
      <c r="Q604" s="261"/>
      <c r="R604" s="168"/>
      <c r="S604" s="168"/>
      <c r="T604" s="168"/>
    </row>
    <row r="605" spans="8:20" x14ac:dyDescent="0.35">
      <c r="H605" s="261"/>
      <c r="I605" s="261"/>
      <c r="J605" s="261"/>
      <c r="K605" s="261"/>
      <c r="L605" s="261"/>
      <c r="M605" s="261"/>
      <c r="N605" s="261"/>
      <c r="O605" s="261"/>
      <c r="P605" s="261"/>
      <c r="Q605" s="261"/>
      <c r="R605" s="168"/>
      <c r="S605" s="168"/>
      <c r="T605" s="168"/>
    </row>
    <row r="606" spans="8:20" x14ac:dyDescent="0.35">
      <c r="H606" s="261"/>
      <c r="I606" s="261"/>
      <c r="J606" s="261"/>
      <c r="K606" s="261"/>
      <c r="L606" s="261"/>
      <c r="M606" s="261"/>
      <c r="N606" s="261"/>
      <c r="O606" s="261"/>
      <c r="P606" s="261"/>
      <c r="Q606" s="261"/>
      <c r="R606" s="168"/>
      <c r="S606" s="168"/>
      <c r="T606" s="168"/>
    </row>
    <row r="607" spans="8:20" x14ac:dyDescent="0.35">
      <c r="H607" s="261"/>
      <c r="I607" s="261"/>
      <c r="J607" s="261"/>
      <c r="K607" s="261"/>
      <c r="L607" s="261"/>
      <c r="M607" s="261"/>
      <c r="N607" s="261"/>
      <c r="O607" s="261"/>
      <c r="P607" s="261"/>
      <c r="Q607" s="261"/>
      <c r="R607" s="168"/>
      <c r="S607" s="168"/>
      <c r="T607" s="168"/>
    </row>
    <row r="608" spans="8:20" x14ac:dyDescent="0.35">
      <c r="H608" s="261"/>
      <c r="I608" s="261"/>
      <c r="J608" s="261"/>
      <c r="K608" s="261"/>
      <c r="L608" s="261"/>
      <c r="M608" s="261"/>
      <c r="N608" s="261"/>
      <c r="O608" s="261"/>
      <c r="P608" s="261"/>
      <c r="Q608" s="261"/>
      <c r="R608" s="168"/>
      <c r="S608" s="168"/>
      <c r="T608" s="168"/>
    </row>
    <row r="609" spans="8:20" x14ac:dyDescent="0.35">
      <c r="H609" s="261"/>
      <c r="I609" s="261"/>
      <c r="J609" s="261"/>
      <c r="K609" s="261"/>
      <c r="L609" s="261"/>
      <c r="M609" s="261"/>
      <c r="N609" s="261"/>
      <c r="O609" s="261"/>
      <c r="P609" s="261"/>
      <c r="Q609" s="261"/>
      <c r="R609" s="168"/>
      <c r="S609" s="168"/>
      <c r="T609" s="168"/>
    </row>
    <row r="610" spans="8:20" x14ac:dyDescent="0.35">
      <c r="H610" s="261"/>
      <c r="I610" s="261"/>
      <c r="J610" s="261"/>
      <c r="K610" s="261"/>
      <c r="L610" s="261"/>
      <c r="M610" s="261"/>
      <c r="N610" s="261"/>
      <c r="O610" s="261"/>
      <c r="P610" s="261"/>
      <c r="Q610" s="261"/>
      <c r="R610" s="168"/>
      <c r="S610" s="168"/>
      <c r="T610" s="168"/>
    </row>
    <row r="611" spans="8:20" x14ac:dyDescent="0.35">
      <c r="H611" s="261"/>
      <c r="I611" s="261"/>
      <c r="J611" s="261"/>
      <c r="K611" s="261"/>
      <c r="L611" s="261"/>
      <c r="M611" s="261"/>
      <c r="N611" s="261"/>
      <c r="O611" s="261"/>
      <c r="P611" s="261"/>
      <c r="Q611" s="261"/>
      <c r="R611" s="168"/>
      <c r="S611" s="168"/>
      <c r="T611" s="168"/>
    </row>
    <row r="612" spans="8:20" x14ac:dyDescent="0.35">
      <c r="H612" s="261"/>
      <c r="I612" s="261"/>
      <c r="J612" s="261"/>
      <c r="K612" s="261"/>
      <c r="L612" s="261"/>
      <c r="M612" s="261"/>
      <c r="N612" s="261"/>
      <c r="O612" s="261"/>
      <c r="P612" s="261"/>
      <c r="Q612" s="261"/>
      <c r="R612" s="168"/>
      <c r="S612" s="168"/>
      <c r="T612" s="168"/>
    </row>
    <row r="613" spans="8:20" x14ac:dyDescent="0.35">
      <c r="H613" s="261"/>
      <c r="I613" s="261"/>
      <c r="J613" s="261"/>
      <c r="K613" s="261"/>
      <c r="L613" s="261"/>
      <c r="M613" s="261"/>
      <c r="N613" s="261"/>
      <c r="O613" s="261"/>
      <c r="P613" s="261"/>
      <c r="Q613" s="261"/>
      <c r="R613" s="168"/>
      <c r="S613" s="168"/>
      <c r="T613" s="168"/>
    </row>
    <row r="614" spans="8:20" x14ac:dyDescent="0.35">
      <c r="H614" s="261"/>
      <c r="I614" s="261"/>
      <c r="J614" s="261"/>
      <c r="K614" s="261"/>
      <c r="L614" s="261"/>
      <c r="M614" s="261"/>
      <c r="N614" s="261"/>
      <c r="O614" s="261"/>
      <c r="P614" s="261"/>
      <c r="Q614" s="261"/>
      <c r="R614" s="168"/>
      <c r="S614" s="168"/>
      <c r="T614" s="168"/>
    </row>
    <row r="615" spans="8:20" x14ac:dyDescent="0.35">
      <c r="H615" s="261"/>
      <c r="I615" s="261"/>
      <c r="J615" s="261"/>
      <c r="K615" s="261"/>
      <c r="L615" s="261"/>
      <c r="M615" s="261"/>
      <c r="N615" s="261"/>
      <c r="O615" s="261"/>
      <c r="P615" s="261"/>
      <c r="Q615" s="261"/>
      <c r="R615" s="168"/>
      <c r="S615" s="168"/>
      <c r="T615" s="168"/>
    </row>
    <row r="616" spans="8:20" x14ac:dyDescent="0.35">
      <c r="H616" s="261"/>
      <c r="I616" s="261"/>
      <c r="J616" s="261"/>
      <c r="K616" s="261"/>
      <c r="L616" s="261"/>
      <c r="M616" s="261"/>
      <c r="N616" s="261"/>
      <c r="O616" s="261"/>
      <c r="P616" s="261"/>
      <c r="Q616" s="261"/>
      <c r="R616" s="168"/>
      <c r="S616" s="168"/>
      <c r="T616" s="168"/>
    </row>
    <row r="617" spans="8:20" x14ac:dyDescent="0.35">
      <c r="H617" s="261"/>
      <c r="I617" s="261"/>
      <c r="J617" s="261"/>
      <c r="K617" s="261"/>
      <c r="L617" s="261"/>
      <c r="M617" s="261"/>
      <c r="N617" s="261"/>
      <c r="O617" s="261"/>
      <c r="P617" s="261"/>
      <c r="Q617" s="261"/>
      <c r="R617" s="168"/>
      <c r="S617" s="168"/>
      <c r="T617" s="168"/>
    </row>
    <row r="618" spans="8:20" x14ac:dyDescent="0.35">
      <c r="H618" s="261"/>
      <c r="I618" s="261"/>
      <c r="J618" s="261"/>
      <c r="K618" s="261"/>
      <c r="L618" s="261"/>
      <c r="M618" s="261"/>
      <c r="N618" s="261"/>
      <c r="O618" s="261"/>
      <c r="P618" s="261"/>
      <c r="Q618" s="261"/>
      <c r="R618" s="168"/>
      <c r="S618" s="168"/>
      <c r="T618" s="168"/>
    </row>
    <row r="619" spans="8:20" x14ac:dyDescent="0.35">
      <c r="H619" s="261"/>
      <c r="I619" s="261"/>
      <c r="J619" s="261"/>
      <c r="K619" s="261"/>
      <c r="L619" s="261"/>
      <c r="M619" s="261"/>
      <c r="N619" s="261"/>
      <c r="O619" s="261"/>
      <c r="P619" s="261"/>
      <c r="Q619" s="261"/>
      <c r="R619" s="168"/>
      <c r="S619" s="168"/>
      <c r="T619" s="168"/>
    </row>
    <row r="620" spans="8:20" x14ac:dyDescent="0.35">
      <c r="H620" s="261"/>
      <c r="I620" s="261"/>
      <c r="J620" s="261"/>
      <c r="K620" s="261"/>
      <c r="L620" s="261"/>
      <c r="M620" s="261"/>
      <c r="N620" s="261"/>
      <c r="O620" s="261"/>
      <c r="P620" s="261"/>
      <c r="Q620" s="261"/>
      <c r="R620" s="168"/>
      <c r="S620" s="168"/>
      <c r="T620" s="168"/>
    </row>
    <row r="621" spans="8:20" x14ac:dyDescent="0.35">
      <c r="H621" s="261"/>
      <c r="I621" s="261"/>
      <c r="J621" s="261"/>
      <c r="K621" s="261"/>
      <c r="L621" s="261"/>
      <c r="M621" s="261"/>
      <c r="N621" s="261"/>
      <c r="O621" s="261"/>
      <c r="P621" s="261"/>
      <c r="Q621" s="261"/>
      <c r="R621" s="168"/>
      <c r="S621" s="168"/>
      <c r="T621" s="168"/>
    </row>
    <row r="622" spans="8:20" x14ac:dyDescent="0.35">
      <c r="H622" s="261"/>
      <c r="I622" s="261"/>
      <c r="J622" s="261"/>
      <c r="K622" s="261"/>
      <c r="L622" s="261"/>
      <c r="M622" s="261"/>
      <c r="N622" s="261"/>
      <c r="O622" s="261"/>
      <c r="P622" s="261"/>
      <c r="Q622" s="261"/>
      <c r="R622" s="168"/>
      <c r="S622" s="168"/>
      <c r="T622" s="168"/>
    </row>
    <row r="623" spans="8:20" x14ac:dyDescent="0.35">
      <c r="H623" s="261"/>
      <c r="I623" s="261"/>
      <c r="J623" s="261"/>
      <c r="K623" s="261"/>
      <c r="L623" s="261"/>
      <c r="M623" s="261"/>
      <c r="N623" s="261"/>
      <c r="O623" s="261"/>
      <c r="P623" s="261"/>
      <c r="Q623" s="261"/>
      <c r="R623" s="168"/>
      <c r="S623" s="168"/>
      <c r="T623" s="168"/>
    </row>
    <row r="624" spans="8:20" x14ac:dyDescent="0.35">
      <c r="H624" s="261"/>
      <c r="I624" s="261"/>
      <c r="J624" s="261"/>
      <c r="K624" s="261"/>
      <c r="L624" s="261"/>
      <c r="M624" s="261"/>
      <c r="N624" s="261"/>
      <c r="O624" s="261"/>
      <c r="P624" s="261"/>
      <c r="Q624" s="261"/>
      <c r="R624" s="168"/>
      <c r="S624" s="168"/>
      <c r="T624" s="168"/>
    </row>
    <row r="625" spans="8:20" x14ac:dyDescent="0.35">
      <c r="H625" s="261"/>
      <c r="I625" s="261"/>
      <c r="J625" s="261"/>
      <c r="K625" s="261"/>
      <c r="L625" s="261"/>
      <c r="M625" s="261"/>
      <c r="N625" s="261"/>
      <c r="O625" s="261"/>
      <c r="P625" s="261"/>
      <c r="Q625" s="261"/>
      <c r="R625" s="168"/>
      <c r="S625" s="168"/>
      <c r="T625" s="168"/>
    </row>
    <row r="626" spans="8:20" x14ac:dyDescent="0.35">
      <c r="H626" s="261"/>
      <c r="I626" s="261"/>
      <c r="J626" s="261"/>
      <c r="K626" s="261"/>
      <c r="L626" s="261"/>
      <c r="M626" s="261"/>
      <c r="N626" s="261"/>
      <c r="O626" s="261"/>
      <c r="P626" s="261"/>
      <c r="Q626" s="261"/>
      <c r="R626" s="168"/>
      <c r="S626" s="168"/>
      <c r="T626" s="168"/>
    </row>
    <row r="627" spans="8:20" x14ac:dyDescent="0.35">
      <c r="H627" s="261"/>
      <c r="I627" s="261"/>
      <c r="J627" s="261"/>
      <c r="K627" s="261"/>
      <c r="L627" s="261"/>
      <c r="M627" s="261"/>
      <c r="N627" s="261"/>
      <c r="O627" s="261"/>
      <c r="P627" s="261"/>
      <c r="Q627" s="261"/>
      <c r="R627" s="168"/>
      <c r="S627" s="168"/>
      <c r="T627" s="168"/>
    </row>
    <row r="628" spans="8:20" x14ac:dyDescent="0.35">
      <c r="H628" s="261"/>
      <c r="I628" s="261"/>
      <c r="J628" s="261"/>
      <c r="K628" s="261"/>
      <c r="L628" s="261"/>
      <c r="M628" s="261"/>
      <c r="N628" s="261"/>
      <c r="O628" s="261"/>
      <c r="P628" s="261"/>
      <c r="Q628" s="261"/>
      <c r="R628" s="168"/>
      <c r="S628" s="168"/>
      <c r="T628" s="168"/>
    </row>
    <row r="629" spans="8:20" x14ac:dyDescent="0.35">
      <c r="H629" s="261"/>
      <c r="I629" s="261"/>
      <c r="J629" s="261"/>
      <c r="K629" s="261"/>
      <c r="L629" s="261"/>
      <c r="M629" s="261"/>
      <c r="N629" s="261"/>
      <c r="O629" s="261"/>
      <c r="P629" s="261"/>
      <c r="Q629" s="261"/>
      <c r="R629" s="168"/>
      <c r="S629" s="168"/>
      <c r="T629" s="168"/>
    </row>
    <row r="630" spans="8:20" x14ac:dyDescent="0.35">
      <c r="H630" s="261"/>
      <c r="I630" s="261"/>
      <c r="J630" s="261"/>
      <c r="K630" s="261"/>
      <c r="L630" s="261"/>
      <c r="M630" s="261"/>
      <c r="N630" s="261"/>
      <c r="O630" s="261"/>
      <c r="P630" s="261"/>
      <c r="Q630" s="261"/>
      <c r="R630" s="168"/>
      <c r="S630" s="168"/>
      <c r="T630" s="168"/>
    </row>
    <row r="631" spans="8:20" x14ac:dyDescent="0.35">
      <c r="H631" s="261"/>
      <c r="I631" s="261"/>
      <c r="J631" s="261"/>
      <c r="K631" s="261"/>
      <c r="L631" s="261"/>
      <c r="M631" s="261"/>
      <c r="N631" s="261"/>
      <c r="O631" s="261"/>
      <c r="P631" s="261"/>
      <c r="Q631" s="261"/>
      <c r="R631" s="168"/>
      <c r="S631" s="168"/>
      <c r="T631" s="168"/>
    </row>
    <row r="632" spans="8:20" x14ac:dyDescent="0.35">
      <c r="H632" s="261"/>
      <c r="I632" s="261"/>
      <c r="J632" s="261"/>
      <c r="K632" s="261"/>
      <c r="L632" s="261"/>
      <c r="M632" s="261"/>
      <c r="N632" s="261"/>
      <c r="O632" s="261"/>
      <c r="P632" s="261"/>
      <c r="Q632" s="261"/>
      <c r="R632" s="168"/>
      <c r="S632" s="168"/>
      <c r="T632" s="168"/>
    </row>
    <row r="633" spans="8:20" x14ac:dyDescent="0.35">
      <c r="H633" s="261"/>
      <c r="I633" s="261"/>
      <c r="J633" s="261"/>
      <c r="K633" s="261"/>
      <c r="L633" s="261"/>
      <c r="M633" s="261"/>
      <c r="N633" s="261"/>
      <c r="O633" s="261"/>
      <c r="P633" s="261"/>
      <c r="Q633" s="261"/>
      <c r="R633" s="168"/>
      <c r="S633" s="168"/>
      <c r="T633" s="168"/>
    </row>
    <row r="634" spans="8:20" x14ac:dyDescent="0.35">
      <c r="H634" s="261"/>
      <c r="I634" s="261"/>
      <c r="J634" s="261"/>
      <c r="K634" s="261"/>
      <c r="L634" s="261"/>
      <c r="M634" s="261"/>
      <c r="N634" s="261"/>
      <c r="O634" s="261"/>
      <c r="P634" s="261"/>
      <c r="Q634" s="261"/>
      <c r="R634" s="168"/>
      <c r="S634" s="168"/>
      <c r="T634" s="168"/>
    </row>
    <row r="635" spans="8:20" x14ac:dyDescent="0.35">
      <c r="H635" s="261"/>
      <c r="I635" s="261"/>
      <c r="J635" s="261"/>
      <c r="K635" s="261"/>
      <c r="L635" s="261"/>
      <c r="M635" s="261"/>
      <c r="N635" s="261"/>
      <c r="O635" s="261"/>
      <c r="P635" s="261"/>
      <c r="Q635" s="261"/>
      <c r="R635" s="168"/>
      <c r="S635" s="168"/>
      <c r="T635" s="168"/>
    </row>
    <row r="636" spans="8:20" x14ac:dyDescent="0.35">
      <c r="H636" s="261"/>
      <c r="I636" s="261"/>
      <c r="J636" s="261"/>
      <c r="K636" s="261"/>
      <c r="L636" s="261"/>
      <c r="M636" s="261"/>
      <c r="N636" s="261"/>
      <c r="O636" s="261"/>
      <c r="P636" s="261"/>
      <c r="Q636" s="261"/>
      <c r="R636" s="168"/>
      <c r="S636" s="168"/>
      <c r="T636" s="168"/>
    </row>
    <row r="637" spans="8:20" x14ac:dyDescent="0.35">
      <c r="H637" s="261"/>
      <c r="I637" s="261"/>
      <c r="J637" s="261"/>
      <c r="K637" s="261"/>
      <c r="L637" s="261"/>
      <c r="M637" s="261"/>
      <c r="N637" s="261"/>
      <c r="O637" s="261"/>
      <c r="P637" s="261"/>
      <c r="Q637" s="261"/>
      <c r="R637" s="168"/>
      <c r="S637" s="168"/>
      <c r="T637" s="168"/>
    </row>
    <row r="638" spans="8:20" x14ac:dyDescent="0.35">
      <c r="H638" s="261"/>
      <c r="I638" s="261"/>
      <c r="J638" s="261"/>
      <c r="K638" s="261"/>
      <c r="L638" s="261"/>
      <c r="M638" s="261"/>
      <c r="N638" s="261"/>
      <c r="O638" s="261"/>
      <c r="P638" s="261"/>
      <c r="Q638" s="261"/>
      <c r="R638" s="168"/>
      <c r="S638" s="168"/>
      <c r="T638" s="168"/>
    </row>
    <row r="639" spans="8:20" x14ac:dyDescent="0.35">
      <c r="H639" s="261"/>
      <c r="I639" s="261"/>
      <c r="J639" s="261"/>
      <c r="K639" s="261"/>
      <c r="L639" s="261"/>
      <c r="M639" s="261"/>
      <c r="N639" s="261"/>
      <c r="O639" s="261"/>
      <c r="P639" s="261"/>
      <c r="Q639" s="261"/>
      <c r="R639" s="168"/>
      <c r="S639" s="168"/>
      <c r="T639" s="168"/>
    </row>
    <row r="640" spans="8:20" x14ac:dyDescent="0.35">
      <c r="H640" s="261"/>
      <c r="I640" s="261"/>
      <c r="J640" s="261"/>
      <c r="K640" s="261"/>
      <c r="L640" s="261"/>
      <c r="M640" s="261"/>
      <c r="N640" s="261"/>
      <c r="O640" s="261"/>
      <c r="P640" s="261"/>
      <c r="Q640" s="261"/>
      <c r="R640" s="168"/>
      <c r="S640" s="168"/>
      <c r="T640" s="168"/>
    </row>
    <row r="641" spans="8:20" x14ac:dyDescent="0.35">
      <c r="H641" s="261"/>
      <c r="I641" s="261"/>
      <c r="J641" s="261"/>
      <c r="K641" s="261"/>
      <c r="L641" s="261"/>
      <c r="M641" s="261"/>
      <c r="N641" s="261"/>
      <c r="O641" s="261"/>
      <c r="P641" s="261"/>
      <c r="Q641" s="261"/>
      <c r="R641" s="168"/>
      <c r="S641" s="168"/>
      <c r="T641" s="168"/>
    </row>
    <row r="642" spans="8:20" x14ac:dyDescent="0.35">
      <c r="H642" s="261"/>
      <c r="I642" s="261"/>
      <c r="J642" s="261"/>
      <c r="K642" s="261"/>
      <c r="L642" s="261"/>
      <c r="M642" s="261"/>
      <c r="N642" s="261"/>
      <c r="O642" s="261"/>
      <c r="P642" s="261"/>
      <c r="Q642" s="261"/>
      <c r="R642" s="168"/>
      <c r="S642" s="168"/>
      <c r="T642" s="168"/>
    </row>
    <row r="643" spans="8:20" x14ac:dyDescent="0.35">
      <c r="H643" s="261"/>
      <c r="I643" s="261"/>
      <c r="J643" s="261"/>
      <c r="K643" s="261"/>
      <c r="L643" s="261"/>
      <c r="M643" s="261"/>
      <c r="N643" s="261"/>
      <c r="O643" s="261"/>
      <c r="P643" s="261"/>
      <c r="Q643" s="261"/>
      <c r="R643" s="168"/>
      <c r="S643" s="168"/>
      <c r="T643" s="168"/>
    </row>
    <row r="644" spans="8:20" x14ac:dyDescent="0.35">
      <c r="H644" s="261"/>
      <c r="I644" s="261"/>
      <c r="J644" s="261"/>
      <c r="K644" s="261"/>
      <c r="L644" s="261"/>
      <c r="M644" s="261"/>
      <c r="N644" s="261"/>
      <c r="O644" s="261"/>
      <c r="P644" s="261"/>
      <c r="Q644" s="261"/>
      <c r="R644" s="168"/>
      <c r="S644" s="168"/>
      <c r="T644" s="168"/>
    </row>
    <row r="645" spans="8:20" x14ac:dyDescent="0.35">
      <c r="H645" s="261"/>
      <c r="I645" s="261"/>
      <c r="J645" s="261"/>
      <c r="K645" s="261"/>
      <c r="L645" s="261"/>
      <c r="M645" s="261"/>
      <c r="N645" s="261"/>
      <c r="O645" s="261"/>
      <c r="P645" s="261"/>
      <c r="Q645" s="261"/>
      <c r="R645" s="168"/>
      <c r="S645" s="168"/>
      <c r="T645" s="168"/>
    </row>
    <row r="646" spans="8:20" x14ac:dyDescent="0.35">
      <c r="H646" s="261"/>
      <c r="I646" s="261"/>
      <c r="J646" s="261"/>
      <c r="K646" s="261"/>
      <c r="L646" s="261"/>
      <c r="M646" s="261"/>
      <c r="N646" s="261"/>
      <c r="O646" s="261"/>
      <c r="P646" s="261"/>
      <c r="Q646" s="261"/>
      <c r="R646" s="168"/>
      <c r="S646" s="168"/>
      <c r="T646" s="168"/>
    </row>
    <row r="647" spans="8:20" x14ac:dyDescent="0.35">
      <c r="H647" s="261"/>
      <c r="I647" s="261"/>
      <c r="J647" s="261"/>
      <c r="K647" s="261"/>
      <c r="L647" s="261"/>
      <c r="M647" s="261"/>
      <c r="N647" s="261"/>
      <c r="O647" s="261"/>
      <c r="P647" s="261"/>
      <c r="Q647" s="261"/>
      <c r="R647" s="168"/>
      <c r="S647" s="168"/>
      <c r="T647" s="168"/>
    </row>
    <row r="648" spans="8:20" x14ac:dyDescent="0.35">
      <c r="H648" s="261"/>
      <c r="I648" s="261"/>
      <c r="J648" s="261"/>
      <c r="K648" s="261"/>
      <c r="L648" s="261"/>
      <c r="M648" s="261"/>
      <c r="N648" s="261"/>
      <c r="O648" s="261"/>
      <c r="P648" s="261"/>
      <c r="Q648" s="261"/>
      <c r="R648" s="168"/>
      <c r="S648" s="168"/>
      <c r="T648" s="168"/>
    </row>
    <row r="649" spans="8:20" x14ac:dyDescent="0.35">
      <c r="H649" s="261"/>
      <c r="I649" s="261"/>
      <c r="J649" s="261"/>
      <c r="K649" s="261"/>
      <c r="L649" s="261"/>
      <c r="M649" s="261"/>
      <c r="N649" s="261"/>
      <c r="O649" s="261"/>
      <c r="P649" s="261"/>
      <c r="Q649" s="261"/>
      <c r="R649" s="168"/>
      <c r="S649" s="168"/>
      <c r="T649" s="168"/>
    </row>
    <row r="650" spans="8:20" x14ac:dyDescent="0.35">
      <c r="H650" s="261"/>
      <c r="I650" s="261"/>
      <c r="J650" s="261"/>
      <c r="K650" s="261"/>
      <c r="L650" s="261"/>
      <c r="M650" s="261"/>
      <c r="N650" s="261"/>
      <c r="O650" s="261"/>
      <c r="P650" s="261"/>
      <c r="Q650" s="261"/>
      <c r="R650" s="168"/>
      <c r="S650" s="168"/>
      <c r="T650" s="168"/>
    </row>
    <row r="651" spans="8:20" x14ac:dyDescent="0.35">
      <c r="H651" s="261"/>
      <c r="I651" s="261"/>
      <c r="J651" s="261"/>
      <c r="K651" s="261"/>
      <c r="L651" s="261"/>
      <c r="M651" s="261"/>
      <c r="N651" s="261"/>
      <c r="O651" s="261"/>
      <c r="P651" s="261"/>
      <c r="Q651" s="261"/>
      <c r="R651" s="168"/>
      <c r="S651" s="168"/>
      <c r="T651" s="168"/>
    </row>
    <row r="652" spans="8:20" x14ac:dyDescent="0.35">
      <c r="H652" s="261"/>
      <c r="I652" s="261"/>
      <c r="J652" s="261"/>
      <c r="K652" s="261"/>
      <c r="L652" s="261"/>
      <c r="M652" s="261"/>
      <c r="N652" s="261"/>
      <c r="O652" s="261"/>
      <c r="P652" s="261"/>
      <c r="Q652" s="261"/>
      <c r="R652" s="168"/>
      <c r="S652" s="168"/>
      <c r="T652" s="168"/>
    </row>
    <row r="653" spans="8:20" x14ac:dyDescent="0.35">
      <c r="H653" s="261"/>
      <c r="I653" s="261"/>
      <c r="J653" s="261"/>
      <c r="K653" s="261"/>
      <c r="L653" s="261"/>
      <c r="M653" s="261"/>
      <c r="N653" s="261"/>
      <c r="O653" s="261"/>
      <c r="P653" s="261"/>
      <c r="Q653" s="261"/>
      <c r="R653" s="168"/>
      <c r="S653" s="168"/>
      <c r="T653" s="168"/>
    </row>
    <row r="654" spans="8:20" x14ac:dyDescent="0.35">
      <c r="H654" s="261"/>
      <c r="I654" s="261"/>
      <c r="J654" s="261"/>
      <c r="K654" s="261"/>
      <c r="L654" s="261"/>
      <c r="M654" s="261"/>
      <c r="N654" s="261"/>
      <c r="O654" s="261"/>
      <c r="P654" s="261"/>
      <c r="Q654" s="261"/>
      <c r="R654" s="168"/>
      <c r="S654" s="168"/>
      <c r="T654" s="168"/>
    </row>
    <row r="655" spans="8:20" x14ac:dyDescent="0.35">
      <c r="H655" s="261"/>
      <c r="I655" s="261"/>
      <c r="J655" s="261"/>
      <c r="K655" s="261"/>
      <c r="L655" s="261"/>
      <c r="M655" s="261"/>
      <c r="N655" s="261"/>
      <c r="O655" s="261"/>
      <c r="P655" s="261"/>
      <c r="Q655" s="261"/>
      <c r="R655" s="168"/>
      <c r="S655" s="168"/>
      <c r="T655" s="168"/>
    </row>
    <row r="656" spans="8:20" x14ac:dyDescent="0.35">
      <c r="H656" s="261"/>
      <c r="I656" s="261"/>
      <c r="J656" s="261"/>
      <c r="K656" s="261"/>
      <c r="L656" s="261"/>
      <c r="M656" s="261"/>
      <c r="N656" s="261"/>
      <c r="O656" s="261"/>
      <c r="P656" s="261"/>
      <c r="Q656" s="261"/>
      <c r="R656" s="168"/>
      <c r="S656" s="168"/>
      <c r="T656" s="168"/>
    </row>
    <row r="657" spans="8:20" x14ac:dyDescent="0.35">
      <c r="H657" s="261"/>
      <c r="I657" s="261"/>
      <c r="J657" s="261"/>
      <c r="K657" s="261"/>
      <c r="L657" s="261"/>
      <c r="M657" s="261"/>
      <c r="N657" s="261"/>
      <c r="O657" s="261"/>
      <c r="P657" s="261"/>
      <c r="Q657" s="261"/>
      <c r="R657" s="168"/>
      <c r="S657" s="168"/>
      <c r="T657" s="168"/>
    </row>
    <row r="658" spans="8:20" x14ac:dyDescent="0.35">
      <c r="H658" s="261"/>
      <c r="I658" s="261"/>
      <c r="J658" s="261"/>
      <c r="K658" s="261"/>
      <c r="L658" s="261"/>
      <c r="M658" s="261"/>
      <c r="N658" s="261"/>
      <c r="O658" s="261"/>
      <c r="P658" s="261"/>
      <c r="Q658" s="261"/>
      <c r="R658" s="168"/>
      <c r="S658" s="168"/>
      <c r="T658" s="168"/>
    </row>
    <row r="659" spans="8:20" x14ac:dyDescent="0.35">
      <c r="H659" s="261"/>
      <c r="I659" s="261"/>
      <c r="J659" s="261"/>
      <c r="K659" s="261"/>
      <c r="L659" s="261"/>
      <c r="M659" s="261"/>
      <c r="N659" s="261"/>
      <c r="O659" s="261"/>
      <c r="P659" s="261"/>
      <c r="Q659" s="261"/>
      <c r="R659" s="168"/>
      <c r="S659" s="168"/>
      <c r="T659" s="168"/>
    </row>
    <row r="660" spans="8:20" x14ac:dyDescent="0.35">
      <c r="H660" s="261"/>
      <c r="I660" s="261"/>
      <c r="J660" s="261"/>
      <c r="K660" s="261"/>
      <c r="L660" s="261"/>
      <c r="M660" s="261"/>
      <c r="N660" s="261"/>
      <c r="O660" s="261"/>
      <c r="P660" s="261"/>
      <c r="Q660" s="261"/>
      <c r="R660" s="168"/>
      <c r="S660" s="168"/>
      <c r="T660" s="168"/>
    </row>
    <row r="661" spans="8:20" x14ac:dyDescent="0.35">
      <c r="H661" s="261"/>
      <c r="I661" s="261"/>
      <c r="J661" s="261"/>
      <c r="K661" s="261"/>
      <c r="L661" s="261"/>
      <c r="M661" s="261"/>
      <c r="N661" s="261"/>
      <c r="O661" s="261"/>
      <c r="P661" s="261"/>
      <c r="Q661" s="261"/>
      <c r="R661" s="168"/>
      <c r="S661" s="168"/>
      <c r="T661" s="168"/>
    </row>
    <row r="662" spans="8:20" x14ac:dyDescent="0.35">
      <c r="H662" s="261"/>
      <c r="I662" s="261"/>
      <c r="J662" s="261"/>
      <c r="K662" s="261"/>
      <c r="L662" s="261"/>
      <c r="M662" s="261"/>
      <c r="N662" s="261"/>
      <c r="O662" s="261"/>
      <c r="P662" s="261"/>
      <c r="Q662" s="261"/>
      <c r="R662" s="168"/>
      <c r="S662" s="168"/>
      <c r="T662" s="168"/>
    </row>
    <row r="663" spans="8:20" x14ac:dyDescent="0.35">
      <c r="H663" s="261"/>
      <c r="I663" s="261"/>
      <c r="J663" s="261"/>
      <c r="K663" s="261"/>
      <c r="L663" s="261"/>
      <c r="M663" s="261"/>
      <c r="N663" s="261"/>
      <c r="O663" s="261"/>
      <c r="P663" s="261"/>
      <c r="Q663" s="261"/>
      <c r="R663" s="168"/>
      <c r="S663" s="168"/>
      <c r="T663" s="168"/>
    </row>
    <row r="664" spans="8:20" x14ac:dyDescent="0.35">
      <c r="H664" s="261"/>
      <c r="I664" s="261"/>
      <c r="J664" s="261"/>
      <c r="K664" s="261"/>
      <c r="L664" s="261"/>
      <c r="M664" s="261"/>
      <c r="N664" s="261"/>
      <c r="O664" s="261"/>
      <c r="P664" s="261"/>
      <c r="Q664" s="261"/>
      <c r="R664" s="168"/>
      <c r="S664" s="168"/>
      <c r="T664" s="168"/>
    </row>
    <row r="665" spans="8:20" x14ac:dyDescent="0.35">
      <c r="H665" s="261"/>
      <c r="I665" s="261"/>
      <c r="J665" s="261"/>
      <c r="K665" s="261"/>
      <c r="L665" s="261"/>
      <c r="M665" s="261"/>
      <c r="N665" s="261"/>
      <c r="O665" s="261"/>
      <c r="P665" s="261"/>
      <c r="Q665" s="261"/>
      <c r="R665" s="168"/>
      <c r="S665" s="168"/>
      <c r="T665" s="168"/>
    </row>
    <row r="666" spans="8:20" x14ac:dyDescent="0.35">
      <c r="H666" s="261"/>
      <c r="I666" s="261"/>
      <c r="J666" s="261"/>
      <c r="K666" s="261"/>
      <c r="L666" s="261"/>
      <c r="M666" s="261"/>
      <c r="N666" s="261"/>
      <c r="O666" s="261"/>
      <c r="P666" s="261"/>
      <c r="Q666" s="261"/>
      <c r="R666" s="168"/>
      <c r="S666" s="168"/>
      <c r="T666" s="168"/>
    </row>
    <row r="667" spans="8:20" x14ac:dyDescent="0.35">
      <c r="H667" s="261"/>
      <c r="I667" s="261"/>
      <c r="J667" s="261"/>
      <c r="K667" s="261"/>
      <c r="L667" s="261"/>
      <c r="M667" s="261"/>
      <c r="N667" s="261"/>
      <c r="O667" s="261"/>
      <c r="P667" s="261"/>
      <c r="Q667" s="261"/>
      <c r="R667" s="168"/>
      <c r="S667" s="168"/>
      <c r="T667" s="168"/>
    </row>
    <row r="668" spans="8:20" x14ac:dyDescent="0.35">
      <c r="H668" s="261"/>
      <c r="I668" s="261"/>
      <c r="J668" s="261"/>
      <c r="K668" s="261"/>
      <c r="L668" s="261"/>
      <c r="M668" s="261"/>
      <c r="N668" s="261"/>
      <c r="O668" s="261"/>
      <c r="P668" s="261"/>
      <c r="Q668" s="261"/>
      <c r="R668" s="168"/>
      <c r="S668" s="168"/>
      <c r="T668" s="168"/>
    </row>
    <row r="669" spans="8:20" x14ac:dyDescent="0.35">
      <c r="H669" s="261"/>
      <c r="I669" s="261"/>
      <c r="J669" s="261"/>
      <c r="K669" s="261"/>
      <c r="L669" s="261"/>
      <c r="M669" s="261"/>
      <c r="N669" s="261"/>
      <c r="O669" s="261"/>
      <c r="P669" s="261"/>
      <c r="Q669" s="261"/>
      <c r="R669" s="168"/>
      <c r="S669" s="168"/>
      <c r="T669" s="168"/>
    </row>
    <row r="670" spans="8:20" x14ac:dyDescent="0.35">
      <c r="H670" s="261"/>
      <c r="I670" s="261"/>
      <c r="J670" s="261"/>
      <c r="K670" s="261"/>
      <c r="L670" s="261"/>
      <c r="M670" s="261"/>
      <c r="N670" s="261"/>
      <c r="O670" s="261"/>
      <c r="P670" s="261"/>
      <c r="Q670" s="261"/>
      <c r="R670" s="168"/>
      <c r="S670" s="168"/>
      <c r="T670" s="168"/>
    </row>
    <row r="671" spans="8:20" x14ac:dyDescent="0.35">
      <c r="H671" s="261"/>
      <c r="I671" s="261"/>
      <c r="J671" s="261"/>
      <c r="K671" s="261"/>
      <c r="L671" s="261"/>
      <c r="M671" s="261"/>
      <c r="N671" s="261"/>
      <c r="O671" s="261"/>
      <c r="P671" s="261"/>
      <c r="Q671" s="261"/>
      <c r="R671" s="168"/>
      <c r="S671" s="168"/>
      <c r="T671" s="168"/>
    </row>
    <row r="672" spans="8:20" x14ac:dyDescent="0.35">
      <c r="H672" s="261"/>
      <c r="I672" s="261"/>
      <c r="J672" s="261"/>
      <c r="K672" s="261"/>
      <c r="L672" s="261"/>
      <c r="M672" s="261"/>
      <c r="N672" s="261"/>
      <c r="O672" s="261"/>
      <c r="P672" s="261"/>
      <c r="Q672" s="261"/>
      <c r="R672" s="168"/>
      <c r="S672" s="168"/>
      <c r="T672" s="168"/>
    </row>
    <row r="673" spans="8:20" x14ac:dyDescent="0.35">
      <c r="H673" s="261"/>
      <c r="I673" s="261"/>
      <c r="J673" s="261"/>
      <c r="K673" s="261"/>
      <c r="L673" s="261"/>
      <c r="M673" s="261"/>
      <c r="N673" s="261"/>
      <c r="O673" s="261"/>
      <c r="P673" s="261"/>
      <c r="Q673" s="261"/>
      <c r="R673" s="168"/>
      <c r="S673" s="168"/>
      <c r="T673" s="168"/>
    </row>
    <row r="674" spans="8:20" x14ac:dyDescent="0.35">
      <c r="H674" s="261"/>
      <c r="I674" s="261"/>
      <c r="J674" s="261"/>
      <c r="K674" s="261"/>
      <c r="L674" s="261"/>
      <c r="M674" s="261"/>
      <c r="N674" s="261"/>
      <c r="O674" s="261"/>
      <c r="P674" s="261"/>
      <c r="Q674" s="261"/>
      <c r="R674" s="168"/>
      <c r="S674" s="168"/>
      <c r="T674" s="168"/>
    </row>
    <row r="675" spans="8:20" x14ac:dyDescent="0.35">
      <c r="H675" s="261"/>
      <c r="I675" s="261"/>
      <c r="J675" s="261"/>
      <c r="K675" s="261"/>
      <c r="L675" s="261"/>
      <c r="M675" s="261"/>
      <c r="N675" s="261"/>
      <c r="O675" s="261"/>
      <c r="P675" s="261"/>
      <c r="Q675" s="261"/>
      <c r="R675" s="168"/>
      <c r="S675" s="168"/>
      <c r="T675" s="168"/>
    </row>
    <row r="676" spans="8:20" x14ac:dyDescent="0.35">
      <c r="H676" s="261"/>
      <c r="I676" s="261"/>
      <c r="J676" s="261"/>
      <c r="K676" s="261"/>
      <c r="L676" s="261"/>
      <c r="M676" s="261"/>
      <c r="N676" s="261"/>
      <c r="O676" s="261"/>
      <c r="P676" s="261"/>
      <c r="Q676" s="261"/>
      <c r="R676" s="168"/>
      <c r="S676" s="168"/>
      <c r="T676" s="168"/>
    </row>
    <row r="677" spans="8:20" x14ac:dyDescent="0.35">
      <c r="H677" s="261"/>
      <c r="I677" s="261"/>
      <c r="J677" s="261"/>
      <c r="K677" s="261"/>
      <c r="L677" s="261"/>
      <c r="M677" s="261"/>
      <c r="N677" s="261"/>
      <c r="O677" s="261"/>
      <c r="P677" s="261"/>
      <c r="Q677" s="261"/>
      <c r="R677" s="168"/>
      <c r="S677" s="168"/>
      <c r="T677" s="168"/>
    </row>
    <row r="678" spans="8:20" x14ac:dyDescent="0.35">
      <c r="H678" s="261"/>
      <c r="I678" s="261"/>
      <c r="J678" s="261"/>
      <c r="K678" s="261"/>
      <c r="L678" s="261"/>
      <c r="M678" s="261"/>
      <c r="N678" s="261"/>
      <c r="O678" s="261"/>
      <c r="P678" s="261"/>
      <c r="Q678" s="261"/>
      <c r="R678" s="168"/>
      <c r="S678" s="168"/>
      <c r="T678" s="168"/>
    </row>
    <row r="679" spans="8:20" x14ac:dyDescent="0.35">
      <c r="H679" s="261"/>
      <c r="I679" s="261"/>
      <c r="J679" s="261"/>
      <c r="K679" s="261"/>
      <c r="L679" s="261"/>
      <c r="M679" s="261"/>
      <c r="N679" s="261"/>
      <c r="O679" s="261"/>
      <c r="P679" s="261"/>
      <c r="Q679" s="261"/>
      <c r="R679" s="168"/>
      <c r="S679" s="168"/>
      <c r="T679" s="168"/>
    </row>
    <row r="680" spans="8:20" x14ac:dyDescent="0.35">
      <c r="H680" s="261"/>
      <c r="I680" s="261"/>
      <c r="J680" s="261"/>
      <c r="K680" s="261"/>
      <c r="L680" s="261"/>
      <c r="M680" s="261"/>
      <c r="N680" s="261"/>
      <c r="O680" s="261"/>
      <c r="P680" s="261"/>
      <c r="Q680" s="261"/>
      <c r="R680" s="168"/>
      <c r="S680" s="168"/>
      <c r="T680" s="168"/>
    </row>
    <row r="681" spans="8:20" x14ac:dyDescent="0.35">
      <c r="H681" s="261"/>
      <c r="I681" s="261"/>
      <c r="J681" s="261"/>
      <c r="K681" s="261"/>
      <c r="L681" s="261"/>
      <c r="M681" s="261"/>
      <c r="N681" s="261"/>
      <c r="O681" s="261"/>
      <c r="P681" s="261"/>
      <c r="Q681" s="261"/>
      <c r="R681" s="168"/>
      <c r="S681" s="168"/>
      <c r="T681" s="168"/>
    </row>
    <row r="682" spans="8:20" x14ac:dyDescent="0.35">
      <c r="H682" s="261"/>
      <c r="I682" s="261"/>
      <c r="J682" s="261"/>
      <c r="K682" s="261"/>
      <c r="L682" s="261"/>
      <c r="M682" s="261"/>
      <c r="N682" s="261"/>
      <c r="O682" s="261"/>
      <c r="P682" s="261"/>
      <c r="Q682" s="261"/>
      <c r="R682" s="168"/>
      <c r="S682" s="168"/>
      <c r="T682" s="168"/>
    </row>
    <row r="683" spans="8:20" x14ac:dyDescent="0.35">
      <c r="H683" s="261"/>
      <c r="I683" s="261"/>
      <c r="J683" s="261"/>
      <c r="K683" s="261"/>
      <c r="L683" s="261"/>
      <c r="M683" s="261"/>
      <c r="N683" s="261"/>
      <c r="O683" s="261"/>
      <c r="P683" s="261"/>
      <c r="Q683" s="261"/>
      <c r="R683" s="168"/>
      <c r="S683" s="168"/>
      <c r="T683" s="168"/>
    </row>
    <row r="684" spans="8:20" x14ac:dyDescent="0.35">
      <c r="H684" s="261"/>
      <c r="I684" s="261"/>
      <c r="J684" s="261"/>
      <c r="K684" s="261"/>
      <c r="L684" s="261"/>
      <c r="M684" s="261"/>
      <c r="N684" s="261"/>
      <c r="O684" s="261"/>
      <c r="P684" s="261"/>
      <c r="Q684" s="261"/>
      <c r="R684" s="168"/>
      <c r="S684" s="168"/>
      <c r="T684" s="168"/>
    </row>
    <row r="685" spans="8:20" x14ac:dyDescent="0.35">
      <c r="H685" s="261"/>
      <c r="I685" s="261"/>
      <c r="J685" s="261"/>
      <c r="K685" s="261"/>
      <c r="L685" s="261"/>
      <c r="M685" s="261"/>
      <c r="N685" s="261"/>
      <c r="O685" s="261"/>
      <c r="P685" s="261"/>
      <c r="Q685" s="261"/>
      <c r="R685" s="168"/>
      <c r="S685" s="168"/>
      <c r="T685" s="168"/>
    </row>
    <row r="686" spans="8:20" x14ac:dyDescent="0.35">
      <c r="H686" s="261"/>
      <c r="I686" s="261"/>
      <c r="J686" s="261"/>
      <c r="K686" s="261"/>
      <c r="L686" s="261"/>
      <c r="M686" s="261"/>
      <c r="N686" s="261"/>
      <c r="O686" s="261"/>
      <c r="P686" s="261"/>
      <c r="Q686" s="261"/>
      <c r="R686" s="168"/>
      <c r="S686" s="168"/>
      <c r="T686" s="168"/>
    </row>
    <row r="687" spans="8:20" x14ac:dyDescent="0.35">
      <c r="H687" s="261"/>
      <c r="I687" s="261"/>
      <c r="J687" s="261"/>
      <c r="K687" s="261"/>
      <c r="L687" s="261"/>
      <c r="M687" s="261"/>
      <c r="N687" s="261"/>
      <c r="O687" s="261"/>
      <c r="P687" s="261"/>
      <c r="Q687" s="261"/>
      <c r="R687" s="168"/>
      <c r="S687" s="168"/>
      <c r="T687" s="168"/>
    </row>
    <row r="688" spans="8:20" x14ac:dyDescent="0.35">
      <c r="H688" s="261"/>
      <c r="I688" s="261"/>
      <c r="J688" s="261"/>
      <c r="K688" s="261"/>
      <c r="L688" s="261"/>
      <c r="M688" s="261"/>
      <c r="N688" s="261"/>
      <c r="O688" s="261"/>
      <c r="P688" s="261"/>
      <c r="Q688" s="261"/>
      <c r="R688" s="168"/>
      <c r="S688" s="168"/>
      <c r="T688" s="168"/>
    </row>
    <row r="689" spans="8:20" x14ac:dyDescent="0.35">
      <c r="H689" s="261"/>
      <c r="I689" s="261"/>
      <c r="J689" s="261"/>
      <c r="K689" s="261"/>
      <c r="L689" s="261"/>
      <c r="M689" s="261"/>
      <c r="N689" s="261"/>
      <c r="O689" s="261"/>
      <c r="P689" s="261"/>
      <c r="Q689" s="261"/>
      <c r="R689" s="168"/>
      <c r="S689" s="168"/>
      <c r="T689" s="168"/>
    </row>
    <row r="690" spans="8:20" x14ac:dyDescent="0.35">
      <c r="H690" s="261"/>
      <c r="I690" s="261"/>
      <c r="J690" s="261"/>
      <c r="K690" s="261"/>
      <c r="L690" s="261"/>
      <c r="M690" s="261"/>
      <c r="N690" s="261"/>
      <c r="O690" s="261"/>
      <c r="P690" s="261"/>
      <c r="Q690" s="261"/>
      <c r="R690" s="168"/>
      <c r="S690" s="168"/>
      <c r="T690" s="168"/>
    </row>
    <row r="691" spans="8:20" x14ac:dyDescent="0.35">
      <c r="H691" s="261"/>
      <c r="I691" s="261"/>
      <c r="J691" s="261"/>
      <c r="K691" s="261"/>
      <c r="L691" s="261"/>
      <c r="M691" s="261"/>
      <c r="N691" s="261"/>
      <c r="O691" s="261"/>
      <c r="P691" s="261"/>
      <c r="Q691" s="261"/>
      <c r="R691" s="168"/>
      <c r="S691" s="168"/>
      <c r="T691" s="168"/>
    </row>
    <row r="692" spans="8:20" x14ac:dyDescent="0.35">
      <c r="H692" s="261"/>
      <c r="I692" s="261"/>
      <c r="J692" s="261"/>
      <c r="K692" s="261"/>
      <c r="L692" s="261"/>
      <c r="M692" s="261"/>
      <c r="N692" s="261"/>
      <c r="O692" s="261"/>
      <c r="P692" s="261"/>
      <c r="Q692" s="261"/>
      <c r="R692" s="168"/>
      <c r="S692" s="168"/>
      <c r="T692" s="168"/>
    </row>
    <row r="693" spans="8:20" x14ac:dyDescent="0.35">
      <c r="H693" s="261"/>
      <c r="I693" s="261"/>
      <c r="J693" s="261"/>
      <c r="K693" s="261"/>
      <c r="L693" s="261"/>
      <c r="M693" s="261"/>
      <c r="N693" s="261"/>
      <c r="O693" s="261"/>
      <c r="P693" s="261"/>
      <c r="Q693" s="261"/>
      <c r="R693" s="168"/>
      <c r="S693" s="168"/>
      <c r="T693" s="168"/>
    </row>
    <row r="694" spans="8:20" x14ac:dyDescent="0.35">
      <c r="H694" s="261"/>
      <c r="I694" s="261"/>
      <c r="J694" s="261"/>
      <c r="K694" s="261"/>
      <c r="L694" s="261"/>
      <c r="M694" s="261"/>
      <c r="N694" s="261"/>
      <c r="O694" s="261"/>
      <c r="P694" s="261"/>
      <c r="Q694" s="261"/>
      <c r="R694" s="168"/>
      <c r="S694" s="168"/>
      <c r="T694" s="168"/>
    </row>
    <row r="695" spans="8:20" x14ac:dyDescent="0.35">
      <c r="H695" s="261"/>
      <c r="I695" s="261"/>
      <c r="J695" s="261"/>
      <c r="K695" s="261"/>
      <c r="L695" s="261"/>
      <c r="M695" s="261"/>
      <c r="N695" s="261"/>
      <c r="O695" s="261"/>
      <c r="P695" s="261"/>
      <c r="Q695" s="261"/>
      <c r="R695" s="168"/>
      <c r="S695" s="168"/>
      <c r="T695" s="168"/>
    </row>
    <row r="696" spans="8:20" x14ac:dyDescent="0.35">
      <c r="H696" s="261"/>
      <c r="I696" s="261"/>
      <c r="J696" s="261"/>
      <c r="K696" s="261"/>
      <c r="L696" s="261"/>
      <c r="M696" s="261"/>
      <c r="N696" s="261"/>
      <c r="O696" s="261"/>
      <c r="P696" s="261"/>
      <c r="Q696" s="261"/>
      <c r="R696" s="168"/>
      <c r="S696" s="168"/>
      <c r="T696" s="168"/>
    </row>
    <row r="697" spans="8:20" x14ac:dyDescent="0.35">
      <c r="H697" s="261"/>
      <c r="I697" s="261"/>
      <c r="J697" s="261"/>
      <c r="K697" s="261"/>
      <c r="L697" s="261"/>
      <c r="M697" s="261"/>
      <c r="N697" s="261"/>
      <c r="O697" s="261"/>
      <c r="P697" s="261"/>
      <c r="Q697" s="261"/>
      <c r="R697" s="168"/>
      <c r="S697" s="168"/>
      <c r="T697" s="168"/>
    </row>
    <row r="698" spans="8:20" x14ac:dyDescent="0.35">
      <c r="H698" s="261"/>
      <c r="I698" s="261"/>
      <c r="J698" s="261"/>
      <c r="K698" s="261"/>
      <c r="L698" s="261"/>
      <c r="M698" s="261"/>
      <c r="N698" s="261"/>
      <c r="O698" s="261"/>
      <c r="P698" s="261"/>
      <c r="Q698" s="261"/>
      <c r="R698" s="168"/>
      <c r="S698" s="168"/>
      <c r="T698" s="168"/>
    </row>
    <row r="699" spans="8:20" x14ac:dyDescent="0.35">
      <c r="H699" s="261"/>
      <c r="I699" s="261"/>
      <c r="J699" s="261"/>
      <c r="K699" s="261"/>
      <c r="L699" s="261"/>
      <c r="M699" s="261"/>
      <c r="N699" s="261"/>
      <c r="O699" s="261"/>
      <c r="P699" s="261"/>
      <c r="Q699" s="261"/>
      <c r="R699" s="168"/>
      <c r="S699" s="168"/>
      <c r="T699" s="168"/>
    </row>
    <row r="700" spans="8:20" x14ac:dyDescent="0.35">
      <c r="H700" s="261"/>
      <c r="I700" s="261"/>
      <c r="J700" s="261"/>
      <c r="K700" s="261"/>
      <c r="L700" s="261"/>
      <c r="M700" s="261"/>
      <c r="N700" s="261"/>
      <c r="O700" s="261"/>
      <c r="P700" s="261"/>
      <c r="Q700" s="261"/>
      <c r="R700" s="168"/>
      <c r="S700" s="168"/>
      <c r="T700" s="168"/>
    </row>
    <row r="701" spans="8:20" x14ac:dyDescent="0.35">
      <c r="H701" s="261"/>
      <c r="I701" s="261"/>
      <c r="J701" s="261"/>
      <c r="K701" s="261"/>
      <c r="L701" s="261"/>
      <c r="M701" s="261"/>
      <c r="N701" s="261"/>
      <c r="O701" s="261"/>
      <c r="P701" s="261"/>
      <c r="Q701" s="261"/>
      <c r="R701" s="168"/>
      <c r="S701" s="168"/>
      <c r="T701" s="168"/>
    </row>
    <row r="702" spans="8:20" x14ac:dyDescent="0.35">
      <c r="H702" s="261"/>
      <c r="I702" s="261"/>
      <c r="J702" s="261"/>
      <c r="K702" s="261"/>
      <c r="L702" s="261"/>
      <c r="M702" s="261"/>
      <c r="N702" s="261"/>
      <c r="O702" s="261"/>
      <c r="P702" s="261"/>
      <c r="Q702" s="261"/>
      <c r="R702" s="168"/>
      <c r="S702" s="168"/>
      <c r="T702" s="168"/>
    </row>
    <row r="703" spans="8:20" x14ac:dyDescent="0.35">
      <c r="H703" s="261"/>
      <c r="I703" s="261"/>
      <c r="J703" s="261"/>
      <c r="K703" s="261"/>
      <c r="L703" s="261"/>
      <c r="M703" s="261"/>
      <c r="N703" s="261"/>
      <c r="O703" s="261"/>
      <c r="P703" s="261"/>
      <c r="Q703" s="261"/>
      <c r="R703" s="168"/>
      <c r="S703" s="168"/>
      <c r="T703" s="168"/>
    </row>
    <row r="704" spans="8:20" x14ac:dyDescent="0.35">
      <c r="H704" s="261"/>
      <c r="I704" s="261"/>
      <c r="J704" s="261"/>
      <c r="K704" s="261"/>
      <c r="L704" s="261"/>
      <c r="M704" s="261"/>
      <c r="N704" s="261"/>
      <c r="O704" s="261"/>
      <c r="P704" s="261"/>
      <c r="Q704" s="261"/>
      <c r="R704" s="168"/>
      <c r="S704" s="168"/>
      <c r="T704" s="168"/>
    </row>
    <row r="705" spans="8:20" x14ac:dyDescent="0.35">
      <c r="H705" s="261"/>
      <c r="I705" s="261"/>
      <c r="J705" s="261"/>
      <c r="K705" s="261"/>
      <c r="L705" s="261"/>
      <c r="M705" s="261"/>
      <c r="N705" s="261"/>
      <c r="O705" s="261"/>
      <c r="P705" s="261"/>
      <c r="Q705" s="261"/>
      <c r="R705" s="168"/>
      <c r="S705" s="168"/>
      <c r="T705" s="168"/>
    </row>
    <row r="706" spans="8:20" x14ac:dyDescent="0.35">
      <c r="H706" s="261"/>
      <c r="I706" s="261"/>
      <c r="J706" s="261"/>
      <c r="K706" s="261"/>
      <c r="L706" s="261"/>
      <c r="M706" s="261"/>
      <c r="N706" s="261"/>
      <c r="O706" s="261"/>
      <c r="P706" s="261"/>
      <c r="Q706" s="261"/>
      <c r="R706" s="168"/>
      <c r="S706" s="168"/>
      <c r="T706" s="168"/>
    </row>
    <row r="707" spans="8:20" x14ac:dyDescent="0.35">
      <c r="H707" s="261"/>
      <c r="I707" s="261"/>
      <c r="J707" s="261"/>
      <c r="K707" s="261"/>
      <c r="L707" s="261"/>
      <c r="M707" s="261"/>
      <c r="N707" s="261"/>
      <c r="O707" s="261"/>
      <c r="P707" s="261"/>
      <c r="Q707" s="261"/>
      <c r="R707" s="168"/>
      <c r="S707" s="168"/>
      <c r="T707" s="168"/>
    </row>
    <row r="708" spans="8:20" x14ac:dyDescent="0.35">
      <c r="H708" s="261"/>
      <c r="I708" s="261"/>
      <c r="J708" s="261"/>
      <c r="K708" s="261"/>
      <c r="L708" s="261"/>
      <c r="M708" s="261"/>
      <c r="N708" s="261"/>
      <c r="O708" s="261"/>
      <c r="P708" s="261"/>
      <c r="Q708" s="261"/>
      <c r="R708" s="168"/>
      <c r="S708" s="168"/>
      <c r="T708" s="168"/>
    </row>
    <row r="709" spans="8:20" x14ac:dyDescent="0.35">
      <c r="H709" s="261"/>
      <c r="I709" s="261"/>
      <c r="J709" s="261"/>
      <c r="K709" s="261"/>
      <c r="L709" s="261"/>
      <c r="M709" s="261"/>
      <c r="N709" s="261"/>
      <c r="O709" s="261"/>
      <c r="P709" s="261"/>
      <c r="Q709" s="261"/>
      <c r="R709" s="168"/>
      <c r="S709" s="168"/>
      <c r="T709" s="168"/>
    </row>
    <row r="710" spans="8:20" x14ac:dyDescent="0.35">
      <c r="H710" s="261"/>
      <c r="I710" s="261"/>
      <c r="J710" s="261"/>
      <c r="K710" s="261"/>
      <c r="L710" s="261"/>
      <c r="M710" s="261"/>
      <c r="N710" s="261"/>
      <c r="O710" s="261"/>
      <c r="P710" s="261"/>
      <c r="Q710" s="261"/>
      <c r="R710" s="168"/>
      <c r="S710" s="168"/>
      <c r="T710" s="168"/>
    </row>
    <row r="711" spans="8:20" x14ac:dyDescent="0.35">
      <c r="H711" s="261"/>
      <c r="I711" s="261"/>
      <c r="J711" s="261"/>
      <c r="K711" s="261"/>
      <c r="L711" s="261"/>
      <c r="M711" s="261"/>
      <c r="N711" s="261"/>
      <c r="O711" s="261"/>
      <c r="P711" s="261"/>
      <c r="Q711" s="261"/>
      <c r="R711" s="168"/>
      <c r="S711" s="168"/>
      <c r="T711" s="168"/>
    </row>
    <row r="712" spans="8:20" x14ac:dyDescent="0.35">
      <c r="H712" s="261"/>
      <c r="I712" s="261"/>
      <c r="J712" s="261"/>
      <c r="K712" s="261"/>
      <c r="L712" s="261"/>
      <c r="M712" s="261"/>
      <c r="N712" s="261"/>
      <c r="O712" s="261"/>
      <c r="P712" s="261"/>
      <c r="Q712" s="261"/>
      <c r="R712" s="168"/>
      <c r="S712" s="168"/>
      <c r="T712" s="168"/>
    </row>
    <row r="713" spans="8:20" x14ac:dyDescent="0.35">
      <c r="H713" s="261"/>
      <c r="I713" s="261"/>
      <c r="J713" s="261"/>
      <c r="K713" s="261"/>
      <c r="L713" s="261"/>
      <c r="M713" s="261"/>
      <c r="N713" s="261"/>
      <c r="O713" s="261"/>
      <c r="P713" s="261"/>
      <c r="Q713" s="261"/>
      <c r="R713" s="168"/>
      <c r="S713" s="168"/>
      <c r="T713" s="168"/>
    </row>
    <row r="714" spans="8:20" x14ac:dyDescent="0.35">
      <c r="H714" s="261"/>
      <c r="I714" s="261"/>
      <c r="J714" s="261"/>
      <c r="K714" s="261"/>
      <c r="L714" s="261"/>
      <c r="M714" s="261"/>
      <c r="N714" s="261"/>
      <c r="O714" s="261"/>
      <c r="P714" s="261"/>
      <c r="Q714" s="261"/>
      <c r="R714" s="168"/>
      <c r="S714" s="168"/>
      <c r="T714" s="168"/>
    </row>
    <row r="715" spans="8:20" x14ac:dyDescent="0.35">
      <c r="H715" s="261"/>
      <c r="I715" s="261"/>
      <c r="J715" s="261"/>
      <c r="K715" s="261"/>
      <c r="L715" s="261"/>
      <c r="M715" s="261"/>
      <c r="N715" s="261"/>
      <c r="O715" s="261"/>
      <c r="P715" s="261"/>
      <c r="Q715" s="261"/>
      <c r="R715" s="168"/>
      <c r="S715" s="168"/>
      <c r="T715" s="168"/>
    </row>
    <row r="716" spans="8:20" x14ac:dyDescent="0.35">
      <c r="H716" s="261"/>
      <c r="I716" s="261"/>
      <c r="J716" s="261"/>
      <c r="K716" s="261"/>
      <c r="L716" s="261"/>
      <c r="M716" s="261"/>
      <c r="N716" s="261"/>
      <c r="O716" s="261"/>
      <c r="P716" s="261"/>
      <c r="Q716" s="261"/>
      <c r="R716" s="168"/>
      <c r="S716" s="168"/>
      <c r="T716" s="168"/>
    </row>
    <row r="717" spans="8:20" x14ac:dyDescent="0.35">
      <c r="H717" s="261"/>
      <c r="I717" s="261"/>
      <c r="J717" s="261"/>
      <c r="K717" s="261"/>
      <c r="L717" s="261"/>
      <c r="M717" s="261"/>
      <c r="N717" s="261"/>
      <c r="O717" s="261"/>
      <c r="P717" s="261"/>
      <c r="Q717" s="261"/>
      <c r="R717" s="168"/>
      <c r="S717" s="168"/>
      <c r="T717" s="168"/>
    </row>
    <row r="718" spans="8:20" x14ac:dyDescent="0.35">
      <c r="H718" s="261"/>
      <c r="I718" s="261"/>
      <c r="J718" s="261"/>
      <c r="K718" s="261"/>
      <c r="L718" s="261"/>
      <c r="M718" s="261"/>
      <c r="N718" s="261"/>
      <c r="O718" s="261"/>
      <c r="P718" s="261"/>
      <c r="Q718" s="261"/>
      <c r="R718" s="168"/>
      <c r="S718" s="168"/>
      <c r="T718" s="168"/>
    </row>
    <row r="719" spans="8:20" x14ac:dyDescent="0.35">
      <c r="H719" s="261"/>
      <c r="I719" s="261"/>
      <c r="J719" s="261"/>
      <c r="K719" s="261"/>
      <c r="L719" s="261"/>
      <c r="M719" s="261"/>
      <c r="N719" s="261"/>
      <c r="O719" s="261"/>
      <c r="P719" s="261"/>
      <c r="Q719" s="261"/>
      <c r="R719" s="168"/>
      <c r="S719" s="168"/>
      <c r="T719" s="168"/>
    </row>
    <row r="720" spans="8:20" x14ac:dyDescent="0.35">
      <c r="H720" s="261"/>
      <c r="I720" s="261"/>
      <c r="J720" s="261"/>
      <c r="K720" s="261"/>
      <c r="L720" s="261"/>
      <c r="M720" s="261"/>
      <c r="N720" s="261"/>
      <c r="O720" s="261"/>
      <c r="P720" s="261"/>
      <c r="Q720" s="261"/>
      <c r="R720" s="168"/>
      <c r="S720" s="168"/>
      <c r="T720" s="168"/>
    </row>
    <row r="721" spans="8:20" x14ac:dyDescent="0.35">
      <c r="H721" s="261"/>
      <c r="I721" s="261"/>
      <c r="J721" s="261"/>
      <c r="K721" s="261"/>
      <c r="L721" s="261"/>
      <c r="M721" s="261"/>
      <c r="N721" s="261"/>
      <c r="O721" s="261"/>
      <c r="P721" s="261"/>
      <c r="Q721" s="261"/>
      <c r="R721" s="168"/>
      <c r="S721" s="168"/>
      <c r="T721" s="168"/>
    </row>
    <row r="722" spans="8:20" x14ac:dyDescent="0.35">
      <c r="H722" s="261"/>
      <c r="I722" s="261"/>
      <c r="J722" s="261"/>
      <c r="K722" s="261"/>
      <c r="L722" s="261"/>
      <c r="M722" s="261"/>
      <c r="N722" s="261"/>
      <c r="O722" s="261"/>
      <c r="P722" s="261"/>
      <c r="Q722" s="261"/>
      <c r="R722" s="168"/>
      <c r="S722" s="168"/>
      <c r="T722" s="168"/>
    </row>
    <row r="723" spans="8:20" x14ac:dyDescent="0.35">
      <c r="H723" s="261"/>
      <c r="I723" s="261"/>
      <c r="J723" s="261"/>
      <c r="K723" s="261"/>
      <c r="L723" s="261"/>
      <c r="M723" s="261"/>
      <c r="N723" s="261"/>
      <c r="O723" s="261"/>
      <c r="P723" s="261"/>
      <c r="Q723" s="261"/>
      <c r="R723" s="168"/>
      <c r="S723" s="168"/>
      <c r="T723" s="168"/>
    </row>
    <row r="724" spans="8:20" x14ac:dyDescent="0.35">
      <c r="H724" s="261"/>
      <c r="I724" s="261"/>
      <c r="J724" s="261"/>
      <c r="K724" s="261"/>
      <c r="L724" s="261"/>
      <c r="M724" s="261"/>
      <c r="N724" s="261"/>
      <c r="O724" s="261"/>
      <c r="P724" s="261"/>
      <c r="Q724" s="261"/>
      <c r="R724" s="168"/>
      <c r="S724" s="168"/>
      <c r="T724" s="168"/>
    </row>
    <row r="725" spans="8:20" x14ac:dyDescent="0.35">
      <c r="H725" s="261"/>
      <c r="I725" s="261"/>
      <c r="J725" s="261"/>
      <c r="K725" s="261"/>
      <c r="L725" s="261"/>
      <c r="M725" s="261"/>
      <c r="N725" s="261"/>
      <c r="O725" s="261"/>
      <c r="P725" s="261"/>
      <c r="Q725" s="261"/>
      <c r="R725" s="168"/>
      <c r="S725" s="168"/>
      <c r="T725" s="168"/>
    </row>
    <row r="726" spans="8:20" x14ac:dyDescent="0.35">
      <c r="H726" s="261"/>
      <c r="I726" s="261"/>
      <c r="J726" s="261"/>
      <c r="K726" s="261"/>
      <c r="L726" s="261"/>
      <c r="M726" s="261"/>
      <c r="N726" s="261"/>
      <c r="O726" s="261"/>
      <c r="P726" s="261"/>
      <c r="Q726" s="261"/>
      <c r="R726" s="168"/>
      <c r="S726" s="168"/>
      <c r="T726" s="168"/>
    </row>
    <row r="727" spans="8:20" x14ac:dyDescent="0.35">
      <c r="H727" s="261"/>
      <c r="I727" s="261"/>
      <c r="J727" s="261"/>
      <c r="K727" s="261"/>
      <c r="L727" s="261"/>
      <c r="M727" s="261"/>
      <c r="N727" s="261"/>
      <c r="O727" s="261"/>
      <c r="P727" s="261"/>
      <c r="Q727" s="261"/>
      <c r="R727" s="168"/>
      <c r="S727" s="168"/>
      <c r="T727" s="168"/>
    </row>
    <row r="728" spans="8:20" x14ac:dyDescent="0.35">
      <c r="H728" s="261"/>
      <c r="I728" s="261"/>
      <c r="J728" s="261"/>
      <c r="K728" s="261"/>
      <c r="L728" s="261"/>
      <c r="M728" s="261"/>
      <c r="N728" s="261"/>
      <c r="O728" s="261"/>
      <c r="P728" s="261"/>
      <c r="Q728" s="261"/>
      <c r="R728" s="168"/>
      <c r="S728" s="168"/>
      <c r="T728" s="168"/>
    </row>
    <row r="729" spans="8:20" x14ac:dyDescent="0.35">
      <c r="H729" s="261"/>
      <c r="I729" s="261"/>
      <c r="J729" s="261"/>
      <c r="K729" s="261"/>
      <c r="L729" s="261"/>
      <c r="M729" s="261"/>
      <c r="N729" s="261"/>
      <c r="O729" s="261"/>
      <c r="P729" s="261"/>
      <c r="Q729" s="261"/>
      <c r="R729" s="168"/>
      <c r="S729" s="168"/>
      <c r="T729" s="168"/>
    </row>
    <row r="730" spans="8:20" x14ac:dyDescent="0.35">
      <c r="H730" s="261"/>
      <c r="I730" s="261"/>
      <c r="J730" s="261"/>
      <c r="K730" s="261"/>
      <c r="L730" s="261"/>
      <c r="M730" s="261"/>
      <c r="N730" s="261"/>
      <c r="O730" s="261"/>
      <c r="P730" s="261"/>
      <c r="Q730" s="261"/>
      <c r="R730" s="168"/>
      <c r="S730" s="168"/>
      <c r="T730" s="168"/>
    </row>
    <row r="731" spans="8:20" x14ac:dyDescent="0.35">
      <c r="H731" s="261"/>
      <c r="I731" s="261"/>
      <c r="J731" s="261"/>
      <c r="K731" s="261"/>
      <c r="L731" s="261"/>
      <c r="M731" s="261"/>
      <c r="N731" s="261"/>
      <c r="O731" s="261"/>
      <c r="P731" s="261"/>
      <c r="Q731" s="261"/>
      <c r="R731" s="168"/>
      <c r="S731" s="168"/>
      <c r="T731" s="168"/>
    </row>
    <row r="732" spans="8:20" x14ac:dyDescent="0.35">
      <c r="H732" s="261"/>
      <c r="I732" s="261"/>
      <c r="J732" s="261"/>
      <c r="K732" s="261"/>
      <c r="L732" s="261"/>
      <c r="M732" s="261"/>
      <c r="N732" s="261"/>
      <c r="O732" s="261"/>
      <c r="P732" s="261"/>
      <c r="Q732" s="261"/>
      <c r="R732" s="168"/>
      <c r="S732" s="168"/>
      <c r="T732" s="168"/>
    </row>
    <row r="733" spans="8:20" x14ac:dyDescent="0.35">
      <c r="H733" s="261"/>
      <c r="I733" s="261"/>
      <c r="J733" s="261"/>
      <c r="K733" s="261"/>
      <c r="L733" s="261"/>
      <c r="M733" s="261"/>
      <c r="N733" s="261"/>
      <c r="O733" s="261"/>
      <c r="P733" s="261"/>
      <c r="Q733" s="261"/>
      <c r="R733" s="168"/>
      <c r="S733" s="168"/>
      <c r="T733" s="168"/>
    </row>
    <row r="734" spans="8:20" x14ac:dyDescent="0.35">
      <c r="H734" s="261"/>
      <c r="I734" s="261"/>
      <c r="J734" s="261"/>
      <c r="K734" s="261"/>
      <c r="L734" s="261"/>
      <c r="M734" s="261"/>
      <c r="N734" s="261"/>
      <c r="O734" s="261"/>
      <c r="P734" s="261"/>
      <c r="Q734" s="261"/>
      <c r="R734" s="168"/>
      <c r="S734" s="168"/>
      <c r="T734" s="168"/>
    </row>
    <row r="735" spans="8:20" x14ac:dyDescent="0.35">
      <c r="H735" s="261"/>
      <c r="I735" s="261"/>
      <c r="J735" s="261"/>
      <c r="K735" s="261"/>
      <c r="L735" s="261"/>
      <c r="M735" s="261"/>
      <c r="N735" s="261"/>
      <c r="O735" s="261"/>
      <c r="P735" s="261"/>
      <c r="Q735" s="261"/>
      <c r="R735" s="168"/>
      <c r="S735" s="168"/>
      <c r="T735" s="168"/>
    </row>
    <row r="736" spans="8:20" x14ac:dyDescent="0.35">
      <c r="H736" s="261"/>
      <c r="I736" s="261"/>
      <c r="J736" s="261"/>
      <c r="K736" s="261"/>
      <c r="L736" s="261"/>
      <c r="M736" s="261"/>
      <c r="N736" s="261"/>
      <c r="O736" s="261"/>
      <c r="P736" s="261"/>
      <c r="Q736" s="261"/>
      <c r="R736" s="168"/>
      <c r="S736" s="168"/>
      <c r="T736" s="168"/>
    </row>
    <row r="737" spans="8:20" x14ac:dyDescent="0.35">
      <c r="H737" s="261"/>
      <c r="I737" s="261"/>
      <c r="J737" s="261"/>
      <c r="K737" s="261"/>
      <c r="L737" s="261"/>
      <c r="M737" s="261"/>
      <c r="N737" s="261"/>
      <c r="O737" s="261"/>
      <c r="P737" s="261"/>
      <c r="Q737" s="261"/>
      <c r="R737" s="168"/>
      <c r="S737" s="168"/>
      <c r="T737" s="168"/>
    </row>
    <row r="738" spans="8:20" x14ac:dyDescent="0.35">
      <c r="H738" s="261"/>
      <c r="I738" s="261"/>
      <c r="J738" s="261"/>
      <c r="K738" s="261"/>
      <c r="L738" s="261"/>
      <c r="M738" s="261"/>
      <c r="N738" s="261"/>
      <c r="O738" s="261"/>
      <c r="P738" s="261"/>
      <c r="Q738" s="261"/>
      <c r="R738" s="168"/>
      <c r="S738" s="168"/>
      <c r="T738" s="168"/>
    </row>
    <row r="739" spans="8:20" x14ac:dyDescent="0.35">
      <c r="H739" s="261"/>
      <c r="I739" s="261"/>
      <c r="J739" s="261"/>
      <c r="K739" s="261"/>
      <c r="L739" s="261"/>
      <c r="M739" s="261"/>
      <c r="N739" s="261"/>
      <c r="O739" s="261"/>
      <c r="P739" s="261"/>
      <c r="Q739" s="261"/>
      <c r="R739" s="168"/>
      <c r="S739" s="168"/>
      <c r="T739" s="168"/>
    </row>
    <row r="740" spans="8:20" x14ac:dyDescent="0.35">
      <c r="H740" s="261"/>
      <c r="I740" s="261"/>
      <c r="J740" s="261"/>
      <c r="K740" s="261"/>
      <c r="L740" s="261"/>
      <c r="M740" s="261"/>
      <c r="N740" s="261"/>
      <c r="O740" s="261"/>
      <c r="P740" s="261"/>
      <c r="Q740" s="261"/>
      <c r="R740" s="168"/>
      <c r="S740" s="168"/>
      <c r="T740" s="168"/>
    </row>
    <row r="741" spans="8:20" x14ac:dyDescent="0.35">
      <c r="H741" s="261"/>
      <c r="I741" s="261"/>
      <c r="J741" s="261"/>
      <c r="K741" s="261"/>
      <c r="L741" s="261"/>
      <c r="M741" s="261"/>
      <c r="N741" s="261"/>
      <c r="O741" s="261"/>
      <c r="P741" s="261"/>
      <c r="Q741" s="261"/>
      <c r="R741" s="168"/>
      <c r="S741" s="168"/>
      <c r="T741" s="168"/>
    </row>
    <row r="742" spans="8:20" x14ac:dyDescent="0.35">
      <c r="H742" s="261"/>
      <c r="I742" s="261"/>
      <c r="J742" s="261"/>
      <c r="K742" s="261"/>
      <c r="L742" s="261"/>
      <c r="M742" s="261"/>
      <c r="N742" s="261"/>
      <c r="O742" s="261"/>
      <c r="P742" s="261"/>
      <c r="Q742" s="261"/>
      <c r="R742" s="168"/>
      <c r="S742" s="168"/>
      <c r="T742" s="168"/>
    </row>
    <row r="743" spans="8:20" x14ac:dyDescent="0.35">
      <c r="H743" s="261"/>
      <c r="I743" s="261"/>
      <c r="J743" s="261"/>
      <c r="K743" s="261"/>
      <c r="L743" s="261"/>
      <c r="M743" s="261"/>
      <c r="N743" s="261"/>
      <c r="O743" s="261"/>
      <c r="P743" s="261"/>
      <c r="Q743" s="261"/>
      <c r="R743" s="168"/>
      <c r="S743" s="168"/>
      <c r="T743" s="168"/>
    </row>
    <row r="744" spans="8:20" x14ac:dyDescent="0.35">
      <c r="H744" s="261"/>
      <c r="I744" s="261"/>
      <c r="J744" s="261"/>
      <c r="K744" s="261"/>
      <c r="L744" s="261"/>
      <c r="M744" s="261"/>
      <c r="N744" s="261"/>
      <c r="O744" s="261"/>
      <c r="P744" s="261"/>
      <c r="Q744" s="261"/>
      <c r="R744" s="168"/>
      <c r="S744" s="168"/>
      <c r="T744" s="168"/>
    </row>
    <row r="745" spans="8:20" x14ac:dyDescent="0.35">
      <c r="H745" s="261"/>
      <c r="I745" s="261"/>
      <c r="J745" s="261"/>
      <c r="K745" s="261"/>
      <c r="L745" s="261"/>
      <c r="M745" s="261"/>
      <c r="N745" s="261"/>
      <c r="O745" s="261"/>
      <c r="P745" s="261"/>
      <c r="Q745" s="261"/>
      <c r="R745" s="168"/>
      <c r="S745" s="168"/>
      <c r="T745" s="168"/>
    </row>
    <row r="746" spans="8:20" x14ac:dyDescent="0.35">
      <c r="H746" s="261"/>
      <c r="I746" s="261"/>
      <c r="J746" s="261"/>
      <c r="K746" s="261"/>
      <c r="L746" s="261"/>
      <c r="M746" s="261"/>
      <c r="N746" s="261"/>
      <c r="O746" s="261"/>
      <c r="P746" s="261"/>
      <c r="Q746" s="261"/>
      <c r="R746" s="168"/>
      <c r="S746" s="168"/>
      <c r="T746" s="168"/>
    </row>
    <row r="747" spans="8:20" x14ac:dyDescent="0.35">
      <c r="H747" s="261"/>
      <c r="I747" s="261"/>
      <c r="J747" s="261"/>
      <c r="K747" s="261"/>
      <c r="L747" s="261"/>
      <c r="M747" s="261"/>
      <c r="N747" s="261"/>
      <c r="O747" s="261"/>
      <c r="P747" s="261"/>
      <c r="Q747" s="261"/>
      <c r="R747" s="168"/>
      <c r="S747" s="168"/>
      <c r="T747" s="168"/>
    </row>
    <row r="748" spans="8:20" x14ac:dyDescent="0.35">
      <c r="H748" s="261"/>
      <c r="I748" s="261"/>
      <c r="J748" s="261"/>
      <c r="K748" s="261"/>
      <c r="L748" s="261"/>
      <c r="M748" s="261"/>
      <c r="N748" s="261"/>
      <c r="O748" s="261"/>
      <c r="P748" s="261"/>
      <c r="Q748" s="261"/>
      <c r="R748" s="168"/>
      <c r="S748" s="168"/>
      <c r="T748" s="168"/>
    </row>
    <row r="749" spans="8:20" x14ac:dyDescent="0.35">
      <c r="H749" s="261"/>
      <c r="I749" s="261"/>
      <c r="J749" s="261"/>
      <c r="K749" s="261"/>
      <c r="L749" s="261"/>
      <c r="M749" s="261"/>
      <c r="N749" s="261"/>
      <c r="O749" s="261"/>
      <c r="P749" s="261"/>
      <c r="Q749" s="261"/>
      <c r="R749" s="168"/>
      <c r="S749" s="168"/>
      <c r="T749" s="168"/>
    </row>
    <row r="750" spans="8:20" x14ac:dyDescent="0.35">
      <c r="H750" s="261"/>
      <c r="I750" s="261"/>
      <c r="J750" s="261"/>
      <c r="K750" s="261"/>
      <c r="L750" s="261"/>
      <c r="M750" s="261"/>
      <c r="N750" s="261"/>
      <c r="O750" s="261"/>
      <c r="P750" s="261"/>
      <c r="Q750" s="261"/>
      <c r="R750" s="168"/>
      <c r="S750" s="168"/>
      <c r="T750" s="168"/>
    </row>
    <row r="751" spans="8:20" x14ac:dyDescent="0.35">
      <c r="H751" s="261"/>
      <c r="I751" s="261"/>
      <c r="J751" s="261"/>
      <c r="K751" s="261"/>
      <c r="L751" s="261"/>
      <c r="M751" s="261"/>
      <c r="N751" s="261"/>
      <c r="O751" s="261"/>
      <c r="P751" s="261"/>
      <c r="Q751" s="261"/>
      <c r="R751" s="168"/>
      <c r="S751" s="168"/>
      <c r="T751" s="168"/>
    </row>
    <row r="752" spans="8:20" x14ac:dyDescent="0.35">
      <c r="H752" s="261"/>
      <c r="I752" s="261"/>
      <c r="J752" s="261"/>
      <c r="K752" s="261"/>
      <c r="L752" s="261"/>
      <c r="M752" s="261"/>
      <c r="N752" s="261"/>
      <c r="O752" s="261"/>
      <c r="P752" s="261"/>
      <c r="Q752" s="261"/>
      <c r="R752" s="168"/>
      <c r="S752" s="168"/>
      <c r="T752" s="168"/>
    </row>
    <row r="753" spans="8:20" x14ac:dyDescent="0.35">
      <c r="H753" s="261"/>
      <c r="I753" s="261"/>
      <c r="J753" s="261"/>
      <c r="K753" s="261"/>
      <c r="L753" s="261"/>
      <c r="M753" s="261"/>
      <c r="N753" s="261"/>
      <c r="O753" s="261"/>
      <c r="P753" s="261"/>
      <c r="Q753" s="261"/>
      <c r="R753" s="168"/>
      <c r="S753" s="168"/>
      <c r="T753" s="168"/>
    </row>
    <row r="754" spans="8:20" x14ac:dyDescent="0.35">
      <c r="H754" s="261"/>
      <c r="I754" s="261"/>
      <c r="J754" s="261"/>
      <c r="K754" s="261"/>
      <c r="L754" s="261"/>
      <c r="M754" s="261"/>
      <c r="N754" s="261"/>
      <c r="O754" s="261"/>
      <c r="P754" s="261"/>
      <c r="Q754" s="261"/>
      <c r="R754" s="168"/>
      <c r="S754" s="168"/>
      <c r="T754" s="168"/>
    </row>
    <row r="755" spans="8:20" x14ac:dyDescent="0.35">
      <c r="H755" s="261"/>
      <c r="I755" s="261"/>
      <c r="J755" s="261"/>
      <c r="K755" s="261"/>
      <c r="L755" s="261"/>
      <c r="M755" s="261"/>
      <c r="N755" s="261"/>
      <c r="O755" s="261"/>
      <c r="P755" s="261"/>
      <c r="Q755" s="261"/>
      <c r="R755" s="168"/>
      <c r="S755" s="168"/>
      <c r="T755" s="168"/>
    </row>
    <row r="756" spans="8:20" x14ac:dyDescent="0.35">
      <c r="H756" s="261"/>
      <c r="I756" s="261"/>
      <c r="J756" s="261"/>
      <c r="K756" s="261"/>
      <c r="L756" s="261"/>
      <c r="M756" s="261"/>
      <c r="N756" s="261"/>
      <c r="O756" s="261"/>
      <c r="P756" s="261"/>
      <c r="Q756" s="261"/>
      <c r="R756" s="168"/>
      <c r="S756" s="168"/>
      <c r="T756" s="168"/>
    </row>
    <row r="757" spans="8:20" x14ac:dyDescent="0.35">
      <c r="H757" s="261"/>
      <c r="I757" s="261"/>
      <c r="J757" s="261"/>
      <c r="K757" s="261"/>
      <c r="L757" s="261"/>
      <c r="M757" s="261"/>
      <c r="N757" s="261"/>
      <c r="O757" s="261"/>
      <c r="P757" s="261"/>
      <c r="Q757" s="261"/>
      <c r="R757" s="168"/>
      <c r="S757" s="168"/>
      <c r="T757" s="168"/>
    </row>
    <row r="758" spans="8:20" x14ac:dyDescent="0.35">
      <c r="H758" s="261"/>
      <c r="I758" s="261"/>
      <c r="J758" s="261"/>
      <c r="K758" s="261"/>
      <c r="L758" s="261"/>
      <c r="M758" s="261"/>
      <c r="N758" s="261"/>
      <c r="O758" s="261"/>
      <c r="P758" s="261"/>
      <c r="Q758" s="261"/>
      <c r="R758" s="168"/>
      <c r="S758" s="168"/>
      <c r="T758" s="168"/>
    </row>
    <row r="759" spans="8:20" x14ac:dyDescent="0.35">
      <c r="H759" s="261"/>
      <c r="I759" s="261"/>
      <c r="J759" s="261"/>
      <c r="K759" s="261"/>
      <c r="L759" s="261"/>
      <c r="M759" s="261"/>
      <c r="N759" s="261"/>
      <c r="O759" s="261"/>
      <c r="P759" s="261"/>
      <c r="Q759" s="261"/>
      <c r="R759" s="168"/>
      <c r="S759" s="168"/>
      <c r="T759" s="168"/>
    </row>
    <row r="760" spans="8:20" x14ac:dyDescent="0.35">
      <c r="H760" s="261"/>
      <c r="I760" s="261"/>
      <c r="J760" s="261"/>
      <c r="K760" s="261"/>
      <c r="L760" s="261"/>
      <c r="M760" s="261"/>
      <c r="N760" s="261"/>
      <c r="O760" s="261"/>
      <c r="P760" s="261"/>
      <c r="Q760" s="261"/>
      <c r="R760" s="168"/>
      <c r="S760" s="168"/>
      <c r="T760" s="168"/>
    </row>
    <row r="761" spans="8:20" x14ac:dyDescent="0.35">
      <c r="H761" s="261"/>
      <c r="I761" s="261"/>
      <c r="J761" s="261"/>
      <c r="K761" s="261"/>
      <c r="L761" s="261"/>
      <c r="M761" s="261"/>
      <c r="N761" s="261"/>
      <c r="O761" s="261"/>
      <c r="P761" s="261"/>
      <c r="Q761" s="261"/>
      <c r="R761" s="168"/>
      <c r="S761" s="168"/>
      <c r="T761" s="168"/>
    </row>
    <row r="762" spans="8:20" x14ac:dyDescent="0.35">
      <c r="H762" s="261"/>
      <c r="I762" s="261"/>
      <c r="J762" s="261"/>
      <c r="K762" s="261"/>
      <c r="L762" s="261"/>
      <c r="M762" s="261"/>
      <c r="N762" s="261"/>
      <c r="O762" s="261"/>
      <c r="P762" s="261"/>
      <c r="Q762" s="261"/>
      <c r="R762" s="168"/>
      <c r="S762" s="168"/>
      <c r="T762" s="168"/>
    </row>
    <row r="763" spans="8:20" x14ac:dyDescent="0.35">
      <c r="H763" s="261"/>
      <c r="I763" s="261"/>
      <c r="J763" s="261"/>
      <c r="K763" s="261"/>
      <c r="L763" s="261"/>
      <c r="M763" s="261"/>
      <c r="N763" s="261"/>
      <c r="O763" s="261"/>
      <c r="P763" s="261"/>
      <c r="Q763" s="261"/>
      <c r="R763" s="168"/>
      <c r="S763" s="168"/>
      <c r="T763" s="168"/>
    </row>
    <row r="764" spans="8:20" x14ac:dyDescent="0.35">
      <c r="H764" s="261"/>
      <c r="I764" s="261"/>
      <c r="J764" s="261"/>
      <c r="K764" s="261"/>
      <c r="L764" s="261"/>
      <c r="M764" s="261"/>
      <c r="N764" s="261"/>
      <c r="O764" s="261"/>
      <c r="P764" s="261"/>
      <c r="Q764" s="261"/>
      <c r="R764" s="168"/>
      <c r="S764" s="168"/>
      <c r="T764" s="168"/>
    </row>
    <row r="765" spans="8:20" x14ac:dyDescent="0.35">
      <c r="H765" s="261"/>
      <c r="I765" s="261"/>
      <c r="J765" s="261"/>
      <c r="K765" s="261"/>
      <c r="L765" s="261"/>
      <c r="M765" s="261"/>
      <c r="N765" s="261"/>
      <c r="O765" s="261"/>
      <c r="P765" s="261"/>
      <c r="Q765" s="261"/>
      <c r="R765" s="168"/>
      <c r="S765" s="168"/>
      <c r="T765" s="168"/>
    </row>
    <row r="766" spans="8:20" x14ac:dyDescent="0.35">
      <c r="H766" s="261"/>
      <c r="I766" s="261"/>
      <c r="J766" s="261"/>
      <c r="K766" s="261"/>
      <c r="L766" s="261"/>
      <c r="M766" s="261"/>
      <c r="N766" s="261"/>
      <c r="O766" s="261"/>
      <c r="P766" s="261"/>
      <c r="Q766" s="261"/>
      <c r="R766" s="168"/>
      <c r="S766" s="168"/>
      <c r="T766" s="168"/>
    </row>
    <row r="767" spans="8:20" x14ac:dyDescent="0.35">
      <c r="H767" s="261"/>
      <c r="I767" s="261"/>
      <c r="J767" s="261"/>
      <c r="K767" s="261"/>
      <c r="L767" s="261"/>
      <c r="M767" s="261"/>
      <c r="N767" s="261"/>
      <c r="O767" s="261"/>
      <c r="P767" s="261"/>
      <c r="Q767" s="261"/>
      <c r="R767" s="168"/>
      <c r="S767" s="168"/>
      <c r="T767" s="168"/>
    </row>
    <row r="768" spans="8:20" x14ac:dyDescent="0.35">
      <c r="H768" s="261"/>
      <c r="I768" s="261"/>
      <c r="J768" s="261"/>
      <c r="K768" s="261"/>
      <c r="L768" s="261"/>
      <c r="M768" s="261"/>
      <c r="N768" s="261"/>
      <c r="O768" s="261"/>
      <c r="P768" s="261"/>
      <c r="Q768" s="261"/>
      <c r="R768" s="168"/>
      <c r="S768" s="168"/>
      <c r="T768" s="168"/>
    </row>
    <row r="769" spans="8:20" x14ac:dyDescent="0.35">
      <c r="H769" s="261"/>
      <c r="I769" s="261"/>
      <c r="J769" s="261"/>
      <c r="K769" s="261"/>
      <c r="L769" s="261"/>
      <c r="M769" s="261"/>
      <c r="N769" s="261"/>
      <c r="O769" s="261"/>
      <c r="P769" s="261"/>
      <c r="Q769" s="261"/>
      <c r="R769" s="168"/>
      <c r="S769" s="168"/>
      <c r="T769" s="168"/>
    </row>
    <row r="770" spans="8:20" x14ac:dyDescent="0.35">
      <c r="H770" s="261"/>
      <c r="I770" s="261"/>
      <c r="J770" s="261"/>
      <c r="K770" s="261"/>
      <c r="L770" s="261"/>
      <c r="M770" s="261"/>
      <c r="N770" s="261"/>
      <c r="O770" s="261"/>
      <c r="P770" s="261"/>
      <c r="Q770" s="261"/>
      <c r="R770" s="168"/>
      <c r="S770" s="168"/>
      <c r="T770" s="168"/>
    </row>
    <row r="771" spans="8:20" x14ac:dyDescent="0.35">
      <c r="H771" s="261"/>
      <c r="I771" s="261"/>
      <c r="J771" s="261"/>
      <c r="K771" s="261"/>
      <c r="L771" s="261"/>
      <c r="M771" s="261"/>
      <c r="N771" s="261"/>
      <c r="O771" s="261"/>
      <c r="P771" s="261"/>
      <c r="Q771" s="261"/>
      <c r="R771" s="168"/>
      <c r="S771" s="168"/>
      <c r="T771" s="168"/>
    </row>
    <row r="772" spans="8:20" x14ac:dyDescent="0.35">
      <c r="H772" s="261"/>
      <c r="I772" s="261"/>
      <c r="J772" s="261"/>
      <c r="K772" s="261"/>
      <c r="L772" s="261"/>
      <c r="M772" s="261"/>
      <c r="N772" s="261"/>
      <c r="O772" s="261"/>
      <c r="P772" s="261"/>
      <c r="Q772" s="261"/>
      <c r="R772" s="168"/>
      <c r="S772" s="168"/>
      <c r="T772" s="168"/>
    </row>
    <row r="773" spans="8:20" x14ac:dyDescent="0.35">
      <c r="H773" s="261"/>
      <c r="I773" s="261"/>
      <c r="J773" s="261"/>
      <c r="K773" s="261"/>
      <c r="L773" s="261"/>
      <c r="M773" s="261"/>
      <c r="N773" s="261"/>
      <c r="O773" s="261"/>
      <c r="P773" s="261"/>
      <c r="Q773" s="261"/>
      <c r="R773" s="168"/>
      <c r="S773" s="168"/>
      <c r="T773" s="168"/>
    </row>
    <row r="774" spans="8:20" x14ac:dyDescent="0.35">
      <c r="H774" s="261"/>
      <c r="I774" s="261"/>
      <c r="J774" s="261"/>
      <c r="K774" s="261"/>
      <c r="L774" s="261"/>
      <c r="M774" s="261"/>
      <c r="N774" s="261"/>
      <c r="O774" s="261"/>
      <c r="P774" s="261"/>
      <c r="Q774" s="261"/>
      <c r="R774" s="168"/>
      <c r="S774" s="168"/>
      <c r="T774" s="168"/>
    </row>
    <row r="775" spans="8:20" x14ac:dyDescent="0.35">
      <c r="H775" s="261"/>
      <c r="I775" s="261"/>
      <c r="J775" s="261"/>
      <c r="K775" s="261"/>
      <c r="L775" s="261"/>
      <c r="M775" s="261"/>
      <c r="N775" s="261"/>
      <c r="O775" s="261"/>
      <c r="P775" s="261"/>
      <c r="Q775" s="261"/>
      <c r="R775" s="168"/>
      <c r="S775" s="168"/>
      <c r="T775" s="168"/>
    </row>
    <row r="776" spans="8:20" x14ac:dyDescent="0.35">
      <c r="H776" s="261"/>
      <c r="I776" s="261"/>
      <c r="J776" s="261"/>
      <c r="K776" s="261"/>
      <c r="L776" s="261"/>
      <c r="M776" s="261"/>
      <c r="N776" s="261"/>
      <c r="O776" s="261"/>
      <c r="P776" s="261"/>
      <c r="Q776" s="261"/>
      <c r="R776" s="168"/>
      <c r="S776" s="168"/>
      <c r="T776" s="168"/>
    </row>
    <row r="777" spans="8:20" x14ac:dyDescent="0.35">
      <c r="H777" s="261"/>
      <c r="I777" s="261"/>
      <c r="J777" s="261"/>
      <c r="K777" s="261"/>
      <c r="L777" s="261"/>
      <c r="M777" s="261"/>
      <c r="N777" s="261"/>
      <c r="O777" s="261"/>
      <c r="P777" s="261"/>
      <c r="Q777" s="261"/>
      <c r="R777" s="168"/>
      <c r="S777" s="168"/>
      <c r="T777" s="168"/>
    </row>
    <row r="778" spans="8:20" x14ac:dyDescent="0.35">
      <c r="H778" s="261"/>
      <c r="I778" s="261"/>
      <c r="J778" s="261"/>
      <c r="K778" s="261"/>
      <c r="L778" s="261"/>
      <c r="M778" s="261"/>
      <c r="N778" s="261"/>
      <c r="O778" s="261"/>
      <c r="P778" s="261"/>
      <c r="Q778" s="261"/>
      <c r="R778" s="168"/>
      <c r="S778" s="168"/>
      <c r="T778" s="168"/>
    </row>
    <row r="779" spans="8:20" x14ac:dyDescent="0.35">
      <c r="H779" s="261"/>
      <c r="I779" s="261"/>
      <c r="J779" s="261"/>
      <c r="K779" s="261"/>
      <c r="L779" s="261"/>
      <c r="M779" s="261"/>
      <c r="N779" s="261"/>
      <c r="O779" s="261"/>
      <c r="P779" s="261"/>
      <c r="Q779" s="261"/>
      <c r="R779" s="168"/>
      <c r="S779" s="168"/>
      <c r="T779" s="168"/>
    </row>
    <row r="780" spans="8:20" x14ac:dyDescent="0.35">
      <c r="H780" s="261"/>
      <c r="I780" s="261"/>
      <c r="J780" s="261"/>
      <c r="K780" s="261"/>
      <c r="L780" s="261"/>
      <c r="M780" s="261"/>
      <c r="N780" s="261"/>
      <c r="O780" s="261"/>
      <c r="P780" s="261"/>
      <c r="Q780" s="261"/>
      <c r="R780" s="168"/>
      <c r="S780" s="168"/>
      <c r="T780" s="168"/>
    </row>
    <row r="781" spans="8:20" x14ac:dyDescent="0.35">
      <c r="H781" s="261"/>
      <c r="I781" s="261"/>
      <c r="J781" s="261"/>
      <c r="K781" s="261"/>
      <c r="L781" s="261"/>
      <c r="M781" s="261"/>
      <c r="N781" s="261"/>
      <c r="O781" s="261"/>
      <c r="P781" s="261"/>
      <c r="Q781" s="261"/>
      <c r="R781" s="168"/>
      <c r="S781" s="168"/>
      <c r="T781" s="168"/>
    </row>
    <row r="782" spans="8:20" x14ac:dyDescent="0.35">
      <c r="H782" s="261"/>
      <c r="I782" s="261"/>
      <c r="J782" s="261"/>
      <c r="K782" s="261"/>
      <c r="L782" s="261"/>
      <c r="M782" s="261"/>
      <c r="N782" s="261"/>
      <c r="O782" s="261"/>
      <c r="P782" s="261"/>
      <c r="Q782" s="261"/>
      <c r="R782" s="168"/>
      <c r="S782" s="168"/>
      <c r="T782" s="168"/>
    </row>
    <row r="783" spans="8:20" x14ac:dyDescent="0.35">
      <c r="H783" s="261"/>
      <c r="I783" s="261"/>
      <c r="J783" s="261"/>
      <c r="K783" s="261"/>
      <c r="L783" s="261"/>
      <c r="M783" s="261"/>
      <c r="N783" s="261"/>
      <c r="O783" s="261"/>
      <c r="P783" s="261"/>
      <c r="Q783" s="261"/>
      <c r="R783" s="168"/>
      <c r="S783" s="168"/>
      <c r="T783" s="168"/>
    </row>
    <row r="784" spans="8:20" x14ac:dyDescent="0.35">
      <c r="H784" s="261"/>
      <c r="I784" s="261"/>
      <c r="J784" s="261"/>
      <c r="K784" s="261"/>
      <c r="L784" s="261"/>
      <c r="M784" s="261"/>
      <c r="N784" s="261"/>
      <c r="O784" s="261"/>
      <c r="P784" s="261"/>
      <c r="Q784" s="261"/>
      <c r="R784" s="168"/>
      <c r="S784" s="168"/>
      <c r="T784" s="168"/>
    </row>
    <row r="785" spans="8:20" x14ac:dyDescent="0.35">
      <c r="H785" s="261"/>
      <c r="I785" s="261"/>
      <c r="J785" s="261"/>
      <c r="K785" s="261"/>
      <c r="L785" s="261"/>
      <c r="M785" s="261"/>
      <c r="N785" s="261"/>
      <c r="O785" s="261"/>
      <c r="P785" s="261"/>
      <c r="Q785" s="261"/>
      <c r="R785" s="168"/>
      <c r="S785" s="168"/>
      <c r="T785" s="168"/>
    </row>
    <row r="786" spans="8:20" x14ac:dyDescent="0.35">
      <c r="H786" s="261"/>
      <c r="I786" s="261"/>
      <c r="J786" s="261"/>
      <c r="K786" s="261"/>
      <c r="L786" s="261"/>
      <c r="M786" s="261"/>
      <c r="N786" s="261"/>
      <c r="O786" s="261"/>
      <c r="P786" s="261"/>
      <c r="Q786" s="261"/>
      <c r="R786" s="168"/>
      <c r="S786" s="168"/>
      <c r="T786" s="168"/>
    </row>
    <row r="787" spans="8:20" x14ac:dyDescent="0.35">
      <c r="H787" s="261"/>
      <c r="I787" s="261"/>
      <c r="J787" s="261"/>
      <c r="K787" s="261"/>
      <c r="L787" s="261"/>
      <c r="M787" s="261"/>
      <c r="N787" s="261"/>
      <c r="O787" s="261"/>
      <c r="P787" s="261"/>
      <c r="Q787" s="261"/>
      <c r="R787" s="168"/>
      <c r="S787" s="168"/>
      <c r="T787" s="168"/>
    </row>
    <row r="788" spans="8:20" x14ac:dyDescent="0.35">
      <c r="H788" s="261"/>
      <c r="I788" s="261"/>
      <c r="J788" s="261"/>
      <c r="K788" s="261"/>
      <c r="L788" s="261"/>
      <c r="M788" s="261"/>
      <c r="N788" s="261"/>
      <c r="O788" s="261"/>
      <c r="P788" s="261"/>
      <c r="Q788" s="261"/>
      <c r="R788" s="168"/>
      <c r="S788" s="168"/>
      <c r="T788" s="168"/>
    </row>
    <row r="789" spans="8:20" x14ac:dyDescent="0.35">
      <c r="H789" s="261"/>
      <c r="I789" s="261"/>
      <c r="J789" s="261"/>
      <c r="K789" s="261"/>
      <c r="L789" s="261"/>
      <c r="M789" s="261"/>
      <c r="N789" s="261"/>
      <c r="O789" s="261"/>
      <c r="P789" s="261"/>
      <c r="Q789" s="261"/>
      <c r="R789" s="168"/>
      <c r="S789" s="168"/>
      <c r="T789" s="168"/>
    </row>
    <row r="790" spans="8:20" x14ac:dyDescent="0.35">
      <c r="H790" s="261"/>
      <c r="I790" s="261"/>
      <c r="J790" s="261"/>
      <c r="K790" s="261"/>
      <c r="L790" s="261"/>
      <c r="M790" s="261"/>
      <c r="N790" s="261"/>
      <c r="O790" s="261"/>
      <c r="P790" s="261"/>
      <c r="Q790" s="261"/>
      <c r="R790" s="168"/>
      <c r="S790" s="168"/>
      <c r="T790" s="168"/>
    </row>
    <row r="791" spans="8:20" x14ac:dyDescent="0.35">
      <c r="H791" s="261"/>
      <c r="I791" s="261"/>
      <c r="J791" s="261"/>
      <c r="K791" s="261"/>
      <c r="L791" s="261"/>
      <c r="M791" s="261"/>
      <c r="N791" s="261"/>
      <c r="O791" s="261"/>
      <c r="P791" s="261"/>
      <c r="Q791" s="261"/>
      <c r="R791" s="168"/>
      <c r="S791" s="168"/>
      <c r="T791" s="168"/>
    </row>
    <row r="792" spans="8:20" x14ac:dyDescent="0.35">
      <c r="H792" s="261"/>
      <c r="I792" s="261"/>
      <c r="J792" s="261"/>
      <c r="K792" s="261"/>
      <c r="L792" s="261"/>
      <c r="M792" s="261"/>
      <c r="N792" s="261"/>
      <c r="O792" s="261"/>
      <c r="P792" s="261"/>
      <c r="Q792" s="261"/>
      <c r="R792" s="168"/>
      <c r="S792" s="168"/>
      <c r="T792" s="168"/>
    </row>
    <row r="793" spans="8:20" x14ac:dyDescent="0.35">
      <c r="H793" s="261"/>
      <c r="I793" s="261"/>
      <c r="J793" s="261"/>
      <c r="K793" s="261"/>
      <c r="L793" s="261"/>
      <c r="M793" s="261"/>
      <c r="N793" s="261"/>
      <c r="O793" s="261"/>
      <c r="P793" s="261"/>
      <c r="Q793" s="261"/>
      <c r="R793" s="168"/>
      <c r="S793" s="168"/>
      <c r="T793" s="168"/>
    </row>
    <row r="794" spans="8:20" x14ac:dyDescent="0.35">
      <c r="H794" s="261"/>
      <c r="I794" s="261"/>
      <c r="J794" s="261"/>
      <c r="K794" s="261"/>
      <c r="L794" s="261"/>
      <c r="M794" s="261"/>
      <c r="N794" s="261"/>
      <c r="O794" s="261"/>
      <c r="P794" s="261"/>
      <c r="Q794" s="261"/>
      <c r="R794" s="168"/>
      <c r="S794" s="168"/>
      <c r="T794" s="168"/>
    </row>
    <row r="795" spans="8:20" x14ac:dyDescent="0.35">
      <c r="H795" s="261"/>
      <c r="I795" s="261"/>
      <c r="J795" s="261"/>
      <c r="K795" s="261"/>
      <c r="L795" s="261"/>
      <c r="M795" s="261"/>
      <c r="N795" s="261"/>
      <c r="O795" s="261"/>
      <c r="P795" s="261"/>
      <c r="Q795" s="261"/>
      <c r="R795" s="168"/>
      <c r="S795" s="168"/>
      <c r="T795" s="168"/>
    </row>
    <row r="796" spans="8:20" x14ac:dyDescent="0.35">
      <c r="H796" s="261"/>
      <c r="I796" s="261"/>
      <c r="J796" s="261"/>
      <c r="K796" s="261"/>
      <c r="L796" s="261"/>
      <c r="M796" s="261"/>
      <c r="N796" s="261"/>
      <c r="O796" s="261"/>
      <c r="P796" s="261"/>
      <c r="Q796" s="261"/>
      <c r="R796" s="168"/>
      <c r="S796" s="168"/>
      <c r="T796" s="168"/>
    </row>
    <row r="797" spans="8:20" x14ac:dyDescent="0.35">
      <c r="H797" s="261"/>
      <c r="I797" s="261"/>
      <c r="J797" s="261"/>
      <c r="K797" s="261"/>
      <c r="L797" s="261"/>
      <c r="M797" s="261"/>
      <c r="N797" s="261"/>
      <c r="O797" s="261"/>
      <c r="P797" s="261"/>
      <c r="Q797" s="261"/>
      <c r="R797" s="168"/>
      <c r="S797" s="168"/>
      <c r="T797" s="168"/>
    </row>
    <row r="798" spans="8:20" x14ac:dyDescent="0.35">
      <c r="H798" s="261"/>
      <c r="I798" s="261"/>
      <c r="J798" s="261"/>
      <c r="K798" s="261"/>
      <c r="L798" s="261"/>
      <c r="M798" s="261"/>
      <c r="N798" s="261"/>
      <c r="O798" s="261"/>
      <c r="P798" s="261"/>
      <c r="Q798" s="261"/>
      <c r="R798" s="168"/>
      <c r="S798" s="168"/>
      <c r="T798" s="168"/>
    </row>
    <row r="799" spans="8:20" x14ac:dyDescent="0.35">
      <c r="H799" s="261"/>
      <c r="I799" s="261"/>
      <c r="J799" s="261"/>
      <c r="K799" s="261"/>
      <c r="L799" s="261"/>
      <c r="M799" s="261"/>
      <c r="N799" s="261"/>
      <c r="O799" s="261"/>
      <c r="P799" s="261"/>
      <c r="Q799" s="261"/>
      <c r="R799" s="168"/>
      <c r="S799" s="168"/>
      <c r="T799" s="168"/>
    </row>
    <row r="800" spans="8:20" x14ac:dyDescent="0.35">
      <c r="H800" s="261"/>
      <c r="I800" s="261"/>
      <c r="J800" s="261"/>
      <c r="K800" s="261"/>
      <c r="L800" s="261"/>
      <c r="M800" s="261"/>
      <c r="N800" s="261"/>
      <c r="O800" s="261"/>
      <c r="P800" s="261"/>
      <c r="Q800" s="261"/>
      <c r="R800" s="168"/>
      <c r="S800" s="168"/>
      <c r="T800" s="168"/>
    </row>
    <row r="801" spans="8:20" x14ac:dyDescent="0.35">
      <c r="H801" s="261"/>
      <c r="I801" s="261"/>
      <c r="J801" s="261"/>
      <c r="K801" s="261"/>
      <c r="L801" s="261"/>
      <c r="M801" s="261"/>
      <c r="N801" s="261"/>
      <c r="O801" s="261"/>
      <c r="P801" s="261"/>
      <c r="Q801" s="261"/>
      <c r="R801" s="168"/>
      <c r="S801" s="168"/>
      <c r="T801" s="168"/>
    </row>
    <row r="802" spans="8:20" x14ac:dyDescent="0.35">
      <c r="H802" s="261"/>
      <c r="I802" s="261"/>
      <c r="J802" s="261"/>
      <c r="K802" s="261"/>
      <c r="L802" s="261"/>
      <c r="M802" s="261"/>
      <c r="N802" s="261"/>
      <c r="O802" s="261"/>
      <c r="P802" s="261"/>
      <c r="Q802" s="261"/>
      <c r="R802" s="168"/>
      <c r="S802" s="168"/>
      <c r="T802" s="168"/>
    </row>
    <row r="803" spans="8:20" x14ac:dyDescent="0.35">
      <c r="H803" s="261"/>
      <c r="I803" s="261"/>
      <c r="J803" s="261"/>
      <c r="K803" s="261"/>
      <c r="L803" s="261"/>
      <c r="M803" s="261"/>
      <c r="N803" s="261"/>
      <c r="O803" s="261"/>
      <c r="P803" s="261"/>
      <c r="Q803" s="261"/>
      <c r="R803" s="168"/>
      <c r="S803" s="168"/>
      <c r="T803" s="168"/>
    </row>
    <row r="804" spans="8:20" x14ac:dyDescent="0.35">
      <c r="H804" s="261"/>
      <c r="I804" s="261"/>
      <c r="J804" s="261"/>
      <c r="K804" s="261"/>
      <c r="L804" s="261"/>
      <c r="M804" s="261"/>
      <c r="N804" s="261"/>
      <c r="O804" s="261"/>
      <c r="P804" s="261"/>
      <c r="Q804" s="261"/>
      <c r="R804" s="168"/>
      <c r="S804" s="168"/>
      <c r="T804" s="168"/>
    </row>
    <row r="805" spans="8:20" x14ac:dyDescent="0.35">
      <c r="H805" s="261"/>
      <c r="I805" s="261"/>
      <c r="J805" s="261"/>
      <c r="K805" s="261"/>
      <c r="L805" s="261"/>
      <c r="M805" s="261"/>
      <c r="N805" s="261"/>
      <c r="O805" s="261"/>
      <c r="P805" s="261"/>
      <c r="Q805" s="261"/>
      <c r="R805" s="168"/>
      <c r="S805" s="168"/>
      <c r="T805" s="168"/>
    </row>
    <row r="806" spans="8:20" x14ac:dyDescent="0.35">
      <c r="H806" s="261"/>
      <c r="I806" s="261"/>
      <c r="J806" s="261"/>
      <c r="K806" s="261"/>
      <c r="L806" s="261"/>
      <c r="M806" s="261"/>
      <c r="N806" s="261"/>
      <c r="O806" s="261"/>
      <c r="P806" s="261"/>
      <c r="Q806" s="261"/>
      <c r="R806" s="168"/>
      <c r="S806" s="168"/>
      <c r="T806" s="168"/>
    </row>
    <row r="807" spans="8:20" x14ac:dyDescent="0.35">
      <c r="H807" s="261"/>
      <c r="I807" s="261"/>
      <c r="J807" s="261"/>
      <c r="K807" s="261"/>
      <c r="L807" s="261"/>
      <c r="M807" s="261"/>
      <c r="N807" s="261"/>
      <c r="O807" s="261"/>
      <c r="P807" s="261"/>
      <c r="Q807" s="261"/>
      <c r="R807" s="168"/>
      <c r="S807" s="168"/>
      <c r="T807" s="168"/>
    </row>
    <row r="808" spans="8:20" x14ac:dyDescent="0.35">
      <c r="H808" s="261"/>
      <c r="I808" s="261"/>
      <c r="J808" s="261"/>
      <c r="K808" s="261"/>
      <c r="L808" s="261"/>
      <c r="M808" s="261"/>
      <c r="N808" s="261"/>
      <c r="O808" s="261"/>
      <c r="P808" s="261"/>
      <c r="Q808" s="261"/>
      <c r="R808" s="168"/>
      <c r="S808" s="168"/>
      <c r="T808" s="168"/>
    </row>
    <row r="809" spans="8:20" x14ac:dyDescent="0.35">
      <c r="H809" s="261"/>
      <c r="I809" s="261"/>
      <c r="J809" s="261"/>
      <c r="K809" s="261"/>
      <c r="L809" s="261"/>
      <c r="M809" s="261"/>
      <c r="N809" s="261"/>
      <c r="O809" s="261"/>
      <c r="P809" s="261"/>
      <c r="Q809" s="261"/>
      <c r="R809" s="168"/>
      <c r="S809" s="168"/>
      <c r="T809" s="168"/>
    </row>
    <row r="810" spans="8:20" x14ac:dyDescent="0.35">
      <c r="H810" s="261"/>
      <c r="I810" s="261"/>
      <c r="J810" s="261"/>
      <c r="K810" s="261"/>
      <c r="L810" s="261"/>
      <c r="M810" s="261"/>
      <c r="N810" s="261"/>
      <c r="O810" s="261"/>
      <c r="P810" s="261"/>
      <c r="Q810" s="261"/>
      <c r="R810" s="168"/>
      <c r="S810" s="168"/>
      <c r="T810" s="168"/>
    </row>
    <row r="811" spans="8:20" x14ac:dyDescent="0.35">
      <c r="H811" s="261"/>
      <c r="I811" s="261"/>
      <c r="J811" s="261"/>
      <c r="K811" s="261"/>
      <c r="L811" s="261"/>
      <c r="M811" s="261"/>
      <c r="N811" s="261"/>
      <c r="O811" s="261"/>
      <c r="P811" s="261"/>
      <c r="Q811" s="261"/>
      <c r="R811" s="168"/>
      <c r="S811" s="168"/>
      <c r="T811" s="168"/>
    </row>
    <row r="812" spans="8:20" x14ac:dyDescent="0.35">
      <c r="H812" s="261"/>
      <c r="I812" s="261"/>
      <c r="J812" s="261"/>
      <c r="K812" s="261"/>
      <c r="L812" s="261"/>
      <c r="M812" s="261"/>
      <c r="N812" s="261"/>
      <c r="O812" s="261"/>
      <c r="P812" s="261"/>
      <c r="Q812" s="261"/>
      <c r="R812" s="168"/>
      <c r="S812" s="168"/>
      <c r="T812" s="168"/>
    </row>
    <row r="813" spans="8:20" x14ac:dyDescent="0.35">
      <c r="H813" s="261"/>
      <c r="I813" s="261"/>
      <c r="J813" s="261"/>
      <c r="K813" s="261"/>
      <c r="L813" s="261"/>
      <c r="M813" s="261"/>
      <c r="N813" s="261"/>
      <c r="O813" s="261"/>
      <c r="P813" s="261"/>
      <c r="Q813" s="261"/>
      <c r="R813" s="168"/>
      <c r="S813" s="168"/>
      <c r="T813" s="168"/>
    </row>
    <row r="814" spans="8:20" x14ac:dyDescent="0.35">
      <c r="H814" s="261"/>
      <c r="I814" s="261"/>
      <c r="J814" s="261"/>
      <c r="K814" s="261"/>
      <c r="L814" s="261"/>
      <c r="M814" s="261"/>
      <c r="N814" s="261"/>
      <c r="O814" s="261"/>
      <c r="P814" s="261"/>
      <c r="Q814" s="261"/>
      <c r="R814" s="168"/>
      <c r="S814" s="168"/>
      <c r="T814" s="168"/>
    </row>
    <row r="815" spans="8:20" x14ac:dyDescent="0.35">
      <c r="H815" s="261"/>
      <c r="I815" s="261"/>
      <c r="J815" s="261"/>
      <c r="K815" s="261"/>
      <c r="L815" s="261"/>
      <c r="M815" s="261"/>
      <c r="N815" s="261"/>
      <c r="O815" s="261"/>
      <c r="P815" s="261"/>
      <c r="Q815" s="261"/>
      <c r="R815" s="168"/>
      <c r="S815" s="168"/>
      <c r="T815" s="168"/>
    </row>
    <row r="816" spans="8:20" x14ac:dyDescent="0.35">
      <c r="H816" s="261"/>
      <c r="I816" s="261"/>
      <c r="J816" s="261"/>
      <c r="K816" s="261"/>
      <c r="L816" s="261"/>
      <c r="M816" s="261"/>
      <c r="N816" s="261"/>
      <c r="O816" s="261"/>
      <c r="P816" s="261"/>
      <c r="Q816" s="261"/>
      <c r="R816" s="168"/>
      <c r="S816" s="168"/>
      <c r="T816" s="168"/>
    </row>
    <row r="817" spans="8:20" x14ac:dyDescent="0.35">
      <c r="H817" s="261"/>
      <c r="I817" s="261"/>
      <c r="J817" s="261"/>
      <c r="K817" s="261"/>
      <c r="L817" s="261"/>
      <c r="M817" s="261"/>
      <c r="N817" s="261"/>
      <c r="O817" s="261"/>
      <c r="P817" s="261"/>
      <c r="Q817" s="261"/>
      <c r="R817" s="168"/>
      <c r="S817" s="168"/>
      <c r="T817" s="168"/>
    </row>
    <row r="818" spans="8:20" x14ac:dyDescent="0.35">
      <c r="H818" s="261"/>
      <c r="I818" s="261"/>
      <c r="J818" s="261"/>
      <c r="K818" s="261"/>
      <c r="L818" s="261"/>
      <c r="M818" s="261"/>
      <c r="N818" s="261"/>
      <c r="O818" s="261"/>
      <c r="P818" s="261"/>
      <c r="Q818" s="261"/>
      <c r="R818" s="168"/>
      <c r="S818" s="168"/>
      <c r="T818" s="168"/>
    </row>
    <row r="819" spans="8:20" x14ac:dyDescent="0.35">
      <c r="H819" s="261"/>
      <c r="I819" s="261"/>
      <c r="J819" s="261"/>
      <c r="K819" s="261"/>
      <c r="L819" s="261"/>
      <c r="M819" s="261"/>
      <c r="N819" s="261"/>
      <c r="O819" s="261"/>
      <c r="P819" s="261"/>
      <c r="Q819" s="261"/>
      <c r="R819" s="168"/>
      <c r="S819" s="168"/>
      <c r="T819" s="168"/>
    </row>
    <row r="820" spans="8:20" x14ac:dyDescent="0.35">
      <c r="H820" s="261"/>
      <c r="I820" s="261"/>
      <c r="J820" s="261"/>
      <c r="K820" s="261"/>
      <c r="L820" s="261"/>
      <c r="M820" s="261"/>
      <c r="N820" s="261"/>
      <c r="O820" s="261"/>
      <c r="P820" s="261"/>
      <c r="Q820" s="261"/>
      <c r="R820" s="168"/>
      <c r="S820" s="168"/>
      <c r="T820" s="168"/>
    </row>
    <row r="821" spans="8:20" x14ac:dyDescent="0.35">
      <c r="H821" s="261"/>
      <c r="I821" s="261"/>
      <c r="J821" s="261"/>
      <c r="K821" s="261"/>
      <c r="L821" s="261"/>
      <c r="M821" s="261"/>
      <c r="N821" s="261"/>
      <c r="O821" s="261"/>
      <c r="P821" s="261"/>
      <c r="Q821" s="261"/>
      <c r="R821" s="168"/>
      <c r="S821" s="168"/>
      <c r="T821" s="168"/>
    </row>
    <row r="822" spans="8:20" x14ac:dyDescent="0.35">
      <c r="H822" s="261"/>
      <c r="I822" s="261"/>
      <c r="J822" s="261"/>
      <c r="K822" s="261"/>
      <c r="L822" s="261"/>
      <c r="M822" s="261"/>
      <c r="N822" s="261"/>
      <c r="O822" s="261"/>
      <c r="P822" s="261"/>
      <c r="Q822" s="261"/>
      <c r="R822" s="168"/>
      <c r="S822" s="168"/>
      <c r="T822" s="168"/>
    </row>
    <row r="823" spans="8:20" x14ac:dyDescent="0.35">
      <c r="H823" s="261"/>
      <c r="I823" s="261"/>
      <c r="J823" s="261"/>
      <c r="K823" s="261"/>
      <c r="L823" s="261"/>
      <c r="M823" s="261"/>
      <c r="N823" s="261"/>
      <c r="O823" s="261"/>
      <c r="P823" s="261"/>
      <c r="Q823" s="261"/>
      <c r="R823" s="168"/>
      <c r="S823" s="168"/>
      <c r="T823" s="168"/>
    </row>
    <row r="824" spans="8:20" x14ac:dyDescent="0.35">
      <c r="H824" s="261"/>
      <c r="I824" s="261"/>
      <c r="J824" s="261"/>
      <c r="K824" s="261"/>
      <c r="L824" s="261"/>
      <c r="M824" s="261"/>
      <c r="N824" s="261"/>
      <c r="O824" s="261"/>
      <c r="P824" s="261"/>
      <c r="Q824" s="261"/>
      <c r="R824" s="168"/>
      <c r="S824" s="168"/>
      <c r="T824" s="168"/>
    </row>
    <row r="825" spans="8:20" x14ac:dyDescent="0.35">
      <c r="H825" s="261"/>
      <c r="I825" s="261"/>
      <c r="J825" s="261"/>
      <c r="K825" s="261"/>
      <c r="L825" s="261"/>
      <c r="M825" s="261"/>
      <c r="N825" s="261"/>
      <c r="O825" s="261"/>
      <c r="P825" s="261"/>
      <c r="Q825" s="261"/>
      <c r="R825" s="168"/>
      <c r="S825" s="168"/>
      <c r="T825" s="168"/>
    </row>
    <row r="826" spans="8:20" x14ac:dyDescent="0.35">
      <c r="H826" s="261"/>
      <c r="I826" s="261"/>
      <c r="J826" s="261"/>
      <c r="K826" s="261"/>
      <c r="L826" s="261"/>
      <c r="M826" s="261"/>
      <c r="N826" s="261"/>
      <c r="O826" s="261"/>
      <c r="P826" s="261"/>
      <c r="Q826" s="261"/>
      <c r="R826" s="168"/>
      <c r="S826" s="168"/>
      <c r="T826" s="168"/>
    </row>
    <row r="827" spans="8:20" x14ac:dyDescent="0.35">
      <c r="H827" s="261"/>
      <c r="I827" s="261"/>
      <c r="J827" s="261"/>
      <c r="K827" s="261"/>
      <c r="L827" s="261"/>
      <c r="M827" s="261"/>
      <c r="N827" s="261"/>
      <c r="O827" s="261"/>
      <c r="P827" s="261"/>
      <c r="Q827" s="261"/>
      <c r="R827" s="168"/>
      <c r="S827" s="168"/>
      <c r="T827" s="168"/>
    </row>
    <row r="828" spans="8:20" x14ac:dyDescent="0.35">
      <c r="H828" s="261"/>
      <c r="I828" s="261"/>
      <c r="J828" s="261"/>
      <c r="K828" s="261"/>
      <c r="L828" s="261"/>
      <c r="M828" s="261"/>
      <c r="N828" s="261"/>
      <c r="O828" s="261"/>
      <c r="P828" s="261"/>
      <c r="Q828" s="261"/>
      <c r="R828" s="168"/>
      <c r="S828" s="168"/>
      <c r="T828" s="168"/>
    </row>
    <row r="829" spans="8:20" x14ac:dyDescent="0.35">
      <c r="H829" s="261"/>
      <c r="I829" s="261"/>
      <c r="J829" s="261"/>
      <c r="K829" s="261"/>
      <c r="L829" s="261"/>
      <c r="M829" s="261"/>
      <c r="N829" s="261"/>
      <c r="O829" s="261"/>
      <c r="P829" s="261"/>
      <c r="Q829" s="261"/>
      <c r="R829" s="168"/>
      <c r="S829" s="168"/>
      <c r="T829" s="168"/>
    </row>
    <row r="830" spans="8:20" x14ac:dyDescent="0.35">
      <c r="H830" s="261"/>
      <c r="I830" s="261"/>
      <c r="J830" s="261"/>
      <c r="K830" s="261"/>
      <c r="L830" s="261"/>
      <c r="M830" s="261"/>
      <c r="N830" s="261"/>
      <c r="O830" s="261"/>
      <c r="P830" s="261"/>
      <c r="Q830" s="261"/>
      <c r="R830" s="168"/>
      <c r="S830" s="168"/>
      <c r="T830" s="168"/>
    </row>
    <row r="831" spans="8:20" x14ac:dyDescent="0.35">
      <c r="H831" s="261"/>
      <c r="I831" s="261"/>
      <c r="J831" s="261"/>
      <c r="K831" s="261"/>
      <c r="L831" s="261"/>
      <c r="M831" s="261"/>
      <c r="N831" s="261"/>
      <c r="O831" s="261"/>
      <c r="P831" s="261"/>
      <c r="Q831" s="261"/>
      <c r="R831" s="168"/>
      <c r="S831" s="168"/>
      <c r="T831" s="168"/>
    </row>
    <row r="832" spans="8:20" x14ac:dyDescent="0.35">
      <c r="H832" s="261"/>
      <c r="I832" s="261"/>
      <c r="J832" s="261"/>
      <c r="K832" s="261"/>
      <c r="L832" s="261"/>
      <c r="M832" s="261"/>
      <c r="N832" s="261"/>
      <c r="O832" s="261"/>
      <c r="P832" s="261"/>
      <c r="Q832" s="261"/>
      <c r="R832" s="168"/>
      <c r="S832" s="168"/>
      <c r="T832" s="168"/>
    </row>
    <row r="833" spans="8:20" x14ac:dyDescent="0.35">
      <c r="H833" s="261"/>
      <c r="I833" s="261"/>
      <c r="J833" s="261"/>
      <c r="K833" s="261"/>
      <c r="L833" s="261"/>
      <c r="M833" s="261"/>
      <c r="N833" s="261"/>
      <c r="O833" s="261"/>
      <c r="P833" s="261"/>
      <c r="Q833" s="261"/>
      <c r="R833" s="168"/>
      <c r="S833" s="168"/>
      <c r="T833" s="168"/>
    </row>
    <row r="834" spans="8:20" x14ac:dyDescent="0.35">
      <c r="H834" s="261"/>
      <c r="I834" s="261"/>
      <c r="J834" s="261"/>
      <c r="K834" s="261"/>
      <c r="L834" s="261"/>
      <c r="M834" s="261"/>
      <c r="N834" s="261"/>
      <c r="O834" s="261"/>
      <c r="P834" s="261"/>
      <c r="Q834" s="261"/>
      <c r="R834" s="168"/>
      <c r="S834" s="168"/>
      <c r="T834" s="168"/>
    </row>
    <row r="835" spans="8:20" x14ac:dyDescent="0.35">
      <c r="H835" s="261"/>
      <c r="I835" s="261"/>
      <c r="J835" s="261"/>
      <c r="K835" s="261"/>
      <c r="L835" s="261"/>
      <c r="M835" s="261"/>
      <c r="N835" s="261"/>
      <c r="O835" s="261"/>
      <c r="P835" s="261"/>
      <c r="Q835" s="261"/>
      <c r="R835" s="168"/>
      <c r="S835" s="168"/>
      <c r="T835" s="168"/>
    </row>
    <row r="836" spans="8:20" x14ac:dyDescent="0.35">
      <c r="H836" s="261"/>
      <c r="I836" s="261"/>
      <c r="J836" s="261"/>
      <c r="K836" s="261"/>
      <c r="L836" s="261"/>
      <c r="M836" s="261"/>
      <c r="N836" s="261"/>
      <c r="O836" s="261"/>
      <c r="P836" s="261"/>
      <c r="Q836" s="261"/>
      <c r="R836" s="168"/>
      <c r="S836" s="168"/>
      <c r="T836" s="168"/>
    </row>
    <row r="837" spans="8:20" x14ac:dyDescent="0.35">
      <c r="H837" s="261"/>
      <c r="I837" s="261"/>
      <c r="J837" s="261"/>
      <c r="K837" s="261"/>
      <c r="L837" s="261"/>
      <c r="M837" s="261"/>
      <c r="N837" s="261"/>
      <c r="O837" s="261"/>
      <c r="P837" s="261"/>
      <c r="Q837" s="261"/>
      <c r="R837" s="168"/>
      <c r="S837" s="168"/>
      <c r="T837" s="168"/>
    </row>
    <row r="838" spans="8:20" x14ac:dyDescent="0.35">
      <c r="H838" s="261"/>
      <c r="I838" s="261"/>
      <c r="J838" s="261"/>
      <c r="K838" s="261"/>
      <c r="L838" s="261"/>
      <c r="M838" s="261"/>
      <c r="N838" s="261"/>
      <c r="O838" s="261"/>
      <c r="P838" s="261"/>
      <c r="Q838" s="261"/>
      <c r="R838" s="168"/>
      <c r="S838" s="168"/>
      <c r="T838" s="168"/>
    </row>
    <row r="839" spans="8:20" x14ac:dyDescent="0.35">
      <c r="H839" s="261"/>
      <c r="I839" s="261"/>
      <c r="J839" s="261"/>
      <c r="K839" s="261"/>
      <c r="L839" s="261"/>
      <c r="M839" s="261"/>
      <c r="N839" s="261"/>
      <c r="O839" s="261"/>
      <c r="P839" s="261"/>
      <c r="Q839" s="261"/>
      <c r="R839" s="168"/>
      <c r="S839" s="168"/>
      <c r="T839" s="168"/>
    </row>
    <row r="840" spans="8:20" x14ac:dyDescent="0.35">
      <c r="H840" s="261"/>
      <c r="I840" s="261"/>
      <c r="J840" s="261"/>
      <c r="K840" s="261"/>
      <c r="L840" s="261"/>
      <c r="M840" s="261"/>
      <c r="N840" s="261"/>
      <c r="O840" s="261"/>
      <c r="P840" s="261"/>
      <c r="Q840" s="261"/>
      <c r="R840" s="168"/>
      <c r="S840" s="168"/>
      <c r="T840" s="168"/>
    </row>
    <row r="841" spans="8:20" x14ac:dyDescent="0.35">
      <c r="H841" s="261"/>
      <c r="I841" s="261"/>
      <c r="J841" s="261"/>
      <c r="K841" s="261"/>
      <c r="L841" s="261"/>
      <c r="M841" s="261"/>
      <c r="N841" s="261"/>
      <c r="O841" s="261"/>
      <c r="P841" s="261"/>
      <c r="Q841" s="261"/>
      <c r="R841" s="168"/>
      <c r="S841" s="168"/>
      <c r="T841" s="168"/>
    </row>
    <row r="842" spans="8:20" x14ac:dyDescent="0.35">
      <c r="H842" s="261"/>
      <c r="I842" s="261"/>
      <c r="J842" s="261"/>
      <c r="K842" s="261"/>
      <c r="L842" s="261"/>
      <c r="M842" s="261"/>
      <c r="N842" s="261"/>
      <c r="O842" s="261"/>
      <c r="P842" s="261"/>
      <c r="Q842" s="261"/>
      <c r="R842" s="168"/>
      <c r="S842" s="168"/>
      <c r="T842" s="168"/>
    </row>
    <row r="843" spans="8:20" x14ac:dyDescent="0.35">
      <c r="H843" s="261"/>
      <c r="I843" s="261"/>
      <c r="J843" s="261"/>
      <c r="K843" s="261"/>
      <c r="L843" s="261"/>
      <c r="M843" s="261"/>
      <c r="N843" s="261"/>
      <c r="O843" s="261"/>
      <c r="P843" s="261"/>
      <c r="Q843" s="261"/>
      <c r="R843" s="168"/>
      <c r="S843" s="168"/>
      <c r="T843" s="168"/>
    </row>
    <row r="844" spans="8:20" x14ac:dyDescent="0.35">
      <c r="H844" s="261"/>
      <c r="I844" s="261"/>
      <c r="J844" s="261"/>
      <c r="K844" s="261"/>
      <c r="L844" s="261"/>
      <c r="M844" s="261"/>
      <c r="N844" s="261"/>
      <c r="O844" s="261"/>
      <c r="P844" s="261"/>
      <c r="Q844" s="261"/>
      <c r="R844" s="168"/>
      <c r="S844" s="168"/>
      <c r="T844" s="168"/>
    </row>
    <row r="845" spans="8:20" x14ac:dyDescent="0.35">
      <c r="H845" s="261"/>
      <c r="I845" s="261"/>
      <c r="J845" s="261"/>
      <c r="K845" s="261"/>
      <c r="L845" s="261"/>
      <c r="M845" s="261"/>
      <c r="N845" s="261"/>
      <c r="O845" s="261"/>
      <c r="P845" s="261"/>
      <c r="Q845" s="261"/>
      <c r="R845" s="168"/>
      <c r="S845" s="168"/>
      <c r="T845" s="168"/>
    </row>
    <row r="846" spans="8:20" x14ac:dyDescent="0.35">
      <c r="H846" s="261"/>
      <c r="I846" s="261"/>
      <c r="J846" s="261"/>
      <c r="K846" s="261"/>
      <c r="L846" s="261"/>
      <c r="M846" s="261"/>
      <c r="N846" s="261"/>
      <c r="O846" s="261"/>
      <c r="P846" s="261"/>
      <c r="Q846" s="261"/>
      <c r="R846" s="168"/>
      <c r="S846" s="168"/>
      <c r="T846" s="168"/>
    </row>
    <row r="847" spans="8:20" x14ac:dyDescent="0.35">
      <c r="H847" s="261"/>
      <c r="I847" s="261"/>
      <c r="J847" s="261"/>
      <c r="K847" s="261"/>
      <c r="L847" s="261"/>
      <c r="M847" s="261"/>
      <c r="N847" s="261"/>
      <c r="O847" s="261"/>
      <c r="P847" s="261"/>
      <c r="Q847" s="261"/>
      <c r="R847" s="168"/>
      <c r="S847" s="168"/>
      <c r="T847" s="168"/>
    </row>
    <row r="848" spans="8:20" x14ac:dyDescent="0.35">
      <c r="H848" s="261"/>
      <c r="I848" s="261"/>
      <c r="J848" s="261"/>
      <c r="K848" s="261"/>
      <c r="L848" s="261"/>
      <c r="M848" s="261"/>
      <c r="N848" s="261"/>
      <c r="O848" s="261"/>
      <c r="P848" s="261"/>
      <c r="Q848" s="261"/>
      <c r="R848" s="168"/>
      <c r="S848" s="168"/>
      <c r="T848" s="168"/>
    </row>
    <row r="849" spans="8:20" x14ac:dyDescent="0.35">
      <c r="H849" s="261"/>
      <c r="I849" s="261"/>
      <c r="J849" s="261"/>
      <c r="K849" s="261"/>
      <c r="L849" s="261"/>
      <c r="M849" s="261"/>
      <c r="N849" s="261"/>
      <c r="O849" s="261"/>
      <c r="P849" s="261"/>
      <c r="Q849" s="261"/>
      <c r="R849" s="168"/>
      <c r="S849" s="168"/>
      <c r="T849" s="168"/>
    </row>
    <row r="850" spans="8:20" x14ac:dyDescent="0.35">
      <c r="H850" s="261"/>
      <c r="I850" s="261"/>
      <c r="J850" s="261"/>
      <c r="K850" s="261"/>
      <c r="L850" s="261"/>
      <c r="M850" s="261"/>
      <c r="N850" s="261"/>
      <c r="O850" s="261"/>
      <c r="P850" s="261"/>
      <c r="Q850" s="261"/>
      <c r="R850" s="168"/>
      <c r="S850" s="168"/>
      <c r="T850" s="168"/>
    </row>
    <row r="851" spans="8:20" x14ac:dyDescent="0.35">
      <c r="H851" s="261"/>
      <c r="I851" s="261"/>
      <c r="J851" s="261"/>
      <c r="K851" s="261"/>
      <c r="L851" s="261"/>
      <c r="M851" s="261"/>
      <c r="N851" s="261"/>
      <c r="O851" s="261"/>
      <c r="P851" s="261"/>
      <c r="Q851" s="261"/>
      <c r="R851" s="168"/>
      <c r="S851" s="168"/>
      <c r="T851" s="168"/>
    </row>
    <row r="852" spans="8:20" x14ac:dyDescent="0.35">
      <c r="H852" s="261"/>
      <c r="I852" s="261"/>
      <c r="J852" s="261"/>
      <c r="K852" s="261"/>
      <c r="L852" s="261"/>
      <c r="M852" s="261"/>
      <c r="N852" s="261"/>
      <c r="O852" s="261"/>
      <c r="P852" s="261"/>
      <c r="Q852" s="261"/>
      <c r="R852" s="168"/>
      <c r="S852" s="168"/>
      <c r="T852" s="168"/>
    </row>
    <row r="853" spans="8:20" x14ac:dyDescent="0.35">
      <c r="H853" s="261"/>
      <c r="I853" s="261"/>
      <c r="J853" s="261"/>
      <c r="K853" s="261"/>
      <c r="L853" s="261"/>
      <c r="M853" s="261"/>
      <c r="N853" s="261"/>
      <c r="O853" s="261"/>
      <c r="P853" s="261"/>
      <c r="Q853" s="261"/>
      <c r="R853" s="168"/>
      <c r="S853" s="168"/>
      <c r="T853" s="168"/>
    </row>
    <row r="854" spans="8:20" x14ac:dyDescent="0.35">
      <c r="H854" s="261"/>
      <c r="I854" s="261"/>
      <c r="J854" s="261"/>
      <c r="K854" s="261"/>
      <c r="L854" s="261"/>
      <c r="M854" s="261"/>
      <c r="N854" s="261"/>
      <c r="O854" s="261"/>
      <c r="P854" s="261"/>
      <c r="Q854" s="261"/>
      <c r="R854" s="168"/>
      <c r="S854" s="168"/>
      <c r="T854" s="168"/>
    </row>
    <row r="855" spans="8:20" x14ac:dyDescent="0.35">
      <c r="H855" s="261"/>
      <c r="I855" s="261"/>
      <c r="J855" s="261"/>
      <c r="K855" s="261"/>
      <c r="L855" s="261"/>
      <c r="M855" s="261"/>
      <c r="N855" s="261"/>
      <c r="O855" s="261"/>
      <c r="P855" s="261"/>
      <c r="Q855" s="261"/>
      <c r="R855" s="168"/>
      <c r="S855" s="168"/>
      <c r="T855" s="168"/>
    </row>
    <row r="856" spans="8:20" x14ac:dyDescent="0.35">
      <c r="H856" s="261"/>
      <c r="I856" s="261"/>
      <c r="J856" s="261"/>
      <c r="K856" s="261"/>
      <c r="L856" s="261"/>
      <c r="M856" s="261"/>
      <c r="N856" s="261"/>
      <c r="O856" s="261"/>
      <c r="P856" s="261"/>
      <c r="Q856" s="261"/>
      <c r="R856" s="168"/>
      <c r="S856" s="168"/>
      <c r="T856" s="168"/>
    </row>
    <row r="857" spans="8:20" x14ac:dyDescent="0.35">
      <c r="H857" s="261"/>
      <c r="I857" s="261"/>
      <c r="J857" s="261"/>
      <c r="K857" s="261"/>
      <c r="L857" s="261"/>
      <c r="M857" s="261"/>
      <c r="N857" s="261"/>
      <c r="O857" s="261"/>
      <c r="P857" s="261"/>
      <c r="Q857" s="261"/>
      <c r="R857" s="168"/>
      <c r="S857" s="168"/>
      <c r="T857" s="168"/>
    </row>
    <row r="858" spans="8:20" x14ac:dyDescent="0.35">
      <c r="H858" s="261"/>
      <c r="I858" s="261"/>
      <c r="J858" s="261"/>
      <c r="K858" s="261"/>
      <c r="L858" s="261"/>
      <c r="M858" s="261"/>
      <c r="N858" s="261"/>
      <c r="O858" s="261"/>
      <c r="P858" s="261"/>
      <c r="Q858" s="261"/>
      <c r="R858" s="168"/>
      <c r="S858" s="168"/>
      <c r="T858" s="168"/>
    </row>
    <row r="859" spans="8:20" x14ac:dyDescent="0.35">
      <c r="H859" s="261"/>
      <c r="I859" s="261"/>
      <c r="J859" s="261"/>
      <c r="K859" s="261"/>
      <c r="L859" s="261"/>
      <c r="M859" s="261"/>
      <c r="N859" s="261"/>
      <c r="O859" s="261"/>
      <c r="P859" s="261"/>
      <c r="Q859" s="261"/>
      <c r="R859" s="168"/>
      <c r="S859" s="168"/>
      <c r="T859" s="168"/>
    </row>
    <row r="860" spans="8:20" x14ac:dyDescent="0.35">
      <c r="H860" s="261"/>
      <c r="I860" s="261"/>
      <c r="J860" s="261"/>
      <c r="K860" s="261"/>
      <c r="L860" s="261"/>
      <c r="M860" s="261"/>
      <c r="N860" s="261"/>
      <c r="O860" s="261"/>
      <c r="P860" s="261"/>
      <c r="Q860" s="261"/>
      <c r="R860" s="168"/>
      <c r="S860" s="168"/>
      <c r="T860" s="168"/>
    </row>
    <row r="861" spans="8:20" x14ac:dyDescent="0.35">
      <c r="H861" s="261"/>
      <c r="I861" s="261"/>
      <c r="J861" s="261"/>
      <c r="K861" s="261"/>
      <c r="L861" s="261"/>
      <c r="M861" s="261"/>
      <c r="N861" s="261"/>
      <c r="O861" s="261"/>
      <c r="P861" s="261"/>
      <c r="Q861" s="261"/>
      <c r="R861" s="168"/>
      <c r="S861" s="168"/>
      <c r="T861" s="168"/>
    </row>
    <row r="862" spans="8:20" x14ac:dyDescent="0.35">
      <c r="H862" s="261"/>
      <c r="I862" s="261"/>
      <c r="J862" s="261"/>
      <c r="K862" s="261"/>
      <c r="L862" s="261"/>
      <c r="M862" s="261"/>
      <c r="N862" s="261"/>
      <c r="O862" s="261"/>
      <c r="P862" s="261"/>
      <c r="Q862" s="261"/>
      <c r="R862" s="168"/>
      <c r="S862" s="168"/>
      <c r="T862" s="168"/>
    </row>
    <row r="863" spans="8:20" x14ac:dyDescent="0.35">
      <c r="H863" s="261"/>
      <c r="I863" s="261"/>
      <c r="J863" s="261"/>
      <c r="K863" s="261"/>
      <c r="L863" s="261"/>
      <c r="M863" s="261"/>
      <c r="N863" s="261"/>
      <c r="O863" s="261"/>
      <c r="P863" s="261"/>
      <c r="Q863" s="261"/>
      <c r="R863" s="168"/>
      <c r="S863" s="168"/>
      <c r="T863" s="168"/>
    </row>
    <row r="864" spans="8:20" x14ac:dyDescent="0.35">
      <c r="H864" s="261"/>
      <c r="I864" s="261"/>
      <c r="J864" s="261"/>
      <c r="K864" s="261"/>
      <c r="L864" s="261"/>
      <c r="M864" s="261"/>
      <c r="N864" s="261"/>
      <c r="O864" s="261"/>
      <c r="P864" s="261"/>
      <c r="Q864" s="261"/>
      <c r="R864" s="168"/>
      <c r="S864" s="168"/>
      <c r="T864" s="168"/>
    </row>
    <row r="865" spans="8:20" x14ac:dyDescent="0.35">
      <c r="H865" s="261"/>
      <c r="I865" s="261"/>
      <c r="J865" s="261"/>
      <c r="K865" s="261"/>
      <c r="L865" s="261"/>
      <c r="M865" s="261"/>
      <c r="N865" s="261"/>
      <c r="O865" s="261"/>
      <c r="P865" s="261"/>
      <c r="Q865" s="261"/>
      <c r="R865" s="168"/>
      <c r="S865" s="168"/>
      <c r="T865" s="168"/>
    </row>
    <row r="866" spans="8:20" x14ac:dyDescent="0.35">
      <c r="H866" s="261"/>
      <c r="I866" s="261"/>
      <c r="J866" s="261"/>
      <c r="K866" s="261"/>
      <c r="L866" s="261"/>
      <c r="M866" s="261"/>
      <c r="N866" s="261"/>
      <c r="O866" s="261"/>
      <c r="P866" s="261"/>
      <c r="Q866" s="261"/>
      <c r="R866" s="168"/>
      <c r="S866" s="168"/>
      <c r="T866" s="168"/>
    </row>
    <row r="867" spans="8:20" x14ac:dyDescent="0.35">
      <c r="H867" s="261"/>
      <c r="I867" s="261"/>
      <c r="J867" s="261"/>
      <c r="K867" s="261"/>
      <c r="L867" s="261"/>
      <c r="M867" s="261"/>
      <c r="N867" s="261"/>
      <c r="O867" s="261"/>
      <c r="P867" s="261"/>
      <c r="Q867" s="261"/>
      <c r="R867" s="168"/>
      <c r="S867" s="168"/>
      <c r="T867" s="168"/>
    </row>
    <row r="868" spans="8:20" x14ac:dyDescent="0.35">
      <c r="H868" s="261"/>
      <c r="I868" s="261"/>
      <c r="J868" s="261"/>
      <c r="K868" s="261"/>
      <c r="L868" s="261"/>
      <c r="M868" s="261"/>
      <c r="N868" s="261"/>
      <c r="O868" s="261"/>
      <c r="P868" s="261"/>
      <c r="Q868" s="261"/>
      <c r="R868" s="168"/>
      <c r="S868" s="168"/>
      <c r="T868" s="168"/>
    </row>
    <row r="869" spans="8:20" x14ac:dyDescent="0.35">
      <c r="H869" s="261"/>
      <c r="I869" s="261"/>
      <c r="J869" s="261"/>
      <c r="K869" s="261"/>
      <c r="L869" s="261"/>
      <c r="M869" s="261"/>
      <c r="N869" s="261"/>
      <c r="O869" s="261"/>
      <c r="P869" s="261"/>
      <c r="Q869" s="261"/>
      <c r="R869" s="168"/>
      <c r="S869" s="168"/>
      <c r="T869" s="168"/>
    </row>
    <row r="870" spans="8:20" x14ac:dyDescent="0.35">
      <c r="H870" s="261"/>
      <c r="I870" s="261"/>
      <c r="J870" s="261"/>
      <c r="K870" s="261"/>
      <c r="L870" s="261"/>
      <c r="M870" s="261"/>
      <c r="N870" s="261"/>
      <c r="O870" s="261"/>
      <c r="P870" s="261"/>
      <c r="Q870" s="261"/>
      <c r="R870" s="168"/>
      <c r="S870" s="168"/>
      <c r="T870" s="168"/>
    </row>
    <row r="871" spans="8:20" x14ac:dyDescent="0.35">
      <c r="H871" s="261"/>
      <c r="I871" s="261"/>
      <c r="J871" s="261"/>
      <c r="K871" s="261"/>
      <c r="L871" s="261"/>
      <c r="M871" s="261"/>
      <c r="N871" s="261"/>
      <c r="O871" s="261"/>
      <c r="P871" s="261"/>
      <c r="Q871" s="261"/>
      <c r="R871" s="168"/>
      <c r="S871" s="168"/>
      <c r="T871" s="168"/>
    </row>
    <row r="872" spans="8:20" x14ac:dyDescent="0.35">
      <c r="H872" s="261"/>
      <c r="I872" s="261"/>
      <c r="J872" s="261"/>
      <c r="K872" s="261"/>
      <c r="L872" s="261"/>
      <c r="M872" s="261"/>
      <c r="N872" s="261"/>
      <c r="O872" s="261"/>
      <c r="P872" s="261"/>
      <c r="Q872" s="261"/>
      <c r="R872" s="168"/>
      <c r="S872" s="168"/>
      <c r="T872" s="168"/>
    </row>
    <row r="873" spans="8:20" x14ac:dyDescent="0.35">
      <c r="H873" s="261"/>
      <c r="I873" s="261"/>
      <c r="J873" s="261"/>
      <c r="K873" s="261"/>
      <c r="L873" s="261"/>
      <c r="M873" s="261"/>
      <c r="N873" s="261"/>
      <c r="O873" s="261"/>
      <c r="P873" s="261"/>
      <c r="Q873" s="261"/>
      <c r="R873" s="168"/>
      <c r="S873" s="168"/>
      <c r="T873" s="168"/>
    </row>
    <row r="874" spans="8:20" x14ac:dyDescent="0.35">
      <c r="H874" s="261"/>
      <c r="I874" s="261"/>
      <c r="J874" s="261"/>
      <c r="K874" s="261"/>
      <c r="L874" s="261"/>
      <c r="M874" s="261"/>
      <c r="N874" s="261"/>
      <c r="O874" s="261"/>
      <c r="P874" s="261"/>
      <c r="Q874" s="261"/>
      <c r="R874" s="168"/>
      <c r="S874" s="168"/>
      <c r="T874" s="168"/>
    </row>
    <row r="875" spans="8:20" x14ac:dyDescent="0.35">
      <c r="H875" s="261"/>
      <c r="I875" s="261"/>
      <c r="J875" s="261"/>
      <c r="K875" s="261"/>
      <c r="L875" s="261"/>
      <c r="M875" s="261"/>
      <c r="N875" s="261"/>
      <c r="O875" s="261"/>
      <c r="P875" s="261"/>
      <c r="Q875" s="261"/>
      <c r="R875" s="168"/>
      <c r="S875" s="168"/>
      <c r="T875" s="168"/>
    </row>
    <row r="876" spans="8:20" x14ac:dyDescent="0.35">
      <c r="H876" s="261"/>
      <c r="I876" s="261"/>
      <c r="J876" s="261"/>
      <c r="K876" s="261"/>
      <c r="L876" s="261"/>
      <c r="M876" s="261"/>
      <c r="N876" s="261"/>
      <c r="O876" s="261"/>
      <c r="P876" s="261"/>
      <c r="Q876" s="261"/>
      <c r="R876" s="168"/>
      <c r="S876" s="168"/>
      <c r="T876" s="168"/>
    </row>
    <row r="877" spans="8:20" x14ac:dyDescent="0.35">
      <c r="H877" s="261"/>
      <c r="I877" s="261"/>
      <c r="J877" s="261"/>
      <c r="K877" s="261"/>
      <c r="L877" s="261"/>
      <c r="M877" s="261"/>
      <c r="N877" s="261"/>
      <c r="O877" s="261"/>
      <c r="P877" s="261"/>
      <c r="Q877" s="261"/>
      <c r="R877" s="168"/>
      <c r="S877" s="168"/>
      <c r="T877" s="168"/>
    </row>
    <row r="878" spans="8:20" x14ac:dyDescent="0.35">
      <c r="H878" s="261"/>
      <c r="I878" s="261"/>
      <c r="J878" s="261"/>
      <c r="K878" s="261"/>
      <c r="L878" s="261"/>
      <c r="M878" s="261"/>
      <c r="N878" s="261"/>
      <c r="O878" s="261"/>
      <c r="P878" s="261"/>
      <c r="Q878" s="261"/>
      <c r="R878" s="168"/>
      <c r="S878" s="168"/>
      <c r="T878" s="168"/>
    </row>
    <row r="879" spans="8:20" x14ac:dyDescent="0.35">
      <c r="H879" s="261"/>
      <c r="I879" s="261"/>
      <c r="J879" s="261"/>
      <c r="K879" s="261"/>
      <c r="L879" s="261"/>
      <c r="M879" s="261"/>
      <c r="N879" s="261"/>
      <c r="O879" s="261"/>
      <c r="P879" s="261"/>
      <c r="Q879" s="261"/>
      <c r="R879" s="168"/>
      <c r="S879" s="168"/>
      <c r="T879" s="168"/>
    </row>
    <row r="880" spans="8:20" x14ac:dyDescent="0.35">
      <c r="H880" s="261"/>
      <c r="I880" s="261"/>
      <c r="J880" s="261"/>
      <c r="K880" s="261"/>
      <c r="L880" s="261"/>
      <c r="M880" s="261"/>
      <c r="N880" s="261"/>
      <c r="O880" s="261"/>
      <c r="P880" s="261"/>
      <c r="Q880" s="261"/>
      <c r="R880" s="168"/>
      <c r="S880" s="168"/>
      <c r="T880" s="168"/>
    </row>
    <row r="881" spans="8:20" x14ac:dyDescent="0.35">
      <c r="H881" s="261"/>
      <c r="I881" s="261"/>
      <c r="J881" s="261"/>
      <c r="K881" s="261"/>
      <c r="L881" s="261"/>
      <c r="M881" s="261"/>
      <c r="N881" s="261"/>
      <c r="O881" s="261"/>
      <c r="P881" s="261"/>
      <c r="Q881" s="261"/>
      <c r="R881" s="168"/>
      <c r="S881" s="168"/>
      <c r="T881" s="168"/>
    </row>
    <row r="882" spans="8:20" x14ac:dyDescent="0.35">
      <c r="H882" s="261"/>
      <c r="I882" s="261"/>
      <c r="J882" s="261"/>
      <c r="K882" s="261"/>
      <c r="L882" s="261"/>
      <c r="M882" s="261"/>
      <c r="N882" s="261"/>
      <c r="O882" s="261"/>
      <c r="P882" s="261"/>
      <c r="Q882" s="261"/>
      <c r="R882" s="168"/>
      <c r="S882" s="168"/>
      <c r="T882" s="168"/>
    </row>
    <row r="883" spans="8:20" x14ac:dyDescent="0.35">
      <c r="H883" s="261"/>
      <c r="I883" s="261"/>
      <c r="J883" s="261"/>
      <c r="K883" s="261"/>
      <c r="L883" s="261"/>
      <c r="M883" s="261"/>
      <c r="N883" s="261"/>
      <c r="O883" s="261"/>
      <c r="P883" s="261"/>
      <c r="Q883" s="261"/>
      <c r="R883" s="168"/>
      <c r="S883" s="168"/>
      <c r="T883" s="168"/>
    </row>
    <row r="884" spans="8:20" x14ac:dyDescent="0.35">
      <c r="H884" s="261"/>
      <c r="I884" s="261"/>
      <c r="J884" s="261"/>
      <c r="K884" s="261"/>
      <c r="L884" s="261"/>
      <c r="M884" s="261"/>
      <c r="N884" s="261"/>
      <c r="O884" s="261"/>
      <c r="P884" s="261"/>
      <c r="Q884" s="261"/>
      <c r="R884" s="168"/>
      <c r="S884" s="168"/>
      <c r="T884" s="168"/>
    </row>
    <row r="885" spans="8:20" x14ac:dyDescent="0.35">
      <c r="H885" s="261"/>
      <c r="I885" s="261"/>
      <c r="J885" s="261"/>
      <c r="K885" s="261"/>
      <c r="L885" s="261"/>
      <c r="M885" s="261"/>
      <c r="N885" s="261"/>
      <c r="O885" s="261"/>
      <c r="P885" s="261"/>
      <c r="Q885" s="261"/>
      <c r="R885" s="168"/>
      <c r="S885" s="168"/>
      <c r="T885" s="168"/>
    </row>
    <row r="886" spans="8:20" x14ac:dyDescent="0.35">
      <c r="H886" s="261"/>
      <c r="I886" s="261"/>
      <c r="J886" s="261"/>
      <c r="K886" s="261"/>
      <c r="L886" s="261"/>
      <c r="M886" s="261"/>
      <c r="N886" s="261"/>
      <c r="O886" s="261"/>
      <c r="P886" s="261"/>
      <c r="Q886" s="261"/>
      <c r="R886" s="168"/>
      <c r="S886" s="168"/>
      <c r="T886" s="168"/>
    </row>
    <row r="887" spans="8:20" x14ac:dyDescent="0.35">
      <c r="H887" s="261"/>
      <c r="I887" s="261"/>
      <c r="J887" s="261"/>
      <c r="K887" s="261"/>
      <c r="L887" s="261"/>
      <c r="M887" s="261"/>
      <c r="N887" s="261"/>
      <c r="O887" s="261"/>
      <c r="P887" s="261"/>
      <c r="Q887" s="261"/>
      <c r="R887" s="168"/>
      <c r="S887" s="168"/>
      <c r="T887" s="168"/>
    </row>
    <row r="888" spans="8:20" x14ac:dyDescent="0.35">
      <c r="H888" s="261"/>
      <c r="I888" s="261"/>
      <c r="J888" s="261"/>
      <c r="K888" s="261"/>
      <c r="L888" s="261"/>
      <c r="M888" s="261"/>
      <c r="N888" s="261"/>
      <c r="O888" s="261"/>
      <c r="P888" s="261"/>
      <c r="Q888" s="261"/>
      <c r="R888" s="168"/>
      <c r="S888" s="168"/>
      <c r="T888" s="168"/>
    </row>
    <row r="889" spans="8:20" x14ac:dyDescent="0.35">
      <c r="H889" s="261"/>
      <c r="I889" s="261"/>
      <c r="J889" s="261"/>
      <c r="K889" s="261"/>
      <c r="L889" s="261"/>
      <c r="M889" s="261"/>
      <c r="N889" s="261"/>
      <c r="O889" s="261"/>
      <c r="P889" s="261"/>
      <c r="Q889" s="261"/>
      <c r="R889" s="168"/>
      <c r="S889" s="168"/>
      <c r="T889" s="168"/>
    </row>
    <row r="890" spans="8:20" x14ac:dyDescent="0.35">
      <c r="H890" s="261"/>
      <c r="I890" s="261"/>
      <c r="J890" s="261"/>
      <c r="K890" s="261"/>
      <c r="L890" s="261"/>
      <c r="M890" s="261"/>
      <c r="N890" s="261"/>
      <c r="O890" s="261"/>
      <c r="P890" s="261"/>
      <c r="Q890" s="261"/>
      <c r="R890" s="168"/>
      <c r="S890" s="168"/>
      <c r="T890" s="168"/>
    </row>
    <row r="891" spans="8:20" x14ac:dyDescent="0.35">
      <c r="H891" s="261"/>
      <c r="I891" s="261"/>
      <c r="J891" s="261"/>
      <c r="K891" s="261"/>
      <c r="L891" s="261"/>
      <c r="M891" s="261"/>
      <c r="N891" s="261"/>
      <c r="O891" s="261"/>
      <c r="P891" s="261"/>
      <c r="Q891" s="261"/>
      <c r="R891" s="168"/>
      <c r="S891" s="168"/>
      <c r="T891" s="168"/>
    </row>
    <row r="892" spans="8:20" x14ac:dyDescent="0.35">
      <c r="H892" s="261"/>
      <c r="I892" s="261"/>
      <c r="J892" s="261"/>
      <c r="K892" s="261"/>
      <c r="L892" s="261"/>
      <c r="M892" s="261"/>
      <c r="N892" s="261"/>
      <c r="O892" s="261"/>
      <c r="P892" s="261"/>
      <c r="Q892" s="261"/>
      <c r="R892" s="168"/>
      <c r="S892" s="168"/>
      <c r="T892" s="168"/>
    </row>
    <row r="893" spans="8:20" x14ac:dyDescent="0.35">
      <c r="H893" s="261"/>
      <c r="I893" s="261"/>
      <c r="J893" s="261"/>
      <c r="K893" s="261"/>
      <c r="L893" s="261"/>
      <c r="M893" s="261"/>
      <c r="N893" s="261"/>
      <c r="O893" s="261"/>
      <c r="P893" s="261"/>
      <c r="Q893" s="261"/>
      <c r="R893" s="168"/>
      <c r="S893" s="168"/>
      <c r="T893" s="168"/>
    </row>
    <row r="894" spans="8:20" x14ac:dyDescent="0.35">
      <c r="H894" s="261"/>
      <c r="I894" s="261"/>
      <c r="J894" s="261"/>
      <c r="K894" s="261"/>
      <c r="L894" s="261"/>
      <c r="M894" s="261"/>
      <c r="N894" s="261"/>
      <c r="O894" s="261"/>
      <c r="P894" s="261"/>
      <c r="Q894" s="261"/>
      <c r="R894" s="168"/>
      <c r="S894" s="168"/>
      <c r="T894" s="168"/>
    </row>
    <row r="895" spans="8:20" x14ac:dyDescent="0.35">
      <c r="H895" s="261"/>
      <c r="I895" s="261"/>
      <c r="J895" s="261"/>
      <c r="K895" s="261"/>
      <c r="L895" s="261"/>
      <c r="M895" s="261"/>
      <c r="N895" s="261"/>
      <c r="O895" s="261"/>
      <c r="P895" s="261"/>
      <c r="Q895" s="261"/>
      <c r="R895" s="168"/>
      <c r="S895" s="168"/>
      <c r="T895" s="168"/>
    </row>
    <row r="896" spans="8:20" x14ac:dyDescent="0.35">
      <c r="H896" s="261"/>
      <c r="I896" s="261"/>
      <c r="J896" s="261"/>
      <c r="K896" s="261"/>
      <c r="L896" s="261"/>
      <c r="M896" s="261"/>
      <c r="N896" s="261"/>
      <c r="O896" s="261"/>
      <c r="P896" s="261"/>
      <c r="Q896" s="261"/>
      <c r="R896" s="168"/>
      <c r="S896" s="168"/>
      <c r="T896" s="168"/>
    </row>
    <row r="897" spans="8:20" x14ac:dyDescent="0.35">
      <c r="H897" s="261"/>
      <c r="I897" s="261"/>
      <c r="J897" s="261"/>
      <c r="K897" s="261"/>
      <c r="L897" s="261"/>
      <c r="M897" s="261"/>
      <c r="N897" s="261"/>
      <c r="O897" s="261"/>
      <c r="P897" s="261"/>
      <c r="Q897" s="261"/>
      <c r="R897" s="168"/>
      <c r="S897" s="168"/>
      <c r="T897" s="168"/>
    </row>
    <row r="898" spans="8:20" x14ac:dyDescent="0.35">
      <c r="H898" s="261"/>
      <c r="I898" s="261"/>
      <c r="J898" s="261"/>
      <c r="K898" s="261"/>
      <c r="L898" s="261"/>
      <c r="M898" s="261"/>
      <c r="N898" s="261"/>
      <c r="O898" s="261"/>
      <c r="P898" s="261"/>
      <c r="Q898" s="261"/>
      <c r="R898" s="168"/>
      <c r="S898" s="168"/>
      <c r="T898" s="168"/>
    </row>
    <row r="899" spans="8:20" x14ac:dyDescent="0.35">
      <c r="H899" s="261"/>
      <c r="I899" s="261"/>
      <c r="J899" s="261"/>
      <c r="K899" s="261"/>
      <c r="L899" s="261"/>
      <c r="M899" s="261"/>
      <c r="N899" s="261"/>
      <c r="O899" s="261"/>
      <c r="P899" s="261"/>
      <c r="Q899" s="261"/>
      <c r="R899" s="168"/>
      <c r="S899" s="168"/>
      <c r="T899" s="168"/>
    </row>
    <row r="900" spans="8:20" x14ac:dyDescent="0.35">
      <c r="H900" s="261"/>
      <c r="I900" s="261"/>
      <c r="J900" s="261"/>
      <c r="K900" s="261"/>
      <c r="L900" s="261"/>
      <c r="M900" s="261"/>
      <c r="N900" s="261"/>
      <c r="O900" s="261"/>
      <c r="P900" s="261"/>
      <c r="Q900" s="261"/>
      <c r="R900" s="168"/>
      <c r="S900" s="168"/>
      <c r="T900" s="168"/>
    </row>
    <row r="901" spans="8:20" x14ac:dyDescent="0.35">
      <c r="H901" s="261"/>
      <c r="I901" s="261"/>
      <c r="J901" s="261"/>
      <c r="K901" s="261"/>
      <c r="L901" s="261"/>
      <c r="M901" s="261"/>
      <c r="N901" s="261"/>
      <c r="O901" s="261"/>
      <c r="P901" s="261"/>
      <c r="Q901" s="261"/>
      <c r="R901" s="168"/>
      <c r="S901" s="168"/>
      <c r="T901" s="168"/>
    </row>
    <row r="902" spans="8:20" x14ac:dyDescent="0.35">
      <c r="H902" s="261"/>
      <c r="I902" s="261"/>
      <c r="J902" s="261"/>
      <c r="K902" s="261"/>
      <c r="L902" s="261"/>
      <c r="M902" s="261"/>
      <c r="N902" s="261"/>
      <c r="O902" s="261"/>
      <c r="P902" s="261"/>
      <c r="Q902" s="261"/>
      <c r="R902" s="168"/>
      <c r="S902" s="168"/>
      <c r="T902" s="168"/>
    </row>
    <row r="903" spans="8:20" x14ac:dyDescent="0.35">
      <c r="H903" s="261"/>
      <c r="I903" s="261"/>
      <c r="J903" s="261"/>
      <c r="K903" s="261"/>
      <c r="L903" s="261"/>
      <c r="M903" s="261"/>
      <c r="N903" s="261"/>
      <c r="O903" s="261"/>
      <c r="P903" s="261"/>
      <c r="Q903" s="261"/>
      <c r="R903" s="168"/>
      <c r="S903" s="168"/>
      <c r="T903" s="168"/>
    </row>
    <row r="904" spans="8:20" x14ac:dyDescent="0.35">
      <c r="H904" s="261"/>
      <c r="I904" s="261"/>
      <c r="J904" s="261"/>
      <c r="K904" s="261"/>
      <c r="L904" s="261"/>
      <c r="M904" s="261"/>
      <c r="N904" s="261"/>
      <c r="O904" s="261"/>
      <c r="P904" s="261"/>
      <c r="Q904" s="261"/>
      <c r="R904" s="168"/>
      <c r="S904" s="168"/>
      <c r="T904" s="168"/>
    </row>
    <row r="905" spans="8:20" x14ac:dyDescent="0.35">
      <c r="H905" s="261"/>
      <c r="I905" s="261"/>
      <c r="J905" s="261"/>
      <c r="K905" s="261"/>
      <c r="L905" s="261"/>
      <c r="M905" s="261"/>
      <c r="N905" s="261"/>
      <c r="O905" s="261"/>
      <c r="P905" s="261"/>
      <c r="Q905" s="261"/>
      <c r="R905" s="168"/>
      <c r="S905" s="168"/>
      <c r="T905" s="168"/>
    </row>
    <row r="906" spans="8:20" x14ac:dyDescent="0.35">
      <c r="H906" s="261"/>
      <c r="I906" s="261"/>
      <c r="J906" s="261"/>
      <c r="K906" s="261"/>
      <c r="L906" s="261"/>
      <c r="M906" s="261"/>
      <c r="N906" s="261"/>
      <c r="O906" s="261"/>
      <c r="P906" s="261"/>
      <c r="Q906" s="261"/>
      <c r="R906" s="168"/>
      <c r="S906" s="168"/>
      <c r="T906" s="168"/>
    </row>
    <row r="907" spans="8:20" x14ac:dyDescent="0.35">
      <c r="H907" s="261"/>
      <c r="I907" s="261"/>
      <c r="J907" s="261"/>
      <c r="K907" s="261"/>
      <c r="L907" s="261"/>
      <c r="M907" s="261"/>
      <c r="N907" s="261"/>
      <c r="O907" s="261"/>
      <c r="P907" s="261"/>
      <c r="Q907" s="261"/>
      <c r="R907" s="168"/>
      <c r="S907" s="168"/>
      <c r="T907" s="168"/>
    </row>
    <row r="908" spans="8:20" x14ac:dyDescent="0.35">
      <c r="H908" s="261"/>
      <c r="I908" s="261"/>
      <c r="J908" s="261"/>
      <c r="K908" s="261"/>
      <c r="L908" s="261"/>
      <c r="M908" s="261"/>
      <c r="N908" s="261"/>
      <c r="O908" s="261"/>
      <c r="P908" s="261"/>
      <c r="Q908" s="261"/>
      <c r="R908" s="168"/>
      <c r="S908" s="168"/>
      <c r="T908" s="168"/>
    </row>
    <row r="909" spans="8:20" x14ac:dyDescent="0.35">
      <c r="H909" s="261"/>
      <c r="I909" s="261"/>
      <c r="J909" s="261"/>
      <c r="K909" s="261"/>
      <c r="L909" s="261"/>
      <c r="M909" s="261"/>
      <c r="N909" s="261"/>
      <c r="O909" s="261"/>
      <c r="P909" s="261"/>
      <c r="Q909" s="261"/>
      <c r="R909" s="168"/>
      <c r="S909" s="168"/>
      <c r="T909" s="168"/>
    </row>
    <row r="910" spans="8:20" x14ac:dyDescent="0.35">
      <c r="H910" s="261"/>
      <c r="I910" s="261"/>
      <c r="J910" s="261"/>
      <c r="K910" s="261"/>
      <c r="L910" s="261"/>
      <c r="M910" s="261"/>
      <c r="N910" s="261"/>
      <c r="O910" s="261"/>
      <c r="P910" s="261"/>
      <c r="Q910" s="261"/>
      <c r="R910" s="168"/>
      <c r="S910" s="168"/>
      <c r="T910" s="168"/>
    </row>
    <row r="911" spans="8:20" x14ac:dyDescent="0.35">
      <c r="H911" s="261"/>
      <c r="I911" s="261"/>
      <c r="J911" s="261"/>
      <c r="K911" s="261"/>
      <c r="L911" s="261"/>
      <c r="M911" s="261"/>
      <c r="N911" s="261"/>
      <c r="O911" s="261"/>
      <c r="P911" s="261"/>
      <c r="Q911" s="261"/>
      <c r="R911" s="168"/>
      <c r="S911" s="168"/>
      <c r="T911" s="168"/>
    </row>
    <row r="912" spans="8:20" x14ac:dyDescent="0.35">
      <c r="H912" s="261"/>
      <c r="I912" s="261"/>
      <c r="J912" s="261"/>
      <c r="K912" s="261"/>
      <c r="L912" s="261"/>
      <c r="M912" s="261"/>
      <c r="N912" s="261"/>
      <c r="O912" s="261"/>
      <c r="P912" s="261"/>
      <c r="Q912" s="261"/>
      <c r="R912" s="168"/>
      <c r="S912" s="168"/>
      <c r="T912" s="168"/>
    </row>
    <row r="913" spans="8:20" x14ac:dyDescent="0.35">
      <c r="H913" s="261"/>
      <c r="I913" s="261"/>
      <c r="J913" s="261"/>
      <c r="K913" s="261"/>
      <c r="L913" s="261"/>
      <c r="M913" s="261"/>
      <c r="N913" s="261"/>
      <c r="O913" s="261"/>
      <c r="P913" s="261"/>
      <c r="Q913" s="261"/>
      <c r="R913" s="168"/>
      <c r="S913" s="168"/>
      <c r="T913" s="168"/>
    </row>
    <row r="914" spans="8:20" x14ac:dyDescent="0.35">
      <c r="H914" s="261"/>
      <c r="I914" s="261"/>
      <c r="J914" s="261"/>
      <c r="K914" s="261"/>
      <c r="L914" s="261"/>
      <c r="M914" s="261"/>
      <c r="N914" s="261"/>
      <c r="O914" s="261"/>
      <c r="P914" s="261"/>
      <c r="Q914" s="261"/>
      <c r="R914" s="168"/>
      <c r="S914" s="168"/>
      <c r="T914" s="168"/>
    </row>
    <row r="915" spans="8:20" x14ac:dyDescent="0.35">
      <c r="H915" s="261"/>
      <c r="I915" s="261"/>
      <c r="J915" s="261"/>
      <c r="K915" s="261"/>
      <c r="L915" s="261"/>
      <c r="M915" s="261"/>
      <c r="N915" s="261"/>
      <c r="O915" s="261"/>
      <c r="P915" s="261"/>
      <c r="Q915" s="261"/>
      <c r="R915" s="168"/>
      <c r="S915" s="168"/>
      <c r="T915" s="168"/>
    </row>
    <row r="916" spans="8:20" x14ac:dyDescent="0.35">
      <c r="H916" s="261"/>
      <c r="I916" s="261"/>
      <c r="J916" s="261"/>
      <c r="K916" s="261"/>
      <c r="L916" s="261"/>
      <c r="M916" s="261"/>
      <c r="N916" s="261"/>
      <c r="O916" s="261"/>
      <c r="P916" s="261"/>
      <c r="Q916" s="261"/>
      <c r="R916" s="168"/>
      <c r="S916" s="168"/>
      <c r="T916" s="168"/>
    </row>
    <row r="917" spans="8:20" x14ac:dyDescent="0.35">
      <c r="H917" s="261"/>
      <c r="I917" s="261"/>
      <c r="J917" s="261"/>
      <c r="K917" s="261"/>
      <c r="L917" s="261"/>
      <c r="M917" s="261"/>
      <c r="N917" s="261"/>
      <c r="O917" s="261"/>
      <c r="P917" s="261"/>
      <c r="Q917" s="261"/>
      <c r="R917" s="168"/>
      <c r="S917" s="168"/>
      <c r="T917" s="168"/>
    </row>
    <row r="918" spans="8:20" x14ac:dyDescent="0.35">
      <c r="H918" s="261"/>
      <c r="I918" s="261"/>
      <c r="J918" s="261"/>
      <c r="K918" s="261"/>
      <c r="L918" s="261"/>
      <c r="M918" s="261"/>
      <c r="N918" s="261"/>
      <c r="O918" s="261"/>
      <c r="P918" s="261"/>
      <c r="Q918" s="261"/>
      <c r="R918" s="168"/>
      <c r="S918" s="168"/>
      <c r="T918" s="168"/>
    </row>
    <row r="919" spans="8:20" x14ac:dyDescent="0.35">
      <c r="H919" s="261"/>
      <c r="I919" s="261"/>
      <c r="J919" s="261"/>
      <c r="K919" s="261"/>
      <c r="L919" s="261"/>
      <c r="M919" s="261"/>
      <c r="N919" s="261"/>
      <c r="O919" s="261"/>
      <c r="P919" s="261"/>
      <c r="Q919" s="261"/>
      <c r="R919" s="168"/>
      <c r="S919" s="168"/>
      <c r="T919" s="168"/>
    </row>
    <row r="920" spans="8:20" x14ac:dyDescent="0.35">
      <c r="H920" s="261"/>
      <c r="I920" s="261"/>
      <c r="J920" s="261"/>
      <c r="K920" s="261"/>
      <c r="L920" s="261"/>
      <c r="M920" s="261"/>
      <c r="N920" s="261"/>
      <c r="O920" s="261"/>
      <c r="P920" s="261"/>
      <c r="Q920" s="261"/>
      <c r="R920" s="168"/>
      <c r="S920" s="168"/>
      <c r="T920" s="168"/>
    </row>
    <row r="921" spans="8:20" x14ac:dyDescent="0.35">
      <c r="H921" s="261"/>
      <c r="I921" s="261"/>
      <c r="J921" s="261"/>
      <c r="K921" s="261"/>
      <c r="L921" s="261"/>
      <c r="M921" s="261"/>
      <c r="N921" s="261"/>
      <c r="O921" s="261"/>
      <c r="P921" s="261"/>
      <c r="Q921" s="261"/>
      <c r="R921" s="168"/>
      <c r="S921" s="168"/>
      <c r="T921" s="168"/>
    </row>
    <row r="922" spans="8:20" x14ac:dyDescent="0.35">
      <c r="H922" s="261"/>
      <c r="I922" s="261"/>
      <c r="J922" s="261"/>
      <c r="K922" s="261"/>
      <c r="L922" s="261"/>
      <c r="M922" s="261"/>
      <c r="N922" s="261"/>
      <c r="O922" s="261"/>
      <c r="P922" s="261"/>
      <c r="Q922" s="261"/>
      <c r="R922" s="168"/>
      <c r="S922" s="168"/>
      <c r="T922" s="168"/>
    </row>
    <row r="923" spans="8:20" x14ac:dyDescent="0.35">
      <c r="H923" s="261"/>
      <c r="I923" s="261"/>
      <c r="J923" s="261"/>
      <c r="K923" s="261"/>
      <c r="L923" s="261"/>
      <c r="M923" s="261"/>
      <c r="N923" s="261"/>
      <c r="O923" s="261"/>
      <c r="P923" s="261"/>
      <c r="Q923" s="261"/>
      <c r="R923" s="168"/>
      <c r="S923" s="168"/>
      <c r="T923" s="168"/>
    </row>
    <row r="924" spans="8:20" x14ac:dyDescent="0.35">
      <c r="H924" s="261"/>
      <c r="I924" s="261"/>
      <c r="J924" s="261"/>
      <c r="K924" s="261"/>
      <c r="L924" s="261"/>
      <c r="M924" s="261"/>
      <c r="N924" s="261"/>
      <c r="O924" s="261"/>
      <c r="P924" s="261"/>
      <c r="Q924" s="261"/>
      <c r="R924" s="168"/>
      <c r="S924" s="168"/>
      <c r="T924" s="168"/>
    </row>
    <row r="925" spans="8:20" x14ac:dyDescent="0.35">
      <c r="H925" s="261"/>
      <c r="I925" s="261"/>
      <c r="J925" s="261"/>
      <c r="K925" s="261"/>
      <c r="L925" s="261"/>
      <c r="M925" s="261"/>
      <c r="N925" s="261"/>
      <c r="O925" s="261"/>
      <c r="P925" s="261"/>
      <c r="Q925" s="261"/>
      <c r="R925" s="168"/>
      <c r="S925" s="168"/>
      <c r="T925" s="168"/>
    </row>
    <row r="926" spans="8:20" x14ac:dyDescent="0.35">
      <c r="H926" s="261"/>
      <c r="I926" s="261"/>
      <c r="J926" s="261"/>
      <c r="K926" s="261"/>
      <c r="L926" s="261"/>
      <c r="M926" s="261"/>
      <c r="N926" s="261"/>
      <c r="O926" s="261"/>
      <c r="P926" s="261"/>
      <c r="Q926" s="261"/>
      <c r="R926" s="168"/>
      <c r="S926" s="168"/>
      <c r="T926" s="168"/>
    </row>
    <row r="927" spans="8:20" x14ac:dyDescent="0.35">
      <c r="H927" s="261"/>
      <c r="I927" s="261"/>
      <c r="J927" s="261"/>
      <c r="K927" s="261"/>
      <c r="L927" s="261"/>
      <c r="M927" s="261"/>
      <c r="N927" s="261"/>
      <c r="O927" s="261"/>
      <c r="P927" s="261"/>
      <c r="Q927" s="261"/>
      <c r="R927" s="168"/>
      <c r="S927" s="168"/>
      <c r="T927" s="168"/>
    </row>
    <row r="928" spans="8:20" x14ac:dyDescent="0.35">
      <c r="H928" s="261"/>
      <c r="I928" s="261"/>
      <c r="J928" s="261"/>
      <c r="K928" s="261"/>
      <c r="L928" s="261"/>
      <c r="M928" s="261"/>
      <c r="N928" s="261"/>
      <c r="O928" s="261"/>
      <c r="P928" s="261"/>
      <c r="Q928" s="261"/>
      <c r="R928" s="168"/>
      <c r="S928" s="168"/>
      <c r="T928" s="168"/>
    </row>
    <row r="929" spans="8:20" x14ac:dyDescent="0.35">
      <c r="H929" s="261"/>
      <c r="I929" s="261"/>
      <c r="J929" s="261"/>
      <c r="K929" s="261"/>
      <c r="L929" s="261"/>
      <c r="M929" s="261"/>
      <c r="N929" s="261"/>
      <c r="O929" s="261"/>
      <c r="P929" s="261"/>
      <c r="Q929" s="261"/>
      <c r="R929" s="168"/>
      <c r="S929" s="168"/>
      <c r="T929" s="168"/>
    </row>
    <row r="930" spans="8:20" x14ac:dyDescent="0.35">
      <c r="H930" s="261"/>
      <c r="I930" s="261"/>
      <c r="J930" s="261"/>
      <c r="K930" s="261"/>
      <c r="L930" s="261"/>
      <c r="M930" s="261"/>
      <c r="N930" s="261"/>
      <c r="O930" s="261"/>
      <c r="P930" s="261"/>
      <c r="Q930" s="261"/>
      <c r="R930" s="168"/>
      <c r="S930" s="168"/>
      <c r="T930" s="168"/>
    </row>
    <row r="931" spans="8:20" x14ac:dyDescent="0.35">
      <c r="H931" s="261"/>
      <c r="I931" s="261"/>
      <c r="J931" s="261"/>
      <c r="K931" s="261"/>
      <c r="L931" s="261"/>
      <c r="M931" s="261"/>
      <c r="N931" s="261"/>
      <c r="O931" s="261"/>
      <c r="P931" s="261"/>
      <c r="Q931" s="261"/>
      <c r="R931" s="168"/>
      <c r="S931" s="168"/>
      <c r="T931" s="168"/>
    </row>
    <row r="932" spans="8:20" x14ac:dyDescent="0.35">
      <c r="H932" s="261"/>
      <c r="I932" s="261"/>
      <c r="J932" s="261"/>
      <c r="K932" s="261"/>
      <c r="L932" s="261"/>
      <c r="M932" s="261"/>
      <c r="N932" s="261"/>
      <c r="O932" s="261"/>
      <c r="P932" s="261"/>
      <c r="Q932" s="261"/>
      <c r="R932" s="168"/>
      <c r="S932" s="168"/>
      <c r="T932" s="168"/>
    </row>
    <row r="933" spans="8:20" x14ac:dyDescent="0.35">
      <c r="H933" s="261"/>
      <c r="I933" s="261"/>
      <c r="J933" s="261"/>
      <c r="K933" s="261"/>
      <c r="L933" s="261"/>
      <c r="M933" s="261"/>
      <c r="N933" s="261"/>
      <c r="O933" s="261"/>
      <c r="P933" s="261"/>
      <c r="Q933" s="261"/>
      <c r="R933" s="168"/>
      <c r="S933" s="168"/>
      <c r="T933" s="168"/>
    </row>
    <row r="934" spans="8:20" x14ac:dyDescent="0.35">
      <c r="H934" s="261"/>
      <c r="I934" s="261"/>
      <c r="J934" s="261"/>
      <c r="K934" s="261"/>
      <c r="L934" s="261"/>
      <c r="M934" s="261"/>
      <c r="N934" s="261"/>
      <c r="O934" s="261"/>
      <c r="P934" s="261"/>
      <c r="Q934" s="261"/>
      <c r="R934" s="168"/>
      <c r="S934" s="168"/>
      <c r="T934" s="168"/>
    </row>
    <row r="935" spans="8:20" x14ac:dyDescent="0.35">
      <c r="H935" s="261"/>
      <c r="I935" s="261"/>
      <c r="J935" s="261"/>
      <c r="K935" s="261"/>
      <c r="L935" s="261"/>
      <c r="M935" s="261"/>
      <c r="N935" s="261"/>
      <c r="O935" s="261"/>
      <c r="P935" s="261"/>
      <c r="Q935" s="261"/>
      <c r="R935" s="168"/>
      <c r="S935" s="168"/>
      <c r="T935" s="168"/>
    </row>
    <row r="936" spans="8:20" x14ac:dyDescent="0.35">
      <c r="H936" s="261"/>
      <c r="I936" s="261"/>
      <c r="J936" s="261"/>
      <c r="K936" s="261"/>
      <c r="L936" s="261"/>
      <c r="M936" s="261"/>
      <c r="N936" s="261"/>
      <c r="O936" s="261"/>
      <c r="P936" s="261"/>
      <c r="Q936" s="261"/>
      <c r="R936" s="168"/>
      <c r="S936" s="168"/>
      <c r="T936" s="168"/>
    </row>
    <row r="937" spans="8:20" x14ac:dyDescent="0.35">
      <c r="H937" s="261"/>
      <c r="I937" s="261"/>
      <c r="J937" s="261"/>
      <c r="K937" s="261"/>
      <c r="L937" s="261"/>
      <c r="M937" s="261"/>
      <c r="N937" s="261"/>
      <c r="O937" s="261"/>
      <c r="P937" s="261"/>
      <c r="Q937" s="261"/>
      <c r="R937" s="168"/>
      <c r="S937" s="168"/>
      <c r="T937" s="168"/>
    </row>
    <row r="938" spans="8:20" x14ac:dyDescent="0.35">
      <c r="H938" s="261"/>
      <c r="I938" s="261"/>
      <c r="J938" s="261"/>
      <c r="K938" s="261"/>
      <c r="L938" s="261"/>
      <c r="M938" s="261"/>
      <c r="N938" s="261"/>
      <c r="O938" s="261"/>
      <c r="P938" s="261"/>
      <c r="Q938" s="261"/>
      <c r="R938" s="168"/>
      <c r="S938" s="168"/>
      <c r="T938" s="168"/>
    </row>
    <row r="939" spans="8:20" x14ac:dyDescent="0.35">
      <c r="H939" s="261"/>
      <c r="I939" s="261"/>
      <c r="J939" s="261"/>
      <c r="K939" s="261"/>
      <c r="L939" s="261"/>
      <c r="M939" s="261"/>
      <c r="N939" s="261"/>
      <c r="O939" s="261"/>
      <c r="P939" s="261"/>
      <c r="Q939" s="261"/>
      <c r="R939" s="168"/>
      <c r="S939" s="168"/>
      <c r="T939" s="168"/>
    </row>
    <row r="940" spans="8:20" x14ac:dyDescent="0.35">
      <c r="H940" s="261"/>
      <c r="I940" s="261"/>
      <c r="J940" s="261"/>
      <c r="K940" s="261"/>
      <c r="L940" s="261"/>
      <c r="M940" s="261"/>
      <c r="N940" s="261"/>
      <c r="O940" s="261"/>
      <c r="P940" s="261"/>
      <c r="Q940" s="261"/>
      <c r="R940" s="168"/>
      <c r="S940" s="168"/>
      <c r="T940" s="168"/>
    </row>
    <row r="941" spans="8:20" x14ac:dyDescent="0.35">
      <c r="H941" s="261"/>
      <c r="I941" s="261"/>
      <c r="J941" s="261"/>
      <c r="K941" s="261"/>
      <c r="L941" s="261"/>
      <c r="M941" s="261"/>
      <c r="N941" s="261"/>
      <c r="O941" s="261"/>
      <c r="P941" s="261"/>
      <c r="Q941" s="261"/>
      <c r="R941" s="168"/>
      <c r="S941" s="168"/>
      <c r="T941" s="168"/>
    </row>
    <row r="942" spans="8:20" x14ac:dyDescent="0.35">
      <c r="H942" s="261"/>
      <c r="I942" s="261"/>
      <c r="J942" s="261"/>
      <c r="K942" s="261"/>
      <c r="L942" s="261"/>
      <c r="M942" s="261"/>
      <c r="N942" s="261"/>
      <c r="O942" s="261"/>
      <c r="P942" s="261"/>
      <c r="Q942" s="261"/>
      <c r="R942" s="168"/>
      <c r="S942" s="168"/>
      <c r="T942" s="168"/>
    </row>
    <row r="943" spans="8:20" x14ac:dyDescent="0.35">
      <c r="H943" s="261"/>
      <c r="I943" s="261"/>
      <c r="J943" s="261"/>
      <c r="K943" s="261"/>
      <c r="L943" s="261"/>
      <c r="M943" s="261"/>
      <c r="N943" s="261"/>
      <c r="O943" s="261"/>
      <c r="P943" s="261"/>
      <c r="Q943" s="261"/>
      <c r="R943" s="168"/>
      <c r="S943" s="168"/>
      <c r="T943" s="168"/>
    </row>
    <row r="944" spans="8:20" x14ac:dyDescent="0.35">
      <c r="H944" s="261"/>
      <c r="I944" s="261"/>
      <c r="J944" s="261"/>
      <c r="K944" s="261"/>
      <c r="L944" s="261"/>
      <c r="M944" s="261"/>
      <c r="N944" s="261"/>
      <c r="O944" s="261"/>
      <c r="P944" s="261"/>
      <c r="Q944" s="261"/>
      <c r="R944" s="168"/>
      <c r="S944" s="168"/>
      <c r="T944" s="168"/>
    </row>
    <row r="945" spans="8:20" x14ac:dyDescent="0.35">
      <c r="H945" s="261"/>
      <c r="I945" s="261"/>
      <c r="J945" s="261"/>
      <c r="K945" s="261"/>
      <c r="L945" s="261"/>
      <c r="M945" s="261"/>
      <c r="N945" s="261"/>
      <c r="O945" s="261"/>
      <c r="P945" s="261"/>
      <c r="Q945" s="261"/>
      <c r="R945" s="168"/>
      <c r="S945" s="168"/>
      <c r="T945" s="168"/>
    </row>
    <row r="946" spans="8:20" x14ac:dyDescent="0.35">
      <c r="H946" s="261"/>
      <c r="I946" s="261"/>
      <c r="J946" s="261"/>
      <c r="K946" s="261"/>
      <c r="L946" s="261"/>
      <c r="M946" s="261"/>
      <c r="N946" s="261"/>
      <c r="O946" s="261"/>
      <c r="P946" s="261"/>
      <c r="Q946" s="261"/>
      <c r="R946" s="168"/>
      <c r="S946" s="168"/>
      <c r="T946" s="168"/>
    </row>
    <row r="947" spans="8:20" x14ac:dyDescent="0.35">
      <c r="H947" s="261"/>
      <c r="I947" s="261"/>
      <c r="J947" s="261"/>
      <c r="K947" s="261"/>
      <c r="L947" s="261"/>
      <c r="M947" s="261"/>
      <c r="N947" s="261"/>
      <c r="O947" s="261"/>
      <c r="P947" s="261"/>
      <c r="Q947" s="261"/>
      <c r="R947" s="168"/>
      <c r="S947" s="168"/>
      <c r="T947" s="168"/>
    </row>
    <row r="948" spans="8:20" x14ac:dyDescent="0.35">
      <c r="H948" s="261"/>
      <c r="I948" s="261"/>
      <c r="J948" s="261"/>
      <c r="K948" s="261"/>
      <c r="L948" s="261"/>
      <c r="M948" s="261"/>
      <c r="N948" s="261"/>
      <c r="O948" s="261"/>
      <c r="P948" s="261"/>
      <c r="Q948" s="261"/>
      <c r="R948" s="168"/>
      <c r="S948" s="168"/>
      <c r="T948" s="168"/>
    </row>
    <row r="949" spans="8:20" x14ac:dyDescent="0.35">
      <c r="H949" s="261"/>
      <c r="I949" s="261"/>
      <c r="J949" s="261"/>
      <c r="K949" s="261"/>
      <c r="L949" s="261"/>
      <c r="M949" s="261"/>
      <c r="N949" s="261"/>
      <c r="O949" s="261"/>
      <c r="P949" s="261"/>
      <c r="Q949" s="261"/>
      <c r="R949" s="168"/>
      <c r="S949" s="168"/>
      <c r="T949" s="168"/>
    </row>
    <row r="950" spans="8:20" x14ac:dyDescent="0.35">
      <c r="H950" s="261"/>
      <c r="I950" s="261"/>
      <c r="J950" s="261"/>
      <c r="K950" s="261"/>
      <c r="L950" s="261"/>
      <c r="M950" s="261"/>
      <c r="N950" s="261"/>
      <c r="O950" s="261"/>
      <c r="P950" s="261"/>
      <c r="Q950" s="261"/>
      <c r="R950" s="168"/>
      <c r="S950" s="168"/>
      <c r="T950" s="168"/>
    </row>
    <row r="951" spans="8:20" x14ac:dyDescent="0.35">
      <c r="H951" s="261"/>
      <c r="I951" s="261"/>
      <c r="J951" s="261"/>
      <c r="K951" s="261"/>
      <c r="L951" s="261"/>
      <c r="M951" s="261"/>
      <c r="N951" s="261"/>
      <c r="O951" s="261"/>
      <c r="P951" s="261"/>
      <c r="Q951" s="261"/>
      <c r="R951" s="168"/>
      <c r="S951" s="168"/>
      <c r="T951" s="168"/>
    </row>
    <row r="952" spans="8:20" x14ac:dyDescent="0.35">
      <c r="H952" s="261"/>
      <c r="I952" s="261"/>
      <c r="J952" s="261"/>
      <c r="K952" s="261"/>
      <c r="L952" s="261"/>
      <c r="M952" s="261"/>
      <c r="N952" s="261"/>
      <c r="O952" s="261"/>
      <c r="P952" s="261"/>
      <c r="Q952" s="261"/>
      <c r="R952" s="168"/>
      <c r="S952" s="168"/>
      <c r="T952" s="168"/>
    </row>
    <row r="953" spans="8:20" x14ac:dyDescent="0.35">
      <c r="H953" s="261"/>
      <c r="I953" s="261"/>
      <c r="J953" s="261"/>
      <c r="K953" s="261"/>
      <c r="L953" s="261"/>
      <c r="M953" s="261"/>
      <c r="N953" s="261"/>
      <c r="O953" s="261"/>
      <c r="P953" s="261"/>
      <c r="Q953" s="261"/>
      <c r="R953" s="168"/>
      <c r="S953" s="168"/>
      <c r="T953" s="168"/>
    </row>
    <row r="954" spans="8:20" x14ac:dyDescent="0.35">
      <c r="H954" s="261"/>
      <c r="I954" s="261"/>
      <c r="J954" s="261"/>
      <c r="K954" s="261"/>
      <c r="L954" s="261"/>
      <c r="M954" s="261"/>
      <c r="N954" s="261"/>
      <c r="O954" s="261"/>
      <c r="P954" s="261"/>
      <c r="Q954" s="261"/>
      <c r="R954" s="168"/>
      <c r="S954" s="168"/>
      <c r="T954" s="168"/>
    </row>
    <row r="955" spans="8:20" x14ac:dyDescent="0.35">
      <c r="H955" s="261"/>
      <c r="I955" s="261"/>
      <c r="J955" s="261"/>
      <c r="K955" s="261"/>
      <c r="L955" s="261"/>
      <c r="M955" s="261"/>
      <c r="N955" s="261"/>
      <c r="O955" s="261"/>
      <c r="P955" s="261"/>
      <c r="Q955" s="261"/>
      <c r="R955" s="168"/>
      <c r="S955" s="168"/>
      <c r="T955" s="168"/>
    </row>
    <row r="956" spans="8:20" x14ac:dyDescent="0.35">
      <c r="H956" s="261"/>
      <c r="I956" s="261"/>
      <c r="J956" s="261"/>
      <c r="K956" s="261"/>
      <c r="L956" s="261"/>
      <c r="M956" s="261"/>
      <c r="N956" s="261"/>
      <c r="O956" s="261"/>
      <c r="P956" s="261"/>
      <c r="Q956" s="261"/>
      <c r="R956" s="168"/>
      <c r="S956" s="168"/>
      <c r="T956" s="168"/>
    </row>
    <row r="957" spans="8:20" x14ac:dyDescent="0.35">
      <c r="H957" s="261"/>
      <c r="I957" s="261"/>
      <c r="J957" s="261"/>
      <c r="K957" s="261"/>
      <c r="L957" s="261"/>
      <c r="M957" s="261"/>
      <c r="N957" s="261"/>
      <c r="O957" s="261"/>
      <c r="P957" s="261"/>
      <c r="Q957" s="261"/>
      <c r="R957" s="168"/>
      <c r="S957" s="168"/>
      <c r="T957" s="168"/>
    </row>
    <row r="958" spans="8:20" x14ac:dyDescent="0.35">
      <c r="H958" s="261"/>
      <c r="I958" s="261"/>
      <c r="J958" s="261"/>
      <c r="K958" s="261"/>
      <c r="L958" s="261"/>
      <c r="M958" s="261"/>
      <c r="N958" s="261"/>
      <c r="O958" s="261"/>
      <c r="P958" s="261"/>
      <c r="Q958" s="261"/>
      <c r="R958" s="168"/>
      <c r="S958" s="168"/>
      <c r="T958" s="168"/>
    </row>
    <row r="959" spans="8:20" x14ac:dyDescent="0.35">
      <c r="H959" s="261"/>
      <c r="I959" s="261"/>
      <c r="J959" s="261"/>
      <c r="K959" s="261"/>
      <c r="L959" s="261"/>
      <c r="M959" s="261"/>
      <c r="N959" s="261"/>
      <c r="O959" s="261"/>
      <c r="P959" s="261"/>
      <c r="Q959" s="261"/>
      <c r="R959" s="168"/>
      <c r="S959" s="168"/>
      <c r="T959" s="168"/>
    </row>
    <row r="960" spans="8:20" x14ac:dyDescent="0.35">
      <c r="H960" s="261"/>
      <c r="I960" s="261"/>
      <c r="J960" s="261"/>
      <c r="K960" s="261"/>
      <c r="L960" s="261"/>
      <c r="M960" s="261"/>
      <c r="N960" s="261"/>
      <c r="O960" s="261"/>
      <c r="P960" s="261"/>
      <c r="Q960" s="261"/>
      <c r="R960" s="168"/>
      <c r="S960" s="168"/>
      <c r="T960" s="168"/>
    </row>
    <row r="961" spans="8:20" x14ac:dyDescent="0.35">
      <c r="H961" s="261"/>
      <c r="I961" s="261"/>
      <c r="J961" s="261"/>
      <c r="K961" s="261"/>
      <c r="L961" s="261"/>
      <c r="M961" s="261"/>
      <c r="N961" s="261"/>
      <c r="O961" s="261"/>
      <c r="P961" s="261"/>
      <c r="Q961" s="261"/>
      <c r="R961" s="168"/>
      <c r="S961" s="168"/>
      <c r="T961" s="168"/>
    </row>
    <row r="962" spans="8:20" x14ac:dyDescent="0.35">
      <c r="H962" s="261"/>
      <c r="I962" s="261"/>
      <c r="J962" s="261"/>
      <c r="K962" s="261"/>
      <c r="L962" s="261"/>
      <c r="M962" s="261"/>
      <c r="N962" s="261"/>
      <c r="O962" s="261"/>
      <c r="P962" s="261"/>
      <c r="Q962" s="261"/>
      <c r="R962" s="168"/>
      <c r="S962" s="168"/>
      <c r="T962" s="168"/>
    </row>
    <row r="963" spans="8:20" x14ac:dyDescent="0.35">
      <c r="H963" s="261"/>
      <c r="I963" s="261"/>
      <c r="J963" s="261"/>
      <c r="K963" s="261"/>
      <c r="L963" s="261"/>
      <c r="M963" s="261"/>
      <c r="N963" s="261"/>
      <c r="O963" s="261"/>
      <c r="P963" s="261"/>
      <c r="Q963" s="261"/>
      <c r="R963" s="168"/>
      <c r="S963" s="168"/>
      <c r="T963" s="168"/>
    </row>
    <row r="964" spans="8:20" x14ac:dyDescent="0.35">
      <c r="H964" s="261"/>
      <c r="I964" s="261"/>
      <c r="J964" s="261"/>
      <c r="K964" s="261"/>
      <c r="L964" s="261"/>
      <c r="M964" s="261"/>
      <c r="N964" s="261"/>
      <c r="O964" s="261"/>
      <c r="P964" s="261"/>
      <c r="Q964" s="261"/>
      <c r="R964" s="168"/>
      <c r="S964" s="168"/>
      <c r="T964" s="168"/>
    </row>
    <row r="965" spans="8:20" x14ac:dyDescent="0.35">
      <c r="H965" s="261"/>
      <c r="I965" s="261"/>
      <c r="J965" s="261"/>
      <c r="K965" s="261"/>
      <c r="L965" s="261"/>
      <c r="M965" s="261"/>
      <c r="N965" s="261"/>
      <c r="O965" s="261"/>
      <c r="P965" s="261"/>
      <c r="Q965" s="261"/>
      <c r="R965" s="168"/>
      <c r="S965" s="168"/>
      <c r="T965" s="168"/>
    </row>
    <row r="966" spans="8:20" x14ac:dyDescent="0.35">
      <c r="H966" s="261"/>
      <c r="I966" s="261"/>
      <c r="J966" s="261"/>
      <c r="K966" s="261"/>
      <c r="L966" s="261"/>
      <c r="M966" s="261"/>
      <c r="N966" s="261"/>
      <c r="O966" s="261"/>
      <c r="P966" s="261"/>
      <c r="Q966" s="261"/>
      <c r="R966" s="168"/>
      <c r="S966" s="168"/>
      <c r="T966" s="168"/>
    </row>
    <row r="967" spans="8:20" x14ac:dyDescent="0.35">
      <c r="H967" s="261"/>
      <c r="I967" s="261"/>
      <c r="J967" s="261"/>
      <c r="K967" s="261"/>
      <c r="L967" s="261"/>
      <c r="M967" s="261"/>
      <c r="N967" s="261"/>
      <c r="O967" s="261"/>
      <c r="P967" s="261"/>
      <c r="Q967" s="261"/>
      <c r="R967" s="168"/>
      <c r="S967" s="168"/>
      <c r="T967" s="168"/>
    </row>
    <row r="968" spans="8:20" x14ac:dyDescent="0.35">
      <c r="H968" s="261"/>
      <c r="I968" s="261"/>
      <c r="J968" s="261"/>
      <c r="K968" s="261"/>
      <c r="L968" s="261"/>
      <c r="M968" s="261"/>
      <c r="N968" s="261"/>
      <c r="O968" s="261"/>
      <c r="P968" s="261"/>
      <c r="Q968" s="261"/>
      <c r="R968" s="168"/>
      <c r="S968" s="168"/>
      <c r="T968" s="168"/>
    </row>
    <row r="969" spans="8:20" x14ac:dyDescent="0.35">
      <c r="H969" s="261"/>
      <c r="I969" s="261"/>
      <c r="J969" s="261"/>
      <c r="K969" s="261"/>
      <c r="L969" s="261"/>
      <c r="M969" s="261"/>
      <c r="N969" s="261"/>
      <c r="O969" s="261"/>
      <c r="P969" s="261"/>
      <c r="Q969" s="261"/>
      <c r="R969" s="168"/>
      <c r="S969" s="168"/>
      <c r="T969" s="168"/>
    </row>
    <row r="970" spans="8:20" x14ac:dyDescent="0.35">
      <c r="H970" s="261"/>
      <c r="I970" s="261"/>
      <c r="J970" s="261"/>
      <c r="K970" s="261"/>
      <c r="L970" s="261"/>
      <c r="M970" s="261"/>
      <c r="N970" s="261"/>
      <c r="O970" s="261"/>
      <c r="P970" s="261"/>
      <c r="Q970" s="261"/>
      <c r="R970" s="168"/>
      <c r="S970" s="168"/>
      <c r="T970" s="168"/>
    </row>
    <row r="971" spans="8:20" x14ac:dyDescent="0.35">
      <c r="H971" s="261"/>
      <c r="I971" s="261"/>
      <c r="J971" s="261"/>
      <c r="K971" s="261"/>
      <c r="L971" s="261"/>
      <c r="M971" s="261"/>
      <c r="N971" s="261"/>
      <c r="O971" s="261"/>
      <c r="P971" s="261"/>
      <c r="Q971" s="261"/>
      <c r="R971" s="168"/>
      <c r="S971" s="168"/>
      <c r="T971" s="168"/>
    </row>
    <row r="972" spans="8:20" x14ac:dyDescent="0.35">
      <c r="H972" s="261"/>
      <c r="I972" s="261"/>
      <c r="J972" s="261"/>
      <c r="K972" s="261"/>
      <c r="L972" s="261"/>
      <c r="M972" s="261"/>
      <c r="N972" s="261"/>
      <c r="O972" s="261"/>
      <c r="P972" s="261"/>
      <c r="Q972" s="261"/>
      <c r="R972" s="168"/>
      <c r="S972" s="168"/>
      <c r="T972" s="168"/>
    </row>
    <row r="973" spans="8:20" x14ac:dyDescent="0.35">
      <c r="H973" s="261"/>
      <c r="I973" s="261"/>
      <c r="J973" s="261"/>
      <c r="K973" s="261"/>
      <c r="L973" s="261"/>
      <c r="M973" s="261"/>
      <c r="N973" s="261"/>
      <c r="O973" s="261"/>
      <c r="P973" s="261"/>
      <c r="Q973" s="261"/>
      <c r="R973" s="168"/>
      <c r="S973" s="168"/>
      <c r="T973" s="168"/>
    </row>
    <row r="974" spans="8:20" x14ac:dyDescent="0.35">
      <c r="H974" s="261"/>
      <c r="I974" s="261"/>
      <c r="J974" s="261"/>
      <c r="K974" s="261"/>
      <c r="L974" s="261"/>
      <c r="M974" s="261"/>
      <c r="N974" s="261"/>
      <c r="O974" s="261"/>
      <c r="P974" s="261"/>
      <c r="Q974" s="261"/>
      <c r="R974" s="168"/>
      <c r="S974" s="168"/>
      <c r="T974" s="168"/>
    </row>
    <row r="975" spans="8:20" x14ac:dyDescent="0.35">
      <c r="H975" s="261"/>
      <c r="I975" s="261"/>
      <c r="J975" s="261"/>
      <c r="K975" s="261"/>
      <c r="L975" s="261"/>
      <c r="M975" s="261"/>
      <c r="N975" s="261"/>
      <c r="O975" s="261"/>
      <c r="P975" s="261"/>
      <c r="Q975" s="261"/>
      <c r="R975" s="168"/>
      <c r="S975" s="168"/>
      <c r="T975" s="168"/>
    </row>
    <row r="976" spans="8:20" x14ac:dyDescent="0.35">
      <c r="H976" s="261"/>
      <c r="I976" s="261"/>
      <c r="J976" s="261"/>
      <c r="K976" s="261"/>
      <c r="L976" s="261"/>
      <c r="M976" s="261"/>
      <c r="N976" s="261"/>
      <c r="O976" s="261"/>
      <c r="P976" s="261"/>
      <c r="Q976" s="261"/>
      <c r="R976" s="168"/>
      <c r="S976" s="168"/>
      <c r="T976" s="168"/>
    </row>
    <row r="977" spans="8:20" x14ac:dyDescent="0.35">
      <c r="H977" s="261"/>
      <c r="I977" s="261"/>
      <c r="J977" s="261"/>
      <c r="K977" s="261"/>
      <c r="L977" s="261"/>
      <c r="M977" s="261"/>
      <c r="N977" s="261"/>
      <c r="O977" s="261"/>
      <c r="P977" s="261"/>
      <c r="Q977" s="261"/>
      <c r="R977" s="168"/>
      <c r="S977" s="168"/>
      <c r="T977" s="168"/>
    </row>
    <row r="978" spans="8:20" x14ac:dyDescent="0.35">
      <c r="H978" s="261"/>
      <c r="I978" s="261"/>
      <c r="J978" s="261"/>
      <c r="K978" s="261"/>
      <c r="L978" s="261"/>
      <c r="M978" s="261"/>
      <c r="N978" s="261"/>
      <c r="O978" s="261"/>
      <c r="P978" s="261"/>
      <c r="Q978" s="261"/>
      <c r="R978" s="168"/>
      <c r="S978" s="168"/>
      <c r="T978" s="168"/>
    </row>
    <row r="979" spans="8:20" x14ac:dyDescent="0.35">
      <c r="H979" s="261"/>
      <c r="I979" s="261"/>
      <c r="J979" s="261"/>
      <c r="K979" s="261"/>
      <c r="L979" s="261"/>
      <c r="M979" s="261"/>
      <c r="N979" s="261"/>
      <c r="O979" s="261"/>
      <c r="P979" s="261"/>
      <c r="Q979" s="261"/>
      <c r="R979" s="168"/>
      <c r="S979" s="168"/>
      <c r="T979" s="168"/>
    </row>
    <row r="980" spans="8:20" x14ac:dyDescent="0.35">
      <c r="H980" s="261"/>
      <c r="I980" s="261"/>
      <c r="J980" s="261"/>
      <c r="K980" s="261"/>
      <c r="L980" s="261"/>
      <c r="M980" s="261"/>
      <c r="N980" s="261"/>
      <c r="O980" s="261"/>
      <c r="P980" s="261"/>
      <c r="Q980" s="261"/>
      <c r="R980" s="168"/>
      <c r="S980" s="168"/>
      <c r="T980" s="168"/>
    </row>
    <row r="981" spans="8:20" x14ac:dyDescent="0.35">
      <c r="H981" s="261"/>
      <c r="I981" s="261"/>
      <c r="J981" s="261"/>
      <c r="K981" s="261"/>
      <c r="L981" s="261"/>
      <c r="M981" s="261"/>
      <c r="N981" s="261"/>
      <c r="O981" s="261"/>
      <c r="P981" s="261"/>
      <c r="Q981" s="261"/>
      <c r="R981" s="168"/>
      <c r="S981" s="168"/>
      <c r="T981" s="168"/>
    </row>
    <row r="982" spans="8:20" x14ac:dyDescent="0.35">
      <c r="H982" s="261"/>
      <c r="I982" s="261"/>
      <c r="J982" s="261"/>
      <c r="K982" s="261"/>
      <c r="L982" s="261"/>
      <c r="M982" s="261"/>
      <c r="N982" s="261"/>
      <c r="O982" s="261"/>
      <c r="P982" s="261"/>
      <c r="Q982" s="261"/>
      <c r="R982" s="168"/>
      <c r="S982" s="168"/>
      <c r="T982" s="168"/>
    </row>
    <row r="983" spans="8:20" x14ac:dyDescent="0.35">
      <c r="H983" s="261"/>
      <c r="I983" s="261"/>
      <c r="J983" s="261"/>
      <c r="K983" s="261"/>
      <c r="L983" s="261"/>
      <c r="M983" s="261"/>
      <c r="N983" s="261"/>
      <c r="O983" s="261"/>
      <c r="P983" s="261"/>
      <c r="Q983" s="261"/>
      <c r="R983" s="168"/>
      <c r="S983" s="168"/>
      <c r="T983" s="168"/>
    </row>
    <row r="984" spans="8:20" x14ac:dyDescent="0.35">
      <c r="H984" s="261"/>
      <c r="I984" s="261"/>
      <c r="J984" s="261"/>
      <c r="K984" s="261"/>
      <c r="L984" s="261"/>
      <c r="M984" s="261"/>
      <c r="N984" s="261"/>
      <c r="O984" s="261"/>
      <c r="P984" s="261"/>
      <c r="Q984" s="261"/>
      <c r="R984" s="168"/>
      <c r="S984" s="168"/>
      <c r="T984" s="168"/>
    </row>
    <row r="985" spans="8:20" x14ac:dyDescent="0.35">
      <c r="H985" s="261"/>
      <c r="I985" s="261"/>
      <c r="J985" s="261"/>
      <c r="K985" s="261"/>
      <c r="L985" s="261"/>
      <c r="M985" s="261"/>
      <c r="N985" s="261"/>
      <c r="O985" s="261"/>
      <c r="P985" s="261"/>
      <c r="Q985" s="261"/>
      <c r="R985" s="168"/>
      <c r="S985" s="168"/>
      <c r="T985" s="168"/>
    </row>
    <row r="986" spans="8:20" x14ac:dyDescent="0.35">
      <c r="H986" s="261"/>
      <c r="I986" s="261"/>
      <c r="J986" s="261"/>
      <c r="K986" s="261"/>
      <c r="L986" s="261"/>
      <c r="M986" s="261"/>
      <c r="N986" s="261"/>
      <c r="O986" s="261"/>
      <c r="P986" s="261"/>
      <c r="Q986" s="261"/>
      <c r="R986" s="168"/>
      <c r="S986" s="168"/>
      <c r="T986" s="168"/>
    </row>
    <row r="987" spans="8:20" x14ac:dyDescent="0.35">
      <c r="H987" s="261"/>
      <c r="I987" s="261"/>
      <c r="J987" s="261"/>
      <c r="K987" s="261"/>
      <c r="L987" s="261"/>
      <c r="M987" s="261"/>
      <c r="N987" s="261"/>
      <c r="O987" s="261"/>
      <c r="P987" s="261"/>
      <c r="Q987" s="261"/>
      <c r="R987" s="168"/>
      <c r="S987" s="168"/>
      <c r="T987" s="168"/>
    </row>
    <row r="988" spans="8:20" x14ac:dyDescent="0.35">
      <c r="H988" s="261"/>
      <c r="I988" s="261"/>
      <c r="J988" s="261"/>
      <c r="K988" s="261"/>
      <c r="L988" s="261"/>
      <c r="M988" s="261"/>
      <c r="N988" s="261"/>
      <c r="O988" s="261"/>
      <c r="P988" s="261"/>
      <c r="Q988" s="261"/>
      <c r="R988" s="168"/>
      <c r="S988" s="168"/>
      <c r="T988" s="168"/>
    </row>
    <row r="989" spans="8:20" x14ac:dyDescent="0.35">
      <c r="H989" s="261"/>
      <c r="I989" s="261"/>
      <c r="J989" s="261"/>
      <c r="K989" s="261"/>
      <c r="L989" s="261"/>
      <c r="M989" s="261"/>
      <c r="N989" s="261"/>
      <c r="O989" s="261"/>
      <c r="P989" s="261"/>
      <c r="Q989" s="261"/>
      <c r="R989" s="168"/>
      <c r="S989" s="168"/>
      <c r="T989" s="168"/>
    </row>
    <row r="990" spans="8:20" x14ac:dyDescent="0.35">
      <c r="H990" s="261"/>
      <c r="I990" s="261"/>
      <c r="J990" s="261"/>
      <c r="K990" s="261"/>
      <c r="L990" s="261"/>
      <c r="M990" s="261"/>
      <c r="N990" s="261"/>
      <c r="O990" s="261"/>
      <c r="P990" s="261"/>
      <c r="Q990" s="261"/>
      <c r="R990" s="168"/>
      <c r="S990" s="168"/>
      <c r="T990" s="168"/>
    </row>
    <row r="991" spans="8:20" x14ac:dyDescent="0.35">
      <c r="H991" s="261"/>
      <c r="I991" s="261"/>
      <c r="J991" s="261"/>
      <c r="K991" s="261"/>
      <c r="L991" s="261"/>
      <c r="M991" s="261"/>
      <c r="N991" s="261"/>
      <c r="O991" s="261"/>
      <c r="P991" s="261"/>
      <c r="Q991" s="261"/>
      <c r="R991" s="168"/>
      <c r="S991" s="168"/>
      <c r="T991" s="168"/>
    </row>
    <row r="992" spans="8:20" x14ac:dyDescent="0.35">
      <c r="H992" s="261"/>
      <c r="I992" s="261"/>
      <c r="J992" s="261"/>
      <c r="K992" s="261"/>
      <c r="L992" s="261"/>
      <c r="M992" s="261"/>
      <c r="N992" s="261"/>
      <c r="O992" s="261"/>
      <c r="P992" s="261"/>
      <c r="Q992" s="261"/>
      <c r="R992" s="168"/>
      <c r="S992" s="168"/>
      <c r="T992" s="168"/>
    </row>
    <row r="993" spans="8:20" x14ac:dyDescent="0.35">
      <c r="H993" s="261"/>
      <c r="I993" s="261"/>
      <c r="J993" s="261"/>
      <c r="K993" s="261"/>
      <c r="L993" s="261"/>
      <c r="M993" s="261"/>
      <c r="N993" s="261"/>
      <c r="O993" s="261"/>
      <c r="P993" s="261"/>
      <c r="Q993" s="261"/>
      <c r="R993" s="168"/>
      <c r="S993" s="168"/>
      <c r="T993" s="168"/>
    </row>
    <row r="994" spans="8:20" x14ac:dyDescent="0.35">
      <c r="H994" s="261"/>
      <c r="I994" s="261"/>
      <c r="J994" s="261"/>
      <c r="K994" s="261"/>
      <c r="L994" s="261"/>
      <c r="M994" s="261"/>
      <c r="N994" s="261"/>
      <c r="O994" s="261"/>
      <c r="P994" s="261"/>
      <c r="Q994" s="261"/>
      <c r="R994" s="168"/>
      <c r="S994" s="168"/>
      <c r="T994" s="168"/>
    </row>
    <row r="995" spans="8:20" x14ac:dyDescent="0.35">
      <c r="H995" s="261"/>
      <c r="I995" s="261"/>
      <c r="J995" s="261"/>
      <c r="K995" s="261"/>
      <c r="L995" s="261"/>
      <c r="M995" s="261"/>
      <c r="N995" s="261"/>
      <c r="O995" s="261"/>
      <c r="P995" s="261"/>
      <c r="Q995" s="261"/>
      <c r="R995" s="168"/>
      <c r="S995" s="168"/>
      <c r="T995" s="168"/>
    </row>
    <row r="996" spans="8:20" x14ac:dyDescent="0.35">
      <c r="H996" s="261"/>
      <c r="I996" s="261"/>
      <c r="J996" s="261"/>
      <c r="K996" s="261"/>
      <c r="L996" s="261"/>
      <c r="M996" s="261"/>
      <c r="N996" s="261"/>
      <c r="O996" s="261"/>
      <c r="P996" s="261"/>
      <c r="Q996" s="261"/>
      <c r="R996" s="168"/>
      <c r="S996" s="168"/>
      <c r="T996" s="168"/>
    </row>
    <row r="997" spans="8:20" x14ac:dyDescent="0.35">
      <c r="H997" s="261"/>
      <c r="I997" s="261"/>
      <c r="J997" s="261"/>
      <c r="K997" s="261"/>
      <c r="L997" s="261"/>
      <c r="M997" s="261"/>
      <c r="N997" s="261"/>
      <c r="O997" s="261"/>
      <c r="P997" s="261"/>
      <c r="Q997" s="261"/>
      <c r="R997" s="168"/>
      <c r="S997" s="168"/>
      <c r="T997" s="168"/>
    </row>
    <row r="998" spans="8:20" x14ac:dyDescent="0.35">
      <c r="H998" s="261"/>
      <c r="I998" s="261"/>
      <c r="J998" s="261"/>
      <c r="K998" s="261"/>
      <c r="L998" s="261"/>
      <c r="M998" s="261"/>
      <c r="N998" s="261"/>
      <c r="O998" s="261"/>
      <c r="P998" s="261"/>
      <c r="Q998" s="261"/>
      <c r="R998" s="168"/>
      <c r="S998" s="168"/>
      <c r="T998" s="168"/>
    </row>
    <row r="999" spans="8:20" x14ac:dyDescent="0.35">
      <c r="H999" s="261"/>
      <c r="I999" s="261"/>
      <c r="J999" s="261"/>
      <c r="K999" s="261"/>
      <c r="L999" s="261"/>
      <c r="M999" s="261"/>
      <c r="N999" s="261"/>
      <c r="O999" s="261"/>
      <c r="P999" s="261"/>
      <c r="Q999" s="261"/>
      <c r="R999" s="168"/>
      <c r="S999" s="168"/>
      <c r="T999" s="168"/>
    </row>
    <row r="1000" spans="8:20" x14ac:dyDescent="0.35">
      <c r="H1000" s="261"/>
      <c r="I1000" s="261"/>
      <c r="J1000" s="261"/>
      <c r="K1000" s="261"/>
      <c r="L1000" s="261"/>
      <c r="M1000" s="261"/>
      <c r="N1000" s="261"/>
      <c r="O1000" s="261"/>
      <c r="P1000" s="261"/>
      <c r="Q1000" s="261"/>
      <c r="R1000" s="168"/>
      <c r="S1000" s="168"/>
      <c r="T1000" s="168"/>
    </row>
    <row r="1001" spans="8:20" x14ac:dyDescent="0.35">
      <c r="H1001" s="261"/>
      <c r="I1001" s="261"/>
      <c r="J1001" s="261"/>
      <c r="K1001" s="261"/>
      <c r="L1001" s="261"/>
      <c r="M1001" s="261"/>
      <c r="N1001" s="261"/>
      <c r="O1001" s="261"/>
      <c r="P1001" s="261"/>
      <c r="Q1001" s="261"/>
      <c r="R1001" s="168"/>
      <c r="S1001" s="168"/>
      <c r="T1001" s="168"/>
    </row>
    <row r="1002" spans="8:20" x14ac:dyDescent="0.35">
      <c r="H1002" s="261"/>
      <c r="I1002" s="261"/>
      <c r="J1002" s="261"/>
      <c r="K1002" s="261"/>
      <c r="L1002" s="261"/>
      <c r="M1002" s="261"/>
      <c r="N1002" s="261"/>
      <c r="O1002" s="261"/>
      <c r="P1002" s="261"/>
      <c r="Q1002" s="261"/>
      <c r="R1002" s="168"/>
      <c r="S1002" s="168"/>
      <c r="T1002" s="168"/>
    </row>
    <row r="1003" spans="8:20" x14ac:dyDescent="0.35">
      <c r="H1003" s="261"/>
      <c r="I1003" s="261"/>
      <c r="J1003" s="261"/>
      <c r="K1003" s="261"/>
      <c r="L1003" s="261"/>
      <c r="M1003" s="261"/>
      <c r="N1003" s="261"/>
      <c r="O1003" s="261"/>
      <c r="P1003" s="261"/>
      <c r="Q1003" s="261"/>
      <c r="R1003" s="168"/>
      <c r="S1003" s="168"/>
      <c r="T1003" s="168"/>
    </row>
    <row r="1004" spans="8:20" x14ac:dyDescent="0.35">
      <c r="H1004" s="261"/>
      <c r="I1004" s="261"/>
      <c r="J1004" s="261"/>
      <c r="K1004" s="261"/>
      <c r="L1004" s="261"/>
      <c r="M1004" s="261"/>
      <c r="N1004" s="261"/>
      <c r="O1004" s="261"/>
      <c r="P1004" s="261"/>
      <c r="Q1004" s="261"/>
      <c r="R1004" s="168"/>
      <c r="S1004" s="168"/>
      <c r="T1004" s="168"/>
    </row>
    <row r="1005" spans="8:20" x14ac:dyDescent="0.35">
      <c r="H1005" s="261"/>
      <c r="I1005" s="261"/>
      <c r="J1005" s="261"/>
      <c r="K1005" s="261"/>
      <c r="L1005" s="261"/>
      <c r="M1005" s="261"/>
      <c r="N1005" s="261"/>
      <c r="O1005" s="261"/>
      <c r="P1005" s="261"/>
      <c r="Q1005" s="261"/>
      <c r="R1005" s="168"/>
      <c r="S1005" s="168"/>
      <c r="T1005" s="168"/>
    </row>
    <row r="1006" spans="8:20" x14ac:dyDescent="0.35">
      <c r="H1006" s="261"/>
      <c r="I1006" s="261"/>
      <c r="J1006" s="261"/>
      <c r="K1006" s="261"/>
      <c r="L1006" s="261"/>
      <c r="M1006" s="261"/>
      <c r="N1006" s="261"/>
      <c r="O1006" s="261"/>
      <c r="P1006" s="261"/>
      <c r="Q1006" s="261"/>
      <c r="R1006" s="168"/>
      <c r="S1006" s="168"/>
      <c r="T1006" s="168"/>
    </row>
    <row r="1007" spans="8:20" x14ac:dyDescent="0.35">
      <c r="H1007" s="261"/>
      <c r="I1007" s="261"/>
      <c r="J1007" s="261"/>
      <c r="K1007" s="261"/>
      <c r="L1007" s="261"/>
      <c r="M1007" s="261"/>
      <c r="N1007" s="261"/>
      <c r="O1007" s="261"/>
      <c r="P1007" s="261"/>
      <c r="Q1007" s="261"/>
      <c r="R1007" s="168"/>
      <c r="S1007" s="168"/>
      <c r="T1007" s="168"/>
    </row>
    <row r="1008" spans="8:20" x14ac:dyDescent="0.35">
      <c r="H1008" s="261"/>
      <c r="I1008" s="261"/>
      <c r="J1008" s="261"/>
      <c r="K1008" s="261"/>
      <c r="L1008" s="261"/>
      <c r="M1008" s="261"/>
      <c r="N1008" s="261"/>
      <c r="O1008" s="261"/>
      <c r="P1008" s="261"/>
      <c r="Q1008" s="261"/>
      <c r="R1008" s="168"/>
      <c r="S1008" s="168"/>
      <c r="T1008" s="168"/>
    </row>
    <row r="1009" spans="8:20" x14ac:dyDescent="0.35">
      <c r="H1009" s="261"/>
      <c r="I1009" s="261"/>
      <c r="J1009" s="261"/>
      <c r="K1009" s="261"/>
      <c r="L1009" s="261"/>
      <c r="M1009" s="261"/>
      <c r="N1009" s="261"/>
      <c r="O1009" s="261"/>
      <c r="P1009" s="261"/>
      <c r="Q1009" s="261"/>
      <c r="R1009" s="168"/>
      <c r="S1009" s="168"/>
      <c r="T1009" s="168"/>
    </row>
    <row r="1010" spans="8:20" x14ac:dyDescent="0.35">
      <c r="H1010" s="261"/>
      <c r="I1010" s="261"/>
      <c r="J1010" s="261"/>
      <c r="K1010" s="261"/>
      <c r="L1010" s="261"/>
      <c r="M1010" s="261"/>
      <c r="N1010" s="261"/>
      <c r="O1010" s="261"/>
      <c r="P1010" s="261"/>
      <c r="Q1010" s="261"/>
      <c r="R1010" s="168"/>
      <c r="S1010" s="168"/>
      <c r="T1010" s="168"/>
    </row>
    <row r="1011" spans="8:20" x14ac:dyDescent="0.35">
      <c r="H1011" s="261"/>
      <c r="I1011" s="261"/>
      <c r="J1011" s="261"/>
      <c r="K1011" s="261"/>
      <c r="L1011" s="261"/>
      <c r="M1011" s="261"/>
      <c r="N1011" s="261"/>
      <c r="O1011" s="261"/>
      <c r="P1011" s="261"/>
      <c r="Q1011" s="261"/>
      <c r="R1011" s="168"/>
      <c r="S1011" s="168"/>
      <c r="T1011" s="168"/>
    </row>
    <row r="1012" spans="8:20" x14ac:dyDescent="0.35">
      <c r="H1012" s="261"/>
      <c r="I1012" s="261"/>
      <c r="J1012" s="261"/>
      <c r="K1012" s="261"/>
      <c r="L1012" s="261"/>
      <c r="M1012" s="261"/>
      <c r="N1012" s="261"/>
      <c r="O1012" s="261"/>
      <c r="P1012" s="261"/>
      <c r="Q1012" s="261"/>
      <c r="R1012" s="168"/>
      <c r="S1012" s="168"/>
      <c r="T1012" s="168"/>
    </row>
    <row r="1013" spans="8:20" x14ac:dyDescent="0.35">
      <c r="H1013" s="261"/>
      <c r="I1013" s="261"/>
      <c r="J1013" s="261"/>
      <c r="K1013" s="261"/>
      <c r="L1013" s="261"/>
      <c r="M1013" s="261"/>
      <c r="N1013" s="261"/>
      <c r="O1013" s="261"/>
      <c r="P1013" s="261"/>
      <c r="Q1013" s="261"/>
      <c r="R1013" s="168"/>
      <c r="S1013" s="168"/>
      <c r="T1013" s="168"/>
    </row>
    <row r="1014" spans="8:20" x14ac:dyDescent="0.35">
      <c r="H1014" s="261"/>
      <c r="I1014" s="261"/>
      <c r="J1014" s="261"/>
      <c r="K1014" s="261"/>
      <c r="L1014" s="261"/>
      <c r="M1014" s="261"/>
      <c r="N1014" s="261"/>
      <c r="O1014" s="261"/>
      <c r="P1014" s="261"/>
      <c r="Q1014" s="261"/>
      <c r="R1014" s="168"/>
      <c r="S1014" s="168"/>
      <c r="T1014" s="168"/>
    </row>
    <row r="1015" spans="8:20" x14ac:dyDescent="0.35">
      <c r="H1015" s="261"/>
      <c r="I1015" s="261"/>
      <c r="J1015" s="261"/>
      <c r="K1015" s="261"/>
      <c r="L1015" s="261"/>
      <c r="M1015" s="261"/>
      <c r="N1015" s="261"/>
      <c r="O1015" s="261"/>
      <c r="P1015" s="261"/>
      <c r="Q1015" s="261"/>
      <c r="R1015" s="168"/>
      <c r="S1015" s="168"/>
      <c r="T1015" s="168"/>
    </row>
    <row r="1016" spans="8:20" x14ac:dyDescent="0.35">
      <c r="H1016" s="261"/>
      <c r="I1016" s="261"/>
      <c r="J1016" s="261"/>
      <c r="K1016" s="261"/>
      <c r="L1016" s="261"/>
      <c r="M1016" s="261"/>
      <c r="N1016" s="261"/>
      <c r="O1016" s="261"/>
      <c r="P1016" s="261"/>
      <c r="Q1016" s="261"/>
      <c r="R1016" s="168"/>
      <c r="S1016" s="168"/>
      <c r="T1016" s="168"/>
    </row>
    <row r="1017" spans="8:20" x14ac:dyDescent="0.35">
      <c r="H1017" s="261"/>
      <c r="I1017" s="261"/>
      <c r="J1017" s="261"/>
      <c r="K1017" s="261"/>
      <c r="L1017" s="261"/>
      <c r="M1017" s="261"/>
      <c r="N1017" s="261"/>
      <c r="O1017" s="261"/>
      <c r="P1017" s="261"/>
      <c r="Q1017" s="261"/>
      <c r="R1017" s="168"/>
      <c r="S1017" s="168"/>
      <c r="T1017" s="168"/>
    </row>
    <row r="1018" spans="8:20" x14ac:dyDescent="0.35">
      <c r="H1018" s="261"/>
      <c r="I1018" s="261"/>
      <c r="J1018" s="261"/>
      <c r="K1018" s="261"/>
      <c r="L1018" s="261"/>
      <c r="M1018" s="261"/>
      <c r="N1018" s="261"/>
      <c r="O1018" s="261"/>
      <c r="P1018" s="261"/>
      <c r="Q1018" s="261"/>
      <c r="R1018" s="168"/>
      <c r="S1018" s="168"/>
      <c r="T1018" s="168"/>
    </row>
    <row r="1019" spans="8:20" x14ac:dyDescent="0.35">
      <c r="H1019" s="261"/>
      <c r="I1019" s="261"/>
      <c r="J1019" s="261"/>
      <c r="K1019" s="261"/>
      <c r="L1019" s="261"/>
      <c r="M1019" s="261"/>
      <c r="N1019" s="261"/>
      <c r="O1019" s="261"/>
      <c r="P1019" s="261"/>
      <c r="Q1019" s="261"/>
      <c r="R1019" s="168"/>
      <c r="S1019" s="168"/>
      <c r="T1019" s="168"/>
    </row>
    <row r="1020" spans="8:20" x14ac:dyDescent="0.35">
      <c r="H1020" s="261"/>
      <c r="I1020" s="261"/>
      <c r="J1020" s="261"/>
      <c r="K1020" s="261"/>
      <c r="L1020" s="261"/>
      <c r="M1020" s="261"/>
      <c r="N1020" s="261"/>
      <c r="O1020" s="261"/>
      <c r="P1020" s="261"/>
      <c r="Q1020" s="261"/>
      <c r="R1020" s="168"/>
      <c r="S1020" s="168"/>
      <c r="T1020" s="168"/>
    </row>
    <row r="1021" spans="8:20" x14ac:dyDescent="0.35">
      <c r="H1021" s="261"/>
      <c r="I1021" s="261"/>
      <c r="J1021" s="261"/>
      <c r="K1021" s="261"/>
      <c r="L1021" s="261"/>
      <c r="M1021" s="261"/>
      <c r="N1021" s="261"/>
      <c r="O1021" s="261"/>
      <c r="P1021" s="261"/>
      <c r="Q1021" s="261"/>
      <c r="R1021" s="168"/>
      <c r="S1021" s="168"/>
      <c r="T1021" s="168"/>
    </row>
    <row r="1022" spans="8:20" x14ac:dyDescent="0.35">
      <c r="H1022" s="261"/>
      <c r="I1022" s="261"/>
      <c r="J1022" s="261"/>
      <c r="K1022" s="261"/>
      <c r="L1022" s="261"/>
      <c r="M1022" s="261"/>
      <c r="N1022" s="261"/>
      <c r="O1022" s="261"/>
      <c r="P1022" s="261"/>
      <c r="Q1022" s="261"/>
      <c r="R1022" s="168"/>
      <c r="S1022" s="168"/>
      <c r="T1022" s="168"/>
    </row>
    <row r="1023" spans="8:20" x14ac:dyDescent="0.35">
      <c r="H1023" s="261"/>
      <c r="I1023" s="261"/>
      <c r="J1023" s="261"/>
      <c r="K1023" s="261"/>
      <c r="L1023" s="261"/>
      <c r="M1023" s="261"/>
      <c r="N1023" s="261"/>
      <c r="O1023" s="261"/>
      <c r="P1023" s="261"/>
      <c r="Q1023" s="261"/>
      <c r="R1023" s="168"/>
      <c r="S1023" s="168"/>
      <c r="T1023" s="168"/>
    </row>
    <row r="1024" spans="8:20" x14ac:dyDescent="0.35">
      <c r="H1024" s="123"/>
      <c r="I1024" s="123"/>
      <c r="J1024" s="123"/>
      <c r="K1024" s="123"/>
      <c r="L1024" s="123"/>
      <c r="M1024" s="123"/>
      <c r="N1024" s="123"/>
      <c r="O1024" s="123"/>
      <c r="P1024" s="123"/>
      <c r="Q1024" s="123"/>
      <c r="R1024" s="173"/>
      <c r="S1024" s="173"/>
      <c r="T1024" s="173"/>
    </row>
    <row r="1025" spans="8:20" x14ac:dyDescent="0.35">
      <c r="H1025" s="123"/>
      <c r="I1025" s="123"/>
      <c r="J1025" s="123"/>
      <c r="K1025" s="123"/>
      <c r="L1025" s="123"/>
      <c r="M1025" s="123"/>
      <c r="N1025" s="123"/>
      <c r="O1025" s="123"/>
      <c r="P1025" s="123"/>
      <c r="Q1025" s="123"/>
      <c r="R1025" s="173"/>
      <c r="S1025" s="173"/>
      <c r="T1025" s="173"/>
    </row>
    <row r="1026" spans="8:20" x14ac:dyDescent="0.35">
      <c r="H1026" s="123"/>
      <c r="I1026" s="123"/>
      <c r="J1026" s="123"/>
      <c r="K1026" s="123"/>
      <c r="L1026" s="123"/>
      <c r="M1026" s="123"/>
      <c r="N1026" s="123"/>
      <c r="O1026" s="123"/>
      <c r="P1026" s="123"/>
      <c r="Q1026" s="123"/>
      <c r="R1026" s="173"/>
      <c r="S1026" s="173"/>
      <c r="T1026" s="173"/>
    </row>
    <row r="1027" spans="8:20" x14ac:dyDescent="0.35">
      <c r="H1027" s="123"/>
      <c r="I1027" s="123"/>
      <c r="J1027" s="123"/>
      <c r="K1027" s="123"/>
      <c r="L1027" s="123"/>
      <c r="M1027" s="123"/>
      <c r="N1027" s="123"/>
      <c r="O1027" s="123"/>
      <c r="P1027" s="123"/>
      <c r="Q1027" s="123"/>
      <c r="R1027" s="173"/>
      <c r="S1027" s="173"/>
      <c r="T1027" s="173"/>
    </row>
    <row r="1028" spans="8:20" x14ac:dyDescent="0.35">
      <c r="H1028" s="123"/>
      <c r="I1028" s="123"/>
      <c r="J1028" s="123"/>
      <c r="K1028" s="123"/>
      <c r="L1028" s="123"/>
      <c r="M1028" s="123"/>
      <c r="N1028" s="123"/>
      <c r="O1028" s="123"/>
      <c r="P1028" s="123"/>
      <c r="Q1028" s="123"/>
      <c r="R1028" s="173"/>
      <c r="S1028" s="173"/>
      <c r="T1028" s="173"/>
    </row>
    <row r="1029" spans="8:20" x14ac:dyDescent="0.35">
      <c r="H1029" s="123"/>
      <c r="I1029" s="123"/>
      <c r="J1029" s="123"/>
      <c r="K1029" s="123"/>
      <c r="L1029" s="123"/>
      <c r="M1029" s="123"/>
      <c r="N1029" s="123"/>
      <c r="O1029" s="123"/>
      <c r="P1029" s="123"/>
      <c r="Q1029" s="123"/>
      <c r="R1029" s="173"/>
      <c r="S1029" s="173"/>
      <c r="T1029" s="173"/>
    </row>
    <row r="1030" spans="8:20" x14ac:dyDescent="0.35">
      <c r="H1030" s="123"/>
      <c r="I1030" s="123"/>
      <c r="J1030" s="123"/>
      <c r="K1030" s="123"/>
      <c r="L1030" s="123"/>
      <c r="M1030" s="123"/>
      <c r="N1030" s="123"/>
      <c r="O1030" s="123"/>
      <c r="P1030" s="123"/>
      <c r="Q1030" s="123"/>
      <c r="R1030" s="173"/>
      <c r="S1030" s="173"/>
      <c r="T1030" s="173"/>
    </row>
    <row r="1031" spans="8:20" x14ac:dyDescent="0.35">
      <c r="H1031" s="123"/>
      <c r="I1031" s="123"/>
      <c r="J1031" s="123"/>
      <c r="K1031" s="123"/>
      <c r="L1031" s="123"/>
      <c r="M1031" s="123"/>
      <c r="N1031" s="123"/>
      <c r="O1031" s="123"/>
      <c r="P1031" s="123"/>
      <c r="Q1031" s="123"/>
      <c r="R1031" s="173"/>
      <c r="S1031" s="173"/>
      <c r="T1031" s="173"/>
    </row>
    <row r="1032" spans="8:20" x14ac:dyDescent="0.35">
      <c r="H1032" s="123"/>
      <c r="I1032" s="123"/>
      <c r="J1032" s="123"/>
      <c r="K1032" s="123"/>
      <c r="L1032" s="123"/>
      <c r="M1032" s="123"/>
      <c r="N1032" s="123"/>
      <c r="O1032" s="123"/>
      <c r="P1032" s="123"/>
      <c r="Q1032" s="123"/>
      <c r="R1032" s="173"/>
      <c r="S1032" s="173"/>
      <c r="T1032" s="173"/>
    </row>
    <row r="1033" spans="8:20" x14ac:dyDescent="0.35">
      <c r="H1033" s="123"/>
      <c r="I1033" s="123"/>
      <c r="J1033" s="123"/>
      <c r="K1033" s="123"/>
      <c r="L1033" s="123"/>
      <c r="M1033" s="123"/>
      <c r="N1033" s="123"/>
      <c r="O1033" s="123"/>
      <c r="P1033" s="123"/>
      <c r="Q1033" s="123"/>
      <c r="R1033" s="173"/>
      <c r="S1033" s="173"/>
      <c r="T1033" s="173"/>
    </row>
    <row r="1034" spans="8:20" x14ac:dyDescent="0.35">
      <c r="H1034" s="123"/>
      <c r="I1034" s="123"/>
      <c r="J1034" s="123"/>
      <c r="K1034" s="123"/>
      <c r="L1034" s="123"/>
      <c r="M1034" s="123"/>
      <c r="N1034" s="123"/>
      <c r="O1034" s="123"/>
      <c r="P1034" s="123"/>
      <c r="Q1034" s="123"/>
      <c r="R1034" s="173"/>
      <c r="S1034" s="173"/>
      <c r="T1034" s="173"/>
    </row>
  </sheetData>
  <protectedRanges>
    <protectedRange sqref="AI26 AI29:AJ30" name="Efficiency Factors"/>
    <protectedRange sqref="AF33:AF332 I33:AD332" name="Physical Parameters"/>
    <protectedRange sqref="AD5" name="Depo. Envir._2"/>
    <protectedRange sqref="L24:M24" name="Efficiency Factors_2"/>
    <protectedRange sqref="J6:K8" name="General Information_3_1"/>
    <protectedRange sqref="L19:M23" name="Efficiency Factors_2_1_2_1_1"/>
  </protectedRanges>
  <mergeCells count="337">
    <mergeCell ref="H8:I8"/>
    <mergeCell ref="J8:K8"/>
    <mergeCell ref="H9:I9"/>
    <mergeCell ref="J9:K9"/>
    <mergeCell ref="J17:K17"/>
    <mergeCell ref="L17:M17"/>
    <mergeCell ref="AI2:AJ2"/>
    <mergeCell ref="AI3:AJ3"/>
    <mergeCell ref="H5:K5"/>
    <mergeCell ref="H6:I6"/>
    <mergeCell ref="J6:K6"/>
    <mergeCell ref="H7:I7"/>
    <mergeCell ref="J7:K7"/>
    <mergeCell ref="H31:H32"/>
    <mergeCell ref="J31:K31"/>
    <mergeCell ref="L31:M31"/>
    <mergeCell ref="N31:O31"/>
    <mergeCell ref="P31:Q31"/>
    <mergeCell ref="S31:T31"/>
    <mergeCell ref="U31:V31"/>
    <mergeCell ref="AH31:AH32"/>
    <mergeCell ref="H19:K19"/>
    <mergeCell ref="H20:K20"/>
    <mergeCell ref="H21:K21"/>
    <mergeCell ref="H22:K22"/>
    <mergeCell ref="H23:K23"/>
    <mergeCell ref="W31:X31"/>
    <mergeCell ref="Y31:Z31"/>
    <mergeCell ref="AA31:AB31"/>
    <mergeCell ref="AI31:AJ32"/>
    <mergeCell ref="AK31:AL31"/>
    <mergeCell ref="AM31:AN31"/>
    <mergeCell ref="AO31:AP31"/>
    <mergeCell ref="AI33:AJ33"/>
    <mergeCell ref="AK30:AT30"/>
    <mergeCell ref="AQ31:AR31"/>
    <mergeCell ref="AS31:AT31"/>
    <mergeCell ref="AI37:AJ37"/>
    <mergeCell ref="AI38:AJ38"/>
    <mergeCell ref="AI39:AJ39"/>
    <mergeCell ref="AI34:AJ34"/>
    <mergeCell ref="AI35:AJ35"/>
    <mergeCell ref="AI36:AJ36"/>
    <mergeCell ref="AI43:AJ43"/>
    <mergeCell ref="AI44:AJ44"/>
    <mergeCell ref="AI45:AJ45"/>
    <mergeCell ref="AI40:AJ40"/>
    <mergeCell ref="B41:D41"/>
    <mergeCell ref="AI41:AJ41"/>
    <mergeCell ref="AI42:AJ42"/>
    <mergeCell ref="AI49:AJ49"/>
    <mergeCell ref="AI50:AJ50"/>
    <mergeCell ref="AI51:AJ51"/>
    <mergeCell ref="AI46:AJ46"/>
    <mergeCell ref="AI47:AJ47"/>
    <mergeCell ref="AI48:AJ48"/>
    <mergeCell ref="AI55:AJ55"/>
    <mergeCell ref="AI56:AJ56"/>
    <mergeCell ref="AI57:AJ57"/>
    <mergeCell ref="AI52:AJ52"/>
    <mergeCell ref="AI53:AJ53"/>
    <mergeCell ref="AI54:AJ54"/>
    <mergeCell ref="AI61:AJ61"/>
    <mergeCell ref="AI62:AJ62"/>
    <mergeCell ref="AI63:AJ63"/>
    <mergeCell ref="AI58:AJ58"/>
    <mergeCell ref="AI59:AJ59"/>
    <mergeCell ref="AI60:AJ60"/>
    <mergeCell ref="AI67:AJ67"/>
    <mergeCell ref="AI68:AJ68"/>
    <mergeCell ref="AI69:AJ69"/>
    <mergeCell ref="AI64:AJ64"/>
    <mergeCell ref="AI65:AJ65"/>
    <mergeCell ref="AI66:AJ66"/>
    <mergeCell ref="AI73:AJ73"/>
    <mergeCell ref="AI74:AJ74"/>
    <mergeCell ref="AI75:AJ75"/>
    <mergeCell ref="AI70:AJ70"/>
    <mergeCell ref="AI71:AJ71"/>
    <mergeCell ref="AI72:AJ72"/>
    <mergeCell ref="AI79:AJ79"/>
    <mergeCell ref="AI80:AJ80"/>
    <mergeCell ref="AI81:AJ81"/>
    <mergeCell ref="AI76:AJ76"/>
    <mergeCell ref="AI77:AJ77"/>
    <mergeCell ref="AI78:AJ78"/>
    <mergeCell ref="AI85:AJ85"/>
    <mergeCell ref="AI86:AJ86"/>
    <mergeCell ref="AI87:AJ87"/>
    <mergeCell ref="AI82:AJ82"/>
    <mergeCell ref="AI83:AJ83"/>
    <mergeCell ref="AI84:AJ84"/>
    <mergeCell ref="AI91:AJ91"/>
    <mergeCell ref="AI92:AJ92"/>
    <mergeCell ref="AI93:AJ93"/>
    <mergeCell ref="AI88:AJ88"/>
    <mergeCell ref="AI89:AJ89"/>
    <mergeCell ref="AI90:AJ90"/>
    <mergeCell ref="AI97:AJ97"/>
    <mergeCell ref="AI98:AJ98"/>
    <mergeCell ref="AI99:AJ99"/>
    <mergeCell ref="AI94:AJ94"/>
    <mergeCell ref="AI95:AJ95"/>
    <mergeCell ref="AI96:AJ96"/>
    <mergeCell ref="AI103:AJ103"/>
    <mergeCell ref="AI104:AJ104"/>
    <mergeCell ref="AI105:AJ105"/>
    <mergeCell ref="AI100:AJ100"/>
    <mergeCell ref="AI101:AJ101"/>
    <mergeCell ref="AI102:AJ102"/>
    <mergeCell ref="AI109:AJ109"/>
    <mergeCell ref="AI110:AJ110"/>
    <mergeCell ref="AI111:AJ111"/>
    <mergeCell ref="AI106:AJ106"/>
    <mergeCell ref="AI107:AJ107"/>
    <mergeCell ref="AI108:AJ108"/>
    <mergeCell ref="AI115:AJ115"/>
    <mergeCell ref="AI116:AJ116"/>
    <mergeCell ref="AI117:AJ117"/>
    <mergeCell ref="AI112:AJ112"/>
    <mergeCell ref="AI113:AJ113"/>
    <mergeCell ref="AI114:AJ114"/>
    <mergeCell ref="AI121:AJ121"/>
    <mergeCell ref="AI122:AJ122"/>
    <mergeCell ref="AI123:AJ123"/>
    <mergeCell ref="AI118:AJ118"/>
    <mergeCell ref="AI119:AJ119"/>
    <mergeCell ref="AI120:AJ120"/>
    <mergeCell ref="AI127:AJ127"/>
    <mergeCell ref="AI128:AJ128"/>
    <mergeCell ref="AI129:AJ129"/>
    <mergeCell ref="AI124:AJ124"/>
    <mergeCell ref="AI125:AJ125"/>
    <mergeCell ref="AI126:AJ126"/>
    <mergeCell ref="AI133:AJ133"/>
    <mergeCell ref="AI134:AJ134"/>
    <mergeCell ref="AI135:AJ135"/>
    <mergeCell ref="AI130:AJ130"/>
    <mergeCell ref="AI131:AJ131"/>
    <mergeCell ref="AI132:AJ132"/>
    <mergeCell ref="AI139:AJ139"/>
    <mergeCell ref="AI140:AJ140"/>
    <mergeCell ref="AI141:AJ141"/>
    <mergeCell ref="AI136:AJ136"/>
    <mergeCell ref="AI137:AJ137"/>
    <mergeCell ref="AI138:AJ138"/>
    <mergeCell ref="AI145:AJ145"/>
    <mergeCell ref="AI146:AJ146"/>
    <mergeCell ref="AI147:AJ147"/>
    <mergeCell ref="AI142:AJ142"/>
    <mergeCell ref="AI143:AJ143"/>
    <mergeCell ref="AI144:AJ144"/>
    <mergeCell ref="AI151:AJ151"/>
    <mergeCell ref="AI152:AJ152"/>
    <mergeCell ref="AI153:AJ153"/>
    <mergeCell ref="AI148:AJ148"/>
    <mergeCell ref="AI149:AJ149"/>
    <mergeCell ref="AI150:AJ150"/>
    <mergeCell ref="AI157:AJ157"/>
    <mergeCell ref="AI158:AJ158"/>
    <mergeCell ref="AI159:AJ159"/>
    <mergeCell ref="AI154:AJ154"/>
    <mergeCell ref="AI155:AJ155"/>
    <mergeCell ref="AI156:AJ156"/>
    <mergeCell ref="AI163:AJ163"/>
    <mergeCell ref="AI164:AJ164"/>
    <mergeCell ref="AI165:AJ165"/>
    <mergeCell ref="AI160:AJ160"/>
    <mergeCell ref="AI161:AJ161"/>
    <mergeCell ref="AI162:AJ162"/>
    <mergeCell ref="AI169:AJ169"/>
    <mergeCell ref="AI170:AJ170"/>
    <mergeCell ref="AI171:AJ171"/>
    <mergeCell ref="AI166:AJ166"/>
    <mergeCell ref="AI167:AJ167"/>
    <mergeCell ref="AI168:AJ168"/>
    <mergeCell ref="AI175:AJ175"/>
    <mergeCell ref="AI176:AJ176"/>
    <mergeCell ref="AI177:AJ177"/>
    <mergeCell ref="AI172:AJ172"/>
    <mergeCell ref="AI173:AJ173"/>
    <mergeCell ref="AI174:AJ174"/>
    <mergeCell ref="AI181:AJ181"/>
    <mergeCell ref="AI182:AJ182"/>
    <mergeCell ref="AI183:AJ183"/>
    <mergeCell ref="AI178:AJ178"/>
    <mergeCell ref="AI179:AJ179"/>
    <mergeCell ref="AI180:AJ180"/>
    <mergeCell ref="AI187:AJ187"/>
    <mergeCell ref="AI188:AJ188"/>
    <mergeCell ref="AI189:AJ189"/>
    <mergeCell ref="AI184:AJ184"/>
    <mergeCell ref="AI185:AJ185"/>
    <mergeCell ref="AI186:AJ186"/>
    <mergeCell ref="AI193:AJ193"/>
    <mergeCell ref="AI194:AJ194"/>
    <mergeCell ref="AI195:AJ195"/>
    <mergeCell ref="AI190:AJ190"/>
    <mergeCell ref="AI191:AJ191"/>
    <mergeCell ref="AI192:AJ192"/>
    <mergeCell ref="AI199:AJ199"/>
    <mergeCell ref="AI200:AJ200"/>
    <mergeCell ref="AI201:AJ201"/>
    <mergeCell ref="AI196:AJ196"/>
    <mergeCell ref="AI197:AJ197"/>
    <mergeCell ref="AI198:AJ198"/>
    <mergeCell ref="AI205:AJ205"/>
    <mergeCell ref="AI206:AJ206"/>
    <mergeCell ref="AI207:AJ207"/>
    <mergeCell ref="AI202:AJ202"/>
    <mergeCell ref="AI203:AJ203"/>
    <mergeCell ref="AI204:AJ204"/>
    <mergeCell ref="AI211:AJ211"/>
    <mergeCell ref="AI212:AJ212"/>
    <mergeCell ref="AI213:AJ213"/>
    <mergeCell ref="AI208:AJ208"/>
    <mergeCell ref="AI209:AJ209"/>
    <mergeCell ref="AI210:AJ210"/>
    <mergeCell ref="AI217:AJ217"/>
    <mergeCell ref="AI218:AJ218"/>
    <mergeCell ref="AI219:AJ219"/>
    <mergeCell ref="AI214:AJ214"/>
    <mergeCell ref="AI215:AJ215"/>
    <mergeCell ref="AI216:AJ216"/>
    <mergeCell ref="AI223:AJ223"/>
    <mergeCell ref="AI224:AJ224"/>
    <mergeCell ref="AI225:AJ225"/>
    <mergeCell ref="AI220:AJ220"/>
    <mergeCell ref="AI221:AJ221"/>
    <mergeCell ref="AI222:AJ222"/>
    <mergeCell ref="AI229:AJ229"/>
    <mergeCell ref="AI230:AJ230"/>
    <mergeCell ref="AI231:AJ231"/>
    <mergeCell ref="AI226:AJ226"/>
    <mergeCell ref="AI227:AJ227"/>
    <mergeCell ref="AI228:AJ228"/>
    <mergeCell ref="AI235:AJ235"/>
    <mergeCell ref="AI236:AJ236"/>
    <mergeCell ref="AI237:AJ237"/>
    <mergeCell ref="AI232:AJ232"/>
    <mergeCell ref="AI233:AJ233"/>
    <mergeCell ref="AI234:AJ234"/>
    <mergeCell ref="AI241:AJ241"/>
    <mergeCell ref="AI242:AJ242"/>
    <mergeCell ref="AI243:AJ243"/>
    <mergeCell ref="AI238:AJ238"/>
    <mergeCell ref="AI239:AJ239"/>
    <mergeCell ref="AI240:AJ240"/>
    <mergeCell ref="AI247:AJ247"/>
    <mergeCell ref="AI248:AJ248"/>
    <mergeCell ref="AI249:AJ249"/>
    <mergeCell ref="AI244:AJ244"/>
    <mergeCell ref="AI245:AJ245"/>
    <mergeCell ref="AI246:AJ246"/>
    <mergeCell ref="AI253:AJ253"/>
    <mergeCell ref="AI254:AJ254"/>
    <mergeCell ref="AI255:AJ255"/>
    <mergeCell ref="AI250:AJ250"/>
    <mergeCell ref="AI251:AJ251"/>
    <mergeCell ref="AI252:AJ252"/>
    <mergeCell ref="AI259:AJ259"/>
    <mergeCell ref="AI260:AJ260"/>
    <mergeCell ref="AI261:AJ261"/>
    <mergeCell ref="AI256:AJ256"/>
    <mergeCell ref="AI257:AJ257"/>
    <mergeCell ref="AI258:AJ258"/>
    <mergeCell ref="AI265:AJ265"/>
    <mergeCell ref="AI266:AJ266"/>
    <mergeCell ref="AI267:AJ267"/>
    <mergeCell ref="AI262:AJ262"/>
    <mergeCell ref="AI263:AJ263"/>
    <mergeCell ref="AI264:AJ264"/>
    <mergeCell ref="AI271:AJ271"/>
    <mergeCell ref="AI272:AJ272"/>
    <mergeCell ref="AI273:AJ273"/>
    <mergeCell ref="AI268:AJ268"/>
    <mergeCell ref="AI269:AJ269"/>
    <mergeCell ref="AI270:AJ270"/>
    <mergeCell ref="AI277:AJ277"/>
    <mergeCell ref="AI278:AJ278"/>
    <mergeCell ref="AI279:AJ279"/>
    <mergeCell ref="AI274:AJ274"/>
    <mergeCell ref="AI275:AJ275"/>
    <mergeCell ref="AI276:AJ276"/>
    <mergeCell ref="AI283:AJ283"/>
    <mergeCell ref="AI284:AJ284"/>
    <mergeCell ref="AI285:AJ285"/>
    <mergeCell ref="AI280:AJ280"/>
    <mergeCell ref="AI281:AJ281"/>
    <mergeCell ref="AI282:AJ282"/>
    <mergeCell ref="AI289:AJ289"/>
    <mergeCell ref="AI290:AJ290"/>
    <mergeCell ref="AI291:AJ291"/>
    <mergeCell ref="AI286:AJ286"/>
    <mergeCell ref="AI287:AJ287"/>
    <mergeCell ref="AI288:AJ288"/>
    <mergeCell ref="AI295:AJ295"/>
    <mergeCell ref="AI296:AJ296"/>
    <mergeCell ref="AI297:AJ297"/>
    <mergeCell ref="AI292:AJ292"/>
    <mergeCell ref="AI293:AJ293"/>
    <mergeCell ref="AI294:AJ294"/>
    <mergeCell ref="AI301:AJ301"/>
    <mergeCell ref="AI302:AJ302"/>
    <mergeCell ref="AI303:AJ303"/>
    <mergeCell ref="AI298:AJ298"/>
    <mergeCell ref="AI299:AJ299"/>
    <mergeCell ref="AI300:AJ300"/>
    <mergeCell ref="AI307:AJ307"/>
    <mergeCell ref="AI308:AJ308"/>
    <mergeCell ref="AI309:AJ309"/>
    <mergeCell ref="AI304:AJ304"/>
    <mergeCell ref="AI305:AJ305"/>
    <mergeCell ref="AI306:AJ306"/>
    <mergeCell ref="AI313:AJ313"/>
    <mergeCell ref="AI314:AJ314"/>
    <mergeCell ref="AI315:AJ315"/>
    <mergeCell ref="AI310:AJ310"/>
    <mergeCell ref="AI311:AJ311"/>
    <mergeCell ref="AI312:AJ312"/>
    <mergeCell ref="AI331:AJ331"/>
    <mergeCell ref="AI332:AJ332"/>
    <mergeCell ref="AI328:AJ328"/>
    <mergeCell ref="AI329:AJ329"/>
    <mergeCell ref="AI330:AJ330"/>
    <mergeCell ref="AI319:AJ319"/>
    <mergeCell ref="AI320:AJ320"/>
    <mergeCell ref="AI321:AJ321"/>
    <mergeCell ref="AI316:AJ316"/>
    <mergeCell ref="AI317:AJ317"/>
    <mergeCell ref="AI318:AJ318"/>
    <mergeCell ref="AI325:AJ325"/>
    <mergeCell ref="AI326:AJ326"/>
    <mergeCell ref="AI327:AJ327"/>
    <mergeCell ref="AI322:AJ322"/>
    <mergeCell ref="AI323:AJ323"/>
    <mergeCell ref="AI324:AJ324"/>
  </mergeCells>
  <dataValidations count="2">
    <dataValidation type="decimal" allowBlank="1" showInputMessage="1" showErrorMessage="1" errorTitle="Error" error="Enter a positive value that is less than or equal to 1" sqref="AK33:AT332" xr:uid="{E6E7EA3F-AB04-448A-9BFC-45E89E7456B4}">
      <formula1>0</formula1>
      <formula2>1</formula2>
    </dataValidation>
    <dataValidation type="decimal" allowBlank="1" showErrorMessage="1" errorTitle="Error" error="Enter a positive value that is less than or equal to 1" sqref="L19:M24" xr:uid="{8A9DD70A-25E4-4C81-9E62-E9FE260E7618}">
      <formula1>0</formula1>
      <formula2>1</formula2>
    </dataValidation>
  </dataValidation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3">
        <x14:dataValidation type="list" showInputMessage="1" showErrorMessage="1" xr:uid="{692CDFDE-5A50-4B54-8D0E-EF286F456A28}">
          <x14:formula1>
            <xm:f>Calculations!$AY$7:$AY$8</xm:f>
          </x14:formula1>
          <xm:sqref>AI33:AJ332</xm:sqref>
        </x14:dataValidation>
        <x14:dataValidation type="list" showInputMessage="1" showErrorMessage="1" xr:uid="{A650658A-C9F1-483D-8E2F-287C097EB451}">
          <x14:formula1>
            <xm:f>Calculations!#REF!</xm:f>
          </x14:formula1>
          <xm:sqref>I24</xm:sqref>
        </x14:dataValidation>
        <x14:dataValidation type="list" showInputMessage="1" showErrorMessage="1" prompt="Choose the lithology and depositional environment associated with your data. " xr:uid="{34D32CD1-209E-4E4F-8CE4-F0213DB877D4}">
          <x14:formula1>
            <xm:f>'Depositional Environments'!$AY$11:$AY$26</xm:f>
          </x14:formula1>
          <xm:sqref>AD5 AF5</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8714-E985-42A2-8C13-66653C356BEC}">
  <sheetPr>
    <tabColor theme="6" tint="0.39997558519241921"/>
  </sheetPr>
  <dimension ref="A1:AF1213"/>
  <sheetViews>
    <sheetView zoomScale="80" zoomScaleNormal="80" workbookViewId="0">
      <selection activeCell="L4" sqref="L4"/>
    </sheetView>
  </sheetViews>
  <sheetFormatPr defaultColWidth="9.1796875" defaultRowHeight="15" x14ac:dyDescent="0.35"/>
  <cols>
    <col min="1" max="1" width="34.1796875" style="49" customWidth="1"/>
    <col min="2" max="2" width="14.26953125" style="49" customWidth="1"/>
    <col min="3" max="3" width="14.1796875" style="49" customWidth="1"/>
    <col min="4" max="4" width="14.26953125" style="49" customWidth="1"/>
    <col min="5" max="5" width="12.7265625" style="49" customWidth="1"/>
    <col min="6" max="6" width="11" style="49" customWidth="1"/>
    <col min="7" max="7" width="14" style="49" customWidth="1"/>
    <col min="8" max="10" width="13.7265625" style="92" bestFit="1" customWidth="1"/>
    <col min="11" max="11" width="3.81640625" style="266" customWidth="1"/>
    <col min="12" max="14" width="9.1796875" style="148"/>
    <col min="15" max="15" width="3.81640625" customWidth="1"/>
    <col min="16" max="16" width="9.1796875" style="211"/>
    <col min="17" max="19" width="13.7265625" style="92" bestFit="1" customWidth="1"/>
    <col min="20" max="20" width="3.81640625" style="266" customWidth="1"/>
    <col min="21" max="23" width="9.1796875" style="148"/>
    <col min="24" max="24" width="3.81640625" style="266" customWidth="1"/>
    <col min="25" max="25" width="10.54296875" style="164" bestFit="1" customWidth="1"/>
    <col min="26" max="28" width="12.26953125" style="92" bestFit="1" customWidth="1"/>
    <col min="29" max="29" width="4.453125" style="49" customWidth="1"/>
    <col min="30" max="32" width="10.26953125" style="148" customWidth="1"/>
    <col min="33" max="16384" width="9.1796875" style="49"/>
  </cols>
  <sheetData>
    <row r="1" spans="1:32" ht="15" customHeight="1" x14ac:dyDescent="0.35">
      <c r="A1" s="325" t="s">
        <v>128</v>
      </c>
      <c r="B1" s="325"/>
      <c r="C1" s="325"/>
      <c r="D1" s="325"/>
      <c r="E1" s="325"/>
      <c r="F1" s="86"/>
    </row>
    <row r="2" spans="1:32" ht="15" customHeight="1" thickBot="1" x14ac:dyDescent="0.4">
      <c r="A2" s="325"/>
      <c r="B2" s="325"/>
      <c r="C2" s="325"/>
      <c r="D2" s="325"/>
      <c r="E2" s="325"/>
      <c r="F2" s="86"/>
      <c r="L2" s="321" t="s">
        <v>189</v>
      </c>
      <c r="M2" s="321"/>
      <c r="N2" s="321"/>
      <c r="P2" s="362" t="s">
        <v>176</v>
      </c>
      <c r="Q2" s="362"/>
      <c r="R2" s="362"/>
      <c r="S2" s="362"/>
      <c r="U2" s="321" t="s">
        <v>187</v>
      </c>
      <c r="V2" s="321"/>
      <c r="W2" s="321"/>
      <c r="Y2" s="363" t="s">
        <v>177</v>
      </c>
      <c r="Z2" s="363"/>
      <c r="AA2" s="363"/>
      <c r="AB2" s="363"/>
      <c r="AD2" s="321" t="s">
        <v>188</v>
      </c>
      <c r="AE2" s="321"/>
      <c r="AF2" s="321"/>
    </row>
    <row r="3" spans="1:32" ht="21" customHeight="1" thickBot="1" x14ac:dyDescent="0.4">
      <c r="A3" s="325"/>
      <c r="B3" s="325"/>
      <c r="C3" s="325"/>
      <c r="D3" s="325"/>
      <c r="E3" s="325"/>
      <c r="F3" s="86"/>
      <c r="G3" s="84" t="s">
        <v>85</v>
      </c>
      <c r="H3" s="220" t="s">
        <v>144</v>
      </c>
      <c r="I3" s="220" t="s">
        <v>145</v>
      </c>
      <c r="J3" s="220" t="s">
        <v>146</v>
      </c>
      <c r="L3" s="220" t="s">
        <v>72</v>
      </c>
      <c r="M3" s="220" t="s">
        <v>147</v>
      </c>
      <c r="N3" s="220" t="s">
        <v>73</v>
      </c>
      <c r="O3" s="141"/>
      <c r="P3" s="84" t="s">
        <v>85</v>
      </c>
      <c r="Q3" s="220" t="s">
        <v>144</v>
      </c>
      <c r="R3" s="220" t="s">
        <v>145</v>
      </c>
      <c r="S3" s="220" t="s">
        <v>146</v>
      </c>
      <c r="U3" s="220" t="s">
        <v>72</v>
      </c>
      <c r="V3" s="220" t="s">
        <v>147</v>
      </c>
      <c r="W3" s="220" t="s">
        <v>73</v>
      </c>
      <c r="Y3" s="204" t="s">
        <v>85</v>
      </c>
      <c r="Z3" s="220" t="s">
        <v>144</v>
      </c>
      <c r="AA3" s="220" t="s">
        <v>145</v>
      </c>
      <c r="AB3" s="220" t="s">
        <v>146</v>
      </c>
      <c r="AD3" s="220" t="s">
        <v>72</v>
      </c>
      <c r="AE3" s="220" t="s">
        <v>147</v>
      </c>
      <c r="AF3" s="220" t="s">
        <v>73</v>
      </c>
    </row>
    <row r="4" spans="1:32" ht="18" customHeight="1" x14ac:dyDescent="0.35">
      <c r="A4" s="41"/>
      <c r="B4" s="41"/>
      <c r="C4" s="41"/>
      <c r="D4" s="229"/>
      <c r="E4" s="229"/>
      <c r="F4" s="229"/>
      <c r="G4" s="85">
        <v>1</v>
      </c>
      <c r="H4" s="92">
        <v>13.155170440673803</v>
      </c>
      <c r="I4" s="92">
        <v>54.261526107792669</v>
      </c>
      <c r="J4" s="92">
        <v>163.14247131352323</v>
      </c>
      <c r="L4" s="148">
        <f>('Shale (Outputs)'!H4/Calculations!DJ7)*100</f>
        <v>0.43992581928190927</v>
      </c>
      <c r="M4" s="148">
        <f>('Shale (Outputs)'!I4/Calculations!DK7)*100</f>
        <v>5.7285750622181446</v>
      </c>
      <c r="N4" s="148">
        <f>('Shale (Outputs)'!J4/Calculations!DL7)*100</f>
        <v>23.174387368199405</v>
      </c>
      <c r="P4" s="265">
        <v>1</v>
      </c>
      <c r="Q4" s="92">
        <v>13.094441890716455</v>
      </c>
      <c r="R4" s="92">
        <v>54.031398773194219</v>
      </c>
      <c r="S4" s="92">
        <v>162.9905548095748</v>
      </c>
      <c r="U4" s="148">
        <v>2.2717652320861768</v>
      </c>
      <c r="V4" s="148">
        <v>9.2624888420107059</v>
      </c>
      <c r="W4" s="148">
        <v>27.500874519354898</v>
      </c>
      <c r="Y4" s="205">
        <v>1</v>
      </c>
      <c r="Z4" s="92">
        <v>2.4401084519922539E-2</v>
      </c>
      <c r="AA4" s="92">
        <v>9.1309968382120466E-2</v>
      </c>
      <c r="AB4" s="92">
        <v>0.25818417966367929</v>
      </c>
      <c r="AC4" s="149"/>
      <c r="AD4" s="148">
        <v>0.7978352010249955</v>
      </c>
      <c r="AE4" s="148">
        <v>4.1461262702942596</v>
      </c>
      <c r="AF4" s="148">
        <v>14.374255657196677</v>
      </c>
    </row>
    <row r="5" spans="1:32" ht="18" customHeight="1" x14ac:dyDescent="0.35">
      <c r="D5" s="229"/>
      <c r="E5" s="229"/>
      <c r="F5" s="229"/>
      <c r="G5" s="85">
        <v>2</v>
      </c>
      <c r="H5" s="92">
        <v>1.2070156003573997E-6</v>
      </c>
      <c r="I5" s="92">
        <v>9.2343721007647378E-6</v>
      </c>
      <c r="J5" s="92">
        <v>7.6664488005934826E-5</v>
      </c>
      <c r="L5" s="148">
        <f>('Shale (Outputs)'!H5/Calculations!DJ8)*100</f>
        <v>1.754005637249284</v>
      </c>
      <c r="M5" s="148">
        <f>('Shale (Outputs)'!I5/Calculations!DK8)*100</f>
        <v>5.2858327670413754</v>
      </c>
      <c r="N5" s="148">
        <f>('Shale (Outputs)'!J5/Calculations!DL8)*100</f>
        <v>10.37406998395995</v>
      </c>
      <c r="P5" s="265">
        <v>2</v>
      </c>
      <c r="Q5" s="92">
        <v>6.1873615209150165E-7</v>
      </c>
      <c r="R5" s="92">
        <v>6.7888659032182194E-6</v>
      </c>
      <c r="S5" s="92">
        <v>6.8637014919721519E-5</v>
      </c>
      <c r="U5" s="148">
        <v>2.2594909667968648</v>
      </c>
      <c r="V5" s="148">
        <v>9.2514591217049595</v>
      </c>
      <c r="W5" s="148">
        <v>27.790202140811335</v>
      </c>
      <c r="Y5" s="205">
        <v>2</v>
      </c>
      <c r="Z5" s="92">
        <v>1.8391225609093342E-7</v>
      </c>
      <c r="AA5" s="92">
        <v>1.2049763427058087E-6</v>
      </c>
      <c r="AB5" s="92">
        <v>6.7175203639641741E-6</v>
      </c>
      <c r="AD5" s="148">
        <v>0.82892993092534217</v>
      </c>
      <c r="AE5" s="148">
        <v>4.0968279838562101</v>
      </c>
      <c r="AF5" s="148">
        <v>14.48054647445978</v>
      </c>
    </row>
    <row r="6" spans="1:32" ht="18" customHeight="1" x14ac:dyDescent="0.35">
      <c r="A6" s="93" t="s">
        <v>42</v>
      </c>
      <c r="B6" s="93"/>
      <c r="C6" s="93"/>
      <c r="D6" s="229"/>
      <c r="E6" s="229"/>
      <c r="F6" s="229"/>
      <c r="G6" s="85">
        <v>3</v>
      </c>
      <c r="H6" s="92">
        <v>1.1606009593378977E-6</v>
      </c>
      <c r="I6" s="92">
        <v>8.8546398728795866E-6</v>
      </c>
      <c r="J6" s="92">
        <v>7.5930976890996766E-5</v>
      </c>
      <c r="L6" s="148">
        <f>('Shale (Outputs)'!H6/Calculations!DJ9)*100</f>
        <v>1.6902010139200956</v>
      </c>
      <c r="M6" s="148">
        <f>('Shale (Outputs)'!I6/Calculations!DK9)*100</f>
        <v>5.5132323092394433</v>
      </c>
      <c r="N6" s="148">
        <f>('Shale (Outputs)'!J6/Calculations!DL9)*100</f>
        <v>10.62643792909881</v>
      </c>
      <c r="P6" s="265">
        <v>3</v>
      </c>
      <c r="Q6" s="92">
        <v>6.6922586938744443E-7</v>
      </c>
      <c r="R6" s="92">
        <v>6.4007519995358506E-6</v>
      </c>
      <c r="S6" s="92">
        <v>7.0192454586509801E-5</v>
      </c>
      <c r="U6" s="148">
        <v>2.2879023551940905</v>
      </c>
      <c r="V6" s="148">
        <v>9.4668917655945908</v>
      </c>
      <c r="W6" s="148">
        <v>27.603876113895051</v>
      </c>
      <c r="Y6" s="205">
        <v>3</v>
      </c>
      <c r="Z6" s="92">
        <v>1.8116755740038464E-7</v>
      </c>
      <c r="AA6" s="92">
        <v>1.2276245229263634E-6</v>
      </c>
      <c r="AB6" s="92">
        <v>7.0371627316517459E-6</v>
      </c>
      <c r="AD6" s="148">
        <v>0.81137531995773249</v>
      </c>
      <c r="AE6" s="148">
        <v>4.1321766376495681</v>
      </c>
      <c r="AF6" s="148">
        <v>14.211175918582438</v>
      </c>
    </row>
    <row r="7" spans="1:32" ht="18" customHeight="1" x14ac:dyDescent="0.35">
      <c r="A7" s="41"/>
      <c r="B7" s="41"/>
      <c r="C7" s="41"/>
      <c r="D7" s="229"/>
      <c r="E7" s="229"/>
      <c r="F7" s="229"/>
      <c r="G7" s="85">
        <v>4</v>
      </c>
      <c r="H7" s="92">
        <v>1.2465920917747866E-6</v>
      </c>
      <c r="I7" s="92">
        <v>9.0434496087255312E-6</v>
      </c>
      <c r="J7" s="92">
        <v>6.9639685534828775E-5</v>
      </c>
      <c r="L7" s="148">
        <f>('Shale (Outputs)'!H7/Calculations!DJ10)*100</f>
        <v>1.6385843259016053</v>
      </c>
      <c r="M7" s="148">
        <f>('Shale (Outputs)'!I7/Calculations!DK10)*100</f>
        <v>5.3399971179331027</v>
      </c>
      <c r="N7" s="148">
        <f>('Shale (Outputs)'!J7/Calculations!DL10)*100</f>
        <v>10.642507787437602</v>
      </c>
      <c r="P7" s="265">
        <v>4</v>
      </c>
      <c r="Q7" s="92">
        <v>6.6756945216183243E-7</v>
      </c>
      <c r="R7" s="92">
        <v>6.4303651470256043E-6</v>
      </c>
      <c r="S7" s="92">
        <v>6.3651456002870857E-5</v>
      </c>
      <c r="U7" s="148">
        <v>2.2117345333099321</v>
      </c>
      <c r="V7" s="148">
        <v>9.694560527801956</v>
      </c>
      <c r="W7" s="148">
        <v>26.854981422425087</v>
      </c>
      <c r="Y7" s="205">
        <v>4</v>
      </c>
      <c r="Z7" s="92">
        <v>1.7884475767004904E-7</v>
      </c>
      <c r="AA7" s="92">
        <v>1.2181945976408353E-6</v>
      </c>
      <c r="AB7" s="92">
        <v>7.2231721333090774E-6</v>
      </c>
      <c r="AD7" s="148">
        <v>0.78570324182509799</v>
      </c>
      <c r="AE7" s="148">
        <v>4.114030599594213</v>
      </c>
      <c r="AF7" s="148">
        <v>14.836985588075486</v>
      </c>
    </row>
    <row r="8" spans="1:32" ht="18" customHeight="1" x14ac:dyDescent="0.35">
      <c r="A8" s="41" t="s">
        <v>56</v>
      </c>
      <c r="B8" s="326" t="str">
        <f>'Shale (Inputs)'!J6</f>
        <v>Sean Sanguinito</v>
      </c>
      <c r="C8" s="326"/>
      <c r="D8" s="229"/>
      <c r="E8" s="229"/>
      <c r="F8" s="229"/>
      <c r="G8" s="85">
        <v>5</v>
      </c>
      <c r="H8" s="92">
        <v>1.1789951486207409E-6</v>
      </c>
      <c r="I8" s="92">
        <v>8.7136500042119874E-6</v>
      </c>
      <c r="J8" s="92">
        <v>7.7439915912696139E-5</v>
      </c>
      <c r="L8" s="148">
        <f>('Shale (Outputs)'!H8/Calculations!DJ11)*100</f>
        <v>1.7580176038252662</v>
      </c>
      <c r="M8" s="148">
        <f>('Shale (Outputs)'!I8/Calculations!DK11)*100</f>
        <v>5.5705651645348695</v>
      </c>
      <c r="N8" s="148">
        <f>('Shale (Outputs)'!J8/Calculations!DL11)*100</f>
        <v>10.210504183880454</v>
      </c>
      <c r="P8" s="265">
        <v>5</v>
      </c>
      <c r="Q8" s="92">
        <v>6.5201641064049348E-7</v>
      </c>
      <c r="R8" s="92">
        <v>6.3468262396783488E-6</v>
      </c>
      <c r="S8" s="92">
        <v>6.9874677137784282E-5</v>
      </c>
      <c r="U8" s="148">
        <v>2.2822843790054153</v>
      </c>
      <c r="V8" s="148">
        <v>9.5023961067199867</v>
      </c>
      <c r="W8" s="148">
        <v>27.443818092349041</v>
      </c>
      <c r="Y8" s="205">
        <v>5</v>
      </c>
      <c r="Z8" s="92">
        <v>1.800920728101108E-7</v>
      </c>
      <c r="AA8" s="92">
        <v>1.2304919323469939E-6</v>
      </c>
      <c r="AB8" s="92">
        <v>7.5469079092758264E-6</v>
      </c>
      <c r="AD8" s="148">
        <v>0.7982905507087642</v>
      </c>
      <c r="AE8" s="148">
        <v>4.2222075462342232</v>
      </c>
      <c r="AF8" s="148">
        <v>14.498453140264633</v>
      </c>
    </row>
    <row r="9" spans="1:32" ht="18" customHeight="1" x14ac:dyDescent="0.35">
      <c r="A9" s="41" t="s">
        <v>12</v>
      </c>
      <c r="B9" s="327" t="str">
        <f>'Shale (Inputs)'!J7</f>
        <v>Example Formation</v>
      </c>
      <c r="C9" s="327"/>
      <c r="D9" s="229"/>
      <c r="E9" s="229"/>
      <c r="F9" s="229"/>
      <c r="G9" s="85">
        <v>6</v>
      </c>
      <c r="H9" s="92">
        <v>1.2119313055336521E-6</v>
      </c>
      <c r="I9" s="92">
        <v>8.9856798695122905E-6</v>
      </c>
      <c r="J9" s="92">
        <v>7.3158069426534922E-5</v>
      </c>
      <c r="L9" s="148">
        <f>('Shale (Outputs)'!H9/Calculations!DJ12)*100</f>
        <v>1.5574861499054922</v>
      </c>
      <c r="M9" s="148">
        <f>('Shale (Outputs)'!I9/Calculations!DK12)*100</f>
        <v>5.7554118508541192</v>
      </c>
      <c r="N9" s="148">
        <f>('Shale (Outputs)'!J9/Calculations!DL12)*100</f>
        <v>10.40765026985876</v>
      </c>
      <c r="P9" s="265">
        <v>6</v>
      </c>
      <c r="Q9" s="92">
        <v>6.3924832716111152E-7</v>
      </c>
      <c r="R9" s="92">
        <v>6.5958092818619802E-6</v>
      </c>
      <c r="S9" s="92">
        <v>6.5231120970638576E-5</v>
      </c>
      <c r="U9" s="148">
        <v>2.2737355232238747</v>
      </c>
      <c r="V9" s="148">
        <v>9.4492163658150581</v>
      </c>
      <c r="W9" s="148">
        <v>26.941997528078787</v>
      </c>
      <c r="Y9" s="205">
        <v>6</v>
      </c>
      <c r="Z9" s="92">
        <v>1.8884062313873034E-7</v>
      </c>
      <c r="AA9" s="92">
        <v>1.221383911342872E-6</v>
      </c>
      <c r="AB9" s="92">
        <v>7.4205449891507998E-6</v>
      </c>
      <c r="AD9" s="148">
        <v>0.82356616854667641</v>
      </c>
      <c r="AE9" s="148">
        <v>4.1464636325836546</v>
      </c>
      <c r="AF9" s="148">
        <v>14.397637367254577</v>
      </c>
    </row>
    <row r="10" spans="1:32" ht="18" customHeight="1" x14ac:dyDescent="0.35">
      <c r="A10" s="41" t="s">
        <v>43</v>
      </c>
      <c r="B10" s="361">
        <f>'Shale (Inputs)'!J8</f>
        <v>43897</v>
      </c>
      <c r="C10" s="327"/>
      <c r="D10" s="229"/>
      <c r="E10" s="229"/>
      <c r="F10" s="229"/>
      <c r="G10" s="85">
        <v>7</v>
      </c>
      <c r="H10" s="92">
        <v>1.1292187309663844E-6</v>
      </c>
      <c r="I10" s="92">
        <v>9.0701569206454802E-6</v>
      </c>
      <c r="J10" s="92">
        <v>7.8378081525566761E-5</v>
      </c>
      <c r="L10" s="148">
        <f>('Shale (Outputs)'!H10/Calculations!DJ13)*100</f>
        <v>1.6469880430796322</v>
      </c>
      <c r="M10" s="148">
        <f>('Shale (Outputs)'!I10/Calculations!DK13)*100</f>
        <v>5.3235826747057393</v>
      </c>
      <c r="N10" s="148">
        <f>('Shale (Outputs)'!J10/Calculations!DL13)*100</f>
        <v>10.881549111651074</v>
      </c>
      <c r="P10" s="265">
        <v>7</v>
      </c>
      <c r="Q10" s="92">
        <v>6.4337916683143386E-7</v>
      </c>
      <c r="R10" s="92">
        <v>6.6779687131225646E-6</v>
      </c>
      <c r="S10" s="92">
        <v>7.1988033596471541E-5</v>
      </c>
      <c r="U10" s="148">
        <v>2.2197092771529716</v>
      </c>
      <c r="V10" s="148">
        <v>9.6587338447578333</v>
      </c>
      <c r="W10" s="148">
        <v>27.072264671326344</v>
      </c>
      <c r="Y10" s="205">
        <v>7</v>
      </c>
      <c r="Z10" s="92">
        <v>1.8188109862648926E-7</v>
      </c>
      <c r="AA10" s="92">
        <v>1.2120917176617573E-6</v>
      </c>
      <c r="AB10" s="92">
        <v>7.2319330684012398E-6</v>
      </c>
      <c r="AD10" s="148">
        <v>0.81507021188735584</v>
      </c>
      <c r="AE10" s="148">
        <v>4.143067836761718</v>
      </c>
      <c r="AF10" s="148">
        <v>14.627703666691946</v>
      </c>
    </row>
    <row r="11" spans="1:32" ht="18" customHeight="1" x14ac:dyDescent="0.35">
      <c r="A11" s="41" t="s">
        <v>91</v>
      </c>
      <c r="B11" s="324">
        <f>COUNTIF('Shale (Inputs)'!P34:P1033, "&gt;1")</f>
        <v>1</v>
      </c>
      <c r="C11" s="324"/>
      <c r="D11" s="229"/>
      <c r="E11" s="229"/>
      <c r="F11" s="229"/>
      <c r="G11" s="85">
        <v>8</v>
      </c>
      <c r="H11" s="92">
        <v>1.2203740311633714E-6</v>
      </c>
      <c r="I11" s="92">
        <v>8.9575846686787015E-6</v>
      </c>
      <c r="J11" s="92">
        <v>7.3840292316174316E-5</v>
      </c>
      <c r="L11" s="148">
        <f>('Shale (Outputs)'!H11/Calculations!DJ14)*100</f>
        <v>1.5561943016783708</v>
      </c>
      <c r="M11" s="148">
        <f>('Shale (Outputs)'!I11/Calculations!DK14)*100</f>
        <v>5.4618729586646673</v>
      </c>
      <c r="N11" s="148">
        <f>('Shale (Outputs)'!J11/Calculations!DL14)*100</f>
        <v>11.374164040961036</v>
      </c>
      <c r="P11" s="265">
        <v>8</v>
      </c>
      <c r="Q11" s="92">
        <v>6.4787994347168412E-7</v>
      </c>
      <c r="R11" s="92">
        <v>6.5270492086716515E-6</v>
      </c>
      <c r="S11" s="92">
        <v>6.6534703364624258E-5</v>
      </c>
      <c r="U11" s="148">
        <v>2.1933844089507688</v>
      </c>
      <c r="V11" s="148">
        <v>9.558732032776815</v>
      </c>
      <c r="W11" s="148">
        <v>27.375535964977434</v>
      </c>
      <c r="Y11" s="205">
        <v>8</v>
      </c>
      <c r="Z11" s="92">
        <v>1.802794287186716E-7</v>
      </c>
      <c r="AA11" s="92">
        <v>1.224050549808816E-6</v>
      </c>
      <c r="AB11" s="92">
        <v>7.0543915171614794E-6</v>
      </c>
      <c r="AD11" s="148">
        <v>0.80736291408538763</v>
      </c>
      <c r="AE11" s="148">
        <v>4.1809802055359304</v>
      </c>
      <c r="AF11" s="148">
        <v>14.508334636691327</v>
      </c>
    </row>
    <row r="12" spans="1:32" ht="18" customHeight="1" x14ac:dyDescent="0.35">
      <c r="A12" s="41" t="s">
        <v>150</v>
      </c>
      <c r="B12" s="364" t="str">
        <f>'Shale (Inputs)'!J9</f>
        <v>Shale Test 1</v>
      </c>
      <c r="C12" s="364"/>
      <c r="D12" s="229"/>
      <c r="E12" s="229"/>
      <c r="F12" s="229"/>
      <c r="G12" s="85">
        <v>9</v>
      </c>
      <c r="H12" s="92">
        <v>1.2052546480845173E-6</v>
      </c>
      <c r="I12" s="92">
        <v>8.7956345851135741E-6</v>
      </c>
      <c r="J12" s="92">
        <v>7.3043127486049304E-5</v>
      </c>
      <c r="L12" s="148">
        <f>('Shale (Outputs)'!H12/Calculations!DJ15)*100</f>
        <v>1.545385746183344</v>
      </c>
      <c r="M12" s="148">
        <f>('Shale (Outputs)'!I12/Calculations!DK15)*100</f>
        <v>5.7468113159813639</v>
      </c>
      <c r="N12" s="148">
        <f>('Shale (Outputs)'!J12/Calculations!DL15)*100</f>
        <v>10.40894219658758</v>
      </c>
      <c r="P12" s="265">
        <v>9</v>
      </c>
      <c r="Q12" s="92">
        <v>6.4289574197572439E-7</v>
      </c>
      <c r="R12" s="92">
        <v>6.5209032982239119E-6</v>
      </c>
      <c r="S12" s="92">
        <v>6.6458531364342209E-5</v>
      </c>
      <c r="U12" s="148">
        <v>2.3164086341857897</v>
      </c>
      <c r="V12" s="148">
        <v>9.4321093559275013</v>
      </c>
      <c r="W12" s="148">
        <v>26.799287796028256</v>
      </c>
      <c r="Y12" s="205">
        <v>9</v>
      </c>
      <c r="Z12" s="92">
        <v>1.8535811818764727E-7</v>
      </c>
      <c r="AA12" s="92">
        <v>1.2528828960969579E-6</v>
      </c>
      <c r="AB12" s="92">
        <v>6.8883214225957646E-6</v>
      </c>
      <c r="AD12" s="148">
        <v>0.84740522503852489</v>
      </c>
      <c r="AE12" s="148">
        <v>4.2383210659027499</v>
      </c>
      <c r="AF12" s="148">
        <v>14.148832321167356</v>
      </c>
    </row>
    <row r="13" spans="1:32" ht="18" customHeight="1" x14ac:dyDescent="0.35">
      <c r="B13" s="320"/>
      <c r="C13" s="320"/>
      <c r="D13" s="41"/>
      <c r="E13" s="41"/>
      <c r="F13" s="41"/>
      <c r="G13" s="85">
        <v>10</v>
      </c>
      <c r="H13" s="92">
        <v>1.2329518312981229E-6</v>
      </c>
      <c r="I13" s="92">
        <v>8.9406785264154426E-6</v>
      </c>
      <c r="J13" s="92">
        <v>7.2137656388808626E-5</v>
      </c>
      <c r="L13" s="148">
        <f>('Shale (Outputs)'!H13/Calculations!DJ16)*100</f>
        <v>1.4727681611292531</v>
      </c>
      <c r="M13" s="148">
        <f>('Shale (Outputs)'!I13/Calculations!DK16)*100</f>
        <v>5.6707412439159217</v>
      </c>
      <c r="N13" s="148">
        <f>('Shale (Outputs)'!J13/Calculations!DL16)*100</f>
        <v>11.467685420454913</v>
      </c>
      <c r="P13" s="265">
        <v>10</v>
      </c>
      <c r="Q13" s="92">
        <v>6.7773092382594472E-7</v>
      </c>
      <c r="R13" s="92">
        <v>6.6535610585564838E-6</v>
      </c>
      <c r="S13" s="92">
        <v>6.3997598772438442E-5</v>
      </c>
      <c r="U13" s="148">
        <v>2.2537627220153715</v>
      </c>
      <c r="V13" s="148">
        <v>9.499386787415002</v>
      </c>
      <c r="W13" s="148">
        <v>27.6101474762145</v>
      </c>
      <c r="Y13" s="205">
        <v>10</v>
      </c>
      <c r="Z13" s="92">
        <v>1.954920847424518E-7</v>
      </c>
      <c r="AA13" s="92">
        <v>1.1810203659479498E-6</v>
      </c>
      <c r="AB13" s="92">
        <v>7.2486652698008017E-6</v>
      </c>
      <c r="AD13" s="148">
        <v>0.80661702156066861</v>
      </c>
      <c r="AE13" s="148">
        <v>4.1684393882752131</v>
      </c>
      <c r="AF13" s="148">
        <v>14.648362159729594</v>
      </c>
    </row>
    <row r="14" spans="1:32" ht="18" customHeight="1" x14ac:dyDescent="0.35">
      <c r="F14" s="41"/>
      <c r="G14" s="85">
        <v>11</v>
      </c>
      <c r="H14" s="92">
        <v>1.2031849223603519E-6</v>
      </c>
      <c r="I14" s="92">
        <v>9.0669691417134926E-6</v>
      </c>
      <c r="J14" s="92">
        <v>7.3470775532799844E-5</v>
      </c>
      <c r="L14" s="148">
        <f>('Shale (Outputs)'!H14/Calculations!DJ17)*100</f>
        <v>1.6526822274643471</v>
      </c>
      <c r="M14" s="148">
        <f>('Shale (Outputs)'!I14/Calculations!DK17)*100</f>
        <v>5.7228931962337217</v>
      </c>
      <c r="N14" s="148">
        <f>('Shale (Outputs)'!J14/Calculations!DL17)*100</f>
        <v>10.083660547466884</v>
      </c>
      <c r="P14" s="265">
        <v>11</v>
      </c>
      <c r="Q14" s="92">
        <v>6.2720408777749134E-7</v>
      </c>
      <c r="R14" s="92">
        <v>6.5983556396542355E-6</v>
      </c>
      <c r="S14" s="92">
        <v>6.6810971475256744E-5</v>
      </c>
      <c r="U14" s="148">
        <v>2.2364394664764333</v>
      </c>
      <c r="V14" s="148">
        <v>9.3875117301947757</v>
      </c>
      <c r="W14" s="148">
        <v>27.686636924743823</v>
      </c>
      <c r="Y14" s="205">
        <v>11</v>
      </c>
      <c r="Z14" s="92">
        <v>1.8275893154395809E-7</v>
      </c>
      <c r="AA14" s="92">
        <v>1.2424526971699529E-6</v>
      </c>
      <c r="AB14" s="92">
        <v>7.0898074682228991E-6</v>
      </c>
      <c r="AD14" s="148">
        <v>0.82428243756294184</v>
      </c>
      <c r="AE14" s="148">
        <v>4.139523506164914</v>
      </c>
      <c r="AF14" s="148">
        <v>14.79982328416221</v>
      </c>
    </row>
    <row r="15" spans="1:32" ht="18" customHeight="1" x14ac:dyDescent="0.35">
      <c r="A15" s="87" t="s">
        <v>96</v>
      </c>
      <c r="C15" s="263"/>
      <c r="D15" s="263"/>
      <c r="E15" s="41"/>
      <c r="F15" s="57"/>
      <c r="G15" s="85">
        <v>12</v>
      </c>
      <c r="H15" s="92">
        <v>1.2895424106318368E-6</v>
      </c>
      <c r="I15" s="92">
        <v>8.988396530186549E-6</v>
      </c>
      <c r="J15" s="92">
        <v>7.1511152782501033E-5</v>
      </c>
      <c r="L15" s="148">
        <f>('Shale (Outputs)'!H15/Calculations!DJ18)*100</f>
        <v>1.5250579916174389</v>
      </c>
      <c r="M15" s="148">
        <f>('Shale (Outputs)'!I15/Calculations!DK18)*100</f>
        <v>5.6391642908478987</v>
      </c>
      <c r="N15" s="148">
        <f>('Shale (Outputs)'!J15/Calculations!DL18)*100</f>
        <v>11.479893443048631</v>
      </c>
      <c r="P15" s="265">
        <v>12</v>
      </c>
      <c r="Q15" s="92">
        <v>6.8978309286648233E-7</v>
      </c>
      <c r="R15" s="92">
        <v>6.4037769789142879E-6</v>
      </c>
      <c r="S15" s="92">
        <v>6.3919505919449518E-5</v>
      </c>
      <c r="U15" s="148">
        <v>2.2565371990203662</v>
      </c>
      <c r="V15" s="148">
        <v>9.4504313468934598</v>
      </c>
      <c r="W15" s="148">
        <v>27.23568248749098</v>
      </c>
      <c r="Y15" s="205">
        <v>12</v>
      </c>
      <c r="Z15" s="92">
        <v>1.8745242869044638E-7</v>
      </c>
      <c r="AA15" s="92">
        <v>1.211188816796629E-6</v>
      </c>
      <c r="AB15" s="92">
        <v>7.2471775638468617E-6</v>
      </c>
      <c r="AD15" s="148">
        <v>0.8073101937770808</v>
      </c>
      <c r="AE15" s="148">
        <v>4.1156508922576931</v>
      </c>
      <c r="AF15" s="148">
        <v>14.505728244787791</v>
      </c>
    </row>
    <row r="16" spans="1:32" ht="18" customHeight="1" thickBot="1" x14ac:dyDescent="0.45">
      <c r="B16" s="96" t="s">
        <v>72</v>
      </c>
      <c r="C16" s="96" t="s">
        <v>147</v>
      </c>
      <c r="D16" s="96" t="s">
        <v>73</v>
      </c>
      <c r="E16" s="92"/>
      <c r="F16" s="41"/>
      <c r="G16" s="85">
        <v>13</v>
      </c>
      <c r="H16" s="92">
        <v>1.2250953886905315E-6</v>
      </c>
      <c r="I16" s="92">
        <v>9.0699468273685914E-6</v>
      </c>
      <c r="J16" s="92">
        <v>7.201366679514757E-5</v>
      </c>
      <c r="L16" s="148">
        <f>('Shale (Outputs)'!H16/Calculations!DJ19)*100</f>
        <v>1.615336330378065</v>
      </c>
      <c r="M16" s="148">
        <f>('Shale (Outputs)'!I16/Calculations!DK19)*100</f>
        <v>5.4271459058968663</v>
      </c>
      <c r="N16" s="148">
        <f>('Shale (Outputs)'!J16/Calculations!DL19)*100</f>
        <v>10.148253166007189</v>
      </c>
      <c r="P16" s="265">
        <v>13</v>
      </c>
      <c r="Q16" s="92">
        <v>6.6059646997018685E-7</v>
      </c>
      <c r="R16" s="92">
        <v>6.6167751811019281E-6</v>
      </c>
      <c r="S16" s="92">
        <v>6.5673357312403779E-5</v>
      </c>
      <c r="U16" s="148">
        <v>2.232579469680759</v>
      </c>
      <c r="V16" s="148">
        <v>9.6051516532900258</v>
      </c>
      <c r="W16" s="148">
        <v>26.521149635316256</v>
      </c>
      <c r="Y16" s="205">
        <v>13</v>
      </c>
      <c r="Z16" s="92">
        <v>1.9828900832407871E-7</v>
      </c>
      <c r="AA16" s="92">
        <v>1.207386901569458E-6</v>
      </c>
      <c r="AB16" s="92">
        <v>7.4250201578285162E-6</v>
      </c>
      <c r="AD16" s="148">
        <v>0.81829187273977277</v>
      </c>
      <c r="AE16" s="148">
        <v>4.1650643348695269</v>
      </c>
      <c r="AF16" s="148">
        <v>14.490492820741803</v>
      </c>
    </row>
    <row r="17" spans="1:32" ht="18" customHeight="1" x14ac:dyDescent="0.4">
      <c r="A17" s="41" t="s">
        <v>92</v>
      </c>
      <c r="B17" s="95">
        <f>SUM(H4:INDEX(H:H,($B$11+3)))</f>
        <v>13.155170440673803</v>
      </c>
      <c r="C17" s="95">
        <f>SUM(I4:INDEX(I:I,($B$11+3)))</f>
        <v>54.261526107792669</v>
      </c>
      <c r="D17" s="95">
        <f>SUM(J4:INDEX(J:J,($B$11+3)))</f>
        <v>163.14247131352323</v>
      </c>
      <c r="E17" s="41" t="s">
        <v>94</v>
      </c>
      <c r="F17" s="41"/>
      <c r="G17" s="85">
        <v>14</v>
      </c>
      <c r="H17" s="92">
        <v>1.1997784099548766E-6</v>
      </c>
      <c r="I17" s="92">
        <v>9.0394369181014818E-6</v>
      </c>
      <c r="J17" s="92">
        <v>7.1807848144149244E-5</v>
      </c>
      <c r="L17" s="148">
        <f>('Shale (Outputs)'!H17/Calculations!DJ20)*100</f>
        <v>1.6220798720314413</v>
      </c>
      <c r="M17" s="148">
        <f>('Shale (Outputs)'!I17/Calculations!DK20)*100</f>
        <v>5.6340735483925499</v>
      </c>
      <c r="N17" s="148">
        <f>('Shale (Outputs)'!J17/Calculations!DL20)*100</f>
        <v>10.118182911580806</v>
      </c>
      <c r="P17" s="265">
        <v>14</v>
      </c>
      <c r="Q17" s="92">
        <v>6.2419718460657559E-7</v>
      </c>
      <c r="R17" s="92">
        <v>6.7047578795610043E-6</v>
      </c>
      <c r="S17" s="92">
        <v>6.4551397372330867E-5</v>
      </c>
      <c r="U17" s="148">
        <v>2.3773323297500513</v>
      </c>
      <c r="V17" s="148">
        <v>9.4761929512024672</v>
      </c>
      <c r="W17" s="148">
        <v>26.760205268860958</v>
      </c>
      <c r="Y17" s="205">
        <v>14</v>
      </c>
      <c r="Z17" s="92">
        <v>1.7965361109872859E-7</v>
      </c>
      <c r="AA17" s="92">
        <v>1.2305503105382893E-6</v>
      </c>
      <c r="AB17" s="92">
        <v>7.3422534114806892E-6</v>
      </c>
      <c r="AD17" s="148">
        <v>0.81658959388732422</v>
      </c>
      <c r="AE17" s="148">
        <v>4.1329121589665441</v>
      </c>
      <c r="AF17" s="148">
        <v>14.634195804601029</v>
      </c>
    </row>
    <row r="18" spans="1:32" ht="18" customHeight="1" x14ac:dyDescent="0.4">
      <c r="A18" s="41" t="s">
        <v>93</v>
      </c>
      <c r="B18" s="95">
        <f>B17/$B$11</f>
        <v>13.155170440673803</v>
      </c>
      <c r="C18" s="95">
        <f>C17/$B$11</f>
        <v>54.261526107792669</v>
      </c>
      <c r="D18" s="95">
        <f>D17/$B$11</f>
        <v>163.14247131352323</v>
      </c>
      <c r="E18" s="41" t="s">
        <v>94</v>
      </c>
      <c r="F18" s="41"/>
      <c r="G18" s="85">
        <v>15</v>
      </c>
      <c r="H18" s="92">
        <v>1.2324915701356004E-6</v>
      </c>
      <c r="I18" s="92">
        <v>8.8856295406020322E-6</v>
      </c>
      <c r="J18" s="92">
        <v>7.4929688707925786E-5</v>
      </c>
      <c r="L18" s="148">
        <f>('Shale (Outputs)'!H18/Calculations!DJ21)*100</f>
        <v>1.5186817287452306</v>
      </c>
      <c r="M18" s="148">
        <f>('Shale (Outputs)'!I18/Calculations!DK21)*100</f>
        <v>5.7184769079468891</v>
      </c>
      <c r="N18" s="148">
        <f>('Shale (Outputs)'!J18/Calculations!DL21)*100</f>
        <v>10.187729761706352</v>
      </c>
      <c r="P18" s="265">
        <v>15</v>
      </c>
      <c r="Q18" s="92">
        <v>6.607368447930614E-7</v>
      </c>
      <c r="R18" s="92">
        <v>6.6387901824784915E-6</v>
      </c>
      <c r="S18" s="92">
        <v>6.7961998866030858E-5</v>
      </c>
      <c r="U18" s="148">
        <v>2.2637155055999743</v>
      </c>
      <c r="V18" s="148">
        <v>9.6221280097964854</v>
      </c>
      <c r="W18" s="148">
        <v>27.342577934281671</v>
      </c>
      <c r="Y18" s="205">
        <v>15</v>
      </c>
      <c r="Z18" s="92">
        <v>1.8351211394929028E-7</v>
      </c>
      <c r="AA18" s="92">
        <v>1.2192060125926475E-6</v>
      </c>
      <c r="AB18" s="92">
        <v>7.026786988722193E-6</v>
      </c>
      <c r="AD18" s="148">
        <v>0.78993117809295332</v>
      </c>
      <c r="AE18" s="148">
        <v>4.1909136772157707</v>
      </c>
      <c r="AF18" s="148">
        <v>14.64951229096437</v>
      </c>
    </row>
    <row r="19" spans="1:32" ht="18" customHeight="1" x14ac:dyDescent="0.35">
      <c r="E19" s="41"/>
      <c r="F19" s="41"/>
      <c r="G19" s="85">
        <v>16</v>
      </c>
      <c r="H19" s="92">
        <v>1.1777612485275218E-6</v>
      </c>
      <c r="I19" s="92">
        <v>9.0178441496413168E-6</v>
      </c>
      <c r="J19" s="92">
        <v>7.2145645390302461E-5</v>
      </c>
      <c r="L19" s="148">
        <f>('Shale (Outputs)'!H19/Calculations!DJ22)*100</f>
        <v>1.7331669125720182</v>
      </c>
      <c r="M19" s="148">
        <f>('Shale (Outputs)'!I19/Calculations!DK22)*100</f>
        <v>5.503924461482117</v>
      </c>
      <c r="N19" s="148">
        <f>('Shale (Outputs)'!J19/Calculations!DL22)*100</f>
        <v>10.485193644378194</v>
      </c>
      <c r="P19" s="265">
        <v>16</v>
      </c>
      <c r="Q19" s="92">
        <v>6.5392148940190498E-7</v>
      </c>
      <c r="R19" s="92">
        <v>6.5838642058236E-6</v>
      </c>
      <c r="S19" s="92">
        <v>6.5204665588700414E-5</v>
      </c>
      <c r="U19" s="148">
        <v>2.2243934869766151</v>
      </c>
      <c r="V19" s="148">
        <v>9.6366233825685974</v>
      </c>
      <c r="W19" s="148">
        <v>26.760775566105252</v>
      </c>
      <c r="Y19" s="205">
        <v>16</v>
      </c>
      <c r="Z19" s="92">
        <v>1.8664813694613073E-7</v>
      </c>
      <c r="AA19" s="92">
        <v>1.2274721257201397E-6</v>
      </c>
      <c r="AB19" s="92">
        <v>6.8587592068144822E-6</v>
      </c>
      <c r="AD19" s="148">
        <v>0.79869005084036804</v>
      </c>
      <c r="AE19" s="148">
        <v>4.1719286441807286</v>
      </c>
      <c r="AF19" s="148">
        <v>14.725363731389249</v>
      </c>
    </row>
    <row r="20" spans="1:32" ht="18" customHeight="1" x14ac:dyDescent="0.4">
      <c r="A20" s="41" t="s">
        <v>92</v>
      </c>
      <c r="B20" s="97">
        <f>B17*0.001</f>
        <v>1.3155170440673804E-2</v>
      </c>
      <c r="C20" s="97">
        <f t="shared" ref="C20:D20" si="0">C17*0.001</f>
        <v>5.4261526107792668E-2</v>
      </c>
      <c r="D20" s="97">
        <f t="shared" si="0"/>
        <v>0.16314247131352325</v>
      </c>
      <c r="E20" s="41" t="s">
        <v>95</v>
      </c>
      <c r="F20" s="41"/>
      <c r="G20" s="85">
        <v>17</v>
      </c>
      <c r="H20" s="92">
        <v>1.1858247148666051E-6</v>
      </c>
      <c r="I20" s="92">
        <v>9.1823344519088806E-6</v>
      </c>
      <c r="J20" s="92">
        <v>7.5081130489824629E-5</v>
      </c>
      <c r="L20" s="148">
        <f>('Shale (Outputs)'!H20/Calculations!DJ23)*100</f>
        <v>1.7298401707261823</v>
      </c>
      <c r="M20" s="148">
        <f>('Shale (Outputs)'!I20/Calculations!DK23)*100</f>
        <v>5.6415102174552736</v>
      </c>
      <c r="N20" s="148">
        <f>('Shale (Outputs)'!J20/Calculations!DL23)*100</f>
        <v>10.3787796066766</v>
      </c>
      <c r="P20" s="265">
        <v>17</v>
      </c>
      <c r="Q20" s="92">
        <v>6.2215409002419609E-7</v>
      </c>
      <c r="R20" s="92">
        <v>6.7418018261378318E-6</v>
      </c>
      <c r="S20" s="92">
        <v>6.8221546826043305E-5</v>
      </c>
      <c r="U20" s="148">
        <v>2.4035813808441131</v>
      </c>
      <c r="V20" s="148">
        <v>9.3397374153137882</v>
      </c>
      <c r="W20" s="148">
        <v>27.490664482118529</v>
      </c>
      <c r="Y20" s="205">
        <v>17</v>
      </c>
      <c r="Z20" s="92">
        <v>1.9056581379572808E-7</v>
      </c>
      <c r="AA20" s="92">
        <v>1.2231326991242675E-6</v>
      </c>
      <c r="AB20" s="92">
        <v>7.1350020789479878E-6</v>
      </c>
      <c r="AD20" s="148">
        <v>0.83326548337936024</v>
      </c>
      <c r="AE20" s="148">
        <v>4.0836837291723125</v>
      </c>
      <c r="AF20" s="148">
        <v>14.292472839355915</v>
      </c>
    </row>
    <row r="21" spans="1:32" ht="18" customHeight="1" x14ac:dyDescent="0.4">
      <c r="A21" s="41" t="s">
        <v>93</v>
      </c>
      <c r="B21" s="97">
        <f>(B20/$B$11)</f>
        <v>1.3155170440673804E-2</v>
      </c>
      <c r="C21" s="97">
        <f>(C20/$B$11)</f>
        <v>5.4261526107792668E-2</v>
      </c>
      <c r="D21" s="97">
        <f>(D20/$B$11)</f>
        <v>0.16314247131352325</v>
      </c>
      <c r="E21" s="41" t="s">
        <v>95</v>
      </c>
      <c r="F21" s="41"/>
      <c r="G21" s="85">
        <v>18</v>
      </c>
      <c r="H21" s="92">
        <v>1.2414104162416852E-6</v>
      </c>
      <c r="I21" s="92">
        <v>8.7960152086476755E-6</v>
      </c>
      <c r="J21" s="92">
        <v>7.3456983955151795E-5</v>
      </c>
      <c r="L21" s="148">
        <f>('Shale (Outputs)'!H21/Calculations!DJ24)*100</f>
        <v>1.6735020104088807</v>
      </c>
      <c r="M21" s="148">
        <f>('Shale (Outputs)'!I21/Calculations!DK24)*100</f>
        <v>5.958726868179971</v>
      </c>
      <c r="N21" s="148">
        <f>('Shale (Outputs)'!J21/Calculations!DL24)*100</f>
        <v>9.8775377369881685</v>
      </c>
      <c r="P21" s="265">
        <v>18</v>
      </c>
      <c r="Q21" s="92">
        <v>6.9158309656811734E-7</v>
      </c>
      <c r="R21" s="92">
        <v>6.4325613493588365E-6</v>
      </c>
      <c r="S21" s="92">
        <v>6.5939730120639356E-5</v>
      </c>
      <c r="U21" s="148">
        <v>2.2997552156448218</v>
      </c>
      <c r="V21" s="148">
        <v>9.3449244499208302</v>
      </c>
      <c r="W21" s="148">
        <v>27.381131172190955</v>
      </c>
      <c r="Y21" s="205">
        <v>18</v>
      </c>
      <c r="Z21" s="92">
        <v>1.8549085467611425E-7</v>
      </c>
      <c r="AA21" s="92">
        <v>1.2027573461637876E-6</v>
      </c>
      <c r="AB21" s="92">
        <v>7.28500708646726E-6</v>
      </c>
      <c r="AD21" s="148">
        <v>0.82129648327826954</v>
      </c>
      <c r="AE21" s="148">
        <v>4.1376469135287834</v>
      </c>
      <c r="AF21" s="148">
        <v>14.376369953160077</v>
      </c>
    </row>
    <row r="22" spans="1:32" ht="18" customHeight="1" x14ac:dyDescent="0.35">
      <c r="A22" s="41"/>
      <c r="B22" s="99"/>
      <c r="C22" s="41"/>
      <c r="D22" s="41"/>
      <c r="E22" s="41"/>
      <c r="F22" s="41"/>
      <c r="G22" s="85">
        <v>19</v>
      </c>
      <c r="H22" s="92">
        <v>1.1802787867054529E-6</v>
      </c>
      <c r="I22" s="92">
        <v>8.9095287876262558E-6</v>
      </c>
      <c r="J22" s="92">
        <v>7.3022587457697389E-5</v>
      </c>
      <c r="L22" s="148">
        <f>('Shale (Outputs)'!H22/Calculations!DJ25)*100</f>
        <v>1.5659032630121343</v>
      </c>
      <c r="M22" s="148">
        <f>('Shale (Outputs)'!I22/Calculations!DK25)*100</f>
        <v>5.9148326430181735</v>
      </c>
      <c r="N22" s="148">
        <f>('Shale (Outputs)'!J22/Calculations!DL25)*100</f>
        <v>10.480878497525302</v>
      </c>
      <c r="P22" s="265">
        <v>19</v>
      </c>
      <c r="Q22" s="92">
        <v>6.4303890212613412E-7</v>
      </c>
      <c r="R22" s="92">
        <v>6.4497178300371932E-6</v>
      </c>
      <c r="S22" s="92">
        <v>6.5540043578994484E-5</v>
      </c>
      <c r="U22" s="148">
        <v>2.3111575841903571</v>
      </c>
      <c r="V22" s="148">
        <v>9.5853300094605611</v>
      </c>
      <c r="W22" s="148">
        <v>27.062028884899775</v>
      </c>
      <c r="Y22" s="205">
        <v>19</v>
      </c>
      <c r="Z22" s="92">
        <v>1.8728873385498427E-7</v>
      </c>
      <c r="AA22" s="92">
        <v>1.1963454085162806E-6</v>
      </c>
      <c r="AB22" s="92">
        <v>7.3063163199585112E-6</v>
      </c>
      <c r="AD22" s="148">
        <v>0.79444113373756065</v>
      </c>
      <c r="AE22" s="148">
        <v>4.1465914249422013</v>
      </c>
      <c r="AF22" s="148">
        <v>14.676427364352406</v>
      </c>
    </row>
    <row r="23" spans="1:32" ht="18" customHeight="1" x14ac:dyDescent="0.35">
      <c r="A23" s="41"/>
      <c r="B23" s="41"/>
      <c r="C23" s="41"/>
      <c r="D23" s="41"/>
      <c r="E23" s="41"/>
      <c r="F23" s="41"/>
      <c r="G23" s="85">
        <v>20</v>
      </c>
      <c r="H23" s="92">
        <v>1.2143900676164588E-6</v>
      </c>
      <c r="I23" s="92">
        <v>9.2228365247160155E-6</v>
      </c>
      <c r="J23" s="92">
        <v>7.2655839176208518E-5</v>
      </c>
      <c r="L23" s="148">
        <f>('Shale (Outputs)'!H23/Calculations!DJ26)*100</f>
        <v>1.689320711059636</v>
      </c>
      <c r="M23" s="148">
        <f>('Shale (Outputs)'!I23/Calculations!DK26)*100</f>
        <v>5.7513481628882719</v>
      </c>
      <c r="N23" s="148">
        <f>('Shale (Outputs)'!J23/Calculations!DL26)*100</f>
        <v>10.406019983853884</v>
      </c>
      <c r="P23" s="265">
        <v>20</v>
      </c>
      <c r="Q23" s="92">
        <v>6.4764196849864389E-7</v>
      </c>
      <c r="R23" s="92">
        <v>6.7248354298504914E-6</v>
      </c>
      <c r="S23" s="92">
        <v>6.462283636222151E-5</v>
      </c>
      <c r="U23" s="148">
        <v>2.1995478868484475</v>
      </c>
      <c r="V23" s="148">
        <v>9.6646752357486179</v>
      </c>
      <c r="W23" s="148">
        <v>26.920525550860759</v>
      </c>
      <c r="Y23" s="205">
        <v>20</v>
      </c>
      <c r="Z23" s="92">
        <v>1.7067755919697233E-7</v>
      </c>
      <c r="AA23" s="92">
        <v>1.2444988897188487E-6</v>
      </c>
      <c r="AB23" s="92">
        <v>7.2644163537941076E-6</v>
      </c>
      <c r="AD23" s="148">
        <v>0.82023462653159862</v>
      </c>
      <c r="AE23" s="148">
        <v>4.1401317119602421</v>
      </c>
      <c r="AF23" s="148">
        <v>14.596615314491665</v>
      </c>
    </row>
    <row r="24" spans="1:32" ht="18" customHeight="1" x14ac:dyDescent="0.35">
      <c r="A24" s="41"/>
      <c r="B24" s="41"/>
      <c r="C24" s="41"/>
      <c r="D24" s="41"/>
      <c r="E24" s="41"/>
      <c r="F24" s="41"/>
      <c r="G24" s="85">
        <v>21</v>
      </c>
      <c r="H24" s="92">
        <v>1.2415495689310583E-6</v>
      </c>
      <c r="I24" s="92">
        <v>9.0975354396510465E-6</v>
      </c>
      <c r="J24" s="92">
        <v>7.1461097832194127E-5</v>
      </c>
      <c r="L24" s="148">
        <f>('Shale (Outputs)'!H24/Calculations!DJ27)*100</f>
        <v>1.5697005648427556</v>
      </c>
      <c r="M24" s="148">
        <f>('Shale (Outputs)'!I24/Calculations!DK27)*100</f>
        <v>5.7986004324304039</v>
      </c>
      <c r="N24" s="148">
        <f>('Shale (Outputs)'!J24/Calculations!DL27)*100</f>
        <v>10.490113398802578</v>
      </c>
      <c r="P24" s="265">
        <v>21</v>
      </c>
      <c r="Q24" s="92">
        <v>7.0234838744908354E-7</v>
      </c>
      <c r="R24" s="92">
        <v>6.7632406626223374E-6</v>
      </c>
      <c r="S24" s="92">
        <v>6.5104803070551416E-5</v>
      </c>
      <c r="U24" s="148">
        <v>2.3098262548446589</v>
      </c>
      <c r="V24" s="148">
        <v>9.503935337067011</v>
      </c>
      <c r="W24" s="148">
        <v>26.786046981811769</v>
      </c>
      <c r="Y24" s="205">
        <v>21</v>
      </c>
      <c r="Z24" s="92">
        <v>1.8728615458485336E-7</v>
      </c>
      <c r="AA24" s="92">
        <v>1.229404347214029E-6</v>
      </c>
      <c r="AB24" s="92">
        <v>7.1559718435379491E-6</v>
      </c>
      <c r="AD24" s="148">
        <v>0.82692787051200434</v>
      </c>
      <c r="AE24" s="148">
        <v>4.1358935832978814</v>
      </c>
      <c r="AF24" s="148">
        <v>14.702513694770309</v>
      </c>
    </row>
    <row r="25" spans="1:32" ht="18" customHeight="1" x14ac:dyDescent="0.35">
      <c r="A25" s="41"/>
      <c r="B25" s="41"/>
      <c r="C25" s="41"/>
      <c r="D25" s="41"/>
      <c r="E25" s="41"/>
      <c r="F25" s="41"/>
      <c r="G25" s="85">
        <v>22</v>
      </c>
      <c r="H25" s="92">
        <v>1.2262270843166245E-6</v>
      </c>
      <c r="I25" s="92">
        <v>8.8522651822133202E-6</v>
      </c>
      <c r="J25" s="92">
        <v>7.2228809585809701E-5</v>
      </c>
      <c r="L25" s="148">
        <f>('Shale (Outputs)'!H25/Calculations!DJ28)*100</f>
        <v>1.732598085409998</v>
      </c>
      <c r="M25" s="148">
        <f>('Shale (Outputs)'!I25/Calculations!DK28)*100</f>
        <v>5.6997152043528061</v>
      </c>
      <c r="N25" s="148">
        <f>('Shale (Outputs)'!J25/Calculations!DL28)*100</f>
        <v>10.737814093670201</v>
      </c>
      <c r="P25" s="265">
        <v>22</v>
      </c>
      <c r="Q25" s="92">
        <v>6.7138572035218605E-7</v>
      </c>
      <c r="R25" s="92">
        <v>6.6019956648235659E-6</v>
      </c>
      <c r="S25" s="92">
        <v>6.5234540670713989E-5</v>
      </c>
      <c r="U25" s="148">
        <v>2.2013040781021114</v>
      </c>
      <c r="V25" s="148">
        <v>9.4414577484131446</v>
      </c>
      <c r="W25" s="148">
        <v>27.313943862915561</v>
      </c>
      <c r="Y25" s="205">
        <v>22</v>
      </c>
      <c r="Z25" s="92">
        <v>1.8330207751659986E-7</v>
      </c>
      <c r="AA25" s="92">
        <v>1.2262653967809797E-6</v>
      </c>
      <c r="AB25" s="92">
        <v>7.1434978963257997E-6</v>
      </c>
      <c r="AD25" s="148">
        <v>0.80891889333724809</v>
      </c>
      <c r="AE25" s="148">
        <v>4.2172350883484402</v>
      </c>
      <c r="AF25" s="148">
        <v>14.439080238343216</v>
      </c>
    </row>
    <row r="26" spans="1:32" ht="18" customHeight="1" x14ac:dyDescent="0.35">
      <c r="A26" s="41"/>
      <c r="B26" s="41"/>
      <c r="C26" s="41"/>
      <c r="D26" s="41"/>
      <c r="E26" s="41"/>
      <c r="F26" s="41"/>
      <c r="G26" s="85">
        <v>23</v>
      </c>
      <c r="H26" s="92">
        <v>1.2021661746075503E-6</v>
      </c>
      <c r="I26" s="92">
        <v>8.9223408394902141E-6</v>
      </c>
      <c r="J26" s="92">
        <v>7.2573806392184416E-5</v>
      </c>
      <c r="L26" s="148">
        <f>('Shale (Outputs)'!H26/Calculations!DJ29)*100</f>
        <v>1.7414558299083183</v>
      </c>
      <c r="M26" s="148">
        <f>('Shale (Outputs)'!I26/Calculations!DK29)*100</f>
        <v>5.5156789616345394</v>
      </c>
      <c r="N26" s="148">
        <f>('Shale (Outputs)'!J26/Calculations!DL29)*100</f>
        <v>10.202769737598363</v>
      </c>
      <c r="P26" s="265">
        <v>23</v>
      </c>
      <c r="Q26" s="92">
        <v>6.6988167191083797E-7</v>
      </c>
      <c r="R26" s="92">
        <v>6.5245355926891556E-6</v>
      </c>
      <c r="S26" s="92">
        <v>6.6951397457188597E-5</v>
      </c>
      <c r="U26" s="148">
        <v>2.1846717596053948</v>
      </c>
      <c r="V26" s="148">
        <v>9.6099104881293815</v>
      </c>
      <c r="W26" s="148">
        <v>27.131051063540252</v>
      </c>
      <c r="Y26" s="205">
        <v>23</v>
      </c>
      <c r="Z26" s="92">
        <v>1.9096366088433493E-7</v>
      </c>
      <c r="AA26" s="92">
        <v>1.2346556559350619E-6</v>
      </c>
      <c r="AB26" s="92">
        <v>7.1655467763854437E-6</v>
      </c>
      <c r="AD26" s="148">
        <v>0.81944182515144137</v>
      </c>
      <c r="AE26" s="148">
        <v>4.1266779899603065</v>
      </c>
      <c r="AF26" s="148">
        <v>14.399082183838765</v>
      </c>
    </row>
    <row r="27" spans="1:32" ht="18" customHeight="1" x14ac:dyDescent="0.35">
      <c r="A27" s="41"/>
      <c r="B27" s="41"/>
      <c r="C27" s="41"/>
      <c r="D27" s="41"/>
      <c r="E27" s="41"/>
      <c r="F27" s="41"/>
      <c r="G27" s="85">
        <v>24</v>
      </c>
      <c r="H27" s="92">
        <v>1.1964734767388999E-6</v>
      </c>
      <c r="I27" s="92">
        <v>9.0070702754022784E-6</v>
      </c>
      <c r="J27" s="92">
        <v>7.35008907213392E-5</v>
      </c>
      <c r="L27" s="148">
        <f>('Shale (Outputs)'!H27/Calculations!DJ30)*100</f>
        <v>1.7230294807011948</v>
      </c>
      <c r="M27" s="148">
        <f>('Shale (Outputs)'!I27/Calculations!DK30)*100</f>
        <v>5.6629236309627391</v>
      </c>
      <c r="N27" s="148">
        <f>('Shale (Outputs)'!J27/Calculations!DL30)*100</f>
        <v>10.655824407840818</v>
      </c>
      <c r="P27" s="265">
        <v>24</v>
      </c>
      <c r="Q27" s="92">
        <v>6.5584171693443728E-7</v>
      </c>
      <c r="R27" s="92">
        <v>6.5377180362702695E-6</v>
      </c>
      <c r="S27" s="92">
        <v>6.794675573476378E-5</v>
      </c>
      <c r="U27" s="148">
        <v>2.2611798048019236</v>
      </c>
      <c r="V27" s="148">
        <v>9.5627155303961064</v>
      </c>
      <c r="W27" s="148">
        <v>26.9138803482155</v>
      </c>
      <c r="Y27" s="205">
        <v>24</v>
      </c>
      <c r="Z27" s="92">
        <v>1.81054595316253E-7</v>
      </c>
      <c r="AA27" s="92">
        <v>1.2262648851903338E-6</v>
      </c>
      <c r="AB27" s="92">
        <v>7.3569917731270742E-6</v>
      </c>
      <c r="AD27" s="148">
        <v>0.83534303307532587</v>
      </c>
      <c r="AE27" s="148">
        <v>4.1685571670537511</v>
      </c>
      <c r="AF27" s="148">
        <v>14.230812549591132</v>
      </c>
    </row>
    <row r="28" spans="1:32" ht="18" customHeight="1" x14ac:dyDescent="0.35">
      <c r="A28" s="41"/>
      <c r="B28" s="41"/>
      <c r="C28" s="41"/>
      <c r="D28" s="41"/>
      <c r="E28" s="41"/>
      <c r="F28" s="41"/>
      <c r="G28" s="85">
        <v>25</v>
      </c>
      <c r="H28" s="92">
        <v>1.207563684602041E-6</v>
      </c>
      <c r="I28" s="92">
        <v>8.853174676917065E-6</v>
      </c>
      <c r="J28" s="92">
        <v>7.2583537985347195E-5</v>
      </c>
      <c r="L28" s="148">
        <f>('Shale (Outputs)'!H28/Calculations!DJ31)*100</f>
        <v>1.5496588987642888</v>
      </c>
      <c r="M28" s="148">
        <f>('Shale (Outputs)'!I28/Calculations!DK31)*100</f>
        <v>5.6193459839436031</v>
      </c>
      <c r="N28" s="148">
        <f>('Shale (Outputs)'!J28/Calculations!DL31)*100</f>
        <v>11.244687713745973</v>
      </c>
      <c r="P28" s="265">
        <v>25</v>
      </c>
      <c r="Q28" s="92">
        <v>6.2661425204168682E-7</v>
      </c>
      <c r="R28" s="92">
        <v>6.5975943925878639E-6</v>
      </c>
      <c r="S28" s="92">
        <v>6.6851607698557207E-5</v>
      </c>
      <c r="U28" s="148">
        <v>2.2507600784301482</v>
      </c>
      <c r="V28" s="148">
        <v>9.6092548370361381</v>
      </c>
      <c r="W28" s="148">
        <v>26.923313140869585</v>
      </c>
      <c r="Y28" s="205">
        <v>25</v>
      </c>
      <c r="Z28" s="92">
        <v>1.8268201529281021E-7</v>
      </c>
      <c r="AA28" s="92">
        <v>1.2189015023978144E-6</v>
      </c>
      <c r="AB28" s="92">
        <v>7.0271078129742285E-6</v>
      </c>
      <c r="AD28" s="148">
        <v>0.81020155549048456</v>
      </c>
      <c r="AE28" s="148">
        <v>4.1159327030182986</v>
      </c>
      <c r="AF28" s="148">
        <v>14.850370407104901</v>
      </c>
    </row>
    <row r="29" spans="1:32" ht="18" customHeight="1" x14ac:dyDescent="0.35">
      <c r="A29" s="41"/>
      <c r="B29" s="41"/>
      <c r="C29" s="41"/>
      <c r="D29" s="41"/>
      <c r="E29" s="41"/>
      <c r="F29" s="41"/>
      <c r="G29" s="85">
        <v>26</v>
      </c>
      <c r="H29" s="92">
        <v>1.2787523928636662E-6</v>
      </c>
      <c r="I29" s="92">
        <v>8.814360626274835E-6</v>
      </c>
      <c r="J29" s="92">
        <v>7.5814456067792828E-5</v>
      </c>
      <c r="L29" s="148">
        <f>('Shale (Outputs)'!H29/Calculations!DJ32)*100</f>
        <v>1.6582894615747337</v>
      </c>
      <c r="M29" s="148">
        <f>('Shale (Outputs)'!I29/Calculations!DK32)*100</f>
        <v>5.8278286124185179</v>
      </c>
      <c r="N29" s="148">
        <f>('Shale (Outputs)'!J29/Calculations!DL32)*100</f>
        <v>10.90153598475999</v>
      </c>
      <c r="P29" s="265">
        <v>26</v>
      </c>
      <c r="Q29" s="92">
        <v>6.6736828330247673E-7</v>
      </c>
      <c r="R29" s="92">
        <v>6.325771664706407E-6</v>
      </c>
      <c r="S29" s="92">
        <v>7.0476649852945782E-5</v>
      </c>
      <c r="U29" s="148">
        <v>2.1503334045409979</v>
      </c>
      <c r="V29" s="148">
        <v>9.6533322334297331</v>
      </c>
      <c r="W29" s="148">
        <v>27.534351348884424</v>
      </c>
      <c r="Y29" s="205">
        <v>26</v>
      </c>
      <c r="Z29" s="92">
        <v>1.8485867769868325E-7</v>
      </c>
      <c r="AA29" s="92">
        <v>1.211260666877964E-6</v>
      </c>
      <c r="AB29" s="92">
        <v>6.9582079049738478E-6</v>
      </c>
      <c r="AD29" s="148">
        <v>0.81923347711562922</v>
      </c>
      <c r="AE29" s="148">
        <v>4.1320555210114822</v>
      </c>
      <c r="AF29" s="148">
        <v>14.655390739447448</v>
      </c>
    </row>
    <row r="30" spans="1:32" ht="18" customHeight="1" x14ac:dyDescent="0.35">
      <c r="A30" s="41"/>
      <c r="B30" s="41"/>
      <c r="C30" s="41"/>
      <c r="D30" s="41"/>
      <c r="E30" s="41"/>
      <c r="F30" s="41"/>
      <c r="G30" s="85">
        <v>27</v>
      </c>
      <c r="H30" s="92">
        <v>1.1885354069818266E-6</v>
      </c>
      <c r="I30" s="92">
        <v>8.8237306954399997E-6</v>
      </c>
      <c r="J30" s="92">
        <v>7.6155280112362862E-5</v>
      </c>
      <c r="L30" s="148">
        <f>('Shale (Outputs)'!H30/Calculations!DJ33)*100</f>
        <v>1.582577282939716</v>
      </c>
      <c r="M30" s="148">
        <f>('Shale (Outputs)'!I30/Calculations!DK33)*100</f>
        <v>5.4885313321081712</v>
      </c>
      <c r="N30" s="148">
        <f>('Shale (Outputs)'!J30/Calculations!DL33)*100</f>
        <v>10.861413003690918</v>
      </c>
      <c r="P30" s="265">
        <v>27</v>
      </c>
      <c r="Q30" s="92">
        <v>6.5416955408181429E-7</v>
      </c>
      <c r="R30" s="92">
        <v>6.5871131482714366E-6</v>
      </c>
      <c r="S30" s="92">
        <v>6.8675410148110233E-5</v>
      </c>
      <c r="U30" s="148">
        <v>2.20034575462339</v>
      </c>
      <c r="V30" s="148">
        <v>9.5389976501469143</v>
      </c>
      <c r="W30" s="148">
        <v>27.000299453746521</v>
      </c>
      <c r="Y30" s="205">
        <v>27</v>
      </c>
      <c r="Z30" s="92">
        <v>1.8227341769261327E-7</v>
      </c>
      <c r="AA30" s="92">
        <v>1.2201812182866599E-6</v>
      </c>
      <c r="AB30" s="92">
        <v>7.3177991453123453E-6</v>
      </c>
      <c r="AD30" s="148">
        <v>0.83303797245025335</v>
      </c>
      <c r="AE30" s="148">
        <v>4.2382428646092922</v>
      </c>
      <c r="AF30" s="148">
        <v>14.659198760987429</v>
      </c>
    </row>
    <row r="31" spans="1:32" ht="18" customHeight="1" x14ac:dyDescent="0.35">
      <c r="A31" s="41"/>
      <c r="B31" s="41"/>
      <c r="C31" s="41"/>
      <c r="D31" s="41"/>
      <c r="E31" s="41"/>
      <c r="F31" s="41"/>
      <c r="G31" s="85">
        <v>28</v>
      </c>
      <c r="H31" s="92">
        <v>1.1563454336283026E-6</v>
      </c>
      <c r="I31" s="92">
        <v>8.7518365035073615E-6</v>
      </c>
      <c r="J31" s="92">
        <v>7.6306914706981407E-5</v>
      </c>
      <c r="L31" s="148">
        <f>('Shale (Outputs)'!H31/Calculations!DJ34)*100</f>
        <v>1.6694445755655183</v>
      </c>
      <c r="M31" s="148">
        <f>('Shale (Outputs)'!I31/Calculations!DK34)*100</f>
        <v>5.5061712731781274</v>
      </c>
      <c r="N31" s="148">
        <f>('Shale (Outputs)'!J31/Calculations!DL34)*100</f>
        <v>10.810114460465027</v>
      </c>
      <c r="P31" s="265">
        <v>28</v>
      </c>
      <c r="Q31" s="92">
        <v>6.6818103050535851E-7</v>
      </c>
      <c r="R31" s="92">
        <v>6.5075689690275054E-6</v>
      </c>
      <c r="S31" s="92">
        <v>6.6762928327119707E-5</v>
      </c>
      <c r="U31" s="148">
        <v>2.3018614053726028</v>
      </c>
      <c r="V31" s="148">
        <v>9.414883613586527</v>
      </c>
      <c r="W31" s="148">
        <v>27.084939956665206</v>
      </c>
      <c r="Y31" s="205">
        <v>28</v>
      </c>
      <c r="Z31" s="92">
        <v>1.8518971955927552E-7</v>
      </c>
      <c r="AA31" s="92">
        <v>1.2166847795924878E-6</v>
      </c>
      <c r="AB31" s="92">
        <v>7.2895697940248528E-6</v>
      </c>
      <c r="AD31" s="148">
        <v>0.82661741971968994</v>
      </c>
      <c r="AE31" s="148">
        <v>4.2256124019634358</v>
      </c>
      <c r="AF31" s="148">
        <v>13.847489833833141</v>
      </c>
    </row>
    <row r="32" spans="1:32" ht="18" customHeight="1" x14ac:dyDescent="0.35">
      <c r="E32" s="41"/>
      <c r="F32" s="41"/>
      <c r="G32" s="85">
        <v>29</v>
      </c>
      <c r="H32" s="92">
        <v>1.1514128459566517E-6</v>
      </c>
      <c r="I32" s="92">
        <v>8.9899644990515229E-6</v>
      </c>
      <c r="J32" s="92">
        <v>7.114646723496159E-5</v>
      </c>
      <c r="L32" s="148">
        <f>('Shale (Outputs)'!H32/Calculations!DJ35)*100</f>
        <v>1.7409147450754885</v>
      </c>
      <c r="M32" s="148">
        <f>('Shale (Outputs)'!I32/Calculations!DK35)*100</f>
        <v>5.511632763095486</v>
      </c>
      <c r="N32" s="148">
        <f>('Shale (Outputs)'!J32/Calculations!DL35)*100</f>
        <v>10.738117277360129</v>
      </c>
      <c r="P32" s="265">
        <v>29</v>
      </c>
      <c r="Q32" s="92">
        <v>6.4437855940013791E-7</v>
      </c>
      <c r="R32" s="92">
        <v>6.8053689119552851E-6</v>
      </c>
      <c r="S32" s="92">
        <v>6.3254276028720173E-5</v>
      </c>
      <c r="U32" s="148">
        <v>2.2424287796020468</v>
      </c>
      <c r="V32" s="148">
        <v>9.5194530487061257</v>
      </c>
      <c r="W32" s="148">
        <v>27.371440887491239</v>
      </c>
      <c r="Y32" s="205">
        <v>29</v>
      </c>
      <c r="Z32" s="92">
        <v>1.867620085249652E-7</v>
      </c>
      <c r="AA32" s="92">
        <v>1.2340962030067348E-6</v>
      </c>
      <c r="AB32" s="92">
        <v>7.0382584453917815E-6</v>
      </c>
      <c r="AD32" s="148">
        <v>0.82754364609716091</v>
      </c>
      <c r="AE32" s="148">
        <v>4.1728854179385122</v>
      </c>
      <c r="AF32" s="148">
        <v>14.549677848820394</v>
      </c>
    </row>
    <row r="33" spans="5:32" ht="18" customHeight="1" x14ac:dyDescent="0.35">
      <c r="E33" s="41"/>
      <c r="F33" s="41"/>
      <c r="G33" s="85">
        <v>30</v>
      </c>
      <c r="H33" s="92">
        <v>1.1927889431717582E-6</v>
      </c>
      <c r="I33" s="92">
        <v>9.0231542344559359E-6</v>
      </c>
      <c r="J33" s="92">
        <v>7.4101291829766435E-5</v>
      </c>
      <c r="L33" s="148">
        <f>('Shale (Outputs)'!H33/Calculations!DJ36)*100</f>
        <v>1.6630018854586444</v>
      </c>
      <c r="M33" s="148">
        <f>('Shale (Outputs)'!I33/Calculations!DK36)*100</f>
        <v>5.4620723711819066</v>
      </c>
      <c r="N33" s="148">
        <f>('Shale (Outputs)'!J33/Calculations!DL36)*100</f>
        <v>10.314390246515504</v>
      </c>
      <c r="P33" s="265">
        <v>30</v>
      </c>
      <c r="Q33" s="92">
        <v>6.3869663335935699E-7</v>
      </c>
      <c r="R33" s="92">
        <v>6.5711046772784862E-6</v>
      </c>
      <c r="S33" s="92">
        <v>6.5918258769699355E-5</v>
      </c>
      <c r="U33" s="148">
        <v>2.2017703056335436</v>
      </c>
      <c r="V33" s="148">
        <v>9.4931650161744123</v>
      </c>
      <c r="W33" s="148">
        <v>26.882249832158728</v>
      </c>
      <c r="Y33" s="205">
        <v>30</v>
      </c>
      <c r="Z33" s="92">
        <v>1.7980559618990384E-7</v>
      </c>
      <c r="AA33" s="92">
        <v>1.2121560644119563E-6</v>
      </c>
      <c r="AB33" s="92">
        <v>7.0487756147510599E-6</v>
      </c>
      <c r="AD33" s="148">
        <v>0.8199841678142521</v>
      </c>
      <c r="AE33" s="148">
        <v>4.1553730964661701</v>
      </c>
      <c r="AF33" s="148">
        <v>14.634846687328272</v>
      </c>
    </row>
    <row r="34" spans="5:32" ht="15.5" x14ac:dyDescent="0.35">
      <c r="E34" s="41"/>
      <c r="F34" s="41"/>
      <c r="G34" s="85">
        <v>31</v>
      </c>
      <c r="H34" s="92">
        <v>1.1601551932471857E-6</v>
      </c>
      <c r="I34" s="92">
        <v>8.8029855760399779E-6</v>
      </c>
      <c r="J34" s="92">
        <v>7.3317431088096226E-5</v>
      </c>
      <c r="L34" s="148">
        <f>('Shale (Outputs)'!H34/Calculations!DJ37)*100</f>
        <v>1.7049990307316545</v>
      </c>
      <c r="M34" s="148">
        <f>('Shale (Outputs)'!I34/Calculations!DK37)*100</f>
        <v>5.7015629408536013</v>
      </c>
      <c r="N34" s="148">
        <f>('Shale (Outputs)'!J34/Calculations!DL37)*100</f>
        <v>10.59117241995018</v>
      </c>
      <c r="P34" s="265">
        <v>31</v>
      </c>
      <c r="Q34" s="92">
        <v>6.5000745053111935E-7</v>
      </c>
      <c r="R34" s="92">
        <v>6.4697831021479904E-6</v>
      </c>
      <c r="S34" s="92">
        <v>6.5615258790874324E-5</v>
      </c>
      <c r="U34" s="148">
        <v>2.2800155878066999</v>
      </c>
      <c r="V34" s="148">
        <v>9.3663353919985752</v>
      </c>
      <c r="W34" s="148">
        <v>27.469301223775897</v>
      </c>
      <c r="Y34" s="205">
        <v>31</v>
      </c>
      <c r="Z34" s="92">
        <v>1.8826832359763866E-7</v>
      </c>
      <c r="AA34" s="92">
        <v>1.2237279065630239E-6</v>
      </c>
      <c r="AB34" s="92">
        <v>7.0903879532159313E-6</v>
      </c>
      <c r="AD34" s="148">
        <v>0.82770803570747331</v>
      </c>
      <c r="AE34" s="148">
        <v>4.2379367351532569</v>
      </c>
      <c r="AF34" s="148">
        <v>14.077899932861895</v>
      </c>
    </row>
    <row r="35" spans="5:32" ht="15.5" x14ac:dyDescent="0.35">
      <c r="E35" s="41"/>
      <c r="F35" s="41"/>
      <c r="G35" s="85">
        <v>32</v>
      </c>
      <c r="H35" s="92">
        <v>1.2722110227514335E-6</v>
      </c>
      <c r="I35" s="92">
        <v>9.0465027824402554E-6</v>
      </c>
      <c r="J35" s="92">
        <v>6.9587786129120726E-5</v>
      </c>
      <c r="L35" s="148">
        <f>('Shale (Outputs)'!H35/Calculations!DJ38)*100</f>
        <v>1.4866277278072182</v>
      </c>
      <c r="M35" s="148">
        <f>('Shale (Outputs)'!I35/Calculations!DK38)*100</f>
        <v>6.0533275139741196</v>
      </c>
      <c r="N35" s="148">
        <f>('Shale (Outputs)'!J35/Calculations!DL38)*100</f>
        <v>10.456286388696139</v>
      </c>
      <c r="P35" s="265">
        <v>32</v>
      </c>
      <c r="Q35" s="92">
        <v>6.5181987451978435E-7</v>
      </c>
      <c r="R35" s="92">
        <v>6.645242820015517E-6</v>
      </c>
      <c r="S35" s="92">
        <v>6.2373230321168381E-5</v>
      </c>
      <c r="U35" s="148">
        <v>2.1789748668670215</v>
      </c>
      <c r="V35" s="148">
        <v>9.8235850334176185</v>
      </c>
      <c r="W35" s="148">
        <v>26.769012451175026</v>
      </c>
      <c r="Y35" s="205">
        <v>32</v>
      </c>
      <c r="Z35" s="92">
        <v>1.865660266275856E-7</v>
      </c>
      <c r="AA35" s="92">
        <v>1.2108313853787533E-6</v>
      </c>
      <c r="AB35" s="92">
        <v>7.0988899097067046E-6</v>
      </c>
      <c r="AD35" s="148">
        <v>0.78219845890998785</v>
      </c>
      <c r="AE35" s="148">
        <v>4.1954278945926031</v>
      </c>
      <c r="AF35" s="148">
        <v>14.66021442413588</v>
      </c>
    </row>
    <row r="36" spans="5:32" ht="15.5" x14ac:dyDescent="0.35">
      <c r="E36" s="41"/>
      <c r="F36" s="41"/>
      <c r="G36" s="85">
        <v>33</v>
      </c>
      <c r="H36" s="92">
        <v>1.1770594028348541E-6</v>
      </c>
      <c r="I36" s="92">
        <v>9.1676151896539002E-6</v>
      </c>
      <c r="J36" s="92">
        <v>7.4155228503541823E-5</v>
      </c>
      <c r="L36" s="148">
        <f>('Shale (Outputs)'!H36/Calculations!DJ39)*100</f>
        <v>1.4819229021377318</v>
      </c>
      <c r="M36" s="148">
        <f>('Shale (Outputs)'!I36/Calculations!DK39)*100</f>
        <v>5.7763820189998434</v>
      </c>
      <c r="N36" s="148">
        <f>('Shale (Outputs)'!J36/Calculations!DL39)*100</f>
        <v>10.888055266490271</v>
      </c>
      <c r="P36" s="265">
        <v>33</v>
      </c>
      <c r="Q36" s="92">
        <v>6.4084159134835571E-7</v>
      </c>
      <c r="R36" s="92">
        <v>6.7523203597377813E-6</v>
      </c>
      <c r="S36" s="92">
        <v>6.8060911871811332E-5</v>
      </c>
      <c r="U36" s="148">
        <v>2.1767408847808802</v>
      </c>
      <c r="V36" s="148">
        <v>9.5734515190126217</v>
      </c>
      <c r="W36" s="148">
        <v>28.102182388324515</v>
      </c>
      <c r="Y36" s="205">
        <v>33</v>
      </c>
      <c r="Z36" s="92">
        <v>1.900023676171213E-7</v>
      </c>
      <c r="AA36" s="92">
        <v>1.2220255598549891E-6</v>
      </c>
      <c r="AB36" s="92">
        <v>7.0505950589000364E-6</v>
      </c>
      <c r="AD36" s="148">
        <v>0.79280200600623618</v>
      </c>
      <c r="AE36" s="148">
        <v>4.1111710071566323</v>
      </c>
      <c r="AF36" s="148">
        <v>14.707877635956473</v>
      </c>
    </row>
    <row r="37" spans="5:32" ht="15.5" x14ac:dyDescent="0.35">
      <c r="E37" s="41"/>
      <c r="F37" s="41"/>
      <c r="G37" s="85">
        <v>34</v>
      </c>
      <c r="H37" s="92">
        <v>1.169646566268041E-6</v>
      </c>
      <c r="I37" s="92">
        <v>9.0600824478316308E-6</v>
      </c>
      <c r="J37" s="92">
        <v>6.9515128416376383E-5</v>
      </c>
      <c r="L37" s="148">
        <f>('Shale (Outputs)'!H37/Calculations!DJ40)*100</f>
        <v>1.5751560248647818</v>
      </c>
      <c r="M37" s="148">
        <f>('Shale (Outputs)'!I37/Calculations!DK40)*100</f>
        <v>5.5807698115824369</v>
      </c>
      <c r="N37" s="148">
        <f>('Shale (Outputs)'!J37/Calculations!DL40)*100</f>
        <v>10.912794558288677</v>
      </c>
      <c r="P37" s="265">
        <v>34</v>
      </c>
      <c r="Q37" s="92">
        <v>6.4041836367322735E-7</v>
      </c>
      <c r="R37" s="92">
        <v>6.760268888683853E-6</v>
      </c>
      <c r="S37" s="92">
        <v>6.1298931541435971E-5</v>
      </c>
      <c r="U37" s="148">
        <v>2.2436224222183174</v>
      </c>
      <c r="V37" s="148">
        <v>9.4997553825379342</v>
      </c>
      <c r="W37" s="148">
        <v>27.449783325208859</v>
      </c>
      <c r="Y37" s="205">
        <v>34</v>
      </c>
      <c r="Z37" s="92">
        <v>1.8833257797723477E-7</v>
      </c>
      <c r="AA37" s="92">
        <v>1.2091662711100526E-6</v>
      </c>
      <c r="AB37" s="92">
        <v>7.2294826622973602E-6</v>
      </c>
      <c r="AD37" s="148">
        <v>0.80956417322158536</v>
      </c>
      <c r="AE37" s="148">
        <v>4.1629104614259518</v>
      </c>
      <c r="AF37" s="148">
        <v>14.666011333475044</v>
      </c>
    </row>
    <row r="38" spans="5:32" ht="15.5" x14ac:dyDescent="0.35">
      <c r="E38" s="41"/>
      <c r="F38" s="41"/>
      <c r="G38" s="85">
        <v>35</v>
      </c>
      <c r="H38" s="92">
        <v>1.2473276456148548E-6</v>
      </c>
      <c r="I38" s="92">
        <v>8.9968280008181965E-6</v>
      </c>
      <c r="J38" s="92">
        <v>7.5412906881011885E-5</v>
      </c>
      <c r="L38" s="148">
        <f>('Shale (Outputs)'!H38/Calculations!DJ41)*100</f>
        <v>1.6687638522346608</v>
      </c>
      <c r="M38" s="148">
        <f>('Shale (Outputs)'!I38/Calculations!DK41)*100</f>
        <v>5.4662409836323027</v>
      </c>
      <c r="N38" s="148">
        <f>('Shale (Outputs)'!J38/Calculations!DL41)*100</f>
        <v>10.777968299185565</v>
      </c>
      <c r="P38" s="265">
        <v>35</v>
      </c>
      <c r="Q38" s="92">
        <v>6.7031294292973968E-7</v>
      </c>
      <c r="R38" s="92">
        <v>6.4947255395972296E-6</v>
      </c>
      <c r="S38" s="92">
        <v>6.8305987952137665E-5</v>
      </c>
      <c r="U38" s="148">
        <v>2.2662158012390092</v>
      </c>
      <c r="V38" s="148">
        <v>9.4381098747258285</v>
      </c>
      <c r="W38" s="148">
        <v>26.918752670294236</v>
      </c>
      <c r="Y38" s="205">
        <v>35</v>
      </c>
      <c r="Z38" s="92">
        <v>1.8105178867244392E-7</v>
      </c>
      <c r="AA38" s="92">
        <v>1.2407688814164769E-6</v>
      </c>
      <c r="AB38" s="92">
        <v>7.0975604558127229E-6</v>
      </c>
      <c r="AD38" s="148">
        <v>0.81148266792295931</v>
      </c>
      <c r="AE38" s="148">
        <v>4.1640353202823066</v>
      </c>
      <c r="AF38" s="148">
        <v>14.741856575016708</v>
      </c>
    </row>
    <row r="39" spans="5:32" ht="15.5" x14ac:dyDescent="0.35">
      <c r="E39" s="41"/>
      <c r="F39" s="41"/>
      <c r="G39" s="85">
        <v>36</v>
      </c>
      <c r="H39" s="92">
        <v>1.182087942197528E-6</v>
      </c>
      <c r="I39" s="92">
        <v>8.9385007413512257E-6</v>
      </c>
      <c r="J39" s="92">
        <v>7.5581501732827872E-5</v>
      </c>
      <c r="L39" s="148">
        <f>('Shale (Outputs)'!H39/Calculations!DJ42)*100</f>
        <v>1.7047903622215543</v>
      </c>
      <c r="M39" s="148">
        <f>('Shale (Outputs)'!I39/Calculations!DK42)*100</f>
        <v>5.4982059438183022</v>
      </c>
      <c r="N39" s="148">
        <f>('Shale (Outputs)'!J39/Calculations!DL42)*100</f>
        <v>10.716102626302279</v>
      </c>
      <c r="P39" s="265">
        <v>36</v>
      </c>
      <c r="Q39" s="92">
        <v>6.3753211065886251E-7</v>
      </c>
      <c r="R39" s="92">
        <v>6.4865109834525504E-6</v>
      </c>
      <c r="S39" s="92">
        <v>6.9476944190741973E-5</v>
      </c>
      <c r="U39" s="148">
        <v>2.2938158512115323</v>
      </c>
      <c r="V39" s="148">
        <v>9.5862727165228829</v>
      </c>
      <c r="W39" s="148">
        <v>27.592242240907588</v>
      </c>
      <c r="Y39" s="205">
        <v>36</v>
      </c>
      <c r="Z39" s="92">
        <v>1.8610560914566971E-7</v>
      </c>
      <c r="AA39" s="92">
        <v>1.2445441939237633E-6</v>
      </c>
      <c r="AB39" s="92">
        <v>7.2132936566065449E-6</v>
      </c>
      <c r="AD39" s="148">
        <v>0.80722546577453591</v>
      </c>
      <c r="AE39" s="148">
        <v>4.1744005680086405</v>
      </c>
      <c r="AF39" s="148">
        <v>14.468328952790003</v>
      </c>
    </row>
    <row r="40" spans="5:32" ht="15.5" x14ac:dyDescent="0.35">
      <c r="E40" s="41"/>
      <c r="F40" s="41"/>
      <c r="G40" s="85">
        <v>37</v>
      </c>
      <c r="H40" s="92">
        <v>1.2627457408598224E-6</v>
      </c>
      <c r="I40" s="92">
        <v>8.8229789980696112E-6</v>
      </c>
      <c r="J40" s="92">
        <v>7.4433646659613671E-5</v>
      </c>
      <c r="L40" s="148">
        <f>('Shale (Outputs)'!H40/Calculations!DJ43)*100</f>
        <v>1.655652062444066</v>
      </c>
      <c r="M40" s="148">
        <f>('Shale (Outputs)'!I40/Calculations!DK43)*100</f>
        <v>5.7990527287793121</v>
      </c>
      <c r="N40" s="148">
        <f>('Shale (Outputs)'!J40/Calculations!DL43)*100</f>
        <v>10.509895444032328</v>
      </c>
      <c r="P40" s="265">
        <v>37</v>
      </c>
      <c r="Q40" s="92">
        <v>6.7168639361625156E-7</v>
      </c>
      <c r="R40" s="92">
        <v>6.5442300183352448E-6</v>
      </c>
      <c r="S40" s="92">
        <v>6.8184530391636288E-5</v>
      </c>
      <c r="U40" s="148">
        <v>2.2275506258010758</v>
      </c>
      <c r="V40" s="148">
        <v>9.5867300033583778</v>
      </c>
      <c r="W40" s="148">
        <v>27.132257461556634</v>
      </c>
      <c r="Y40" s="205">
        <v>37</v>
      </c>
      <c r="Z40" s="92">
        <v>1.9339778134508344E-7</v>
      </c>
      <c r="AA40" s="92">
        <v>1.1989127983725866E-6</v>
      </c>
      <c r="AB40" s="92">
        <v>7.0909909482138091E-6</v>
      </c>
      <c r="AD40" s="148">
        <v>0.79775771498679671</v>
      </c>
      <c r="AE40" s="148">
        <v>4.1704673767090945</v>
      </c>
      <c r="AF40" s="148">
        <v>14.448950290686275</v>
      </c>
    </row>
    <row r="41" spans="5:32" ht="15.5" x14ac:dyDescent="0.35">
      <c r="E41" s="41"/>
      <c r="F41" s="41"/>
      <c r="G41" s="85">
        <v>38</v>
      </c>
      <c r="H41" s="92">
        <v>1.2329004448474675E-6</v>
      </c>
      <c r="I41" s="92">
        <v>9.012402642838829E-6</v>
      </c>
      <c r="J41" s="92">
        <v>7.2402079240434678E-5</v>
      </c>
      <c r="L41" s="148">
        <f>('Shale (Outputs)'!H41/Calculations!DJ44)*100</f>
        <v>1.6247938103474697</v>
      </c>
      <c r="M41" s="148">
        <f>('Shale (Outputs)'!I41/Calculations!DK44)*100</f>
        <v>5.5966110930859312</v>
      </c>
      <c r="N41" s="148">
        <f>('Shale (Outputs)'!J41/Calculations!DL44)*100</f>
        <v>10.778313134437179</v>
      </c>
      <c r="P41" s="265">
        <v>38</v>
      </c>
      <c r="Q41" s="92">
        <v>6.3385763837686248E-7</v>
      </c>
      <c r="R41" s="92">
        <v>6.4429771100570123E-6</v>
      </c>
      <c r="S41" s="92">
        <v>6.5033207647615423E-5</v>
      </c>
      <c r="U41" s="148">
        <v>2.3184806108474696</v>
      </c>
      <c r="V41" s="148">
        <v>9.4768357276917889</v>
      </c>
      <c r="W41" s="148">
        <v>27.105305671693184</v>
      </c>
      <c r="Y41" s="205">
        <v>38</v>
      </c>
      <c r="Z41" s="92">
        <v>1.8893728537250309E-7</v>
      </c>
      <c r="AA41" s="92">
        <v>1.2126718615947075E-6</v>
      </c>
      <c r="AB41" s="92">
        <v>7.2889581588318034E-6</v>
      </c>
      <c r="AD41" s="148">
        <v>0.83103704452513871</v>
      </c>
      <c r="AE41" s="148">
        <v>4.19113183021555</v>
      </c>
      <c r="AF41" s="148">
        <v>14.185441017151383</v>
      </c>
    </row>
    <row r="42" spans="5:32" ht="15.5" x14ac:dyDescent="0.35">
      <c r="E42" s="41"/>
      <c r="F42" s="41"/>
      <c r="G42" s="85">
        <v>39</v>
      </c>
      <c r="H42" s="92">
        <v>1.1574510381251392E-6</v>
      </c>
      <c r="I42" s="92">
        <v>8.999146302812997E-6</v>
      </c>
      <c r="J42" s="92">
        <v>7.287806147360724E-5</v>
      </c>
      <c r="L42" s="148">
        <f>('Shale (Outputs)'!H42/Calculations!DJ45)*100</f>
        <v>1.7189578785929287</v>
      </c>
      <c r="M42" s="148">
        <f>('Shale (Outputs)'!I42/Calculations!DK45)*100</f>
        <v>5.8293927928877727</v>
      </c>
      <c r="N42" s="148">
        <f>('Shale (Outputs)'!J42/Calculations!DL45)*100</f>
        <v>10.458061824995349</v>
      </c>
      <c r="P42" s="265">
        <v>39</v>
      </c>
      <c r="Q42" s="92">
        <v>6.2878294215806786E-7</v>
      </c>
      <c r="R42" s="92">
        <v>6.6412474097891717E-6</v>
      </c>
      <c r="S42" s="92">
        <v>6.6209679062018167E-5</v>
      </c>
      <c r="U42" s="148">
        <v>2.2427743673324483</v>
      </c>
      <c r="V42" s="148">
        <v>9.6146817207342927</v>
      </c>
      <c r="W42" s="148">
        <v>27.177858352678555</v>
      </c>
      <c r="Y42" s="205">
        <v>39</v>
      </c>
      <c r="Z42" s="92">
        <v>1.7588847356364512E-7</v>
      </c>
      <c r="AA42" s="92">
        <v>1.2509741509348021E-6</v>
      </c>
      <c r="AB42" s="92">
        <v>7.1531778758088486E-6</v>
      </c>
      <c r="AD42" s="148">
        <v>0.83758279681204939</v>
      </c>
      <c r="AE42" s="148">
        <v>4.0914292335511631</v>
      </c>
      <c r="AF42" s="148">
        <v>14.471439361578762</v>
      </c>
    </row>
    <row r="43" spans="5:32" ht="15.5" x14ac:dyDescent="0.35">
      <c r="E43" s="41"/>
      <c r="F43" s="41"/>
      <c r="G43" s="85">
        <v>40</v>
      </c>
      <c r="H43" s="92">
        <v>1.2079534599251857E-6</v>
      </c>
      <c r="I43" s="92">
        <v>8.9819654931489709E-6</v>
      </c>
      <c r="J43" s="92">
        <v>6.9841789809294813E-5</v>
      </c>
      <c r="L43" s="148">
        <f>('Shale (Outputs)'!H43/Calculations!DJ46)*100</f>
        <v>1.6712622633265741</v>
      </c>
      <c r="M43" s="148">
        <f>('Shale (Outputs)'!I43/Calculations!DK46)*100</f>
        <v>5.8753996253458638</v>
      </c>
      <c r="N43" s="148">
        <f>('Shale (Outputs)'!J43/Calculations!DL46)*100</f>
        <v>11.00914315371813</v>
      </c>
      <c r="P43" s="265">
        <v>40</v>
      </c>
      <c r="Q43" s="92">
        <v>6.683871163204371E-7</v>
      </c>
      <c r="R43" s="92">
        <v>6.6403276832719852E-6</v>
      </c>
      <c r="S43" s="92">
        <v>6.3740313635265934E-5</v>
      </c>
      <c r="U43" s="148">
        <v>2.2334405183791746</v>
      </c>
      <c r="V43" s="148">
        <v>9.5314340591438071</v>
      </c>
      <c r="W43" s="148">
        <v>27.04959583282983</v>
      </c>
      <c r="Y43" s="205">
        <v>40</v>
      </c>
      <c r="Z43" s="92">
        <v>1.9112891180839063E-7</v>
      </c>
      <c r="AA43" s="92">
        <v>1.2178000474707012E-6</v>
      </c>
      <c r="AB43" s="92">
        <v>6.9349916884682432E-6</v>
      </c>
      <c r="AD43" s="148">
        <v>0.8232606947421971</v>
      </c>
      <c r="AE43" s="148">
        <v>4.1240696907048013</v>
      </c>
      <c r="AF43" s="148">
        <v>14.602837085725701</v>
      </c>
    </row>
    <row r="44" spans="5:32" ht="15.5" x14ac:dyDescent="0.35">
      <c r="E44" s="41"/>
      <c r="F44" s="41"/>
      <c r="G44" s="85">
        <v>41</v>
      </c>
      <c r="H44" s="92">
        <v>1.292466038194102E-6</v>
      </c>
      <c r="I44" s="92">
        <v>8.7614184849380731E-6</v>
      </c>
      <c r="J44" s="92">
        <v>7.530162474731267E-5</v>
      </c>
      <c r="L44" s="148">
        <f>('Shale (Outputs)'!H44/Calculations!DJ47)*100</f>
        <v>1.6198539686743021</v>
      </c>
      <c r="M44" s="148">
        <f>('Shale (Outputs)'!I44/Calculations!DK47)*100</f>
        <v>5.8191729435148147</v>
      </c>
      <c r="N44" s="148">
        <f>('Shale (Outputs)'!J44/Calculations!DL47)*100</f>
        <v>11.539786870032618</v>
      </c>
      <c r="P44" s="265">
        <v>41</v>
      </c>
      <c r="Q44" s="92">
        <v>6.8283787868494602E-7</v>
      </c>
      <c r="R44" s="92">
        <v>6.4998200741698146E-6</v>
      </c>
      <c r="S44" s="92">
        <v>6.776264490328257E-5</v>
      </c>
      <c r="U44" s="148">
        <v>2.2561039924621578</v>
      </c>
      <c r="V44" s="148">
        <v>9.510878562927795</v>
      </c>
      <c r="W44" s="148">
        <v>27.466333389283985</v>
      </c>
      <c r="Y44" s="205">
        <v>41</v>
      </c>
      <c r="Z44" s="92">
        <v>1.9072864887448257E-7</v>
      </c>
      <c r="AA44" s="92">
        <v>1.2040703154525799E-6</v>
      </c>
      <c r="AB44" s="92">
        <v>6.890722715981166E-6</v>
      </c>
      <c r="AD44" s="148">
        <v>0.83058723807334822</v>
      </c>
      <c r="AE44" s="148">
        <v>4.1682958602910176</v>
      </c>
      <c r="AF44" s="148">
        <v>14.324383258823456</v>
      </c>
    </row>
    <row r="45" spans="5:32" ht="15.5" x14ac:dyDescent="0.35">
      <c r="E45" s="41"/>
      <c r="F45" s="41"/>
      <c r="G45" s="85">
        <v>42</v>
      </c>
      <c r="H45" s="92">
        <v>1.2234488053763803E-6</v>
      </c>
      <c r="I45" s="92">
        <v>8.9770310296444358E-6</v>
      </c>
      <c r="J45" s="92">
        <v>7.4226038123052679E-5</v>
      </c>
      <c r="L45" s="148">
        <f>('Shale (Outputs)'!H45/Calculations!DJ48)*100</f>
        <v>1.5672777291293949</v>
      </c>
      <c r="M45" s="148">
        <f>('Shale (Outputs)'!I45/Calculations!DK48)*100</f>
        <v>5.572624001017271</v>
      </c>
      <c r="N45" s="148">
        <f>('Shale (Outputs)'!J45/Calculations!DL48)*100</f>
        <v>10.683671323529673</v>
      </c>
      <c r="P45" s="265">
        <v>42</v>
      </c>
      <c r="Q45" s="92">
        <v>6.5456117681605625E-7</v>
      </c>
      <c r="R45" s="92">
        <v>6.5504166286701502E-6</v>
      </c>
      <c r="S45" s="92">
        <v>6.7563152697435496E-5</v>
      </c>
      <c r="U45" s="148">
        <v>2.3872091770172035</v>
      </c>
      <c r="V45" s="148">
        <v>9.3579964637761783</v>
      </c>
      <c r="W45" s="148">
        <v>27.194154739381673</v>
      </c>
      <c r="Y45" s="205">
        <v>42</v>
      </c>
      <c r="Z45" s="92">
        <v>1.8374110055674342E-7</v>
      </c>
      <c r="AA45" s="92">
        <v>1.215315819536115E-6</v>
      </c>
      <c r="AB45" s="92">
        <v>7.3243140832415127E-6</v>
      </c>
      <c r="AD45" s="148">
        <v>0.82717457413673001</v>
      </c>
      <c r="AE45" s="148">
        <v>4.1512806415559602</v>
      </c>
      <c r="AF45" s="148">
        <v>14.625884532937826</v>
      </c>
    </row>
    <row r="46" spans="5:32" ht="15.5" x14ac:dyDescent="0.35">
      <c r="E46" s="41"/>
      <c r="F46" s="41"/>
      <c r="G46" s="85">
        <v>43</v>
      </c>
      <c r="H46" s="92">
        <v>1.1452042372184211E-6</v>
      </c>
      <c r="I46" s="92">
        <v>9.047453659150366E-6</v>
      </c>
      <c r="J46" s="92">
        <v>7.4815856351104484E-5</v>
      </c>
      <c r="L46" s="148">
        <f>('Shale (Outputs)'!H46/Calculations!DJ49)*100</f>
        <v>1.6635448449156833</v>
      </c>
      <c r="M46" s="148">
        <f>('Shale (Outputs)'!I46/Calculations!DK49)*100</f>
        <v>5.6588023987230045</v>
      </c>
      <c r="N46" s="148">
        <f>('Shale (Outputs)'!J46/Calculations!DL49)*100</f>
        <v>10.31072640535376</v>
      </c>
      <c r="P46" s="265">
        <v>43</v>
      </c>
      <c r="Q46" s="92">
        <v>6.2544822299059687E-7</v>
      </c>
      <c r="R46" s="92">
        <v>6.697879143758663E-6</v>
      </c>
      <c r="S46" s="92">
        <v>6.5052252466561532E-5</v>
      </c>
      <c r="U46" s="148">
        <v>2.2863135337829363</v>
      </c>
      <c r="V46" s="148">
        <v>9.6135549545288708</v>
      </c>
      <c r="W46" s="148">
        <v>27.821623802186107</v>
      </c>
      <c r="Y46" s="205">
        <v>43</v>
      </c>
      <c r="Z46" s="92">
        <v>1.8009544788810622E-7</v>
      </c>
      <c r="AA46" s="92">
        <v>1.2320303426349933E-6</v>
      </c>
      <c r="AB46" s="92">
        <v>7.2229590841749398E-6</v>
      </c>
      <c r="AD46" s="148">
        <v>0.78541460633277105</v>
      </c>
      <c r="AE46" s="148">
        <v>4.3205034732820486</v>
      </c>
      <c r="AF46" s="148">
        <v>15.194033622751123</v>
      </c>
    </row>
    <row r="47" spans="5:32" ht="15.5" x14ac:dyDescent="0.35">
      <c r="E47" s="41"/>
      <c r="F47" s="41"/>
      <c r="G47" s="85">
        <v>44</v>
      </c>
      <c r="H47" s="92">
        <v>1.2070514685547E-6</v>
      </c>
      <c r="I47" s="92">
        <v>9.0700955297507693E-6</v>
      </c>
      <c r="J47" s="92">
        <v>7.4749219493253297E-5</v>
      </c>
      <c r="L47" s="148">
        <f>('Shale (Outputs)'!H47/Calculations!DJ50)*100</f>
        <v>1.5833627067521943</v>
      </c>
      <c r="M47" s="148">
        <f>('Shale (Outputs)'!I47/Calculations!DK50)*100</f>
        <v>5.6520325958204296</v>
      </c>
      <c r="N47" s="148">
        <f>('Shale (Outputs)'!J47/Calculations!DL50)*100</f>
        <v>11.113679497408167</v>
      </c>
      <c r="P47" s="265">
        <v>44</v>
      </c>
      <c r="Q47" s="92">
        <v>6.3260594629355087E-7</v>
      </c>
      <c r="R47" s="92">
        <v>6.614547146455545E-6</v>
      </c>
      <c r="S47" s="92">
        <v>6.7682842200212138E-5</v>
      </c>
      <c r="U47" s="148">
        <v>2.3352522850036501</v>
      </c>
      <c r="V47" s="148">
        <v>9.5190520286562048</v>
      </c>
      <c r="W47" s="148">
        <v>27.38846874238164</v>
      </c>
      <c r="Y47" s="205">
        <v>44</v>
      </c>
      <c r="Z47" s="92">
        <v>1.8212793406746636E-7</v>
      </c>
      <c r="AA47" s="92">
        <v>1.2187279025966677E-6</v>
      </c>
      <c r="AB47" s="92">
        <v>7.1546676281316045E-6</v>
      </c>
      <c r="AD47" s="148">
        <v>0.79868301749228887</v>
      </c>
      <c r="AE47" s="148">
        <v>4.2184910774232991</v>
      </c>
      <c r="AF47" s="148">
        <v>14.640293121340518</v>
      </c>
    </row>
    <row r="48" spans="5:32" ht="15.5" x14ac:dyDescent="0.35">
      <c r="E48" s="41"/>
      <c r="F48" s="41"/>
      <c r="G48" s="85">
        <v>45</v>
      </c>
      <c r="H48" s="92">
        <v>1.2079553357579867E-6</v>
      </c>
      <c r="I48" s="92">
        <v>8.7115381575141742E-6</v>
      </c>
      <c r="J48" s="92">
        <v>7.2445192927343699E-5</v>
      </c>
      <c r="L48" s="148">
        <f>('Shale (Outputs)'!H48/Calculations!DJ51)*100</f>
        <v>1.5567387081573236</v>
      </c>
      <c r="M48" s="148">
        <f>('Shale (Outputs)'!I48/Calculations!DK51)*100</f>
        <v>5.6476481416808664</v>
      </c>
      <c r="N48" s="148">
        <f>('Shale (Outputs)'!J48/Calculations!DL51)*100</f>
        <v>11.186990258075292</v>
      </c>
      <c r="P48" s="265">
        <v>45</v>
      </c>
      <c r="Q48" s="92">
        <v>6.6294228417971806E-7</v>
      </c>
      <c r="R48" s="92">
        <v>6.4196353832818354E-6</v>
      </c>
      <c r="S48" s="92">
        <v>6.5278029069324361E-5</v>
      </c>
      <c r="U48" s="148">
        <v>2.2599102258681936</v>
      </c>
      <c r="V48" s="148">
        <v>9.6785960197452319</v>
      </c>
      <c r="W48" s="148">
        <v>26.63484764099702</v>
      </c>
      <c r="Y48" s="205">
        <v>45</v>
      </c>
      <c r="Z48" s="92">
        <v>1.9020434649519228E-7</v>
      </c>
      <c r="AA48" s="92">
        <v>1.2163848168712677E-6</v>
      </c>
      <c r="AB48" s="92">
        <v>7.222881549751213E-6</v>
      </c>
      <c r="AD48" s="148">
        <v>0.79275789856910694</v>
      </c>
      <c r="AE48" s="148">
        <v>4.1991086006164737</v>
      </c>
      <c r="AF48" s="148">
        <v>14.269645690924126</v>
      </c>
    </row>
    <row r="49" spans="5:32" ht="15.5" x14ac:dyDescent="0.35">
      <c r="E49" s="41"/>
      <c r="F49" s="41"/>
      <c r="G49" s="85">
        <v>46</v>
      </c>
      <c r="H49" s="92">
        <v>1.1947898883590769E-6</v>
      </c>
      <c r="I49" s="92">
        <v>8.8740812316252726E-6</v>
      </c>
      <c r="J49" s="92">
        <v>7.3126826464434979E-5</v>
      </c>
      <c r="L49" s="148">
        <f>('Shale (Outputs)'!H49/Calculations!DJ52)*100</f>
        <v>1.694076738917341</v>
      </c>
      <c r="M49" s="148">
        <f>('Shale (Outputs)'!I49/Calculations!DK52)*100</f>
        <v>5.6588272002093749</v>
      </c>
      <c r="N49" s="148">
        <f>('Shale (Outputs)'!J49/Calculations!DL52)*100</f>
        <v>10.348073845343125</v>
      </c>
      <c r="P49" s="265">
        <v>46</v>
      </c>
      <c r="Q49" s="92">
        <v>6.3725823906679241E-7</v>
      </c>
      <c r="R49" s="92">
        <v>6.4567507251931011E-6</v>
      </c>
      <c r="S49" s="92">
        <v>6.5972752054342356E-5</v>
      </c>
      <c r="U49" s="148">
        <v>2.2182637453078962</v>
      </c>
      <c r="V49" s="148">
        <v>9.5692601203920002</v>
      </c>
      <c r="W49" s="148">
        <v>27.406294822697074</v>
      </c>
      <c r="Y49" s="205">
        <v>46</v>
      </c>
      <c r="Z49" s="92">
        <v>1.8017663450109414E-7</v>
      </c>
      <c r="AA49" s="92">
        <v>1.2144649872425406E-6</v>
      </c>
      <c r="AB49" s="92">
        <v>7.384125638055076E-6</v>
      </c>
      <c r="AD49" s="148">
        <v>0.79323244094847678</v>
      </c>
      <c r="AE49" s="148">
        <v>4.1706457138064135</v>
      </c>
      <c r="AF49" s="148">
        <v>14.740911006934635</v>
      </c>
    </row>
    <row r="50" spans="5:32" ht="15.5" x14ac:dyDescent="0.35">
      <c r="E50" s="41"/>
      <c r="F50" s="41"/>
      <c r="G50" s="85">
        <v>47</v>
      </c>
      <c r="H50" s="92">
        <v>1.1933360610782772E-6</v>
      </c>
      <c r="I50" s="92">
        <v>8.8541805780561112E-6</v>
      </c>
      <c r="J50" s="92">
        <v>7.6006541348812813E-5</v>
      </c>
      <c r="L50" s="148">
        <f>('Shale (Outputs)'!H50/Calculations!DJ53)*100</f>
        <v>1.5540382792972518</v>
      </c>
      <c r="M50" s="148">
        <f>('Shale (Outputs)'!I50/Calculations!DK53)*100</f>
        <v>5.5864253300807469</v>
      </c>
      <c r="N50" s="148">
        <f>('Shale (Outputs)'!J50/Calculations!DL53)*100</f>
        <v>10.648222466133198</v>
      </c>
      <c r="P50" s="265">
        <v>47</v>
      </c>
      <c r="Q50" s="92">
        <v>6.5308711327815365E-7</v>
      </c>
      <c r="R50" s="92">
        <v>6.6257703110753441E-6</v>
      </c>
      <c r="S50" s="92">
        <v>6.6556705860440509E-5</v>
      </c>
      <c r="U50" s="148">
        <v>2.2282055616378673</v>
      </c>
      <c r="V50" s="148">
        <v>9.4789810180664187</v>
      </c>
      <c r="W50" s="148">
        <v>27.30996704102375</v>
      </c>
      <c r="Y50" s="205">
        <v>47</v>
      </c>
      <c r="Z50" s="92">
        <v>1.7771567684121104E-7</v>
      </c>
      <c r="AA50" s="92">
        <v>1.2103400877096964E-6</v>
      </c>
      <c r="AB50" s="92">
        <v>7.7017384683132477E-6</v>
      </c>
      <c r="AD50" s="148">
        <v>0.75995993614196267</v>
      </c>
      <c r="AE50" s="148">
        <v>4.2917733192446121</v>
      </c>
      <c r="AF50" s="148">
        <v>14.50104761124167</v>
      </c>
    </row>
    <row r="51" spans="5:32" ht="15.5" x14ac:dyDescent="0.35">
      <c r="E51" s="41"/>
      <c r="F51" s="41"/>
      <c r="G51" s="85">
        <v>48</v>
      </c>
      <c r="H51" s="92">
        <v>1.2409589658091096E-6</v>
      </c>
      <c r="I51" s="92">
        <v>8.8644983406994357E-6</v>
      </c>
      <c r="J51" s="92">
        <v>6.9143996370270508E-5</v>
      </c>
      <c r="L51" s="148">
        <f>('Shale (Outputs)'!H51/Calculations!DJ54)*100</f>
        <v>1.7132977898547592</v>
      </c>
      <c r="M51" s="148">
        <f>('Shale (Outputs)'!I51/Calculations!DK54)*100</f>
        <v>5.7123560427371682</v>
      </c>
      <c r="N51" s="148">
        <f>('Shale (Outputs)'!J51/Calculations!DL54)*100</f>
        <v>10.652754969097268</v>
      </c>
      <c r="P51" s="265">
        <v>48</v>
      </c>
      <c r="Q51" s="92">
        <v>6.7935738456980023E-7</v>
      </c>
      <c r="R51" s="92">
        <v>6.6105819769295963E-6</v>
      </c>
      <c r="S51" s="92">
        <v>6.328280869648152E-5</v>
      </c>
      <c r="U51" s="148">
        <v>2.3087286949157524</v>
      </c>
      <c r="V51" s="148">
        <v>9.3982343673706392</v>
      </c>
      <c r="W51" s="148">
        <v>26.972956657411931</v>
      </c>
      <c r="Y51" s="205">
        <v>48</v>
      </c>
      <c r="Z51" s="92">
        <v>1.9265089434838879E-7</v>
      </c>
      <c r="AA51" s="92">
        <v>1.2349885309959495E-6</v>
      </c>
      <c r="AB51" s="92">
        <v>7.0047208282648856E-6</v>
      </c>
      <c r="AD51" s="148">
        <v>0.83294036984443631</v>
      </c>
      <c r="AE51" s="148">
        <v>4.1455259323132045</v>
      </c>
      <c r="AF51" s="148">
        <v>14.451278209689074</v>
      </c>
    </row>
    <row r="52" spans="5:32" ht="15.5" x14ac:dyDescent="0.35">
      <c r="E52" s="41"/>
      <c r="F52" s="41"/>
      <c r="G52" s="85">
        <v>49</v>
      </c>
      <c r="H52" s="92">
        <v>1.2289322057767951E-6</v>
      </c>
      <c r="I52" s="92">
        <v>9.0686357907550489E-6</v>
      </c>
      <c r="J52" s="92">
        <v>7.3749382863869245E-5</v>
      </c>
      <c r="L52" s="148">
        <f>('Shale (Outputs)'!H52/Calculations!DJ55)*100</f>
        <v>1.707681485848012</v>
      </c>
      <c r="M52" s="148">
        <f>('Shale (Outputs)'!I52/Calculations!DK55)*100</f>
        <v>5.7999756874175041</v>
      </c>
      <c r="N52" s="148">
        <f>('Shale (Outputs)'!J52/Calculations!DL55)*100</f>
        <v>10.416077606224786</v>
      </c>
      <c r="P52" s="265">
        <v>49</v>
      </c>
      <c r="Q52" s="92">
        <v>6.8056252189307637E-7</v>
      </c>
      <c r="R52" s="92">
        <v>6.5849462771448489E-6</v>
      </c>
      <c r="S52" s="92">
        <v>6.4917265262938597E-5</v>
      </c>
      <c r="U52" s="148">
        <v>2.2657803297042829</v>
      </c>
      <c r="V52" s="148">
        <v>9.5088028907782771</v>
      </c>
      <c r="W52" s="148">
        <v>26.823774337771727</v>
      </c>
      <c r="Y52" s="205">
        <v>49</v>
      </c>
      <c r="Z52" s="92">
        <v>1.8356663389340611E-7</v>
      </c>
      <c r="AA52" s="92">
        <v>1.2479504221119946E-6</v>
      </c>
      <c r="AB52" s="92">
        <v>7.0725511704987554E-6</v>
      </c>
      <c r="AD52" s="148">
        <v>0.80529516935347623</v>
      </c>
      <c r="AE52" s="148">
        <v>4.1887586116791056</v>
      </c>
      <c r="AF52" s="148">
        <v>14.171971797947931</v>
      </c>
    </row>
    <row r="53" spans="5:32" ht="15.5" x14ac:dyDescent="0.35">
      <c r="E53" s="41"/>
      <c r="F53" s="41"/>
      <c r="G53" s="85">
        <v>50</v>
      </c>
      <c r="H53" s="92">
        <v>1.262006776414616E-6</v>
      </c>
      <c r="I53" s="92">
        <v>9.0463499873297985E-6</v>
      </c>
      <c r="J53" s="92">
        <v>7.090610597515884E-5</v>
      </c>
      <c r="L53" s="148">
        <f>('Shale (Outputs)'!H53/Calculations!DJ56)*100</f>
        <v>1.5470743361286565</v>
      </c>
      <c r="M53" s="148">
        <f>('Shale (Outputs)'!I53/Calculations!DK56)*100</f>
        <v>5.7677411462981221</v>
      </c>
      <c r="N53" s="148">
        <f>('Shale (Outputs)'!J53/Calculations!DL56)*100</f>
        <v>10.425105156424689</v>
      </c>
      <c r="P53" s="265">
        <v>50</v>
      </c>
      <c r="Q53" s="92">
        <v>6.9618641873603242E-7</v>
      </c>
      <c r="R53" s="92">
        <v>6.4738871969903159E-6</v>
      </c>
      <c r="S53" s="92">
        <v>6.3759347540333803E-5</v>
      </c>
      <c r="U53" s="148">
        <v>2.3334748744964595</v>
      </c>
      <c r="V53" s="148">
        <v>9.3934926986696556</v>
      </c>
      <c r="W53" s="148">
        <v>27.067505836490088</v>
      </c>
      <c r="Y53" s="205">
        <v>50</v>
      </c>
      <c r="Z53" s="92">
        <v>1.8509764743157554E-7</v>
      </c>
      <c r="AA53" s="92">
        <v>1.2067467878296771E-6</v>
      </c>
      <c r="AB53" s="92">
        <v>7.1456804562359735E-6</v>
      </c>
      <c r="AD53" s="148">
        <v>0.83900073170661471</v>
      </c>
      <c r="AE53" s="148">
        <v>4.2150626182558906</v>
      </c>
      <c r="AF53" s="148">
        <v>14.368008136754229</v>
      </c>
    </row>
    <row r="54" spans="5:32" ht="15.5" x14ac:dyDescent="0.35">
      <c r="E54" s="41"/>
      <c r="F54" s="41"/>
      <c r="G54" s="85">
        <v>51</v>
      </c>
      <c r="H54" s="92">
        <v>1.1987899597443069E-6</v>
      </c>
      <c r="I54" s="92">
        <v>9.0370235739105222E-6</v>
      </c>
      <c r="J54" s="92">
        <v>7.4092109571230054E-5</v>
      </c>
      <c r="L54" s="148">
        <f>('Shale (Outputs)'!H54/Calculations!DJ57)*100</f>
        <v>1.5155887457623001</v>
      </c>
      <c r="M54" s="148">
        <f>('Shale (Outputs)'!I54/Calculations!DK57)*100</f>
        <v>5.6956435236246614</v>
      </c>
      <c r="N54" s="148">
        <f>('Shale (Outputs)'!J54/Calculations!DL57)*100</f>
        <v>10.439242552453376</v>
      </c>
      <c r="P54" s="265">
        <v>51</v>
      </c>
      <c r="Q54" s="92">
        <v>6.5012127947738336E-7</v>
      </c>
      <c r="R54" s="92">
        <v>6.497492904600436E-6</v>
      </c>
      <c r="S54" s="92">
        <v>6.7200729972686295E-5</v>
      </c>
      <c r="U54" s="148">
        <v>2.2930254936218173</v>
      </c>
      <c r="V54" s="148">
        <v>9.439599037170483</v>
      </c>
      <c r="W54" s="148">
        <v>27.183512687686314</v>
      </c>
      <c r="Y54" s="205">
        <v>51</v>
      </c>
      <c r="Z54" s="92">
        <v>1.8506905519188858E-7</v>
      </c>
      <c r="AA54" s="92">
        <v>1.2252349392840359E-6</v>
      </c>
      <c r="AB54" s="92">
        <v>7.081521516740951E-6</v>
      </c>
      <c r="AD54" s="148">
        <v>0.81493699550628396</v>
      </c>
      <c r="AE54" s="148">
        <v>4.1540122032167135</v>
      </c>
      <c r="AF54" s="148">
        <v>14.591274738322891</v>
      </c>
    </row>
    <row r="55" spans="5:32" ht="15.5" x14ac:dyDescent="0.35">
      <c r="E55" s="41"/>
      <c r="F55" s="41"/>
      <c r="G55" s="85">
        <v>52</v>
      </c>
      <c r="H55" s="92">
        <v>1.2062535006407329E-6</v>
      </c>
      <c r="I55" s="92">
        <v>8.9322675194145697E-6</v>
      </c>
      <c r="J55" s="92">
        <v>7.3288741987244683E-5</v>
      </c>
      <c r="L55" s="148">
        <f>('Shale (Outputs)'!H55/Calculations!DJ58)*100</f>
        <v>1.6207662106290555</v>
      </c>
      <c r="M55" s="148">
        <f>('Shale (Outputs)'!I55/Calculations!DK58)*100</f>
        <v>5.5762790333810592</v>
      </c>
      <c r="N55" s="148">
        <f>('Shale (Outputs)'!J55/Calculations!DL58)*100</f>
        <v>10.522475219755705</v>
      </c>
      <c r="P55" s="265">
        <v>52</v>
      </c>
      <c r="Q55" s="92">
        <v>6.3895490143295235E-7</v>
      </c>
      <c r="R55" s="92">
        <v>6.5677809288912763E-6</v>
      </c>
      <c r="S55" s="92">
        <v>6.4992946136158152E-5</v>
      </c>
      <c r="U55" s="148">
        <v>2.2259221076965265</v>
      </c>
      <c r="V55" s="148">
        <v>9.6609673500062598</v>
      </c>
      <c r="W55" s="148">
        <v>26.583614349371476</v>
      </c>
      <c r="Y55" s="205">
        <v>52</v>
      </c>
      <c r="Z55" s="92">
        <v>1.8603977025577465E-7</v>
      </c>
      <c r="AA55" s="92">
        <v>1.1886179436260182E-6</v>
      </c>
      <c r="AB55" s="92">
        <v>7.2601465035434318E-6</v>
      </c>
      <c r="AD55" s="148">
        <v>0.80179426074027615</v>
      </c>
      <c r="AE55" s="148">
        <v>4.2571954727175854</v>
      </c>
      <c r="AF55" s="148">
        <v>14.959762096406138</v>
      </c>
    </row>
    <row r="56" spans="5:32" ht="15.5" x14ac:dyDescent="0.35">
      <c r="E56" s="41"/>
      <c r="F56" s="41"/>
      <c r="G56" s="85">
        <v>53</v>
      </c>
      <c r="H56" s="92">
        <v>1.1708314673342078E-6</v>
      </c>
      <c r="I56" s="92">
        <v>8.9771183411372544E-6</v>
      </c>
      <c r="J56" s="92">
        <v>7.2889688453990363E-5</v>
      </c>
      <c r="L56" s="148">
        <f>('Shale (Outputs)'!H56/Calculations!DJ59)*100</f>
        <v>1.6947724680575478</v>
      </c>
      <c r="M56" s="148">
        <f>('Shale (Outputs)'!I56/Calculations!DK59)*100</f>
        <v>5.7246059589979694</v>
      </c>
      <c r="N56" s="148">
        <f>('Shale (Outputs)'!J56/Calculations!DL59)*100</f>
        <v>10.644558664802203</v>
      </c>
      <c r="P56" s="265">
        <v>53</v>
      </c>
      <c r="Q56" s="92">
        <v>6.5623618183962927E-7</v>
      </c>
      <c r="R56" s="92">
        <v>6.5817052927742264E-6</v>
      </c>
      <c r="S56" s="92">
        <v>6.5732925577336211E-5</v>
      </c>
      <c r="U56" s="148">
        <v>2.3138594627380349</v>
      </c>
      <c r="V56" s="148">
        <v>9.404958724975744</v>
      </c>
      <c r="W56" s="148">
        <v>27.571085929875686</v>
      </c>
      <c r="Y56" s="205">
        <v>53</v>
      </c>
      <c r="Z56" s="92">
        <v>1.8667974188701842E-7</v>
      </c>
      <c r="AA56" s="92">
        <v>1.2222128020767094E-6</v>
      </c>
      <c r="AB56" s="92">
        <v>7.2430225372958227E-6</v>
      </c>
      <c r="AD56" s="148">
        <v>0.83745035529136591</v>
      </c>
      <c r="AE56" s="148">
        <v>4.2098131179812368</v>
      </c>
      <c r="AF56" s="148">
        <v>14.982606410983442</v>
      </c>
    </row>
    <row r="57" spans="5:32" ht="15.5" x14ac:dyDescent="0.35">
      <c r="E57" s="41"/>
      <c r="F57" s="41"/>
      <c r="G57" s="85">
        <v>54</v>
      </c>
      <c r="H57" s="92">
        <v>1.1527358765306309E-6</v>
      </c>
      <c r="I57" s="92">
        <v>9.1902434178338294E-6</v>
      </c>
      <c r="J57" s="92">
        <v>7.4238007073300594E-5</v>
      </c>
      <c r="L57" s="148">
        <f>('Shale (Outputs)'!H57/Calculations!DJ60)*100</f>
        <v>1.5132406895042536</v>
      </c>
      <c r="M57" s="148">
        <f>('Shale (Outputs)'!I57/Calculations!DK60)*100</f>
        <v>5.9157499466765957</v>
      </c>
      <c r="N57" s="148">
        <f>('Shale (Outputs)'!J57/Calculations!DL60)*100</f>
        <v>11.121631641215673</v>
      </c>
      <c r="P57" s="265">
        <v>54</v>
      </c>
      <c r="Q57" s="92">
        <v>6.1092580949661793E-7</v>
      </c>
      <c r="R57" s="92">
        <v>6.6724596763386479E-6</v>
      </c>
      <c r="S57" s="92">
        <v>6.5633161284505106E-5</v>
      </c>
      <c r="U57" s="148">
        <v>2.3203848600387302</v>
      </c>
      <c r="V57" s="148">
        <v>9.4893789291387698</v>
      </c>
      <c r="W57" s="148">
        <v>26.977929115299563</v>
      </c>
      <c r="Y57" s="205">
        <v>54</v>
      </c>
      <c r="Z57" s="92">
        <v>1.8784989919140441E-7</v>
      </c>
      <c r="AA57" s="92">
        <v>1.2163127394160984E-6</v>
      </c>
      <c r="AB57" s="92">
        <v>7.3401276949961312E-6</v>
      </c>
      <c r="AD57" s="148">
        <v>0.81330823898314242</v>
      </c>
      <c r="AE57" s="148">
        <v>4.1412017345431824</v>
      </c>
      <c r="AF57" s="148">
        <v>14.141493797302253</v>
      </c>
    </row>
    <row r="58" spans="5:32" ht="15.5" x14ac:dyDescent="0.35">
      <c r="E58" s="41"/>
      <c r="F58" s="41"/>
      <c r="G58" s="85">
        <v>55</v>
      </c>
      <c r="H58" s="92">
        <v>1.217457224811368E-6</v>
      </c>
      <c r="I58" s="92">
        <v>8.9204213509221189E-6</v>
      </c>
      <c r="J58" s="92">
        <v>7.3428665928115333E-5</v>
      </c>
      <c r="L58" s="148">
        <f>('Shale (Outputs)'!H58/Calculations!DJ61)*100</f>
        <v>1.6684298974000418</v>
      </c>
      <c r="M58" s="148">
        <f>('Shale (Outputs)'!I58/Calculations!DK61)*100</f>
        <v>5.558534734702687</v>
      </c>
      <c r="N58" s="148">
        <f>('Shale (Outputs)'!J58/Calculations!DL61)*100</f>
        <v>10.775271019504974</v>
      </c>
      <c r="P58" s="265">
        <v>55</v>
      </c>
      <c r="Q58" s="92">
        <v>6.8096733230048483E-7</v>
      </c>
      <c r="R58" s="92">
        <v>6.457278686867997E-6</v>
      </c>
      <c r="S58" s="92">
        <v>6.6905166022481892E-5</v>
      </c>
      <c r="U58" s="148">
        <v>2.2023161649703895</v>
      </c>
      <c r="V58" s="148">
        <v>9.4287528991699894</v>
      </c>
      <c r="W58" s="148">
        <v>27.492573738107037</v>
      </c>
      <c r="Y58" s="205">
        <v>55</v>
      </c>
      <c r="Z58" s="92">
        <v>1.7880586256069335E-7</v>
      </c>
      <c r="AA58" s="92">
        <v>1.2301960623518166E-6</v>
      </c>
      <c r="AB58" s="92">
        <v>7.158488187998677E-6</v>
      </c>
      <c r="AD58" s="148">
        <v>0.82390189170835615</v>
      </c>
      <c r="AE58" s="148">
        <v>4.1443729400638958</v>
      </c>
      <c r="AF58" s="148">
        <v>14.334556579591986</v>
      </c>
    </row>
    <row r="59" spans="5:32" ht="15.5" x14ac:dyDescent="0.35">
      <c r="E59" s="41"/>
      <c r="F59" s="41"/>
      <c r="G59" s="85">
        <v>56</v>
      </c>
      <c r="H59" s="92">
        <v>1.2257050343578037E-6</v>
      </c>
      <c r="I59" s="92">
        <v>9.1875585894756017E-6</v>
      </c>
      <c r="J59" s="92">
        <v>7.0785932621253873E-5</v>
      </c>
      <c r="L59" s="148">
        <f>('Shale (Outputs)'!H59/Calculations!DJ62)*100</f>
        <v>1.6082422460334782</v>
      </c>
      <c r="M59" s="148">
        <f>('Shale (Outputs)'!I59/Calculations!DK62)*100</f>
        <v>5.695525481291801</v>
      </c>
      <c r="N59" s="148">
        <f>('Shale (Outputs)'!J59/Calculations!DL62)*100</f>
        <v>10.946831627890399</v>
      </c>
      <c r="P59" s="265">
        <v>56</v>
      </c>
      <c r="Q59" s="92">
        <v>6.3808775507822521E-7</v>
      </c>
      <c r="R59" s="92">
        <v>6.7966968799744537E-6</v>
      </c>
      <c r="S59" s="92">
        <v>6.4400726842048618E-5</v>
      </c>
      <c r="U59" s="148">
        <v>2.3003995418548491</v>
      </c>
      <c r="V59" s="148">
        <v>9.5862746238713452</v>
      </c>
      <c r="W59" s="148">
        <v>26.868880271914549</v>
      </c>
      <c r="Y59" s="205">
        <v>56</v>
      </c>
      <c r="Z59" s="92">
        <v>1.8177686911258095E-7</v>
      </c>
      <c r="AA59" s="92">
        <v>1.198059010221285E-6</v>
      </c>
      <c r="AB59" s="92">
        <v>7.3394919581965392E-6</v>
      </c>
      <c r="AD59" s="148">
        <v>0.82397383451460549</v>
      </c>
      <c r="AE59" s="148">
        <v>4.1636214256287323</v>
      </c>
      <c r="AF59" s="148">
        <v>14.366312026989986</v>
      </c>
    </row>
    <row r="60" spans="5:32" ht="15.5" x14ac:dyDescent="0.35">
      <c r="E60" s="41"/>
      <c r="F60" s="41"/>
      <c r="G60" s="85">
        <v>57</v>
      </c>
      <c r="H60" s="92">
        <v>1.1858699053846022E-6</v>
      </c>
      <c r="I60" s="92">
        <v>8.8909355326912166E-6</v>
      </c>
      <c r="J60" s="92">
        <v>7.2734339482850968E-5</v>
      </c>
      <c r="L60" s="148">
        <f>('Shale (Outputs)'!H60/Calculations!DJ63)*100</f>
        <v>1.5858330587601004</v>
      </c>
      <c r="M60" s="148">
        <f>('Shale (Outputs)'!I60/Calculations!DK63)*100</f>
        <v>5.7436042333865247</v>
      </c>
      <c r="N60" s="148">
        <f>('Shale (Outputs)'!J60/Calculations!DL63)*100</f>
        <v>10.654657908339242</v>
      </c>
      <c r="P60" s="265">
        <v>57</v>
      </c>
      <c r="Q60" s="92">
        <v>6.1134295492592723E-7</v>
      </c>
      <c r="R60" s="92">
        <v>6.5707192788986591E-6</v>
      </c>
      <c r="S60" s="92">
        <v>6.659044811385971E-5</v>
      </c>
      <c r="U60" s="148">
        <v>2.212713599204986</v>
      </c>
      <c r="V60" s="148">
        <v>9.4363832473758453</v>
      </c>
      <c r="W60" s="148">
        <v>27.372484207158173</v>
      </c>
      <c r="Y60" s="205">
        <v>57</v>
      </c>
      <c r="Z60" s="92">
        <v>1.9464435041527368E-7</v>
      </c>
      <c r="AA60" s="92">
        <v>1.2266523867766832E-6</v>
      </c>
      <c r="AB60" s="92">
        <v>6.687064797007935E-6</v>
      </c>
      <c r="AD60" s="148">
        <v>0.8047521412372538</v>
      </c>
      <c r="AE60" s="148">
        <v>4.2145066261293778</v>
      </c>
      <c r="AF60" s="148">
        <v>14.414402961733211</v>
      </c>
    </row>
    <row r="61" spans="5:32" ht="15.5" x14ac:dyDescent="0.35">
      <c r="E61" s="41"/>
      <c r="F61" s="41"/>
      <c r="G61" s="85">
        <v>58</v>
      </c>
      <c r="H61" s="92">
        <v>1.2154687851761896E-6</v>
      </c>
      <c r="I61" s="92">
        <v>9.1265897026468673E-6</v>
      </c>
      <c r="J61" s="92">
        <v>7.6970718510008289E-5</v>
      </c>
      <c r="L61" s="148">
        <f>('Shale (Outputs)'!H61/Calculations!DJ64)*100</f>
        <v>1.6044450867623719</v>
      </c>
      <c r="M61" s="148">
        <f>('Shale (Outputs)'!I61/Calculations!DK64)*100</f>
        <v>5.7229653867520627</v>
      </c>
      <c r="N61" s="148">
        <f>('Shale (Outputs)'!J61/Calculations!DL64)*100</f>
        <v>10.521024020856437</v>
      </c>
      <c r="P61" s="265">
        <v>58</v>
      </c>
      <c r="Q61" s="92">
        <v>6.2948916479398946E-7</v>
      </c>
      <c r="R61" s="92">
        <v>6.6609779878495674E-6</v>
      </c>
      <c r="S61" s="92">
        <v>6.9190111389765311E-5</v>
      </c>
      <c r="U61" s="148">
        <v>2.1895781755446917</v>
      </c>
      <c r="V61" s="148">
        <v>9.4733958244331422</v>
      </c>
      <c r="W61" s="148">
        <v>27.543164253240967</v>
      </c>
      <c r="Y61" s="205">
        <v>58</v>
      </c>
      <c r="Z61" s="92">
        <v>1.9043157806208455E-7</v>
      </c>
      <c r="AA61" s="92">
        <v>1.1901012157977972E-6</v>
      </c>
      <c r="AB61" s="92">
        <v>7.2154748522781034E-6</v>
      </c>
      <c r="AD61" s="148">
        <v>0.83393871784209761</v>
      </c>
      <c r="AE61" s="148">
        <v>4.0823788642884313</v>
      </c>
      <c r="AF61" s="148">
        <v>14.769709587100001</v>
      </c>
    </row>
    <row r="62" spans="5:32" ht="15.5" x14ac:dyDescent="0.35">
      <c r="E62" s="41"/>
      <c r="F62" s="41"/>
      <c r="G62" s="85">
        <v>59</v>
      </c>
      <c r="H62" s="92">
        <v>1.1420912642279223E-6</v>
      </c>
      <c r="I62" s="92">
        <v>9.0691155492100782E-6</v>
      </c>
      <c r="J62" s="92">
        <v>7.4694191425812633E-5</v>
      </c>
      <c r="L62" s="148">
        <f>('Shale (Outputs)'!H62/Calculations!DJ65)*100</f>
        <v>1.6621845973984677</v>
      </c>
      <c r="M62" s="148">
        <f>('Shale (Outputs)'!I62/Calculations!DK65)*100</f>
        <v>5.6620129220674524</v>
      </c>
      <c r="N62" s="148">
        <f>('Shale (Outputs)'!J62/Calculations!DL65)*100</f>
        <v>10.776270540377819</v>
      </c>
      <c r="P62" s="265">
        <v>59</v>
      </c>
      <c r="Q62" s="92">
        <v>6.1624717773156367E-7</v>
      </c>
      <c r="R62" s="92">
        <v>6.7128739829061334E-6</v>
      </c>
      <c r="S62" s="92">
        <v>6.8286601163014622E-5</v>
      </c>
      <c r="U62" s="148">
        <v>2.2460324764251656</v>
      </c>
      <c r="V62" s="148">
        <v>9.5091028213512718</v>
      </c>
      <c r="W62" s="148">
        <v>27.268330574036529</v>
      </c>
      <c r="Y62" s="205">
        <v>59</v>
      </c>
      <c r="Z62" s="92">
        <v>1.7967667531592882E-7</v>
      </c>
      <c r="AA62" s="92">
        <v>1.1890799669346525E-6</v>
      </c>
      <c r="AB62" s="92">
        <v>7.4721385772173796E-6</v>
      </c>
      <c r="AD62" s="148">
        <v>0.80505174398421719</v>
      </c>
      <c r="AE62" s="148">
        <v>4.2221243381502154</v>
      </c>
      <c r="AF62" s="148">
        <v>14.342591762546098</v>
      </c>
    </row>
    <row r="63" spans="5:32" ht="15.5" x14ac:dyDescent="0.35">
      <c r="E63" s="41"/>
      <c r="F63" s="41"/>
      <c r="G63" s="85">
        <v>60</v>
      </c>
      <c r="H63" s="92">
        <v>1.2655094110414095E-6</v>
      </c>
      <c r="I63" s="92">
        <v>9.0477255980662521E-6</v>
      </c>
      <c r="J63" s="92">
        <v>7.0731162850292602E-5</v>
      </c>
      <c r="L63" s="148">
        <f>('Shale (Outputs)'!H63/Calculations!DJ66)*100</f>
        <v>1.4833958978362842</v>
      </c>
      <c r="M63" s="148">
        <f>('Shale (Outputs)'!I63/Calculations!DK66)*100</f>
        <v>5.6048847729351623</v>
      </c>
      <c r="N63" s="148">
        <f>('Shale (Outputs)'!J63/Calculations!DL66)*100</f>
        <v>10.343507705704976</v>
      </c>
      <c r="P63" s="265">
        <v>60</v>
      </c>
      <c r="Q63" s="92">
        <v>6.7320348762222385E-7</v>
      </c>
      <c r="R63" s="92">
        <v>6.6521081407702914E-6</v>
      </c>
      <c r="S63" s="92">
        <v>6.2262610299565504E-5</v>
      </c>
      <c r="U63" s="148">
        <v>2.2878025770187338</v>
      </c>
      <c r="V63" s="148">
        <v>9.3625326156619018</v>
      </c>
      <c r="W63" s="148">
        <v>27.069788932805743</v>
      </c>
      <c r="Y63" s="205">
        <v>60</v>
      </c>
      <c r="Z63" s="92">
        <v>1.9453081989695333E-7</v>
      </c>
      <c r="AA63" s="92">
        <v>1.2167518548267573E-6</v>
      </c>
      <c r="AB63" s="92">
        <v>7.0821117788018459E-6</v>
      </c>
      <c r="AD63" s="148">
        <v>0.81738847494124622</v>
      </c>
      <c r="AE63" s="148">
        <v>4.1771445274354244</v>
      </c>
      <c r="AF63" s="148">
        <v>14.741422176363381</v>
      </c>
    </row>
    <row r="64" spans="5:32" ht="15.5" x14ac:dyDescent="0.35">
      <c r="E64" s="41"/>
      <c r="F64" s="41"/>
      <c r="G64" s="85">
        <v>61</v>
      </c>
      <c r="H64" s="92">
        <v>1.2038706245220872E-6</v>
      </c>
      <c r="I64" s="92">
        <v>8.7850835370782013E-6</v>
      </c>
      <c r="J64" s="92">
        <v>7.4515115557060435E-5</v>
      </c>
      <c r="L64" s="148">
        <f>('Shale (Outputs)'!H64/Calculations!DJ67)*100</f>
        <v>1.5089022880728409</v>
      </c>
      <c r="M64" s="148">
        <f>('Shale (Outputs)'!I64/Calculations!DK67)*100</f>
        <v>5.8064062496842501</v>
      </c>
      <c r="N64" s="148">
        <f>('Shale (Outputs)'!J64/Calculations!DL67)*100</f>
        <v>11.139584865894715</v>
      </c>
      <c r="P64" s="265">
        <v>61</v>
      </c>
      <c r="Q64" s="92">
        <v>6.807061936342458E-7</v>
      </c>
      <c r="R64" s="92">
        <v>6.4996715991584627E-6</v>
      </c>
      <c r="S64" s="92">
        <v>6.712126923960027E-5</v>
      </c>
      <c r="U64" s="148">
        <v>2.1840327978134129</v>
      </c>
      <c r="V64" s="148">
        <v>9.5258035659796789</v>
      </c>
      <c r="W64" s="148">
        <v>27.015903472902849</v>
      </c>
      <c r="Y64" s="205">
        <v>61</v>
      </c>
      <c r="Z64" s="92">
        <v>1.8159335013478986E-7</v>
      </c>
      <c r="AA64" s="92">
        <v>1.2325414786573791E-6</v>
      </c>
      <c r="AB64" s="92">
        <v>7.1198217028830896E-6</v>
      </c>
      <c r="AD64" s="148">
        <v>0.79342424869537087</v>
      </c>
      <c r="AE64" s="148">
        <v>4.2282278537750333</v>
      </c>
      <c r="AF64" s="148">
        <v>14.493019580846884</v>
      </c>
    </row>
    <row r="65" spans="5:32" ht="15.5" x14ac:dyDescent="0.35">
      <c r="E65" s="41"/>
      <c r="F65" s="41"/>
      <c r="G65" s="85">
        <v>62</v>
      </c>
      <c r="H65" s="92">
        <v>1.2251094290149886E-6</v>
      </c>
      <c r="I65" s="92">
        <v>8.9984514488610085E-6</v>
      </c>
      <c r="J65" s="92">
        <v>7.299819844777321E-5</v>
      </c>
      <c r="L65" s="148">
        <f>('Shale (Outputs)'!H65/Calculations!DJ68)*100</f>
        <v>1.6105668229116152</v>
      </c>
      <c r="M65" s="148">
        <f>('Shale (Outputs)'!I65/Calculations!DK68)*100</f>
        <v>5.8213975461033414</v>
      </c>
      <c r="N65" s="148">
        <f>('Shale (Outputs)'!J65/Calculations!DL68)*100</f>
        <v>11.61566505667866</v>
      </c>
      <c r="P65" s="265">
        <v>62</v>
      </c>
      <c r="Q65" s="92">
        <v>6.4541535493844887E-7</v>
      </c>
      <c r="R65" s="92">
        <v>6.5256347170382692E-6</v>
      </c>
      <c r="S65" s="92">
        <v>6.4735206251546355E-5</v>
      </c>
      <c r="U65" s="148">
        <v>2.2130186557769678</v>
      </c>
      <c r="V65" s="148">
        <v>9.6950569152838444</v>
      </c>
      <c r="W65" s="148">
        <v>27.179766654976834</v>
      </c>
      <c r="Y65" s="205">
        <v>62</v>
      </c>
      <c r="Z65" s="92">
        <v>1.910530187387847E-7</v>
      </c>
      <c r="AA65" s="92">
        <v>1.2299576610531337E-6</v>
      </c>
      <c r="AB65" s="92">
        <v>7.0915591550154348E-6</v>
      </c>
      <c r="AD65" s="148">
        <v>0.83593431115150363</v>
      </c>
      <c r="AE65" s="148">
        <v>4.1257491111756899</v>
      </c>
      <c r="AF65" s="148">
        <v>14.224340438846355</v>
      </c>
    </row>
    <row r="66" spans="5:32" ht="15.5" x14ac:dyDescent="0.35">
      <c r="E66" s="41"/>
      <c r="F66" s="41"/>
      <c r="G66" s="85">
        <v>63</v>
      </c>
      <c r="H66" s="92">
        <v>1.2493439953686837E-6</v>
      </c>
      <c r="I66" s="92">
        <v>9.125657925325438E-6</v>
      </c>
      <c r="J66" s="92">
        <v>7.0649857662019401E-5</v>
      </c>
      <c r="L66" s="148">
        <f>('Shale (Outputs)'!H66/Calculations!DJ69)*100</f>
        <v>1.6055053349821029</v>
      </c>
      <c r="M66" s="148">
        <f>('Shale (Outputs)'!I66/Calculations!DK69)*100</f>
        <v>5.5581310955341214</v>
      </c>
      <c r="N66" s="148">
        <f>('Shale (Outputs)'!J66/Calculations!DL69)*100</f>
        <v>10.562224704922485</v>
      </c>
      <c r="P66" s="265">
        <v>63</v>
      </c>
      <c r="Q66" s="92">
        <v>6.4891318629633291E-7</v>
      </c>
      <c r="R66" s="92">
        <v>6.6636296196531082E-6</v>
      </c>
      <c r="S66" s="92">
        <v>6.4060954173336392E-5</v>
      </c>
      <c r="U66" s="148">
        <v>2.2065852880477821</v>
      </c>
      <c r="V66" s="148">
        <v>9.5757489204406809</v>
      </c>
      <c r="W66" s="148">
        <v>27.330325126648479</v>
      </c>
      <c r="Y66" s="205">
        <v>63</v>
      </c>
      <c r="Z66" s="92">
        <v>1.9078522939253106E-7</v>
      </c>
      <c r="AA66" s="92">
        <v>1.2084130958101295E-6</v>
      </c>
      <c r="AB66" s="92">
        <v>7.1779036261441241E-6</v>
      </c>
      <c r="AD66" s="148">
        <v>0.82493954896926613</v>
      </c>
      <c r="AE66" s="148">
        <v>4.0817511081697608</v>
      </c>
      <c r="AF66" s="148">
        <v>14.400644302375385</v>
      </c>
    </row>
    <row r="67" spans="5:32" ht="15.5" x14ac:dyDescent="0.35">
      <c r="E67" s="41"/>
      <c r="F67" s="41"/>
      <c r="G67" s="85">
        <v>64</v>
      </c>
      <c r="H67" s="92">
        <v>1.1390901590857483E-6</v>
      </c>
      <c r="I67" s="92">
        <v>9.1638034973593323E-6</v>
      </c>
      <c r="J67" s="92">
        <v>7.594373528264113E-5</v>
      </c>
      <c r="L67" s="148">
        <f>('Shale (Outputs)'!H67/Calculations!DJ70)*100</f>
        <v>1.5602639086649284</v>
      </c>
      <c r="M67" s="148">
        <f>('Shale (Outputs)'!I67/Calculations!DK70)*100</f>
        <v>5.6572620006402241</v>
      </c>
      <c r="N67" s="148">
        <f>('Shale (Outputs)'!J67/Calculations!DL70)*100</f>
        <v>10.576945890991801</v>
      </c>
      <c r="P67" s="265">
        <v>64</v>
      </c>
      <c r="Q67" s="92">
        <v>6.217988754997296E-7</v>
      </c>
      <c r="R67" s="92">
        <v>6.7312753344630288E-6</v>
      </c>
      <c r="S67" s="92">
        <v>6.8684792495357215E-5</v>
      </c>
      <c r="U67" s="148">
        <v>2.1093164682388217</v>
      </c>
      <c r="V67" s="148">
        <v>9.7396998405459279</v>
      </c>
      <c r="W67" s="148">
        <v>27.1305932998761</v>
      </c>
      <c r="Y67" s="205">
        <v>64</v>
      </c>
      <c r="Z67" s="92">
        <v>1.836719221159877E-7</v>
      </c>
      <c r="AA67" s="92">
        <v>1.2256271020307564E-6</v>
      </c>
      <c r="AB67" s="92">
        <v>7.0135015448624705E-6</v>
      </c>
      <c r="AD67" s="148">
        <v>0.8006063401699044</v>
      </c>
      <c r="AE67" s="148">
        <v>4.1575403213506146</v>
      </c>
      <c r="AF67" s="148">
        <v>14.304074764255528</v>
      </c>
    </row>
    <row r="68" spans="5:32" ht="15.5" x14ac:dyDescent="0.35">
      <c r="E68" s="41"/>
      <c r="F68" s="41"/>
      <c r="G68" s="85">
        <v>65</v>
      </c>
      <c r="H68" s="92">
        <v>1.2195204703857526E-6</v>
      </c>
      <c r="I68" s="92">
        <v>8.7679031821629423E-6</v>
      </c>
      <c r="J68" s="92">
        <v>7.5293628469875099E-5</v>
      </c>
      <c r="L68" s="148">
        <f>('Shale (Outputs)'!H68/Calculations!DJ71)*100</f>
        <v>1.7229185594809238</v>
      </c>
      <c r="M68" s="148">
        <f>('Shale (Outputs)'!I68/Calculations!DK71)*100</f>
        <v>5.7159981928793631</v>
      </c>
      <c r="N68" s="148">
        <f>('Shale (Outputs)'!J68/Calculations!DL71)*100</f>
        <v>9.7644883384373333</v>
      </c>
      <c r="P68" s="265">
        <v>65</v>
      </c>
      <c r="Q68" s="92">
        <v>6.8976629563621319E-7</v>
      </c>
      <c r="R68" s="92">
        <v>6.3733507431608333E-6</v>
      </c>
      <c r="S68" s="92">
        <v>6.7949742515636808E-5</v>
      </c>
      <c r="U68" s="148">
        <v>2.2475028038024893</v>
      </c>
      <c r="V68" s="148">
        <v>9.6191864013676476</v>
      </c>
      <c r="W68" s="148">
        <v>26.811091423041351</v>
      </c>
      <c r="Y68" s="205">
        <v>65</v>
      </c>
      <c r="Z68" s="92">
        <v>1.8869451423597503E-7</v>
      </c>
      <c r="AA68" s="92">
        <v>1.2268509408387079E-6</v>
      </c>
      <c r="AB68" s="92">
        <v>7.1321014729787043E-6</v>
      </c>
      <c r="AD68" s="148">
        <v>0.84558185935020258</v>
      </c>
      <c r="AE68" s="148">
        <v>4.1940197944641469</v>
      </c>
      <c r="AF68" s="148">
        <v>14.270845890046907</v>
      </c>
    </row>
    <row r="69" spans="5:32" ht="15.5" x14ac:dyDescent="0.35">
      <c r="E69" s="41"/>
      <c r="F69" s="41"/>
      <c r="G69" s="85">
        <v>66</v>
      </c>
      <c r="H69" s="92">
        <v>1.2460831726457243E-6</v>
      </c>
      <c r="I69" s="92">
        <v>8.7967582658170284E-6</v>
      </c>
      <c r="J69" s="92">
        <v>7.3608680395422624E-5</v>
      </c>
      <c r="L69" s="148">
        <f>('Shale (Outputs)'!H69/Calculations!DJ72)*100</f>
        <v>1.5413083126896856</v>
      </c>
      <c r="M69" s="148">
        <f>('Shale (Outputs)'!I69/Calculations!DK72)*100</f>
        <v>5.8665091623288941</v>
      </c>
      <c r="N69" s="148">
        <f>('Shale (Outputs)'!J69/Calculations!DL72)*100</f>
        <v>11.199117795571304</v>
      </c>
      <c r="P69" s="265">
        <v>66</v>
      </c>
      <c r="Q69" s="92">
        <v>6.8968023470006058E-7</v>
      </c>
      <c r="R69" s="92">
        <v>6.5256690504614587E-6</v>
      </c>
      <c r="S69" s="92">
        <v>6.656063487754775E-5</v>
      </c>
      <c r="U69" s="148">
        <v>2.3119304180145233</v>
      </c>
      <c r="V69" s="148">
        <v>9.4838294982911719</v>
      </c>
      <c r="W69" s="148">
        <v>26.687674522403871</v>
      </c>
      <c r="Y69" s="205">
        <v>66</v>
      </c>
      <c r="Z69" s="92">
        <v>1.7560000031835229E-7</v>
      </c>
      <c r="AA69" s="92">
        <v>1.2421065775927642E-6</v>
      </c>
      <c r="AB69" s="92">
        <v>7.2513594204801172E-6</v>
      </c>
      <c r="AD69" s="148">
        <v>0.79104769229887462</v>
      </c>
      <c r="AE69" s="148">
        <v>4.1364812850953152</v>
      </c>
      <c r="AF69" s="148">
        <v>14.861683845520279</v>
      </c>
    </row>
    <row r="70" spans="5:32" ht="15.5" x14ac:dyDescent="0.35">
      <c r="E70" s="41"/>
      <c r="F70" s="41"/>
      <c r="G70" s="85">
        <v>67</v>
      </c>
      <c r="H70" s="92">
        <v>1.187820885206745E-6</v>
      </c>
      <c r="I70" s="92">
        <v>8.953965334513091E-6</v>
      </c>
      <c r="J70" s="92">
        <v>7.1659738750903712E-5</v>
      </c>
      <c r="L70" s="148">
        <f>('Shale (Outputs)'!H70/Calculations!DJ73)*100</f>
        <v>1.6477463067377425</v>
      </c>
      <c r="M70" s="148">
        <f>('Shale (Outputs)'!I70/Calculations!DK73)*100</f>
        <v>5.5282062800181757</v>
      </c>
      <c r="N70" s="148">
        <f>('Shale (Outputs)'!J70/Calculations!DL73)*100</f>
        <v>11.32666391518242</v>
      </c>
      <c r="P70" s="265">
        <v>67</v>
      </c>
      <c r="Q70" s="92">
        <v>6.6492466999079275E-7</v>
      </c>
      <c r="R70" s="92">
        <v>6.508518708870113E-6</v>
      </c>
      <c r="S70" s="92">
        <v>6.6383872763267436E-5</v>
      </c>
      <c r="U70" s="148">
        <v>2.1768951416015279</v>
      </c>
      <c r="V70" s="148">
        <v>9.5865850448618719</v>
      </c>
      <c r="W70" s="148">
        <v>27.368578910827836</v>
      </c>
      <c r="Y70" s="205">
        <v>67</v>
      </c>
      <c r="Z70" s="92">
        <v>1.8334004181497168E-7</v>
      </c>
      <c r="AA70" s="92">
        <v>1.1990945836260275E-6</v>
      </c>
      <c r="AB70" s="92">
        <v>7.2612965595956524E-6</v>
      </c>
      <c r="AD70" s="148">
        <v>0.84746721386909241</v>
      </c>
      <c r="AE70" s="148">
        <v>4.1177909374237265</v>
      </c>
      <c r="AF70" s="148">
        <v>14.489748001100846</v>
      </c>
    </row>
    <row r="71" spans="5:32" ht="15.5" x14ac:dyDescent="0.35">
      <c r="E71" s="41"/>
      <c r="F71" s="41"/>
      <c r="G71" s="85">
        <v>68</v>
      </c>
      <c r="H71" s="92">
        <v>1.275847409942781E-6</v>
      </c>
      <c r="I71" s="92">
        <v>9.0054268184766507E-6</v>
      </c>
      <c r="J71" s="92">
        <v>7.2505754360488949E-5</v>
      </c>
      <c r="L71" s="148">
        <f>('Shale (Outputs)'!H71/Calculations!DJ74)*100</f>
        <v>1.7421511061207942</v>
      </c>
      <c r="M71" s="148">
        <f>('Shale (Outputs)'!I71/Calculations!DK74)*100</f>
        <v>5.6865392379524833</v>
      </c>
      <c r="N71" s="148">
        <f>('Shale (Outputs)'!J71/Calculations!DL74)*100</f>
        <v>10.742849462520079</v>
      </c>
      <c r="P71" s="265">
        <v>68</v>
      </c>
      <c r="Q71" s="92">
        <v>6.4457961457264879E-7</v>
      </c>
      <c r="R71" s="92">
        <v>6.6725501710618707E-6</v>
      </c>
      <c r="S71" s="92">
        <v>6.5214797359712697E-5</v>
      </c>
      <c r="U71" s="148">
        <v>2.1964042186736954</v>
      </c>
      <c r="V71" s="148">
        <v>9.3405504226697875</v>
      </c>
      <c r="W71" s="148">
        <v>27.325042724613116</v>
      </c>
      <c r="Y71" s="205">
        <v>68</v>
      </c>
      <c r="Z71" s="92">
        <v>1.8410776192467691E-7</v>
      </c>
      <c r="AA71" s="92">
        <v>1.2097866033403624E-6</v>
      </c>
      <c r="AB71" s="92">
        <v>7.1896618010237777E-6</v>
      </c>
      <c r="AD71" s="148">
        <v>0.81580615043638971</v>
      </c>
      <c r="AE71" s="148">
        <v>4.1711285114290346</v>
      </c>
      <c r="AF71" s="148">
        <v>14.34742546082094</v>
      </c>
    </row>
    <row r="72" spans="5:32" ht="15.5" x14ac:dyDescent="0.35">
      <c r="G72" s="85">
        <v>69</v>
      </c>
      <c r="H72" s="92">
        <v>1.2521055055003659E-6</v>
      </c>
      <c r="I72" s="92">
        <v>9.0349062702446169E-6</v>
      </c>
      <c r="J72" s="92">
        <v>7.4330851930435473E-5</v>
      </c>
      <c r="L72" s="148">
        <f>('Shale (Outputs)'!H72/Calculations!DJ75)*100</f>
        <v>1.5409405175148629</v>
      </c>
      <c r="M72" s="148">
        <f>('Shale (Outputs)'!I72/Calculations!DK75)*100</f>
        <v>5.6422095889468284</v>
      </c>
      <c r="N72" s="148">
        <f>('Shale (Outputs)'!J72/Calculations!DL75)*100</f>
        <v>10.439276347165826</v>
      </c>
      <c r="P72" s="265">
        <v>69</v>
      </c>
      <c r="Q72" s="92">
        <v>6.6953620603271479E-7</v>
      </c>
      <c r="R72" s="92">
        <v>6.5177389387834156E-6</v>
      </c>
      <c r="S72" s="92">
        <v>6.7473647504857928E-5</v>
      </c>
      <c r="U72" s="148">
        <v>2.2435159683227273</v>
      </c>
      <c r="V72" s="148">
        <v>9.5423069000259968</v>
      </c>
      <c r="W72" s="148">
        <v>26.684911727923538</v>
      </c>
      <c r="Y72" s="205">
        <v>69</v>
      </c>
      <c r="Z72" s="92">
        <v>1.7497480797601151E-7</v>
      </c>
      <c r="AA72" s="92">
        <v>1.2356852039374854E-6</v>
      </c>
      <c r="AB72" s="92">
        <v>7.0594358021647146E-6</v>
      </c>
      <c r="AD72" s="148">
        <v>0.83091101050375005</v>
      </c>
      <c r="AE72" s="148">
        <v>4.1694753170020586</v>
      </c>
      <c r="AF72" s="148">
        <v>14.578991413116865</v>
      </c>
    </row>
    <row r="73" spans="5:32" ht="15.5" x14ac:dyDescent="0.35">
      <c r="G73" s="85">
        <v>70</v>
      </c>
      <c r="H73" s="92">
        <v>1.2100092021682936E-6</v>
      </c>
      <c r="I73" s="92">
        <v>8.8659526227295238E-6</v>
      </c>
      <c r="J73" s="92">
        <v>7.1348411438563973E-5</v>
      </c>
      <c r="L73" s="148">
        <f>('Shale (Outputs)'!H73/Calculations!DJ76)*100</f>
        <v>1.5595139922394394</v>
      </c>
      <c r="M73" s="148">
        <f>('Shale (Outputs)'!I73/Calculations!DK76)*100</f>
        <v>5.6316759582461664</v>
      </c>
      <c r="N73" s="148">
        <f>('Shale (Outputs)'!J73/Calculations!DL76)*100</f>
        <v>10.97676466890783</v>
      </c>
      <c r="P73" s="265">
        <v>70</v>
      </c>
      <c r="Q73" s="92">
        <v>6.6658276409724875E-7</v>
      </c>
      <c r="R73" s="92">
        <v>6.6906304709846306E-6</v>
      </c>
      <c r="S73" s="92">
        <v>6.4284846303065587E-5</v>
      </c>
      <c r="U73" s="148">
        <v>2.1895757913589367</v>
      </c>
      <c r="V73" s="148">
        <v>9.5749936103823554</v>
      </c>
      <c r="W73" s="148">
        <v>27.398180007936844</v>
      </c>
      <c r="Y73" s="205">
        <v>70</v>
      </c>
      <c r="Z73" s="92">
        <v>1.8373922472392104E-7</v>
      </c>
      <c r="AA73" s="92">
        <v>1.2064530210411101E-6</v>
      </c>
      <c r="AB73" s="92">
        <v>7.2533391630759132E-6</v>
      </c>
      <c r="AD73" s="148">
        <v>0.77435442805289356</v>
      </c>
      <c r="AE73" s="148">
        <v>4.1642348766328166</v>
      </c>
      <c r="AF73" s="148">
        <v>14.715022563934541</v>
      </c>
    </row>
    <row r="74" spans="5:32" ht="15.5" x14ac:dyDescent="0.35">
      <c r="G74" s="85">
        <v>71</v>
      </c>
      <c r="H74" s="92">
        <v>1.1746290056180376E-6</v>
      </c>
      <c r="I74" s="92">
        <v>9.1734264060508732E-6</v>
      </c>
      <c r="J74" s="92">
        <v>7.317498602788433E-5</v>
      </c>
      <c r="L74" s="148">
        <f>('Shale (Outputs)'!H74/Calculations!DJ77)*100</f>
        <v>1.4423405348855307</v>
      </c>
      <c r="M74" s="148">
        <f>('Shale (Outputs)'!I74/Calculations!DK77)*100</f>
        <v>5.7557945782544468</v>
      </c>
      <c r="N74" s="148">
        <f>('Shale (Outputs)'!J74/Calculations!DL77)*100</f>
        <v>10.327123797582887</v>
      </c>
      <c r="P74" s="265">
        <v>71</v>
      </c>
      <c r="Q74" s="92">
        <v>6.5325127707182588E-7</v>
      </c>
      <c r="R74" s="92">
        <v>6.6787417836169955E-6</v>
      </c>
      <c r="S74" s="92">
        <v>6.5704491134977637E-5</v>
      </c>
      <c r="U74" s="148">
        <v>2.2534270286559943</v>
      </c>
      <c r="V74" s="148">
        <v>9.5327525138859439</v>
      </c>
      <c r="W74" s="148">
        <v>26.873944282538115</v>
      </c>
      <c r="Y74" s="205">
        <v>71</v>
      </c>
      <c r="Z74" s="92">
        <v>1.790174763982575E-7</v>
      </c>
      <c r="AA74" s="92">
        <v>1.2043558967889345E-6</v>
      </c>
      <c r="AB74" s="92">
        <v>7.1472011313749628E-6</v>
      </c>
      <c r="AD74" s="148">
        <v>0.78662398457525029</v>
      </c>
      <c r="AE74" s="148">
        <v>4.2015731334692621</v>
      </c>
      <c r="AF74" s="148">
        <v>14.71022367477444</v>
      </c>
    </row>
    <row r="75" spans="5:32" ht="15.5" x14ac:dyDescent="0.35">
      <c r="G75" s="85">
        <v>72</v>
      </c>
      <c r="H75" s="92">
        <v>1.1671155561998499E-6</v>
      </c>
      <c r="I75" s="92">
        <v>8.846282071317746E-6</v>
      </c>
      <c r="J75" s="92">
        <v>7.4402007157923095E-5</v>
      </c>
      <c r="L75" s="148">
        <f>('Shale (Outputs)'!H75/Calculations!DJ78)*100</f>
        <v>1.5963588726052407</v>
      </c>
      <c r="M75" s="148">
        <f>('Shale (Outputs)'!I75/Calculations!DK78)*100</f>
        <v>5.6539017831034304</v>
      </c>
      <c r="N75" s="148">
        <f>('Shale (Outputs)'!J75/Calculations!DL78)*100</f>
        <v>10.573680876839493</v>
      </c>
      <c r="P75" s="265">
        <v>72</v>
      </c>
      <c r="Q75" s="92">
        <v>6.228921733963897E-7</v>
      </c>
      <c r="R75" s="92">
        <v>6.5313026880194522E-6</v>
      </c>
      <c r="S75" s="92">
        <v>6.7306158598526153E-5</v>
      </c>
      <c r="U75" s="148">
        <v>2.2523916959762538</v>
      </c>
      <c r="V75" s="148">
        <v>9.3791208267213353</v>
      </c>
      <c r="W75" s="148">
        <v>26.991246223455789</v>
      </c>
      <c r="Y75" s="205">
        <v>72</v>
      </c>
      <c r="Z75" s="92">
        <v>1.9021852892819678E-7</v>
      </c>
      <c r="AA75" s="92">
        <v>1.2411269949552865E-6</v>
      </c>
      <c r="AB75" s="92">
        <v>6.8149961407503526E-6</v>
      </c>
      <c r="AD75" s="148">
        <v>0.80557376146316417</v>
      </c>
      <c r="AE75" s="148">
        <v>4.179171323776333</v>
      </c>
      <c r="AF75" s="148">
        <v>14.933933734895064</v>
      </c>
    </row>
    <row r="76" spans="5:32" ht="15.5" x14ac:dyDescent="0.35">
      <c r="G76" s="85">
        <v>73</v>
      </c>
      <c r="H76" s="92">
        <v>1.170342216028071E-6</v>
      </c>
      <c r="I76" s="92">
        <v>8.7662988335089606E-6</v>
      </c>
      <c r="J76" s="92">
        <v>8.1601559941225433E-5</v>
      </c>
      <c r="L76" s="148">
        <f>('Shale (Outputs)'!H76/Calculations!DJ79)*100</f>
        <v>1.6587215782767673</v>
      </c>
      <c r="M76" s="148">
        <f>('Shale (Outputs)'!I76/Calculations!DK79)*100</f>
        <v>5.6235580357175063</v>
      </c>
      <c r="N76" s="148">
        <f>('Shale (Outputs)'!J76/Calculations!DL79)*100</f>
        <v>11.002699944002524</v>
      </c>
      <c r="P76" s="265">
        <v>73</v>
      </c>
      <c r="Q76" s="92">
        <v>6.6776379981092622E-7</v>
      </c>
      <c r="R76" s="92">
        <v>6.5655465277821028E-6</v>
      </c>
      <c r="S76" s="92">
        <v>7.3962964961573572E-5</v>
      </c>
      <c r="U76" s="148">
        <v>2.349969267845148</v>
      </c>
      <c r="V76" s="148">
        <v>9.4371037483215865</v>
      </c>
      <c r="W76" s="148">
        <v>27.113990783705773</v>
      </c>
      <c r="Y76" s="205">
        <v>73</v>
      </c>
      <c r="Z76" s="92">
        <v>1.8466519691173723E-7</v>
      </c>
      <c r="AA76" s="92">
        <v>1.2059705341017052E-6</v>
      </c>
      <c r="AB76" s="92">
        <v>7.3724565936594013E-6</v>
      </c>
      <c r="AD76" s="148">
        <v>0.82392585277557229</v>
      </c>
      <c r="AE76" s="148">
        <v>4.2545113563540209</v>
      </c>
      <c r="AF76" s="148">
        <v>14.561958789828978</v>
      </c>
    </row>
    <row r="77" spans="5:32" ht="15.5" x14ac:dyDescent="0.35">
      <c r="G77" s="85">
        <v>74</v>
      </c>
      <c r="H77" s="92">
        <v>1.1911086517102334E-6</v>
      </c>
      <c r="I77" s="92">
        <v>9.0695639300987536E-6</v>
      </c>
      <c r="J77" s="92">
        <v>7.5197007390701256E-5</v>
      </c>
      <c r="L77" s="148">
        <f>('Shale (Outputs)'!H77/Calculations!DJ80)*100</f>
        <v>1.6936893142296277</v>
      </c>
      <c r="M77" s="148">
        <f>('Shale (Outputs)'!I77/Calculations!DK80)*100</f>
        <v>5.5056741943943379</v>
      </c>
      <c r="N77" s="148">
        <f>('Shale (Outputs)'!J77/Calculations!DL80)*100</f>
        <v>10.607675671113672</v>
      </c>
      <c r="P77" s="265">
        <v>74</v>
      </c>
      <c r="Q77" s="92">
        <v>6.3777326886338065E-7</v>
      </c>
      <c r="R77" s="92">
        <v>6.6065792907468277E-6</v>
      </c>
      <c r="S77" s="92">
        <v>6.8385521444729697E-5</v>
      </c>
      <c r="U77" s="148">
        <v>2.2408252954483019</v>
      </c>
      <c r="V77" s="148">
        <v>9.5194869041466426</v>
      </c>
      <c r="W77" s="148">
        <v>27.22582435608561</v>
      </c>
      <c r="Y77" s="205">
        <v>74</v>
      </c>
      <c r="Z77" s="92">
        <v>1.8400781698346575E-7</v>
      </c>
      <c r="AA77" s="92">
        <v>1.2192259646327864E-6</v>
      </c>
      <c r="AB77" s="92">
        <v>7.1371700869391539E-6</v>
      </c>
      <c r="AD77" s="148">
        <v>0.81091907620429726</v>
      </c>
      <c r="AE77" s="148">
        <v>4.2266621589660742</v>
      </c>
      <c r="AF77" s="148">
        <v>14.286559104919771</v>
      </c>
    </row>
    <row r="78" spans="5:32" ht="15.5" x14ac:dyDescent="0.35">
      <c r="G78" s="85">
        <v>75</v>
      </c>
      <c r="H78" s="92">
        <v>1.1587268886614655E-6</v>
      </c>
      <c r="I78" s="92">
        <v>8.9437803580972385E-6</v>
      </c>
      <c r="J78" s="92">
        <v>7.0015150413395741E-5</v>
      </c>
      <c r="L78" s="148">
        <f>('Shale (Outputs)'!H78/Calculations!DJ81)*100</f>
        <v>1.6834301278512067</v>
      </c>
      <c r="M78" s="148">
        <f>('Shale (Outputs)'!I78/Calculations!DK81)*100</f>
        <v>5.5850786167202093</v>
      </c>
      <c r="N78" s="148">
        <f>('Shale (Outputs)'!J78/Calculations!DL81)*100</f>
        <v>10.234139032915905</v>
      </c>
      <c r="P78" s="265">
        <v>75</v>
      </c>
      <c r="Q78" s="92">
        <v>6.3252369386644764E-7</v>
      </c>
      <c r="R78" s="92">
        <v>6.6116881498607606E-6</v>
      </c>
      <c r="S78" s="92">
        <v>6.3136896642417025E-5</v>
      </c>
      <c r="U78" s="148">
        <v>2.2338035106658931</v>
      </c>
      <c r="V78" s="148">
        <v>9.5769753456119293</v>
      </c>
      <c r="W78" s="148">
        <v>27.198313713093043</v>
      </c>
      <c r="Y78" s="205">
        <v>75</v>
      </c>
      <c r="Z78" s="92">
        <v>1.8852885830256101E-7</v>
      </c>
      <c r="AA78" s="92">
        <v>1.2104162578907639E-6</v>
      </c>
      <c r="AB78" s="92">
        <v>7.0629669153453941E-6</v>
      </c>
      <c r="AD78" s="148">
        <v>0.79607540369032903</v>
      </c>
      <c r="AE78" s="148">
        <v>4.1965885162361696</v>
      </c>
      <c r="AF78" s="148">
        <v>14.74722003937851</v>
      </c>
    </row>
    <row r="79" spans="5:32" ht="15.5" x14ac:dyDescent="0.35">
      <c r="G79" s="85">
        <v>76</v>
      </c>
      <c r="H79" s="92">
        <v>1.2303867720220262E-6</v>
      </c>
      <c r="I79" s="92">
        <v>8.9162472249891622E-6</v>
      </c>
      <c r="J79" s="92">
        <v>7.3456707468732695E-5</v>
      </c>
      <c r="L79" s="148">
        <f>('Shale (Outputs)'!H79/Calculations!DJ82)*100</f>
        <v>1.6793846344610823</v>
      </c>
      <c r="M79" s="148">
        <f>('Shale (Outputs)'!I79/Calculations!DK82)*100</f>
        <v>5.4656130997917778</v>
      </c>
      <c r="N79" s="148">
        <f>('Shale (Outputs)'!J79/Calculations!DL82)*100</f>
        <v>10.119304913920121</v>
      </c>
      <c r="P79" s="265">
        <v>76</v>
      </c>
      <c r="Q79" s="92">
        <v>6.9018710746604198E-7</v>
      </c>
      <c r="R79" s="92">
        <v>6.4745715917529468E-6</v>
      </c>
      <c r="S79" s="92">
        <v>6.653392847511745E-5</v>
      </c>
      <c r="U79" s="148">
        <v>2.280823826789852</v>
      </c>
      <c r="V79" s="148">
        <v>9.5776472091677558</v>
      </c>
      <c r="W79" s="148">
        <v>27.32534694671962</v>
      </c>
      <c r="Y79" s="205">
        <v>76</v>
      </c>
      <c r="Z79" s="92">
        <v>1.9107152127162344E-7</v>
      </c>
      <c r="AA79" s="92">
        <v>1.2248212897249932E-6</v>
      </c>
      <c r="AB79" s="92">
        <v>6.934345265108992E-6</v>
      </c>
      <c r="AD79" s="148">
        <v>0.80930539965628956</v>
      </c>
      <c r="AE79" s="148">
        <v>4.1708822250367756</v>
      </c>
      <c r="AF79" s="148">
        <v>14.534051895148121</v>
      </c>
    </row>
    <row r="80" spans="5:32" ht="15.5" x14ac:dyDescent="0.35">
      <c r="G80" s="85">
        <v>77</v>
      </c>
      <c r="H80" s="92">
        <v>1.1815261018455174E-6</v>
      </c>
      <c r="I80" s="92">
        <v>8.963836535258565E-6</v>
      </c>
      <c r="J80" s="92">
        <v>7.0963480539070509E-5</v>
      </c>
      <c r="L80" s="148">
        <f>('Shale (Outputs)'!H80/Calculations!DJ83)*100</f>
        <v>1.6641758699690332</v>
      </c>
      <c r="M80" s="148">
        <f>('Shale (Outputs)'!I80/Calculations!DK83)*100</f>
        <v>5.5664186630763517</v>
      </c>
      <c r="N80" s="148">
        <f>('Shale (Outputs)'!J80/Calculations!DL83)*100</f>
        <v>10.546923515419014</v>
      </c>
      <c r="P80" s="265">
        <v>77</v>
      </c>
      <c r="Q80" s="92">
        <v>6.814743755967298E-7</v>
      </c>
      <c r="R80" s="92">
        <v>6.6378011069915044E-6</v>
      </c>
      <c r="S80" s="92">
        <v>6.2039660406384276E-5</v>
      </c>
      <c r="U80" s="148">
        <v>2.3361361026763796</v>
      </c>
      <c r="V80" s="148">
        <v>9.3395290374760798</v>
      </c>
      <c r="W80" s="148">
        <v>26.838585853582202</v>
      </c>
      <c r="Y80" s="205">
        <v>77</v>
      </c>
      <c r="Z80" s="92">
        <v>1.795342043919826E-7</v>
      </c>
      <c r="AA80" s="92">
        <v>1.2031565574944981E-6</v>
      </c>
      <c r="AB80" s="92">
        <v>7.3374046678536317E-6</v>
      </c>
      <c r="AD80" s="148">
        <v>0.81432721018791088</v>
      </c>
      <c r="AE80" s="148">
        <v>4.2130849361426508</v>
      </c>
      <c r="AF80" s="148">
        <v>14.265970706939841</v>
      </c>
    </row>
    <row r="81" spans="7:32" ht="15.5" x14ac:dyDescent="0.35">
      <c r="G81" s="85">
        <v>78</v>
      </c>
      <c r="H81" s="92">
        <v>1.1613173569458004E-6</v>
      </c>
      <c r="I81" s="92">
        <v>8.6627060227338957E-6</v>
      </c>
      <c r="J81" s="92">
        <v>7.7072396379754171E-5</v>
      </c>
      <c r="L81" s="148">
        <f>('Shale (Outputs)'!H81/Calculations!DJ84)*100</f>
        <v>1.5645712896495134</v>
      </c>
      <c r="M81" s="148">
        <f>('Shale (Outputs)'!I81/Calculations!DK84)*100</f>
        <v>5.7192132620826905</v>
      </c>
      <c r="N81" s="148">
        <f>('Shale (Outputs)'!J81/Calculations!DL84)*100</f>
        <v>10.751828176351932</v>
      </c>
      <c r="P81" s="265">
        <v>78</v>
      </c>
      <c r="Q81" s="92">
        <v>6.4412134292979307E-7</v>
      </c>
      <c r="R81" s="92">
        <v>6.370002893164073E-6</v>
      </c>
      <c r="S81" s="92">
        <v>6.9596859248207229E-5</v>
      </c>
      <c r="U81" s="148">
        <v>2.2740179300308063</v>
      </c>
      <c r="V81" s="148">
        <v>9.582286357879946</v>
      </c>
      <c r="W81" s="148">
        <v>27.57890605927069</v>
      </c>
      <c r="Y81" s="205">
        <v>78</v>
      </c>
      <c r="Z81" s="92">
        <v>1.8294365844439865E-7</v>
      </c>
      <c r="AA81" s="92">
        <v>1.2276114489396439E-6</v>
      </c>
      <c r="AB81" s="92">
        <v>7.0336232056494812E-6</v>
      </c>
      <c r="AD81" s="148">
        <v>0.79786857962608304</v>
      </c>
      <c r="AE81" s="148">
        <v>4.2332382202149255</v>
      </c>
      <c r="AF81" s="148">
        <v>14.643990993504056</v>
      </c>
    </row>
    <row r="82" spans="7:32" ht="15.5" x14ac:dyDescent="0.35">
      <c r="G82" s="85">
        <v>79</v>
      </c>
      <c r="H82" s="92">
        <v>1.2252535839251883E-6</v>
      </c>
      <c r="I82" s="92">
        <v>9.1007873379577201E-6</v>
      </c>
      <c r="J82" s="92">
        <v>7.3951741797074162E-5</v>
      </c>
      <c r="L82" s="148">
        <f>('Shale (Outputs)'!H82/Calculations!DJ85)*100</f>
        <v>1.7191813481336697</v>
      </c>
      <c r="M82" s="148">
        <f>('Shale (Outputs)'!I82/Calculations!DK85)*100</f>
        <v>5.5169551238938768</v>
      </c>
      <c r="N82" s="148">
        <f>('Shale (Outputs)'!J82/Calculations!DL85)*100</f>
        <v>11.342143053701168</v>
      </c>
      <c r="P82" s="265">
        <v>79</v>
      </c>
      <c r="Q82" s="92">
        <v>6.4500488861085138E-7</v>
      </c>
      <c r="R82" s="92">
        <v>6.6779764438253146E-6</v>
      </c>
      <c r="S82" s="92">
        <v>6.6588716436046536E-5</v>
      </c>
      <c r="U82" s="148">
        <v>2.348268508911096</v>
      </c>
      <c r="V82" s="148">
        <v>9.5233125686652667</v>
      </c>
      <c r="W82" s="148">
        <v>27.202090263373876</v>
      </c>
      <c r="Y82" s="205">
        <v>79</v>
      </c>
      <c r="Z82" s="92">
        <v>1.7761202997235072E-7</v>
      </c>
      <c r="AA82" s="92">
        <v>1.2257851267352056E-6</v>
      </c>
      <c r="AB82" s="92">
        <v>7.3592852913865512E-6</v>
      </c>
      <c r="AD82" s="148">
        <v>0.8041933178901487</v>
      </c>
      <c r="AE82" s="148">
        <v>4.1395082473756091</v>
      </c>
      <c r="AF82" s="148">
        <v>14.612960338595304</v>
      </c>
    </row>
    <row r="83" spans="7:32" ht="15.5" x14ac:dyDescent="0.35">
      <c r="G83" s="85">
        <v>80</v>
      </c>
      <c r="H83" s="92">
        <v>1.2558163007270193E-6</v>
      </c>
      <c r="I83" s="92">
        <v>8.6454429037987899E-6</v>
      </c>
      <c r="J83" s="92">
        <v>7.3445044108732277E-5</v>
      </c>
      <c r="L83" s="148">
        <f>('Shale (Outputs)'!H83/Calculations!DJ86)*100</f>
        <v>1.6094455895254915</v>
      </c>
      <c r="M83" s="148">
        <f>('Shale (Outputs)'!I83/Calculations!DK86)*100</f>
        <v>5.8571014533075418</v>
      </c>
      <c r="N83" s="148">
        <f>('Shale (Outputs)'!J83/Calculations!DL86)*100</f>
        <v>11.021604367537313</v>
      </c>
      <c r="P83" s="265">
        <v>80</v>
      </c>
      <c r="Q83" s="92">
        <v>6.5863147824529119E-7</v>
      </c>
      <c r="R83" s="92">
        <v>6.4884086441453365E-6</v>
      </c>
      <c r="S83" s="92">
        <v>6.6034128394768638E-5</v>
      </c>
      <c r="U83" s="148">
        <v>2.2282044887542489</v>
      </c>
      <c r="V83" s="148">
        <v>9.5714564323426039</v>
      </c>
      <c r="W83" s="148">
        <v>27.36139106750813</v>
      </c>
      <c r="Y83" s="205">
        <v>80</v>
      </c>
      <c r="Z83" s="92">
        <v>1.7675723285037716E-7</v>
      </c>
      <c r="AA83" s="92">
        <v>1.229989152307242E-6</v>
      </c>
      <c r="AB83" s="92">
        <v>6.9168215759419409E-6</v>
      </c>
      <c r="AD83" s="148">
        <v>0.84285333752631497</v>
      </c>
      <c r="AE83" s="148">
        <v>4.1928169727325439</v>
      </c>
      <c r="AF83" s="148">
        <v>14.40594291687292</v>
      </c>
    </row>
    <row r="84" spans="7:32" ht="15.5" x14ac:dyDescent="0.35">
      <c r="G84" s="85">
        <v>81</v>
      </c>
      <c r="H84" s="92">
        <v>1.1579853662624293E-6</v>
      </c>
      <c r="I84" s="92">
        <v>9.232273441740119E-6</v>
      </c>
      <c r="J84" s="92">
        <v>7.1710735937860026E-5</v>
      </c>
      <c r="L84" s="148">
        <f>('Shale (Outputs)'!H84/Calculations!DJ87)*100</f>
        <v>1.5641912010526962</v>
      </c>
      <c r="M84" s="148">
        <f>('Shale (Outputs)'!I84/Calculations!DK87)*100</f>
        <v>5.6399082499595048</v>
      </c>
      <c r="N84" s="148">
        <f>('Shale (Outputs)'!J84/Calculations!DL87)*100</f>
        <v>10.53790472679429</v>
      </c>
      <c r="P84" s="265">
        <v>81</v>
      </c>
      <c r="Q84" s="92">
        <v>6.3714500697641585E-7</v>
      </c>
      <c r="R84" s="92">
        <v>6.6845263972939086E-6</v>
      </c>
      <c r="S84" s="92">
        <v>6.6212458477845257E-5</v>
      </c>
      <c r="U84" s="148">
        <v>2.2138291597366258</v>
      </c>
      <c r="V84" s="148">
        <v>9.6279430389410194</v>
      </c>
      <c r="W84" s="148">
        <v>27.18233776092687</v>
      </c>
      <c r="Y84" s="205">
        <v>81</v>
      </c>
      <c r="Z84" s="92">
        <v>1.8438911553175552E-7</v>
      </c>
      <c r="AA84" s="92">
        <v>1.2624033161046189E-6</v>
      </c>
      <c r="AB84" s="92">
        <v>7.0279868396038867E-6</v>
      </c>
      <c r="AD84" s="148">
        <v>0.8226486146449894</v>
      </c>
      <c r="AE84" s="148">
        <v>4.1430912017822505</v>
      </c>
      <c r="AF84" s="148">
        <v>14.262740135196978</v>
      </c>
    </row>
    <row r="85" spans="7:32" ht="15.5" x14ac:dyDescent="0.35">
      <c r="G85" s="85">
        <v>82</v>
      </c>
      <c r="H85" s="92">
        <v>1.2616064282155999E-6</v>
      </c>
      <c r="I85" s="92">
        <v>8.6622039816588084E-6</v>
      </c>
      <c r="J85" s="92">
        <v>7.3660528869393547E-5</v>
      </c>
      <c r="L85" s="148">
        <f>('Shale (Outputs)'!H85/Calculations!DJ88)*100</f>
        <v>1.6389047768316358</v>
      </c>
      <c r="M85" s="148">
        <f>('Shale (Outputs)'!I85/Calculations!DK88)*100</f>
        <v>5.5110424642336175</v>
      </c>
      <c r="N85" s="148">
        <f>('Shale (Outputs)'!J85/Calculations!DL88)*100</f>
        <v>10.24335513371061</v>
      </c>
      <c r="P85" s="265">
        <v>82</v>
      </c>
      <c r="Q85" s="92">
        <v>6.7138412873645593E-7</v>
      </c>
      <c r="R85" s="92">
        <v>6.419349801945649E-6</v>
      </c>
      <c r="S85" s="92">
        <v>6.7807686718911834E-5</v>
      </c>
      <c r="U85" s="148">
        <v>2.2427635192870996</v>
      </c>
      <c r="V85" s="148">
        <v>9.6123218536382158</v>
      </c>
      <c r="W85" s="148">
        <v>27.311050415039926</v>
      </c>
      <c r="Y85" s="205">
        <v>82</v>
      </c>
      <c r="Z85" s="92">
        <v>1.9484814828274408E-7</v>
      </c>
      <c r="AA85" s="92">
        <v>1.2017600283799558E-6</v>
      </c>
      <c r="AB85" s="92">
        <v>7.2085952069788318E-6</v>
      </c>
      <c r="AD85" s="148">
        <v>0.80222362279891879</v>
      </c>
      <c r="AE85" s="148">
        <v>4.2257893085481664</v>
      </c>
      <c r="AF85" s="148">
        <v>14.719992160802251</v>
      </c>
    </row>
    <row r="86" spans="7:32" ht="15.5" x14ac:dyDescent="0.35">
      <c r="G86" s="85">
        <v>83</v>
      </c>
      <c r="H86" s="92">
        <v>1.2628326544472638E-6</v>
      </c>
      <c r="I86" s="92">
        <v>8.9202117123932807E-6</v>
      </c>
      <c r="J86" s="92">
        <v>7.172557889136923E-5</v>
      </c>
      <c r="L86" s="148">
        <f>('Shale (Outputs)'!H86/Calculations!DJ89)*100</f>
        <v>1.610631618239226</v>
      </c>
      <c r="M86" s="148">
        <f>('Shale (Outputs)'!I86/Calculations!DK89)*100</f>
        <v>5.4049243286343431</v>
      </c>
      <c r="N86" s="148">
        <f>('Shale (Outputs)'!J86/Calculations!DL89)*100</f>
        <v>10.855098548011011</v>
      </c>
      <c r="P86" s="265">
        <v>83</v>
      </c>
      <c r="Q86" s="92">
        <v>6.7815722104569188E-7</v>
      </c>
      <c r="R86" s="92">
        <v>6.5170033849427858E-6</v>
      </c>
      <c r="S86" s="92">
        <v>6.5992211602914323E-5</v>
      </c>
      <c r="U86" s="148">
        <v>2.339921116828918</v>
      </c>
      <c r="V86" s="148">
        <v>9.4958343505859606</v>
      </c>
      <c r="W86" s="148">
        <v>26.653174400367011</v>
      </c>
      <c r="Y86" s="205">
        <v>83</v>
      </c>
      <c r="Z86" s="92">
        <v>1.9019457653257566E-7</v>
      </c>
      <c r="AA86" s="92">
        <v>1.2035901590937407E-6</v>
      </c>
      <c r="AB86" s="92">
        <v>6.8524586822605167E-6</v>
      </c>
      <c r="AD86" s="148">
        <v>0.78811639547348011</v>
      </c>
      <c r="AE86" s="148">
        <v>4.2087962627411351</v>
      </c>
      <c r="AF86" s="148">
        <v>14.135472297671233</v>
      </c>
    </row>
    <row r="87" spans="7:32" ht="15.5" x14ac:dyDescent="0.35">
      <c r="G87" s="85">
        <v>84</v>
      </c>
      <c r="H87" s="92">
        <v>1.1379262900845756E-6</v>
      </c>
      <c r="I87" s="92">
        <v>9.3407061285696284E-6</v>
      </c>
      <c r="J87" s="92">
        <v>7.6527809142261298E-5</v>
      </c>
      <c r="L87" s="148">
        <f>('Shale (Outputs)'!H87/Calculations!DJ90)*100</f>
        <v>1.5181522371574485</v>
      </c>
      <c r="M87" s="148">
        <f>('Shale (Outputs)'!I87/Calculations!DK90)*100</f>
        <v>5.635992163182074</v>
      </c>
      <c r="N87" s="148">
        <f>('Shale (Outputs)'!J87/Calculations!DL90)*100</f>
        <v>11.389674315325667</v>
      </c>
      <c r="P87" s="265">
        <v>84</v>
      </c>
      <c r="Q87" s="92">
        <v>6.2632744857182483E-7</v>
      </c>
      <c r="R87" s="92">
        <v>6.7673031480808861E-6</v>
      </c>
      <c r="S87" s="92">
        <v>7.0035992394051351E-5</v>
      </c>
      <c r="U87" s="148">
        <v>2.2071259021758927</v>
      </c>
      <c r="V87" s="148">
        <v>9.5549254417420606</v>
      </c>
      <c r="W87" s="148">
        <v>27.061308860792732</v>
      </c>
      <c r="Y87" s="205">
        <v>84</v>
      </c>
      <c r="Z87" s="92">
        <v>1.8234378984516194E-7</v>
      </c>
      <c r="AA87" s="92">
        <v>1.2344747801762637E-6</v>
      </c>
      <c r="AB87" s="92">
        <v>7.3099670316879041E-6</v>
      </c>
      <c r="AD87" s="148">
        <v>0.81472417712211509</v>
      </c>
      <c r="AE87" s="148">
        <v>4.1646246910095286</v>
      </c>
      <c r="AF87" s="148">
        <v>14.135807991028731</v>
      </c>
    </row>
    <row r="88" spans="7:32" ht="15.5" x14ac:dyDescent="0.35">
      <c r="G88" s="85">
        <v>85</v>
      </c>
      <c r="H88" s="92">
        <v>1.2285348702789629E-6</v>
      </c>
      <c r="I88" s="92">
        <v>9.1599249572036233E-6</v>
      </c>
      <c r="J88" s="92">
        <v>6.9484034611387826E-5</v>
      </c>
      <c r="L88" s="148">
        <f>('Shale (Outputs)'!H88/Calculations!DJ91)*100</f>
        <v>1.6322136324744057</v>
      </c>
      <c r="M88" s="148">
        <f>('Shale (Outputs)'!I88/Calculations!DK91)*100</f>
        <v>5.5553443068129607</v>
      </c>
      <c r="N88" s="148">
        <f>('Shale (Outputs)'!J88/Calculations!DL91)*100</f>
        <v>10.991385402161562</v>
      </c>
      <c r="P88" s="265">
        <v>85</v>
      </c>
      <c r="Q88" s="92">
        <v>6.6685004185272962E-7</v>
      </c>
      <c r="R88" s="92">
        <v>6.803265932832903E-6</v>
      </c>
      <c r="S88" s="92">
        <v>6.2106795667314483E-5</v>
      </c>
      <c r="U88" s="148">
        <v>2.3040338754653797</v>
      </c>
      <c r="V88" s="148">
        <v>9.5548038482667206</v>
      </c>
      <c r="W88" s="148">
        <v>26.700594902044024</v>
      </c>
      <c r="Y88" s="205">
        <v>85</v>
      </c>
      <c r="Z88" s="92">
        <v>1.8893564401878356E-7</v>
      </c>
      <c r="AA88" s="92">
        <v>1.2024573265989987E-6</v>
      </c>
      <c r="AB88" s="92">
        <v>7.1847955496238398E-6</v>
      </c>
      <c r="AD88" s="148">
        <v>0.79378360509871559</v>
      </c>
      <c r="AE88" s="148">
        <v>4.1191065311434105</v>
      </c>
      <c r="AF88" s="148">
        <v>14.607914447790344</v>
      </c>
    </row>
    <row r="89" spans="7:32" ht="15.5" x14ac:dyDescent="0.35">
      <c r="G89" s="85">
        <v>86</v>
      </c>
      <c r="H89" s="92">
        <v>1.2354165050965079E-6</v>
      </c>
      <c r="I89" s="92">
        <v>8.9906375251304909E-6</v>
      </c>
      <c r="J89" s="92">
        <v>7.2170631028785847E-5</v>
      </c>
      <c r="L89" s="148">
        <f>('Shale (Outputs)'!H89/Calculations!DJ92)*100</f>
        <v>1.6996719012912875</v>
      </c>
      <c r="M89" s="148">
        <f>('Shale (Outputs)'!I89/Calculations!DK92)*100</f>
        <v>5.4771250392670225</v>
      </c>
      <c r="N89" s="148">
        <f>('Shale (Outputs)'!J89/Calculations!DL92)*100</f>
        <v>10.315463937201184</v>
      </c>
      <c r="P89" s="265">
        <v>86</v>
      </c>
      <c r="Q89" s="92">
        <v>6.5885882349903092E-7</v>
      </c>
      <c r="R89" s="92">
        <v>6.6109507770321461E-6</v>
      </c>
      <c r="S89" s="92">
        <v>6.4622057834686563E-5</v>
      </c>
      <c r="U89" s="148">
        <v>2.2820937633514387</v>
      </c>
      <c r="V89" s="148">
        <v>9.6177349090579938</v>
      </c>
      <c r="W89" s="148">
        <v>27.108013153079046</v>
      </c>
      <c r="Y89" s="205">
        <v>86</v>
      </c>
      <c r="Z89" s="92">
        <v>1.8583796901339092E-7</v>
      </c>
      <c r="AA89" s="92">
        <v>1.2377287816889354E-6</v>
      </c>
      <c r="AB89" s="92">
        <v>7.017667940093171E-6</v>
      </c>
      <c r="AD89" s="148">
        <v>0.81425896286964106</v>
      </c>
      <c r="AE89" s="148">
        <v>4.2257299423221815</v>
      </c>
      <c r="AF89" s="148">
        <v>14.242922782901017</v>
      </c>
    </row>
    <row r="90" spans="7:32" ht="15.5" x14ac:dyDescent="0.35">
      <c r="G90" s="85">
        <v>87</v>
      </c>
      <c r="H90" s="92">
        <v>1.2496393537730823E-6</v>
      </c>
      <c r="I90" s="92">
        <v>9.0757694124477018E-6</v>
      </c>
      <c r="J90" s="92">
        <v>7.1585454861681306E-5</v>
      </c>
      <c r="L90" s="148">
        <f>('Shale (Outputs)'!H90/Calculations!DJ93)*100</f>
        <v>1.5596501040328559</v>
      </c>
      <c r="M90" s="148">
        <f>('Shale (Outputs)'!I90/Calculations!DK93)*100</f>
        <v>5.8985194938687266</v>
      </c>
      <c r="N90" s="148">
        <f>('Shale (Outputs)'!J90/Calculations!DL93)*100</f>
        <v>10.297218397765336</v>
      </c>
      <c r="P90" s="265">
        <v>87</v>
      </c>
      <c r="Q90" s="92">
        <v>6.3924974824656695E-7</v>
      </c>
      <c r="R90" s="92">
        <v>6.6684153807728073E-6</v>
      </c>
      <c r="S90" s="92">
        <v>6.4797866798510609E-5</v>
      </c>
      <c r="U90" s="148">
        <v>2.3048405647277828</v>
      </c>
      <c r="V90" s="148">
        <v>9.1569919586186437</v>
      </c>
      <c r="W90" s="148">
        <v>27.155089378366519</v>
      </c>
      <c r="Y90" s="205">
        <v>87</v>
      </c>
      <c r="Z90" s="92">
        <v>1.903631527966349E-7</v>
      </c>
      <c r="AA90" s="92">
        <v>1.2175861456854464E-6</v>
      </c>
      <c r="AB90" s="92">
        <v>7.036119768602348E-6</v>
      </c>
      <c r="AD90" s="148">
        <v>0.82517212629317882</v>
      </c>
      <c r="AE90" s="148">
        <v>4.1797256469727779</v>
      </c>
      <c r="AF90" s="148">
        <v>14.069577217103326</v>
      </c>
    </row>
    <row r="91" spans="7:32" ht="15.5" x14ac:dyDescent="0.35">
      <c r="G91" s="85">
        <v>88</v>
      </c>
      <c r="H91" s="92">
        <v>1.1850670489366158E-6</v>
      </c>
      <c r="I91" s="92">
        <v>9.0453322627594768E-6</v>
      </c>
      <c r="J91" s="92">
        <v>7.5900075899025456E-5</v>
      </c>
      <c r="L91" s="148">
        <f>('Shale (Outputs)'!H91/Calculations!DJ94)*100</f>
        <v>1.817879537248615</v>
      </c>
      <c r="M91" s="148">
        <f>('Shale (Outputs)'!I91/Calculations!DK94)*100</f>
        <v>5.753125280704845</v>
      </c>
      <c r="N91" s="148">
        <f>('Shale (Outputs)'!J91/Calculations!DL94)*100</f>
        <v>10.854567815623398</v>
      </c>
      <c r="P91" s="265">
        <v>88</v>
      </c>
      <c r="Q91" s="92">
        <v>6.2585806404058139E-7</v>
      </c>
      <c r="R91" s="92">
        <v>6.7042474256600925E-6</v>
      </c>
      <c r="S91" s="92">
        <v>6.8995923356912807E-5</v>
      </c>
      <c r="U91" s="148">
        <v>2.2362508773803631</v>
      </c>
      <c r="V91" s="148">
        <v>9.7421908378606314</v>
      </c>
      <c r="W91" s="148">
        <v>27.369622230537949</v>
      </c>
      <c r="Y91" s="205">
        <v>88</v>
      </c>
      <c r="Z91" s="92">
        <v>1.8445931715405095E-7</v>
      </c>
      <c r="AA91" s="92">
        <v>1.2269168792045377E-6</v>
      </c>
      <c r="AB91" s="92">
        <v>7.0210503508866606E-6</v>
      </c>
      <c r="AD91" s="148">
        <v>0.78004425764082197</v>
      </c>
      <c r="AE91" s="148">
        <v>4.2795367240910371</v>
      </c>
      <c r="AF91" s="148">
        <v>14.53222227097036</v>
      </c>
    </row>
    <row r="92" spans="7:32" ht="15.5" x14ac:dyDescent="0.35">
      <c r="G92" s="85">
        <v>89</v>
      </c>
      <c r="H92" s="92">
        <v>1.2294119073885638E-6</v>
      </c>
      <c r="I92" s="92">
        <v>8.8436968326292846E-6</v>
      </c>
      <c r="J92" s="92">
        <v>7.4593936005848589E-5</v>
      </c>
      <c r="L92" s="148">
        <f>('Shale (Outputs)'!H92/Calculations!DJ95)*100</f>
        <v>1.7236865305636739</v>
      </c>
      <c r="M92" s="148">
        <f>('Shale (Outputs)'!I92/Calculations!DK95)*100</f>
        <v>5.6504840111722636</v>
      </c>
      <c r="N92" s="148">
        <f>('Shale (Outputs)'!J92/Calculations!DL95)*100</f>
        <v>10.722060162966681</v>
      </c>
      <c r="P92" s="265">
        <v>89</v>
      </c>
      <c r="Q92" s="92">
        <v>6.4836319779714749E-7</v>
      </c>
      <c r="R92" s="92">
        <v>6.3809309267563809E-6</v>
      </c>
      <c r="S92" s="92">
        <v>6.6627279011346481E-5</v>
      </c>
      <c r="U92" s="148">
        <v>2.2985961437225124</v>
      </c>
      <c r="V92" s="148">
        <v>9.5325660705568005</v>
      </c>
      <c r="W92" s="148">
        <v>27.044384002693715</v>
      </c>
      <c r="Y92" s="205">
        <v>89</v>
      </c>
      <c r="Z92" s="92">
        <v>1.7508141070265916E-7</v>
      </c>
      <c r="AA92" s="92">
        <v>1.2250995951035414E-6</v>
      </c>
      <c r="AB92" s="92">
        <v>7.224320142996519E-6</v>
      </c>
      <c r="AD92" s="148">
        <v>0.83447146415710205</v>
      </c>
      <c r="AE92" s="148">
        <v>4.0961329936982152</v>
      </c>
      <c r="AF92" s="148">
        <v>14.71586847305421</v>
      </c>
    </row>
    <row r="93" spans="7:32" ht="15.5" x14ac:dyDescent="0.35">
      <c r="G93" s="85">
        <v>90</v>
      </c>
      <c r="H93" s="92">
        <v>1.1848665053548611E-6</v>
      </c>
      <c r="I93" s="92">
        <v>9.0459930106596677E-6</v>
      </c>
      <c r="J93" s="92">
        <v>6.9916593929533172E-5</v>
      </c>
      <c r="L93" s="148">
        <f>('Shale (Outputs)'!H93/Calculations!DJ96)*100</f>
        <v>1.8257589420153715</v>
      </c>
      <c r="M93" s="148">
        <f>('Shale (Outputs)'!I93/Calculations!DK96)*100</f>
        <v>5.5582359743958643</v>
      </c>
      <c r="N93" s="148">
        <f>('Shale (Outputs)'!J93/Calculations!DL96)*100</f>
        <v>10.89804528390529</v>
      </c>
      <c r="P93" s="265">
        <v>90</v>
      </c>
      <c r="Q93" s="92">
        <v>6.3615223666601417E-7</v>
      </c>
      <c r="R93" s="92">
        <v>6.5678982537074772E-6</v>
      </c>
      <c r="S93" s="92">
        <v>6.3389823481008317E-5</v>
      </c>
      <c r="U93" s="148">
        <v>2.1847479343413809</v>
      </c>
      <c r="V93" s="148">
        <v>9.5809373855592739</v>
      </c>
      <c r="W93" s="148">
        <v>27.581011772156717</v>
      </c>
      <c r="Y93" s="205">
        <v>90</v>
      </c>
      <c r="Z93" s="92">
        <v>1.9193728206800904E-7</v>
      </c>
      <c r="AA93" s="92">
        <v>1.2485473348533704E-6</v>
      </c>
      <c r="AB93" s="92">
        <v>6.9667955813233302E-6</v>
      </c>
      <c r="AD93" s="148">
        <v>0.82315182685851418</v>
      </c>
      <c r="AE93" s="148">
        <v>4.1933627128604121</v>
      </c>
      <c r="AF93" s="148">
        <v>14.179499149333491</v>
      </c>
    </row>
    <row r="94" spans="7:32" ht="15.5" x14ac:dyDescent="0.35">
      <c r="G94" s="85">
        <v>91</v>
      </c>
      <c r="H94" s="92">
        <v>1.2711524846053783E-6</v>
      </c>
      <c r="I94" s="92">
        <v>8.8182791841981776E-6</v>
      </c>
      <c r="J94" s="92">
        <v>8.1022328231507062E-5</v>
      </c>
      <c r="L94" s="148">
        <f>('Shale (Outputs)'!H94/Calculations!DJ97)*100</f>
        <v>1.5583508934299357</v>
      </c>
      <c r="M94" s="148">
        <f>('Shale (Outputs)'!I94/Calculations!DK97)*100</f>
        <v>5.5121622211776211</v>
      </c>
      <c r="N94" s="148">
        <f>('Shale (Outputs)'!J94/Calculations!DL97)*100</f>
        <v>10.608195747963185</v>
      </c>
      <c r="P94" s="265">
        <v>91</v>
      </c>
      <c r="Q94" s="92">
        <v>6.5480216449031495E-7</v>
      </c>
      <c r="R94" s="92">
        <v>6.3938830408036151E-6</v>
      </c>
      <c r="S94" s="92">
        <v>7.3009490733986926E-5</v>
      </c>
      <c r="U94" s="148">
        <v>2.3085265159606916</v>
      </c>
      <c r="V94" s="148">
        <v>9.3860979080200568</v>
      </c>
      <c r="W94" s="148">
        <v>26.933439254763559</v>
      </c>
      <c r="Y94" s="205">
        <v>91</v>
      </c>
      <c r="Z94" s="92">
        <v>2.0099060549227689E-7</v>
      </c>
      <c r="AA94" s="92">
        <v>1.1959339190072656E-6</v>
      </c>
      <c r="AB94" s="92">
        <v>7.1103320351551449E-6</v>
      </c>
      <c r="AD94" s="148">
        <v>0.83425509929656316</v>
      </c>
      <c r="AE94" s="148">
        <v>4.1863176822666048</v>
      </c>
      <c r="AF94" s="148">
        <v>14.657670021062836</v>
      </c>
    </row>
    <row r="95" spans="7:32" ht="15.5" x14ac:dyDescent="0.35">
      <c r="G95" s="85">
        <v>92</v>
      </c>
      <c r="H95" s="92">
        <v>1.1999302387266602E-6</v>
      </c>
      <c r="I95" s="92">
        <v>9.3064477368898563E-6</v>
      </c>
      <c r="J95" s="92">
        <v>6.9600264396428916E-5</v>
      </c>
      <c r="L95" s="148">
        <f>('Shale (Outputs)'!H95/Calculations!DJ98)*100</f>
        <v>1.6249279818888267</v>
      </c>
      <c r="M95" s="148">
        <f>('Shale (Outputs)'!I95/Calculations!DK98)*100</f>
        <v>5.6242316355864581</v>
      </c>
      <c r="N95" s="148">
        <f>('Shale (Outputs)'!J95/Calculations!DL98)*100</f>
        <v>10.428866451447041</v>
      </c>
      <c r="P95" s="265">
        <v>92</v>
      </c>
      <c r="Q95" s="92">
        <v>6.4627056417520941E-7</v>
      </c>
      <c r="R95" s="92">
        <v>6.8638987613670309E-6</v>
      </c>
      <c r="S95" s="92">
        <v>6.3163897721108976E-5</v>
      </c>
      <c r="U95" s="148">
        <v>2.2556148767471269</v>
      </c>
      <c r="V95" s="148">
        <v>9.4262170791627291</v>
      </c>
      <c r="W95" s="148">
        <v>27.602654457103377</v>
      </c>
      <c r="Y95" s="205">
        <v>92</v>
      </c>
      <c r="Z95" s="92">
        <v>1.8013922442605685E-7</v>
      </c>
      <c r="AA95" s="92">
        <v>1.2404472613526675E-6</v>
      </c>
      <c r="AB95" s="92">
        <v>7.3628175414368514E-6</v>
      </c>
      <c r="AD95" s="148">
        <v>0.80602905154227977</v>
      </c>
      <c r="AE95" s="148">
        <v>4.1429514884952141</v>
      </c>
      <c r="AF95" s="148">
        <v>14.664433002476017</v>
      </c>
    </row>
    <row r="96" spans="7:32" ht="15.5" x14ac:dyDescent="0.35">
      <c r="G96" s="85">
        <v>93</v>
      </c>
      <c r="H96" s="92">
        <v>1.2384524552544361E-6</v>
      </c>
      <c r="I96" s="92">
        <v>8.5472674982161365E-6</v>
      </c>
      <c r="J96" s="92">
        <v>7.685285527260487E-5</v>
      </c>
      <c r="L96" s="148">
        <f>('Shale (Outputs)'!H96/Calculations!DJ99)*100</f>
        <v>1.5871363618282373</v>
      </c>
      <c r="M96" s="148">
        <f>('Shale (Outputs)'!I96/Calculations!DK99)*100</f>
        <v>5.7388404567675106</v>
      </c>
      <c r="N96" s="148">
        <f>('Shale (Outputs)'!J96/Calculations!DL99)*100</f>
        <v>10.123469680964854</v>
      </c>
      <c r="P96" s="265">
        <v>93</v>
      </c>
      <c r="Q96" s="92">
        <v>6.5981672037195864E-7</v>
      </c>
      <c r="R96" s="92">
        <v>6.2115500440999317E-6</v>
      </c>
      <c r="S96" s="92">
        <v>6.8778947024860873E-5</v>
      </c>
      <c r="U96" s="148">
        <v>2.2866163253784091</v>
      </c>
      <c r="V96" s="148">
        <v>9.5879445076002288</v>
      </c>
      <c r="W96" s="148">
        <v>26.556575775152478</v>
      </c>
      <c r="Y96" s="205">
        <v>93</v>
      </c>
      <c r="Z96" s="92">
        <v>1.7977365729393336E-7</v>
      </c>
      <c r="AA96" s="92">
        <v>1.249163005923145E-6</v>
      </c>
      <c r="AB96" s="92">
        <v>7.2628533871522956E-6</v>
      </c>
      <c r="AD96" s="148">
        <v>0.83301943540571977</v>
      </c>
      <c r="AE96" s="148">
        <v>4.1672501564027113</v>
      </c>
      <c r="AF96" s="148">
        <v>14.613246917726741</v>
      </c>
    </row>
    <row r="97" spans="7:32" ht="15.5" x14ac:dyDescent="0.35">
      <c r="G97" s="85">
        <v>94</v>
      </c>
      <c r="H97" s="92">
        <v>1.2617335301001564E-6</v>
      </c>
      <c r="I97" s="92">
        <v>8.9294467215955793E-6</v>
      </c>
      <c r="J97" s="92">
        <v>7.2767848905731466E-5</v>
      </c>
      <c r="L97" s="148">
        <f>('Shale (Outputs)'!H97/Calculations!DJ100)*100</f>
        <v>1.6316319870436315</v>
      </c>
      <c r="M97" s="148">
        <f>('Shale (Outputs)'!I97/Calculations!DK100)*100</f>
        <v>5.5756943627785045</v>
      </c>
      <c r="N97" s="148">
        <f>('Shale (Outputs)'!J97/Calculations!DL100)*100</f>
        <v>10.653494046756672</v>
      </c>
      <c r="P97" s="265">
        <v>94</v>
      </c>
      <c r="Q97" s="92">
        <v>7.0563405074608306E-7</v>
      </c>
      <c r="R97" s="92">
        <v>6.5043786889877875E-6</v>
      </c>
      <c r="S97" s="92">
        <v>6.6411517764318722E-5</v>
      </c>
      <c r="U97" s="148">
        <v>2.3160016536712553</v>
      </c>
      <c r="V97" s="148">
        <v>9.5210180282596237</v>
      </c>
      <c r="W97" s="148">
        <v>27.089279174807778</v>
      </c>
      <c r="Y97" s="205">
        <v>94</v>
      </c>
      <c r="Z97" s="92">
        <v>1.8877215524071289E-7</v>
      </c>
      <c r="AA97" s="92">
        <v>1.2184564752715573E-6</v>
      </c>
      <c r="AB97" s="92">
        <v>7.2485029249973027E-6</v>
      </c>
      <c r="AD97" s="148">
        <v>0.79740834236144764</v>
      </c>
      <c r="AE97" s="148">
        <v>4.1969811916352464</v>
      </c>
      <c r="AF97" s="148">
        <v>14.489926338196852</v>
      </c>
    </row>
    <row r="98" spans="7:32" ht="15.5" x14ac:dyDescent="0.35">
      <c r="G98" s="85">
        <v>95</v>
      </c>
      <c r="H98" s="92">
        <v>1.1714638503690297E-6</v>
      </c>
      <c r="I98" s="92">
        <v>8.795692792773566E-6</v>
      </c>
      <c r="J98" s="92">
        <v>7.6665211963720934E-5</v>
      </c>
      <c r="L98" s="148">
        <f>('Shale (Outputs)'!H98/Calculations!DJ101)*100</f>
        <v>1.7210698003159712</v>
      </c>
      <c r="M98" s="148">
        <f>('Shale (Outputs)'!I98/Calculations!DK101)*100</f>
        <v>5.7518365505410989</v>
      </c>
      <c r="N98" s="148">
        <f>('Shale (Outputs)'!J98/Calculations!DL101)*100</f>
        <v>10.334494687579991</v>
      </c>
      <c r="P98" s="265">
        <v>95</v>
      </c>
      <c r="Q98" s="92">
        <v>6.0995199646640654E-7</v>
      </c>
      <c r="R98" s="92">
        <v>6.5710780745576369E-6</v>
      </c>
      <c r="S98" s="92">
        <v>6.8275181547513574E-5</v>
      </c>
      <c r="U98" s="148">
        <v>2.2270979881286586</v>
      </c>
      <c r="V98" s="148">
        <v>9.7305345535285355</v>
      </c>
      <c r="W98" s="148">
        <v>27.035305023202699</v>
      </c>
      <c r="Y98" s="205">
        <v>95</v>
      </c>
      <c r="Z98" s="92">
        <v>1.8204240603836263E-7</v>
      </c>
      <c r="AA98" s="92">
        <v>1.2135564020355381E-6</v>
      </c>
      <c r="AB98" s="92">
        <v>7.0823632540852209E-6</v>
      </c>
      <c r="AD98" s="148">
        <v>0.81977650523185608</v>
      </c>
      <c r="AE98" s="148">
        <v>4.1597156524661063</v>
      </c>
      <c r="AF98" s="148">
        <v>14.637030601505701</v>
      </c>
    </row>
    <row r="99" spans="7:32" ht="15.5" x14ac:dyDescent="0.35">
      <c r="G99" s="85">
        <v>96</v>
      </c>
      <c r="H99" s="92">
        <v>1.2474112622839931E-6</v>
      </c>
      <c r="I99" s="92">
        <v>9.0252910922577548E-6</v>
      </c>
      <c r="J99" s="92">
        <v>6.9760564656467806E-5</v>
      </c>
      <c r="L99" s="148">
        <f>('Shale (Outputs)'!H99/Calculations!DJ102)*100</f>
        <v>1.5852728766037543</v>
      </c>
      <c r="M99" s="148">
        <f>('Shale (Outputs)'!I99/Calculations!DK102)*100</f>
        <v>5.5401583623492208</v>
      </c>
      <c r="N99" s="148">
        <f>('Shale (Outputs)'!J99/Calculations!DL102)*100</f>
        <v>10.544473468058385</v>
      </c>
      <c r="P99" s="265">
        <v>96</v>
      </c>
      <c r="Q99" s="92">
        <v>6.8589932311624018E-7</v>
      </c>
      <c r="R99" s="92">
        <v>6.636385478486848E-6</v>
      </c>
      <c r="S99" s="92">
        <v>6.411803042283447E-5</v>
      </c>
      <c r="U99" s="148">
        <v>2.2085088491439779</v>
      </c>
      <c r="V99" s="148">
        <v>9.6193175315866046</v>
      </c>
      <c r="W99" s="148">
        <v>27.183921813968379</v>
      </c>
      <c r="Y99" s="205">
        <v>96</v>
      </c>
      <c r="Z99" s="92">
        <v>1.8001649948473639E-7</v>
      </c>
      <c r="AA99" s="92">
        <v>1.2308302075325755E-6</v>
      </c>
      <c r="AB99" s="92">
        <v>6.9719378643646852E-6</v>
      </c>
      <c r="AD99" s="148">
        <v>0.81645172834395585</v>
      </c>
      <c r="AE99" s="148">
        <v>4.2358267307284123</v>
      </c>
      <c r="AF99" s="148">
        <v>14.629014015198415</v>
      </c>
    </row>
    <row r="100" spans="7:32" ht="15.5" x14ac:dyDescent="0.35">
      <c r="G100" s="85">
        <v>97</v>
      </c>
      <c r="H100" s="92">
        <v>1.200261522171775E-6</v>
      </c>
      <c r="I100" s="92">
        <v>8.8838792180469116E-6</v>
      </c>
      <c r="J100" s="92">
        <v>7.4960462370657373E-5</v>
      </c>
      <c r="L100" s="148">
        <f>('Shale (Outputs)'!H100/Calculations!DJ103)*100</f>
        <v>1.6984974118429534</v>
      </c>
      <c r="M100" s="148">
        <f>('Shale (Outputs)'!I100/Calculations!DK103)*100</f>
        <v>5.6890003667030777</v>
      </c>
      <c r="N100" s="148">
        <f>('Shale (Outputs)'!J100/Calculations!DL103)*100</f>
        <v>10.651143108611286</v>
      </c>
      <c r="P100" s="265">
        <v>97</v>
      </c>
      <c r="Q100" s="92">
        <v>6.5228155676776336E-7</v>
      </c>
      <c r="R100" s="92">
        <v>6.4596526954129101E-6</v>
      </c>
      <c r="S100" s="92">
        <v>6.6905002313497156E-5</v>
      </c>
      <c r="U100" s="148">
        <v>2.2762110233306854</v>
      </c>
      <c r="V100" s="148">
        <v>9.4420633316041709</v>
      </c>
      <c r="W100" s="148">
        <v>26.884765625001545</v>
      </c>
      <c r="Y100" s="205">
        <v>97</v>
      </c>
      <c r="Z100" s="92">
        <v>1.9036536258454256E-7</v>
      </c>
      <c r="AA100" s="92">
        <v>1.2425019804141533E-6</v>
      </c>
      <c r="AB100" s="92">
        <v>6.7877704168527037E-6</v>
      </c>
      <c r="AD100" s="148">
        <v>0.82495132088661105</v>
      </c>
      <c r="AE100" s="148">
        <v>4.1633460521700503</v>
      </c>
      <c r="AF100" s="148">
        <v>14.598413944248716</v>
      </c>
    </row>
    <row r="101" spans="7:32" ht="15.5" x14ac:dyDescent="0.35">
      <c r="G101" s="85">
        <v>98</v>
      </c>
      <c r="H101" s="92">
        <v>1.1568160971364629E-6</v>
      </c>
      <c r="I101" s="92">
        <v>9.1684046310550221E-6</v>
      </c>
      <c r="J101" s="92">
        <v>7.1247057349120601E-5</v>
      </c>
      <c r="L101" s="148">
        <f>('Shale (Outputs)'!H101/Calculations!DJ104)*100</f>
        <v>1.7194913510971115</v>
      </c>
      <c r="M101" s="148">
        <f>('Shale (Outputs)'!I101/Calculations!DK104)*100</f>
        <v>5.8232610264323537</v>
      </c>
      <c r="N101" s="148">
        <f>('Shale (Outputs)'!J101/Calculations!DL104)*100</f>
        <v>10.232347742843315</v>
      </c>
      <c r="P101" s="265">
        <v>98</v>
      </c>
      <c r="Q101" s="92">
        <v>6.4001480382102833E-7</v>
      </c>
      <c r="R101" s="92">
        <v>6.7226937972009411E-6</v>
      </c>
      <c r="S101" s="92">
        <v>6.4908745116585927E-5</v>
      </c>
      <c r="U101" s="148">
        <v>2.1744909286498948</v>
      </c>
      <c r="V101" s="148">
        <v>9.5399446487428801</v>
      </c>
      <c r="W101" s="148">
        <v>27.48840522766174</v>
      </c>
      <c r="Y101" s="205">
        <v>98</v>
      </c>
      <c r="Z101" s="92">
        <v>1.9051328337126886E-7</v>
      </c>
      <c r="AA101" s="92">
        <v>1.2258716424185376E-6</v>
      </c>
      <c r="AB101" s="92">
        <v>6.9817508574510981E-6</v>
      </c>
      <c r="AD101" s="148">
        <v>0.80604448914527682</v>
      </c>
      <c r="AE101" s="148">
        <v>4.178166151046935</v>
      </c>
      <c r="AF101" s="148">
        <v>14.687402725224141</v>
      </c>
    </row>
    <row r="102" spans="7:32" ht="15.5" x14ac:dyDescent="0.35">
      <c r="G102" s="85">
        <v>99</v>
      </c>
      <c r="H102" s="92">
        <v>1.2125479429414429E-6</v>
      </c>
      <c r="I102" s="92">
        <v>9.0571847977121752E-6</v>
      </c>
      <c r="J102" s="92">
        <v>7.3622286436178996E-5</v>
      </c>
      <c r="L102" s="148">
        <f>('Shale (Outputs)'!H102/Calculations!DJ105)*100</f>
        <v>1.7097533223241927</v>
      </c>
      <c r="M102" s="148">
        <f>('Shale (Outputs)'!I102/Calculations!DK105)*100</f>
        <v>5.5486592007125646</v>
      </c>
      <c r="N102" s="148">
        <f>('Shale (Outputs)'!J102/Calculations!DL105)*100</f>
        <v>10.962834913905452</v>
      </c>
      <c r="P102" s="265">
        <v>99</v>
      </c>
      <c r="Q102" s="92">
        <v>6.5068175558735558E-7</v>
      </c>
      <c r="R102" s="92">
        <v>6.6464010615173389E-6</v>
      </c>
      <c r="S102" s="92">
        <v>6.6195367253642725E-5</v>
      </c>
      <c r="U102" s="148">
        <v>2.2350060939788783</v>
      </c>
      <c r="V102" s="148">
        <v>9.4203863143933315</v>
      </c>
      <c r="W102" s="148">
        <v>27.178918838502764</v>
      </c>
      <c r="Y102" s="205">
        <v>99</v>
      </c>
      <c r="Z102" s="92">
        <v>1.7727077050722055E-7</v>
      </c>
      <c r="AA102" s="92">
        <v>1.2147869483671162E-6</v>
      </c>
      <c r="AB102" s="92">
        <v>7.3437242917955882E-6</v>
      </c>
      <c r="AD102" s="148">
        <v>0.81700974702834972</v>
      </c>
      <c r="AE102" s="148">
        <v>4.1934361457825622</v>
      </c>
      <c r="AF102" s="148">
        <v>14.674301147463972</v>
      </c>
    </row>
    <row r="103" spans="7:32" ht="15.5" x14ac:dyDescent="0.35">
      <c r="G103" s="85">
        <v>100</v>
      </c>
      <c r="H103" s="92">
        <v>1.2439738270586512E-6</v>
      </c>
      <c r="I103" s="92">
        <v>9.2198902166299525E-6</v>
      </c>
      <c r="J103" s="92">
        <v>6.9664489274257478E-5</v>
      </c>
      <c r="L103" s="148">
        <f>('Shale (Outputs)'!H103/Calculations!DJ106)*100</f>
        <v>1.525419767425227</v>
      </c>
      <c r="M103" s="148">
        <f>('Shale (Outputs)'!I103/Calculations!DK106)*100</f>
        <v>5.5057829705923513</v>
      </c>
      <c r="N103" s="148">
        <f>('Shale (Outputs)'!J103/Calculations!DL106)*100</f>
        <v>11.174222540090154</v>
      </c>
      <c r="P103" s="265">
        <v>100</v>
      </c>
      <c r="Q103" s="92">
        <v>6.6352362182442416E-7</v>
      </c>
      <c r="R103" s="92">
        <v>6.6378565861689105E-6</v>
      </c>
      <c r="S103" s="92">
        <v>6.3196992414315029E-5</v>
      </c>
      <c r="U103" s="148">
        <v>2.2558170557021957</v>
      </c>
      <c r="V103" s="148">
        <v>9.4909405708324535</v>
      </c>
      <c r="W103" s="148">
        <v>27.139470100405745</v>
      </c>
      <c r="Y103" s="205">
        <v>100</v>
      </c>
      <c r="Z103" s="92">
        <v>1.8927773481891309E-7</v>
      </c>
      <c r="AA103" s="92">
        <v>1.2051978615091895E-6</v>
      </c>
      <c r="AB103" s="92">
        <v>7.1289955485642487E-6</v>
      </c>
      <c r="AD103" s="148">
        <v>0.81619575619695461</v>
      </c>
      <c r="AE103" s="148">
        <v>4.1044328212738659</v>
      </c>
      <c r="AF103" s="148">
        <v>14.567732334138281</v>
      </c>
    </row>
    <row r="104" spans="7:32" ht="15.5" x14ac:dyDescent="0.35">
      <c r="G104" s="85">
        <v>101</v>
      </c>
      <c r="H104" s="92">
        <v>1.1759195785998589E-6</v>
      </c>
      <c r="I104" s="92">
        <v>8.996627911983659E-6</v>
      </c>
      <c r="J104" s="92">
        <v>7.5221236329543233E-5</v>
      </c>
      <c r="L104" s="148">
        <f>('Shale (Outputs)'!H104/Calculations!DJ107)*100</f>
        <v>1.6031806286356365</v>
      </c>
      <c r="M104" s="148">
        <f>('Shale (Outputs)'!I104/Calculations!DK107)*100</f>
        <v>5.5041790425260224</v>
      </c>
      <c r="N104" s="148">
        <f>('Shale (Outputs)'!J104/Calculations!DL107)*100</f>
        <v>10.777611889927584</v>
      </c>
      <c r="P104" s="265">
        <v>101</v>
      </c>
      <c r="Q104" s="92">
        <v>6.3580219489267302E-7</v>
      </c>
      <c r="R104" s="92">
        <v>6.6717163917931844E-6</v>
      </c>
      <c r="S104" s="92">
        <v>6.7243403464109053E-5</v>
      </c>
      <c r="U104" s="148">
        <v>2.2925710678100479</v>
      </c>
      <c r="V104" s="148">
        <v>9.354734897613854</v>
      </c>
      <c r="W104" s="148">
        <v>26.900203704846103</v>
      </c>
      <c r="Y104" s="205">
        <v>101</v>
      </c>
      <c r="Z104" s="92">
        <v>1.8853182126576815E-7</v>
      </c>
      <c r="AA104" s="92">
        <v>1.1855925095008181E-6</v>
      </c>
      <c r="AB104" s="92">
        <v>7.0405471888195716E-6</v>
      </c>
      <c r="AD104" s="148">
        <v>0.80179202556609408</v>
      </c>
      <c r="AE104" s="148">
        <v>4.1268360614777881</v>
      </c>
      <c r="AF104" s="148">
        <v>14.47109365463287</v>
      </c>
    </row>
    <row r="105" spans="7:32" ht="15.5" x14ac:dyDescent="0.35">
      <c r="G105" s="85">
        <v>102</v>
      </c>
      <c r="H105" s="92">
        <v>1.2305467862461111E-6</v>
      </c>
      <c r="I105" s="92">
        <v>9.0249013737776385E-6</v>
      </c>
      <c r="J105" s="92">
        <v>7.5442494562643443E-5</v>
      </c>
      <c r="L105" s="148">
        <f>('Shale (Outputs)'!H105/Calculations!DJ108)*100</f>
        <v>1.6723107567108531</v>
      </c>
      <c r="M105" s="148">
        <f>('Shale (Outputs)'!I105/Calculations!DK108)*100</f>
        <v>5.5538719487792747</v>
      </c>
      <c r="N105" s="148">
        <f>('Shale (Outputs)'!J105/Calculations!DL108)*100</f>
        <v>10.519911024694387</v>
      </c>
      <c r="P105" s="265">
        <v>102</v>
      </c>
      <c r="Q105" s="92">
        <v>6.205091551692015E-7</v>
      </c>
      <c r="R105" s="92">
        <v>6.6585430431594322E-6</v>
      </c>
      <c r="S105" s="92">
        <v>6.8026442022796704E-5</v>
      </c>
      <c r="U105" s="148">
        <v>2.2740893363952477</v>
      </c>
      <c r="V105" s="148">
        <v>9.3832578659063763</v>
      </c>
      <c r="W105" s="148">
        <v>27.478672981263713</v>
      </c>
      <c r="Y105" s="205">
        <v>102</v>
      </c>
      <c r="Z105" s="92">
        <v>1.833047988952779E-7</v>
      </c>
      <c r="AA105" s="92">
        <v>1.2169929277661252E-6</v>
      </c>
      <c r="AB105" s="92">
        <v>6.9499124037993792E-6</v>
      </c>
      <c r="AD105" s="148">
        <v>0.86767014861106762</v>
      </c>
      <c r="AE105" s="148">
        <v>4.0342905521393435</v>
      </c>
      <c r="AF105" s="148">
        <v>14.258293151856023</v>
      </c>
    </row>
    <row r="106" spans="7:32" ht="15.5" x14ac:dyDescent="0.35">
      <c r="G106" s="85">
        <v>103</v>
      </c>
      <c r="H106" s="92">
        <v>1.2053325235683556E-6</v>
      </c>
      <c r="I106" s="92">
        <v>8.9122027020503644E-6</v>
      </c>
      <c r="J106" s="92">
        <v>7.3572864494210883E-5</v>
      </c>
      <c r="L106" s="148">
        <f>('Shale (Outputs)'!H106/Calculations!DJ109)*100</f>
        <v>1.6395038476934389</v>
      </c>
      <c r="M106" s="148">
        <f>('Shale (Outputs)'!I106/Calculations!DK109)*100</f>
        <v>5.7117114668555438</v>
      </c>
      <c r="N106" s="148">
        <f>('Shale (Outputs)'!J106/Calculations!DL109)*100</f>
        <v>10.548316698171186</v>
      </c>
      <c r="P106" s="265">
        <v>103</v>
      </c>
      <c r="Q106" s="92">
        <v>6.6572150103638335E-7</v>
      </c>
      <c r="R106" s="92">
        <v>6.4503121848249551E-6</v>
      </c>
      <c r="S106" s="92">
        <v>6.579369073734445E-5</v>
      </c>
      <c r="U106" s="148">
        <v>2.2481029033660809</v>
      </c>
      <c r="V106" s="148">
        <v>9.491802692413863</v>
      </c>
      <c r="W106" s="148">
        <v>27.169489860539151</v>
      </c>
      <c r="Y106" s="205">
        <v>103</v>
      </c>
      <c r="Z106" s="92">
        <v>1.7892253367790497E-7</v>
      </c>
      <c r="AA106" s="92">
        <v>1.2389219818944142E-6</v>
      </c>
      <c r="AB106" s="92">
        <v>7.586294941576305E-6</v>
      </c>
      <c r="AD106" s="148">
        <v>0.81664571166038413</v>
      </c>
      <c r="AE106" s="148">
        <v>4.0998327732086484</v>
      </c>
      <c r="AF106" s="148">
        <v>14.539373397834838</v>
      </c>
    </row>
    <row r="107" spans="7:32" ht="15.5" x14ac:dyDescent="0.35">
      <c r="G107" s="85">
        <v>104</v>
      </c>
      <c r="H107" s="92">
        <v>1.1944914604100625E-6</v>
      </c>
      <c r="I107" s="92">
        <v>8.9143422883361378E-6</v>
      </c>
      <c r="J107" s="92">
        <v>6.8115899921404764E-5</v>
      </c>
      <c r="L107" s="148">
        <f>('Shale (Outputs)'!H107/Calculations!DJ110)*100</f>
        <v>1.6475657997263706</v>
      </c>
      <c r="M107" s="148">
        <f>('Shale (Outputs)'!I107/Calculations!DK110)*100</f>
        <v>5.4730869030070464</v>
      </c>
      <c r="N107" s="148">
        <f>('Shale (Outputs)'!J107/Calculations!DL110)*100</f>
        <v>10.436503725782636</v>
      </c>
      <c r="P107" s="265">
        <v>104</v>
      </c>
      <c r="Q107" s="92">
        <v>6.7690331206901887E-7</v>
      </c>
      <c r="R107" s="92">
        <v>6.6604316089072207E-6</v>
      </c>
      <c r="S107" s="92">
        <v>6.1591443227379238E-5</v>
      </c>
      <c r="U107" s="148">
        <v>2.2362822294235172</v>
      </c>
      <c r="V107" s="148">
        <v>9.5480256080633072</v>
      </c>
      <c r="W107" s="148">
        <v>27.152749061585013</v>
      </c>
      <c r="Y107" s="205">
        <v>104</v>
      </c>
      <c r="Z107" s="92">
        <v>1.8599916984385194E-7</v>
      </c>
      <c r="AA107" s="92">
        <v>1.2190645861665307E-6</v>
      </c>
      <c r="AB107" s="92">
        <v>7.3817138854874364E-6</v>
      </c>
      <c r="AD107" s="148">
        <v>0.81918111443519048</v>
      </c>
      <c r="AE107" s="148">
        <v>4.1170644760133586</v>
      </c>
      <c r="AF107" s="148">
        <v>14.684452056884773</v>
      </c>
    </row>
    <row r="108" spans="7:32" ht="15.5" x14ac:dyDescent="0.35">
      <c r="G108" s="85">
        <v>105</v>
      </c>
      <c r="H108" s="92">
        <v>1.1955393688367607E-6</v>
      </c>
      <c r="I108" s="92">
        <v>9.0309113147677316E-6</v>
      </c>
      <c r="J108" s="92">
        <v>7.4168765422690777E-5</v>
      </c>
      <c r="L108" s="148">
        <f>('Shale (Outputs)'!H108/Calculations!DJ111)*100</f>
        <v>1.6066243706704655</v>
      </c>
      <c r="M108" s="148">
        <f>('Shale (Outputs)'!I108/Calculations!DK111)*100</f>
        <v>5.5026430818495022</v>
      </c>
      <c r="N108" s="148">
        <f>('Shale (Outputs)'!J108/Calculations!DL111)*100</f>
        <v>10.843717611243186</v>
      </c>
      <c r="P108" s="265">
        <v>105</v>
      </c>
      <c r="Q108" s="92">
        <v>6.3034849517862027E-7</v>
      </c>
      <c r="R108" s="92">
        <v>6.6139173213748764E-6</v>
      </c>
      <c r="S108" s="92">
        <v>6.7695978941640744E-5</v>
      </c>
      <c r="U108" s="148">
        <v>2.2692133188247565</v>
      </c>
      <c r="V108" s="148">
        <v>9.5102672576912504</v>
      </c>
      <c r="W108" s="148">
        <v>27.450568199158365</v>
      </c>
      <c r="Y108" s="205">
        <v>105</v>
      </c>
      <c r="Z108" s="92">
        <v>1.8971122273114561E-7</v>
      </c>
      <c r="AA108" s="92">
        <v>1.2006164524791633E-6</v>
      </c>
      <c r="AB108" s="92">
        <v>7.370974117294578E-6</v>
      </c>
      <c r="AD108" s="148">
        <v>0.81003180146217313</v>
      </c>
      <c r="AE108" s="148">
        <v>4.2296071052552833</v>
      </c>
      <c r="AF108" s="148">
        <v>14.457668781281654</v>
      </c>
    </row>
    <row r="109" spans="7:32" ht="15.5" x14ac:dyDescent="0.35">
      <c r="G109" s="85">
        <v>106</v>
      </c>
      <c r="H109" s="92">
        <v>1.1381320064174348E-6</v>
      </c>
      <c r="I109" s="92">
        <v>9.0181742962165425E-6</v>
      </c>
      <c r="J109" s="92">
        <v>7.5572759669742992E-5</v>
      </c>
      <c r="L109" s="148">
        <f>('Shale (Outputs)'!H109/Calculations!DJ112)*100</f>
        <v>1.6529227855204029</v>
      </c>
      <c r="M109" s="148">
        <f>('Shale (Outputs)'!I109/Calculations!DK112)*100</f>
        <v>5.6579586104062036</v>
      </c>
      <c r="N109" s="148">
        <f>('Shale (Outputs)'!J109/Calculations!DL112)*100</f>
        <v>10.7297448734257</v>
      </c>
      <c r="P109" s="265">
        <v>106</v>
      </c>
      <c r="Q109" s="92">
        <v>6.1239646242938041E-7</v>
      </c>
      <c r="R109" s="92">
        <v>6.6837553731603341E-6</v>
      </c>
      <c r="S109" s="92">
        <v>6.9593956141073186E-5</v>
      </c>
      <c r="U109" s="148">
        <v>2.2177284955978109</v>
      </c>
      <c r="V109" s="148">
        <v>9.4355616569522116</v>
      </c>
      <c r="W109" s="148">
        <v>27.414535522461019</v>
      </c>
      <c r="Y109" s="205">
        <v>106</v>
      </c>
      <c r="Z109" s="92">
        <v>1.7606872404485261E-7</v>
      </c>
      <c r="AA109" s="92">
        <v>1.247009777216644E-6</v>
      </c>
      <c r="AB109" s="92">
        <v>7.1234508141116603E-6</v>
      </c>
      <c r="AD109" s="148">
        <v>0.79899621009826438</v>
      </c>
      <c r="AE109" s="148">
        <v>4.1259288787843369</v>
      </c>
      <c r="AF109" s="148">
        <v>14.482538223267051</v>
      </c>
    </row>
    <row r="110" spans="7:32" ht="15.5" x14ac:dyDescent="0.35">
      <c r="G110" s="85">
        <v>107</v>
      </c>
      <c r="H110" s="92">
        <v>1.2296756040086491E-6</v>
      </c>
      <c r="I110" s="92">
        <v>8.6402715169243362E-6</v>
      </c>
      <c r="J110" s="92">
        <v>7.7473949204512525E-5</v>
      </c>
      <c r="L110" s="148">
        <f>('Shale (Outputs)'!H110/Calculations!DJ113)*100</f>
        <v>1.5899237635154464</v>
      </c>
      <c r="M110" s="148">
        <f>('Shale (Outputs)'!I110/Calculations!DK113)*100</f>
        <v>5.700581393089962</v>
      </c>
      <c r="N110" s="148">
        <f>('Shale (Outputs)'!J110/Calculations!DL113)*100</f>
        <v>10.915936318429594</v>
      </c>
      <c r="P110" s="265">
        <v>107</v>
      </c>
      <c r="Q110" s="92">
        <v>6.6810159182750646E-7</v>
      </c>
      <c r="R110" s="92">
        <v>6.3520549247187025E-6</v>
      </c>
      <c r="S110" s="92">
        <v>7.0358717493962158E-5</v>
      </c>
      <c r="U110" s="148">
        <v>2.2806838750839056</v>
      </c>
      <c r="V110" s="148">
        <v>9.6036338806158241</v>
      </c>
      <c r="W110" s="148">
        <v>26.553319931040949</v>
      </c>
      <c r="Y110" s="205">
        <v>107</v>
      </c>
      <c r="Z110" s="92">
        <v>1.8418031544342612E-7</v>
      </c>
      <c r="AA110" s="92">
        <v>1.2035710028614074E-6</v>
      </c>
      <c r="AB110" s="92">
        <v>7.163542250055489E-6</v>
      </c>
      <c r="AD110" s="148">
        <v>0.81455713510513239</v>
      </c>
      <c r="AE110" s="148">
        <v>4.2106745243074473</v>
      </c>
      <c r="AF110" s="148">
        <v>14.57371091842718</v>
      </c>
    </row>
    <row r="111" spans="7:32" ht="15.5" x14ac:dyDescent="0.35">
      <c r="G111" s="85">
        <v>108</v>
      </c>
      <c r="H111" s="92">
        <v>1.2132863957958685E-6</v>
      </c>
      <c r="I111" s="92">
        <v>8.9686586761680461E-6</v>
      </c>
      <c r="J111" s="92">
        <v>7.4024283094332151E-5</v>
      </c>
      <c r="L111" s="148">
        <f>('Shale (Outputs)'!H111/Calculations!DJ114)*100</f>
        <v>1.6746757556301026</v>
      </c>
      <c r="M111" s="148">
        <f>('Shale (Outputs)'!I111/Calculations!DK114)*100</f>
        <v>5.5873270427489024</v>
      </c>
      <c r="N111" s="148">
        <f>('Shale (Outputs)'!J111/Calculations!DL114)*100</f>
        <v>10.252525761707727</v>
      </c>
      <c r="P111" s="265">
        <v>108</v>
      </c>
      <c r="Q111" s="92">
        <v>6.262528700062768E-7</v>
      </c>
      <c r="R111" s="92">
        <v>6.6097341004943412E-6</v>
      </c>
      <c r="S111" s="92">
        <v>6.6885051637666793E-5</v>
      </c>
      <c r="U111" s="148">
        <v>2.2823531627654852</v>
      </c>
      <c r="V111" s="148">
        <v>9.5372490882878616</v>
      </c>
      <c r="W111" s="148">
        <v>26.973813056947883</v>
      </c>
      <c r="Y111" s="205">
        <v>108</v>
      </c>
      <c r="Z111" s="92">
        <v>1.9681426266515684E-7</v>
      </c>
      <c r="AA111" s="92">
        <v>1.2001341360701535E-6</v>
      </c>
      <c r="AB111" s="92">
        <v>7.0310700266430892E-6</v>
      </c>
      <c r="AD111" s="148">
        <v>0.84478068351745139</v>
      </c>
      <c r="AE111" s="148">
        <v>4.1315481662750537</v>
      </c>
      <c r="AF111" s="148">
        <v>14.242905616761725</v>
      </c>
    </row>
    <row r="112" spans="7:32" ht="15.5" x14ac:dyDescent="0.35">
      <c r="G112" s="85">
        <v>109</v>
      </c>
      <c r="H112" s="92">
        <v>1.1911413935194953E-6</v>
      </c>
      <c r="I112" s="92">
        <v>8.9689106062005168E-6</v>
      </c>
      <c r="J112" s="92">
        <v>7.3429422627696028E-5</v>
      </c>
      <c r="L112" s="148">
        <f>('Shale (Outputs)'!H112/Calculations!DJ115)*100</f>
        <v>1.5439569381809581</v>
      </c>
      <c r="M112" s="148">
        <f>('Shale (Outputs)'!I112/Calculations!DK115)*100</f>
        <v>5.5180331447657736</v>
      </c>
      <c r="N112" s="148">
        <f>('Shale (Outputs)'!J112/Calculations!DL115)*100</f>
        <v>11.613053068500902</v>
      </c>
      <c r="P112" s="265">
        <v>109</v>
      </c>
      <c r="Q112" s="92">
        <v>6.3026269003784871E-7</v>
      </c>
      <c r="R112" s="92">
        <v>6.4855914843081144E-6</v>
      </c>
      <c r="S112" s="92">
        <v>6.710649540768008E-5</v>
      </c>
      <c r="U112" s="148">
        <v>2.2404469251632286</v>
      </c>
      <c r="V112" s="148">
        <v>9.5485019683837997</v>
      </c>
      <c r="W112" s="148">
        <v>27.149085998545971</v>
      </c>
      <c r="Y112" s="205">
        <v>109</v>
      </c>
      <c r="Z112" s="92">
        <v>1.8266500489971794E-7</v>
      </c>
      <c r="AA112" s="92">
        <v>1.2013383638988205E-6</v>
      </c>
      <c r="AB112" s="92">
        <v>7.2483246640368961E-6</v>
      </c>
      <c r="AD112" s="148">
        <v>0.80046087503433139</v>
      </c>
      <c r="AE112" s="148">
        <v>4.2013261318215376</v>
      </c>
      <c r="AF112" s="148">
        <v>14.690352916726594</v>
      </c>
    </row>
    <row r="113" spans="7:32" ht="15.5" x14ac:dyDescent="0.35">
      <c r="G113" s="85">
        <v>110</v>
      </c>
      <c r="H113" s="92">
        <v>1.2533650419754769E-6</v>
      </c>
      <c r="I113" s="92">
        <v>8.7685207290642111E-6</v>
      </c>
      <c r="J113" s="92">
        <v>7.5081112299816251E-5</v>
      </c>
      <c r="L113" s="148">
        <f>('Shale (Outputs)'!H113/Calculations!DJ116)*100</f>
        <v>1.63352877661271</v>
      </c>
      <c r="M113" s="148">
        <f>('Shale (Outputs)'!I113/Calculations!DK116)*100</f>
        <v>5.8003968572313562</v>
      </c>
      <c r="N113" s="148">
        <f>('Shale (Outputs)'!J113/Calculations!DL116)*100</f>
        <v>10.750037527432699</v>
      </c>
      <c r="P113" s="265">
        <v>110</v>
      </c>
      <c r="Q113" s="92">
        <v>6.6906696361001713E-7</v>
      </c>
      <c r="R113" s="92">
        <v>6.3748693719391161E-6</v>
      </c>
      <c r="S113" s="92">
        <v>6.7311404564066295E-5</v>
      </c>
      <c r="U113" s="148">
        <v>2.2373681068420375</v>
      </c>
      <c r="V113" s="148">
        <v>9.6287727355960282</v>
      </c>
      <c r="W113" s="148">
        <v>27.02981185913114</v>
      </c>
      <c r="Y113" s="205">
        <v>110</v>
      </c>
      <c r="Z113" s="92">
        <v>1.7838990373775171E-7</v>
      </c>
      <c r="AA113" s="92">
        <v>1.2463704024413127E-6</v>
      </c>
      <c r="AB113" s="92">
        <v>7.1804411163657882E-6</v>
      </c>
      <c r="AD113" s="148">
        <v>0.77074864506721219</v>
      </c>
      <c r="AE113" s="148">
        <v>4.2785747051242451</v>
      </c>
      <c r="AF113" s="148">
        <v>14.583459377296567</v>
      </c>
    </row>
    <row r="114" spans="7:32" ht="15.5" x14ac:dyDescent="0.35">
      <c r="G114" s="85">
        <v>111</v>
      </c>
      <c r="H114" s="92">
        <v>1.1916508810827502E-6</v>
      </c>
      <c r="I114" s="92">
        <v>8.9235645646134113E-6</v>
      </c>
      <c r="J114" s="92">
        <v>7.4293096986411715E-5</v>
      </c>
      <c r="L114" s="148">
        <f>('Shale (Outputs)'!H114/Calculations!DJ117)*100</f>
        <v>1.5933498881609325</v>
      </c>
      <c r="M114" s="148">
        <f>('Shale (Outputs)'!I114/Calculations!DK117)*100</f>
        <v>5.7264766160456224</v>
      </c>
      <c r="N114" s="148">
        <f>('Shale (Outputs)'!J114/Calculations!DL117)*100</f>
        <v>10.676745719541012</v>
      </c>
      <c r="P114" s="265">
        <v>111</v>
      </c>
      <c r="Q114" s="92">
        <v>6.5091546730400264E-7</v>
      </c>
      <c r="R114" s="92">
        <v>6.3717570810710942E-6</v>
      </c>
      <c r="S114" s="92">
        <v>6.7808407038704932E-5</v>
      </c>
      <c r="U114" s="148">
        <v>2.2666063308715749</v>
      </c>
      <c r="V114" s="148">
        <v>9.5570192337036417</v>
      </c>
      <c r="W114" s="148">
        <v>27.601743698129006</v>
      </c>
      <c r="Y114" s="205">
        <v>111</v>
      </c>
      <c r="Z114" s="92">
        <v>1.8395082435062757E-7</v>
      </c>
      <c r="AA114" s="92">
        <v>1.2229290859979172E-6</v>
      </c>
      <c r="AB114" s="92">
        <v>7.2752338837766788E-6</v>
      </c>
      <c r="AD114" s="148">
        <v>0.81900432705879211</v>
      </c>
      <c r="AE114" s="148">
        <v>4.2457065582277682</v>
      </c>
      <c r="AF114" s="148">
        <v>14.438905239107015</v>
      </c>
    </row>
    <row r="115" spans="7:32" ht="15.5" x14ac:dyDescent="0.35">
      <c r="G115" s="85">
        <v>112</v>
      </c>
      <c r="H115" s="92">
        <v>1.1590901749513904E-6</v>
      </c>
      <c r="I115" s="92">
        <v>9.3307253337138088E-6</v>
      </c>
      <c r="J115" s="92">
        <v>7.2096532676394187E-5</v>
      </c>
      <c r="L115" s="148">
        <f>('Shale (Outputs)'!H115/Calculations!DJ118)*100</f>
        <v>1.6870548978952391</v>
      </c>
      <c r="M115" s="148">
        <f>('Shale (Outputs)'!I115/Calculations!DK118)*100</f>
        <v>5.3151968575424942</v>
      </c>
      <c r="N115" s="148">
        <f>('Shale (Outputs)'!J115/Calculations!DL118)*100</f>
        <v>10.60958116763117</v>
      </c>
      <c r="P115" s="265">
        <v>112</v>
      </c>
      <c r="Q115" s="92">
        <v>6.2394923361352645E-7</v>
      </c>
      <c r="R115" s="92">
        <v>6.8667388859472168E-6</v>
      </c>
      <c r="S115" s="92">
        <v>6.436369221782487E-5</v>
      </c>
      <c r="U115" s="148">
        <v>2.2565376758575435</v>
      </c>
      <c r="V115" s="148">
        <v>9.4694333076481385</v>
      </c>
      <c r="W115" s="148">
        <v>26.844523429883651</v>
      </c>
      <c r="Y115" s="205">
        <v>112</v>
      </c>
      <c r="Z115" s="92">
        <v>1.7886197412053542E-7</v>
      </c>
      <c r="AA115" s="92">
        <v>1.2174122048237122E-6</v>
      </c>
      <c r="AB115" s="92">
        <v>7.0920584676118395E-6</v>
      </c>
      <c r="AD115" s="148">
        <v>0.81727764010429227</v>
      </c>
      <c r="AE115" s="148">
        <v>4.1993844509127509</v>
      </c>
      <c r="AF115" s="148">
        <v>14.488180637360159</v>
      </c>
    </row>
    <row r="116" spans="7:32" ht="15.5" x14ac:dyDescent="0.35">
      <c r="G116" s="85">
        <v>113</v>
      </c>
      <c r="H116" s="92">
        <v>1.2108588975934137E-6</v>
      </c>
      <c r="I116" s="92">
        <v>8.7710795924068192E-6</v>
      </c>
      <c r="J116" s="92">
        <v>6.8663408455924455E-5</v>
      </c>
      <c r="L116" s="148">
        <f>('Shale (Outputs)'!H116/Calculations!DJ119)*100</f>
        <v>1.5347210674955729</v>
      </c>
      <c r="M116" s="148">
        <f>('Shale (Outputs)'!I116/Calculations!DK119)*100</f>
        <v>5.7328882492549482</v>
      </c>
      <c r="N116" s="148">
        <f>('Shale (Outputs)'!J116/Calculations!DL119)*100</f>
        <v>10.418303771999177</v>
      </c>
      <c r="P116" s="265">
        <v>113</v>
      </c>
      <c r="Q116" s="92">
        <v>6.4136466448871837E-7</v>
      </c>
      <c r="R116" s="92">
        <v>6.4999951518986066E-6</v>
      </c>
      <c r="S116" s="92">
        <v>6.2461953348247849E-5</v>
      </c>
      <c r="U116" s="148">
        <v>2.2653992176055557</v>
      </c>
      <c r="V116" s="148">
        <v>9.5192446708679288</v>
      </c>
      <c r="W116" s="148">
        <v>26.962324142459899</v>
      </c>
      <c r="Y116" s="205">
        <v>113</v>
      </c>
      <c r="Z116" s="92">
        <v>1.9512232540818995E-7</v>
      </c>
      <c r="AA116" s="92">
        <v>1.1962400776611233E-6</v>
      </c>
      <c r="AB116" s="92">
        <v>7.2276384344166779E-6</v>
      </c>
      <c r="AD116" s="148">
        <v>0.81485003232955566</v>
      </c>
      <c r="AE116" s="148">
        <v>4.1407232284546494</v>
      </c>
      <c r="AF116" s="148">
        <v>14.57868289947567</v>
      </c>
    </row>
    <row r="117" spans="7:32" ht="15.5" x14ac:dyDescent="0.35">
      <c r="G117" s="85">
        <v>114</v>
      </c>
      <c r="H117" s="92">
        <v>1.2056314062647265E-6</v>
      </c>
      <c r="I117" s="92">
        <v>8.6945092334651239E-6</v>
      </c>
      <c r="J117" s="92">
        <v>7.5656364061018442E-5</v>
      </c>
      <c r="L117" s="148">
        <f>('Shale (Outputs)'!H117/Calculations!DJ120)*100</f>
        <v>1.6969272179589445</v>
      </c>
      <c r="M117" s="148">
        <f>('Shale (Outputs)'!I117/Calculations!DK120)*100</f>
        <v>5.5095103891981934</v>
      </c>
      <c r="N117" s="148">
        <f>('Shale (Outputs)'!J117/Calculations!DL120)*100</f>
        <v>10.101311806707416</v>
      </c>
      <c r="P117" s="265">
        <v>114</v>
      </c>
      <c r="Q117" s="92">
        <v>6.4828060430953289E-7</v>
      </c>
      <c r="R117" s="92">
        <v>6.2265987708088074E-6</v>
      </c>
      <c r="S117" s="92">
        <v>6.8646437284811354E-5</v>
      </c>
      <c r="U117" s="148">
        <v>2.2963113784790004</v>
      </c>
      <c r="V117" s="148">
        <v>9.41907691955568</v>
      </c>
      <c r="W117" s="148">
        <v>27.096081733708967</v>
      </c>
      <c r="Y117" s="205">
        <v>114</v>
      </c>
      <c r="Z117" s="92">
        <v>1.9181123178668382E-7</v>
      </c>
      <c r="AA117" s="92">
        <v>1.2067311558895348E-6</v>
      </c>
      <c r="AB117" s="92">
        <v>7.2990499120369295E-6</v>
      </c>
      <c r="AD117" s="148">
        <v>0.8009960949420909</v>
      </c>
      <c r="AE117" s="148">
        <v>4.2153773307802762</v>
      </c>
      <c r="AF117" s="148">
        <v>14.90680885315267</v>
      </c>
    </row>
    <row r="118" spans="7:32" ht="15.5" x14ac:dyDescent="0.35">
      <c r="G118" s="85">
        <v>115</v>
      </c>
      <c r="H118" s="92">
        <v>1.2402746278894309E-6</v>
      </c>
      <c r="I118" s="92">
        <v>8.8190067799589809E-6</v>
      </c>
      <c r="J118" s="92">
        <v>7.2495335189183378E-5</v>
      </c>
      <c r="L118" s="148">
        <f>('Shale (Outputs)'!H118/Calculations!DJ121)*100</f>
        <v>1.6551113723936153</v>
      </c>
      <c r="M118" s="148">
        <f>('Shale (Outputs)'!I118/Calculations!DK121)*100</f>
        <v>5.583776114104352</v>
      </c>
      <c r="N118" s="148">
        <f>('Shale (Outputs)'!J118/Calculations!DL121)*100</f>
        <v>10.591796241656336</v>
      </c>
      <c r="P118" s="265">
        <v>115</v>
      </c>
      <c r="Q118" s="92">
        <v>6.7649872903530004E-7</v>
      </c>
      <c r="R118" s="92">
        <v>6.464228818004419E-6</v>
      </c>
      <c r="S118" s="92">
        <v>6.6090939071786572E-5</v>
      </c>
      <c r="U118" s="148">
        <v>2.1963641643523899</v>
      </c>
      <c r="V118" s="148">
        <v>9.4619984626781317</v>
      </c>
      <c r="W118" s="148">
        <v>27.463904380800734</v>
      </c>
      <c r="Y118" s="205">
        <v>115</v>
      </c>
      <c r="Z118" s="92">
        <v>1.851650210937788E-7</v>
      </c>
      <c r="AA118" s="92">
        <v>1.2198519243612058E-6</v>
      </c>
      <c r="AB118" s="92">
        <v>7.463819429177952E-6</v>
      </c>
      <c r="AD118" s="148">
        <v>0.81877398490905129</v>
      </c>
      <c r="AE118" s="148">
        <v>4.2070643901825493</v>
      </c>
      <c r="AF118" s="148">
        <v>14.468988418580205</v>
      </c>
    </row>
    <row r="119" spans="7:32" ht="15.5" x14ac:dyDescent="0.35">
      <c r="G119" s="85">
        <v>116</v>
      </c>
      <c r="H119" s="92">
        <v>1.1726301636372172E-6</v>
      </c>
      <c r="I119" s="92">
        <v>9.2365139607864898E-6</v>
      </c>
      <c r="J119" s="92">
        <v>7.3790786700582021E-5</v>
      </c>
      <c r="L119" s="148">
        <f>('Shale (Outputs)'!H119/Calculations!DJ122)*100</f>
        <v>1.6717598158318914</v>
      </c>
      <c r="M119" s="148">
        <f>('Shale (Outputs)'!I119/Calculations!DK122)*100</f>
        <v>5.8398114188244925</v>
      </c>
      <c r="N119" s="148">
        <f>('Shale (Outputs)'!J119/Calculations!DL122)*100</f>
        <v>11.199230915721117</v>
      </c>
      <c r="P119" s="265">
        <v>116</v>
      </c>
      <c r="Q119" s="92">
        <v>6.5666409909680697E-7</v>
      </c>
      <c r="R119" s="92">
        <v>6.7093835696180991E-6</v>
      </c>
      <c r="S119" s="92">
        <v>6.6803433583134352E-5</v>
      </c>
      <c r="U119" s="148">
        <v>2.2844196557998613</v>
      </c>
      <c r="V119" s="148">
        <v>9.6460690498357451</v>
      </c>
      <c r="W119" s="148">
        <v>26.874426841737176</v>
      </c>
      <c r="Y119" s="205">
        <v>116</v>
      </c>
      <c r="Z119" s="92">
        <v>1.8690380443330835E-7</v>
      </c>
      <c r="AA119" s="92">
        <v>1.2339530144346463E-6</v>
      </c>
      <c r="AB119" s="92">
        <v>7.1208230565438835E-6</v>
      </c>
      <c r="AD119" s="148">
        <v>0.79898494482039917</v>
      </c>
      <c r="AE119" s="148">
        <v>4.1719076633455163</v>
      </c>
      <c r="AF119" s="148">
        <v>14.744740486146307</v>
      </c>
    </row>
    <row r="120" spans="7:32" ht="15.5" x14ac:dyDescent="0.35">
      <c r="G120" s="85">
        <v>117</v>
      </c>
      <c r="H120" s="92">
        <v>1.1726877460205258E-6</v>
      </c>
      <c r="I120" s="92">
        <v>9.2445357040572112E-6</v>
      </c>
      <c r="J120" s="92">
        <v>7.1836337156140905E-5</v>
      </c>
      <c r="L120" s="148">
        <f>('Shale (Outputs)'!H120/Calculations!DJ123)*100</f>
        <v>1.6211974413853223</v>
      </c>
      <c r="M120" s="148">
        <f>('Shale (Outputs)'!I120/Calculations!DK123)*100</f>
        <v>5.6626396402003918</v>
      </c>
      <c r="N120" s="148">
        <f>('Shale (Outputs)'!J120/Calculations!DL123)*100</f>
        <v>10.00980066113541</v>
      </c>
      <c r="P120" s="265">
        <v>117</v>
      </c>
      <c r="Q120" s="92">
        <v>6.4107078401319253E-7</v>
      </c>
      <c r="R120" s="92">
        <v>6.8172314513510879E-6</v>
      </c>
      <c r="S120" s="92">
        <v>6.5552565502051679E-5</v>
      </c>
      <c r="U120" s="148">
        <v>2.2624948024749649</v>
      </c>
      <c r="V120" s="148">
        <v>9.5426540374755966</v>
      </c>
      <c r="W120" s="148">
        <v>27.550985336308511</v>
      </c>
      <c r="Y120" s="205">
        <v>117</v>
      </c>
      <c r="Z120" s="92">
        <v>1.8033114201898528E-7</v>
      </c>
      <c r="AA120" s="92">
        <v>1.1936441524085254E-6</v>
      </c>
      <c r="AB120" s="92">
        <v>7.6136516327160905E-6</v>
      </c>
      <c r="AD120" s="148">
        <v>0.80658987164497298</v>
      </c>
      <c r="AE120" s="148">
        <v>4.2491157054901532</v>
      </c>
      <c r="AF120" s="148">
        <v>14.289827823642689</v>
      </c>
    </row>
    <row r="121" spans="7:32" ht="15.5" x14ac:dyDescent="0.35">
      <c r="G121" s="85">
        <v>118</v>
      </c>
      <c r="H121" s="92">
        <v>1.2086599667782079E-6</v>
      </c>
      <c r="I121" s="92">
        <v>8.8464953478253083E-6</v>
      </c>
      <c r="J121" s="92">
        <v>7.4555246101345215E-5</v>
      </c>
      <c r="L121" s="148">
        <f>('Shale (Outputs)'!H121/Calculations!DJ124)*100</f>
        <v>1.5438141096142037</v>
      </c>
      <c r="M121" s="148">
        <f>('Shale (Outputs)'!I121/Calculations!DK124)*100</f>
        <v>5.3131226115356007</v>
      </c>
      <c r="N121" s="148">
        <f>('Shale (Outputs)'!J121/Calculations!DL124)*100</f>
        <v>11.008340005361191</v>
      </c>
      <c r="P121" s="265">
        <v>118</v>
      </c>
      <c r="Q121" s="92">
        <v>6.928182187948469E-7</v>
      </c>
      <c r="R121" s="92">
        <v>6.410052492356361E-6</v>
      </c>
      <c r="S121" s="92">
        <v>6.6676799178943614E-5</v>
      </c>
      <c r="U121" s="148">
        <v>2.2896566390991193</v>
      </c>
      <c r="V121" s="148">
        <v>9.5908107757577667</v>
      </c>
      <c r="W121" s="148">
        <v>26.848637580876723</v>
      </c>
      <c r="Y121" s="205">
        <v>118</v>
      </c>
      <c r="Z121" s="92">
        <v>1.7909194838239162E-7</v>
      </c>
      <c r="AA121" s="92">
        <v>1.2125119610577845E-6</v>
      </c>
      <c r="AB121" s="92">
        <v>7.2251991696258605E-6</v>
      </c>
      <c r="AD121" s="148">
        <v>0.85682678222656039</v>
      </c>
      <c r="AE121" s="148">
        <v>4.1232032775880167</v>
      </c>
      <c r="AF121" s="148">
        <v>14.546015262603792</v>
      </c>
    </row>
    <row r="122" spans="7:32" ht="15.5" x14ac:dyDescent="0.35">
      <c r="G122" s="85">
        <v>119</v>
      </c>
      <c r="H122" s="92">
        <v>1.178360207632061E-6</v>
      </c>
      <c r="I122" s="92">
        <v>8.9830546130553553E-6</v>
      </c>
      <c r="J122" s="92">
        <v>7.4076724558846379E-5</v>
      </c>
      <c r="L122" s="148">
        <f>('Shale (Outputs)'!H122/Calculations!DJ125)*100</f>
        <v>1.6655359301899759</v>
      </c>
      <c r="M122" s="148">
        <f>('Shale (Outputs)'!I122/Calculations!DK125)*100</f>
        <v>5.6549632380021757</v>
      </c>
      <c r="N122" s="148">
        <f>('Shale (Outputs)'!J122/Calculations!DL125)*100</f>
        <v>9.9041949006167247</v>
      </c>
      <c r="P122" s="265">
        <v>119</v>
      </c>
      <c r="Q122" s="92">
        <v>6.4531334942329934E-7</v>
      </c>
      <c r="R122" s="92">
        <v>6.5020574311358499E-6</v>
      </c>
      <c r="S122" s="92">
        <v>6.665437831544664E-5</v>
      </c>
      <c r="U122" s="148">
        <v>2.2984412908553327</v>
      </c>
      <c r="V122" s="148">
        <v>9.2678050994873118</v>
      </c>
      <c r="W122" s="148">
        <v>26.782403945929907</v>
      </c>
      <c r="Y122" s="205">
        <v>119</v>
      </c>
      <c r="Z122" s="92">
        <v>1.8783412514266866E-7</v>
      </c>
      <c r="AA122" s="92">
        <v>1.1925035323658925E-6</v>
      </c>
      <c r="AB122" s="92">
        <v>7.3339479058816603E-6</v>
      </c>
      <c r="AD122" s="148">
        <v>0.81594580411910966</v>
      </c>
      <c r="AE122" s="148">
        <v>4.234390735626449</v>
      </c>
      <c r="AF122" s="148">
        <v>14.429844856276745</v>
      </c>
    </row>
    <row r="123" spans="7:32" ht="15.5" x14ac:dyDescent="0.35">
      <c r="G123" s="85">
        <v>120</v>
      </c>
      <c r="H123" s="92">
        <v>1.1379403872524546E-6</v>
      </c>
      <c r="I123" s="92">
        <v>9.0874818852175689E-6</v>
      </c>
      <c r="J123" s="92">
        <v>7.2634768002907685E-5</v>
      </c>
      <c r="L123" s="148">
        <f>('Shale (Outputs)'!H123/Calculations!DJ126)*100</f>
        <v>1.6802252592364213</v>
      </c>
      <c r="M123" s="148">
        <f>('Shale (Outputs)'!I123/Calculations!DK126)*100</f>
        <v>5.744183805463873</v>
      </c>
      <c r="N123" s="148">
        <f>('Shale (Outputs)'!J123/Calculations!DL126)*100</f>
        <v>10.860468822864739</v>
      </c>
      <c r="P123" s="265">
        <v>120</v>
      </c>
      <c r="Q123" s="92">
        <v>6.1997681655155859E-7</v>
      </c>
      <c r="R123" s="92">
        <v>6.6285506363793264E-6</v>
      </c>
      <c r="S123" s="92">
        <v>6.6092004999593719E-5</v>
      </c>
      <c r="U123" s="148">
        <v>2.275906801223738</v>
      </c>
      <c r="V123" s="148">
        <v>9.4729442596440379</v>
      </c>
      <c r="W123" s="148">
        <v>27.478587150574537</v>
      </c>
      <c r="Y123" s="205">
        <v>120</v>
      </c>
      <c r="Z123" s="92">
        <v>1.8508918486759221E-7</v>
      </c>
      <c r="AA123" s="92">
        <v>1.1991656947430291E-6</v>
      </c>
      <c r="AB123" s="92">
        <v>7.4342954121699902E-6</v>
      </c>
      <c r="AD123" s="148">
        <v>0.81084677577018616</v>
      </c>
      <c r="AE123" s="148">
        <v>4.1488437652588139</v>
      </c>
      <c r="AF123" s="148">
        <v>14.383677005786241</v>
      </c>
    </row>
    <row r="124" spans="7:32" ht="15.5" x14ac:dyDescent="0.35">
      <c r="G124" s="85">
        <v>121</v>
      </c>
      <c r="H124" s="92">
        <v>1.166436277344469E-6</v>
      </c>
      <c r="I124" s="92">
        <v>8.722489383218405E-6</v>
      </c>
      <c r="J124" s="92">
        <v>7.6147069194205556E-5</v>
      </c>
      <c r="L124" s="148">
        <f>('Shale (Outputs)'!H124/Calculations!DJ127)*100</f>
        <v>1.6529360874344281</v>
      </c>
      <c r="M124" s="148">
        <f>('Shale (Outputs)'!I124/Calculations!DK127)*100</f>
        <v>5.6009191414888013</v>
      </c>
      <c r="N124" s="148">
        <f>('Shale (Outputs)'!J124/Calculations!DL127)*100</f>
        <v>10.67203272548495</v>
      </c>
      <c r="P124" s="265">
        <v>121</v>
      </c>
      <c r="Q124" s="92">
        <v>6.5097046331174539E-7</v>
      </c>
      <c r="R124" s="92">
        <v>6.3507388858861239E-6</v>
      </c>
      <c r="S124" s="92">
        <v>6.930065137569476E-5</v>
      </c>
      <c r="U124" s="148">
        <v>2.2063300609588525</v>
      </c>
      <c r="V124" s="148">
        <v>9.5759911537176468</v>
      </c>
      <c r="W124" s="148">
        <v>26.988825798036789</v>
      </c>
      <c r="Y124" s="205">
        <v>121</v>
      </c>
      <c r="Z124" s="92">
        <v>1.8929151224256176E-7</v>
      </c>
      <c r="AA124" s="92">
        <v>1.2059686014254175E-6</v>
      </c>
      <c r="AB124" s="92">
        <v>7.0925873387856096E-6</v>
      </c>
      <c r="AD124" s="148">
        <v>0.77624660730360828</v>
      </c>
      <c r="AE124" s="148">
        <v>4.2602863311768937</v>
      </c>
      <c r="AF124" s="148">
        <v>14.735485553743898</v>
      </c>
    </row>
    <row r="125" spans="7:32" ht="15.5" x14ac:dyDescent="0.35">
      <c r="G125" s="85">
        <v>122</v>
      </c>
      <c r="H125" s="92">
        <v>1.1733521887435645E-6</v>
      </c>
      <c r="I125" s="92">
        <v>9.0567077677407904E-6</v>
      </c>
      <c r="J125" s="92">
        <v>7.5314026616980854E-5</v>
      </c>
      <c r="L125" s="148">
        <f>('Shale (Outputs)'!H125/Calculations!DJ128)*100</f>
        <v>1.4771159589434932</v>
      </c>
      <c r="M125" s="148">
        <f>('Shale (Outputs)'!I125/Calculations!DK128)*100</f>
        <v>5.5781974077103049</v>
      </c>
      <c r="N125" s="148">
        <f>('Shale (Outputs)'!J125/Calculations!DL128)*100</f>
        <v>10.53630749401346</v>
      </c>
      <c r="P125" s="265">
        <v>122</v>
      </c>
      <c r="Q125" s="92">
        <v>6.3060758748178857E-7</v>
      </c>
      <c r="R125" s="92">
        <v>6.4483781443415502E-6</v>
      </c>
      <c r="S125" s="92">
        <v>6.6222848545310681E-5</v>
      </c>
      <c r="U125" s="148">
        <v>2.2351720333098948</v>
      </c>
      <c r="V125" s="148">
        <v>9.4271864891065125</v>
      </c>
      <c r="W125" s="148">
        <v>27.238477706910967</v>
      </c>
      <c r="Y125" s="205">
        <v>122</v>
      </c>
      <c r="Z125" s="92">
        <v>1.8079945363069738E-7</v>
      </c>
      <c r="AA125" s="92">
        <v>1.1865454894178047E-6</v>
      </c>
      <c r="AB125" s="92">
        <v>7.2801374244597409E-6</v>
      </c>
      <c r="AD125" s="148">
        <v>0.80147710442542264</v>
      </c>
      <c r="AE125" s="148">
        <v>4.2436406612401472</v>
      </c>
      <c r="AF125" s="148">
        <v>14.601530075074034</v>
      </c>
    </row>
    <row r="126" spans="7:32" ht="15.5" x14ac:dyDescent="0.35">
      <c r="G126" s="85">
        <v>123</v>
      </c>
      <c r="H126" s="92">
        <v>1.2521399526121885E-6</v>
      </c>
      <c r="I126" s="92">
        <v>9.0778471530941833E-6</v>
      </c>
      <c r="J126" s="92">
        <v>6.8436769652240669E-5</v>
      </c>
      <c r="L126" s="148">
        <f>('Shale (Outputs)'!H126/Calculations!DJ129)*100</f>
        <v>1.7004265315850788</v>
      </c>
      <c r="M126" s="148">
        <f>('Shale (Outputs)'!I126/Calculations!DK129)*100</f>
        <v>5.8061330793174202</v>
      </c>
      <c r="N126" s="148">
        <f>('Shale (Outputs)'!J126/Calculations!DL129)*100</f>
        <v>10.535725183092113</v>
      </c>
      <c r="P126" s="265">
        <v>123</v>
      </c>
      <c r="Q126" s="92">
        <v>6.6577078428053662E-7</v>
      </c>
      <c r="R126" s="92">
        <v>6.8257775183163616E-6</v>
      </c>
      <c r="S126" s="92">
        <v>6.2513336160962337E-5</v>
      </c>
      <c r="U126" s="148">
        <v>2.2441929578781115</v>
      </c>
      <c r="V126" s="148">
        <v>9.6505513191228935</v>
      </c>
      <c r="W126" s="148">
        <v>26.508551597613618</v>
      </c>
      <c r="Y126" s="205">
        <v>123</v>
      </c>
      <c r="Z126" s="92">
        <v>1.8852183103490379E-7</v>
      </c>
      <c r="AA126" s="92">
        <v>1.2314193327257645E-6</v>
      </c>
      <c r="AB126" s="92">
        <v>7.0221099122139161E-6</v>
      </c>
      <c r="AD126" s="148">
        <v>0.84398382902145375</v>
      </c>
      <c r="AE126" s="148">
        <v>4.2289950847631639</v>
      </c>
      <c r="AF126" s="148">
        <v>14.123575210572712</v>
      </c>
    </row>
    <row r="127" spans="7:32" ht="15.5" x14ac:dyDescent="0.35">
      <c r="G127" s="85">
        <v>124</v>
      </c>
      <c r="H127" s="92">
        <v>1.2098061006327022E-6</v>
      </c>
      <c r="I127" s="92">
        <v>8.9738987298920482E-6</v>
      </c>
      <c r="J127" s="92">
        <v>7.1703449066274605E-5</v>
      </c>
      <c r="L127" s="148">
        <f>('Shale (Outputs)'!H127/Calculations!DJ130)*100</f>
        <v>1.5517172170565023</v>
      </c>
      <c r="M127" s="148">
        <f>('Shale (Outputs)'!I127/Calculations!DK130)*100</f>
        <v>5.3555458206718205</v>
      </c>
      <c r="N127" s="148">
        <f>('Shale (Outputs)'!J127/Calculations!DL130)*100</f>
        <v>10.832199311405621</v>
      </c>
      <c r="P127" s="265">
        <v>124</v>
      </c>
      <c r="Q127" s="92">
        <v>6.626073627558051E-7</v>
      </c>
      <c r="R127" s="92">
        <v>6.6007087298211866E-6</v>
      </c>
      <c r="S127" s="92">
        <v>6.4424370066270073E-5</v>
      </c>
      <c r="U127" s="148">
        <v>2.2178031206130893</v>
      </c>
      <c r="V127" s="148">
        <v>9.5083279609686624</v>
      </c>
      <c r="W127" s="148">
        <v>27.25637149810942</v>
      </c>
      <c r="Y127" s="205">
        <v>124</v>
      </c>
      <c r="Z127" s="92">
        <v>1.8627349618327328E-7</v>
      </c>
      <c r="AA127" s="92">
        <v>1.2026796412103811E-6</v>
      </c>
      <c r="AB127" s="92">
        <v>7.2419979915211356E-6</v>
      </c>
      <c r="AD127" s="148">
        <v>0.81087386608123513</v>
      </c>
      <c r="AE127" s="148">
        <v>4.1213891506195139</v>
      </c>
      <c r="AF127" s="148">
        <v>14.5352115631141</v>
      </c>
    </row>
    <row r="128" spans="7:32" ht="15.5" x14ac:dyDescent="0.35">
      <c r="G128" s="85">
        <v>125</v>
      </c>
      <c r="H128" s="92">
        <v>1.2267745432836723E-6</v>
      </c>
      <c r="I128" s="92">
        <v>9.0158932835042927E-6</v>
      </c>
      <c r="J128" s="92">
        <v>7.321685552598454E-5</v>
      </c>
      <c r="L128" s="148">
        <f>('Shale (Outputs)'!H128/Calculations!DJ131)*100</f>
        <v>1.6909730699051919</v>
      </c>
      <c r="M128" s="148">
        <f>('Shale (Outputs)'!I128/Calculations!DK131)*100</f>
        <v>5.7525633775594232</v>
      </c>
      <c r="N128" s="148">
        <f>('Shale (Outputs)'!J128/Calculations!DL131)*100</f>
        <v>10.182215410225922</v>
      </c>
      <c r="P128" s="265">
        <v>125</v>
      </c>
      <c r="Q128" s="92">
        <v>6.5715462937986737E-7</v>
      </c>
      <c r="R128" s="92">
        <v>6.6045754465454684E-6</v>
      </c>
      <c r="S128" s="92">
        <v>6.7706419940825391E-5</v>
      </c>
      <c r="U128" s="148">
        <v>2.2677180767059153</v>
      </c>
      <c r="V128" s="148">
        <v>9.4948029518134796</v>
      </c>
      <c r="W128" s="148">
        <v>26.62897396088886</v>
      </c>
      <c r="Y128" s="205">
        <v>125</v>
      </c>
      <c r="Z128" s="92">
        <v>1.8560081826990323E-7</v>
      </c>
      <c r="AA128" s="92">
        <v>1.224641721364625E-6</v>
      </c>
      <c r="AB128" s="92">
        <v>7.3215239808645753E-6</v>
      </c>
      <c r="AD128" s="148">
        <v>0.80855292081831864</v>
      </c>
      <c r="AE128" s="148">
        <v>4.1244585514068737</v>
      </c>
      <c r="AF128" s="148">
        <v>14.872908115388068</v>
      </c>
    </row>
    <row r="129" spans="7:32" ht="15.5" x14ac:dyDescent="0.35">
      <c r="G129" s="85">
        <v>126</v>
      </c>
      <c r="H129" s="92">
        <v>1.176921102796763E-6</v>
      </c>
      <c r="I129" s="92">
        <v>9.0050052676846778E-6</v>
      </c>
      <c r="J129" s="92">
        <v>7.1164609835289863E-5</v>
      </c>
      <c r="L129" s="148">
        <f>('Shale (Outputs)'!H129/Calculations!DJ132)*100</f>
        <v>1.6296977919225284</v>
      </c>
      <c r="M129" s="148">
        <f>('Shale (Outputs)'!I129/Calculations!DK132)*100</f>
        <v>5.768514447100193</v>
      </c>
      <c r="N129" s="148">
        <f>('Shale (Outputs)'!J129/Calculations!DL132)*100</f>
        <v>9.9930161036818337</v>
      </c>
      <c r="P129" s="265">
        <v>126</v>
      </c>
      <c r="Q129" s="92">
        <v>6.5563745010876933E-7</v>
      </c>
      <c r="R129" s="92">
        <v>6.530656492032976E-6</v>
      </c>
      <c r="S129" s="92">
        <v>6.4070154621756372E-5</v>
      </c>
      <c r="U129" s="148">
        <v>2.2621574401855233</v>
      </c>
      <c r="V129" s="148">
        <v>9.3540701866153242</v>
      </c>
      <c r="W129" s="148">
        <v>27.070154190070824</v>
      </c>
      <c r="Y129" s="205">
        <v>126</v>
      </c>
      <c r="Z129" s="92">
        <v>1.8709610571931936E-7</v>
      </c>
      <c r="AA129" s="92">
        <v>1.2183035096314745E-6</v>
      </c>
      <c r="AB129" s="92">
        <v>7.2013722274305252E-6</v>
      </c>
      <c r="AD129" s="148">
        <v>0.83814978599548107</v>
      </c>
      <c r="AE129" s="148">
        <v>4.1683971881866757</v>
      </c>
      <c r="AF129" s="148">
        <v>14.395088672641718</v>
      </c>
    </row>
    <row r="130" spans="7:32" ht="15.5" x14ac:dyDescent="0.35">
      <c r="G130" s="85">
        <v>127</v>
      </c>
      <c r="H130" s="92">
        <v>1.224478239691959E-6</v>
      </c>
      <c r="I130" s="92">
        <v>9.0302833086756763E-6</v>
      </c>
      <c r="J130" s="92">
        <v>7.7479282481378398E-5</v>
      </c>
      <c r="L130" s="148">
        <f>('Shale (Outputs)'!H130/Calculations!DJ133)*100</f>
        <v>1.6189195987690166</v>
      </c>
      <c r="M130" s="148">
        <f>('Shale (Outputs)'!I130/Calculations!DK133)*100</f>
        <v>5.3782695216847589</v>
      </c>
      <c r="N130" s="148">
        <f>('Shale (Outputs)'!J130/Calculations!DL133)*100</f>
        <v>11.482510033841868</v>
      </c>
      <c r="P130" s="265">
        <v>127</v>
      </c>
      <c r="Q130" s="92">
        <v>6.5109736624433902E-7</v>
      </c>
      <c r="R130" s="92">
        <v>6.4917514919216139E-6</v>
      </c>
      <c r="S130" s="92">
        <v>6.9631489168481774E-5</v>
      </c>
      <c r="U130" s="148">
        <v>2.2813842296600231</v>
      </c>
      <c r="V130" s="148">
        <v>9.4722361564645592</v>
      </c>
      <c r="W130" s="148">
        <v>27.08563423156756</v>
      </c>
      <c r="Y130" s="205">
        <v>127</v>
      </c>
      <c r="Z130" s="92">
        <v>1.8409252788842388E-7</v>
      </c>
      <c r="AA130" s="92">
        <v>1.2576968515537848E-6</v>
      </c>
      <c r="AB130" s="92">
        <v>6.903672556292226E-6</v>
      </c>
      <c r="AD130" s="148">
        <v>0.80089724063873069</v>
      </c>
      <c r="AE130" s="148">
        <v>4.248638153076338</v>
      </c>
      <c r="AF130" s="148">
        <v>14.688741207124291</v>
      </c>
    </row>
    <row r="131" spans="7:32" ht="15.5" x14ac:dyDescent="0.35">
      <c r="G131" s="85">
        <v>128</v>
      </c>
      <c r="H131" s="92">
        <v>1.247932573278373E-6</v>
      </c>
      <c r="I131" s="92">
        <v>8.8323354248134886E-6</v>
      </c>
      <c r="J131" s="92">
        <v>7.2044145781588736E-5</v>
      </c>
      <c r="L131" s="148">
        <f>('Shale (Outputs)'!H131/Calculations!DJ134)*100</f>
        <v>1.772003330910656</v>
      </c>
      <c r="M131" s="148">
        <f>('Shale (Outputs)'!I131/Calculations!DK134)*100</f>
        <v>5.6979336064354804</v>
      </c>
      <c r="N131" s="148">
        <f>('Shale (Outputs)'!J131/Calculations!DL134)*100</f>
        <v>10.508301208992693</v>
      </c>
      <c r="P131" s="265">
        <v>128</v>
      </c>
      <c r="Q131" s="92">
        <v>6.9651665057789889E-7</v>
      </c>
      <c r="R131" s="92">
        <v>6.4756150095492882E-6</v>
      </c>
      <c r="S131" s="92">
        <v>6.5276653913372862E-5</v>
      </c>
      <c r="U131" s="148">
        <v>2.2884458303451467</v>
      </c>
      <c r="V131" s="148">
        <v>9.567919254303245</v>
      </c>
      <c r="W131" s="148">
        <v>26.789413452159671</v>
      </c>
      <c r="Y131" s="205">
        <v>128</v>
      </c>
      <c r="Z131" s="92">
        <v>1.7746548763852793E-7</v>
      </c>
      <c r="AA131" s="92">
        <v>1.2181548072478034E-6</v>
      </c>
      <c r="AB131" s="92">
        <v>7.0880673774820817E-6</v>
      </c>
      <c r="AD131" s="148">
        <v>0.81910452246665866</v>
      </c>
      <c r="AE131" s="148">
        <v>4.1693871021273559</v>
      </c>
      <c r="AF131" s="148">
        <v>14.994214057923614</v>
      </c>
    </row>
    <row r="132" spans="7:32" ht="15.5" x14ac:dyDescent="0.35">
      <c r="G132" s="85">
        <v>129</v>
      </c>
      <c r="H132" s="92">
        <v>1.2695878695012637E-6</v>
      </c>
      <c r="I132" s="92">
        <v>8.6790364548506427E-6</v>
      </c>
      <c r="J132" s="92">
        <v>7.7407115895818034E-5</v>
      </c>
      <c r="L132" s="148">
        <f>('Shale (Outputs)'!H132/Calculations!DJ135)*100</f>
        <v>1.7717540730594121</v>
      </c>
      <c r="M132" s="148">
        <f>('Shale (Outputs)'!I132/Calculations!DK135)*100</f>
        <v>5.4941853431128358</v>
      </c>
      <c r="N132" s="148">
        <f>('Shale (Outputs)'!J132/Calculations!DL135)*100</f>
        <v>10.441269092220141</v>
      </c>
      <c r="P132" s="265">
        <v>129</v>
      </c>
      <c r="Q132" s="92">
        <v>6.6282487409807281E-7</v>
      </c>
      <c r="R132" s="92">
        <v>6.3765114646233188E-6</v>
      </c>
      <c r="S132" s="92">
        <v>7.1149435825703441E-5</v>
      </c>
      <c r="U132" s="148">
        <v>2.2600748538970867</v>
      </c>
      <c r="V132" s="148">
        <v>9.5720658302307697</v>
      </c>
      <c r="W132" s="148">
        <v>27.005864143375192</v>
      </c>
      <c r="Y132" s="205">
        <v>129</v>
      </c>
      <c r="Z132" s="92">
        <v>1.9007228502232359E-7</v>
      </c>
      <c r="AA132" s="92">
        <v>1.2096227806069172E-6</v>
      </c>
      <c r="AB132" s="92">
        <v>7.2027760325005128E-6</v>
      </c>
      <c r="AD132" s="148">
        <v>0.81623640656469576</v>
      </c>
      <c r="AE132" s="148">
        <v>4.0860633850098464</v>
      </c>
      <c r="AF132" s="148">
        <v>14.489213466653709</v>
      </c>
    </row>
    <row r="133" spans="7:32" ht="15.5" x14ac:dyDescent="0.35">
      <c r="G133" s="85">
        <v>130</v>
      </c>
      <c r="H133" s="92">
        <v>1.1463711757642123E-6</v>
      </c>
      <c r="I133" s="92">
        <v>8.8786696323950597E-6</v>
      </c>
      <c r="J133" s="92">
        <v>7.6733973401144694E-5</v>
      </c>
      <c r="L133" s="148">
        <f>('Shale (Outputs)'!H133/Calculations!DJ136)*100</f>
        <v>1.5403608805971036</v>
      </c>
      <c r="M133" s="148">
        <f>('Shale (Outputs)'!I133/Calculations!DK136)*100</f>
        <v>5.6007869889416906</v>
      </c>
      <c r="N133" s="148">
        <f>('Shale (Outputs)'!J133/Calculations!DL136)*100</f>
        <v>11.66126777987542</v>
      </c>
      <c r="P133" s="265">
        <v>130</v>
      </c>
      <c r="Q133" s="92">
        <v>6.0695194292747272E-7</v>
      </c>
      <c r="R133" s="92">
        <v>6.4070925418491768E-6</v>
      </c>
      <c r="S133" s="92">
        <v>6.938349179122326E-5</v>
      </c>
      <c r="U133" s="148">
        <v>2.2484916448593109</v>
      </c>
      <c r="V133" s="148">
        <v>9.5383410453806441</v>
      </c>
      <c r="W133" s="148">
        <v>27.302038192750523</v>
      </c>
      <c r="Y133" s="205">
        <v>130</v>
      </c>
      <c r="Z133" s="92">
        <v>1.821076480723585E-7</v>
      </c>
      <c r="AA133" s="92">
        <v>1.2522617680588348E-6</v>
      </c>
      <c r="AB133" s="92">
        <v>6.733823511241241E-6</v>
      </c>
      <c r="AD133" s="148">
        <v>0.84234195947646939</v>
      </c>
      <c r="AE133" s="148">
        <v>4.1564242839813375</v>
      </c>
      <c r="AF133" s="148">
        <v>14.333352565765891</v>
      </c>
    </row>
    <row r="134" spans="7:32" ht="15.5" x14ac:dyDescent="0.35">
      <c r="G134" s="85">
        <v>131</v>
      </c>
      <c r="H134" s="92">
        <v>1.2461263736440733E-6</v>
      </c>
      <c r="I134" s="92">
        <v>9.1163319666523234E-6</v>
      </c>
      <c r="J134" s="92">
        <v>7.2175324021397271E-5</v>
      </c>
      <c r="L134" s="148">
        <f>('Shale (Outputs)'!H134/Calculations!DJ137)*100</f>
        <v>1.5558060330293868</v>
      </c>
      <c r="M134" s="148">
        <f>('Shale (Outputs)'!I134/Calculations!DK137)*100</f>
        <v>5.7231570405521062</v>
      </c>
      <c r="N134" s="148">
        <f>('Shale (Outputs)'!J134/Calculations!DL137)*100</f>
        <v>12.068071489198942</v>
      </c>
      <c r="P134" s="265">
        <v>131</v>
      </c>
      <c r="Q134" s="92">
        <v>6.639136245212126E-7</v>
      </c>
      <c r="R134" s="92">
        <v>6.752443368896191E-6</v>
      </c>
      <c r="S134" s="92">
        <v>6.3331117416980944E-5</v>
      </c>
      <c r="U134" s="148">
        <v>2.2490733861923133</v>
      </c>
      <c r="V134" s="148">
        <v>9.3488030433662299</v>
      </c>
      <c r="W134" s="148">
        <v>27.208034515385734</v>
      </c>
      <c r="Y134" s="205">
        <v>131</v>
      </c>
      <c r="Z134" s="92">
        <v>1.8467105888930651E-7</v>
      </c>
      <c r="AA134" s="92">
        <v>1.2162252573945193E-6</v>
      </c>
      <c r="AB134" s="92">
        <v>6.8756428390790857E-6</v>
      </c>
      <c r="AD134" s="148">
        <v>0.82703605294226945</v>
      </c>
      <c r="AE134" s="148">
        <v>4.1524348258972417</v>
      </c>
      <c r="AF134" s="148">
        <v>14.522724628458855</v>
      </c>
    </row>
    <row r="135" spans="7:32" ht="15.5" x14ac:dyDescent="0.35">
      <c r="G135" s="85">
        <v>132</v>
      </c>
      <c r="H135" s="92">
        <v>1.1288993846392157E-6</v>
      </c>
      <c r="I135" s="92">
        <v>8.5879264588595254E-6</v>
      </c>
      <c r="J135" s="92">
        <v>7.6043255830947738E-5</v>
      </c>
      <c r="L135" s="148">
        <f>('Shale (Outputs)'!H135/Calculations!DJ138)*100</f>
        <v>1.5084821038885226</v>
      </c>
      <c r="M135" s="148">
        <f>('Shale (Outputs)'!I135/Calculations!DK138)*100</f>
        <v>5.6644789238141868</v>
      </c>
      <c r="N135" s="148">
        <f>('Shale (Outputs)'!J135/Calculations!DL138)*100</f>
        <v>10.856519687871028</v>
      </c>
      <c r="P135" s="265">
        <v>132</v>
      </c>
      <c r="Q135" s="92">
        <v>6.310200149073248E-7</v>
      </c>
      <c r="R135" s="92">
        <v>6.4737080265332043E-6</v>
      </c>
      <c r="S135" s="92">
        <v>6.9003148382793211E-5</v>
      </c>
      <c r="U135" s="148">
        <v>2.2890013456344529</v>
      </c>
      <c r="V135" s="148">
        <v>9.4824399948122213</v>
      </c>
      <c r="W135" s="148">
        <v>27.197554588321072</v>
      </c>
      <c r="Y135" s="205">
        <v>132</v>
      </c>
      <c r="Z135" s="92">
        <v>1.8031730064648987E-7</v>
      </c>
      <c r="AA135" s="92">
        <v>1.2337255270722999E-6</v>
      </c>
      <c r="AB135" s="92">
        <v>7.4296347065699417E-6</v>
      </c>
      <c r="AD135" s="148">
        <v>0.81212717294692516</v>
      </c>
      <c r="AE135" s="148">
        <v>4.133718490601594</v>
      </c>
      <c r="AF135" s="148">
        <v>14.701692104342753</v>
      </c>
    </row>
    <row r="136" spans="7:32" ht="15.5" x14ac:dyDescent="0.35">
      <c r="G136" s="85">
        <v>133</v>
      </c>
      <c r="H136" s="92">
        <v>1.2157091191511365E-6</v>
      </c>
      <c r="I136" s="92">
        <v>9.0952858045057013E-6</v>
      </c>
      <c r="J136" s="92">
        <v>6.7356406361838883E-5</v>
      </c>
      <c r="L136" s="148">
        <f>('Shale (Outputs)'!H136/Calculations!DJ139)*100</f>
        <v>1.7048904113314254</v>
      </c>
      <c r="M136" s="148">
        <f>('Shale (Outputs)'!I136/Calculations!DK139)*100</f>
        <v>5.7228149306367433</v>
      </c>
      <c r="N136" s="148">
        <f>('Shale (Outputs)'!J136/Calculations!DL139)*100</f>
        <v>9.6909094757386391</v>
      </c>
      <c r="P136" s="265">
        <v>133</v>
      </c>
      <c r="Q136" s="92">
        <v>6.6246175833839336E-7</v>
      </c>
      <c r="R136" s="92">
        <v>6.7118050992578222E-6</v>
      </c>
      <c r="S136" s="92">
        <v>5.9513964515653263E-5</v>
      </c>
      <c r="U136" s="148">
        <v>2.288168311119072</v>
      </c>
      <c r="V136" s="148">
        <v>9.543244838714747</v>
      </c>
      <c r="W136" s="148">
        <v>26.623367309575833</v>
      </c>
      <c r="Y136" s="205">
        <v>133</v>
      </c>
      <c r="Z136" s="92">
        <v>1.8502138487974651E-7</v>
      </c>
      <c r="AA136" s="92">
        <v>1.197987842260795E-6</v>
      </c>
      <c r="AB136" s="92">
        <v>6.9120974330913844E-6</v>
      </c>
      <c r="AD136" s="148">
        <v>0.85582914948462863</v>
      </c>
      <c r="AE136" s="148">
        <v>4.217007160187447</v>
      </c>
      <c r="AF136" s="148">
        <v>14.163679122936419</v>
      </c>
    </row>
    <row r="137" spans="7:32" ht="15.5" x14ac:dyDescent="0.35">
      <c r="G137" s="85">
        <v>134</v>
      </c>
      <c r="H137" s="92">
        <v>1.2040870842611117E-6</v>
      </c>
      <c r="I137" s="92">
        <v>8.8197512013721483E-6</v>
      </c>
      <c r="J137" s="92">
        <v>7.4985837272932397E-5</v>
      </c>
      <c r="L137" s="148">
        <f>('Shale (Outputs)'!H137/Calculations!DJ140)*100</f>
        <v>1.4994620770478742</v>
      </c>
      <c r="M137" s="148">
        <f>('Shale (Outputs)'!I137/Calculations!DK140)*100</f>
        <v>5.8939961927104489</v>
      </c>
      <c r="N137" s="148">
        <f>('Shale (Outputs)'!J137/Calculations!DL140)*100</f>
        <v>11.115162336672055</v>
      </c>
      <c r="P137" s="265">
        <v>134</v>
      </c>
      <c r="Q137" s="92">
        <v>6.3579059883522828E-7</v>
      </c>
      <c r="R137" s="92">
        <v>6.534754902534896E-6</v>
      </c>
      <c r="S137" s="92">
        <v>6.8100616772452909E-5</v>
      </c>
      <c r="U137" s="148">
        <v>2.2581272125243901</v>
      </c>
      <c r="V137" s="148">
        <v>9.5342416763306748</v>
      </c>
      <c r="W137" s="148">
        <v>27.33298397064446</v>
      </c>
      <c r="Y137" s="205">
        <v>134</v>
      </c>
      <c r="Z137" s="92">
        <v>1.8137404822482333E-7</v>
      </c>
      <c r="AA137" s="92">
        <v>1.244986606252616E-6</v>
      </c>
      <c r="AB137" s="92">
        <v>6.9158263613743718E-6</v>
      </c>
      <c r="AD137" s="148">
        <v>0.84475383162497764</v>
      </c>
      <c r="AE137" s="148">
        <v>4.1631760597233791</v>
      </c>
      <c r="AF137" s="148">
        <v>14.135168075567067</v>
      </c>
    </row>
    <row r="138" spans="7:32" ht="15.5" x14ac:dyDescent="0.35">
      <c r="G138" s="85">
        <v>135</v>
      </c>
      <c r="H138" s="92">
        <v>1.2238915587658968E-6</v>
      </c>
      <c r="I138" s="92">
        <v>9.2534760369747226E-6</v>
      </c>
      <c r="J138" s="92">
        <v>7.4396004493032991E-5</v>
      </c>
      <c r="L138" s="148">
        <f>('Shale (Outputs)'!H138/Calculations!DJ141)*100</f>
        <v>1.6716344909425627</v>
      </c>
      <c r="M138" s="148">
        <f>('Shale (Outputs)'!I138/Calculations!DK141)*100</f>
        <v>5.4916492167829585</v>
      </c>
      <c r="N138" s="148">
        <f>('Shale (Outputs)'!J138/Calculations!DL141)*100</f>
        <v>10.934901639190416</v>
      </c>
      <c r="P138" s="265">
        <v>135</v>
      </c>
      <c r="Q138" s="92">
        <v>6.7046562435280045E-7</v>
      </c>
      <c r="R138" s="92">
        <v>6.7338789904176095E-6</v>
      </c>
      <c r="S138" s="92">
        <v>6.7682434746596382E-5</v>
      </c>
      <c r="U138" s="148">
        <v>2.3401498794555544</v>
      </c>
      <c r="V138" s="148">
        <v>9.3792309761061645</v>
      </c>
      <c r="W138" s="148">
        <v>27.233174324036046</v>
      </c>
      <c r="Y138" s="205">
        <v>135</v>
      </c>
      <c r="Z138" s="92">
        <v>1.8001941270995218E-7</v>
      </c>
      <c r="AA138" s="92">
        <v>1.2202903576508182E-6</v>
      </c>
      <c r="AB138" s="92">
        <v>6.9664683906087592E-6</v>
      </c>
      <c r="AD138" s="148">
        <v>0.81891620159148804</v>
      </c>
      <c r="AE138" s="148">
        <v>4.1805219650270029</v>
      </c>
      <c r="AF138" s="148">
        <v>14.485533714297391</v>
      </c>
    </row>
    <row r="139" spans="7:32" ht="15.5" x14ac:dyDescent="0.35">
      <c r="G139" s="85">
        <v>136</v>
      </c>
      <c r="H139" s="92">
        <v>1.1907140446964955E-6</v>
      </c>
      <c r="I139" s="92">
        <v>8.966744189820438E-6</v>
      </c>
      <c r="J139" s="92">
        <v>7.1547769039258366E-5</v>
      </c>
      <c r="L139" s="148">
        <f>('Shale (Outputs)'!H139/Calculations!DJ142)*100</f>
        <v>1.7751573882097633</v>
      </c>
      <c r="M139" s="148">
        <f>('Shale (Outputs)'!I139/Calculations!DK142)*100</f>
        <v>5.5230570355982085</v>
      </c>
      <c r="N139" s="148">
        <f>('Shale (Outputs)'!J139/Calculations!DL142)*100</f>
        <v>9.7956678865947033</v>
      </c>
      <c r="P139" s="265">
        <v>136</v>
      </c>
      <c r="Q139" s="92">
        <v>6.4756096662676999E-7</v>
      </c>
      <c r="R139" s="92">
        <v>6.7759708599625033E-6</v>
      </c>
      <c r="S139" s="92">
        <v>6.3375209720106917E-5</v>
      </c>
      <c r="U139" s="148">
        <v>2.2059302330016846</v>
      </c>
      <c r="V139" s="148">
        <v>9.5205721855164569</v>
      </c>
      <c r="W139" s="148">
        <v>27.201026916522633</v>
      </c>
      <c r="Y139" s="205">
        <v>136</v>
      </c>
      <c r="Z139" s="92">
        <v>1.8245319921561523E-7</v>
      </c>
      <c r="AA139" s="92">
        <v>1.2293743907322349E-6</v>
      </c>
      <c r="AB139" s="92">
        <v>6.813152367613627E-6</v>
      </c>
      <c r="AD139" s="148">
        <v>0.803950995206831</v>
      </c>
      <c r="AE139" s="148">
        <v>4.2294402122497656</v>
      </c>
      <c r="AF139" s="148">
        <v>13.965074539187901</v>
      </c>
    </row>
    <row r="140" spans="7:32" ht="15.5" x14ac:dyDescent="0.35">
      <c r="G140" s="85">
        <v>137</v>
      </c>
      <c r="H140" s="92">
        <v>1.2182005093563888E-6</v>
      </c>
      <c r="I140" s="92">
        <v>8.8151532509076402E-6</v>
      </c>
      <c r="J140" s="92">
        <v>7.0748854341240718E-5</v>
      </c>
      <c r="L140" s="148">
        <f>('Shale (Outputs)'!H140/Calculations!DJ143)*100</f>
        <v>1.5381210020168412</v>
      </c>
      <c r="M140" s="148">
        <f>('Shale (Outputs)'!I140/Calculations!DK143)*100</f>
        <v>5.7358325309963041</v>
      </c>
      <c r="N140" s="148">
        <f>('Shale (Outputs)'!J140/Calculations!DL143)*100</f>
        <v>11.411413733879236</v>
      </c>
      <c r="P140" s="265">
        <v>137</v>
      </c>
      <c r="Q140" s="92">
        <v>6.5144109839820451E-7</v>
      </c>
      <c r="R140" s="92">
        <v>6.4758999087652352E-6</v>
      </c>
      <c r="S140" s="92">
        <v>6.5372911194620445E-5</v>
      </c>
      <c r="U140" s="148">
        <v>2.289785981178273</v>
      </c>
      <c r="V140" s="148">
        <v>9.56590366363546</v>
      </c>
      <c r="W140" s="148">
        <v>27.316927909851341</v>
      </c>
      <c r="Y140" s="205">
        <v>137</v>
      </c>
      <c r="Z140" s="92">
        <v>1.8703627091554148E-7</v>
      </c>
      <c r="AA140" s="92">
        <v>1.2193866041345099E-6</v>
      </c>
      <c r="AB140" s="92">
        <v>7.0201022026623163E-6</v>
      </c>
      <c r="AD140" s="148">
        <v>0.82303878664969843</v>
      </c>
      <c r="AE140" s="148">
        <v>4.1231267452246279</v>
      </c>
      <c r="AF140" s="148">
        <v>14.563730239868386</v>
      </c>
    </row>
    <row r="141" spans="7:32" ht="15.5" x14ac:dyDescent="0.35">
      <c r="G141" s="85">
        <v>138</v>
      </c>
      <c r="H141" s="92">
        <v>1.2055535307808661E-6</v>
      </c>
      <c r="I141" s="92">
        <v>8.9604204731586855E-6</v>
      </c>
      <c r="J141" s="92">
        <v>7.4112223956106831E-5</v>
      </c>
      <c r="L141" s="148">
        <f>('Shale (Outputs)'!H141/Calculations!DJ144)*100</f>
        <v>1.5707470866191202</v>
      </c>
      <c r="M141" s="148">
        <f>('Shale (Outputs)'!I141/Calculations!DK144)*100</f>
        <v>5.7425773584701965</v>
      </c>
      <c r="N141" s="148">
        <f>('Shale (Outputs)'!J141/Calculations!DL144)*100</f>
        <v>10.511496747971751</v>
      </c>
      <c r="P141" s="265">
        <v>138</v>
      </c>
      <c r="Q141" s="92">
        <v>6.6579923441167889E-7</v>
      </c>
      <c r="R141" s="92">
        <v>6.4604582803452173E-6</v>
      </c>
      <c r="S141" s="92">
        <v>6.6717733716360622E-5</v>
      </c>
      <c r="U141" s="148">
        <v>2.2673007249832096</v>
      </c>
      <c r="V141" s="148">
        <v>9.4070897102360611</v>
      </c>
      <c r="W141" s="148">
        <v>26.786176681525887</v>
      </c>
      <c r="Y141" s="205">
        <v>138</v>
      </c>
      <c r="Z141" s="92">
        <v>1.8111547461785361E-7</v>
      </c>
      <c r="AA141" s="92">
        <v>1.2140458807153091E-6</v>
      </c>
      <c r="AB141" s="92">
        <v>7.3668350069083942E-6</v>
      </c>
      <c r="AD141" s="148">
        <v>0.82693701982497936</v>
      </c>
      <c r="AE141" s="148">
        <v>4.1079447269442984</v>
      </c>
      <c r="AF141" s="148">
        <v>14.950303077705694</v>
      </c>
    </row>
    <row r="142" spans="7:32" ht="15.5" x14ac:dyDescent="0.35">
      <c r="G142" s="85">
        <v>139</v>
      </c>
      <c r="H142" s="92">
        <v>1.2361921335468462E-6</v>
      </c>
      <c r="I142" s="92">
        <v>9.1875699581584659E-6</v>
      </c>
      <c r="J142" s="92">
        <v>7.1075744927018812E-5</v>
      </c>
      <c r="L142" s="148">
        <f>('Shale (Outputs)'!H142/Calculations!DJ145)*100</f>
        <v>1.6731053821293906</v>
      </c>
      <c r="M142" s="148">
        <f>('Shale (Outputs)'!I142/Calculations!DK145)*100</f>
        <v>5.5175288599433214</v>
      </c>
      <c r="N142" s="148">
        <f>('Shale (Outputs)'!J142/Calculations!DL145)*100</f>
        <v>10.422807039029895</v>
      </c>
      <c r="P142" s="265">
        <v>139</v>
      </c>
      <c r="Q142" s="92">
        <v>6.4339837990700489E-7</v>
      </c>
      <c r="R142" s="92">
        <v>6.6151446844745005E-6</v>
      </c>
      <c r="S142" s="92">
        <v>6.5324176830564622E-5</v>
      </c>
      <c r="U142" s="148">
        <v>2.3206486701965048</v>
      </c>
      <c r="V142" s="148">
        <v>9.3567900657654217</v>
      </c>
      <c r="W142" s="148">
        <v>26.984782218934811</v>
      </c>
      <c r="Y142" s="205">
        <v>139</v>
      </c>
      <c r="Z142" s="92">
        <v>1.874505315413433E-7</v>
      </c>
      <c r="AA142" s="92">
        <v>1.2230385095791169E-6</v>
      </c>
      <c r="AB142" s="92">
        <v>7.008602096907623E-6</v>
      </c>
      <c r="AD142" s="148">
        <v>0.80852955579757102</v>
      </c>
      <c r="AE142" s="148">
        <v>4.0802915096283598</v>
      </c>
      <c r="AF142" s="148">
        <v>14.695354938508018</v>
      </c>
    </row>
    <row r="143" spans="7:32" ht="15.5" x14ac:dyDescent="0.35">
      <c r="G143" s="85">
        <v>140</v>
      </c>
      <c r="H143" s="92">
        <v>1.1587603125917642E-6</v>
      </c>
      <c r="I143" s="92">
        <v>8.6919103523544232E-6</v>
      </c>
      <c r="J143" s="92">
        <v>7.5629530329124301E-5</v>
      </c>
      <c r="L143" s="148">
        <f>('Shale (Outputs)'!H143/Calculations!DJ146)*100</f>
        <v>1.5556262944918846</v>
      </c>
      <c r="M143" s="148">
        <f>('Shale (Outputs)'!I143/Calculations!DK146)*100</f>
        <v>5.3572495925515025</v>
      </c>
      <c r="N143" s="148">
        <f>('Shale (Outputs)'!J143/Calculations!DL146)*100</f>
        <v>10.476595414908815</v>
      </c>
      <c r="P143" s="265">
        <v>140</v>
      </c>
      <c r="Q143" s="92">
        <v>6.5584438857512755E-7</v>
      </c>
      <c r="R143" s="92">
        <v>6.3806498928902338E-6</v>
      </c>
      <c r="S143" s="92">
        <v>6.8100660428176355E-5</v>
      </c>
      <c r="U143" s="148">
        <v>2.3338825702667187</v>
      </c>
      <c r="V143" s="148">
        <v>9.5863504409791798</v>
      </c>
      <c r="W143" s="148">
        <v>26.414958000185244</v>
      </c>
      <c r="Y143" s="205">
        <v>140</v>
      </c>
      <c r="Z143" s="92">
        <v>1.8342792174052948E-7</v>
      </c>
      <c r="AA143" s="92">
        <v>1.2033609664286521E-6</v>
      </c>
      <c r="AB143" s="92">
        <v>7.7434269769605903E-6</v>
      </c>
      <c r="AD143" s="148">
        <v>0.77735790610313327</v>
      </c>
      <c r="AE143" s="148">
        <v>4.2077560424808604</v>
      </c>
      <c r="AF143" s="148">
        <v>14.685598373417321</v>
      </c>
    </row>
    <row r="144" spans="7:32" ht="15.5" x14ac:dyDescent="0.35">
      <c r="G144" s="85">
        <v>141</v>
      </c>
      <c r="H144" s="92">
        <v>1.2412191949806579E-6</v>
      </c>
      <c r="I144" s="92">
        <v>9.1794604486528282E-6</v>
      </c>
      <c r="J144" s="92">
        <v>7.4933919677344272E-5</v>
      </c>
      <c r="L144" s="148">
        <f>('Shale (Outputs)'!H144/Calculations!DJ147)*100</f>
        <v>1.714625201976568</v>
      </c>
      <c r="M144" s="148">
        <f>('Shale (Outputs)'!I144/Calculations!DK147)*100</f>
        <v>5.4349967132999364</v>
      </c>
      <c r="N144" s="148">
        <f>('Shale (Outputs)'!J144/Calculations!DL147)*100</f>
        <v>10.783861680825861</v>
      </c>
      <c r="P144" s="265">
        <v>141</v>
      </c>
      <c r="Q144" s="92">
        <v>6.7120583935320208E-7</v>
      </c>
      <c r="R144" s="92">
        <v>6.7418225171423437E-6</v>
      </c>
      <c r="S144" s="92">
        <v>6.6936507209926793E-5</v>
      </c>
      <c r="U144" s="148">
        <v>2.2450722455977954</v>
      </c>
      <c r="V144" s="148">
        <v>9.7003879547121201</v>
      </c>
      <c r="W144" s="148">
        <v>27.098846435555284</v>
      </c>
      <c r="Y144" s="205">
        <v>141</v>
      </c>
      <c r="Z144" s="92">
        <v>1.8372237775565715E-7</v>
      </c>
      <c r="AA144" s="92">
        <v>1.1998986337858454E-6</v>
      </c>
      <c r="AB144" s="92">
        <v>7.0634418989396638E-6</v>
      </c>
      <c r="AD144" s="148">
        <v>0.81883838772773621</v>
      </c>
      <c r="AE144" s="148">
        <v>4.1986382007599321</v>
      </c>
      <c r="AF144" s="148">
        <v>14.450082302094433</v>
      </c>
    </row>
    <row r="145" spans="7:32" ht="15.5" x14ac:dyDescent="0.35">
      <c r="G145" s="85">
        <v>142</v>
      </c>
      <c r="H145" s="92">
        <v>1.1879806152137333E-6</v>
      </c>
      <c r="I145" s="92">
        <v>9.0824592007267061E-6</v>
      </c>
      <c r="J145" s="92">
        <v>7.3452927608777958E-5</v>
      </c>
      <c r="L145" s="148">
        <f>('Shale (Outputs)'!H145/Calculations!DJ148)*100</f>
        <v>1.6851258650984937</v>
      </c>
      <c r="M145" s="148">
        <f>('Shale (Outputs)'!I145/Calculations!DK148)*100</f>
        <v>5.7589663678136995</v>
      </c>
      <c r="N145" s="148">
        <f>('Shale (Outputs)'!J145/Calculations!DL148)*100</f>
        <v>11.205872656303017</v>
      </c>
      <c r="P145" s="265">
        <v>142</v>
      </c>
      <c r="Q145" s="92">
        <v>6.4162580315496217E-7</v>
      </c>
      <c r="R145" s="92">
        <v>6.6735653945218455E-6</v>
      </c>
      <c r="S145" s="92">
        <v>6.5366726630625919E-5</v>
      </c>
      <c r="U145" s="148">
        <v>2.2438833713531325</v>
      </c>
      <c r="V145" s="148">
        <v>9.5440707206729662</v>
      </c>
      <c r="W145" s="148">
        <v>27.418481826785662</v>
      </c>
      <c r="Y145" s="205">
        <v>142</v>
      </c>
      <c r="Z145" s="92">
        <v>1.839672876258164E-7</v>
      </c>
      <c r="AA145" s="92">
        <v>1.2164450708952324E-6</v>
      </c>
      <c r="AB145" s="92">
        <v>7.3237042670422519E-6</v>
      </c>
      <c r="AD145" s="148">
        <v>0.7868209779262495</v>
      </c>
      <c r="AE145" s="148">
        <v>4.1276054382325018</v>
      </c>
      <c r="AF145" s="148">
        <v>14.816453456879074</v>
      </c>
    </row>
    <row r="146" spans="7:32" ht="15.5" x14ac:dyDescent="0.35">
      <c r="G146" s="85">
        <v>143</v>
      </c>
      <c r="H146" s="92">
        <v>1.1911400861208486E-6</v>
      </c>
      <c r="I146" s="92">
        <v>8.9412706074654599E-6</v>
      </c>
      <c r="J146" s="92">
        <v>7.4997275078277621E-5</v>
      </c>
      <c r="L146" s="148">
        <f>('Shale (Outputs)'!H146/Calculations!DJ149)*100</f>
        <v>1.5284223885360151</v>
      </c>
      <c r="M146" s="148">
        <f>('Shale (Outputs)'!I146/Calculations!DK149)*100</f>
        <v>5.6577674411116448</v>
      </c>
      <c r="N146" s="148">
        <f>('Shale (Outputs)'!J146/Calculations!DL149)*100</f>
        <v>10.648698604144469</v>
      </c>
      <c r="P146" s="265">
        <v>143</v>
      </c>
      <c r="Q146" s="92">
        <v>6.2728690863877058E-7</v>
      </c>
      <c r="R146" s="92">
        <v>6.4960033796542608E-6</v>
      </c>
      <c r="S146" s="92">
        <v>6.7990989919152704E-5</v>
      </c>
      <c r="U146" s="148">
        <v>2.2438914775848313</v>
      </c>
      <c r="V146" s="148">
        <v>9.5136818885806775</v>
      </c>
      <c r="W146" s="148">
        <v>27.21097469329888</v>
      </c>
      <c r="Y146" s="205">
        <v>143</v>
      </c>
      <c r="Z146" s="92">
        <v>1.8286297631675322E-7</v>
      </c>
      <c r="AA146" s="92">
        <v>1.2242641673768513E-6</v>
      </c>
      <c r="AB146" s="92">
        <v>7.1196700446359667E-6</v>
      </c>
      <c r="AD146" s="148">
        <v>0.8491014242172148</v>
      </c>
      <c r="AE146" s="148">
        <v>4.1430850028997295</v>
      </c>
      <c r="AF146" s="148">
        <v>14.374296188374936</v>
      </c>
    </row>
    <row r="147" spans="7:32" ht="15.5" x14ac:dyDescent="0.35">
      <c r="G147" s="85">
        <v>144</v>
      </c>
      <c r="H147" s="92">
        <v>1.1767951377805688E-6</v>
      </c>
      <c r="I147" s="92">
        <v>9.1117553893133713E-6</v>
      </c>
      <c r="J147" s="92">
        <v>7.2900755185511412E-5</v>
      </c>
      <c r="L147" s="148">
        <f>('Shale (Outputs)'!H147/Calculations!DJ150)*100</f>
        <v>1.5676209044660765</v>
      </c>
      <c r="M147" s="148">
        <f>('Shale (Outputs)'!I147/Calculations!DK150)*100</f>
        <v>5.6890868567928576</v>
      </c>
      <c r="N147" s="148">
        <f>('Shale (Outputs)'!J147/Calculations!DL150)*100</f>
        <v>11.853130090166941</v>
      </c>
      <c r="P147" s="265">
        <v>144</v>
      </c>
      <c r="Q147" s="92">
        <v>6.5045549035857738E-7</v>
      </c>
      <c r="R147" s="92">
        <v>6.5873232415478045E-6</v>
      </c>
      <c r="S147" s="92">
        <v>6.6100816184202601E-5</v>
      </c>
      <c r="U147" s="148">
        <v>2.2074848413467345</v>
      </c>
      <c r="V147" s="148">
        <v>9.6169962882997115</v>
      </c>
      <c r="W147" s="148">
        <v>27.141488075264231</v>
      </c>
      <c r="Y147" s="205">
        <v>144</v>
      </c>
      <c r="Z147" s="92">
        <v>1.8672072599201251E-7</v>
      </c>
      <c r="AA147" s="92">
        <v>1.2151365353930278E-6</v>
      </c>
      <c r="AB147" s="92">
        <v>7.3473725024111038E-6</v>
      </c>
      <c r="AD147" s="148">
        <v>0.81915804743766418</v>
      </c>
      <c r="AE147" s="148">
        <v>4.189540863037216</v>
      </c>
      <c r="AF147" s="148">
        <v>14.725847244263688</v>
      </c>
    </row>
    <row r="148" spans="7:32" ht="15.5" x14ac:dyDescent="0.35">
      <c r="G148" s="85">
        <v>145</v>
      </c>
      <c r="H148" s="92">
        <v>1.1663338455036854E-6</v>
      </c>
      <c r="I148" s="92">
        <v>8.9983068392031149E-6</v>
      </c>
      <c r="J148" s="92">
        <v>7.3857201641685982E-5</v>
      </c>
      <c r="L148" s="148">
        <f>('Shale (Outputs)'!H148/Calculations!DJ151)*100</f>
        <v>1.559400208402125</v>
      </c>
      <c r="M148" s="148">
        <f>('Shale (Outputs)'!I148/Calculations!DK151)*100</f>
        <v>5.6372338160637563</v>
      </c>
      <c r="N148" s="148">
        <f>('Shale (Outputs)'!J148/Calculations!DL151)*100</f>
        <v>10.99244383865002</v>
      </c>
      <c r="P148" s="265">
        <v>145</v>
      </c>
      <c r="Q148" s="92">
        <v>6.2815149703964855E-7</v>
      </c>
      <c r="R148" s="92">
        <v>6.7139960719942137E-6</v>
      </c>
      <c r="S148" s="92">
        <v>6.7000910348735863E-5</v>
      </c>
      <c r="U148" s="148">
        <v>2.2341058254241646</v>
      </c>
      <c r="V148" s="148">
        <v>9.5526108741762652</v>
      </c>
      <c r="W148" s="148">
        <v>27.274091720587151</v>
      </c>
      <c r="Y148" s="205">
        <v>145</v>
      </c>
      <c r="Z148" s="92">
        <v>1.7734890889187156E-7</v>
      </c>
      <c r="AA148" s="92">
        <v>1.2206177757435567E-6</v>
      </c>
      <c r="AB148" s="92">
        <v>7.4296278853652917E-6</v>
      </c>
      <c r="AD148" s="148">
        <v>0.7936863601207701</v>
      </c>
      <c r="AE148" s="148">
        <v>4.316410779953169</v>
      </c>
      <c r="AF148" s="148">
        <v>14.500526905062294</v>
      </c>
    </row>
    <row r="149" spans="7:32" ht="15.5" x14ac:dyDescent="0.35">
      <c r="G149" s="85">
        <v>146</v>
      </c>
      <c r="H149" s="92">
        <v>1.2325849070293735E-6</v>
      </c>
      <c r="I149" s="92">
        <v>8.8358087850795391E-6</v>
      </c>
      <c r="J149" s="92">
        <v>7.4096773460050717E-5</v>
      </c>
      <c r="L149" s="148">
        <f>('Shale (Outputs)'!H149/Calculations!DJ152)*100</f>
        <v>1.5921073635365022</v>
      </c>
      <c r="M149" s="148">
        <f>('Shale (Outputs)'!I149/Calculations!DK152)*100</f>
        <v>5.662692200406779</v>
      </c>
      <c r="N149" s="148">
        <f>('Shale (Outputs)'!J149/Calculations!DL152)*100</f>
        <v>10.904513457869497</v>
      </c>
      <c r="P149" s="265">
        <v>146</v>
      </c>
      <c r="Q149" s="92">
        <v>6.6129763354183439E-7</v>
      </c>
      <c r="R149" s="92">
        <v>6.5932240431731029E-6</v>
      </c>
      <c r="S149" s="92">
        <v>6.8349661887633371E-5</v>
      </c>
      <c r="U149" s="148">
        <v>2.2977819442749006</v>
      </c>
      <c r="V149" s="148">
        <v>9.4915809631350712</v>
      </c>
      <c r="W149" s="148">
        <v>27.064291000374098</v>
      </c>
      <c r="Y149" s="205">
        <v>146</v>
      </c>
      <c r="Z149" s="92">
        <v>1.8409818380860027E-7</v>
      </c>
      <c r="AA149" s="92">
        <v>1.2202804100525492E-6</v>
      </c>
      <c r="AB149" s="92">
        <v>7.1370782279769921E-6</v>
      </c>
      <c r="AD149" s="148">
        <v>0.80104285478591775</v>
      </c>
      <c r="AE149" s="148">
        <v>4.1959471702576518</v>
      </c>
      <c r="AF149" s="148">
        <v>13.979815483104622</v>
      </c>
    </row>
    <row r="150" spans="7:32" ht="15.5" x14ac:dyDescent="0.35">
      <c r="G150" s="85">
        <v>147</v>
      </c>
      <c r="H150" s="92">
        <v>1.2052025226694048E-6</v>
      </c>
      <c r="I150" s="92">
        <v>8.8661840891297156E-6</v>
      </c>
      <c r="J150" s="92">
        <v>7.2855724283729515E-5</v>
      </c>
      <c r="L150" s="148">
        <f>('Shale (Outputs)'!H150/Calculations!DJ153)*100</f>
        <v>1.5645561281626166</v>
      </c>
      <c r="M150" s="148">
        <f>('Shale (Outputs)'!I150/Calculations!DK153)*100</f>
        <v>5.6742387901090225</v>
      </c>
      <c r="N150" s="148">
        <f>('Shale (Outputs)'!J150/Calculations!DL153)*100</f>
        <v>10.437044244282857</v>
      </c>
      <c r="P150" s="265">
        <v>147</v>
      </c>
      <c r="Q150" s="92">
        <v>6.547184625560476E-7</v>
      </c>
      <c r="R150" s="92">
        <v>6.5989681843348605E-6</v>
      </c>
      <c r="S150" s="92">
        <v>6.5466712840244162E-5</v>
      </c>
      <c r="U150" s="148">
        <v>2.3077737092970714</v>
      </c>
      <c r="V150" s="148">
        <v>9.4686551094057432</v>
      </c>
      <c r="W150" s="148">
        <v>27.104430198672773</v>
      </c>
      <c r="Y150" s="205">
        <v>147</v>
      </c>
      <c r="Z150" s="92">
        <v>1.9283819341353438E-7</v>
      </c>
      <c r="AA150" s="92">
        <v>1.1927575656045646E-6</v>
      </c>
      <c r="AB150" s="92">
        <v>7.1345548349239517E-6</v>
      </c>
      <c r="AD150" s="148">
        <v>0.83721056580543374</v>
      </c>
      <c r="AE150" s="148">
        <v>4.180474758148395</v>
      </c>
      <c r="AF150" s="148">
        <v>14.482741355896453</v>
      </c>
    </row>
    <row r="151" spans="7:32" ht="15.5" x14ac:dyDescent="0.35">
      <c r="G151" s="85">
        <v>148</v>
      </c>
      <c r="H151" s="92">
        <v>1.2835831739721468E-6</v>
      </c>
      <c r="I151" s="92">
        <v>9.0477210505924569E-6</v>
      </c>
      <c r="J151" s="92">
        <v>7.1801361627968238E-5</v>
      </c>
      <c r="L151" s="148">
        <f>('Shale (Outputs)'!H151/Calculations!DJ154)*100</f>
        <v>1.6974218984671958</v>
      </c>
      <c r="M151" s="148">
        <f>('Shale (Outputs)'!I151/Calculations!DK154)*100</f>
        <v>5.5231607946461398</v>
      </c>
      <c r="N151" s="148">
        <f>('Shale (Outputs)'!J151/Calculations!DL154)*100</f>
        <v>10.705487556215592</v>
      </c>
      <c r="P151" s="265">
        <v>148</v>
      </c>
      <c r="Q151" s="92">
        <v>6.269006007642009E-7</v>
      </c>
      <c r="R151" s="92">
        <v>6.5861411258084543E-6</v>
      </c>
      <c r="S151" s="92">
        <v>6.4588180976013661E-5</v>
      </c>
      <c r="U151" s="148">
        <v>2.3051183223724196</v>
      </c>
      <c r="V151" s="148">
        <v>9.4437980651862095</v>
      </c>
      <c r="W151" s="148">
        <v>27.118198394775735</v>
      </c>
      <c r="Y151" s="205">
        <v>148</v>
      </c>
      <c r="Z151" s="92">
        <v>1.8782187538590559E-7</v>
      </c>
      <c r="AA151" s="92">
        <v>1.2181450301797494E-6</v>
      </c>
      <c r="AB151" s="92">
        <v>7.1665126597536063E-6</v>
      </c>
      <c r="AD151" s="148">
        <v>0.8133092820644372</v>
      </c>
      <c r="AE151" s="148">
        <v>4.1538381576539756</v>
      </c>
      <c r="AF151" s="148">
        <v>14.619970321660922</v>
      </c>
    </row>
    <row r="152" spans="7:32" ht="15.5" x14ac:dyDescent="0.35">
      <c r="G152" s="85">
        <v>149</v>
      </c>
      <c r="H152" s="92">
        <v>1.2143736398684067E-6</v>
      </c>
      <c r="I152" s="92">
        <v>9.0584103418235613E-6</v>
      </c>
      <c r="J152" s="92">
        <v>7.171083052532072E-5</v>
      </c>
      <c r="L152" s="148">
        <f>('Shale (Outputs)'!H152/Calculations!DJ155)*100</f>
        <v>1.6572618355094642</v>
      </c>
      <c r="M152" s="148">
        <f>('Shale (Outputs)'!I152/Calculations!DK155)*100</f>
        <v>5.6444150435191833</v>
      </c>
      <c r="N152" s="148">
        <f>('Shale (Outputs)'!J152/Calculations!DL155)*100</f>
        <v>11.013710259956888</v>
      </c>
      <c r="P152" s="265">
        <v>149</v>
      </c>
      <c r="Q152" s="92">
        <v>6.5282625882900881E-7</v>
      </c>
      <c r="R152" s="92">
        <v>6.7084488364354619E-6</v>
      </c>
      <c r="S152" s="92">
        <v>6.2772251112677149E-5</v>
      </c>
      <c r="U152" s="148">
        <v>2.3154212236404361</v>
      </c>
      <c r="V152" s="148">
        <v>9.5377802848822046</v>
      </c>
      <c r="W152" s="148">
        <v>27.400467872621402</v>
      </c>
      <c r="Y152" s="205">
        <v>149</v>
      </c>
      <c r="Z152" s="92">
        <v>1.9057374345265458E-7</v>
      </c>
      <c r="AA152" s="92">
        <v>1.2277581618036963E-6</v>
      </c>
      <c r="AB152" s="92">
        <v>7.0276309998031852E-6</v>
      </c>
      <c r="AD152" s="148">
        <v>0.80748891830444092</v>
      </c>
      <c r="AE152" s="148">
        <v>4.2963562011721121</v>
      </c>
      <c r="AF152" s="148">
        <v>14.469939231889164</v>
      </c>
    </row>
    <row r="153" spans="7:32" ht="15.5" x14ac:dyDescent="0.35">
      <c r="G153" s="85">
        <v>150</v>
      </c>
      <c r="H153" s="92">
        <v>1.1847975542877952E-6</v>
      </c>
      <c r="I153" s="92">
        <v>9.3041767286206423E-6</v>
      </c>
      <c r="J153" s="92">
        <v>7.1945552917899159E-5</v>
      </c>
      <c r="L153" s="148">
        <f>('Shale (Outputs)'!H153/Calculations!DJ156)*100</f>
        <v>1.8197377236508141</v>
      </c>
      <c r="M153" s="148">
        <f>('Shale (Outputs)'!I153/Calculations!DK156)*100</f>
        <v>5.4414069938659395</v>
      </c>
      <c r="N153" s="148">
        <f>('Shale (Outputs)'!J153/Calculations!DL156)*100</f>
        <v>11.151482516587182</v>
      </c>
      <c r="P153" s="265">
        <v>150</v>
      </c>
      <c r="Q153" s="92">
        <v>6.3510179870717915E-7</v>
      </c>
      <c r="R153" s="92">
        <v>6.9863706357882464E-6</v>
      </c>
      <c r="S153" s="92">
        <v>6.4718791691193139E-5</v>
      </c>
      <c r="U153" s="148">
        <v>2.2343118190765132</v>
      </c>
      <c r="V153" s="148">
        <v>9.5697445869449087</v>
      </c>
      <c r="W153" s="148">
        <v>27.579532623310548</v>
      </c>
      <c r="Y153" s="205">
        <v>150</v>
      </c>
      <c r="Z153" s="92">
        <v>1.8369246390648136E-7</v>
      </c>
      <c r="AA153" s="92">
        <v>1.2320415976319072E-6</v>
      </c>
      <c r="AB153" s="92">
        <v>6.8520785134778895E-6</v>
      </c>
      <c r="AD153" s="148">
        <v>0.84931245446204739</v>
      </c>
      <c r="AE153" s="148">
        <v>4.1585309505463082</v>
      </c>
      <c r="AF153" s="148">
        <v>14.190038681044728</v>
      </c>
    </row>
    <row r="154" spans="7:32" ht="15.5" x14ac:dyDescent="0.35">
      <c r="G154" s="85">
        <v>151</v>
      </c>
      <c r="H154" s="92">
        <v>1.1936170949411375E-6</v>
      </c>
      <c r="I154" s="92">
        <v>8.887953299563827E-6</v>
      </c>
      <c r="J154" s="92">
        <v>7.5878619099981954E-5</v>
      </c>
      <c r="L154" s="148">
        <f>('Shale (Outputs)'!H154/Calculations!DJ157)*100</f>
        <v>1.6189621805484697</v>
      </c>
      <c r="M154" s="148">
        <f>('Shale (Outputs)'!I154/Calculations!DK157)*100</f>
        <v>5.7546709116378709</v>
      </c>
      <c r="N154" s="148">
        <f>('Shale (Outputs)'!J154/Calculations!DL157)*100</f>
        <v>11.44294136475091</v>
      </c>
      <c r="P154" s="265">
        <v>151</v>
      </c>
      <c r="Q154" s="92">
        <v>6.1587931554639833E-7</v>
      </c>
      <c r="R154" s="92">
        <v>6.575428415090065E-6</v>
      </c>
      <c r="S154" s="92">
        <v>6.7637909523922312E-5</v>
      </c>
      <c r="U154" s="148">
        <v>2.2258172035217183</v>
      </c>
      <c r="V154" s="148">
        <v>9.4770307540894017</v>
      </c>
      <c r="W154" s="148">
        <v>27.75540828705433</v>
      </c>
      <c r="Y154" s="205">
        <v>151</v>
      </c>
      <c r="Z154" s="92">
        <v>1.8257143352684429E-7</v>
      </c>
      <c r="AA154" s="92">
        <v>1.222078765295104E-6</v>
      </c>
      <c r="AB154" s="92">
        <v>7.194251566037104E-6</v>
      </c>
      <c r="AD154" s="148">
        <v>0.80549466609954379</v>
      </c>
      <c r="AE154" s="148">
        <v>4.1662573814392099</v>
      </c>
      <c r="AF154" s="148">
        <v>14.793720722205004</v>
      </c>
    </row>
    <row r="155" spans="7:32" ht="15.5" x14ac:dyDescent="0.35">
      <c r="G155" s="85">
        <v>152</v>
      </c>
      <c r="H155" s="92">
        <v>1.2297185776333189E-6</v>
      </c>
      <c r="I155" s="92">
        <v>9.0592188826122364E-6</v>
      </c>
      <c r="J155" s="92">
        <v>7.5249870860783833E-5</v>
      </c>
      <c r="L155" s="148">
        <f>('Shale (Outputs)'!H155/Calculations!DJ158)*100</f>
        <v>1.5601861054524859</v>
      </c>
      <c r="M155" s="148">
        <f>('Shale (Outputs)'!I155/Calculations!DK158)*100</f>
        <v>5.4899480228451853</v>
      </c>
      <c r="N155" s="148">
        <f>('Shale (Outputs)'!J155/Calculations!DL158)*100</f>
        <v>10.637526597909826</v>
      </c>
      <c r="P155" s="265">
        <v>152</v>
      </c>
      <c r="Q155" s="92">
        <v>6.5655507341943893E-7</v>
      </c>
      <c r="R155" s="92">
        <v>6.5613583046798802E-6</v>
      </c>
      <c r="S155" s="92">
        <v>6.858774941070973E-5</v>
      </c>
      <c r="U155" s="148">
        <v>2.2462834119796748</v>
      </c>
      <c r="V155" s="148">
        <v>9.4951410293579226</v>
      </c>
      <c r="W155" s="148">
        <v>26.989896774292767</v>
      </c>
      <c r="Y155" s="205">
        <v>152</v>
      </c>
      <c r="Z155" s="92">
        <v>1.8040710614286489E-7</v>
      </c>
      <c r="AA155" s="92">
        <v>1.2109435374441322E-6</v>
      </c>
      <c r="AB155" s="92">
        <v>7.3135488492021537E-6</v>
      </c>
      <c r="AD155" s="148">
        <v>0.83848416805267156</v>
      </c>
      <c r="AE155" s="148">
        <v>4.1159799098972156</v>
      </c>
      <c r="AF155" s="148">
        <v>14.938962459586593</v>
      </c>
    </row>
    <row r="156" spans="7:32" ht="15.5" x14ac:dyDescent="0.35">
      <c r="G156" s="85">
        <v>153</v>
      </c>
      <c r="H156" s="92">
        <v>1.1894155704794587E-6</v>
      </c>
      <c r="I156" s="92">
        <v>8.9185605247642888E-6</v>
      </c>
      <c r="J156" s="92">
        <v>7.4176252383056324E-5</v>
      </c>
      <c r="L156" s="148">
        <f>('Shale (Outputs)'!H156/Calculations!DJ159)*100</f>
        <v>1.6334371470813569</v>
      </c>
      <c r="M156" s="148">
        <f>('Shale (Outputs)'!I156/Calculations!DK159)*100</f>
        <v>5.6972620457994818</v>
      </c>
      <c r="N156" s="148">
        <f>('Shale (Outputs)'!J156/Calculations!DL159)*100</f>
        <v>10.760828045239327</v>
      </c>
      <c r="P156" s="265">
        <v>153</v>
      </c>
      <c r="Q156" s="92">
        <v>6.3356097257382485E-7</v>
      </c>
      <c r="R156" s="92">
        <v>6.6306986354908066E-6</v>
      </c>
      <c r="S156" s="92">
        <v>6.8429817474681119E-5</v>
      </c>
      <c r="U156" s="148">
        <v>2.256716966629023</v>
      </c>
      <c r="V156" s="148">
        <v>9.5241603851322711</v>
      </c>
      <c r="W156" s="148">
        <v>26.930163383487656</v>
      </c>
      <c r="Y156" s="205">
        <v>153</v>
      </c>
      <c r="Z156" s="92">
        <v>1.81340169547182E-7</v>
      </c>
      <c r="AA156" s="92">
        <v>1.2228095442879536E-6</v>
      </c>
      <c r="AB156" s="92">
        <v>7.0413493631399615E-6</v>
      </c>
      <c r="AD156" s="148">
        <v>0.83812344074248502</v>
      </c>
      <c r="AE156" s="148">
        <v>4.1995608806612141</v>
      </c>
      <c r="AF156" s="148">
        <v>13.988163948063301</v>
      </c>
    </row>
    <row r="157" spans="7:32" ht="15.5" x14ac:dyDescent="0.35">
      <c r="G157" s="85">
        <v>154</v>
      </c>
      <c r="H157" s="92">
        <v>1.2545853564915718E-6</v>
      </c>
      <c r="I157" s="92">
        <v>9.1329757196956387E-6</v>
      </c>
      <c r="J157" s="92">
        <v>7.0488687924898639E-5</v>
      </c>
      <c r="L157" s="148">
        <f>('Shale (Outputs)'!H157/Calculations!DJ160)*100</f>
        <v>1.6671384824703772</v>
      </c>
      <c r="M157" s="148">
        <f>('Shale (Outputs)'!I157/Calculations!DK160)*100</f>
        <v>5.5435466497857817</v>
      </c>
      <c r="N157" s="148">
        <f>('Shale (Outputs)'!J157/Calculations!DL160)*100</f>
        <v>10.201463239889526</v>
      </c>
      <c r="P157" s="265">
        <v>154</v>
      </c>
      <c r="Q157" s="92">
        <v>6.4679630895625228E-7</v>
      </c>
      <c r="R157" s="92">
        <v>6.7528294493968497E-6</v>
      </c>
      <c r="S157" s="92">
        <v>6.3158262491948554E-5</v>
      </c>
      <c r="U157" s="148">
        <v>2.2445298433303469</v>
      </c>
      <c r="V157" s="148">
        <v>9.5687928199768173</v>
      </c>
      <c r="W157" s="148">
        <v>27.305245399479197</v>
      </c>
      <c r="Y157" s="205">
        <v>154</v>
      </c>
      <c r="Z157" s="92">
        <v>1.7967877141700101E-7</v>
      </c>
      <c r="AA157" s="92">
        <v>1.2260052244529313E-6</v>
      </c>
      <c r="AB157" s="92">
        <v>7.4138949912594974E-6</v>
      </c>
      <c r="AD157" s="148">
        <v>0.84611767530440873</v>
      </c>
      <c r="AE157" s="148">
        <v>4.1843686103821245</v>
      </c>
      <c r="AF157" s="148">
        <v>14.535784244538741</v>
      </c>
    </row>
    <row r="158" spans="7:32" ht="15.5" x14ac:dyDescent="0.35">
      <c r="G158" s="85">
        <v>155</v>
      </c>
      <c r="H158" s="92">
        <v>1.2121593044866935E-6</v>
      </c>
      <c r="I158" s="92">
        <v>8.8674769358481875E-6</v>
      </c>
      <c r="J158" s="92">
        <v>7.6405376603407311E-5</v>
      </c>
      <c r="L158" s="148">
        <f>('Shale (Outputs)'!H158/Calculations!DJ161)*100</f>
        <v>1.6811123360355265</v>
      </c>
      <c r="M158" s="148">
        <f>('Shale (Outputs)'!I158/Calculations!DK161)*100</f>
        <v>5.765313251576389</v>
      </c>
      <c r="N158" s="148">
        <f>('Shale (Outputs)'!J158/Calculations!DL161)*100</f>
        <v>10.298731442213436</v>
      </c>
      <c r="P158" s="265">
        <v>155</v>
      </c>
      <c r="Q158" s="92">
        <v>6.7406179482531686E-7</v>
      </c>
      <c r="R158" s="92">
        <v>6.3888323893489778E-6</v>
      </c>
      <c r="S158" s="92">
        <v>6.8101318902356336E-5</v>
      </c>
      <c r="U158" s="148">
        <v>2.2775931358337309</v>
      </c>
      <c r="V158" s="148">
        <v>9.5026898384096441</v>
      </c>
      <c r="W158" s="148">
        <v>27.482278823862462</v>
      </c>
      <c r="Y158" s="205">
        <v>155</v>
      </c>
      <c r="Z158" s="92">
        <v>1.8699255832643683E-7</v>
      </c>
      <c r="AA158" s="92">
        <v>1.2158056961199117E-6</v>
      </c>
      <c r="AB158" s="92">
        <v>7.0797461830854068E-6</v>
      </c>
      <c r="AD158" s="148">
        <v>0.81114664673805192</v>
      </c>
      <c r="AE158" s="148">
        <v>4.2457213401797196</v>
      </c>
      <c r="AF158" s="148">
        <v>14.209603786469065</v>
      </c>
    </row>
    <row r="159" spans="7:32" ht="15.5" x14ac:dyDescent="0.35">
      <c r="G159" s="85">
        <v>156</v>
      </c>
      <c r="H159" s="92">
        <v>1.2078947975169253E-6</v>
      </c>
      <c r="I159" s="92">
        <v>8.937281563704707E-6</v>
      </c>
      <c r="J159" s="92">
        <v>7.1549722633816815E-5</v>
      </c>
      <c r="L159" s="148">
        <f>('Shale (Outputs)'!H159/Calculations!DJ162)*100</f>
        <v>1.6428081694617676</v>
      </c>
      <c r="M159" s="148">
        <f>('Shale (Outputs)'!I159/Calculations!DK162)*100</f>
        <v>5.5999786249636694</v>
      </c>
      <c r="N159" s="148">
        <f>('Shale (Outputs)'!J159/Calculations!DL162)*100</f>
        <v>10.713547409042523</v>
      </c>
      <c r="P159" s="265">
        <v>156</v>
      </c>
      <c r="Q159" s="92">
        <v>6.8757410076612527E-7</v>
      </c>
      <c r="R159" s="92">
        <v>6.5733215706134097E-6</v>
      </c>
      <c r="S159" s="92">
        <v>6.4369036408694181E-5</v>
      </c>
      <c r="U159" s="148">
        <v>2.1937777996063219</v>
      </c>
      <c r="V159" s="148">
        <v>9.4342532157910011</v>
      </c>
      <c r="W159" s="148">
        <v>26.740874290472615</v>
      </c>
      <c r="Y159" s="205">
        <v>156</v>
      </c>
      <c r="Z159" s="92">
        <v>1.8634901977065857E-7</v>
      </c>
      <c r="AA159" s="92">
        <v>1.2078930353711158E-6</v>
      </c>
      <c r="AB159" s="92">
        <v>7.2486814133320352E-6</v>
      </c>
      <c r="AD159" s="148">
        <v>0.84443354606627496</v>
      </c>
      <c r="AE159" s="148">
        <v>4.1672883033753152</v>
      </c>
      <c r="AF159" s="148">
        <v>14.69380569458116</v>
      </c>
    </row>
    <row r="160" spans="7:32" ht="15.5" x14ac:dyDescent="0.35">
      <c r="G160" s="85">
        <v>157</v>
      </c>
      <c r="H160" s="92">
        <v>1.1810022328972873E-6</v>
      </c>
      <c r="I160" s="92">
        <v>8.905282356864625E-6</v>
      </c>
      <c r="J160" s="92">
        <v>7.2769285907275184E-5</v>
      </c>
      <c r="L160" s="148">
        <f>('Shale (Outputs)'!H160/Calculations!DJ163)*100</f>
        <v>1.6554223430089201</v>
      </c>
      <c r="M160" s="148">
        <f>('Shale (Outputs)'!I160/Calculations!DK163)*100</f>
        <v>5.6169514005858714</v>
      </c>
      <c r="N160" s="148">
        <f>('Shale (Outputs)'!J160/Calculations!DL163)*100</f>
        <v>11.207069655850527</v>
      </c>
      <c r="P160" s="265">
        <v>157</v>
      </c>
      <c r="Q160" s="92">
        <v>6.3699442875986109E-7</v>
      </c>
      <c r="R160" s="92">
        <v>6.630163625231955E-6</v>
      </c>
      <c r="S160" s="92">
        <v>6.6482873080583136E-5</v>
      </c>
      <c r="U160" s="148">
        <v>2.1814442873000996</v>
      </c>
      <c r="V160" s="148">
        <v>9.620884895324874</v>
      </c>
      <c r="W160" s="148">
        <v>27.358855247498479</v>
      </c>
      <c r="Y160" s="205">
        <v>157</v>
      </c>
      <c r="Z160" s="92">
        <v>1.820799440110895E-7</v>
      </c>
      <c r="AA160" s="92">
        <v>1.2331276479927022E-6</v>
      </c>
      <c r="AB160" s="92">
        <v>7.2477616868150367E-6</v>
      </c>
      <c r="AD160" s="148">
        <v>0.79210385680198492</v>
      </c>
      <c r="AE160" s="148">
        <v>4.1674315929415995</v>
      </c>
      <c r="AF160" s="148">
        <v>14.369997501378664</v>
      </c>
    </row>
    <row r="161" spans="7:32" ht="15.5" x14ac:dyDescent="0.35">
      <c r="G161" s="85">
        <v>158</v>
      </c>
      <c r="H161" s="92">
        <v>1.1627781191236863E-6</v>
      </c>
      <c r="I161" s="92">
        <v>9.1055276243443991E-6</v>
      </c>
      <c r="J161" s="92">
        <v>7.4620842497145399E-5</v>
      </c>
      <c r="L161" s="148">
        <f>('Shale (Outputs)'!H161/Calculations!DJ164)*100</f>
        <v>1.7674903928038439</v>
      </c>
      <c r="M161" s="148">
        <f>('Shale (Outputs)'!I161/Calculations!DK164)*100</f>
        <v>5.5973041199574647</v>
      </c>
      <c r="N161" s="148">
        <f>('Shale (Outputs)'!J161/Calculations!DL164)*100</f>
        <v>9.9009853754304586</v>
      </c>
      <c r="P161" s="265">
        <v>158</v>
      </c>
      <c r="Q161" s="92">
        <v>6.698954848616258E-7</v>
      </c>
      <c r="R161" s="92">
        <v>6.6986360707246887E-6</v>
      </c>
      <c r="S161" s="92">
        <v>6.7647215473714038E-5</v>
      </c>
      <c r="U161" s="148">
        <v>2.2450232505798113</v>
      </c>
      <c r="V161" s="148">
        <v>9.5604619979860228</v>
      </c>
      <c r="W161" s="148">
        <v>26.962598800665184</v>
      </c>
      <c r="Y161" s="205">
        <v>158</v>
      </c>
      <c r="Z161" s="92">
        <v>1.8498135290201167E-7</v>
      </c>
      <c r="AA161" s="92">
        <v>1.1994588362540896E-6</v>
      </c>
      <c r="AB161" s="92">
        <v>7.2981074481595611E-6</v>
      </c>
      <c r="AD161" s="148">
        <v>0.81599259376525091</v>
      </c>
      <c r="AE161" s="148">
        <v>4.0841958522806276</v>
      </c>
      <c r="AF161" s="148">
        <v>14.809448242199835</v>
      </c>
    </row>
    <row r="162" spans="7:32" ht="15.5" x14ac:dyDescent="0.35">
      <c r="G162" s="85">
        <v>159</v>
      </c>
      <c r="H162" s="92">
        <v>1.169512756860038E-6</v>
      </c>
      <c r="I162" s="92">
        <v>9.0934404397558277E-6</v>
      </c>
      <c r="J162" s="92">
        <v>7.1438869781613001E-5</v>
      </c>
      <c r="L162" s="148">
        <f>('Shale (Outputs)'!H162/Calculations!DJ165)*100</f>
        <v>1.7338286791213555</v>
      </c>
      <c r="M162" s="148">
        <f>('Shale (Outputs)'!I162/Calculations!DK165)*100</f>
        <v>5.7668525137887281</v>
      </c>
      <c r="N162" s="148">
        <f>('Shale (Outputs)'!J162/Calculations!DL165)*100</f>
        <v>11.247984182212019</v>
      </c>
      <c r="P162" s="265">
        <v>159</v>
      </c>
      <c r="Q162" s="92">
        <v>6.2923291466176017E-7</v>
      </c>
      <c r="R162" s="92">
        <v>6.7272144406165057E-6</v>
      </c>
      <c r="S162" s="92">
        <v>6.3621857407340825E-5</v>
      </c>
      <c r="U162" s="148">
        <v>2.2662795782089047</v>
      </c>
      <c r="V162" s="148">
        <v>9.5594558715840989</v>
      </c>
      <c r="W162" s="148">
        <v>26.854354858409138</v>
      </c>
      <c r="Y162" s="205">
        <v>159</v>
      </c>
      <c r="Z162" s="92">
        <v>1.8469462048642505E-7</v>
      </c>
      <c r="AA162" s="92">
        <v>1.1992995041510059E-6</v>
      </c>
      <c r="AB162" s="92">
        <v>7.1405374910695814E-6</v>
      </c>
      <c r="AD162" s="148">
        <v>0.84900707006453913</v>
      </c>
      <c r="AE162" s="148">
        <v>4.1302030086518968</v>
      </c>
      <c r="AF162" s="148">
        <v>14.157886505137688</v>
      </c>
    </row>
    <row r="163" spans="7:32" ht="15.5" x14ac:dyDescent="0.35">
      <c r="G163" s="85">
        <v>160</v>
      </c>
      <c r="H163" s="92">
        <v>1.1750091175599562E-6</v>
      </c>
      <c r="I163" s="92">
        <v>8.8514157141617813E-6</v>
      </c>
      <c r="J163" s="92">
        <v>7.1234415372675033E-5</v>
      </c>
      <c r="L163" s="148">
        <f>('Shale (Outputs)'!H163/Calculations!DJ166)*100</f>
        <v>1.5824071393466019</v>
      </c>
      <c r="M163" s="148">
        <f>('Shale (Outputs)'!I163/Calculations!DK166)*100</f>
        <v>5.7885254700316882</v>
      </c>
      <c r="N163" s="148">
        <f>('Shale (Outputs)'!J163/Calculations!DL166)*100</f>
        <v>10.073226216477774</v>
      </c>
      <c r="P163" s="265">
        <v>160</v>
      </c>
      <c r="Q163" s="92">
        <v>6.4719731085460469E-7</v>
      </c>
      <c r="R163" s="92">
        <v>6.514248070744295E-6</v>
      </c>
      <c r="S163" s="92">
        <v>6.3934181525864057E-5</v>
      </c>
      <c r="U163" s="148">
        <v>2.3079704046249243</v>
      </c>
      <c r="V163" s="148">
        <v>9.4798283576973148</v>
      </c>
      <c r="W163" s="148">
        <v>27.521795272828001</v>
      </c>
      <c r="Y163" s="205">
        <v>160</v>
      </c>
      <c r="Z163" s="92">
        <v>1.8242622701336488E-7</v>
      </c>
      <c r="AA163" s="92">
        <v>1.2352128351267863E-6</v>
      </c>
      <c r="AB163" s="92">
        <v>7.0768089699441143E-6</v>
      </c>
      <c r="AD163" s="148">
        <v>0.79596570134162004</v>
      </c>
      <c r="AE163" s="148">
        <v>4.155420780181923</v>
      </c>
      <c r="AF163" s="148">
        <v>15.048719406131147</v>
      </c>
    </row>
    <row r="164" spans="7:32" ht="15.5" x14ac:dyDescent="0.35">
      <c r="G164" s="85">
        <v>161</v>
      </c>
      <c r="H164" s="92">
        <v>1.2348098721304202E-6</v>
      </c>
      <c r="I164" s="92">
        <v>8.6647910393371748E-6</v>
      </c>
      <c r="J164" s="92">
        <v>7.7478733146584355E-5</v>
      </c>
      <c r="L164" s="148">
        <f>('Shale (Outputs)'!H164/Calculations!DJ167)*100</f>
        <v>1.6405719428837995</v>
      </c>
      <c r="M164" s="148">
        <f>('Shale (Outputs)'!I164/Calculations!DK167)*100</f>
        <v>5.5897022472320863</v>
      </c>
      <c r="N164" s="148">
        <f>('Shale (Outputs)'!J164/Calculations!DL167)*100</f>
        <v>11.142103005068691</v>
      </c>
      <c r="P164" s="265">
        <v>161</v>
      </c>
      <c r="Q164" s="92">
        <v>6.7517410684557065E-7</v>
      </c>
      <c r="R164" s="92">
        <v>6.4153125549657122E-6</v>
      </c>
      <c r="S164" s="92">
        <v>6.9588957558164364E-5</v>
      </c>
      <c r="U164" s="148">
        <v>2.2259334325790245</v>
      </c>
      <c r="V164" s="148">
        <v>9.6691555976871459</v>
      </c>
      <c r="W164" s="148">
        <v>27.155124664317107</v>
      </c>
      <c r="Y164" s="205">
        <v>161</v>
      </c>
      <c r="Z164" s="92">
        <v>1.8360394449246071E-7</v>
      </c>
      <c r="AA164" s="92">
        <v>1.2363774430926709E-6</v>
      </c>
      <c r="AB164" s="92">
        <v>6.9366858497470719E-6</v>
      </c>
      <c r="AD164" s="148">
        <v>0.8216290473937985</v>
      </c>
      <c r="AE164" s="148">
        <v>4.1225543022158151</v>
      </c>
      <c r="AF164" s="148">
        <v>14.269323825841603</v>
      </c>
    </row>
    <row r="165" spans="7:32" ht="15.5" x14ac:dyDescent="0.35">
      <c r="G165" s="85">
        <v>162</v>
      </c>
      <c r="H165" s="92">
        <v>1.2146122685407994E-6</v>
      </c>
      <c r="I165" s="92">
        <v>9.0494645519380934E-6</v>
      </c>
      <c r="J165" s="92">
        <v>7.7133783634058436E-5</v>
      </c>
      <c r="L165" s="148">
        <f>('Shale (Outputs)'!H165/Calculations!DJ168)*100</f>
        <v>1.5394607040387465</v>
      </c>
      <c r="M165" s="148">
        <f>('Shale (Outputs)'!I165/Calculations!DK168)*100</f>
        <v>5.6875546439761981</v>
      </c>
      <c r="N165" s="148">
        <f>('Shale (Outputs)'!J165/Calculations!DL168)*100</f>
        <v>11.497389047160416</v>
      </c>
      <c r="P165" s="265">
        <v>162</v>
      </c>
      <c r="Q165" s="92">
        <v>6.6023883960042143E-7</v>
      </c>
      <c r="R165" s="92">
        <v>6.5726201228267985E-6</v>
      </c>
      <c r="S165" s="92">
        <v>6.8961016950199036E-5</v>
      </c>
      <c r="U165" s="148">
        <v>2.1848286390304401</v>
      </c>
      <c r="V165" s="148">
        <v>9.6641244888308844</v>
      </c>
      <c r="W165" s="148">
        <v>26.822255134584385</v>
      </c>
      <c r="Y165" s="205">
        <v>162</v>
      </c>
      <c r="Z165" s="92">
        <v>1.8550117175663931E-7</v>
      </c>
      <c r="AA165" s="92">
        <v>1.205001694870711E-6</v>
      </c>
      <c r="AB165" s="92">
        <v>7.2412410645671107E-6</v>
      </c>
      <c r="AD165" s="148">
        <v>0.78627556562422884</v>
      </c>
      <c r="AE165" s="148">
        <v>4.2590904235840794</v>
      </c>
      <c r="AF165" s="148">
        <v>14.376328468344369</v>
      </c>
    </row>
    <row r="166" spans="7:32" ht="15.5" x14ac:dyDescent="0.35">
      <c r="G166" s="85">
        <v>163</v>
      </c>
      <c r="H166" s="92">
        <v>1.1882198123202915E-6</v>
      </c>
      <c r="I166" s="92">
        <v>9.1619081104007765E-6</v>
      </c>
      <c r="J166" s="92">
        <v>7.2507562435946858E-5</v>
      </c>
      <c r="L166" s="148">
        <f>('Shale (Outputs)'!H166/Calculations!DJ169)*100</f>
        <v>1.650971390106162</v>
      </c>
      <c r="M166" s="148">
        <f>('Shale (Outputs)'!I166/Calculations!DK169)*100</f>
        <v>5.5648684382175153</v>
      </c>
      <c r="N166" s="148">
        <f>('Shale (Outputs)'!J166/Calculations!DL169)*100</f>
        <v>10.515227343457557</v>
      </c>
      <c r="P166" s="265">
        <v>163</v>
      </c>
      <c r="Q166" s="92">
        <v>6.1396218598019903E-7</v>
      </c>
      <c r="R166" s="92">
        <v>6.690950840493475E-6</v>
      </c>
      <c r="S166" s="92">
        <v>6.5023905335725865E-5</v>
      </c>
      <c r="U166" s="148">
        <v>2.2703197002410769</v>
      </c>
      <c r="V166" s="148">
        <v>9.5871829986573083</v>
      </c>
      <c r="W166" s="148">
        <v>27.352643013001085</v>
      </c>
      <c r="Y166" s="205">
        <v>163</v>
      </c>
      <c r="Z166" s="92">
        <v>1.8876960439229093E-7</v>
      </c>
      <c r="AA166" s="92">
        <v>1.2095745773877446E-6</v>
      </c>
      <c r="AB166" s="92">
        <v>7.4659346864799456E-6</v>
      </c>
      <c r="AD166" s="148">
        <v>0.79029384255408663</v>
      </c>
      <c r="AE166" s="148">
        <v>4.2994472980500644</v>
      </c>
      <c r="AF166" s="148">
        <v>14.345915317542882</v>
      </c>
    </row>
    <row r="167" spans="7:32" ht="15.5" x14ac:dyDescent="0.35">
      <c r="G167" s="85">
        <v>164</v>
      </c>
      <c r="H167" s="92">
        <v>1.1804107771240492E-6</v>
      </c>
      <c r="I167" s="92">
        <v>8.9200921138405532E-6</v>
      </c>
      <c r="J167" s="92">
        <v>7.2540093242551369E-5</v>
      </c>
      <c r="L167" s="148">
        <f>('Shale (Outputs)'!H167/Calculations!DJ170)*100</f>
        <v>1.6118859705752366</v>
      </c>
      <c r="M167" s="148">
        <f>('Shale (Outputs)'!I167/Calculations!DK170)*100</f>
        <v>5.9258899553283992</v>
      </c>
      <c r="N167" s="148">
        <f>('Shale (Outputs)'!J167/Calculations!DL170)*100</f>
        <v>10.188210576956104</v>
      </c>
      <c r="P167" s="265">
        <v>164</v>
      </c>
      <c r="Q167" s="92">
        <v>6.3359115642924491E-7</v>
      </c>
      <c r="R167" s="92">
        <v>6.5078679654113392E-6</v>
      </c>
      <c r="S167" s="92">
        <v>6.5113392338520367E-5</v>
      </c>
      <c r="U167" s="148">
        <v>2.2963615655898755</v>
      </c>
      <c r="V167" s="148">
        <v>9.6072659492497756</v>
      </c>
      <c r="W167" s="148">
        <v>26.940275192268789</v>
      </c>
      <c r="Y167" s="205">
        <v>164</v>
      </c>
      <c r="Z167" s="92">
        <v>1.8752477615180388E-7</v>
      </c>
      <c r="AA167" s="92">
        <v>1.248503394890627E-6</v>
      </c>
      <c r="AB167" s="92">
        <v>7.026997536751941E-6</v>
      </c>
      <c r="AD167" s="148">
        <v>0.81737485527991416</v>
      </c>
      <c r="AE167" s="148">
        <v>4.203295230865506</v>
      </c>
      <c r="AF167" s="148">
        <v>14.634445667271269</v>
      </c>
    </row>
    <row r="168" spans="7:32" ht="15.5" x14ac:dyDescent="0.35">
      <c r="G168" s="85">
        <v>165</v>
      </c>
      <c r="H168" s="92">
        <v>1.2936533835272689E-6</v>
      </c>
      <c r="I168" s="92">
        <v>8.9727122940533821E-6</v>
      </c>
      <c r="J168" s="92">
        <v>6.9920337409740469E-5</v>
      </c>
      <c r="L168" s="148">
        <f>('Shale (Outputs)'!H168/Calculations!DJ171)*100</f>
        <v>1.6152181708438997</v>
      </c>
      <c r="M168" s="148">
        <f>('Shale (Outputs)'!I168/Calculations!DK171)*100</f>
        <v>5.8442799999223656</v>
      </c>
      <c r="N168" s="148">
        <f>('Shale (Outputs)'!J168/Calculations!DL171)*100</f>
        <v>10.506090726671639</v>
      </c>
      <c r="P168" s="265">
        <v>165</v>
      </c>
      <c r="Q168" s="92">
        <v>6.7723729557655513E-7</v>
      </c>
      <c r="R168" s="92">
        <v>6.3529462295265873E-6</v>
      </c>
      <c r="S168" s="92">
        <v>6.3339295593328458E-5</v>
      </c>
      <c r="U168" s="148">
        <v>2.2024464607238543</v>
      </c>
      <c r="V168" s="148">
        <v>9.5770101547241691</v>
      </c>
      <c r="W168" s="148">
        <v>27.474606513994928</v>
      </c>
      <c r="Y168" s="205">
        <v>165</v>
      </c>
      <c r="Z168" s="92">
        <v>1.965606557519094E-7</v>
      </c>
      <c r="AA168" s="92">
        <v>1.1848530334646239E-6</v>
      </c>
      <c r="AB168" s="92">
        <v>7.2103086949945097E-6</v>
      </c>
      <c r="AD168" s="148">
        <v>0.78100582957267439</v>
      </c>
      <c r="AE168" s="148">
        <v>4.190489053726508</v>
      </c>
      <c r="AF168" s="148">
        <v>14.399923801427878</v>
      </c>
    </row>
    <row r="169" spans="7:32" ht="15.5" x14ac:dyDescent="0.35">
      <c r="G169" s="85">
        <v>166</v>
      </c>
      <c r="H169" s="92">
        <v>1.2104237043786255E-6</v>
      </c>
      <c r="I169" s="92">
        <v>8.6645559349570867E-6</v>
      </c>
      <c r="J169" s="92">
        <v>7.3640516347952235E-5</v>
      </c>
      <c r="L169" s="148">
        <f>('Shale (Outputs)'!H169/Calculations!DJ172)*100</f>
        <v>1.5640772107660434</v>
      </c>
      <c r="M169" s="148">
        <f>('Shale (Outputs)'!I169/Calculations!DK172)*100</f>
        <v>5.7511692328252293</v>
      </c>
      <c r="N169" s="148">
        <f>('Shale (Outputs)'!J169/Calculations!DL172)*100</f>
        <v>10.542139529116996</v>
      </c>
      <c r="P169" s="265">
        <v>166</v>
      </c>
      <c r="Q169" s="92">
        <v>6.5284760353278681E-7</v>
      </c>
      <c r="R169" s="92">
        <v>6.3478792071694425E-6</v>
      </c>
      <c r="S169" s="92">
        <v>6.5804208134075156E-5</v>
      </c>
      <c r="U169" s="148">
        <v>2.2731555700301977</v>
      </c>
      <c r="V169" s="148">
        <v>9.5088381767273518</v>
      </c>
      <c r="W169" s="148">
        <v>26.785981178288587</v>
      </c>
      <c r="Y169" s="205">
        <v>166</v>
      </c>
      <c r="Z169" s="92">
        <v>1.8505133425605801E-7</v>
      </c>
      <c r="AA169" s="92">
        <v>1.1988804544671782E-6</v>
      </c>
      <c r="AB169" s="92">
        <v>7.2958052896872704E-6</v>
      </c>
      <c r="AD169" s="148">
        <v>0.84183919429779008</v>
      </c>
      <c r="AE169" s="148">
        <v>4.1168472766879924</v>
      </c>
      <c r="AF169" s="148">
        <v>14.491094112406689</v>
      </c>
    </row>
    <row r="170" spans="7:32" ht="15.5" x14ac:dyDescent="0.35">
      <c r="G170" s="85">
        <v>167</v>
      </c>
      <c r="H170" s="92">
        <v>1.2334238022049236E-6</v>
      </c>
      <c r="I170" s="92">
        <v>8.9639006546351247E-6</v>
      </c>
      <c r="J170" s="92">
        <v>6.7404977016862101E-5</v>
      </c>
      <c r="L170" s="148">
        <f>('Shale (Outputs)'!H170/Calculations!DJ173)*100</f>
        <v>1.5795861116493948</v>
      </c>
      <c r="M170" s="148">
        <f>('Shale (Outputs)'!I170/Calculations!DK173)*100</f>
        <v>5.5550186988277881</v>
      </c>
      <c r="N170" s="148">
        <f>('Shale (Outputs)'!J170/Calculations!DL173)*100</f>
        <v>11.140823164650977</v>
      </c>
      <c r="P170" s="265">
        <v>167</v>
      </c>
      <c r="Q170" s="92">
        <v>6.6785426611204012E-7</v>
      </c>
      <c r="R170" s="92">
        <v>6.6818015511687945E-6</v>
      </c>
      <c r="S170" s="92">
        <v>6.0322628996854909E-5</v>
      </c>
      <c r="U170" s="148">
        <v>2.2903336286544533</v>
      </c>
      <c r="V170" s="148">
        <v>9.5263385772708578</v>
      </c>
      <c r="W170" s="148">
        <v>27.208521842965059</v>
      </c>
      <c r="Y170" s="205">
        <v>167</v>
      </c>
      <c r="Z170" s="92">
        <v>1.8567701687288707E-7</v>
      </c>
      <c r="AA170" s="92">
        <v>1.2236095017216126E-6</v>
      </c>
      <c r="AB170" s="92">
        <v>7.304180826405495E-6</v>
      </c>
      <c r="AD170" s="148">
        <v>0.80288839340209439</v>
      </c>
      <c r="AE170" s="148">
        <v>4.1805303096771596</v>
      </c>
      <c r="AF170" s="148">
        <v>14.5796208381658</v>
      </c>
    </row>
    <row r="171" spans="7:32" ht="15.5" x14ac:dyDescent="0.35">
      <c r="G171" s="85">
        <v>168</v>
      </c>
      <c r="H171" s="92">
        <v>1.2208196835672412E-6</v>
      </c>
      <c r="I171" s="92">
        <v>8.8509477791380105E-6</v>
      </c>
      <c r="J171" s="92">
        <v>7.5284508056956334E-5</v>
      </c>
      <c r="L171" s="148">
        <f>('Shale (Outputs)'!H171/Calculations!DJ174)*100</f>
        <v>1.5299367760119023</v>
      </c>
      <c r="M171" s="148">
        <f>('Shale (Outputs)'!I171/Calculations!DK174)*100</f>
        <v>5.7322093488254486</v>
      </c>
      <c r="N171" s="148">
        <f>('Shale (Outputs)'!J171/Calculations!DL174)*100</f>
        <v>9.9313143080662947</v>
      </c>
      <c r="P171" s="265">
        <v>168</v>
      </c>
      <c r="Q171" s="92">
        <v>6.3853326537353494E-7</v>
      </c>
      <c r="R171" s="92">
        <v>6.415322104658369E-6</v>
      </c>
      <c r="S171" s="92">
        <v>6.8217766965973385E-5</v>
      </c>
      <c r="U171" s="148">
        <v>2.1503409147262564</v>
      </c>
      <c r="V171" s="148">
        <v>9.757554531097707</v>
      </c>
      <c r="W171" s="148">
        <v>26.748924255371566</v>
      </c>
      <c r="Y171" s="205">
        <v>168</v>
      </c>
      <c r="Z171" s="92">
        <v>1.8174726079677979E-7</v>
      </c>
      <c r="AA171" s="92">
        <v>1.2140831131547436E-6</v>
      </c>
      <c r="AB171" s="92">
        <v>7.3663798048151001E-6</v>
      </c>
      <c r="AD171" s="148">
        <v>0.81550216674803355</v>
      </c>
      <c r="AE171" s="148">
        <v>4.1936669349670481</v>
      </c>
      <c r="AF171" s="148">
        <v>14.26427745819139</v>
      </c>
    </row>
    <row r="172" spans="7:32" ht="15.5" x14ac:dyDescent="0.35">
      <c r="G172" s="85">
        <v>169</v>
      </c>
      <c r="H172" s="92">
        <v>1.2143510161877075E-6</v>
      </c>
      <c r="I172" s="92">
        <v>8.799201168586968E-6</v>
      </c>
      <c r="J172" s="92">
        <v>7.6067364716471354E-5</v>
      </c>
      <c r="L172" s="148">
        <f>('Shale (Outputs)'!H172/Calculations!DJ175)*100</f>
        <v>1.5861457122878619</v>
      </c>
      <c r="M172" s="148">
        <f>('Shale (Outputs)'!I172/Calculations!DK175)*100</f>
        <v>5.7956482561283522</v>
      </c>
      <c r="N172" s="148">
        <f>('Shale (Outputs)'!J172/Calculations!DL175)*100</f>
        <v>10.215409779025068</v>
      </c>
      <c r="P172" s="265">
        <v>169</v>
      </c>
      <c r="Q172" s="92">
        <v>6.6298863998781556E-7</v>
      </c>
      <c r="R172" s="92">
        <v>6.5559597715046329E-6</v>
      </c>
      <c r="S172" s="92">
        <v>6.834843952683648E-5</v>
      </c>
      <c r="U172" s="148">
        <v>2.3773603439330975</v>
      </c>
      <c r="V172" s="148">
        <v>9.46978282928524</v>
      </c>
      <c r="W172" s="148">
        <v>26.709675788880411</v>
      </c>
      <c r="Y172" s="205">
        <v>169</v>
      </c>
      <c r="Z172" s="92">
        <v>1.7860251944057284E-7</v>
      </c>
      <c r="AA172" s="92">
        <v>1.2159932225586348E-6</v>
      </c>
      <c r="AB172" s="92">
        <v>7.476168775612512E-6</v>
      </c>
      <c r="AD172" s="148">
        <v>0.80223023891448964</v>
      </c>
      <c r="AE172" s="148">
        <v>4.2049021720887083</v>
      </c>
      <c r="AF172" s="148">
        <v>14.02211999893294</v>
      </c>
    </row>
    <row r="173" spans="7:32" ht="15.5" x14ac:dyDescent="0.35">
      <c r="G173" s="85">
        <v>170</v>
      </c>
      <c r="H173" s="92">
        <v>1.1579870147215741E-6</v>
      </c>
      <c r="I173" s="92">
        <v>9.1259234977777407E-6</v>
      </c>
      <c r="J173" s="92">
        <v>7.7026030339929385E-5</v>
      </c>
      <c r="L173" s="148">
        <f>('Shale (Outputs)'!H173/Calculations!DJ176)*100</f>
        <v>1.5009292363711761</v>
      </c>
      <c r="M173" s="148">
        <f>('Shale (Outputs)'!I173/Calculations!DK176)*100</f>
        <v>5.7908781797781979</v>
      </c>
      <c r="N173" s="148">
        <f>('Shale (Outputs)'!J173/Calculations!DL176)*100</f>
        <v>11.180964056985673</v>
      </c>
      <c r="P173" s="265">
        <v>170</v>
      </c>
      <c r="Q173" s="92">
        <v>6.5091677470263231E-7</v>
      </c>
      <c r="R173" s="92">
        <v>6.6679833707894796E-6</v>
      </c>
      <c r="S173" s="92">
        <v>6.9563066062987747E-5</v>
      </c>
      <c r="U173" s="148">
        <v>2.2706302404403687</v>
      </c>
      <c r="V173" s="148">
        <v>9.5224761962896185</v>
      </c>
      <c r="W173" s="148">
        <v>27.256735801697275</v>
      </c>
      <c r="Y173" s="205">
        <v>170</v>
      </c>
      <c r="Z173" s="92">
        <v>1.8722952432880888E-7</v>
      </c>
      <c r="AA173" s="92">
        <v>1.2043499282300964E-6</v>
      </c>
      <c r="AB173" s="92">
        <v>7.2244201874296527E-6</v>
      </c>
      <c r="AD173" s="148">
        <v>0.78926053643226601</v>
      </c>
      <c r="AE173" s="148">
        <v>4.138372659683446</v>
      </c>
      <c r="AF173" s="148">
        <v>14.785968303685751</v>
      </c>
    </row>
    <row r="174" spans="7:32" ht="15.5" x14ac:dyDescent="0.35">
      <c r="G174" s="85">
        <v>171</v>
      </c>
      <c r="H174" s="92">
        <v>1.2622110148186001E-6</v>
      </c>
      <c r="I174" s="92">
        <v>8.7151843217732329E-6</v>
      </c>
      <c r="J174" s="92">
        <v>7.3846040322787763E-5</v>
      </c>
      <c r="L174" s="148">
        <f>('Shale (Outputs)'!H174/Calculations!DJ177)*100</f>
        <v>1.6652282635957607</v>
      </c>
      <c r="M174" s="148">
        <f>('Shale (Outputs)'!I174/Calculations!DK177)*100</f>
        <v>5.6774710622263784</v>
      </c>
      <c r="N174" s="148">
        <f>('Shale (Outputs)'!J174/Calculations!DL177)*100</f>
        <v>11.102312008869683</v>
      </c>
      <c r="P174" s="265">
        <v>171</v>
      </c>
      <c r="Q174" s="92">
        <v>6.9893044951640953E-7</v>
      </c>
      <c r="R174" s="92">
        <v>6.4003208990481666E-6</v>
      </c>
      <c r="S174" s="92">
        <v>6.7575801949942274E-5</v>
      </c>
      <c r="U174" s="148">
        <v>2.2365738153457575</v>
      </c>
      <c r="V174" s="148">
        <v>9.6321883201604788</v>
      </c>
      <c r="W174" s="148">
        <v>27.198462486277297</v>
      </c>
      <c r="Y174" s="205">
        <v>171</v>
      </c>
      <c r="Z174" s="92">
        <v>1.7311650424289829E-7</v>
      </c>
      <c r="AA174" s="92">
        <v>1.2266891644686582E-6</v>
      </c>
      <c r="AB174" s="92">
        <v>7.3751546096922005E-6</v>
      </c>
      <c r="AD174" s="148">
        <v>0.79342991113662398</v>
      </c>
      <c r="AE174" s="148">
        <v>4.2595202922821667</v>
      </c>
      <c r="AF174" s="148">
        <v>14.480092525483483</v>
      </c>
    </row>
    <row r="175" spans="7:32" ht="15.5" x14ac:dyDescent="0.35">
      <c r="G175" s="85">
        <v>172</v>
      </c>
      <c r="H175" s="92">
        <v>1.1894181852767358E-6</v>
      </c>
      <c r="I175" s="92">
        <v>9.137799224845397E-6</v>
      </c>
      <c r="J175" s="92">
        <v>7.336945782300052E-5</v>
      </c>
      <c r="L175" s="148">
        <f>('Shale (Outputs)'!H175/Calculations!DJ178)*100</f>
        <v>1.6254732842565547</v>
      </c>
      <c r="M175" s="148">
        <f>('Shale (Outputs)'!I175/Calculations!DK178)*100</f>
        <v>5.6351738775075271</v>
      </c>
      <c r="N175" s="148">
        <f>('Shale (Outputs)'!J175/Calculations!DL178)*100</f>
        <v>10.130383734272733</v>
      </c>
      <c r="P175" s="265">
        <v>172</v>
      </c>
      <c r="Q175" s="92">
        <v>6.0119302247585057E-7</v>
      </c>
      <c r="R175" s="92">
        <v>6.6766940562966864E-6</v>
      </c>
      <c r="S175" s="92">
        <v>6.5342886955493167E-5</v>
      </c>
      <c r="U175" s="148">
        <v>2.2923448085784615</v>
      </c>
      <c r="V175" s="148">
        <v>9.3998460769659875</v>
      </c>
      <c r="W175" s="148">
        <v>26.828962326056754</v>
      </c>
      <c r="Y175" s="205">
        <v>172</v>
      </c>
      <c r="Z175" s="92">
        <v>1.843144374902291E-7</v>
      </c>
      <c r="AA175" s="92">
        <v>1.2208572570673348E-6</v>
      </c>
      <c r="AB175" s="92">
        <v>7.3695841820184096E-6</v>
      </c>
      <c r="AD175" s="148">
        <v>0.82816892862319891</v>
      </c>
      <c r="AE175" s="148">
        <v>4.1485960483553734</v>
      </c>
      <c r="AF175" s="148">
        <v>14.193808078772214</v>
      </c>
    </row>
    <row r="176" spans="7:32" ht="15.5" x14ac:dyDescent="0.35">
      <c r="G176" s="85">
        <v>173</v>
      </c>
      <c r="H176" s="92">
        <v>1.1878979648827184E-6</v>
      </c>
      <c r="I176" s="92">
        <v>8.9855939222620989E-6</v>
      </c>
      <c r="J176" s="92">
        <v>7.453882062705326E-5</v>
      </c>
      <c r="L176" s="148">
        <f>('Shale (Outputs)'!H176/Calculations!DJ179)*100</f>
        <v>1.6614061142008794</v>
      </c>
      <c r="M176" s="148">
        <f>('Shale (Outputs)'!I176/Calculations!DK179)*100</f>
        <v>5.7909739803856013</v>
      </c>
      <c r="N176" s="148">
        <f>('Shale (Outputs)'!J176/Calculations!DL179)*100</f>
        <v>10.851244319225156</v>
      </c>
      <c r="P176" s="265">
        <v>173</v>
      </c>
      <c r="Q176" s="92">
        <v>6.3362270452671361E-7</v>
      </c>
      <c r="R176" s="92">
        <v>6.4163766637651713E-6</v>
      </c>
      <c r="S176" s="92">
        <v>6.7469547502741902E-5</v>
      </c>
      <c r="U176" s="148">
        <v>2.2862106561660656</v>
      </c>
      <c r="V176" s="148">
        <v>9.4684610366825286</v>
      </c>
      <c r="W176" s="148">
        <v>27.301637649544798</v>
      </c>
      <c r="Y176" s="205">
        <v>173</v>
      </c>
      <c r="Z176" s="92">
        <v>1.9227945813327094E-7</v>
      </c>
      <c r="AA176" s="92">
        <v>1.2139533396294513E-6</v>
      </c>
      <c r="AB176" s="92">
        <v>7.1225892952510648E-6</v>
      </c>
      <c r="AD176" s="148">
        <v>0.84281149506568764</v>
      </c>
      <c r="AE176" s="148">
        <v>4.1303730010989987</v>
      </c>
      <c r="AF176" s="148">
        <v>14.261659145358236</v>
      </c>
    </row>
    <row r="177" spans="7:32" ht="15.5" x14ac:dyDescent="0.35">
      <c r="G177" s="85">
        <v>174</v>
      </c>
      <c r="H177" s="92">
        <v>1.2215198239573385E-6</v>
      </c>
      <c r="I177" s="92">
        <v>9.0368225755810611E-6</v>
      </c>
      <c r="J177" s="92">
        <v>7.1077640313987715E-5</v>
      </c>
      <c r="L177" s="148">
        <f>('Shale (Outputs)'!H177/Calculations!DJ180)*100</f>
        <v>1.5914593767977838</v>
      </c>
      <c r="M177" s="148">
        <f>('Shale (Outputs)'!I177/Calculations!DK180)*100</f>
        <v>5.880469431374614</v>
      </c>
      <c r="N177" s="148">
        <f>('Shale (Outputs)'!J177/Calculations!DL180)*100</f>
        <v>10.413904774107962</v>
      </c>
      <c r="P177" s="265">
        <v>174</v>
      </c>
      <c r="Q177" s="92">
        <v>6.7913995849266908E-7</v>
      </c>
      <c r="R177" s="92">
        <v>6.6135648921780122E-6</v>
      </c>
      <c r="S177" s="92">
        <v>6.489130464619896E-5</v>
      </c>
      <c r="U177" s="148">
        <v>2.3561726808547916</v>
      </c>
      <c r="V177" s="148">
        <v>9.5059347152731508</v>
      </c>
      <c r="W177" s="148">
        <v>26.660694122315309</v>
      </c>
      <c r="Y177" s="205">
        <v>174</v>
      </c>
      <c r="Z177" s="92">
        <v>1.7821256648175951E-7</v>
      </c>
      <c r="AA177" s="92">
        <v>1.230422810749624E-6</v>
      </c>
      <c r="AB177" s="92">
        <v>7.3027420057783015E-6</v>
      </c>
      <c r="AD177" s="148">
        <v>0.8048990070819646</v>
      </c>
      <c r="AE177" s="148">
        <v>4.1126625537872403</v>
      </c>
      <c r="AF177" s="148">
        <v>15.042521953583339</v>
      </c>
    </row>
    <row r="178" spans="7:32" ht="15.5" x14ac:dyDescent="0.35">
      <c r="G178" s="85">
        <v>175</v>
      </c>
      <c r="H178" s="92">
        <v>1.20663065672488E-6</v>
      </c>
      <c r="I178" s="92">
        <v>9.1365068328744047E-6</v>
      </c>
      <c r="J178" s="92">
        <v>7.618996460227872E-5</v>
      </c>
      <c r="L178" s="148">
        <f>('Shale (Outputs)'!H178/Calculations!DJ181)*100</f>
        <v>1.5508098516635396</v>
      </c>
      <c r="M178" s="148">
        <f>('Shale (Outputs)'!I178/Calculations!DK181)*100</f>
        <v>5.7685071593479487</v>
      </c>
      <c r="N178" s="148">
        <f>('Shale (Outputs)'!J178/Calculations!DL181)*100</f>
        <v>10.697786432016642</v>
      </c>
      <c r="P178" s="265">
        <v>175</v>
      </c>
      <c r="Q178" s="92">
        <v>6.3236365122065498E-7</v>
      </c>
      <c r="R178" s="92">
        <v>6.5041585912696899E-6</v>
      </c>
      <c r="S178" s="92">
        <v>6.9329587859163813E-5</v>
      </c>
      <c r="U178" s="148">
        <v>2.2658089399337631</v>
      </c>
      <c r="V178" s="148">
        <v>9.5748400688175082</v>
      </c>
      <c r="W178" s="148">
        <v>27.203620910651981</v>
      </c>
      <c r="Y178" s="205">
        <v>175</v>
      </c>
      <c r="Z178" s="92">
        <v>1.8490339215304582E-7</v>
      </c>
      <c r="AA178" s="92">
        <v>1.1890130053871292E-6</v>
      </c>
      <c r="AB178" s="92">
        <v>7.4262306952896736E-6</v>
      </c>
      <c r="AD178" s="148">
        <v>0.81268510222434964</v>
      </c>
      <c r="AE178" s="148">
        <v>4.1887586116792823</v>
      </c>
      <c r="AF178" s="148">
        <v>14.405072212222361</v>
      </c>
    </row>
    <row r="179" spans="7:32" ht="15.5" x14ac:dyDescent="0.35">
      <c r="G179" s="85">
        <v>176</v>
      </c>
      <c r="H179" s="92">
        <v>1.2466050520742947E-6</v>
      </c>
      <c r="I179" s="92">
        <v>9.1110168796150082E-6</v>
      </c>
      <c r="J179" s="92">
        <v>7.0996167778510319E-5</v>
      </c>
      <c r="L179" s="148">
        <f>('Shale (Outputs)'!H179/Calculations!DJ182)*100</f>
        <v>1.6304103923311057</v>
      </c>
      <c r="M179" s="148">
        <f>('Shale (Outputs)'!I179/Calculations!DK182)*100</f>
        <v>5.7906983189523622</v>
      </c>
      <c r="N179" s="148">
        <f>('Shale (Outputs)'!J179/Calculations!DL182)*100</f>
        <v>10.726590282472447</v>
      </c>
      <c r="P179" s="265">
        <v>176</v>
      </c>
      <c r="Q179" s="92">
        <v>6.7389819946583842E-7</v>
      </c>
      <c r="R179" s="92">
        <v>6.6894447172675991E-6</v>
      </c>
      <c r="S179" s="92">
        <v>6.5160507801990229E-5</v>
      </c>
      <c r="U179" s="148">
        <v>2.3098043203353789</v>
      </c>
      <c r="V179" s="148">
        <v>9.6885652542122127</v>
      </c>
      <c r="W179" s="148">
        <v>27.363475799561012</v>
      </c>
      <c r="Y179" s="205">
        <v>176</v>
      </c>
      <c r="Z179" s="92">
        <v>1.8319917671760605E-7</v>
      </c>
      <c r="AA179" s="92">
        <v>1.2499780268627281E-6</v>
      </c>
      <c r="AB179" s="92">
        <v>7.1273645971833207E-6</v>
      </c>
      <c r="AD179" s="148">
        <v>0.78020653128623552</v>
      </c>
      <c r="AE179" s="148">
        <v>4.2095780372619895</v>
      </c>
      <c r="AF179" s="148">
        <v>14.514030933384591</v>
      </c>
    </row>
    <row r="180" spans="7:32" ht="15.5" x14ac:dyDescent="0.35">
      <c r="G180" s="85">
        <v>177</v>
      </c>
      <c r="H180" s="92">
        <v>1.21715947898337E-6</v>
      </c>
      <c r="I180" s="92">
        <v>8.8209385467054281E-6</v>
      </c>
      <c r="J180" s="92">
        <v>7.3351548053386957E-5</v>
      </c>
      <c r="L180" s="148">
        <f>('Shale (Outputs)'!H180/Calculations!DJ183)*100</f>
        <v>1.5482912466541869</v>
      </c>
      <c r="M180" s="148">
        <f>('Shale (Outputs)'!I180/Calculations!DK183)*100</f>
        <v>5.7613485574782892</v>
      </c>
      <c r="N180" s="148">
        <f>('Shale (Outputs)'!J180/Calculations!DL183)*100</f>
        <v>11.496188845054638</v>
      </c>
      <c r="P180" s="265">
        <v>177</v>
      </c>
      <c r="Q180" s="92">
        <v>6.6628854256122987E-7</v>
      </c>
      <c r="R180" s="92">
        <v>6.3683223743288433E-6</v>
      </c>
      <c r="S180" s="92">
        <v>6.50481524645214E-5</v>
      </c>
      <c r="U180" s="148">
        <v>2.3108754158019953</v>
      </c>
      <c r="V180" s="148">
        <v>9.4744467735293121</v>
      </c>
      <c r="W180" s="148">
        <v>26.848117828369627</v>
      </c>
      <c r="Y180" s="205">
        <v>177</v>
      </c>
      <c r="Z180" s="92">
        <v>1.7859879619663766E-7</v>
      </c>
      <c r="AA180" s="92">
        <v>1.2104918027944244E-6</v>
      </c>
      <c r="AB180" s="92">
        <v>7.0582605076226444E-6</v>
      </c>
      <c r="AD180" s="148">
        <v>0.82517862319946245</v>
      </c>
      <c r="AE180" s="148">
        <v>4.1240828037262292</v>
      </c>
      <c r="AF180" s="148">
        <v>14.24035501480215</v>
      </c>
    </row>
    <row r="181" spans="7:32" ht="15.5" x14ac:dyDescent="0.35">
      <c r="G181" s="85">
        <v>178</v>
      </c>
      <c r="H181" s="92">
        <v>1.2489028904383003E-6</v>
      </c>
      <c r="I181" s="92">
        <v>8.7995058493112979E-6</v>
      </c>
      <c r="J181" s="92">
        <v>7.4155970651249641E-5</v>
      </c>
      <c r="L181" s="148">
        <f>('Shale (Outputs)'!H181/Calculations!DJ184)*100</f>
        <v>1.5646763881016803</v>
      </c>
      <c r="M181" s="148">
        <f>('Shale (Outputs)'!I181/Calculations!DK184)*100</f>
        <v>5.7380129798657826</v>
      </c>
      <c r="N181" s="148">
        <f>('Shale (Outputs)'!J181/Calculations!DL184)*100</f>
        <v>10.631197037598866</v>
      </c>
      <c r="P181" s="265">
        <v>178</v>
      </c>
      <c r="Q181" s="92">
        <v>6.7128948444405787E-7</v>
      </c>
      <c r="R181" s="92">
        <v>6.4286839460711338E-6</v>
      </c>
      <c r="S181" s="92">
        <v>6.7757828219417983E-5</v>
      </c>
      <c r="U181" s="148">
        <v>2.2410336732864344</v>
      </c>
      <c r="V181" s="148">
        <v>9.464805126190571</v>
      </c>
      <c r="W181" s="148">
        <v>27.499586105356403</v>
      </c>
      <c r="Y181" s="205">
        <v>178</v>
      </c>
      <c r="Z181" s="92">
        <v>1.8675947188739838E-7</v>
      </c>
      <c r="AA181" s="92">
        <v>1.21131722607971E-6</v>
      </c>
      <c r="AB181" s="92">
        <v>7.2649986577745833E-6</v>
      </c>
      <c r="AD181" s="148">
        <v>0.82835769653318303</v>
      </c>
      <c r="AE181" s="148">
        <v>4.1278939247135069</v>
      </c>
      <c r="AF181" s="148">
        <v>13.989774703982905</v>
      </c>
    </row>
    <row r="182" spans="7:32" ht="15.5" x14ac:dyDescent="0.35">
      <c r="G182" s="85">
        <v>179</v>
      </c>
      <c r="H182" s="92">
        <v>1.24059994277558E-6</v>
      </c>
      <c r="I182" s="92">
        <v>8.9524155555418697E-6</v>
      </c>
      <c r="J182" s="92">
        <v>7.2250353696345739E-5</v>
      </c>
      <c r="L182" s="148">
        <f>('Shale (Outputs)'!H182/Calculations!DJ185)*100</f>
        <v>1.5173894962150025</v>
      </c>
      <c r="M182" s="148">
        <f>('Shale (Outputs)'!I182/Calculations!DK185)*100</f>
        <v>5.7774208696642333</v>
      </c>
      <c r="N182" s="148">
        <f>('Shale (Outputs)'!J182/Calculations!DL185)*100</f>
        <v>11.256544574575754</v>
      </c>
      <c r="P182" s="265">
        <v>179</v>
      </c>
      <c r="Q182" s="92">
        <v>6.7673298076441643E-7</v>
      </c>
      <c r="R182" s="92">
        <v>6.3785159909458306E-6</v>
      </c>
      <c r="S182" s="92">
        <v>6.5550109866345155E-5</v>
      </c>
      <c r="U182" s="148">
        <v>2.2235068082809408</v>
      </c>
      <c r="V182" s="148">
        <v>9.5480370521548661</v>
      </c>
      <c r="W182" s="148">
        <v>27.440752983097408</v>
      </c>
      <c r="Y182" s="205">
        <v>179</v>
      </c>
      <c r="Z182" s="92">
        <v>1.8469322782266275E-7</v>
      </c>
      <c r="AA182" s="92">
        <v>1.1972297215834313E-6</v>
      </c>
      <c r="AB182" s="92">
        <v>7.0530054472338921E-6</v>
      </c>
      <c r="AD182" s="148">
        <v>0.81260305643081443</v>
      </c>
      <c r="AE182" s="148">
        <v>4.173914194107379</v>
      </c>
      <c r="AF182" s="148">
        <v>14.452977180482595</v>
      </c>
    </row>
    <row r="183" spans="7:32" ht="15.5" x14ac:dyDescent="0.35">
      <c r="G183" s="85">
        <v>180</v>
      </c>
      <c r="H183" s="92">
        <v>1.1843862921523282E-6</v>
      </c>
      <c r="I183" s="92">
        <v>9.0761946012227949E-6</v>
      </c>
      <c r="J183" s="92">
        <v>7.1963240770864999E-5</v>
      </c>
      <c r="L183" s="148">
        <f>('Shale (Outputs)'!H183/Calculations!DJ186)*100</f>
        <v>1.4766047658384973</v>
      </c>
      <c r="M183" s="148">
        <f>('Shale (Outputs)'!I183/Calculations!DK186)*100</f>
        <v>5.6057273708700883</v>
      </c>
      <c r="N183" s="148">
        <f>('Shale (Outputs)'!J183/Calculations!DL186)*100</f>
        <v>11.07698088391933</v>
      </c>
      <c r="P183" s="265">
        <v>180</v>
      </c>
      <c r="Q183" s="92">
        <v>6.4417582734677062E-7</v>
      </c>
      <c r="R183" s="92">
        <v>6.6008310568578508E-6</v>
      </c>
      <c r="S183" s="92">
        <v>6.4551833929734918E-5</v>
      </c>
      <c r="U183" s="148">
        <v>2.2814694643020599</v>
      </c>
      <c r="V183" s="148">
        <v>9.4929804801947224</v>
      </c>
      <c r="W183" s="148">
        <v>27.357125282294419</v>
      </c>
      <c r="Y183" s="205">
        <v>180</v>
      </c>
      <c r="Z183" s="92">
        <v>1.8505526355738742E-7</v>
      </c>
      <c r="AA183" s="92">
        <v>1.2291891380301E-6</v>
      </c>
      <c r="AB183" s="92">
        <v>6.9342531787714133E-6</v>
      </c>
      <c r="AD183" s="148">
        <v>0.85262116789817788</v>
      </c>
      <c r="AE183" s="148">
        <v>4.1494469642641745</v>
      </c>
      <c r="AF183" s="148">
        <v>14.388337135315263</v>
      </c>
    </row>
    <row r="184" spans="7:32" ht="15.5" x14ac:dyDescent="0.35">
      <c r="G184" s="85">
        <v>181</v>
      </c>
      <c r="H184" s="92">
        <v>1.2316456263761132E-6</v>
      </c>
      <c r="I184" s="92">
        <v>8.9187656158202281E-6</v>
      </c>
      <c r="J184" s="92">
        <v>7.304298924286015E-5</v>
      </c>
      <c r="L184" s="148">
        <f>('Shale (Outputs)'!H184/Calculations!DJ187)*100</f>
        <v>1.6840195822400408</v>
      </c>
      <c r="M184" s="148">
        <f>('Shale (Outputs)'!I184/Calculations!DK187)*100</f>
        <v>5.7089129640449148</v>
      </c>
      <c r="N184" s="148">
        <f>('Shale (Outputs)'!J184/Calculations!DL187)*100</f>
        <v>10.132626176955508</v>
      </c>
      <c r="P184" s="265">
        <v>181</v>
      </c>
      <c r="Q184" s="92">
        <v>6.8868590119563048E-7</v>
      </c>
      <c r="R184" s="92">
        <v>6.4750270212249791E-6</v>
      </c>
      <c r="S184" s="92">
        <v>6.7617620516203294E-5</v>
      </c>
      <c r="U184" s="148">
        <v>2.2143793106078973</v>
      </c>
      <c r="V184" s="148">
        <v>9.6115851402285131</v>
      </c>
      <c r="W184" s="148">
        <v>27.06948280335239</v>
      </c>
      <c r="Y184" s="205">
        <v>181</v>
      </c>
      <c r="Z184" s="92">
        <v>1.8223762765501208E-7</v>
      </c>
      <c r="AA184" s="92">
        <v>1.2062114933543116E-6</v>
      </c>
      <c r="AB184" s="92">
        <v>7.3347905527073226E-6</v>
      </c>
      <c r="AD184" s="148">
        <v>0.83045217394827375</v>
      </c>
      <c r="AE184" s="148">
        <v>4.2037680149079408</v>
      </c>
      <c r="AF184" s="148">
        <v>14.839356899264734</v>
      </c>
    </row>
    <row r="185" spans="7:32" ht="15.5" x14ac:dyDescent="0.35">
      <c r="G185" s="85">
        <v>182</v>
      </c>
      <c r="H185" s="92">
        <v>1.1533604151736512E-6</v>
      </c>
      <c r="I185" s="92">
        <v>8.8959659478874071E-6</v>
      </c>
      <c r="J185" s="92">
        <v>7.5655156251759164E-5</v>
      </c>
      <c r="L185" s="148">
        <f>('Shale (Outputs)'!H185/Calculations!DJ188)*100</f>
        <v>1.641814767621153</v>
      </c>
      <c r="M185" s="148">
        <f>('Shale (Outputs)'!I185/Calculations!DK188)*100</f>
        <v>5.5225490802839863</v>
      </c>
      <c r="N185" s="148">
        <f>('Shale (Outputs)'!J185/Calculations!DL188)*100</f>
        <v>10.8691458067326</v>
      </c>
      <c r="P185" s="265">
        <v>182</v>
      </c>
      <c r="Q185" s="92">
        <v>6.3036239339453279E-7</v>
      </c>
      <c r="R185" s="92">
        <v>6.5456904394527988E-6</v>
      </c>
      <c r="S185" s="92">
        <v>6.8956855102445403E-5</v>
      </c>
      <c r="U185" s="148">
        <v>2.2460114955902069</v>
      </c>
      <c r="V185" s="148">
        <v>9.5164070129396876</v>
      </c>
      <c r="W185" s="148">
        <v>26.759742736818541</v>
      </c>
      <c r="Y185" s="205">
        <v>182</v>
      </c>
      <c r="Z185" s="92">
        <v>1.7953175301954351E-7</v>
      </c>
      <c r="AA185" s="92">
        <v>1.1982756973339087E-6</v>
      </c>
      <c r="AB185" s="92">
        <v>7.6515007094719433E-6</v>
      </c>
      <c r="AD185" s="148">
        <v>0.80084568262100175</v>
      </c>
      <c r="AE185" s="148">
        <v>4.186081409455225</v>
      </c>
      <c r="AF185" s="148">
        <v>14.609083652498857</v>
      </c>
    </row>
    <row r="186" spans="7:32" ht="15.5" x14ac:dyDescent="0.35">
      <c r="G186" s="85">
        <v>183</v>
      </c>
      <c r="H186" s="92">
        <v>1.2070581192347089E-6</v>
      </c>
      <c r="I186" s="92">
        <v>8.94107188287317E-6</v>
      </c>
      <c r="J186" s="92">
        <v>7.2149712650604832E-5</v>
      </c>
      <c r="L186" s="148">
        <f>('Shale (Outputs)'!H186/Calculations!DJ189)*100</f>
        <v>1.5355778319952182</v>
      </c>
      <c r="M186" s="148">
        <f>('Shale (Outputs)'!I186/Calculations!DK189)*100</f>
        <v>5.7396760582156361</v>
      </c>
      <c r="N186" s="148">
        <f>('Shale (Outputs)'!J186/Calculations!DL189)*100</f>
        <v>10.713248839810076</v>
      </c>
      <c r="P186" s="265">
        <v>183</v>
      </c>
      <c r="Q186" s="92">
        <v>6.6973225898436646E-7</v>
      </c>
      <c r="R186" s="92">
        <v>6.5912008722091056E-6</v>
      </c>
      <c r="S186" s="92">
        <v>6.4910753280911714E-5</v>
      </c>
      <c r="U186" s="148">
        <v>2.2226133346557608</v>
      </c>
      <c r="V186" s="148">
        <v>9.4599108696008152</v>
      </c>
      <c r="W186" s="148">
        <v>27.280728340167297</v>
      </c>
      <c r="Y186" s="205">
        <v>183</v>
      </c>
      <c r="Z186" s="92">
        <v>1.8452191596907091E-7</v>
      </c>
      <c r="AA186" s="92">
        <v>1.2160732580926263E-6</v>
      </c>
      <c r="AB186" s="92">
        <v>7.3415546921785068E-6</v>
      </c>
      <c r="AD186" s="148">
        <v>0.83258894085882307</v>
      </c>
      <c r="AE186" s="148">
        <v>4.1686327457428902</v>
      </c>
      <c r="AF186" s="148">
        <v>14.271397590638671</v>
      </c>
    </row>
    <row r="187" spans="7:32" ht="15.5" x14ac:dyDescent="0.35">
      <c r="G187" s="85">
        <v>184</v>
      </c>
      <c r="H187" s="92">
        <v>1.1841050309158076E-6</v>
      </c>
      <c r="I187" s="92">
        <v>8.9075929281535813E-6</v>
      </c>
      <c r="J187" s="92">
        <v>7.1997270424650116E-5</v>
      </c>
      <c r="L187" s="148">
        <f>('Shale (Outputs)'!H187/Calculations!DJ190)*100</f>
        <v>1.5898012505072274</v>
      </c>
      <c r="M187" s="148">
        <f>('Shale (Outputs)'!I187/Calculations!DK190)*100</f>
        <v>5.5387645799105645</v>
      </c>
      <c r="N187" s="148">
        <f>('Shale (Outputs)'!J187/Calculations!DL190)*100</f>
        <v>10.647692533338759</v>
      </c>
      <c r="P187" s="265">
        <v>184</v>
      </c>
      <c r="Q187" s="92">
        <v>6.6194056103085278E-7</v>
      </c>
      <c r="R187" s="92">
        <v>6.5112328684337044E-6</v>
      </c>
      <c r="S187" s="92">
        <v>6.6751210397520544E-5</v>
      </c>
      <c r="U187" s="148">
        <v>2.3301308155059797</v>
      </c>
      <c r="V187" s="148">
        <v>9.5727005004889616</v>
      </c>
      <c r="W187" s="148">
        <v>26.579840660100135</v>
      </c>
      <c r="Y187" s="205">
        <v>184</v>
      </c>
      <c r="Z187" s="92">
        <v>1.8084138275753495E-7</v>
      </c>
      <c r="AA187" s="92">
        <v>1.2712284842566683E-6</v>
      </c>
      <c r="AB187" s="92">
        <v>7.052565251800648E-6</v>
      </c>
      <c r="AD187" s="148">
        <v>0.80868107080458662</v>
      </c>
      <c r="AE187" s="148">
        <v>4.1683707237244638</v>
      </c>
      <c r="AF187" s="148">
        <v>14.55450534820673</v>
      </c>
    </row>
    <row r="188" spans="7:32" ht="15.5" x14ac:dyDescent="0.35">
      <c r="G188" s="85">
        <v>185</v>
      </c>
      <c r="H188" s="92">
        <v>1.1445310406088326E-6</v>
      </c>
      <c r="I188" s="92">
        <v>8.9402783487478484E-6</v>
      </c>
      <c r="J188" s="92">
        <v>7.7891989349172062E-5</v>
      </c>
      <c r="L188" s="148">
        <f>('Shale (Outputs)'!H188/Calculations!DJ191)*100</f>
        <v>1.662424050129949</v>
      </c>
      <c r="M188" s="148">
        <f>('Shale (Outputs)'!I188/Calculations!DK191)*100</f>
        <v>5.6075802885381858</v>
      </c>
      <c r="N188" s="148">
        <f>('Shale (Outputs)'!J188/Calculations!DL191)*100</f>
        <v>10.913392613077553</v>
      </c>
      <c r="P188" s="265">
        <v>185</v>
      </c>
      <c r="Q188" s="92">
        <v>6.062785189442353E-7</v>
      </c>
      <c r="R188" s="92">
        <v>6.7295627559366825E-6</v>
      </c>
      <c r="S188" s="92">
        <v>7.0551363023739971E-5</v>
      </c>
      <c r="U188" s="148">
        <v>2.2195537090301336</v>
      </c>
      <c r="V188" s="148">
        <v>9.4229254722596369</v>
      </c>
      <c r="W188" s="148">
        <v>27.234563827523676</v>
      </c>
      <c r="Y188" s="205">
        <v>185</v>
      </c>
      <c r="Z188" s="92">
        <v>1.7975737165442886E-7</v>
      </c>
      <c r="AA188" s="92">
        <v>1.249876959263963E-6</v>
      </c>
      <c r="AB188" s="92">
        <v>7.1476415541840981E-6</v>
      </c>
      <c r="AD188" s="148">
        <v>0.79549616575240478</v>
      </c>
      <c r="AE188" s="148">
        <v>4.2742893695836264</v>
      </c>
      <c r="AF188" s="148">
        <v>14.52805042267056</v>
      </c>
    </row>
    <row r="189" spans="7:32" ht="15.5" x14ac:dyDescent="0.35">
      <c r="G189" s="85">
        <v>186</v>
      </c>
      <c r="H189" s="92">
        <v>1.1685136769301438E-6</v>
      </c>
      <c r="I189" s="92">
        <v>9.0632488536367917E-6</v>
      </c>
      <c r="J189" s="92">
        <v>7.3006285674708483E-5</v>
      </c>
      <c r="L189" s="148">
        <f>('Shale (Outputs)'!H189/Calculations!DJ192)*100</f>
        <v>1.700227144697813</v>
      </c>
      <c r="M189" s="148">
        <f>('Shale (Outputs)'!I189/Calculations!DK192)*100</f>
        <v>5.5436517626914243</v>
      </c>
      <c r="N189" s="148">
        <f>('Shale (Outputs)'!J189/Calculations!DL192)*100</f>
        <v>10.566025912644733</v>
      </c>
      <c r="P189" s="265">
        <v>186</v>
      </c>
      <c r="Q189" s="92">
        <v>6.6139568843936579E-7</v>
      </c>
      <c r="R189" s="92">
        <v>6.5885305957636449E-6</v>
      </c>
      <c r="S189" s="92">
        <v>6.492013562819991E-5</v>
      </c>
      <c r="U189" s="148">
        <v>2.2996978759765501</v>
      </c>
      <c r="V189" s="148">
        <v>9.4598131179810192</v>
      </c>
      <c r="W189" s="148">
        <v>27.127794265770316</v>
      </c>
      <c r="Y189" s="205">
        <v>186</v>
      </c>
      <c r="Z189" s="92">
        <v>1.8105290422454163E-7</v>
      </c>
      <c r="AA189" s="92">
        <v>1.1973166351709275E-6</v>
      </c>
      <c r="AB189" s="92">
        <v>7.4282934292627948E-6</v>
      </c>
      <c r="AD189" s="148">
        <v>0.81183642148971247</v>
      </c>
      <c r="AE189" s="148">
        <v>4.1753594875336448</v>
      </c>
      <c r="AF189" s="148">
        <v>15.055731296541319</v>
      </c>
    </row>
    <row r="190" spans="7:32" ht="15.5" x14ac:dyDescent="0.35">
      <c r="G190" s="85">
        <v>187</v>
      </c>
      <c r="H190" s="92">
        <v>1.1966006923103066E-6</v>
      </c>
      <c r="I190" s="92">
        <v>8.9664040388028406E-6</v>
      </c>
      <c r="J190" s="92">
        <v>7.1116293838730814E-5</v>
      </c>
      <c r="L190" s="148">
        <f>('Shale (Outputs)'!H190/Calculations!DJ193)*100</f>
        <v>1.581331130504366</v>
      </c>
      <c r="M190" s="148">
        <f>('Shale (Outputs)'!I190/Calculations!DK193)*100</f>
        <v>5.9230986634662939</v>
      </c>
      <c r="N190" s="148">
        <f>('Shale (Outputs)'!J190/Calculations!DL193)*100</f>
        <v>10.137908827809905</v>
      </c>
      <c r="P190" s="265">
        <v>187</v>
      </c>
      <c r="Q190" s="92">
        <v>6.6082762373296845E-7</v>
      </c>
      <c r="R190" s="92">
        <v>6.6949853589904736E-6</v>
      </c>
      <c r="S190" s="92">
        <v>6.392009890993463E-5</v>
      </c>
      <c r="U190" s="148">
        <v>2.243410706520077</v>
      </c>
      <c r="V190" s="148">
        <v>9.5195317268386006</v>
      </c>
      <c r="W190" s="148">
        <v>26.907922744756608</v>
      </c>
      <c r="Y190" s="205">
        <v>187</v>
      </c>
      <c r="Z190" s="92">
        <v>1.8622960595848662E-7</v>
      </c>
      <c r="AA190" s="92">
        <v>1.2102465234420624E-6</v>
      </c>
      <c r="AB190" s="92">
        <v>7.3528715347499416E-6</v>
      </c>
      <c r="AD190" s="148">
        <v>0.78417617082595659</v>
      </c>
      <c r="AE190" s="148">
        <v>4.2269575595858173</v>
      </c>
      <c r="AF190" s="148">
        <v>14.753491878513248</v>
      </c>
    </row>
    <row r="191" spans="7:32" ht="15.5" x14ac:dyDescent="0.35">
      <c r="G191" s="85">
        <v>188</v>
      </c>
      <c r="H191" s="92">
        <v>1.1592698569984318E-6</v>
      </c>
      <c r="I191" s="92">
        <v>9.0058811110796882E-6</v>
      </c>
      <c r="J191" s="92">
        <v>7.3981977038804647E-5</v>
      </c>
      <c r="L191" s="148">
        <f>('Shale (Outputs)'!H191/Calculations!DJ194)*100</f>
        <v>1.7538247121002861</v>
      </c>
      <c r="M191" s="148">
        <f>('Shale (Outputs)'!I191/Calculations!DK194)*100</f>
        <v>5.5697623883247092</v>
      </c>
      <c r="N191" s="148">
        <f>('Shale (Outputs)'!J191/Calculations!DL194)*100</f>
        <v>11.446825664365601</v>
      </c>
      <c r="P191" s="265">
        <v>188</v>
      </c>
      <c r="Q191" s="92">
        <v>6.2386649801736607E-7</v>
      </c>
      <c r="R191" s="92">
        <v>6.7494622726396097E-6</v>
      </c>
      <c r="S191" s="92">
        <v>6.4935469708954404E-5</v>
      </c>
      <c r="U191" s="148">
        <v>2.2457416057586235</v>
      </c>
      <c r="V191" s="148">
        <v>9.5474643707276083</v>
      </c>
      <c r="W191" s="148">
        <v>27.318663597107211</v>
      </c>
      <c r="Y191" s="205">
        <v>188</v>
      </c>
      <c r="Z191" s="92">
        <v>1.8209638596999806E-7</v>
      </c>
      <c r="AA191" s="92">
        <v>1.2087659229112192E-6</v>
      </c>
      <c r="AB191" s="92">
        <v>7.4372826475162829E-6</v>
      </c>
      <c r="AD191" s="148">
        <v>0.82848677039146412</v>
      </c>
      <c r="AE191" s="148">
        <v>4.1637048721315244</v>
      </c>
      <c r="AF191" s="148">
        <v>14.373939991007534</v>
      </c>
    </row>
    <row r="192" spans="7:32" ht="15.5" x14ac:dyDescent="0.35">
      <c r="G192" s="85">
        <v>189</v>
      </c>
      <c r="H192" s="92">
        <v>1.2100436492801143E-6</v>
      </c>
      <c r="I192" s="92">
        <v>8.9163563643526363E-6</v>
      </c>
      <c r="J192" s="92">
        <v>7.3910265200544903E-5</v>
      </c>
      <c r="L192" s="148">
        <f>('Shale (Outputs)'!H192/Calculations!DJ195)*100</f>
        <v>1.5359294560218135</v>
      </c>
      <c r="M192" s="148">
        <f>('Shale (Outputs)'!I192/Calculations!DK195)*100</f>
        <v>5.7012462010046852</v>
      </c>
      <c r="N192" s="148">
        <f>('Shale (Outputs)'!J192/Calculations!DL195)*100</f>
        <v>10.540676681318702</v>
      </c>
      <c r="P192" s="265">
        <v>189</v>
      </c>
      <c r="Q192" s="92">
        <v>6.5151806438734257E-7</v>
      </c>
      <c r="R192" s="92">
        <v>6.7978223796674708E-6</v>
      </c>
      <c r="S192" s="92">
        <v>6.7221164499727288E-5</v>
      </c>
      <c r="U192" s="148">
        <v>2.3103222846984859</v>
      </c>
      <c r="V192" s="148">
        <v>9.4711456298830115</v>
      </c>
      <c r="W192" s="148">
        <v>27.265248298650221</v>
      </c>
      <c r="Y192" s="205">
        <v>189</v>
      </c>
      <c r="Z192" s="92">
        <v>1.8947753233078296E-7</v>
      </c>
      <c r="AA192" s="92">
        <v>1.2093078680665206E-6</v>
      </c>
      <c r="AB192" s="92">
        <v>7.2346804245184236E-6</v>
      </c>
      <c r="AD192" s="148">
        <v>0.79745143651961126</v>
      </c>
      <c r="AE192" s="148">
        <v>4.1288192272191715</v>
      </c>
      <c r="AF192" s="148">
        <v>14.334279537205395</v>
      </c>
    </row>
    <row r="193" spans="7:32" ht="15.5" x14ac:dyDescent="0.35">
      <c r="G193" s="85">
        <v>190</v>
      </c>
      <c r="H193" s="92">
        <v>1.2107661291337981E-6</v>
      </c>
      <c r="I193" s="92">
        <v>8.6752970673846235E-6</v>
      </c>
      <c r="J193" s="92">
        <v>7.6605159847533094E-5</v>
      </c>
      <c r="L193" s="148">
        <f>('Shale (Outputs)'!H193/Calculations!DJ196)*100</f>
        <v>1.6408015158371334</v>
      </c>
      <c r="M193" s="148">
        <f>('Shale (Outputs)'!I193/Calculations!DK196)*100</f>
        <v>5.6286747889593887</v>
      </c>
      <c r="N193" s="148">
        <f>('Shale (Outputs)'!J193/Calculations!DL196)*100</f>
        <v>10.298686053474018</v>
      </c>
      <c r="P193" s="265">
        <v>190</v>
      </c>
      <c r="Q193" s="92">
        <v>6.3605162381463308E-7</v>
      </c>
      <c r="R193" s="92">
        <v>6.3989630234581977E-6</v>
      </c>
      <c r="S193" s="92">
        <v>6.9384415837703815E-5</v>
      </c>
      <c r="U193" s="148">
        <v>2.3173516988753979</v>
      </c>
      <c r="V193" s="148">
        <v>9.497732639314</v>
      </c>
      <c r="W193" s="148">
        <v>27.175691604617651</v>
      </c>
      <c r="Y193" s="205">
        <v>190</v>
      </c>
      <c r="Z193" s="92">
        <v>2.0166170600077569E-7</v>
      </c>
      <c r="AA193" s="92">
        <v>1.1733446854126002E-6</v>
      </c>
      <c r="AB193" s="92">
        <v>7.2392047059219061E-6</v>
      </c>
      <c r="AD193" s="148">
        <v>0.80773138999938909</v>
      </c>
      <c r="AE193" s="148">
        <v>4.1267395019533142</v>
      </c>
      <c r="AF193" s="148">
        <v>14.435552597047048</v>
      </c>
    </row>
    <row r="194" spans="7:32" ht="15.5" x14ac:dyDescent="0.35">
      <c r="G194" s="85">
        <v>191</v>
      </c>
      <c r="H194" s="92">
        <v>1.2291972097955269E-6</v>
      </c>
      <c r="I194" s="92">
        <v>8.9192917585036317E-6</v>
      </c>
      <c r="J194" s="92">
        <v>7.133300459837965E-5</v>
      </c>
      <c r="L194" s="148">
        <f>('Shale (Outputs)'!H194/Calculations!DJ197)*100</f>
        <v>1.7150578248426442</v>
      </c>
      <c r="M194" s="148">
        <f>('Shale (Outputs)'!I194/Calculations!DK197)*100</f>
        <v>5.5731977512003299</v>
      </c>
      <c r="N194" s="148">
        <f>('Shale (Outputs)'!J194/Calculations!DL197)*100</f>
        <v>10.959444631665603</v>
      </c>
      <c r="P194" s="265">
        <v>191</v>
      </c>
      <c r="Q194" s="92">
        <v>6.5435838791926354E-7</v>
      </c>
      <c r="R194" s="92">
        <v>6.5204903876297127E-6</v>
      </c>
      <c r="S194" s="92">
        <v>6.5493193687893121E-5</v>
      </c>
      <c r="U194" s="148">
        <v>2.2238540649414045</v>
      </c>
      <c r="V194" s="148">
        <v>9.5895118713386633</v>
      </c>
      <c r="W194" s="148">
        <v>26.567313194289252</v>
      </c>
      <c r="Y194" s="205">
        <v>191</v>
      </c>
      <c r="Z194" s="92">
        <v>1.8117668787453998E-7</v>
      </c>
      <c r="AA194" s="92">
        <v>1.2052750548719711E-6</v>
      </c>
      <c r="AB194" s="92">
        <v>7.1065232987280537E-6</v>
      </c>
      <c r="AD194" s="148">
        <v>0.78059545159338717</v>
      </c>
      <c r="AE194" s="148">
        <v>4.1746678352358231</v>
      </c>
      <c r="AF194" s="148">
        <v>14.718378067019984</v>
      </c>
    </row>
    <row r="195" spans="7:32" ht="15.5" x14ac:dyDescent="0.35">
      <c r="G195" s="85">
        <v>192</v>
      </c>
      <c r="H195" s="92">
        <v>1.1898536058652064E-6</v>
      </c>
      <c r="I195" s="92">
        <v>8.7380039985877531E-6</v>
      </c>
      <c r="J195" s="92">
        <v>7.3893348599100926E-5</v>
      </c>
      <c r="L195" s="148">
        <f>('Shale (Outputs)'!H195/Calculations!DJ198)*100</f>
        <v>1.6501553575055987</v>
      </c>
      <c r="M195" s="148">
        <f>('Shale (Outputs)'!I195/Calculations!DK198)*100</f>
        <v>5.7171044796891053</v>
      </c>
      <c r="N195" s="148">
        <f>('Shale (Outputs)'!J195/Calculations!DL198)*100</f>
        <v>11.239919252792614</v>
      </c>
      <c r="P195" s="265">
        <v>192</v>
      </c>
      <c r="Q195" s="92">
        <v>6.4473070437997458E-7</v>
      </c>
      <c r="R195" s="92">
        <v>6.4644777921785618E-6</v>
      </c>
      <c r="S195" s="92">
        <v>6.8233701313217252E-5</v>
      </c>
      <c r="U195" s="148">
        <v>2.2641922235488723</v>
      </c>
      <c r="V195" s="148">
        <v>9.5294661521911888</v>
      </c>
      <c r="W195" s="148">
        <v>27.610939025882722</v>
      </c>
      <c r="Y195" s="205">
        <v>192</v>
      </c>
      <c r="Z195" s="92">
        <v>1.8496859155447554E-7</v>
      </c>
      <c r="AA195" s="92">
        <v>1.2169575143162201E-6</v>
      </c>
      <c r="AB195" s="92">
        <v>7.0371538640832715E-6</v>
      </c>
      <c r="AD195" s="148">
        <v>0.78693950176238958</v>
      </c>
      <c r="AE195" s="148">
        <v>4.1566061973572257</v>
      </c>
      <c r="AF195" s="148">
        <v>14.331326007848709</v>
      </c>
    </row>
    <row r="196" spans="7:32" ht="15.5" x14ac:dyDescent="0.35">
      <c r="G196" s="85">
        <v>193</v>
      </c>
      <c r="H196" s="92">
        <v>1.2598874263858018E-6</v>
      </c>
      <c r="I196" s="92">
        <v>8.8524943748780874E-6</v>
      </c>
      <c r="J196" s="92">
        <v>7.4287985626267521E-5</v>
      </c>
      <c r="L196" s="148">
        <f>('Shale (Outputs)'!H196/Calculations!DJ199)*100</f>
        <v>1.6681723120703353</v>
      </c>
      <c r="M196" s="148">
        <f>('Shale (Outputs)'!I196/Calculations!DK199)*100</f>
        <v>5.7542559513374041</v>
      </c>
      <c r="N196" s="148">
        <f>('Shale (Outputs)'!J196/Calculations!DL199)*100</f>
        <v>10.289597752102759</v>
      </c>
      <c r="P196" s="265">
        <v>193</v>
      </c>
      <c r="Q196" s="92">
        <v>7.1433234438700025E-7</v>
      </c>
      <c r="R196" s="92">
        <v>6.4693003878348779E-6</v>
      </c>
      <c r="S196" s="92">
        <v>6.5954682213569815E-5</v>
      </c>
      <c r="U196" s="148">
        <v>2.2384983301162644</v>
      </c>
      <c r="V196" s="148">
        <v>9.4876074790954856</v>
      </c>
      <c r="W196" s="148">
        <v>26.853343009950148</v>
      </c>
      <c r="Y196" s="205">
        <v>193</v>
      </c>
      <c r="Z196" s="92">
        <v>1.8343037311296839E-7</v>
      </c>
      <c r="AA196" s="92">
        <v>1.2558302273646841E-6</v>
      </c>
      <c r="AB196" s="92">
        <v>6.8338981691346761E-6</v>
      </c>
      <c r="AD196" s="148">
        <v>0.80525302886961925</v>
      </c>
      <c r="AE196" s="148">
        <v>4.2182614803315666</v>
      </c>
      <c r="AF196" s="148">
        <v>14.590517997742472</v>
      </c>
    </row>
    <row r="197" spans="7:32" ht="15.5" x14ac:dyDescent="0.35">
      <c r="G197" s="85">
        <v>194</v>
      </c>
      <c r="H197" s="92">
        <v>1.2140646390434984E-6</v>
      </c>
      <c r="I197" s="92">
        <v>9.1615838755391489E-6</v>
      </c>
      <c r="J197" s="92">
        <v>6.831816790523837E-5</v>
      </c>
      <c r="L197" s="148">
        <f>('Shale (Outputs)'!H197/Calculations!DJ200)*100</f>
        <v>1.606431416142827</v>
      </c>
      <c r="M197" s="148">
        <f>('Shale (Outputs)'!I197/Calculations!DK200)*100</f>
        <v>5.6501757518686917</v>
      </c>
      <c r="N197" s="148">
        <f>('Shale (Outputs)'!J197/Calculations!DL200)*100</f>
        <v>10.227659560671233</v>
      </c>
      <c r="P197" s="265">
        <v>194</v>
      </c>
      <c r="Q197" s="92">
        <v>6.5553200556677353E-7</v>
      </c>
      <c r="R197" s="92">
        <v>6.8077210926282095E-6</v>
      </c>
      <c r="S197" s="92">
        <v>6.2285977037449404E-5</v>
      </c>
      <c r="U197" s="148">
        <v>2.1375576257705573</v>
      </c>
      <c r="V197" s="148">
        <v>9.6267762184143209</v>
      </c>
      <c r="W197" s="148">
        <v>27.100845336917949</v>
      </c>
      <c r="Y197" s="205">
        <v>194</v>
      </c>
      <c r="Z197" s="92">
        <v>1.9032848541655719E-7</v>
      </c>
      <c r="AA197" s="92">
        <v>1.219678495090415E-6</v>
      </c>
      <c r="AB197" s="92">
        <v>6.8302801992214588E-6</v>
      </c>
      <c r="AD197" s="148">
        <v>0.81459727883338562</v>
      </c>
      <c r="AE197" s="148">
        <v>4.2260797023774632</v>
      </c>
      <c r="AF197" s="148">
        <v>14.632006168368312</v>
      </c>
    </row>
    <row r="198" spans="7:32" ht="15.5" x14ac:dyDescent="0.35">
      <c r="G198" s="85">
        <v>195</v>
      </c>
      <c r="H198" s="92">
        <v>1.2001859204246976E-6</v>
      </c>
      <c r="I198" s="92">
        <v>8.9565537564362951E-6</v>
      </c>
      <c r="J198" s="92">
        <v>7.1891077823316144E-5</v>
      </c>
      <c r="L198" s="148">
        <f>('Shale (Outputs)'!H198/Calculations!DJ201)*100</f>
        <v>1.6846420306281675</v>
      </c>
      <c r="M198" s="148">
        <f>('Shale (Outputs)'!I198/Calculations!DK201)*100</f>
        <v>5.4937684592391793</v>
      </c>
      <c r="N198" s="148">
        <f>('Shale (Outputs)'!J198/Calculations!DL201)*100</f>
        <v>11.041466833435026</v>
      </c>
      <c r="P198" s="265">
        <v>195</v>
      </c>
      <c r="Q198" s="92">
        <v>6.2932090827415829E-7</v>
      </c>
      <c r="R198" s="92">
        <v>6.7051596488460961E-6</v>
      </c>
      <c r="S198" s="92">
        <v>6.5343152527931137E-5</v>
      </c>
      <c r="U198" s="148">
        <v>2.1945469379425036</v>
      </c>
      <c r="V198" s="148">
        <v>9.6741757392883461</v>
      </c>
      <c r="W198" s="148">
        <v>27.762129783638699</v>
      </c>
      <c r="Y198" s="205">
        <v>195</v>
      </c>
      <c r="Z198" s="92">
        <v>1.8726292694282144E-7</v>
      </c>
      <c r="AA198" s="92">
        <v>1.2040898695887551E-6</v>
      </c>
      <c r="AB198" s="92">
        <v>7.3605474426624382E-6</v>
      </c>
      <c r="AD198" s="148">
        <v>0.81050470471380409</v>
      </c>
      <c r="AE198" s="148">
        <v>4.1578910350800617</v>
      </c>
      <c r="AF198" s="148">
        <v>14.183906555176449</v>
      </c>
    </row>
    <row r="199" spans="7:32" ht="15.5" x14ac:dyDescent="0.35">
      <c r="G199" s="85">
        <v>196</v>
      </c>
      <c r="H199" s="92">
        <v>1.2318828908064459E-6</v>
      </c>
      <c r="I199" s="92">
        <v>8.7868734226507585E-6</v>
      </c>
      <c r="J199" s="92">
        <v>7.3007679020562014E-5</v>
      </c>
      <c r="L199" s="148">
        <f>('Shale (Outputs)'!H199/Calculations!DJ202)*100</f>
        <v>1.8429019124599142</v>
      </c>
      <c r="M199" s="148">
        <f>('Shale (Outputs)'!I199/Calculations!DK202)*100</f>
        <v>5.5318955904758775</v>
      </c>
      <c r="N199" s="148">
        <f>('Shale (Outputs)'!J199/Calculations!DL202)*100</f>
        <v>10.789657705123149</v>
      </c>
      <c r="P199" s="265">
        <v>196</v>
      </c>
      <c r="Q199" s="92">
        <v>6.7091056621393342E-7</v>
      </c>
      <c r="R199" s="92">
        <v>6.4172847942259613E-6</v>
      </c>
      <c r="S199" s="92">
        <v>6.5857359004526712E-5</v>
      </c>
      <c r="U199" s="148">
        <v>2.302560091018655</v>
      </c>
      <c r="V199" s="148">
        <v>9.4886903762841452</v>
      </c>
      <c r="W199" s="148">
        <v>27.445266723660733</v>
      </c>
      <c r="Y199" s="205">
        <v>196</v>
      </c>
      <c r="Z199" s="92">
        <v>1.7974765142980679E-7</v>
      </c>
      <c r="AA199" s="92">
        <v>1.2350727160992762E-6</v>
      </c>
      <c r="AB199" s="92">
        <v>7.0446726567753015E-6</v>
      </c>
      <c r="AD199" s="148">
        <v>0.79380658268928361</v>
      </c>
      <c r="AE199" s="148">
        <v>4.2232599258424566</v>
      </c>
      <c r="AF199" s="148">
        <v>14.576785564435275</v>
      </c>
    </row>
    <row r="200" spans="7:32" ht="15.5" x14ac:dyDescent="0.35">
      <c r="G200" s="85">
        <v>197</v>
      </c>
      <c r="H200" s="92">
        <v>1.186062206670605E-6</v>
      </c>
      <c r="I200" s="92">
        <v>8.9958662101708632E-6</v>
      </c>
      <c r="J200" s="92">
        <v>7.6838266977614927E-5</v>
      </c>
      <c r="L200" s="148">
        <f>('Shale (Outputs)'!H200/Calculations!DJ203)*100</f>
        <v>1.5766817655998804</v>
      </c>
      <c r="M200" s="148">
        <f>('Shale (Outputs)'!I200/Calculations!DK203)*100</f>
        <v>5.6568265735416396</v>
      </c>
      <c r="N200" s="148">
        <f>('Shale (Outputs)'!J200/Calculations!DL203)*100</f>
        <v>10.632975340877529</v>
      </c>
      <c r="P200" s="265">
        <v>197</v>
      </c>
      <c r="Q200" s="92">
        <v>6.0852448768855485E-7</v>
      </c>
      <c r="R200" s="92">
        <v>6.5174599512830496E-6</v>
      </c>
      <c r="S200" s="92">
        <v>6.9330224505419059E-5</v>
      </c>
      <c r="U200" s="148">
        <v>2.2001411914825368</v>
      </c>
      <c r="V200" s="148">
        <v>9.7235498428348706</v>
      </c>
      <c r="W200" s="148">
        <v>27.339797973633257</v>
      </c>
      <c r="Y200" s="205">
        <v>197</v>
      </c>
      <c r="Z200" s="92">
        <v>1.8203218843382057E-7</v>
      </c>
      <c r="AA200" s="92">
        <v>1.2001254390273247E-6</v>
      </c>
      <c r="AB200" s="92">
        <v>7.5346479207058656E-6</v>
      </c>
      <c r="AD200" s="148">
        <v>0.78100660443305936</v>
      </c>
      <c r="AE200" s="148">
        <v>4.2031857967382802</v>
      </c>
      <c r="AF200" s="148">
        <v>14.855224609382663</v>
      </c>
    </row>
    <row r="201" spans="7:32" ht="15.5" x14ac:dyDescent="0.35">
      <c r="G201" s="85">
        <v>198</v>
      </c>
      <c r="H201" s="92">
        <v>1.2280692658350696E-6</v>
      </c>
      <c r="I201" s="92">
        <v>8.798862836557595E-6</v>
      </c>
      <c r="J201" s="92">
        <v>7.5816653407031085E-5</v>
      </c>
      <c r="L201" s="148">
        <f>('Shale (Outputs)'!H201/Calculations!DJ204)*100</f>
        <v>1.5815493480461615</v>
      </c>
      <c r="M201" s="148">
        <f>('Shale (Outputs)'!I201/Calculations!DK204)*100</f>
        <v>5.7450703216537162</v>
      </c>
      <c r="N201" s="148">
        <f>('Shale (Outputs)'!J201/Calculations!DL204)*100</f>
        <v>10.024607514689738</v>
      </c>
      <c r="P201" s="265">
        <v>198</v>
      </c>
      <c r="Q201" s="92">
        <v>6.4206406591437879E-7</v>
      </c>
      <c r="R201" s="92">
        <v>6.5216852362954857E-6</v>
      </c>
      <c r="S201" s="92">
        <v>6.9083918788285026E-5</v>
      </c>
      <c r="U201" s="148">
        <v>2.2712131738662698</v>
      </c>
      <c r="V201" s="148">
        <v>9.4927177429199538</v>
      </c>
      <c r="W201" s="148">
        <v>27.249543190023385</v>
      </c>
      <c r="Y201" s="205">
        <v>198</v>
      </c>
      <c r="Z201" s="92">
        <v>1.9226744996103506E-7</v>
      </c>
      <c r="AA201" s="92">
        <v>1.2164703093733449E-6</v>
      </c>
      <c r="AB201" s="92">
        <v>7.1644114996175487E-6</v>
      </c>
      <c r="AD201" s="148">
        <v>0.82648754119872825</v>
      </c>
      <c r="AE201" s="148">
        <v>4.1958549022674596</v>
      </c>
      <c r="AF201" s="148">
        <v>14.236480712899466</v>
      </c>
    </row>
    <row r="202" spans="7:32" ht="15.5" x14ac:dyDescent="0.35">
      <c r="G202" s="85">
        <v>199</v>
      </c>
      <c r="H202" s="92">
        <v>1.2403899631863135E-6</v>
      </c>
      <c r="I202" s="92">
        <v>8.8974111349684768E-6</v>
      </c>
      <c r="J202" s="92">
        <v>7.1254537033452002E-5</v>
      </c>
      <c r="L202" s="148">
        <f>('Shale (Outputs)'!H202/Calculations!DJ205)*100</f>
        <v>1.7236472181141593</v>
      </c>
      <c r="M202" s="148">
        <f>('Shale (Outputs)'!I202/Calculations!DK205)*100</f>
        <v>5.6519222966056004</v>
      </c>
      <c r="N202" s="148">
        <f>('Shale (Outputs)'!J202/Calculations!DL205)*100</f>
        <v>9.6793857308663505</v>
      </c>
      <c r="P202" s="265">
        <v>199</v>
      </c>
      <c r="Q202" s="92">
        <v>7.0288129450090372E-7</v>
      </c>
      <c r="R202" s="92">
        <v>6.6412833348300628E-6</v>
      </c>
      <c r="S202" s="92">
        <v>6.4102721808062489E-5</v>
      </c>
      <c r="U202" s="148">
        <v>2.2782020568847612</v>
      </c>
      <c r="V202" s="148">
        <v>9.5239486694336382</v>
      </c>
      <c r="W202" s="148">
        <v>27.093134880069627</v>
      </c>
      <c r="Y202" s="205">
        <v>199</v>
      </c>
      <c r="Z202" s="92">
        <v>1.878680393474439E-7</v>
      </c>
      <c r="AA202" s="92">
        <v>1.2249434462320053E-6</v>
      </c>
      <c r="AB202" s="92">
        <v>6.9588991209464286E-6</v>
      </c>
      <c r="AD202" s="148">
        <v>0.79726204276084089</v>
      </c>
      <c r="AE202" s="148">
        <v>4.2021648883829981</v>
      </c>
      <c r="AF202" s="148">
        <v>14.401575565338435</v>
      </c>
    </row>
    <row r="203" spans="7:32" ht="15.5" x14ac:dyDescent="0.35">
      <c r="G203" s="85">
        <v>200</v>
      </c>
      <c r="H203" s="92">
        <v>1.1490531619528786E-6</v>
      </c>
      <c r="I203" s="92">
        <v>9.0388330136205871E-6</v>
      </c>
      <c r="J203" s="92">
        <v>7.4200648669114558E-5</v>
      </c>
      <c r="L203" s="148">
        <f>('Shale (Outputs)'!H203/Calculations!DJ206)*100</f>
        <v>1.6082783616330545</v>
      </c>
      <c r="M203" s="148">
        <f>('Shale (Outputs)'!I203/Calculations!DK206)*100</f>
        <v>5.6108009192632382</v>
      </c>
      <c r="N203" s="148">
        <f>('Shale (Outputs)'!J203/Calculations!DL206)*100</f>
        <v>10.269763415689569</v>
      </c>
      <c r="P203" s="265">
        <v>200</v>
      </c>
      <c r="Q203" s="92">
        <v>6.3037353470462771E-7</v>
      </c>
      <c r="R203" s="92">
        <v>6.6139887167090079E-6</v>
      </c>
      <c r="S203" s="92">
        <v>6.7960281740111526E-5</v>
      </c>
      <c r="U203" s="148">
        <v>2.2341232299804332</v>
      </c>
      <c r="V203" s="148">
        <v>9.3885455131532325</v>
      </c>
      <c r="W203" s="148">
        <v>27.295656204237531</v>
      </c>
      <c r="Y203" s="205">
        <v>200</v>
      </c>
      <c r="Z203" s="92">
        <v>1.827230704520837E-7</v>
      </c>
      <c r="AA203" s="92">
        <v>1.2243960441082918E-6</v>
      </c>
      <c r="AB203" s="92">
        <v>7.3196822540935859E-6</v>
      </c>
      <c r="AD203" s="148">
        <v>0.79825466871261308</v>
      </c>
      <c r="AE203" s="148">
        <v>4.2145516872406814</v>
      </c>
      <c r="AF203" s="148">
        <v>14.578579425818477</v>
      </c>
    </row>
    <row r="204" spans="7:32" ht="15.5" x14ac:dyDescent="0.35">
      <c r="G204" s="85">
        <v>201</v>
      </c>
      <c r="H204" s="92">
        <v>1.1967028399340031E-6</v>
      </c>
      <c r="I204" s="92">
        <v>9.0797857410536618E-6</v>
      </c>
      <c r="J204" s="92">
        <v>6.9835823524060859E-5</v>
      </c>
      <c r="L204" s="148">
        <f>('Shale (Outputs)'!H204/Calculations!DJ207)*100</f>
        <v>1.6703989562964274</v>
      </c>
      <c r="M204" s="148">
        <f>('Shale (Outputs)'!I204/Calculations!DK207)*100</f>
        <v>5.5750590744388475</v>
      </c>
      <c r="N204" s="148">
        <f>('Shale (Outputs)'!J204/Calculations!DL207)*100</f>
        <v>10.618689178232326</v>
      </c>
      <c r="P204" s="265">
        <v>201</v>
      </c>
      <c r="Q204" s="92">
        <v>6.350407772970343E-7</v>
      </c>
      <c r="R204" s="92">
        <v>6.7408168433761107E-6</v>
      </c>
      <c r="S204" s="92">
        <v>6.4309737354096086E-5</v>
      </c>
      <c r="U204" s="148">
        <v>2.1571998596191291</v>
      </c>
      <c r="V204" s="148">
        <v>9.6105694770825458</v>
      </c>
      <c r="W204" s="148">
        <v>27.013679504395522</v>
      </c>
      <c r="Y204" s="205">
        <v>201</v>
      </c>
      <c r="Z204" s="92">
        <v>1.7828624976345958E-7</v>
      </c>
      <c r="AA204" s="92">
        <v>1.2382674867694734E-6</v>
      </c>
      <c r="AB204" s="92">
        <v>7.2256184466825155E-6</v>
      </c>
      <c r="AD204" s="148">
        <v>0.81931358575820734</v>
      </c>
      <c r="AE204" s="148">
        <v>4.2202777862549636</v>
      </c>
      <c r="AF204" s="148">
        <v>14.30526161195059</v>
      </c>
    </row>
    <row r="205" spans="7:32" ht="15.5" x14ac:dyDescent="0.35">
      <c r="G205" s="85">
        <v>202</v>
      </c>
      <c r="H205" s="92">
        <v>1.1813623359557802E-6</v>
      </c>
      <c r="I205" s="92">
        <v>9.119941751126911E-6</v>
      </c>
      <c r="J205" s="92">
        <v>7.2205824835739916E-5</v>
      </c>
      <c r="L205" s="148">
        <f>('Shale (Outputs)'!H205/Calculations!DJ208)*100</f>
        <v>1.7419924869673105</v>
      </c>
      <c r="M205" s="148">
        <f>('Shale (Outputs)'!I205/Calculations!DK208)*100</f>
        <v>5.520281092822759</v>
      </c>
      <c r="N205" s="148">
        <f>('Shale (Outputs)'!J205/Calculations!DL208)*100</f>
        <v>10.627099574622576</v>
      </c>
      <c r="P205" s="265">
        <v>202</v>
      </c>
      <c r="Q205" s="92">
        <v>6.48608477149534E-7</v>
      </c>
      <c r="R205" s="92">
        <v>6.8235926846699551E-6</v>
      </c>
      <c r="S205" s="92">
        <v>6.500046947623444E-5</v>
      </c>
      <c r="U205" s="148">
        <v>2.2527543306350704</v>
      </c>
      <c r="V205" s="148">
        <v>9.5568780899053269</v>
      </c>
      <c r="W205" s="148">
        <v>27.723460197451782</v>
      </c>
      <c r="Y205" s="205">
        <v>202</v>
      </c>
      <c r="Z205" s="92">
        <v>1.9210416013493077E-7</v>
      </c>
      <c r="AA205" s="92">
        <v>1.2177445114504356E-6</v>
      </c>
      <c r="AB205" s="92">
        <v>7.1775491505846188E-6</v>
      </c>
      <c r="AD205" s="148">
        <v>0.83464723825454146</v>
      </c>
      <c r="AE205" s="148">
        <v>4.1711726188662599</v>
      </c>
      <c r="AF205" s="148">
        <v>14.525712490081998</v>
      </c>
    </row>
    <row r="206" spans="7:32" ht="15.5" x14ac:dyDescent="0.35">
      <c r="G206" s="85">
        <v>203</v>
      </c>
      <c r="H206" s="92">
        <v>1.2309928933973399E-6</v>
      </c>
      <c r="I206" s="92">
        <v>8.8426259026166137E-6</v>
      </c>
      <c r="J206" s="92">
        <v>7.2195158281852153E-5</v>
      </c>
      <c r="L206" s="148">
        <f>('Shale (Outputs)'!H206/Calculations!DJ209)*100</f>
        <v>1.5577865108528566</v>
      </c>
      <c r="M206" s="148">
        <f>('Shale (Outputs)'!I206/Calculations!DK209)*100</f>
        <v>5.7158743088925368</v>
      </c>
      <c r="N206" s="148">
        <f>('Shale (Outputs)'!J206/Calculations!DL209)*100</f>
        <v>10.046703979645551</v>
      </c>
      <c r="P206" s="265">
        <v>203</v>
      </c>
      <c r="Q206" s="92">
        <v>6.5049874820033056E-7</v>
      </c>
      <c r="R206" s="92">
        <v>6.4826281231946668E-6</v>
      </c>
      <c r="S206" s="92">
        <v>6.6366959799794351E-5</v>
      </c>
      <c r="U206" s="148">
        <v>2.2162809371948065</v>
      </c>
      <c r="V206" s="148">
        <v>9.448324680328744</v>
      </c>
      <c r="W206" s="148">
        <v>27.424826622012585</v>
      </c>
      <c r="Y206" s="205">
        <v>203</v>
      </c>
      <c r="Z206" s="92">
        <v>1.7258955153920217E-7</v>
      </c>
      <c r="AA206" s="92">
        <v>1.2283438195482188E-6</v>
      </c>
      <c r="AB206" s="92">
        <v>7.116950655475443E-6</v>
      </c>
      <c r="AD206" s="148">
        <v>0.78474518656730474</v>
      </c>
      <c r="AE206" s="148">
        <v>4.2264173030854471</v>
      </c>
      <c r="AF206" s="148">
        <v>14.851218700418549</v>
      </c>
    </row>
    <row r="207" spans="7:32" ht="15.5" x14ac:dyDescent="0.35">
      <c r="G207" s="85">
        <v>204</v>
      </c>
      <c r="H207" s="92">
        <v>1.1705743077072496E-6</v>
      </c>
      <c r="I207" s="92">
        <v>8.9016430138146438E-6</v>
      </c>
      <c r="J207" s="92">
        <v>7.7412874816237053E-5</v>
      </c>
      <c r="L207" s="148">
        <f>('Shale (Outputs)'!H207/Calculations!DJ210)*100</f>
        <v>1.5692229729917999</v>
      </c>
      <c r="M207" s="148">
        <f>('Shale (Outputs)'!I207/Calculations!DK210)*100</f>
        <v>5.3942551012095059</v>
      </c>
      <c r="N207" s="148">
        <f>('Shale (Outputs)'!J207/Calculations!DL210)*100</f>
        <v>10.791586478679664</v>
      </c>
      <c r="P207" s="265">
        <v>204</v>
      </c>
      <c r="Q207" s="92">
        <v>6.5363539647477303E-7</v>
      </c>
      <c r="R207" s="92">
        <v>6.3794639117995692E-6</v>
      </c>
      <c r="S207" s="92">
        <v>7.1515623858452333E-5</v>
      </c>
      <c r="U207" s="148">
        <v>2.297744035720795</v>
      </c>
      <c r="V207" s="148">
        <v>9.5604391098026582</v>
      </c>
      <c r="W207" s="148">
        <v>27.815092086796142</v>
      </c>
      <c r="Y207" s="205">
        <v>204</v>
      </c>
      <c r="Z207" s="92">
        <v>1.8678085211831751E-7</v>
      </c>
      <c r="AA207" s="92">
        <v>1.228115365847896E-6</v>
      </c>
      <c r="AB207" s="92">
        <v>7.1068063789441566E-6</v>
      </c>
      <c r="AD207" s="148">
        <v>0.80488592386245683</v>
      </c>
      <c r="AE207" s="148">
        <v>4.1777679920198221</v>
      </c>
      <c r="AF207" s="148">
        <v>14.648461341864984</v>
      </c>
    </row>
    <row r="208" spans="7:32" ht="15.5" x14ac:dyDescent="0.35">
      <c r="G208" s="85">
        <v>205</v>
      </c>
      <c r="H208" s="92">
        <v>1.1892573184013513E-6</v>
      </c>
      <c r="I208" s="92">
        <v>9.0550793174773168E-6</v>
      </c>
      <c r="J208" s="92">
        <v>7.2190257924473878E-5</v>
      </c>
      <c r="L208" s="148">
        <f>('Shale (Outputs)'!H208/Calculations!DJ211)*100</f>
        <v>1.6242387907211115</v>
      </c>
      <c r="M208" s="148">
        <f>('Shale (Outputs)'!I208/Calculations!DK211)*100</f>
        <v>5.6135903545363988</v>
      </c>
      <c r="N208" s="148">
        <f>('Shale (Outputs)'!J208/Calculations!DL211)*100</f>
        <v>10.601016124099564</v>
      </c>
      <c r="P208" s="265">
        <v>205</v>
      </c>
      <c r="Q208" s="92">
        <v>6.3375384229402486E-7</v>
      </c>
      <c r="R208" s="92">
        <v>6.8800700319116571E-6</v>
      </c>
      <c r="S208" s="92">
        <v>6.5219723183011861E-5</v>
      </c>
      <c r="U208" s="148">
        <v>2.2000213861465334</v>
      </c>
      <c r="V208" s="148">
        <v>9.5269622802734641</v>
      </c>
      <c r="W208" s="148">
        <v>27.149920463568417</v>
      </c>
      <c r="Y208" s="205">
        <v>205</v>
      </c>
      <c r="Z208" s="92">
        <v>1.8436002591215517E-7</v>
      </c>
      <c r="AA208" s="92">
        <v>1.2235098552085627E-6</v>
      </c>
      <c r="AB208" s="92">
        <v>7.2030127284967229E-6</v>
      </c>
      <c r="AD208" s="148">
        <v>0.84639027714728343</v>
      </c>
      <c r="AE208" s="148">
        <v>4.1153984069825098</v>
      </c>
      <c r="AF208" s="148">
        <v>14.668052196506046</v>
      </c>
    </row>
    <row r="209" spans="7:32" ht="15.5" x14ac:dyDescent="0.35">
      <c r="G209" s="85">
        <v>206</v>
      </c>
      <c r="H209" s="92">
        <v>1.1756271760532347E-6</v>
      </c>
      <c r="I209" s="92">
        <v>8.9515197032606437E-6</v>
      </c>
      <c r="J209" s="92">
        <v>7.2205650212772476E-5</v>
      </c>
      <c r="L209" s="148">
        <f>('Shale (Outputs)'!H209/Calculations!DJ212)*100</f>
        <v>1.5198216080196669</v>
      </c>
      <c r="M209" s="148">
        <f>('Shale (Outputs)'!I209/Calculations!DK212)*100</f>
        <v>5.5676019845645763</v>
      </c>
      <c r="N209" s="148">
        <f>('Shale (Outputs)'!J209/Calculations!DL212)*100</f>
        <v>10.802320936482882</v>
      </c>
      <c r="P209" s="265">
        <v>206</v>
      </c>
      <c r="Q209" s="92">
        <v>6.3954371398721959E-7</v>
      </c>
      <c r="R209" s="92">
        <v>6.662857231277198E-6</v>
      </c>
      <c r="S209" s="92">
        <v>6.5956399339534222E-5</v>
      </c>
      <c r="U209" s="148">
        <v>2.2057288885116466</v>
      </c>
      <c r="V209" s="148">
        <v>9.6697435379029208</v>
      </c>
      <c r="W209" s="148">
        <v>26.932817459108946</v>
      </c>
      <c r="Y209" s="205">
        <v>206</v>
      </c>
      <c r="Z209" s="92">
        <v>1.8415593672216272E-7</v>
      </c>
      <c r="AA209" s="92">
        <v>1.2277905625525291E-6</v>
      </c>
      <c r="AB209" s="92">
        <v>7.2879058734578964E-6</v>
      </c>
      <c r="AD209" s="148">
        <v>0.76978099346160189</v>
      </c>
      <c r="AE209" s="148">
        <v>4.1370475292206921</v>
      </c>
      <c r="AF209" s="148">
        <v>14.532881259925515</v>
      </c>
    </row>
    <row r="210" spans="7:32" ht="15.5" x14ac:dyDescent="0.35">
      <c r="G210" s="85">
        <v>207</v>
      </c>
      <c r="H210" s="92">
        <v>1.1747637813641593E-6</v>
      </c>
      <c r="I210" s="92">
        <v>8.8971014520212594E-6</v>
      </c>
      <c r="J210" s="92">
        <v>7.6556359999931304E-5</v>
      </c>
      <c r="L210" s="148">
        <f>('Shale (Outputs)'!H210/Calculations!DJ213)*100</f>
        <v>1.5322450093725324</v>
      </c>
      <c r="M210" s="148">
        <f>('Shale (Outputs)'!I210/Calculations!DK213)*100</f>
        <v>5.6626595576120078</v>
      </c>
      <c r="N210" s="148">
        <f>('Shale (Outputs)'!J210/Calculations!DL213)*100</f>
        <v>10.71790932288482</v>
      </c>
      <c r="P210" s="265">
        <v>207</v>
      </c>
      <c r="Q210" s="92">
        <v>6.4149546119551751E-7</v>
      </c>
      <c r="R210" s="92">
        <v>6.6015152242472883E-6</v>
      </c>
      <c r="S210" s="92">
        <v>6.9361187343022608E-5</v>
      </c>
      <c r="U210" s="148">
        <v>2.2089244127273324</v>
      </c>
      <c r="V210" s="148">
        <v>9.5635905265826047</v>
      </c>
      <c r="W210" s="148">
        <v>27.001127243067717</v>
      </c>
      <c r="Y210" s="205">
        <v>207</v>
      </c>
      <c r="Z210" s="92">
        <v>1.8101115273338993E-7</v>
      </c>
      <c r="AA210" s="92">
        <v>1.2302228356021126E-6</v>
      </c>
      <c r="AB210" s="92">
        <v>7.3033688750016628E-6</v>
      </c>
      <c r="AD210" s="148">
        <v>0.78699335455894359</v>
      </c>
      <c r="AE210" s="148">
        <v>4.19260883331307</v>
      </c>
      <c r="AF210" s="148">
        <v>14.435731410980559</v>
      </c>
    </row>
    <row r="211" spans="7:32" ht="15.5" x14ac:dyDescent="0.35">
      <c r="G211" s="85">
        <v>208</v>
      </c>
      <c r="H211" s="92">
        <v>1.2542873264465005E-6</v>
      </c>
      <c r="I211" s="92">
        <v>9.0424700829330906E-6</v>
      </c>
      <c r="J211" s="92">
        <v>7.2395632741983321E-5</v>
      </c>
      <c r="L211" s="148">
        <f>('Shale (Outputs)'!H211/Calculations!DJ214)*100</f>
        <v>1.5743111547837196</v>
      </c>
      <c r="M211" s="148">
        <f>('Shale (Outputs)'!I211/Calculations!DK214)*100</f>
        <v>5.6837315898684349</v>
      </c>
      <c r="N211" s="148">
        <f>('Shale (Outputs)'!J211/Calculations!DL214)*100</f>
        <v>10.311520156999689</v>
      </c>
      <c r="P211" s="265">
        <v>208</v>
      </c>
      <c r="Q211" s="92">
        <v>6.7987926399836491E-7</v>
      </c>
      <c r="R211" s="92">
        <v>6.6116022026112923E-6</v>
      </c>
      <c r="S211" s="92">
        <v>6.4979532908315311E-5</v>
      </c>
      <c r="U211" s="148">
        <v>2.2584846019744669</v>
      </c>
      <c r="V211" s="148">
        <v>9.4701466560364214</v>
      </c>
      <c r="W211" s="148">
        <v>27.082055091868288</v>
      </c>
      <c r="Y211" s="205">
        <v>208</v>
      </c>
      <c r="Z211" s="92">
        <v>1.7813322017445769E-7</v>
      </c>
      <c r="AA211" s="92">
        <v>1.2048773783139731E-6</v>
      </c>
      <c r="AB211" s="92">
        <v>7.2066563916470627E-6</v>
      </c>
      <c r="AD211" s="148">
        <v>0.81878903508186118</v>
      </c>
      <c r="AE211" s="148">
        <v>4.1559073925020735</v>
      </c>
      <c r="AF211" s="148">
        <v>14.257582187657871</v>
      </c>
    </row>
    <row r="212" spans="7:32" ht="15.5" x14ac:dyDescent="0.35">
      <c r="G212" s="85">
        <v>209</v>
      </c>
      <c r="H212" s="92">
        <v>1.206266802000749E-6</v>
      </c>
      <c r="I212" s="92">
        <v>9.1255842562532425E-6</v>
      </c>
      <c r="J212" s="92">
        <v>7.4597224738691813E-5</v>
      </c>
      <c r="L212" s="148">
        <f>('Shale (Outputs)'!H212/Calculations!DJ215)*100</f>
        <v>1.5905879545618049</v>
      </c>
      <c r="M212" s="148">
        <f>('Shale (Outputs)'!I212/Calculations!DK215)*100</f>
        <v>5.6681707458855142</v>
      </c>
      <c r="N212" s="148">
        <f>('Shale (Outputs)'!J212/Calculations!DL215)*100</f>
        <v>10.794481291714202</v>
      </c>
      <c r="P212" s="265">
        <v>209</v>
      </c>
      <c r="Q212" s="92">
        <v>6.4314576775358661E-7</v>
      </c>
      <c r="R212" s="92">
        <v>6.8876042860225645E-6</v>
      </c>
      <c r="S212" s="92">
        <v>6.8345201725639147E-5</v>
      </c>
      <c r="U212" s="148">
        <v>2.2454407215118257</v>
      </c>
      <c r="V212" s="148">
        <v>9.3902425765992739</v>
      </c>
      <c r="W212" s="148">
        <v>27.167651176455532</v>
      </c>
      <c r="Y212" s="205">
        <v>209</v>
      </c>
      <c r="Z212" s="92">
        <v>1.944376109008737E-7</v>
      </c>
      <c r="AA212" s="92">
        <v>1.2165862131042676E-6</v>
      </c>
      <c r="AB212" s="92">
        <v>6.964439080548863E-6</v>
      </c>
      <c r="AD212" s="148">
        <v>0.82181310653686424</v>
      </c>
      <c r="AE212" s="148">
        <v>4.1599183082581783</v>
      </c>
      <c r="AF212" s="148">
        <v>14.897705078128116</v>
      </c>
    </row>
    <row r="213" spans="7:32" ht="15.5" x14ac:dyDescent="0.35">
      <c r="G213" s="85">
        <v>210</v>
      </c>
      <c r="H213" s="92">
        <v>1.2354351497378775E-6</v>
      </c>
      <c r="I213" s="92">
        <v>8.8464194050178746E-6</v>
      </c>
      <c r="J213" s="92">
        <v>7.2679009463195066E-5</v>
      </c>
      <c r="L213" s="148">
        <f>('Shale (Outputs)'!H213/Calculations!DJ216)*100</f>
        <v>1.5200259087401138</v>
      </c>
      <c r="M213" s="148">
        <f>('Shale (Outputs)'!I213/Calculations!DK216)*100</f>
        <v>5.6744300630634834</v>
      </c>
      <c r="N213" s="148">
        <f>('Shale (Outputs)'!J213/Calculations!DL216)*100</f>
        <v>11.201591109160439</v>
      </c>
      <c r="P213" s="265">
        <v>210</v>
      </c>
      <c r="Q213" s="92">
        <v>6.5591467546254714E-7</v>
      </c>
      <c r="R213" s="92">
        <v>6.642577091044668E-6</v>
      </c>
      <c r="S213" s="92">
        <v>6.4184867369603422E-5</v>
      </c>
      <c r="U213" s="148">
        <v>2.2340388298034388</v>
      </c>
      <c r="V213" s="148">
        <v>9.5055222511291717</v>
      </c>
      <c r="W213" s="148">
        <v>27.047662734993654</v>
      </c>
      <c r="Y213" s="205">
        <v>210</v>
      </c>
      <c r="Z213" s="92">
        <v>1.8758417041908345E-7</v>
      </c>
      <c r="AA213" s="92">
        <v>1.2115394838474797E-6</v>
      </c>
      <c r="AB213" s="92">
        <v>7.2849429670928221E-6</v>
      </c>
      <c r="AD213" s="148">
        <v>0.78244882822036699</v>
      </c>
      <c r="AE213" s="148">
        <v>4.1530027389529449</v>
      </c>
      <c r="AF213" s="148">
        <v>14.421124458314345</v>
      </c>
    </row>
    <row r="214" spans="7:32" ht="15.5" x14ac:dyDescent="0.35">
      <c r="G214" s="85">
        <v>211</v>
      </c>
      <c r="H214" s="92">
        <v>1.1898263778675681E-6</v>
      </c>
      <c r="I214" s="92">
        <v>9.0276789705980253E-6</v>
      </c>
      <c r="J214" s="92">
        <v>7.456744788219946E-5</v>
      </c>
      <c r="L214" s="148">
        <f>('Shale (Outputs)'!H214/Calculations!DJ217)*100</f>
        <v>1.4983661865203133</v>
      </c>
      <c r="M214" s="148">
        <f>('Shale (Outputs)'!I214/Calculations!DK217)*100</f>
        <v>5.7413422008106885</v>
      </c>
      <c r="N214" s="148">
        <f>('Shale (Outputs)'!J214/Calculations!DL217)*100</f>
        <v>10.566539562421182</v>
      </c>
      <c r="P214" s="265">
        <v>211</v>
      </c>
      <c r="Q214" s="92">
        <v>6.4574138036732408E-7</v>
      </c>
      <c r="R214" s="92">
        <v>6.6393188262736717E-6</v>
      </c>
      <c r="S214" s="92">
        <v>6.6904874984175184E-5</v>
      </c>
      <c r="U214" s="148">
        <v>2.2881505489349272</v>
      </c>
      <c r="V214" s="148">
        <v>9.6923580169680239</v>
      </c>
      <c r="W214" s="148">
        <v>26.929540634159686</v>
      </c>
      <c r="Y214" s="205">
        <v>211</v>
      </c>
      <c r="Z214" s="92">
        <v>1.8953937797050325E-7</v>
      </c>
      <c r="AA214" s="92">
        <v>1.2280618193472622E-6</v>
      </c>
      <c r="AB214" s="92">
        <v>7.0582943862981586E-6</v>
      </c>
      <c r="AD214" s="148">
        <v>0.84551522135733159</v>
      </c>
      <c r="AE214" s="148">
        <v>4.1731336116792477</v>
      </c>
      <c r="AF214" s="148">
        <v>14.261238098148109</v>
      </c>
    </row>
    <row r="215" spans="7:32" ht="15.5" x14ac:dyDescent="0.35">
      <c r="G215" s="85">
        <v>212</v>
      </c>
      <c r="H215" s="92">
        <v>1.1921652571800215E-6</v>
      </c>
      <c r="I215" s="92">
        <v>9.174610113406159E-6</v>
      </c>
      <c r="J215" s="92">
        <v>7.3600924224631018E-5</v>
      </c>
      <c r="L215" s="148">
        <f>('Shale (Outputs)'!H215/Calculations!DJ218)*100</f>
        <v>1.7434795439312774</v>
      </c>
      <c r="M215" s="148">
        <f>('Shale (Outputs)'!I215/Calculations!DK218)*100</f>
        <v>5.4957623106033093</v>
      </c>
      <c r="N215" s="148">
        <f>('Shale (Outputs)'!J215/Calculations!DL218)*100</f>
        <v>10.376903459231301</v>
      </c>
      <c r="P215" s="265">
        <v>212</v>
      </c>
      <c r="Q215" s="92">
        <v>6.2037574366513571E-7</v>
      </c>
      <c r="R215" s="92">
        <v>6.6953139139514383E-6</v>
      </c>
      <c r="S215" s="92">
        <v>6.6699361923396451E-5</v>
      </c>
      <c r="U215" s="148">
        <v>2.2699266672134213</v>
      </c>
      <c r="V215" s="148">
        <v>9.5365958213810931</v>
      </c>
      <c r="W215" s="148">
        <v>27.430470466620665</v>
      </c>
      <c r="Y215" s="205">
        <v>212</v>
      </c>
      <c r="Z215" s="92">
        <v>1.7581795930254673E-7</v>
      </c>
      <c r="AA215" s="92">
        <v>1.2443680930119985E-6</v>
      </c>
      <c r="AB215" s="92">
        <v>7.0635794600195546E-6</v>
      </c>
      <c r="AD215" s="148">
        <v>0.80733710527418256</v>
      </c>
      <c r="AE215" s="148">
        <v>4.1654157638551208</v>
      </c>
      <c r="AF215" s="148">
        <v>14.438188552857344</v>
      </c>
    </row>
    <row r="216" spans="7:32" ht="15.5" x14ac:dyDescent="0.35">
      <c r="G216" s="85">
        <v>213</v>
      </c>
      <c r="H216" s="92">
        <v>1.2083933143003338E-6</v>
      </c>
      <c r="I216" s="92">
        <v>8.9028285401591688E-6</v>
      </c>
      <c r="J216" s="92">
        <v>7.1881204348808069E-5</v>
      </c>
      <c r="L216" s="148">
        <f>('Shale (Outputs)'!H216/Calculations!DJ219)*100</f>
        <v>1.6474611980369387</v>
      </c>
      <c r="M216" s="148">
        <f>('Shale (Outputs)'!I216/Calculations!DK219)*100</f>
        <v>5.6484117336382154</v>
      </c>
      <c r="N216" s="148">
        <f>('Shale (Outputs)'!J216/Calculations!DL219)*100</f>
        <v>10.341704692278157</v>
      </c>
      <c r="P216" s="265">
        <v>213</v>
      </c>
      <c r="Q216" s="92">
        <v>6.8054777102586728E-7</v>
      </c>
      <c r="R216" s="92">
        <v>6.4778312207637122E-6</v>
      </c>
      <c r="S216" s="92">
        <v>6.5182492107944835E-5</v>
      </c>
      <c r="U216" s="148">
        <v>2.1868878602981563</v>
      </c>
      <c r="V216" s="148">
        <v>9.4134335517892342</v>
      </c>
      <c r="W216" s="148">
        <v>27.206437110904549</v>
      </c>
      <c r="Y216" s="205">
        <v>213</v>
      </c>
      <c r="Z216" s="92">
        <v>1.8098802456734083E-7</v>
      </c>
      <c r="AA216" s="92">
        <v>1.231641078902677E-6</v>
      </c>
      <c r="AB216" s="92">
        <v>7.3773969688775048E-6</v>
      </c>
      <c r="AD216" s="148">
        <v>0.79769507050513755</v>
      </c>
      <c r="AE216" s="148">
        <v>4.1306724548340217</v>
      </c>
      <c r="AF216" s="148">
        <v>14.888149261476675</v>
      </c>
    </row>
    <row r="217" spans="7:32" ht="15.5" x14ac:dyDescent="0.35">
      <c r="G217" s="85">
        <v>214</v>
      </c>
      <c r="H217" s="92">
        <v>1.2312738135733345E-6</v>
      </c>
      <c r="I217" s="92">
        <v>8.9944660430786612E-6</v>
      </c>
      <c r="J217" s="92">
        <v>7.0738646172695157E-5</v>
      </c>
      <c r="L217" s="148">
        <f>('Shale (Outputs)'!H217/Calculations!DJ220)*100</f>
        <v>1.7129203552390326</v>
      </c>
      <c r="M217" s="148">
        <f>('Shale (Outputs)'!I217/Calculations!DK220)*100</f>
        <v>5.5694032716278628</v>
      </c>
      <c r="N217" s="148">
        <f>('Shale (Outputs)'!J217/Calculations!DL220)*100</f>
        <v>10.078887907553275</v>
      </c>
      <c r="P217" s="265">
        <v>214</v>
      </c>
      <c r="Q217" s="92">
        <v>6.5798354853540722E-7</v>
      </c>
      <c r="R217" s="92">
        <v>6.6814047841035884E-6</v>
      </c>
      <c r="S217" s="92">
        <v>6.3549203332604495E-5</v>
      </c>
      <c r="U217" s="148">
        <v>2.2506859302520712</v>
      </c>
      <c r="V217" s="148">
        <v>9.5615110397341141</v>
      </c>
      <c r="W217" s="148">
        <v>27.131196975712093</v>
      </c>
      <c r="Y217" s="205">
        <v>214</v>
      </c>
      <c r="Z217" s="92">
        <v>1.8711573090967984E-7</v>
      </c>
      <c r="AA217" s="92">
        <v>1.2285500474719144E-6</v>
      </c>
      <c r="AB217" s="92">
        <v>6.8390529577314297E-6</v>
      </c>
      <c r="AD217" s="148">
        <v>0.83285826444625444</v>
      </c>
      <c r="AE217" s="148">
        <v>4.2357459068299868</v>
      </c>
      <c r="AF217" s="148">
        <v>14.093551635746641</v>
      </c>
    </row>
    <row r="218" spans="7:32" ht="15.5" x14ac:dyDescent="0.35">
      <c r="G218" s="85">
        <v>215</v>
      </c>
      <c r="H218" s="92">
        <v>1.2432830658326545E-6</v>
      </c>
      <c r="I218" s="92">
        <v>8.9863774519480438E-6</v>
      </c>
      <c r="J218" s="92">
        <v>7.427929813276969E-5</v>
      </c>
      <c r="L218" s="148">
        <f>('Shale (Outputs)'!H218/Calculations!DJ221)*100</f>
        <v>1.6184846957923924</v>
      </c>
      <c r="M218" s="148">
        <f>('Shale (Outputs)'!I218/Calculations!DK221)*100</f>
        <v>5.6186255118075303</v>
      </c>
      <c r="N218" s="148">
        <f>('Shale (Outputs)'!J218/Calculations!DL221)*100</f>
        <v>11.384917947853646</v>
      </c>
      <c r="P218" s="265">
        <v>215</v>
      </c>
      <c r="Q218" s="92">
        <v>6.4742570771157037E-7</v>
      </c>
      <c r="R218" s="92">
        <v>6.5435240230728208E-6</v>
      </c>
      <c r="S218" s="92">
        <v>6.7430908529900776E-5</v>
      </c>
      <c r="U218" s="148">
        <v>2.3010772466659466</v>
      </c>
      <c r="V218" s="148">
        <v>9.4653573036199248</v>
      </c>
      <c r="W218" s="148">
        <v>27.230674743653079</v>
      </c>
      <c r="Y218" s="205">
        <v>215</v>
      </c>
      <c r="Z218" s="92">
        <v>1.8260868728248148E-7</v>
      </c>
      <c r="AA218" s="92">
        <v>1.237793583186441E-6</v>
      </c>
      <c r="AB218" s="92">
        <v>7.0454566412096681E-6</v>
      </c>
      <c r="AD218" s="148">
        <v>0.82342985272406499</v>
      </c>
      <c r="AE218" s="148">
        <v>4.2785351276402181</v>
      </c>
      <c r="AF218" s="148">
        <v>14.073652744301354</v>
      </c>
    </row>
    <row r="219" spans="7:32" ht="15.5" x14ac:dyDescent="0.35">
      <c r="G219" s="85">
        <v>216</v>
      </c>
      <c r="H219" s="92">
        <v>1.2555084367704637E-6</v>
      </c>
      <c r="I219" s="92">
        <v>9.2139148364421436E-6</v>
      </c>
      <c r="J219" s="92">
        <v>7.2345901571805994E-5</v>
      </c>
      <c r="L219" s="148">
        <f>('Shale (Outputs)'!H219/Calculations!DJ222)*100</f>
        <v>1.7090142970748661</v>
      </c>
      <c r="M219" s="148">
        <f>('Shale (Outputs)'!I219/Calculations!DK222)*100</f>
        <v>5.7361564507939899</v>
      </c>
      <c r="N219" s="148">
        <f>('Shale (Outputs)'!J219/Calculations!DL222)*100</f>
        <v>10.982084365093318</v>
      </c>
      <c r="P219" s="265">
        <v>216</v>
      </c>
      <c r="Q219" s="92">
        <v>6.5064747900578336E-7</v>
      </c>
      <c r="R219" s="92">
        <v>6.7656949340744355E-6</v>
      </c>
      <c r="S219" s="92">
        <v>6.4440668211356744E-5</v>
      </c>
      <c r="U219" s="148">
        <v>2.270611047744743</v>
      </c>
      <c r="V219" s="148">
        <v>9.5145678520204182</v>
      </c>
      <c r="W219" s="148">
        <v>26.743155479439302</v>
      </c>
      <c r="Y219" s="205">
        <v>216</v>
      </c>
      <c r="Z219" s="92">
        <v>1.8752729147308855E-7</v>
      </c>
      <c r="AA219" s="92">
        <v>1.2096795671824663E-6</v>
      </c>
      <c r="AB219" s="92">
        <v>7.20367847861869E-6</v>
      </c>
      <c r="AD219" s="148">
        <v>0.81330674886703258</v>
      </c>
      <c r="AE219" s="148">
        <v>4.1892697811128548</v>
      </c>
      <c r="AF219" s="148">
        <v>14.12926673889193</v>
      </c>
    </row>
    <row r="220" spans="7:32" ht="15.5" x14ac:dyDescent="0.35">
      <c r="G220" s="85">
        <v>217</v>
      </c>
      <c r="H220" s="92">
        <v>1.1778577686527533E-6</v>
      </c>
      <c r="I220" s="92">
        <v>9.2469908850041458E-6</v>
      </c>
      <c r="J220" s="92">
        <v>7.1596452471639471E-5</v>
      </c>
      <c r="L220" s="148">
        <f>('Shale (Outputs)'!H220/Calculations!DJ223)*100</f>
        <v>1.636191715234351</v>
      </c>
      <c r="M220" s="148">
        <f>('Shale (Outputs)'!I220/Calculations!DK223)*100</f>
        <v>5.5774102078879499</v>
      </c>
      <c r="N220" s="148">
        <f>('Shale (Outputs)'!J220/Calculations!DL223)*100</f>
        <v>10.887921257522162</v>
      </c>
      <c r="P220" s="265">
        <v>217</v>
      </c>
      <c r="Q220" s="92">
        <v>6.631828739500585E-7</v>
      </c>
      <c r="R220" s="92">
        <v>6.5925164562944697E-6</v>
      </c>
      <c r="S220" s="92">
        <v>6.5946223912792342E-5</v>
      </c>
      <c r="U220" s="148">
        <v>2.2473372220992966</v>
      </c>
      <c r="V220" s="148">
        <v>9.5163798332223095</v>
      </c>
      <c r="W220" s="148">
        <v>26.973619461060402</v>
      </c>
      <c r="Y220" s="205">
        <v>217</v>
      </c>
      <c r="Z220" s="92">
        <v>1.75888551723346E-7</v>
      </c>
      <c r="AA220" s="92">
        <v>1.2101497190999409E-6</v>
      </c>
      <c r="AB220" s="92">
        <v>7.0655332820027975E-6</v>
      </c>
      <c r="AD220" s="148">
        <v>0.81301143765448658</v>
      </c>
      <c r="AE220" s="148">
        <v>4.1375491619113269</v>
      </c>
      <c r="AF220" s="148">
        <v>14.887151718142308</v>
      </c>
    </row>
    <row r="221" spans="7:32" ht="15.5" x14ac:dyDescent="0.35">
      <c r="G221" s="85">
        <v>218</v>
      </c>
      <c r="H221" s="92">
        <v>1.1850837040583371E-6</v>
      </c>
      <c r="I221" s="92">
        <v>9.0390349214443994E-6</v>
      </c>
      <c r="J221" s="92">
        <v>7.4460109317442795E-5</v>
      </c>
      <c r="L221" s="148">
        <f>('Shale (Outputs)'!H221/Calculations!DJ224)*100</f>
        <v>1.5451225473369035</v>
      </c>
      <c r="M221" s="148">
        <f>('Shale (Outputs)'!I221/Calculations!DK224)*100</f>
        <v>5.8071542785256511</v>
      </c>
      <c r="N221" s="148">
        <f>('Shale (Outputs)'!J221/Calculations!DL224)*100</f>
        <v>9.8892046860033833</v>
      </c>
      <c r="P221" s="265">
        <v>218</v>
      </c>
      <c r="Q221" s="92">
        <v>6.3989386944739889E-7</v>
      </c>
      <c r="R221" s="92">
        <v>6.5146377892249381E-6</v>
      </c>
      <c r="S221" s="92">
        <v>6.6620839788864068E-5</v>
      </c>
      <c r="U221" s="148">
        <v>2.2692685127257963</v>
      </c>
      <c r="V221" s="148">
        <v>9.6843190193179787</v>
      </c>
      <c r="W221" s="148">
        <v>26.517352104205322</v>
      </c>
      <c r="Y221" s="205">
        <v>218</v>
      </c>
      <c r="Z221" s="92">
        <v>1.8130447188013911E-7</v>
      </c>
      <c r="AA221" s="92">
        <v>1.2173795767012258E-6</v>
      </c>
      <c r="AB221" s="92">
        <v>7.4202000632806699E-6</v>
      </c>
      <c r="AD221" s="148">
        <v>0.78282266855239102</v>
      </c>
      <c r="AE221" s="148">
        <v>4.242717504501484</v>
      </c>
      <c r="AF221" s="148">
        <v>14.675232410431116</v>
      </c>
    </row>
    <row r="222" spans="7:32" ht="15.5" x14ac:dyDescent="0.35">
      <c r="G222" s="85">
        <v>219</v>
      </c>
      <c r="H222" s="92">
        <v>1.1615749144766583E-6</v>
      </c>
      <c r="I222" s="92">
        <v>8.8568822320683511E-6</v>
      </c>
      <c r="J222" s="92">
        <v>7.6172702392803535E-5</v>
      </c>
      <c r="L222" s="148">
        <f>('Shale (Outputs)'!H222/Calculations!DJ225)*100</f>
        <v>1.6656514996026126</v>
      </c>
      <c r="M222" s="148">
        <f>('Shale (Outputs)'!I222/Calculations!DK225)*100</f>
        <v>5.6701511606397625</v>
      </c>
      <c r="N222" s="148">
        <f>('Shale (Outputs)'!J222/Calculations!DL225)*100</f>
        <v>11.021625774991199</v>
      </c>
      <c r="P222" s="265">
        <v>219</v>
      </c>
      <c r="Q222" s="92">
        <v>6.3652902326793928E-7</v>
      </c>
      <c r="R222" s="92">
        <v>6.5035471834580723E-6</v>
      </c>
      <c r="S222" s="92">
        <v>6.9522993726451809E-5</v>
      </c>
      <c r="U222" s="148">
        <v>2.2140619754791029</v>
      </c>
      <c r="V222" s="148">
        <v>9.4830775260927584</v>
      </c>
      <c r="W222" s="148">
        <v>27.755141258240695</v>
      </c>
      <c r="Y222" s="205">
        <v>219</v>
      </c>
      <c r="Z222" s="92">
        <v>1.8639133969600099E-7</v>
      </c>
      <c r="AA222" s="92">
        <v>1.2167951695119811E-6</v>
      </c>
      <c r="AB222" s="92">
        <v>7.0631699600206395E-6</v>
      </c>
      <c r="AD222" s="148">
        <v>0.8084503412246673</v>
      </c>
      <c r="AE222" s="148">
        <v>4.0904672145843675</v>
      </c>
      <c r="AF222" s="148">
        <v>14.726716995240986</v>
      </c>
    </row>
    <row r="223" spans="7:32" ht="15.5" x14ac:dyDescent="0.35">
      <c r="G223" s="85">
        <v>220</v>
      </c>
      <c r="H223" s="92">
        <v>1.2167050158495827E-6</v>
      </c>
      <c r="I223" s="92">
        <v>8.8162023530459015E-6</v>
      </c>
      <c r="J223" s="92">
        <v>7.2549501055619954E-5</v>
      </c>
      <c r="L223" s="148">
        <f>('Shale (Outputs)'!H223/Calculations!DJ226)*100</f>
        <v>1.6877824120152565</v>
      </c>
      <c r="M223" s="148">
        <f>('Shale (Outputs)'!I223/Calculations!DK226)*100</f>
        <v>5.430857881624334</v>
      </c>
      <c r="N223" s="148">
        <f>('Shale (Outputs)'!J223/Calculations!DL226)*100</f>
        <v>10.213163961734304</v>
      </c>
      <c r="P223" s="265">
        <v>220</v>
      </c>
      <c r="Q223" s="92">
        <v>6.8566001232283714E-7</v>
      </c>
      <c r="R223" s="92">
        <v>6.5694910063038546E-6</v>
      </c>
      <c r="S223" s="92">
        <v>6.4814885263365034E-5</v>
      </c>
      <c r="U223" s="148">
        <v>2.3451094627380256</v>
      </c>
      <c r="V223" s="148">
        <v>9.4112486839295801</v>
      </c>
      <c r="W223" s="148">
        <v>26.855180740357653</v>
      </c>
      <c r="Y223" s="205">
        <v>220</v>
      </c>
      <c r="Z223" s="92">
        <v>1.7743217739507584E-7</v>
      </c>
      <c r="AA223" s="92">
        <v>1.2294412385928988E-6</v>
      </c>
      <c r="AB223" s="92">
        <v>7.2637308221613511E-6</v>
      </c>
      <c r="AD223" s="148">
        <v>0.81154894828795732</v>
      </c>
      <c r="AE223" s="148">
        <v>4.1061918735504976</v>
      </c>
      <c r="AF223" s="148">
        <v>14.514365673068687</v>
      </c>
    </row>
    <row r="224" spans="7:32" ht="15.5" x14ac:dyDescent="0.35">
      <c r="G224" s="85">
        <v>221</v>
      </c>
      <c r="H224" s="92">
        <v>1.1857160302497454E-6</v>
      </c>
      <c r="I224" s="92">
        <v>9.1276633611421273E-6</v>
      </c>
      <c r="J224" s="92">
        <v>7.5055391789713918E-5</v>
      </c>
      <c r="L224" s="148">
        <f>('Shale (Outputs)'!H224/Calculations!DJ227)*100</f>
        <v>1.5540635288290812</v>
      </c>
      <c r="M224" s="148">
        <f>('Shale (Outputs)'!I224/Calculations!DK227)*100</f>
        <v>5.7421111936879186</v>
      </c>
      <c r="N224" s="148">
        <f>('Shale (Outputs)'!J224/Calculations!DL227)*100</f>
        <v>10.445781905024841</v>
      </c>
      <c r="P224" s="265">
        <v>221</v>
      </c>
      <c r="Q224" s="92">
        <v>6.0829768244729991E-7</v>
      </c>
      <c r="R224" s="92">
        <v>6.7899418354501491E-6</v>
      </c>
      <c r="S224" s="92">
        <v>6.8094603193477252E-5</v>
      </c>
      <c r="U224" s="148">
        <v>2.2651214599609335</v>
      </c>
      <c r="V224" s="148">
        <v>9.585426330566909</v>
      </c>
      <c r="W224" s="148">
        <v>27.234948158264611</v>
      </c>
      <c r="Y224" s="205">
        <v>221</v>
      </c>
      <c r="Z224" s="92">
        <v>1.9576926035824446E-7</v>
      </c>
      <c r="AA224" s="92">
        <v>1.2300831144785656E-6</v>
      </c>
      <c r="AB224" s="92">
        <v>7.183163916124663E-6</v>
      </c>
      <c r="AD224" s="148">
        <v>0.80710384249686884</v>
      </c>
      <c r="AE224" s="148">
        <v>4.1961891651155918</v>
      </c>
      <c r="AF224" s="148">
        <v>14.458691120148069</v>
      </c>
    </row>
    <row r="225" spans="7:32" ht="15.5" x14ac:dyDescent="0.35">
      <c r="G225" s="85">
        <v>222</v>
      </c>
      <c r="H225" s="92">
        <v>1.2419933455020943E-6</v>
      </c>
      <c r="I225" s="92">
        <v>8.8074066297871138E-6</v>
      </c>
      <c r="J225" s="92">
        <v>7.1502970968140574E-5</v>
      </c>
      <c r="L225" s="148">
        <f>('Shale (Outputs)'!H225/Calculations!DJ228)*100</f>
        <v>1.521881718189718</v>
      </c>
      <c r="M225" s="148">
        <f>('Shale (Outputs)'!I225/Calculations!DK228)*100</f>
        <v>5.9468308142539712</v>
      </c>
      <c r="N225" s="148">
        <f>('Shale (Outputs)'!J225/Calculations!DL228)*100</f>
        <v>10.653543193644611</v>
      </c>
      <c r="P225" s="265">
        <v>222</v>
      </c>
      <c r="Q225" s="92">
        <v>6.6341556248515547E-7</v>
      </c>
      <c r="R225" s="92">
        <v>6.4745379404499714E-6</v>
      </c>
      <c r="S225" s="92">
        <v>6.3738272729113455E-5</v>
      </c>
      <c r="U225" s="148">
        <v>2.2982023954391422</v>
      </c>
      <c r="V225" s="148">
        <v>9.5240883827215566</v>
      </c>
      <c r="W225" s="148">
        <v>26.659956932069932</v>
      </c>
      <c r="Y225" s="205">
        <v>222</v>
      </c>
      <c r="Z225" s="92">
        <v>1.8668208667804598E-7</v>
      </c>
      <c r="AA225" s="92">
        <v>1.2366699593258304E-6</v>
      </c>
      <c r="AB225" s="92">
        <v>6.9099485244811485E-6</v>
      </c>
      <c r="AD225" s="148">
        <v>0.81508457660675038</v>
      </c>
      <c r="AE225" s="148">
        <v>4.2188000679017579</v>
      </c>
      <c r="AF225" s="148">
        <v>14.616866111757808</v>
      </c>
    </row>
    <row r="226" spans="7:32" ht="15.5" x14ac:dyDescent="0.35">
      <c r="G226" s="85">
        <v>223</v>
      </c>
      <c r="H226" s="92">
        <v>1.2131283710914283E-6</v>
      </c>
      <c r="I226" s="92">
        <v>9.2496638899321076E-6</v>
      </c>
      <c r="J226" s="92">
        <v>6.9184290623542342E-5</v>
      </c>
      <c r="L226" s="148">
        <f>('Shale (Outputs)'!H226/Calculations!DJ229)*100</f>
        <v>1.8343852876312936</v>
      </c>
      <c r="M226" s="148">
        <f>('Shale (Outputs)'!I226/Calculations!DK229)*100</f>
        <v>5.5241739750031922</v>
      </c>
      <c r="N226" s="148">
        <f>('Shale (Outputs)'!J226/Calculations!DL229)*100</f>
        <v>10.412707857035894</v>
      </c>
      <c r="P226" s="265">
        <v>223</v>
      </c>
      <c r="Q226" s="92">
        <v>6.470028495186825E-7</v>
      </c>
      <c r="R226" s="92">
        <v>6.9279492436183893E-6</v>
      </c>
      <c r="S226" s="92">
        <v>6.3408813730460157E-5</v>
      </c>
      <c r="U226" s="148">
        <v>2.2862477302551234</v>
      </c>
      <c r="V226" s="148">
        <v>9.5185046195985041</v>
      </c>
      <c r="W226" s="148">
        <v>27.123389244083857</v>
      </c>
      <c r="Y226" s="205">
        <v>223</v>
      </c>
      <c r="Z226" s="92">
        <v>1.8742215246447808E-7</v>
      </c>
      <c r="AA226" s="92">
        <v>1.2109326803511842E-6</v>
      </c>
      <c r="AB226" s="92">
        <v>7.0497269462075736E-6</v>
      </c>
      <c r="AD226" s="148">
        <v>0.84447991847991855</v>
      </c>
      <c r="AE226" s="148">
        <v>4.0746898651125871</v>
      </c>
      <c r="AF226" s="148">
        <v>14.276180744172034</v>
      </c>
    </row>
    <row r="227" spans="7:32" ht="15.5" x14ac:dyDescent="0.35">
      <c r="G227" s="85">
        <v>224</v>
      </c>
      <c r="H227" s="92">
        <v>1.1962691814915097E-6</v>
      </c>
      <c r="I227" s="92">
        <v>9.05730075828647E-6</v>
      </c>
      <c r="J227" s="92">
        <v>7.1866008511297779E-5</v>
      </c>
      <c r="L227" s="148">
        <f>('Shale (Outputs)'!H227/Calculations!DJ230)*100</f>
        <v>1.4716722021334538</v>
      </c>
      <c r="M227" s="148">
        <f>('Shale (Outputs)'!I227/Calculations!DK230)*100</f>
        <v>5.9746894274846118</v>
      </c>
      <c r="N227" s="148">
        <f>('Shale (Outputs)'!J227/Calculations!DL230)*100</f>
        <v>10.981627761525074</v>
      </c>
      <c r="P227" s="265">
        <v>224</v>
      </c>
      <c r="Q227" s="92">
        <v>6.5547698113732135E-7</v>
      </c>
      <c r="R227" s="92">
        <v>6.6842308115156512E-6</v>
      </c>
      <c r="S227" s="92">
        <v>6.4146592194524516E-5</v>
      </c>
      <c r="U227" s="148">
        <v>2.158537745475765</v>
      </c>
      <c r="V227" s="148">
        <v>9.7132477760317606</v>
      </c>
      <c r="W227" s="148">
        <v>27.51920318603538</v>
      </c>
      <c r="Y227" s="205">
        <v>224</v>
      </c>
      <c r="Z227" s="92">
        <v>1.7278933484021737E-7</v>
      </c>
      <c r="AA227" s="92">
        <v>1.2236891393516293E-6</v>
      </c>
      <c r="AB227" s="92">
        <v>7.4035542638742459E-6</v>
      </c>
      <c r="AD227" s="148">
        <v>0.81853824853897039</v>
      </c>
      <c r="AE227" s="148">
        <v>4.1830685138704045</v>
      </c>
      <c r="AF227" s="148">
        <v>14.486982345590311</v>
      </c>
    </row>
    <row r="228" spans="7:32" ht="15.5" x14ac:dyDescent="0.35">
      <c r="G228" s="85">
        <v>225</v>
      </c>
      <c r="H228" s="92">
        <v>1.2511414979598982E-6</v>
      </c>
      <c r="I228" s="92">
        <v>8.8486917775300256E-6</v>
      </c>
      <c r="J228" s="92">
        <v>7.2318209277026218E-5</v>
      </c>
      <c r="L228" s="148">
        <f>('Shale (Outputs)'!H228/Calculations!DJ231)*100</f>
        <v>1.610644360291432</v>
      </c>
      <c r="M228" s="148">
        <f>('Shale (Outputs)'!I228/Calculations!DK231)*100</f>
        <v>5.6238231330016779</v>
      </c>
      <c r="N228" s="148">
        <f>('Shale (Outputs)'!J228/Calculations!DL231)*100</f>
        <v>10.766428668230288</v>
      </c>
      <c r="P228" s="265">
        <v>225</v>
      </c>
      <c r="Q228" s="92">
        <v>6.8539713993230644E-7</v>
      </c>
      <c r="R228" s="92">
        <v>6.3622487687102894E-6</v>
      </c>
      <c r="S228" s="92">
        <v>6.6101776610624872E-5</v>
      </c>
      <c r="U228" s="148">
        <v>2.2134388685226365</v>
      </c>
      <c r="V228" s="148">
        <v>9.4303445816045119</v>
      </c>
      <c r="W228" s="148">
        <v>26.92838287353641</v>
      </c>
      <c r="Y228" s="205">
        <v>225</v>
      </c>
      <c r="Z228" s="92">
        <v>1.8318295502694949E-7</v>
      </c>
      <c r="AA228" s="92">
        <v>1.1863056101902004E-6</v>
      </c>
      <c r="AB228" s="92">
        <v>7.338442173934558E-6</v>
      </c>
      <c r="AD228" s="148">
        <v>0.81987544894218167</v>
      </c>
      <c r="AE228" s="148">
        <v>4.1450965404512665</v>
      </c>
      <c r="AF228" s="148">
        <v>14.538862705235893</v>
      </c>
    </row>
    <row r="229" spans="7:32" ht="15.5" x14ac:dyDescent="0.35">
      <c r="G229" s="85">
        <v>226</v>
      </c>
      <c r="H229" s="92">
        <v>1.2162172424723202E-6</v>
      </c>
      <c r="I229" s="92">
        <v>8.9410646069157963E-6</v>
      </c>
      <c r="J229" s="92">
        <v>7.2104063292730919E-5</v>
      </c>
      <c r="L229" s="148">
        <f>('Shale (Outputs)'!H229/Calculations!DJ232)*100</f>
        <v>1.5511295492406263</v>
      </c>
      <c r="M229" s="148">
        <f>('Shale (Outputs)'!I229/Calculations!DK232)*100</f>
        <v>5.6614816285027292</v>
      </c>
      <c r="N229" s="148">
        <f>('Shale (Outputs)'!J229/Calculations!DL232)*100</f>
        <v>10.918665177893033</v>
      </c>
      <c r="P229" s="265">
        <v>226</v>
      </c>
      <c r="Q229" s="92">
        <v>6.5596972831371965E-7</v>
      </c>
      <c r="R229" s="92">
        <v>6.5992101099256838E-6</v>
      </c>
      <c r="S229" s="92">
        <v>6.6175485699337597E-5</v>
      </c>
      <c r="U229" s="148">
        <v>2.3412350416183236</v>
      </c>
      <c r="V229" s="148">
        <v>9.4204726219181438</v>
      </c>
      <c r="W229" s="148">
        <v>26.961632728584817</v>
      </c>
      <c r="Y229" s="205">
        <v>226</v>
      </c>
      <c r="Z229" s="92">
        <v>1.8164698190048469E-7</v>
      </c>
      <c r="AA229" s="92">
        <v>1.2304590768514181E-6</v>
      </c>
      <c r="AB229" s="92">
        <v>7.1556567036183274E-6</v>
      </c>
      <c r="AD229" s="148">
        <v>0.80153593420982039</v>
      </c>
      <c r="AE229" s="148">
        <v>4.2197287082684571</v>
      </c>
      <c r="AF229" s="148">
        <v>14.584917545318715</v>
      </c>
    </row>
    <row r="230" spans="7:32" ht="15.5" x14ac:dyDescent="0.35">
      <c r="G230" s="85">
        <v>227</v>
      </c>
      <c r="H230" s="92">
        <v>1.1805799999819934E-6</v>
      </c>
      <c r="I230" s="92">
        <v>9.0072167040504632E-6</v>
      </c>
      <c r="J230" s="92">
        <v>7.4423034675484857E-5</v>
      </c>
      <c r="L230" s="148">
        <f>('Shale (Outputs)'!H230/Calculations!DJ233)*100</f>
        <v>1.5837593242433539</v>
      </c>
      <c r="M230" s="148">
        <f>('Shale (Outputs)'!I230/Calculations!DK233)*100</f>
        <v>5.240604464991903</v>
      </c>
      <c r="N230" s="148">
        <f>('Shale (Outputs)'!J230/Calculations!DL233)*100</f>
        <v>10.629431957909912</v>
      </c>
      <c r="P230" s="265">
        <v>227</v>
      </c>
      <c r="Q230" s="92">
        <v>6.1325280853451912E-7</v>
      </c>
      <c r="R230" s="92">
        <v>6.689561814710598E-6</v>
      </c>
      <c r="S230" s="92">
        <v>6.7483437305947141E-5</v>
      </c>
      <c r="U230" s="148">
        <v>2.2542349100112862</v>
      </c>
      <c r="V230" s="148">
        <v>9.5642251968387502</v>
      </c>
      <c r="W230" s="148">
        <v>27.436047554018742</v>
      </c>
      <c r="Y230" s="205">
        <v>227</v>
      </c>
      <c r="Z230" s="92">
        <v>1.8926258604778597E-7</v>
      </c>
      <c r="AA230" s="92">
        <v>1.1973138498435363E-6</v>
      </c>
      <c r="AB230" s="92">
        <v>7.0935984695120284E-6</v>
      </c>
      <c r="AD230" s="148">
        <v>0.78439885377882279</v>
      </c>
      <c r="AE230" s="148">
        <v>4.143270730973029</v>
      </c>
      <c r="AF230" s="148">
        <v>14.212886333487926</v>
      </c>
    </row>
    <row r="231" spans="7:32" ht="15.5" x14ac:dyDescent="0.35">
      <c r="G231" s="85">
        <v>228</v>
      </c>
      <c r="H231" s="92">
        <v>1.2013762784590349E-6</v>
      </c>
      <c r="I231" s="92">
        <v>9.0602147793107641E-6</v>
      </c>
      <c r="J231" s="92">
        <v>7.4016545113459177E-5</v>
      </c>
      <c r="L231" s="148">
        <f>('Shale (Outputs)'!H231/Calculations!DJ234)*100</f>
        <v>1.5500743864330924</v>
      </c>
      <c r="M231" s="148">
        <f>('Shale (Outputs)'!I231/Calculations!DK234)*100</f>
        <v>5.7801727912763852</v>
      </c>
      <c r="N231" s="148">
        <f>('Shale (Outputs)'!J231/Calculations!DL234)*100</f>
        <v>9.9537118364787283</v>
      </c>
      <c r="P231" s="265">
        <v>228</v>
      </c>
      <c r="Q231" s="92">
        <v>6.4647562680874565E-7</v>
      </c>
      <c r="R231" s="92">
        <v>6.536156888615381E-6</v>
      </c>
      <c r="S231" s="92">
        <v>6.6472330218032128E-5</v>
      </c>
      <c r="U231" s="148">
        <v>2.2642147541046085</v>
      </c>
      <c r="V231" s="148">
        <v>9.5288963317884292</v>
      </c>
      <c r="W231" s="148">
        <v>27.255494117760325</v>
      </c>
      <c r="Y231" s="205">
        <v>228</v>
      </c>
      <c r="Z231" s="92">
        <v>1.813800025729503E-7</v>
      </c>
      <c r="AA231" s="92">
        <v>1.2347681490610179E-6</v>
      </c>
      <c r="AB231" s="92">
        <v>7.1541130637351258E-6</v>
      </c>
      <c r="AD231" s="148">
        <v>0.83077898621558177</v>
      </c>
      <c r="AE231" s="148">
        <v>4.1786243915558776</v>
      </c>
      <c r="AF231" s="148">
        <v>14.627875804921377</v>
      </c>
    </row>
    <row r="232" spans="7:32" ht="15.5" x14ac:dyDescent="0.35">
      <c r="G232" s="85">
        <v>229</v>
      </c>
      <c r="H232" s="92">
        <v>1.2043958008689362E-6</v>
      </c>
      <c r="I232" s="92">
        <v>8.9569034571470059E-6</v>
      </c>
      <c r="J232" s="92">
        <v>7.4725907325049661E-5</v>
      </c>
      <c r="L232" s="148">
        <f>('Shale (Outputs)'!H232/Calculations!DJ235)*100</f>
        <v>1.6315161175513442</v>
      </c>
      <c r="M232" s="148">
        <f>('Shale (Outputs)'!I232/Calculations!DK235)*100</f>
        <v>5.6150302267741949</v>
      </c>
      <c r="N232" s="148">
        <f>('Shale (Outputs)'!J232/Calculations!DL235)*100</f>
        <v>9.8610667092700641</v>
      </c>
      <c r="P232" s="265">
        <v>229</v>
      </c>
      <c r="Q232" s="92">
        <v>6.654175592757362E-7</v>
      </c>
      <c r="R232" s="92">
        <v>6.5336082570867144E-6</v>
      </c>
      <c r="S232" s="92">
        <v>6.9856341724620514E-5</v>
      </c>
      <c r="U232" s="148">
        <v>2.2529692649841229</v>
      </c>
      <c r="V232" s="148">
        <v>9.464578628540341</v>
      </c>
      <c r="W232" s="148">
        <v>27.343050956731236</v>
      </c>
      <c r="Y232" s="205">
        <v>229</v>
      </c>
      <c r="Z232" s="92">
        <v>1.8474695195891241E-7</v>
      </c>
      <c r="AA232" s="92">
        <v>1.2094629369130649E-6</v>
      </c>
      <c r="AB232" s="92">
        <v>6.9564011937588945E-6</v>
      </c>
      <c r="AD232" s="148">
        <v>0.80341848731040921</v>
      </c>
      <c r="AE232" s="148">
        <v>4.1152138710025268</v>
      </c>
      <c r="AF232" s="148">
        <v>14.707137584696518</v>
      </c>
    </row>
    <row r="233" spans="7:32" ht="15.5" x14ac:dyDescent="0.35">
      <c r="G233" s="85">
        <v>230</v>
      </c>
      <c r="H233" s="92">
        <v>1.2237022133376603E-6</v>
      </c>
      <c r="I233" s="92">
        <v>9.1414358394105225E-6</v>
      </c>
      <c r="J233" s="92">
        <v>7.2303009801554779E-5</v>
      </c>
      <c r="L233" s="148">
        <f>('Shale (Outputs)'!H233/Calculations!DJ236)*100</f>
        <v>1.6112379630600508</v>
      </c>
      <c r="M233" s="148">
        <f>('Shale (Outputs)'!I233/Calculations!DK236)*100</f>
        <v>5.6993771008448384</v>
      </c>
      <c r="N233" s="148">
        <f>('Shale (Outputs)'!J233/Calculations!DL236)*100</f>
        <v>10.32271685910818</v>
      </c>
      <c r="P233" s="265">
        <v>230</v>
      </c>
      <c r="Q233" s="92">
        <v>6.6000356468975591E-7</v>
      </c>
      <c r="R233" s="92">
        <v>6.5432391238581342E-6</v>
      </c>
      <c r="S233" s="92">
        <v>6.6710355895363842E-5</v>
      </c>
      <c r="U233" s="148">
        <v>2.2548817396163905</v>
      </c>
      <c r="V233" s="148">
        <v>9.5291342735309783</v>
      </c>
      <c r="W233" s="148">
        <v>26.88982105256261</v>
      </c>
      <c r="Y233" s="205">
        <v>230</v>
      </c>
      <c r="Z233" s="92">
        <v>1.8272249491246392E-7</v>
      </c>
      <c r="AA233" s="92">
        <v>1.2480596183196406E-6</v>
      </c>
      <c r="AB233" s="92">
        <v>7.0234223130692258E-6</v>
      </c>
      <c r="AD233" s="148">
        <v>0.80700358748435819</v>
      </c>
      <c r="AE233" s="148">
        <v>4.1172170639038379</v>
      </c>
      <c r="AF233" s="148">
        <v>14.813536167151135</v>
      </c>
    </row>
    <row r="234" spans="7:32" ht="15.5" x14ac:dyDescent="0.35">
      <c r="G234" s="85">
        <v>231</v>
      </c>
      <c r="H234" s="92">
        <v>1.1808990052486345E-6</v>
      </c>
      <c r="I234" s="92">
        <v>8.8924066403706363E-6</v>
      </c>
      <c r="J234" s="92">
        <v>7.0837260864250394E-5</v>
      </c>
      <c r="L234" s="148">
        <f>('Shale (Outputs)'!H234/Calculations!DJ237)*100</f>
        <v>1.7091419827369558</v>
      </c>
      <c r="M234" s="148">
        <f>('Shale (Outputs)'!I234/Calculations!DK237)*100</f>
        <v>5.6159372368235418</v>
      </c>
      <c r="N234" s="148">
        <f>('Shale (Outputs)'!J234/Calculations!DL237)*100</f>
        <v>10.625885423680185</v>
      </c>
      <c r="P234" s="265">
        <v>231</v>
      </c>
      <c r="Q234" s="92">
        <v>6.7857783392355306E-7</v>
      </c>
      <c r="R234" s="92">
        <v>6.6138100010010404E-6</v>
      </c>
      <c r="S234" s="92">
        <v>6.5351712692065091E-5</v>
      </c>
      <c r="U234" s="148">
        <v>2.2538373470306081</v>
      </c>
      <c r="V234" s="148">
        <v>9.4905200004582682</v>
      </c>
      <c r="W234" s="148">
        <v>27.287478446960826</v>
      </c>
      <c r="Y234" s="205">
        <v>231</v>
      </c>
      <c r="Z234" s="92">
        <v>1.7895138881840395E-7</v>
      </c>
      <c r="AA234" s="92">
        <v>1.206320291657989E-6</v>
      </c>
      <c r="AB234" s="92">
        <v>7.1561655659076963E-6</v>
      </c>
      <c r="AD234" s="148">
        <v>0.79176691174506519</v>
      </c>
      <c r="AE234" s="148">
        <v>4.2250351905825196</v>
      </c>
      <c r="AF234" s="148">
        <v>15.031944751746837</v>
      </c>
    </row>
    <row r="235" spans="7:32" ht="15.5" x14ac:dyDescent="0.35">
      <c r="G235" s="85">
        <v>232</v>
      </c>
      <c r="H235" s="92">
        <v>1.2151943451499345E-6</v>
      </c>
      <c r="I235" s="92">
        <v>9.0446692411206409E-6</v>
      </c>
      <c r="J235" s="92">
        <v>7.3803021223515077E-5</v>
      </c>
      <c r="L235" s="148">
        <f>('Shale (Outputs)'!H235/Calculations!DJ238)*100</f>
        <v>1.6661190862515476</v>
      </c>
      <c r="M235" s="148">
        <f>('Shale (Outputs)'!I235/Calculations!DK238)*100</f>
        <v>5.6789610557814107</v>
      </c>
      <c r="N235" s="148">
        <f>('Shale (Outputs)'!J235/Calculations!DL238)*100</f>
        <v>11.677517793989404</v>
      </c>
      <c r="P235" s="265">
        <v>232</v>
      </c>
      <c r="Q235" s="92">
        <v>6.4633090346432952E-7</v>
      </c>
      <c r="R235" s="92">
        <v>6.5609719968052742E-6</v>
      </c>
      <c r="S235" s="92">
        <v>6.7519144067839108E-5</v>
      </c>
      <c r="U235" s="148">
        <v>2.2668832540512036</v>
      </c>
      <c r="V235" s="148">
        <v>9.4287939071656304</v>
      </c>
      <c r="W235" s="148">
        <v>27.396253585822173</v>
      </c>
      <c r="Y235" s="205">
        <v>232</v>
      </c>
      <c r="Z235" s="92">
        <v>1.7597768930954578E-7</v>
      </c>
      <c r="AA235" s="92">
        <v>1.2315221624703874E-6</v>
      </c>
      <c r="AB235" s="92">
        <v>7.4278561896812541E-6</v>
      </c>
      <c r="AD235" s="148">
        <v>0.78813722729682467</v>
      </c>
      <c r="AE235" s="148">
        <v>4.1787338256839348</v>
      </c>
      <c r="AF235" s="148">
        <v>14.449270248416946</v>
      </c>
    </row>
    <row r="236" spans="7:32" ht="15.5" x14ac:dyDescent="0.35">
      <c r="G236" s="85">
        <v>233</v>
      </c>
      <c r="H236" s="92">
        <v>1.1446565508776775E-6</v>
      </c>
      <c r="I236" s="92">
        <v>8.9164536802854855E-6</v>
      </c>
      <c r="J236" s="92">
        <v>7.3091021477037009E-5</v>
      </c>
      <c r="L236" s="148">
        <f>('Shale (Outputs)'!H236/Calculations!DJ239)*100</f>
        <v>1.6010742462772256</v>
      </c>
      <c r="M236" s="148">
        <f>('Shale (Outputs)'!I236/Calculations!DK239)*100</f>
        <v>5.786108571628116</v>
      </c>
      <c r="N236" s="148">
        <f>('Shale (Outputs)'!J236/Calculations!DL239)*100</f>
        <v>9.9406377074562258</v>
      </c>
      <c r="P236" s="265">
        <v>233</v>
      </c>
      <c r="Q236" s="92">
        <v>6.3214955048351808E-7</v>
      </c>
      <c r="R236" s="92">
        <v>6.5608389832056177E-6</v>
      </c>
      <c r="S236" s="92">
        <v>6.5825090132445318E-5</v>
      </c>
      <c r="U236" s="148">
        <v>2.1943095922470008</v>
      </c>
      <c r="V236" s="148">
        <v>9.7167310714730863</v>
      </c>
      <c r="W236" s="148">
        <v>27.661630630493782</v>
      </c>
      <c r="Y236" s="205">
        <v>233</v>
      </c>
      <c r="Z236" s="92">
        <v>1.8141140145644266E-7</v>
      </c>
      <c r="AA236" s="92">
        <v>1.2198147487652975E-6</v>
      </c>
      <c r="AB236" s="92">
        <v>7.3739793151636286E-6</v>
      </c>
      <c r="AD236" s="148">
        <v>0.78738760948180897</v>
      </c>
      <c r="AE236" s="148">
        <v>4.2518076896678449</v>
      </c>
      <c r="AF236" s="148">
        <v>14.958177566538566</v>
      </c>
    </row>
    <row r="237" spans="7:32" ht="15.5" x14ac:dyDescent="0.35">
      <c r="G237" s="85">
        <v>234</v>
      </c>
      <c r="H237" s="92">
        <v>1.2222712371112646E-6</v>
      </c>
      <c r="I237" s="92">
        <v>8.8587621576157418E-6</v>
      </c>
      <c r="J237" s="92">
        <v>7.6411019108577673E-5</v>
      </c>
      <c r="L237" s="148">
        <f>('Shale (Outputs)'!H237/Calculations!DJ240)*100</f>
        <v>1.5876696559835999</v>
      </c>
      <c r="M237" s="148">
        <f>('Shale (Outputs)'!I237/Calculations!DK240)*100</f>
        <v>5.3089525165143456</v>
      </c>
      <c r="N237" s="148">
        <f>('Shale (Outputs)'!J237/Calculations!DL240)*100</f>
        <v>11.566738050738127</v>
      </c>
      <c r="P237" s="265">
        <v>234</v>
      </c>
      <c r="Q237" s="92">
        <v>6.4273157818205141E-7</v>
      </c>
      <c r="R237" s="92">
        <v>6.486874099212484E-6</v>
      </c>
      <c r="S237" s="92">
        <v>7.0390560722503621E-5</v>
      </c>
      <c r="U237" s="148">
        <v>2.2180380821227916</v>
      </c>
      <c r="V237" s="148">
        <v>9.4957771301277578</v>
      </c>
      <c r="W237" s="148">
        <v>27.203482627875669</v>
      </c>
      <c r="Y237" s="205">
        <v>234</v>
      </c>
      <c r="Z237" s="92">
        <v>1.8554505487600107E-7</v>
      </c>
      <c r="AA237" s="92">
        <v>1.2459409504118961E-6</v>
      </c>
      <c r="AB237" s="92">
        <v>7.0450507792035953E-6</v>
      </c>
      <c r="AD237" s="148">
        <v>0.76404824852942976</v>
      </c>
      <c r="AE237" s="148">
        <v>4.2428991794588082</v>
      </c>
      <c r="AF237" s="148">
        <v>14.306414604189827</v>
      </c>
    </row>
    <row r="238" spans="7:32" ht="15.5" x14ac:dyDescent="0.35">
      <c r="G238" s="85">
        <v>235</v>
      </c>
      <c r="H238" s="92">
        <v>1.274934220418794E-6</v>
      </c>
      <c r="I238" s="92">
        <v>8.6081913650573364E-6</v>
      </c>
      <c r="J238" s="92">
        <v>7.1734080847859604E-5</v>
      </c>
      <c r="L238" s="148">
        <f>('Shale (Outputs)'!H238/Calculations!DJ241)*100</f>
        <v>1.5306702970166151</v>
      </c>
      <c r="M238" s="148">
        <f>('Shale (Outputs)'!I238/Calculations!DK241)*100</f>
        <v>5.5706864007801578</v>
      </c>
      <c r="N238" s="148">
        <f>('Shale (Outputs)'!J238/Calculations!DL241)*100</f>
        <v>10.522325092226305</v>
      </c>
      <c r="P238" s="265">
        <v>235</v>
      </c>
      <c r="Q238" s="92">
        <v>6.985239338064253E-7</v>
      </c>
      <c r="R238" s="92">
        <v>6.297290155999353E-6</v>
      </c>
      <c r="S238" s="92">
        <v>6.5259959228577475E-5</v>
      </c>
      <c r="U238" s="148">
        <v>2.3548831939697186</v>
      </c>
      <c r="V238" s="148">
        <v>9.4177594184883411</v>
      </c>
      <c r="W238" s="148">
        <v>26.461245536808512</v>
      </c>
      <c r="Y238" s="205">
        <v>235</v>
      </c>
      <c r="Z238" s="92">
        <v>1.8789062039559199E-7</v>
      </c>
      <c r="AA238" s="92">
        <v>1.2358879075691915E-6</v>
      </c>
      <c r="AB238" s="92">
        <v>6.9049274316103912E-6</v>
      </c>
      <c r="AD238" s="148">
        <v>0.80042192339897056</v>
      </c>
      <c r="AE238" s="148">
        <v>4.2387733459472665</v>
      </c>
      <c r="AF238" s="148">
        <v>14.479931831373356</v>
      </c>
    </row>
    <row r="239" spans="7:32" ht="15.5" x14ac:dyDescent="0.35">
      <c r="G239" s="85">
        <v>236</v>
      </c>
      <c r="H239" s="92">
        <v>1.1770994206017298E-6</v>
      </c>
      <c r="I239" s="92">
        <v>9.1499582595135653E-6</v>
      </c>
      <c r="J239" s="92">
        <v>7.1186892455446965E-5</v>
      </c>
      <c r="L239" s="148">
        <f>('Shale (Outputs)'!H239/Calculations!DJ242)*100</f>
        <v>1.5461987875324561</v>
      </c>
      <c r="M239" s="148">
        <f>('Shale (Outputs)'!I239/Calculations!DK242)*100</f>
        <v>5.6501841833895803</v>
      </c>
      <c r="N239" s="148">
        <f>('Shale (Outputs)'!J239/Calculations!DL242)*100</f>
        <v>10.68624994166457</v>
      </c>
      <c r="P239" s="265">
        <v>236</v>
      </c>
      <c r="Q239" s="92">
        <v>6.090558315463498E-7</v>
      </c>
      <c r="R239" s="92">
        <v>6.6758711909644323E-6</v>
      </c>
      <c r="S239" s="92">
        <v>6.4724594267333665E-5</v>
      </c>
      <c r="U239" s="148">
        <v>2.223896741867061</v>
      </c>
      <c r="V239" s="148">
        <v>9.4696254730224858</v>
      </c>
      <c r="W239" s="148">
        <v>27.521685600281931</v>
      </c>
      <c r="Y239" s="205">
        <v>236</v>
      </c>
      <c r="Z239" s="92">
        <v>1.8102141297049446E-7</v>
      </c>
      <c r="AA239" s="92">
        <v>1.2038864269925533E-6</v>
      </c>
      <c r="AB239" s="92">
        <v>7.3230908128653809E-6</v>
      </c>
      <c r="AD239" s="148">
        <v>0.7854842841625187</v>
      </c>
      <c r="AE239" s="148">
        <v>4.1565661430361853</v>
      </c>
      <c r="AF239" s="148">
        <v>14.493346214299995</v>
      </c>
    </row>
    <row r="240" spans="7:32" ht="15.5" x14ac:dyDescent="0.35">
      <c r="G240" s="85">
        <v>237</v>
      </c>
      <c r="H240" s="92">
        <v>1.2146871881668611E-6</v>
      </c>
      <c r="I240" s="92">
        <v>8.8859319475923181E-6</v>
      </c>
      <c r="J240" s="92">
        <v>7.4404957558916993E-5</v>
      </c>
      <c r="L240" s="148">
        <f>('Shale (Outputs)'!H240/Calculations!DJ243)*100</f>
        <v>1.7222641219804133</v>
      </c>
      <c r="M240" s="148">
        <f>('Shale (Outputs)'!I240/Calculations!DK243)*100</f>
        <v>5.4537424706624327</v>
      </c>
      <c r="N240" s="148">
        <f>('Shale (Outputs)'!J240/Calculations!DL243)*100</f>
        <v>10.86855391864672</v>
      </c>
      <c r="P240" s="265">
        <v>237</v>
      </c>
      <c r="Q240" s="92">
        <v>6.4987239056789337E-7</v>
      </c>
      <c r="R240" s="92">
        <v>6.5422834722995373E-6</v>
      </c>
      <c r="S240" s="92">
        <v>6.7414286604655646E-5</v>
      </c>
      <c r="U240" s="148">
        <v>2.2362934350967403</v>
      </c>
      <c r="V240" s="148">
        <v>9.6196961402902748</v>
      </c>
      <c r="W240" s="148">
        <v>26.971475601196705</v>
      </c>
      <c r="Y240" s="205">
        <v>237</v>
      </c>
      <c r="Z240" s="92">
        <v>1.8768260190426724E-7</v>
      </c>
      <c r="AA240" s="92">
        <v>1.2247547829247901E-6</v>
      </c>
      <c r="AB240" s="92">
        <v>7.1815213686939955E-6</v>
      </c>
      <c r="AD240" s="148">
        <v>0.81476011872291498</v>
      </c>
      <c r="AE240" s="148">
        <v>4.1504132747658824</v>
      </c>
      <c r="AF240" s="148">
        <v>14.395108699806281</v>
      </c>
    </row>
    <row r="241" spans="7:32" ht="15.5" x14ac:dyDescent="0.35">
      <c r="G241" s="85">
        <v>238</v>
      </c>
      <c r="H241" s="92">
        <v>1.2027816183035474E-6</v>
      </c>
      <c r="I241" s="92">
        <v>9.0198282123315929E-6</v>
      </c>
      <c r="J241" s="92">
        <v>7.2210877988287327E-5</v>
      </c>
      <c r="L241" s="148">
        <f>('Shale (Outputs)'!H241/Calculations!DJ244)*100</f>
        <v>1.5890745440428862</v>
      </c>
      <c r="M241" s="148">
        <f>('Shale (Outputs)'!I241/Calculations!DK244)*100</f>
        <v>5.5595818232362895</v>
      </c>
      <c r="N241" s="148">
        <f>('Shale (Outputs)'!J241/Calculations!DL244)*100</f>
        <v>10.682207381396129</v>
      </c>
      <c r="P241" s="265">
        <v>238</v>
      </c>
      <c r="Q241" s="92">
        <v>5.9663665297193474E-7</v>
      </c>
      <c r="R241" s="92">
        <v>6.7410967403710353E-6</v>
      </c>
      <c r="S241" s="92">
        <v>6.6551983763956846E-5</v>
      </c>
      <c r="U241" s="148">
        <v>2.3321646451950038</v>
      </c>
      <c r="V241" s="148">
        <v>9.5474972724939597</v>
      </c>
      <c r="W241" s="148">
        <v>27.581226348878577</v>
      </c>
      <c r="Y241" s="205">
        <v>238</v>
      </c>
      <c r="Z241" s="92">
        <v>1.858878135863023E-7</v>
      </c>
      <c r="AA241" s="92">
        <v>1.2399694355736098E-6</v>
      </c>
      <c r="AB241" s="92">
        <v>7.1642721195556396E-6</v>
      </c>
      <c r="AD241" s="148">
        <v>0.84320506453512312</v>
      </c>
      <c r="AE241" s="148">
        <v>4.1769497394562345</v>
      </c>
      <c r="AF241" s="148">
        <v>14.476031780249178</v>
      </c>
    </row>
    <row r="242" spans="7:32" ht="15.5" x14ac:dyDescent="0.35">
      <c r="G242" s="85">
        <v>239</v>
      </c>
      <c r="H242" s="92">
        <v>1.2259778827683248E-6</v>
      </c>
      <c r="I242" s="92">
        <v>8.9117620518685785E-6</v>
      </c>
      <c r="J242" s="92">
        <v>7.3885414167336022E-5</v>
      </c>
      <c r="L242" s="148">
        <f>('Shale (Outputs)'!H242/Calculations!DJ245)*100</f>
        <v>1.500287941797483</v>
      </c>
      <c r="M242" s="148">
        <f>('Shale (Outputs)'!I242/Calculations!DK245)*100</f>
        <v>5.7342864030692757</v>
      </c>
      <c r="N242" s="148">
        <f>('Shale (Outputs)'!J242/Calculations!DL245)*100</f>
        <v>11.014840060565714</v>
      </c>
      <c r="P242" s="265">
        <v>239</v>
      </c>
      <c r="Q242" s="92">
        <v>6.7188784669269649E-7</v>
      </c>
      <c r="R242" s="92">
        <v>6.4558309986758121E-6</v>
      </c>
      <c r="S242" s="92">
        <v>6.7243981902722873E-5</v>
      </c>
      <c r="U242" s="148">
        <v>2.1679745912551525</v>
      </c>
      <c r="V242" s="148">
        <v>9.5546641349807047</v>
      </c>
      <c r="W242" s="148">
        <v>27.122769355781674</v>
      </c>
      <c r="Y242" s="205">
        <v>239</v>
      </c>
      <c r="Z242" s="92">
        <v>1.8281521363405683E-7</v>
      </c>
      <c r="AA242" s="92">
        <v>1.2087945151513054E-6</v>
      </c>
      <c r="AB242" s="92">
        <v>7.0753690124569106E-6</v>
      </c>
      <c r="AD242" s="148">
        <v>0.83868601918220043</v>
      </c>
      <c r="AE242" s="148">
        <v>4.1794626712800413</v>
      </c>
      <c r="AF242" s="148">
        <v>14.406859397895468</v>
      </c>
    </row>
    <row r="243" spans="7:32" ht="15.5" x14ac:dyDescent="0.35">
      <c r="G243" s="85">
        <v>240</v>
      </c>
      <c r="H243" s="92">
        <v>1.2312709145589851E-6</v>
      </c>
      <c r="I243" s="92">
        <v>9.0000289674214149E-6</v>
      </c>
      <c r="J243" s="92">
        <v>6.9836438342550978E-5</v>
      </c>
      <c r="L243" s="148">
        <f>('Shale (Outputs)'!H243/Calculations!DJ246)*100</f>
        <v>1.5811384325076241</v>
      </c>
      <c r="M243" s="148">
        <f>('Shale (Outputs)'!I243/Calculations!DK246)*100</f>
        <v>5.749131555580246</v>
      </c>
      <c r="N243" s="148">
        <f>('Shale (Outputs)'!J243/Calculations!DL246)*100</f>
        <v>10.439894307893915</v>
      </c>
      <c r="P243" s="265">
        <v>240</v>
      </c>
      <c r="Q243" s="92">
        <v>6.799708671678519E-7</v>
      </c>
      <c r="R243" s="92">
        <v>6.5693122905947241E-6</v>
      </c>
      <c r="S243" s="92">
        <v>6.3481209508683227E-5</v>
      </c>
      <c r="U243" s="148">
        <v>2.2815965414047215</v>
      </c>
      <c r="V243" s="148">
        <v>9.3764839172364187</v>
      </c>
      <c r="W243" s="148">
        <v>27.209865570068672</v>
      </c>
      <c r="Y243" s="205">
        <v>240</v>
      </c>
      <c r="Z243" s="92">
        <v>1.8509373234110081E-7</v>
      </c>
      <c r="AA243" s="92">
        <v>1.2305076779741138E-6</v>
      </c>
      <c r="AB243" s="92">
        <v>7.2105015078760653E-6</v>
      </c>
      <c r="AD243" s="148">
        <v>0.81137320399284218</v>
      </c>
      <c r="AE243" s="148">
        <v>4.2352964878086086</v>
      </c>
      <c r="AF243" s="148">
        <v>14.268370151522321</v>
      </c>
    </row>
    <row r="244" spans="7:32" ht="15.5" x14ac:dyDescent="0.35">
      <c r="G244" s="85">
        <v>241</v>
      </c>
      <c r="H244" s="92">
        <v>1.137103481596561E-6</v>
      </c>
      <c r="I244" s="92">
        <v>9.2490222414208538E-6</v>
      </c>
      <c r="J244" s="92">
        <v>7.2605718742172536E-5</v>
      </c>
      <c r="L244" s="148">
        <f>('Shale (Outputs)'!H244/Calculations!DJ247)*100</f>
        <v>1.5365148534521629</v>
      </c>
      <c r="M244" s="148">
        <f>('Shale (Outputs)'!I244/Calculations!DK247)*100</f>
        <v>5.9500408881505225</v>
      </c>
      <c r="N244" s="148">
        <f>('Shale (Outputs)'!J244/Calculations!DL247)*100</f>
        <v>10.629315821997848</v>
      </c>
      <c r="P244" s="265">
        <v>241</v>
      </c>
      <c r="Q244" s="92">
        <v>5.9240105088064484E-7</v>
      </c>
      <c r="R244" s="92">
        <v>6.8628355620605017E-6</v>
      </c>
      <c r="S244" s="92">
        <v>6.6409676946937451E-5</v>
      </c>
      <c r="U244" s="148">
        <v>2.2154958248138374</v>
      </c>
      <c r="V244" s="148">
        <v>9.6366558074952113</v>
      </c>
      <c r="W244" s="148">
        <v>27.481041908273074</v>
      </c>
      <c r="Y244" s="205">
        <v>241</v>
      </c>
      <c r="Z244" s="92">
        <v>1.809800025398542E-7</v>
      </c>
      <c r="AA244" s="92">
        <v>1.2196123861940775E-6</v>
      </c>
      <c r="AB244" s="92">
        <v>7.2917118814104207E-6</v>
      </c>
      <c r="AD244" s="148">
        <v>0.80551230907440141</v>
      </c>
      <c r="AE244" s="148">
        <v>4.1676352024081593</v>
      </c>
      <c r="AF244" s="148">
        <v>14.815605640412484</v>
      </c>
    </row>
    <row r="245" spans="7:32" ht="15.5" x14ac:dyDescent="0.35">
      <c r="G245" s="85">
        <v>242</v>
      </c>
      <c r="H245" s="92">
        <v>1.1992137842753428E-6</v>
      </c>
      <c r="I245" s="92">
        <v>9.0642743089130221E-6</v>
      </c>
      <c r="J245" s="92">
        <v>6.8993838795020836E-5</v>
      </c>
      <c r="L245" s="148">
        <f>('Shale (Outputs)'!H245/Calculations!DJ248)*100</f>
        <v>1.5754028310660126</v>
      </c>
      <c r="M245" s="148">
        <f>('Shale (Outputs)'!I245/Calculations!DK248)*100</f>
        <v>5.7311405050016893</v>
      </c>
      <c r="N245" s="148">
        <f>('Shale (Outputs)'!J245/Calculations!DL248)*100</f>
        <v>10.785271692839357</v>
      </c>
      <c r="P245" s="265">
        <v>242</v>
      </c>
      <c r="Q245" s="92">
        <v>6.6322286329523046E-7</v>
      </c>
      <c r="R245" s="92">
        <v>6.6588813751887678E-6</v>
      </c>
      <c r="S245" s="92">
        <v>6.2236762460164631E-5</v>
      </c>
      <c r="U245" s="148">
        <v>2.3095480203628487</v>
      </c>
      <c r="V245" s="148">
        <v>9.4949760437015893</v>
      </c>
      <c r="W245" s="148">
        <v>26.710138320933854</v>
      </c>
      <c r="Y245" s="205">
        <v>242</v>
      </c>
      <c r="Z245" s="92">
        <v>1.9040042786855333E-7</v>
      </c>
      <c r="AA245" s="92">
        <v>1.205149828820142E-6</v>
      </c>
      <c r="AB245" s="92">
        <v>7.078437647585374E-6</v>
      </c>
      <c r="AD245" s="148">
        <v>0.82367432117461958</v>
      </c>
      <c r="AE245" s="148">
        <v>4.0913755893708146</v>
      </c>
      <c r="AF245" s="148">
        <v>14.66975593567099</v>
      </c>
    </row>
    <row r="246" spans="7:32" ht="15.5" x14ac:dyDescent="0.35">
      <c r="G246" s="85">
        <v>243</v>
      </c>
      <c r="H246" s="92">
        <v>1.2352682574601055E-6</v>
      </c>
      <c r="I246" s="92">
        <v>9.229482657247866E-6</v>
      </c>
      <c r="J246" s="92">
        <v>6.9589848862976425E-5</v>
      </c>
      <c r="L246" s="148">
        <f>('Shale (Outputs)'!H246/Calculations!DJ249)*100</f>
        <v>1.5320468367637301</v>
      </c>
      <c r="M246" s="148">
        <f>('Shale (Outputs)'!I246/Calculations!DK249)*100</f>
        <v>5.7841411313549163</v>
      </c>
      <c r="N246" s="148">
        <f>('Shale (Outputs)'!J246/Calculations!DL249)*100</f>
        <v>10.184442452433078</v>
      </c>
      <c r="P246" s="265">
        <v>243</v>
      </c>
      <c r="Q246" s="92">
        <v>6.7612688781082186E-7</v>
      </c>
      <c r="R246" s="92">
        <v>6.6514796799318144E-6</v>
      </c>
      <c r="S246" s="92">
        <v>6.4457250118732512E-5</v>
      </c>
      <c r="U246" s="148">
        <v>2.3171124458312957</v>
      </c>
      <c r="V246" s="148">
        <v>9.4126911163330789</v>
      </c>
      <c r="W246" s="148">
        <v>26.962823867805323</v>
      </c>
      <c r="Y246" s="205">
        <v>243</v>
      </c>
      <c r="Z246" s="92">
        <v>1.8194049289377184E-7</v>
      </c>
      <c r="AA246" s="92">
        <v>1.2118587733312556E-6</v>
      </c>
      <c r="AB246" s="92">
        <v>7.1375670813735123E-6</v>
      </c>
      <c r="AD246" s="148">
        <v>0.82461738586425504</v>
      </c>
      <c r="AE246" s="148">
        <v>4.2123301029209932</v>
      </c>
      <c r="AF246" s="148">
        <v>14.582526683807727</v>
      </c>
    </row>
    <row r="247" spans="7:32" ht="15.5" x14ac:dyDescent="0.35">
      <c r="G247" s="85">
        <v>244</v>
      </c>
      <c r="H247" s="92">
        <v>1.2510485589700682E-6</v>
      </c>
      <c r="I247" s="92">
        <v>8.8720134954221234E-6</v>
      </c>
      <c r="J247" s="92">
        <v>7.5100742833531146E-5</v>
      </c>
      <c r="L247" s="148">
        <f>('Shale (Outputs)'!H247/Calculations!DJ250)*100</f>
        <v>1.5716285052913919</v>
      </c>
      <c r="M247" s="148">
        <f>('Shale (Outputs)'!I247/Calculations!DK250)*100</f>
        <v>5.7227067880999689</v>
      </c>
      <c r="N247" s="148">
        <f>('Shale (Outputs)'!J247/Calculations!DL250)*100</f>
        <v>10.979921687444223</v>
      </c>
      <c r="P247" s="265">
        <v>244</v>
      </c>
      <c r="Q247" s="92">
        <v>6.8138965048092211E-7</v>
      </c>
      <c r="R247" s="92">
        <v>6.3819393290040663E-6</v>
      </c>
      <c r="S247" s="92">
        <v>6.9832542067167308E-5</v>
      </c>
      <c r="U247" s="148">
        <v>2.2862527370452788</v>
      </c>
      <c r="V247" s="148">
        <v>9.6082448959350657</v>
      </c>
      <c r="W247" s="148">
        <v>27.463582038881622</v>
      </c>
      <c r="Y247" s="205">
        <v>244</v>
      </c>
      <c r="Z247" s="92">
        <v>1.866685153117936E-7</v>
      </c>
      <c r="AA247" s="92">
        <v>1.2012326919831009E-6</v>
      </c>
      <c r="AB247" s="92">
        <v>7.100496532079415E-6</v>
      </c>
      <c r="AD247" s="148">
        <v>0.79888957738874011</v>
      </c>
      <c r="AE247" s="148">
        <v>4.164841175079439</v>
      </c>
      <c r="AF247" s="148">
        <v>14.556946754472971</v>
      </c>
    </row>
    <row r="248" spans="7:32" ht="15.5" x14ac:dyDescent="0.35">
      <c r="G248" s="85">
        <v>245</v>
      </c>
      <c r="H248" s="92">
        <v>1.1589563086999939E-6</v>
      </c>
      <c r="I248" s="92">
        <v>9.0045082288272993E-6</v>
      </c>
      <c r="J248" s="92">
        <v>6.830583515693462E-5</v>
      </c>
      <c r="L248" s="148">
        <f>('Shale (Outputs)'!H248/Calculations!DJ251)*100</f>
        <v>1.5531285485049966</v>
      </c>
      <c r="M248" s="148">
        <f>('Shale (Outputs)'!I248/Calculations!DK251)*100</f>
        <v>5.6373495578165773</v>
      </c>
      <c r="N248" s="148">
        <f>('Shale (Outputs)'!J248/Calculations!DL251)*100</f>
        <v>10.175359176008131</v>
      </c>
      <c r="P248" s="265">
        <v>245</v>
      </c>
      <c r="Q248" s="92">
        <v>6.5791445535977566E-7</v>
      </c>
      <c r="R248" s="92">
        <v>6.5366680246388573E-6</v>
      </c>
      <c r="S248" s="92">
        <v>6.1614158767044538E-5</v>
      </c>
      <c r="U248" s="148">
        <v>2.2024353742599483</v>
      </c>
      <c r="V248" s="148">
        <v>9.5979599952706298</v>
      </c>
      <c r="W248" s="148">
        <v>27.377317428593344</v>
      </c>
      <c r="Y248" s="205">
        <v>245</v>
      </c>
      <c r="Z248" s="92">
        <v>1.8265808421346946E-7</v>
      </c>
      <c r="AA248" s="92">
        <v>1.2170207810415483E-6</v>
      </c>
      <c r="AB248" s="92">
        <v>7.3625487857524808E-6</v>
      </c>
      <c r="AD248" s="148">
        <v>0.84837362170219077</v>
      </c>
      <c r="AE248" s="148">
        <v>4.1940069198614243</v>
      </c>
      <c r="AF248" s="148">
        <v>14.67526388168371</v>
      </c>
    </row>
    <row r="249" spans="7:32" ht="15.5" x14ac:dyDescent="0.35">
      <c r="G249" s="85">
        <v>246</v>
      </c>
      <c r="H249" s="92">
        <v>1.1919016742467626E-6</v>
      </c>
      <c r="I249" s="92">
        <v>9.0710045697053201E-6</v>
      </c>
      <c r="J249" s="92">
        <v>7.5560561526819483E-5</v>
      </c>
      <c r="L249" s="148">
        <f>('Shale (Outputs)'!H249/Calculations!DJ252)*100</f>
        <v>1.7396806944703993</v>
      </c>
      <c r="M249" s="148">
        <f>('Shale (Outputs)'!I249/Calculations!DK252)*100</f>
        <v>5.4670308386872435</v>
      </c>
      <c r="N249" s="148">
        <f>('Shale (Outputs)'!J249/Calculations!DL252)*100</f>
        <v>9.9172264413564406</v>
      </c>
      <c r="P249" s="265">
        <v>246</v>
      </c>
      <c r="Q249" s="92">
        <v>6.2820947732688298E-7</v>
      </c>
      <c r="R249" s="92">
        <v>6.6333536779002557E-6</v>
      </c>
      <c r="S249" s="92">
        <v>6.7916731495646125E-5</v>
      </c>
      <c r="U249" s="148">
        <v>2.2168794870376538</v>
      </c>
      <c r="V249" s="148">
        <v>9.5606951713567749</v>
      </c>
      <c r="W249" s="148">
        <v>26.492826461798309</v>
      </c>
      <c r="Y249" s="205">
        <v>246</v>
      </c>
      <c r="Z249" s="92">
        <v>1.8803266499389602E-7</v>
      </c>
      <c r="AA249" s="92">
        <v>1.2032340919176946E-6</v>
      </c>
      <c r="AB249" s="92">
        <v>7.2065975018709607E-6</v>
      </c>
      <c r="AD249" s="148">
        <v>0.79725000262260326</v>
      </c>
      <c r="AE249" s="148">
        <v>4.1558470726013477</v>
      </c>
      <c r="AF249" s="148">
        <v>14.409673213971237</v>
      </c>
    </row>
    <row r="250" spans="7:32" ht="15.5" x14ac:dyDescent="0.35">
      <c r="G250" s="85">
        <v>247</v>
      </c>
      <c r="H250" s="92">
        <v>1.2407315921336579E-6</v>
      </c>
      <c r="I250" s="92">
        <v>9.0621424533311752E-6</v>
      </c>
      <c r="J250" s="92">
        <v>7.187284427365204E-5</v>
      </c>
      <c r="L250" s="148">
        <f>('Shale (Outputs)'!H250/Calculations!DJ253)*100</f>
        <v>1.6539835920645212</v>
      </c>
      <c r="M250" s="148">
        <f>('Shale (Outputs)'!I250/Calculations!DK253)*100</f>
        <v>5.6298179223518474</v>
      </c>
      <c r="N250" s="148">
        <f>('Shale (Outputs)'!J250/Calculations!DL253)*100</f>
        <v>10.819620511211395</v>
      </c>
      <c r="P250" s="265">
        <v>247</v>
      </c>
      <c r="Q250" s="92">
        <v>6.58497611993876E-7</v>
      </c>
      <c r="R250" s="92">
        <v>6.6024676925747008E-6</v>
      </c>
      <c r="S250" s="92">
        <v>6.4885698520811464E-5</v>
      </c>
      <c r="U250" s="148">
        <v>2.2712428569793435</v>
      </c>
      <c r="V250" s="148">
        <v>9.3752107620245724</v>
      </c>
      <c r="W250" s="148">
        <v>27.191374778751147</v>
      </c>
      <c r="Y250" s="205">
        <v>247</v>
      </c>
      <c r="Z250" s="92">
        <v>1.8998094475364134E-7</v>
      </c>
      <c r="AA250" s="92">
        <v>1.2230971719873783E-6</v>
      </c>
      <c r="AB250" s="92">
        <v>7.3463424996595562E-6</v>
      </c>
      <c r="AD250" s="148">
        <v>0.80956590175627841</v>
      </c>
      <c r="AE250" s="148">
        <v>4.2062010765077638</v>
      </c>
      <c r="AF250" s="148">
        <v>14.815617084503179</v>
      </c>
    </row>
    <row r="251" spans="7:32" ht="15.5" x14ac:dyDescent="0.35">
      <c r="G251" s="85">
        <v>248</v>
      </c>
      <c r="H251" s="92">
        <v>1.2723133977488028E-6</v>
      </c>
      <c r="I251" s="92">
        <v>8.8118331404991637E-6</v>
      </c>
      <c r="J251" s="92">
        <v>7.0995261921790674E-5</v>
      </c>
      <c r="L251" s="148">
        <f>('Shale (Outputs)'!H251/Calculations!DJ254)*100</f>
        <v>1.6095001966290372</v>
      </c>
      <c r="M251" s="148">
        <f>('Shale (Outputs)'!I251/Calculations!DK254)*100</f>
        <v>5.7855053790902851</v>
      </c>
      <c r="N251" s="148">
        <f>('Shale (Outputs)'!J251/Calculations!DL254)*100</f>
        <v>10.384389497150307</v>
      </c>
      <c r="P251" s="265">
        <v>248</v>
      </c>
      <c r="Q251" s="92">
        <v>7.0483889658134346E-7</v>
      </c>
      <c r="R251" s="92">
        <v>6.5282015384595085E-6</v>
      </c>
      <c r="S251" s="92">
        <v>6.530533937622043E-5</v>
      </c>
      <c r="U251" s="148">
        <v>2.2552042007446076</v>
      </c>
      <c r="V251" s="148">
        <v>9.6006588935866137</v>
      </c>
      <c r="W251" s="148">
        <v>26.899002075198048</v>
      </c>
      <c r="Y251" s="205">
        <v>248</v>
      </c>
      <c r="Z251" s="92">
        <v>1.8047139604959723E-7</v>
      </c>
      <c r="AA251" s="92">
        <v>1.2218389997543066E-6</v>
      </c>
      <c r="AB251" s="92">
        <v>7.4375341228017966E-6</v>
      </c>
      <c r="AD251" s="148">
        <v>0.76581668853759755</v>
      </c>
      <c r="AE251" s="148">
        <v>4.2433252334595331</v>
      </c>
      <c r="AF251" s="148">
        <v>14.591799736026548</v>
      </c>
    </row>
    <row r="252" spans="7:32" ht="15.5" x14ac:dyDescent="0.35">
      <c r="G252" s="85">
        <v>249</v>
      </c>
      <c r="H252" s="92">
        <v>1.2003400797766506E-6</v>
      </c>
      <c r="I252" s="92">
        <v>8.9201921582616022E-6</v>
      </c>
      <c r="J252" s="92">
        <v>7.3293726018183836E-5</v>
      </c>
      <c r="L252" s="148">
        <f>('Shale (Outputs)'!H252/Calculations!DJ255)*100</f>
        <v>1.6941329841904127</v>
      </c>
      <c r="M252" s="148">
        <f>('Shale (Outputs)'!I252/Calculations!DK255)*100</f>
        <v>5.4106077518372899</v>
      </c>
      <c r="N252" s="148">
        <f>('Shale (Outputs)'!J252/Calculations!DL255)*100</f>
        <v>10.56987218119235</v>
      </c>
      <c r="P252" s="265">
        <v>249</v>
      </c>
      <c r="Q252" s="92">
        <v>6.3663020455350231E-7</v>
      </c>
      <c r="R252" s="92">
        <v>6.5994909164148197E-6</v>
      </c>
      <c r="S252" s="92">
        <v>6.6106131271261419E-5</v>
      </c>
      <c r="U252" s="148">
        <v>2.1868818998336752</v>
      </c>
      <c r="V252" s="148">
        <v>9.6530332565318275</v>
      </c>
      <c r="W252" s="148">
        <v>27.11472320557505</v>
      </c>
      <c r="Y252" s="205">
        <v>249</v>
      </c>
      <c r="Z252" s="92">
        <v>1.8626867159809961E-7</v>
      </c>
      <c r="AA252" s="92">
        <v>1.1925041007999128E-6</v>
      </c>
      <c r="AB252" s="92">
        <v>7.1074580319034174E-6</v>
      </c>
      <c r="AD252" s="148">
        <v>0.82034957408904841</v>
      </c>
      <c r="AE252" s="148">
        <v>4.1144461631775719</v>
      </c>
      <c r="AF252" s="148">
        <v>14.536785125739568</v>
      </c>
    </row>
    <row r="253" spans="7:32" ht="15.5" x14ac:dyDescent="0.35">
      <c r="G253" s="85">
        <v>250</v>
      </c>
      <c r="H253" s="92">
        <v>1.1962372923335267E-6</v>
      </c>
      <c r="I253" s="92">
        <v>8.8918609435503231E-6</v>
      </c>
      <c r="J253" s="92">
        <v>7.5134903454613736E-5</v>
      </c>
      <c r="L253" s="148">
        <f>('Shale (Outputs)'!H253/Calculations!DJ256)*100</f>
        <v>1.4682605645650297</v>
      </c>
      <c r="M253" s="148">
        <f>('Shale (Outputs)'!I253/Calculations!DK256)*100</f>
        <v>5.5743316707838497</v>
      </c>
      <c r="N253" s="148">
        <f>('Shale (Outputs)'!J253/Calculations!DL256)*100</f>
        <v>11.716778012416347</v>
      </c>
      <c r="P253" s="265">
        <v>250</v>
      </c>
      <c r="Q253" s="92">
        <v>6.5937305748775173E-7</v>
      </c>
      <c r="R253" s="92">
        <v>6.7683322413368671E-6</v>
      </c>
      <c r="S253" s="92">
        <v>6.7925713665357209E-5</v>
      </c>
      <c r="U253" s="148">
        <v>2.2238241434097228</v>
      </c>
      <c r="V253" s="148">
        <v>9.5566749572765861</v>
      </c>
      <c r="W253" s="148">
        <v>27.659193038944998</v>
      </c>
      <c r="Y253" s="205">
        <v>250</v>
      </c>
      <c r="Z253" s="92">
        <v>1.8760862019462262E-7</v>
      </c>
      <c r="AA253" s="92">
        <v>1.2175439110252949E-6</v>
      </c>
      <c r="AB253" s="92">
        <v>7.0035403041452963E-6</v>
      </c>
      <c r="AD253" s="148">
        <v>0.83269244432448963</v>
      </c>
      <c r="AE253" s="148">
        <v>4.067311763763553</v>
      </c>
      <c r="AF253" s="148">
        <v>14.502081394197473</v>
      </c>
    </row>
    <row r="254" spans="7:32" ht="15.5" x14ac:dyDescent="0.35">
      <c r="G254" s="85">
        <v>251</v>
      </c>
      <c r="H254" s="92">
        <v>1.2291799862396089E-6</v>
      </c>
      <c r="I254" s="92">
        <v>9.0243711383665676E-6</v>
      </c>
      <c r="J254" s="92">
        <v>7.2796203312504838E-5</v>
      </c>
      <c r="L254" s="148">
        <f>('Shale (Outputs)'!H254/Calculations!DJ257)*100</f>
        <v>1.5168024570102383</v>
      </c>
      <c r="M254" s="148">
        <f>('Shale (Outputs)'!I254/Calculations!DK257)*100</f>
        <v>6.1619268322945393</v>
      </c>
      <c r="N254" s="148">
        <f>('Shale (Outputs)'!J254/Calculations!DL257)*100</f>
        <v>11.385106828218012</v>
      </c>
      <c r="P254" s="265">
        <v>251</v>
      </c>
      <c r="Q254" s="92">
        <v>6.7264610947858685E-7</v>
      </c>
      <c r="R254" s="92">
        <v>6.5653002820925303E-6</v>
      </c>
      <c r="S254" s="92">
        <v>6.4727999415534819E-5</v>
      </c>
      <c r="U254" s="148">
        <v>2.299098134040817</v>
      </c>
      <c r="V254" s="148">
        <v>9.4625549316417139</v>
      </c>
      <c r="W254" s="148">
        <v>27.062577247629584</v>
      </c>
      <c r="Y254" s="205">
        <v>251</v>
      </c>
      <c r="Z254" s="92">
        <v>1.9022410668867313E-7</v>
      </c>
      <c r="AA254" s="92">
        <v>1.176777175260343E-6</v>
      </c>
      <c r="AB254" s="92">
        <v>6.8975584781617725E-6</v>
      </c>
      <c r="AD254" s="148">
        <v>0.80328232049940762</v>
      </c>
      <c r="AE254" s="148">
        <v>4.2484109401706966</v>
      </c>
      <c r="AF254" s="148">
        <v>14.507755756381327</v>
      </c>
    </row>
    <row r="255" spans="7:32" ht="15.5" x14ac:dyDescent="0.35">
      <c r="G255" s="85">
        <v>252</v>
      </c>
      <c r="H255" s="92">
        <v>1.2172050105618708E-6</v>
      </c>
      <c r="I255" s="92">
        <v>8.7411931417604042E-6</v>
      </c>
      <c r="J255" s="92">
        <v>7.6587690273340498E-5</v>
      </c>
      <c r="L255" s="148">
        <f>('Shale (Outputs)'!H255/Calculations!DJ258)*100</f>
        <v>1.7203907358313917</v>
      </c>
      <c r="M255" s="148">
        <f>('Shale (Outputs)'!I255/Calculations!DK258)*100</f>
        <v>5.6584454448088692</v>
      </c>
      <c r="N255" s="148">
        <f>('Shale (Outputs)'!J255/Calculations!DL258)*100</f>
        <v>9.9842598748632732</v>
      </c>
      <c r="P255" s="265">
        <v>252</v>
      </c>
      <c r="Q255" s="92">
        <v>6.5246607050539349E-7</v>
      </c>
      <c r="R255" s="92">
        <v>6.3605236846359738E-6</v>
      </c>
      <c r="S255" s="92">
        <v>6.9308789534321705E-5</v>
      </c>
      <c r="U255" s="148">
        <v>2.2779681682586532</v>
      </c>
      <c r="V255" s="148">
        <v>9.4744501113892152</v>
      </c>
      <c r="W255" s="148">
        <v>26.734268188482073</v>
      </c>
      <c r="Y255" s="205">
        <v>252</v>
      </c>
      <c r="Z255" s="92">
        <v>1.9326006395203755E-7</v>
      </c>
      <c r="AA255" s="92">
        <v>1.1939872592847693E-6</v>
      </c>
      <c r="AB255" s="92">
        <v>7.3964340572314672E-6</v>
      </c>
      <c r="AD255" s="148">
        <v>0.81074279546736638</v>
      </c>
      <c r="AE255" s="148">
        <v>4.1249554157258324</v>
      </c>
      <c r="AF255" s="148">
        <v>14.520985126498632</v>
      </c>
    </row>
    <row r="256" spans="7:32" ht="15.5" x14ac:dyDescent="0.35">
      <c r="G256" s="85">
        <v>253</v>
      </c>
      <c r="H256" s="92">
        <v>1.1302746543151432E-6</v>
      </c>
      <c r="I256" s="92">
        <v>8.9809418568624253E-6</v>
      </c>
      <c r="J256" s="92">
        <v>7.3656148742914945E-5</v>
      </c>
      <c r="L256" s="148">
        <f>('Shale (Outputs)'!H256/Calculations!DJ259)*100</f>
        <v>1.6264975851091112</v>
      </c>
      <c r="M256" s="148">
        <f>('Shale (Outputs)'!I256/Calculations!DK259)*100</f>
        <v>5.7357093947800877</v>
      </c>
      <c r="N256" s="148">
        <f>('Shale (Outputs)'!J256/Calculations!DL259)*100</f>
        <v>10.655512842871923</v>
      </c>
      <c r="P256" s="265">
        <v>253</v>
      </c>
      <c r="Q256" s="92">
        <v>6.372863481374195E-7</v>
      </c>
      <c r="R256" s="92">
        <v>6.5739743604372971E-6</v>
      </c>
      <c r="S256" s="92">
        <v>6.8783694587286269E-5</v>
      </c>
      <c r="U256" s="148">
        <v>2.2649009227752233</v>
      </c>
      <c r="V256" s="148">
        <v>9.5642533302308514</v>
      </c>
      <c r="W256" s="148">
        <v>27.044466018678975</v>
      </c>
      <c r="Y256" s="205">
        <v>253</v>
      </c>
      <c r="Z256" s="92">
        <v>1.7648726213792487E-7</v>
      </c>
      <c r="AA256" s="92">
        <v>1.2168354146525144E-6</v>
      </c>
      <c r="AB256" s="92">
        <v>7.6364972301279646E-6</v>
      </c>
      <c r="AD256" s="148">
        <v>0.82432195544242159</v>
      </c>
      <c r="AE256" s="148">
        <v>4.1320574283601035</v>
      </c>
      <c r="AF256" s="148">
        <v>14.852019310005046</v>
      </c>
    </row>
    <row r="257" spans="7:32" ht="15.5" x14ac:dyDescent="0.35">
      <c r="G257" s="85">
        <v>254</v>
      </c>
      <c r="H257" s="92">
        <v>1.217435112721418E-6</v>
      </c>
      <c r="I257" s="92">
        <v>8.906092261897555E-6</v>
      </c>
      <c r="J257" s="92">
        <v>6.8941164499898786E-5</v>
      </c>
      <c r="L257" s="148">
        <f>('Shale (Outputs)'!H257/Calculations!DJ260)*100</f>
        <v>1.6481871767341731</v>
      </c>
      <c r="M257" s="148">
        <f>('Shale (Outputs)'!I257/Calculations!DK260)*100</f>
        <v>5.436625009634902</v>
      </c>
      <c r="N257" s="148">
        <f>('Shale (Outputs)'!J257/Calculations!DL260)*100</f>
        <v>11.113768535388019</v>
      </c>
      <c r="P257" s="265">
        <v>254</v>
      </c>
      <c r="Q257" s="92">
        <v>6.4887871076280071E-7</v>
      </c>
      <c r="R257" s="92">
        <v>6.6985260218649407E-6</v>
      </c>
      <c r="S257" s="92">
        <v>6.2520080973655059E-5</v>
      </c>
      <c r="U257" s="148">
        <v>2.2794246673583798</v>
      </c>
      <c r="V257" s="148">
        <v>9.5349302291870792</v>
      </c>
      <c r="W257" s="148">
        <v>27.85333156586336</v>
      </c>
      <c r="Y257" s="205">
        <v>254</v>
      </c>
      <c r="Z257" s="92">
        <v>1.8958522218781529E-7</v>
      </c>
      <c r="AA257" s="92">
        <v>1.2559981996674025E-6</v>
      </c>
      <c r="AB257" s="92">
        <v>6.9615496158838537E-6</v>
      </c>
      <c r="AD257" s="148">
        <v>0.82240980863571067</v>
      </c>
      <c r="AE257" s="148">
        <v>4.2311048507690732</v>
      </c>
      <c r="AF257" s="148">
        <v>14.275679588319848</v>
      </c>
    </row>
    <row r="258" spans="7:32" ht="15.5" x14ac:dyDescent="0.35">
      <c r="G258" s="85">
        <v>255</v>
      </c>
      <c r="H258" s="92">
        <v>1.2356547358649328E-6</v>
      </c>
      <c r="I258" s="92">
        <v>8.6434697550441829E-6</v>
      </c>
      <c r="J258" s="92">
        <v>7.6094278483680378E-5</v>
      </c>
      <c r="L258" s="148">
        <f>('Shale (Outputs)'!H258/Calculations!DJ261)*100</f>
        <v>1.6352162616652732</v>
      </c>
      <c r="M258" s="148">
        <f>('Shale (Outputs)'!I258/Calculations!DK261)*100</f>
        <v>5.6258181407064853</v>
      </c>
      <c r="N258" s="148">
        <f>('Shale (Outputs)'!J258/Calculations!DL261)*100</f>
        <v>10.723783077477393</v>
      </c>
      <c r="P258" s="265">
        <v>255</v>
      </c>
      <c r="Q258" s="92">
        <v>6.721541581100599E-7</v>
      </c>
      <c r="R258" s="92">
        <v>6.4072260101967678E-6</v>
      </c>
      <c r="S258" s="92">
        <v>6.9872432504844355E-5</v>
      </c>
      <c r="U258" s="148">
        <v>2.2957155704498247</v>
      </c>
      <c r="V258" s="148">
        <v>9.3609437942506375</v>
      </c>
      <c r="W258" s="148">
        <v>27.187508583071395</v>
      </c>
      <c r="Y258" s="205">
        <v>255</v>
      </c>
      <c r="Z258" s="92">
        <v>1.8471604334990751E-7</v>
      </c>
      <c r="AA258" s="92">
        <v>1.2013618970741501E-6</v>
      </c>
      <c r="AB258" s="92">
        <v>7.3966650688825378E-6</v>
      </c>
      <c r="AD258" s="148">
        <v>0.81636729836463429</v>
      </c>
      <c r="AE258" s="148">
        <v>4.1622750759125386</v>
      </c>
      <c r="AF258" s="148">
        <v>14.630927562716259</v>
      </c>
    </row>
    <row r="259" spans="7:32" ht="15.5" x14ac:dyDescent="0.35">
      <c r="G259" s="85">
        <v>256</v>
      </c>
      <c r="H259" s="92">
        <v>1.2011319654447999E-6</v>
      </c>
      <c r="I259" s="92">
        <v>8.9905738605014414E-6</v>
      </c>
      <c r="J259" s="92">
        <v>7.5005409598887933E-5</v>
      </c>
      <c r="L259" s="148">
        <f>('Shale (Outputs)'!H259/Calculations!DJ262)*100</f>
        <v>1.6705889746165759</v>
      </c>
      <c r="M259" s="148">
        <f>('Shale (Outputs)'!I259/Calculations!DK262)*100</f>
        <v>5.7736134337821561</v>
      </c>
      <c r="N259" s="148">
        <f>('Shale (Outputs)'!J259/Calculations!DL262)*100</f>
        <v>10.902065028843106</v>
      </c>
      <c r="P259" s="265">
        <v>256</v>
      </c>
      <c r="Q259" s="92">
        <v>6.3147447804112448E-7</v>
      </c>
      <c r="R259" s="92">
        <v>6.5904837356358192E-6</v>
      </c>
      <c r="S259" s="92">
        <v>6.8496236053797619E-5</v>
      </c>
      <c r="U259" s="148">
        <v>2.2056123018264566</v>
      </c>
      <c r="V259" s="148">
        <v>9.4686923027040599</v>
      </c>
      <c r="W259" s="148">
        <v>27.557924270636001</v>
      </c>
      <c r="Y259" s="205">
        <v>256</v>
      </c>
      <c r="Z259" s="92">
        <v>1.8743364194051468E-7</v>
      </c>
      <c r="AA259" s="92">
        <v>1.2243000355738643E-6</v>
      </c>
      <c r="AB259" s="92">
        <v>7.2676341460628478E-6</v>
      </c>
      <c r="AD259" s="148">
        <v>0.83605611324310114</v>
      </c>
      <c r="AE259" s="148">
        <v>4.1077365875251024</v>
      </c>
      <c r="AF259" s="148">
        <v>14.687500953675395</v>
      </c>
    </row>
    <row r="260" spans="7:32" ht="15.5" x14ac:dyDescent="0.35">
      <c r="G260" s="85">
        <v>257</v>
      </c>
      <c r="H260" s="92">
        <v>1.172723102627058E-6</v>
      </c>
      <c r="I260" s="92">
        <v>9.0573962552298326E-6</v>
      </c>
      <c r="J260" s="92">
        <v>7.557839126096914E-5</v>
      </c>
      <c r="L260" s="148">
        <f>('Shale (Outputs)'!H260/Calculations!DJ263)*100</f>
        <v>1.604413196946012</v>
      </c>
      <c r="M260" s="148">
        <f>('Shale (Outputs)'!I260/Calculations!DK263)*100</f>
        <v>5.6723491143980542</v>
      </c>
      <c r="N260" s="148">
        <f>('Shale (Outputs)'!J260/Calculations!DL263)*100</f>
        <v>10.57630775132635</v>
      </c>
      <c r="P260" s="265">
        <v>257</v>
      </c>
      <c r="Q260" s="92">
        <v>6.3376810999215999E-7</v>
      </c>
      <c r="R260" s="92">
        <v>6.555904292327181E-6</v>
      </c>
      <c r="S260" s="92">
        <v>6.8172372266527456E-5</v>
      </c>
      <c r="U260" s="148">
        <v>2.3135079145431323</v>
      </c>
      <c r="V260" s="148">
        <v>9.3911170959480845</v>
      </c>
      <c r="W260" s="148">
        <v>27.371095657350409</v>
      </c>
      <c r="Y260" s="205">
        <v>257</v>
      </c>
      <c r="Z260" s="92">
        <v>1.8272887558623314E-7</v>
      </c>
      <c r="AA260" s="92">
        <v>1.2273831089261122E-6</v>
      </c>
      <c r="AB260" s="92">
        <v>7.4187746577097415E-6</v>
      </c>
      <c r="AD260" s="148">
        <v>0.83218875527381697</v>
      </c>
      <c r="AE260" s="148">
        <v>4.1580305099488983</v>
      </c>
      <c r="AF260" s="148">
        <v>14.484106063845854</v>
      </c>
    </row>
    <row r="261" spans="7:32" ht="15.5" x14ac:dyDescent="0.35">
      <c r="G261" s="85">
        <v>258</v>
      </c>
      <c r="H261" s="92">
        <v>1.1760881193367744E-6</v>
      </c>
      <c r="I261" s="92">
        <v>8.7228613665521636E-6</v>
      </c>
      <c r="J261" s="92">
        <v>7.7959368354736677E-5</v>
      </c>
      <c r="L261" s="148">
        <f>('Shale (Outputs)'!H261/Calculations!DJ264)*100</f>
        <v>1.5231774261313851</v>
      </c>
      <c r="M261" s="148">
        <f>('Shale (Outputs)'!I261/Calculations!DK264)*100</f>
        <v>5.8152631385971949</v>
      </c>
      <c r="N261" s="148">
        <f>('Shale (Outputs)'!J261/Calculations!DL264)*100</f>
        <v>9.7680701045368696</v>
      </c>
      <c r="P261" s="265">
        <v>258</v>
      </c>
      <c r="Q261" s="92">
        <v>6.3204441858032813E-7</v>
      </c>
      <c r="R261" s="92">
        <v>6.5268925482090424E-6</v>
      </c>
      <c r="S261" s="92">
        <v>7.1548383857864182E-5</v>
      </c>
      <c r="U261" s="148">
        <v>2.2993592023849336</v>
      </c>
      <c r="V261" s="148">
        <v>9.4457845687867845</v>
      </c>
      <c r="W261" s="148">
        <v>27.206238746648999</v>
      </c>
      <c r="Y261" s="205">
        <v>258</v>
      </c>
      <c r="Z261" s="92">
        <v>1.8465843254489224E-7</v>
      </c>
      <c r="AA261" s="92">
        <v>1.2217391258674346E-6</v>
      </c>
      <c r="AB261" s="92">
        <v>7.0462631356373105E-6</v>
      </c>
      <c r="AD261" s="148">
        <v>0.80557402968406266</v>
      </c>
      <c r="AE261" s="148">
        <v>4.2392623424532232</v>
      </c>
      <c r="AF261" s="148">
        <v>14.4147992134187</v>
      </c>
    </row>
    <row r="262" spans="7:32" ht="15.5" x14ac:dyDescent="0.35">
      <c r="G262" s="85">
        <v>259</v>
      </c>
      <c r="H262" s="92">
        <v>1.2214134130772425E-6</v>
      </c>
      <c r="I262" s="92">
        <v>9.0610578808994194E-6</v>
      </c>
      <c r="J262" s="92">
        <v>7.3394956416503567E-5</v>
      </c>
      <c r="L262" s="148">
        <f>('Shale (Outputs)'!H262/Calculations!DJ265)*100</f>
        <v>1.6879261865296833</v>
      </c>
      <c r="M262" s="148">
        <f>('Shale (Outputs)'!I262/Calculations!DK265)*100</f>
        <v>5.5508211340457807</v>
      </c>
      <c r="N262" s="148">
        <f>('Shale (Outputs)'!J262/Calculations!DL265)*100</f>
        <v>10.596256965351653</v>
      </c>
      <c r="P262" s="265">
        <v>259</v>
      </c>
      <c r="Q262" s="92">
        <v>6.7876996467928301E-7</v>
      </c>
      <c r="R262" s="92">
        <v>6.623229182878583E-6</v>
      </c>
      <c r="S262" s="92">
        <v>6.7389955802356913E-5</v>
      </c>
      <c r="U262" s="148">
        <v>2.2367041110992321</v>
      </c>
      <c r="V262" s="148">
        <v>9.4877991676330762</v>
      </c>
      <c r="W262" s="148">
        <v>26.844301223764514</v>
      </c>
      <c r="Y262" s="205">
        <v>259</v>
      </c>
      <c r="Z262" s="92">
        <v>1.9119313776627667E-7</v>
      </c>
      <c r="AA262" s="92">
        <v>1.2320468272265825E-6</v>
      </c>
      <c r="AB262" s="92">
        <v>6.9950003762648499E-6</v>
      </c>
      <c r="AD262" s="148">
        <v>0.77119240164756342</v>
      </c>
      <c r="AE262" s="148">
        <v>4.2245330810547825</v>
      </c>
      <c r="AF262" s="148">
        <v>14.709070682540631</v>
      </c>
    </row>
    <row r="263" spans="7:32" ht="15.5" x14ac:dyDescent="0.35">
      <c r="G263" s="85">
        <v>260</v>
      </c>
      <c r="H263" s="92">
        <v>1.2575817436299932E-6</v>
      </c>
      <c r="I263" s="92">
        <v>9.1660549514946689E-6</v>
      </c>
      <c r="J263" s="92">
        <v>7.2457547503308194E-5</v>
      </c>
      <c r="L263" s="148">
        <f>('Shale (Outputs)'!H263/Calculations!DJ266)*100</f>
        <v>1.6553508038743878</v>
      </c>
      <c r="M263" s="148">
        <f>('Shale (Outputs)'!I263/Calculations!DK266)*100</f>
        <v>5.581656822436071</v>
      </c>
      <c r="N263" s="148">
        <f>('Shale (Outputs)'!J263/Calculations!DL266)*100</f>
        <v>10.817548504372535</v>
      </c>
      <c r="P263" s="265">
        <v>260</v>
      </c>
      <c r="Q263" s="92">
        <v>6.649561328231302E-7</v>
      </c>
      <c r="R263" s="92">
        <v>6.9606544457202736E-6</v>
      </c>
      <c r="S263" s="92">
        <v>6.6899116063746868E-5</v>
      </c>
      <c r="U263" s="148">
        <v>2.2970938682556046</v>
      </c>
      <c r="V263" s="148">
        <v>9.6073770523074415</v>
      </c>
      <c r="W263" s="148">
        <v>26.756300926217357</v>
      </c>
      <c r="Y263" s="205">
        <v>260</v>
      </c>
      <c r="Z263" s="92">
        <v>1.7786304340461229E-7</v>
      </c>
      <c r="AA263" s="92">
        <v>1.249424997240763E-6</v>
      </c>
      <c r="AB263" s="92">
        <v>7.0565215537550924E-6</v>
      </c>
      <c r="AD263" s="148">
        <v>0.83696594834327143</v>
      </c>
      <c r="AE263" s="148">
        <v>4.1473255157471236</v>
      </c>
      <c r="AF263" s="148">
        <v>14.637628555300459</v>
      </c>
    </row>
    <row r="264" spans="7:32" ht="15.5" x14ac:dyDescent="0.35">
      <c r="G264" s="85">
        <v>261</v>
      </c>
      <c r="H264" s="92">
        <v>1.2488015386224975E-6</v>
      </c>
      <c r="I264" s="92">
        <v>8.7762914517953815E-6</v>
      </c>
      <c r="J264" s="92">
        <v>7.3827086453180237E-5</v>
      </c>
      <c r="L264" s="148">
        <f>('Shale (Outputs)'!H264/Calculations!DJ267)*100</f>
        <v>1.7771489078734413</v>
      </c>
      <c r="M264" s="148">
        <f>('Shale (Outputs)'!I264/Calculations!DK267)*100</f>
        <v>5.4700747592495702</v>
      </c>
      <c r="N264" s="148">
        <f>('Shale (Outputs)'!J264/Calculations!DL267)*100</f>
        <v>10.900692560720953</v>
      </c>
      <c r="P264" s="265">
        <v>261</v>
      </c>
      <c r="Q264" s="92">
        <v>6.6933714037986425E-7</v>
      </c>
      <c r="R264" s="92">
        <v>6.4593405113556906E-6</v>
      </c>
      <c r="S264" s="92">
        <v>6.687742279612598E-5</v>
      </c>
      <c r="U264" s="148">
        <v>2.1953642368316535</v>
      </c>
      <c r="V264" s="148">
        <v>9.6148710250854883</v>
      </c>
      <c r="W264" s="148">
        <v>27.024348258991619</v>
      </c>
      <c r="Y264" s="205">
        <v>261</v>
      </c>
      <c r="Z264" s="92">
        <v>1.8683164881849597E-7</v>
      </c>
      <c r="AA264" s="92">
        <v>1.2367551676106854E-6</v>
      </c>
      <c r="AB264" s="92">
        <v>6.8978579292915265E-6</v>
      </c>
      <c r="AD264" s="148">
        <v>0.85256358981132341</v>
      </c>
      <c r="AE264" s="148">
        <v>4.1549656391145913</v>
      </c>
      <c r="AF264" s="148">
        <v>14.396266937268555</v>
      </c>
    </row>
    <row r="265" spans="7:32" ht="15.5" x14ac:dyDescent="0.35">
      <c r="G265" s="85">
        <v>262</v>
      </c>
      <c r="H265" s="92">
        <v>1.1756054050238156E-6</v>
      </c>
      <c r="I265" s="92">
        <v>9.0780545178859707E-6</v>
      </c>
      <c r="J265" s="92">
        <v>7.2352671850248789E-5</v>
      </c>
      <c r="L265" s="148">
        <f>('Shale (Outputs)'!H265/Calculations!DJ268)*100</f>
        <v>1.6825361675642334</v>
      </c>
      <c r="M265" s="148">
        <f>('Shale (Outputs)'!I265/Calculations!DK268)*100</f>
        <v>5.6545527218724381</v>
      </c>
      <c r="N265" s="148">
        <f>('Shale (Outputs)'!J265/Calculations!DL268)*100</f>
        <v>10.765956699172092</v>
      </c>
      <c r="P265" s="265">
        <v>262</v>
      </c>
      <c r="Q265" s="92">
        <v>6.3423155438612834E-7</v>
      </c>
      <c r="R265" s="92">
        <v>6.745378868800285E-6</v>
      </c>
      <c r="S265" s="92">
        <v>6.5683012508121683E-5</v>
      </c>
      <c r="U265" s="148">
        <v>2.2808538675308072</v>
      </c>
      <c r="V265" s="148">
        <v>9.5223388671875071</v>
      </c>
      <c r="W265" s="148">
        <v>27.194929122948537</v>
      </c>
      <c r="Y265" s="205">
        <v>262</v>
      </c>
      <c r="Z265" s="92">
        <v>1.8801185319716619E-7</v>
      </c>
      <c r="AA265" s="92">
        <v>1.1909854720216285E-6</v>
      </c>
      <c r="AB265" s="92">
        <v>7.3709743446677503E-6</v>
      </c>
      <c r="AD265" s="148">
        <v>0.82940566539763283</v>
      </c>
      <c r="AE265" s="148">
        <v>4.1723079681396804</v>
      </c>
      <c r="AF265" s="148">
        <v>14.482172489167333</v>
      </c>
    </row>
    <row r="266" spans="7:32" ht="15.5" x14ac:dyDescent="0.35">
      <c r="G266" s="85">
        <v>263</v>
      </c>
      <c r="H266" s="92">
        <v>1.2040334240737134E-6</v>
      </c>
      <c r="I266" s="92">
        <v>8.9698814917944781E-6</v>
      </c>
      <c r="J266" s="92">
        <v>7.3758987127812306E-5</v>
      </c>
      <c r="L266" s="148">
        <f>('Shale (Outputs)'!H266/Calculations!DJ269)*100</f>
        <v>1.5317283502866703</v>
      </c>
      <c r="M266" s="148">
        <f>('Shale (Outputs)'!I266/Calculations!DK269)*100</f>
        <v>5.3969899089784414</v>
      </c>
      <c r="N266" s="148">
        <f>('Shale (Outputs)'!J266/Calculations!DL269)*100</f>
        <v>11.59288334036949</v>
      </c>
      <c r="P266" s="265">
        <v>263</v>
      </c>
      <c r="Q266" s="92">
        <v>6.5552615069463722E-7</v>
      </c>
      <c r="R266" s="92">
        <v>6.5108347371279211E-6</v>
      </c>
      <c r="S266" s="92">
        <v>6.7740787926677122E-5</v>
      </c>
      <c r="U266" s="148">
        <v>2.197563886642445</v>
      </c>
      <c r="V266" s="148">
        <v>9.5614013671875444</v>
      </c>
      <c r="W266" s="148">
        <v>27.132681846626415</v>
      </c>
      <c r="Y266" s="205">
        <v>263</v>
      </c>
      <c r="Z266" s="92">
        <v>1.8238450394391957E-7</v>
      </c>
      <c r="AA266" s="92">
        <v>1.2136183613622761E-6</v>
      </c>
      <c r="AB266" s="92">
        <v>7.453663783963488E-6</v>
      </c>
      <c r="AD266" s="148">
        <v>0.7778126001358</v>
      </c>
      <c r="AE266" s="148">
        <v>4.1944837570191513</v>
      </c>
      <c r="AF266" s="148">
        <v>14.608688831333085</v>
      </c>
    </row>
    <row r="267" spans="7:32" ht="15.5" x14ac:dyDescent="0.35">
      <c r="G267" s="85">
        <v>264</v>
      </c>
      <c r="H267" s="92">
        <v>1.2007611758235673E-6</v>
      </c>
      <c r="I267" s="92">
        <v>9.1494252956186618E-6</v>
      </c>
      <c r="J267" s="92">
        <v>7.028333857307709E-5</v>
      </c>
      <c r="L267" s="148">
        <f>('Shale (Outputs)'!H267/Calculations!DJ270)*100</f>
        <v>1.6791756530750606</v>
      </c>
      <c r="M267" s="148">
        <f>('Shale (Outputs)'!I267/Calculations!DK270)*100</f>
        <v>5.3433506186722965</v>
      </c>
      <c r="N267" s="148">
        <f>('Shale (Outputs)'!J267/Calculations!DL270)*100</f>
        <v>11.348880410609482</v>
      </c>
      <c r="P267" s="265">
        <v>264</v>
      </c>
      <c r="Q267" s="92">
        <v>6.4287488044101189E-7</v>
      </c>
      <c r="R267" s="92">
        <v>6.8252761593613368E-6</v>
      </c>
      <c r="S267" s="92">
        <v>6.2098653870717107E-5</v>
      </c>
      <c r="U267" s="148">
        <v>2.2469573020935005</v>
      </c>
      <c r="V267" s="148">
        <v>9.6722717285162076</v>
      </c>
      <c r="W267" s="148">
        <v>26.754124641420397</v>
      </c>
      <c r="Y267" s="205">
        <v>264</v>
      </c>
      <c r="Z267" s="92">
        <v>1.9298763476172064E-7</v>
      </c>
      <c r="AA267" s="92">
        <v>1.1979680039076304E-6</v>
      </c>
      <c r="AB267" s="92">
        <v>7.1199356170898017E-6</v>
      </c>
      <c r="AD267" s="148">
        <v>0.83515673875807994</v>
      </c>
      <c r="AE267" s="148">
        <v>4.1684296131136076</v>
      </c>
      <c r="AF267" s="148">
        <v>13.944644451141865</v>
      </c>
    </row>
    <row r="268" spans="7:32" ht="15.5" x14ac:dyDescent="0.35">
      <c r="G268" s="85">
        <v>265</v>
      </c>
      <c r="H268" s="92">
        <v>1.1413425795580994E-6</v>
      </c>
      <c r="I268" s="92">
        <v>8.964122571343167E-6</v>
      </c>
      <c r="J268" s="92">
        <v>7.2796203312554698E-5</v>
      </c>
      <c r="L268" s="148">
        <f>('Shale (Outputs)'!H268/Calculations!DJ271)*100</f>
        <v>1.581554899424404</v>
      </c>
      <c r="M268" s="148">
        <f>('Shale (Outputs)'!I268/Calculations!DK271)*100</f>
        <v>5.6585877755027916</v>
      </c>
      <c r="N268" s="148">
        <f>('Shale (Outputs)'!J268/Calculations!DL271)*100</f>
        <v>11.569988742474402</v>
      </c>
      <c r="P268" s="265">
        <v>265</v>
      </c>
      <c r="Q268" s="92">
        <v>6.0702993209813631E-7</v>
      </c>
      <c r="R268" s="92">
        <v>6.542838946189338E-6</v>
      </c>
      <c r="S268" s="92">
        <v>6.5114083554377881E-5</v>
      </c>
      <c r="U268" s="148">
        <v>2.1902148723602197</v>
      </c>
      <c r="V268" s="148">
        <v>9.5719232559206979</v>
      </c>
      <c r="W268" s="148">
        <v>27.744642257697205</v>
      </c>
      <c r="Y268" s="205">
        <v>265</v>
      </c>
      <c r="Z268" s="92">
        <v>1.7914498329218949E-7</v>
      </c>
      <c r="AA268" s="92">
        <v>1.215542567933951E-6</v>
      </c>
      <c r="AB268" s="92">
        <v>7.3868015988464453E-6</v>
      </c>
      <c r="AD268" s="148">
        <v>0.77254423499106739</v>
      </c>
      <c r="AE268" s="148">
        <v>4.1948862075807751</v>
      </c>
      <c r="AF268" s="148">
        <v>14.897484302534677</v>
      </c>
    </row>
    <row r="269" spans="7:32" ht="15.5" x14ac:dyDescent="0.35">
      <c r="G269" s="85">
        <v>266</v>
      </c>
      <c r="H269" s="92">
        <v>1.1625732554420978E-6</v>
      </c>
      <c r="I269" s="92">
        <v>8.9182335614173769E-6</v>
      </c>
      <c r="J269" s="92">
        <v>7.4829109507902852E-5</v>
      </c>
      <c r="L269" s="148">
        <f>('Shale (Outputs)'!H269/Calculations!DJ272)*100</f>
        <v>1.663113230483404</v>
      </c>
      <c r="M269" s="148">
        <f>('Shale (Outputs)'!I269/Calculations!DK272)*100</f>
        <v>5.769900460086486</v>
      </c>
      <c r="N269" s="148">
        <f>('Shale (Outputs)'!J269/Calculations!DL272)*100</f>
        <v>9.663232359709987</v>
      </c>
      <c r="P269" s="265">
        <v>266</v>
      </c>
      <c r="Q269" s="92">
        <v>6.1277310692275678E-7</v>
      </c>
      <c r="R269" s="92">
        <v>6.553714001711948E-6</v>
      </c>
      <c r="S269" s="92">
        <v>6.7878088884827913E-5</v>
      </c>
      <c r="U269" s="148">
        <v>2.1930285692214651</v>
      </c>
      <c r="V269" s="148">
        <v>9.5781259536747214</v>
      </c>
      <c r="W269" s="148">
        <v>27.28578567505631</v>
      </c>
      <c r="Y269" s="205">
        <v>266</v>
      </c>
      <c r="Z269" s="92">
        <v>1.9093324965524424E-7</v>
      </c>
      <c r="AA269" s="92">
        <v>1.2283821888559581E-6</v>
      </c>
      <c r="AB269" s="92">
        <v>7.4638703608836704E-6</v>
      </c>
      <c r="AD269" s="148">
        <v>0.83076333999633167</v>
      </c>
      <c r="AE269" s="148">
        <v>4.1011760234833297</v>
      </c>
      <c r="AF269" s="148">
        <v>14.398922443391358</v>
      </c>
    </row>
    <row r="270" spans="7:32" ht="15.5" x14ac:dyDescent="0.35">
      <c r="G270" s="85">
        <v>267</v>
      </c>
      <c r="H270" s="92">
        <v>1.1809116813310479E-6</v>
      </c>
      <c r="I270" s="92">
        <v>8.9240679699298939E-6</v>
      </c>
      <c r="J270" s="92">
        <v>7.1849051892173267E-5</v>
      </c>
      <c r="L270" s="148">
        <f>('Shale (Outputs)'!H270/Calculations!DJ273)*100</f>
        <v>1.7403090360153795</v>
      </c>
      <c r="M270" s="148">
        <f>('Shale (Outputs)'!I270/Calculations!DK273)*100</f>
        <v>5.7310909141355966</v>
      </c>
      <c r="N270" s="148">
        <f>('Shale (Outputs)'!J270/Calculations!DL273)*100</f>
        <v>10.736437706998373</v>
      </c>
      <c r="P270" s="265">
        <v>267</v>
      </c>
      <c r="Q270" s="92">
        <v>6.5945815208578667E-7</v>
      </c>
      <c r="R270" s="92">
        <v>6.6247232552997578E-6</v>
      </c>
      <c r="S270" s="92">
        <v>6.4542018662926517E-5</v>
      </c>
      <c r="U270" s="148">
        <v>2.2964709997177115</v>
      </c>
      <c r="V270" s="148">
        <v>9.3602890968340269</v>
      </c>
      <c r="W270" s="148">
        <v>27.116480827340574</v>
      </c>
      <c r="Y270" s="205">
        <v>267</v>
      </c>
      <c r="Z270" s="92">
        <v>1.8616934482906784E-7</v>
      </c>
      <c r="AA270" s="92">
        <v>1.2003162623842462E-6</v>
      </c>
      <c r="AB270" s="92">
        <v>7.3410938057384376E-6</v>
      </c>
      <c r="AD270" s="148">
        <v>0.81592053174972334</v>
      </c>
      <c r="AE270" s="148">
        <v>4.1757097244262802</v>
      </c>
      <c r="AF270" s="148">
        <v>14.380001068120432</v>
      </c>
    </row>
    <row r="271" spans="7:32" ht="15.5" x14ac:dyDescent="0.35">
      <c r="G271" s="85">
        <v>268</v>
      </c>
      <c r="H271" s="92">
        <v>1.2329713285907772E-6</v>
      </c>
      <c r="I271" s="92">
        <v>8.9386549007031423E-6</v>
      </c>
      <c r="J271" s="92">
        <v>7.1857015427690213E-5</v>
      </c>
      <c r="L271" s="148">
        <f>('Shale (Outputs)'!H271/Calculations!DJ274)*100</f>
        <v>1.6805415724602777</v>
      </c>
      <c r="M271" s="148">
        <f>('Shale (Outputs)'!I271/Calculations!DK274)*100</f>
        <v>5.4958909671313831</v>
      </c>
      <c r="N271" s="148">
        <f>('Shale (Outputs)'!J271/Calculations!DL274)*100</f>
        <v>10.05604506831439</v>
      </c>
      <c r="P271" s="265">
        <v>268</v>
      </c>
      <c r="Q271" s="92">
        <v>6.4782469166856984E-7</v>
      </c>
      <c r="R271" s="92">
        <v>6.4835232933547115E-6</v>
      </c>
      <c r="S271" s="92">
        <v>6.2960294599222235E-5</v>
      </c>
      <c r="U271" s="148">
        <v>2.3511362075805518</v>
      </c>
      <c r="V271" s="148">
        <v>9.6053051948547612</v>
      </c>
      <c r="W271" s="148">
        <v>27.408162117007802</v>
      </c>
      <c r="Y271" s="205">
        <v>268</v>
      </c>
      <c r="Z271" s="92">
        <v>1.8800395906736967E-7</v>
      </c>
      <c r="AA271" s="92">
        <v>1.1873067364833104E-6</v>
      </c>
      <c r="AB271" s="92">
        <v>7.4341974141230485E-6</v>
      </c>
      <c r="AD271" s="148">
        <v>0.83551487326620799</v>
      </c>
      <c r="AE271" s="148">
        <v>4.0969076156623103</v>
      </c>
      <c r="AF271" s="148">
        <v>14.595427036285537</v>
      </c>
    </row>
    <row r="272" spans="7:32" ht="15.5" x14ac:dyDescent="0.35">
      <c r="G272" s="85">
        <v>269</v>
      </c>
      <c r="H272" s="92">
        <v>1.1991889437012998E-6</v>
      </c>
      <c r="I272" s="92">
        <v>9.0960024863308118E-6</v>
      </c>
      <c r="J272" s="92">
        <v>7.672284482397132E-5</v>
      </c>
      <c r="L272" s="148">
        <f>('Shale (Outputs)'!H272/Calculations!DJ275)*100</f>
        <v>1.7536319065003552</v>
      </c>
      <c r="M272" s="148">
        <f>('Shale (Outputs)'!I272/Calculations!DK275)*100</f>
        <v>5.2631457911715147</v>
      </c>
      <c r="N272" s="148">
        <f>('Shale (Outputs)'!J272/Calculations!DL275)*100</f>
        <v>11.0880947445674</v>
      </c>
      <c r="P272" s="265">
        <v>269</v>
      </c>
      <c r="Q272" s="92">
        <v>6.383277479926583E-7</v>
      </c>
      <c r="R272" s="92">
        <v>6.6122770476795394E-6</v>
      </c>
      <c r="S272" s="92">
        <v>7.0489619247584263E-5</v>
      </c>
      <c r="U272" s="148">
        <v>2.2917059659957864</v>
      </c>
      <c r="V272" s="148">
        <v>9.4244761466984333</v>
      </c>
      <c r="W272" s="148">
        <v>27.188733100911026</v>
      </c>
      <c r="Y272" s="205">
        <v>269</v>
      </c>
      <c r="Z272" s="92">
        <v>1.834923608612353E-7</v>
      </c>
      <c r="AA272" s="92">
        <v>1.1921248983526434E-6</v>
      </c>
      <c r="AB272" s="92">
        <v>6.930515382919434E-6</v>
      </c>
      <c r="AD272" s="148">
        <v>0.83939969539642312</v>
      </c>
      <c r="AE272" s="148">
        <v>4.1359484195709335</v>
      </c>
      <c r="AF272" s="148">
        <v>14.222452640534316</v>
      </c>
    </row>
    <row r="273" spans="7:32" ht="15.5" x14ac:dyDescent="0.35">
      <c r="G273" s="85">
        <v>270</v>
      </c>
      <c r="H273" s="92">
        <v>1.2392220583023938E-6</v>
      </c>
      <c r="I273" s="92">
        <v>8.8386395873386515E-6</v>
      </c>
      <c r="J273" s="92">
        <v>7.2224462201324203E-5</v>
      </c>
      <c r="L273" s="148">
        <f>('Shale (Outputs)'!H273/Calculations!DJ276)*100</f>
        <v>1.6334000053821633</v>
      </c>
      <c r="M273" s="148">
        <f>('Shale (Outputs)'!I273/Calculations!DK276)*100</f>
        <v>5.7470332402781228</v>
      </c>
      <c r="N273" s="148">
        <f>('Shale (Outputs)'!J273/Calculations!DL276)*100</f>
        <v>10.329116205178817</v>
      </c>
      <c r="P273" s="265">
        <v>270</v>
      </c>
      <c r="Q273" s="92">
        <v>6.5569602725190528E-7</v>
      </c>
      <c r="R273" s="92">
        <v>6.4224220750480889E-6</v>
      </c>
      <c r="S273" s="92">
        <v>6.5083801018823848E-5</v>
      </c>
      <c r="U273" s="148">
        <v>2.3341956138610791</v>
      </c>
      <c r="V273" s="148">
        <v>9.4336047172551911</v>
      </c>
      <c r="W273" s="148">
        <v>27.140732765202475</v>
      </c>
      <c r="Y273" s="205">
        <v>270</v>
      </c>
      <c r="Z273" s="92">
        <v>1.86745801045159E-7</v>
      </c>
      <c r="AA273" s="92">
        <v>1.2548085805975447E-6</v>
      </c>
      <c r="AB273" s="92">
        <v>7.2979150900210915E-6</v>
      </c>
      <c r="AD273" s="148">
        <v>0.82022508978843667</v>
      </c>
      <c r="AE273" s="148">
        <v>4.187565565109364</v>
      </c>
      <c r="AF273" s="148">
        <v>14.622983932495977</v>
      </c>
    </row>
    <row r="274" spans="7:32" ht="15.5" x14ac:dyDescent="0.35">
      <c r="G274" s="85">
        <v>271</v>
      </c>
      <c r="H274" s="92">
        <v>1.2357651257843727E-6</v>
      </c>
      <c r="I274" s="92">
        <v>8.9689888227450234E-6</v>
      </c>
      <c r="J274" s="92">
        <v>7.0919013523972527E-5</v>
      </c>
      <c r="L274" s="148">
        <f>('Shale (Outputs)'!H274/Calculations!DJ277)*100</f>
        <v>1.5898999258186581</v>
      </c>
      <c r="M274" s="148">
        <f>('Shale (Outputs)'!I274/Calculations!DK277)*100</f>
        <v>5.681388390554126</v>
      </c>
      <c r="N274" s="148">
        <f>('Shale (Outputs)'!J274/Calculations!DL277)*100</f>
        <v>10.886985146361013</v>
      </c>
      <c r="P274" s="265">
        <v>271</v>
      </c>
      <c r="Q274" s="92">
        <v>6.8921991669412596E-7</v>
      </c>
      <c r="R274" s="92">
        <v>6.5556826029943751E-6</v>
      </c>
      <c r="S274" s="92">
        <v>6.4806616137586321E-5</v>
      </c>
      <c r="U274" s="148">
        <v>2.2831166982650712</v>
      </c>
      <c r="V274" s="148">
        <v>9.4868140220642534</v>
      </c>
      <c r="W274" s="148">
        <v>26.729571342475424</v>
      </c>
      <c r="Y274" s="205">
        <v>271</v>
      </c>
      <c r="Z274" s="92">
        <v>1.8176445593098714E-7</v>
      </c>
      <c r="AA274" s="92">
        <v>1.2314204127507358E-6</v>
      </c>
      <c r="AB274" s="92">
        <v>7.243692607517287E-6</v>
      </c>
      <c r="AD274" s="148">
        <v>0.85025539994239263</v>
      </c>
      <c r="AE274" s="148">
        <v>4.1731889247899288</v>
      </c>
      <c r="AF274" s="148">
        <v>14.678151130677991</v>
      </c>
    </row>
    <row r="275" spans="7:32" ht="15.5" x14ac:dyDescent="0.35">
      <c r="G275" s="85">
        <v>272</v>
      </c>
      <c r="H275" s="92">
        <v>1.1957785090999024E-6</v>
      </c>
      <c r="I275" s="92">
        <v>9.0105322669845245E-6</v>
      </c>
      <c r="J275" s="92">
        <v>7.4545128882178352E-5</v>
      </c>
      <c r="L275" s="148">
        <f>('Shale (Outputs)'!H275/Calculations!DJ278)*100</f>
        <v>1.5384295220938748</v>
      </c>
      <c r="M275" s="148">
        <f>('Shale (Outputs)'!I275/Calculations!DK278)*100</f>
        <v>5.7033171488282113</v>
      </c>
      <c r="N275" s="148">
        <f>('Shale (Outputs)'!J275/Calculations!DL278)*100</f>
        <v>10.246522322804363</v>
      </c>
      <c r="P275" s="265">
        <v>272</v>
      </c>
      <c r="Q275" s="92">
        <v>6.5319025566166928E-7</v>
      </c>
      <c r="R275" s="92">
        <v>6.6071042965658563E-6</v>
      </c>
      <c r="S275" s="92">
        <v>6.6896322096028564E-5</v>
      </c>
      <c r="U275" s="148">
        <v>2.1546558141708321</v>
      </c>
      <c r="V275" s="148">
        <v>9.5580577850350519</v>
      </c>
      <c r="W275" s="148">
        <v>26.641404151917573</v>
      </c>
      <c r="Y275" s="205">
        <v>272</v>
      </c>
      <c r="Z275" s="92">
        <v>2.0071379935870648E-7</v>
      </c>
      <c r="AA275" s="92">
        <v>1.1982739351881004E-6</v>
      </c>
      <c r="AB275" s="92">
        <v>6.8365777679023428E-6</v>
      </c>
      <c r="AD275" s="148">
        <v>0.82945236563682279</v>
      </c>
      <c r="AE275" s="148">
        <v>4.1995916366579022</v>
      </c>
      <c r="AF275" s="148">
        <v>14.213490962995051</v>
      </c>
    </row>
    <row r="276" spans="7:32" ht="15.5" x14ac:dyDescent="0.35">
      <c r="G276" s="85">
        <v>273</v>
      </c>
      <c r="H276" s="92">
        <v>1.1751651527447317E-6</v>
      </c>
      <c r="I276" s="92">
        <v>9.1501788119785826E-6</v>
      </c>
      <c r="J276" s="92">
        <v>7.6289885328247238E-5</v>
      </c>
      <c r="L276" s="148">
        <f>('Shale (Outputs)'!H276/Calculations!DJ279)*100</f>
        <v>1.5241826926128299</v>
      </c>
      <c r="M276" s="148">
        <f>('Shale (Outputs)'!I276/Calculations!DK279)*100</f>
        <v>5.5990989033478735</v>
      </c>
      <c r="N276" s="148">
        <f>('Shale (Outputs)'!J276/Calculations!DL279)*100</f>
        <v>10.808522656488282</v>
      </c>
      <c r="P276" s="265">
        <v>273</v>
      </c>
      <c r="Q276" s="92">
        <v>6.3632109004174581E-7</v>
      </c>
      <c r="R276" s="92">
        <v>6.5975405050281018E-6</v>
      </c>
      <c r="S276" s="92">
        <v>6.8833775003486093E-5</v>
      </c>
      <c r="U276" s="148">
        <v>2.1917955875396324</v>
      </c>
      <c r="V276" s="148">
        <v>9.5708117485047506</v>
      </c>
      <c r="W276" s="148">
        <v>27.03945350647486</v>
      </c>
      <c r="Y276" s="205">
        <v>273</v>
      </c>
      <c r="Z276" s="92">
        <v>1.8709121718529715E-7</v>
      </c>
      <c r="AA276" s="92">
        <v>1.2359737411318113E-6</v>
      </c>
      <c r="AB276" s="92">
        <v>7.1176841629517952E-6</v>
      </c>
      <c r="AD276" s="148">
        <v>0.82114449143408819</v>
      </c>
      <c r="AE276" s="148">
        <v>4.1766331195835562</v>
      </c>
      <c r="AF276" s="148">
        <v>14.554471015932439</v>
      </c>
    </row>
    <row r="277" spans="7:32" ht="15.5" x14ac:dyDescent="0.35">
      <c r="G277" s="85">
        <v>274</v>
      </c>
      <c r="H277" s="92">
        <v>1.1996056059615389E-6</v>
      </c>
      <c r="I277" s="92">
        <v>8.9899767772305237E-6</v>
      </c>
      <c r="J277" s="92">
        <v>7.3854462243658878E-5</v>
      </c>
      <c r="L277" s="148">
        <f>('Shale (Outputs)'!H277/Calculations!DJ280)*100</f>
        <v>1.6808809737735249</v>
      </c>
      <c r="M277" s="148">
        <f>('Shale (Outputs)'!I277/Calculations!DK280)*100</f>
        <v>5.8300678705596987</v>
      </c>
      <c r="N277" s="148">
        <f>('Shale (Outputs)'!J277/Calculations!DL280)*100</f>
        <v>10.139121603851605</v>
      </c>
      <c r="P277" s="265">
        <v>274</v>
      </c>
      <c r="Q277" s="92">
        <v>6.6155817535217952E-7</v>
      </c>
      <c r="R277" s="92">
        <v>6.423958893719865E-6</v>
      </c>
      <c r="S277" s="92">
        <v>6.6711436375052269E-5</v>
      </c>
      <c r="U277" s="148">
        <v>2.2806483507156021</v>
      </c>
      <c r="V277" s="148">
        <v>9.5813832283022435</v>
      </c>
      <c r="W277" s="148">
        <v>27.127712249757376</v>
      </c>
      <c r="Y277" s="205">
        <v>274</v>
      </c>
      <c r="Z277" s="92">
        <v>1.8222949194068815E-7</v>
      </c>
      <c r="AA277" s="92">
        <v>1.2049329143338386E-6</v>
      </c>
      <c r="AB277" s="92">
        <v>7.0673490881768218E-6</v>
      </c>
      <c r="AD277" s="148">
        <v>0.81318303942680159</v>
      </c>
      <c r="AE277" s="148">
        <v>4.1196875572207752</v>
      </c>
      <c r="AF277" s="148">
        <v>14.737444877625711</v>
      </c>
    </row>
    <row r="278" spans="7:32" ht="15.5" x14ac:dyDescent="0.35">
      <c r="G278" s="85">
        <v>275</v>
      </c>
      <c r="H278" s="92">
        <v>1.17652331255158E-6</v>
      </c>
      <c r="I278" s="92">
        <v>8.9047016444965757E-6</v>
      </c>
      <c r="J278" s="92">
        <v>7.4832947575530144E-5</v>
      </c>
      <c r="L278" s="148">
        <f>('Shale (Outputs)'!H278/Calculations!DJ281)*100</f>
        <v>1.7420054930092477</v>
      </c>
      <c r="M278" s="148">
        <f>('Shale (Outputs)'!I278/Calculations!DK281)*100</f>
        <v>5.6087422921269265</v>
      </c>
      <c r="N278" s="148">
        <f>('Shale (Outputs)'!J278/Calculations!DL281)*100</f>
        <v>10.359201902758647</v>
      </c>
      <c r="P278" s="265">
        <v>275</v>
      </c>
      <c r="Q278" s="92">
        <v>6.6093747363992575E-7</v>
      </c>
      <c r="R278" s="92">
        <v>6.4445875977986258E-6</v>
      </c>
      <c r="S278" s="92">
        <v>6.6215972765364424E-5</v>
      </c>
      <c r="U278" s="148">
        <v>2.1968393325805624</v>
      </c>
      <c r="V278" s="148">
        <v>9.4585986137393494</v>
      </c>
      <c r="W278" s="148">
        <v>27.176276206973327</v>
      </c>
      <c r="Y278" s="205">
        <v>275</v>
      </c>
      <c r="Z278" s="92">
        <v>1.8721645034247397E-7</v>
      </c>
      <c r="AA278" s="92">
        <v>1.1873079870384118E-6</v>
      </c>
      <c r="AB278" s="92">
        <v>7.4228426001434186E-6</v>
      </c>
      <c r="AD278" s="148">
        <v>0.76455751061438937</v>
      </c>
      <c r="AE278" s="148">
        <v>4.2682857513429076</v>
      </c>
      <c r="AF278" s="148">
        <v>14.823133945465869</v>
      </c>
    </row>
    <row r="279" spans="7:32" ht="15.5" x14ac:dyDescent="0.35">
      <c r="G279" s="85">
        <v>276</v>
      </c>
      <c r="H279" s="92">
        <v>1.2287862887205815E-6</v>
      </c>
      <c r="I279" s="92">
        <v>8.8626634351388985E-6</v>
      </c>
      <c r="J279" s="92">
        <v>7.3861308919788923E-5</v>
      </c>
      <c r="L279" s="148">
        <f>('Shale (Outputs)'!H279/Calculations!DJ282)*100</f>
        <v>1.5733938225305117</v>
      </c>
      <c r="M279" s="148">
        <f>('Shale (Outputs)'!I279/Calculations!DK282)*100</f>
        <v>5.9124283211493101</v>
      </c>
      <c r="N279" s="148">
        <f>('Shale (Outputs)'!J279/Calculations!DL282)*100</f>
        <v>10.437116222805825</v>
      </c>
      <c r="P279" s="265">
        <v>276</v>
      </c>
      <c r="Q279" s="92">
        <v>6.6911906060339893E-7</v>
      </c>
      <c r="R279" s="92">
        <v>6.472337190643974E-6</v>
      </c>
      <c r="S279" s="92">
        <v>6.5773867390856212E-5</v>
      </c>
      <c r="U279" s="148">
        <v>2.2647303342819174</v>
      </c>
      <c r="V279" s="148">
        <v>9.5567326545722349</v>
      </c>
      <c r="W279" s="148">
        <v>27.10528945923976</v>
      </c>
      <c r="Y279" s="205">
        <v>276</v>
      </c>
      <c r="Z279" s="92">
        <v>1.8557711456423799E-7</v>
      </c>
      <c r="AA279" s="92">
        <v>1.2126942579017283E-6</v>
      </c>
      <c r="AB279" s="92">
        <v>7.0459682319859942E-6</v>
      </c>
      <c r="AD279" s="148">
        <v>0.79722407460211986</v>
      </c>
      <c r="AE279" s="148">
        <v>4.2440435886387418</v>
      </c>
      <c r="AF279" s="148">
        <v>14.46560955048057</v>
      </c>
    </row>
    <row r="280" spans="7:32" ht="15.5" x14ac:dyDescent="0.35">
      <c r="G280" s="85">
        <v>277</v>
      </c>
      <c r="H280" s="92">
        <v>1.2102623827558899E-6</v>
      </c>
      <c r="I280" s="92">
        <v>9.0866233222212806E-6</v>
      </c>
      <c r="J280" s="92">
        <v>7.0819052780303796E-5</v>
      </c>
      <c r="L280" s="148">
        <f>('Shale (Outputs)'!H280/Calculations!DJ283)*100</f>
        <v>1.6020653202146462</v>
      </c>
      <c r="M280" s="148">
        <f>('Shale (Outputs)'!I280/Calculations!DK283)*100</f>
        <v>5.6962230812789558</v>
      </c>
      <c r="N280" s="148">
        <f>('Shale (Outputs)'!J280/Calculations!DL283)*100</f>
        <v>10.485316606651242</v>
      </c>
      <c r="P280" s="265">
        <v>277</v>
      </c>
      <c r="Q280" s="92">
        <v>6.3203162881108127E-7</v>
      </c>
      <c r="R280" s="92">
        <v>6.7046046297038063E-6</v>
      </c>
      <c r="S280" s="92">
        <v>6.4360941905825078E-5</v>
      </c>
      <c r="U280" s="148">
        <v>2.3364361524581865</v>
      </c>
      <c r="V280" s="148">
        <v>9.6800718307495313</v>
      </c>
      <c r="W280" s="148">
        <v>26.276041984560731</v>
      </c>
      <c r="Y280" s="205">
        <v>277</v>
      </c>
      <c r="Z280" s="92">
        <v>1.8288606185024013E-7</v>
      </c>
      <c r="AA280" s="92">
        <v>1.2114788887629487E-6</v>
      </c>
      <c r="AB280" s="92">
        <v>7.3080061611176715E-6</v>
      </c>
      <c r="AD280" s="148">
        <v>0.78993996977805958</v>
      </c>
      <c r="AE280" s="148">
        <v>4.1393997669222253</v>
      </c>
      <c r="AF280" s="148">
        <v>14.474455833437155</v>
      </c>
    </row>
    <row r="281" spans="7:32" ht="15.5" x14ac:dyDescent="0.35">
      <c r="G281" s="85">
        <v>278</v>
      </c>
      <c r="H281" s="92">
        <v>1.2132591109548228E-6</v>
      </c>
      <c r="I281" s="92">
        <v>9.1909100774502052E-6</v>
      </c>
      <c r="J281" s="92">
        <v>7.4552834121315923E-5</v>
      </c>
      <c r="L281" s="148">
        <f>('Shale (Outputs)'!H281/Calculations!DJ284)*100</f>
        <v>1.5653452170309206</v>
      </c>
      <c r="M281" s="148">
        <f>('Shale (Outputs)'!I281/Calculations!DK284)*100</f>
        <v>5.804646729584074</v>
      </c>
      <c r="N281" s="148">
        <f>('Shale (Outputs)'!J281/Calculations!DL284)*100</f>
        <v>11.481193710999719</v>
      </c>
      <c r="P281" s="265">
        <v>278</v>
      </c>
      <c r="Q281" s="92">
        <v>6.5526805315130216E-7</v>
      </c>
      <c r="R281" s="92">
        <v>6.7103912897437934E-6</v>
      </c>
      <c r="S281" s="92">
        <v>6.7088185460335273E-5</v>
      </c>
      <c r="U281" s="148">
        <v>2.2178238630294738</v>
      </c>
      <c r="V281" s="148">
        <v>9.6295919418335867</v>
      </c>
      <c r="W281" s="148">
        <v>27.310690879826286</v>
      </c>
      <c r="Y281" s="205">
        <v>278</v>
      </c>
      <c r="Z281" s="92">
        <v>1.8984345473427232E-7</v>
      </c>
      <c r="AA281" s="92">
        <v>1.2020984740957391E-6</v>
      </c>
      <c r="AB281" s="92">
        <v>7.2241587076871102E-6</v>
      </c>
      <c r="AD281" s="148">
        <v>0.85465967655181829</v>
      </c>
      <c r="AE281" s="148">
        <v>4.0736539363861093</v>
      </c>
      <c r="AF281" s="148">
        <v>14.245200157167588</v>
      </c>
    </row>
    <row r="282" spans="7:32" ht="15.5" x14ac:dyDescent="0.35">
      <c r="G282" s="85">
        <v>279</v>
      </c>
      <c r="H282" s="92">
        <v>1.2216074196658141E-6</v>
      </c>
      <c r="I282" s="92">
        <v>8.7624725892966571E-6</v>
      </c>
      <c r="J282" s="92">
        <v>7.3418930696832692E-5</v>
      </c>
      <c r="L282" s="148">
        <f>('Shale (Outputs)'!H282/Calculations!DJ285)*100</f>
        <v>1.7365665564081454</v>
      </c>
      <c r="M282" s="148">
        <f>('Shale (Outputs)'!I282/Calculations!DK285)*100</f>
        <v>5.7183144698573907</v>
      </c>
      <c r="N282" s="148">
        <f>('Shale (Outputs)'!J282/Calculations!DL285)*100</f>
        <v>10.574787891118856</v>
      </c>
      <c r="P282" s="265">
        <v>279</v>
      </c>
      <c r="Q282" s="92">
        <v>6.8071264536228936E-7</v>
      </c>
      <c r="R282" s="92">
        <v>6.6246782353126824E-6</v>
      </c>
      <c r="S282" s="92">
        <v>6.8090903369100601E-5</v>
      </c>
      <c r="U282" s="148">
        <v>2.2318340539932056</v>
      </c>
      <c r="V282" s="148">
        <v>9.4571981430059786</v>
      </c>
      <c r="W282" s="148">
        <v>27.249557495130396</v>
      </c>
      <c r="Y282" s="205">
        <v>279</v>
      </c>
      <c r="Z282" s="92">
        <v>1.9655398375562035E-7</v>
      </c>
      <c r="AA282" s="92">
        <v>1.2003537790406848E-6</v>
      </c>
      <c r="AB282" s="92">
        <v>7.1591380219616555E-6</v>
      </c>
      <c r="AD282" s="148">
        <v>0.77541851997375044</v>
      </c>
      <c r="AE282" s="148">
        <v>4.2998917102819938</v>
      </c>
      <c r="AF282" s="148">
        <v>14.618394851690631</v>
      </c>
    </row>
    <row r="283" spans="7:32" ht="15.5" x14ac:dyDescent="0.35">
      <c r="G283" s="85">
        <v>280</v>
      </c>
      <c r="H283" s="92">
        <v>1.1878921668539863E-6</v>
      </c>
      <c r="I283" s="92">
        <v>8.9831555669663644E-6</v>
      </c>
      <c r="J283" s="92">
        <v>7.6419251854639413E-5</v>
      </c>
      <c r="L283" s="148">
        <f>('Shale (Outputs)'!H283/Calculations!DJ286)*100</f>
        <v>1.6368460459236431</v>
      </c>
      <c r="M283" s="148">
        <f>('Shale (Outputs)'!I283/Calculations!DK286)*100</f>
        <v>5.4724605407959874</v>
      </c>
      <c r="N283" s="148">
        <f>('Shale (Outputs)'!J283/Calculations!DL286)*100</f>
        <v>10.251773252214115</v>
      </c>
      <c r="P283" s="265">
        <v>280</v>
      </c>
      <c r="Q283" s="92">
        <v>6.6360709638500993E-7</v>
      </c>
      <c r="R283" s="92">
        <v>6.5356678078391502E-6</v>
      </c>
      <c r="S283" s="92">
        <v>6.9035810156508061E-5</v>
      </c>
      <c r="U283" s="148">
        <v>2.1759490966796848</v>
      </c>
      <c r="V283" s="148">
        <v>9.5581674575812805</v>
      </c>
      <c r="W283" s="148">
        <v>27.311017990117985</v>
      </c>
      <c r="Y283" s="205">
        <v>280</v>
      </c>
      <c r="Z283" s="92">
        <v>1.8469815898924779E-7</v>
      </c>
      <c r="AA283" s="92">
        <v>1.2059190908076116E-6</v>
      </c>
      <c r="AB283" s="92">
        <v>7.4685708568843618E-6</v>
      </c>
      <c r="AD283" s="148">
        <v>0.82987815141677512</v>
      </c>
      <c r="AE283" s="148">
        <v>4.1360957622528742</v>
      </c>
      <c r="AF283" s="148">
        <v>14.325089931495109</v>
      </c>
    </row>
    <row r="284" spans="7:32" ht="15.5" x14ac:dyDescent="0.35">
      <c r="G284" s="85">
        <v>281</v>
      </c>
      <c r="H284" s="92">
        <v>1.2468581189750677E-6</v>
      </c>
      <c r="I284" s="92">
        <v>8.758149306231888E-6</v>
      </c>
      <c r="J284" s="92">
        <v>7.5299562013324752E-5</v>
      </c>
      <c r="L284" s="148">
        <f>('Shale (Outputs)'!H284/Calculations!DJ287)*100</f>
        <v>1.7127710440909649</v>
      </c>
      <c r="M284" s="148">
        <f>('Shale (Outputs)'!I284/Calculations!DK287)*100</f>
        <v>5.4340709411196073</v>
      </c>
      <c r="N284" s="148">
        <f>('Shale (Outputs)'!J284/Calculations!DL287)*100</f>
        <v>10.720408562649542</v>
      </c>
      <c r="P284" s="265">
        <v>281</v>
      </c>
      <c r="Q284" s="92">
        <v>6.7296673478266351E-7</v>
      </c>
      <c r="R284" s="92">
        <v>6.5711205934350828E-6</v>
      </c>
      <c r="S284" s="92">
        <v>6.6904918639989973E-5</v>
      </c>
      <c r="U284" s="148">
        <v>2.2555453777313117</v>
      </c>
      <c r="V284" s="148">
        <v>9.4007697105413328</v>
      </c>
      <c r="W284" s="148">
        <v>27.112970352174248</v>
      </c>
      <c r="Y284" s="205">
        <v>281</v>
      </c>
      <c r="Z284" s="92">
        <v>1.8119817468686934E-7</v>
      </c>
      <c r="AA284" s="92">
        <v>1.1909779686902861E-6</v>
      </c>
      <c r="AB284" s="92">
        <v>7.1063268478806184E-6</v>
      </c>
      <c r="AD284" s="148">
        <v>0.818621546030041</v>
      </c>
      <c r="AE284" s="148">
        <v>4.1500751972200129</v>
      </c>
      <c r="AF284" s="148">
        <v>15.047553539276233</v>
      </c>
    </row>
    <row r="285" spans="7:32" ht="15.5" x14ac:dyDescent="0.35">
      <c r="G285" s="85">
        <v>282</v>
      </c>
      <c r="H285" s="92">
        <v>1.2122192742935995E-6</v>
      </c>
      <c r="I285" s="92">
        <v>8.9126410784982283E-6</v>
      </c>
      <c r="J285" s="92">
        <v>7.5525855208982644E-5</v>
      </c>
      <c r="L285" s="148">
        <f>('Shale (Outputs)'!H285/Calculations!DJ288)*100</f>
        <v>1.6677273185893806</v>
      </c>
      <c r="M285" s="148">
        <f>('Shale (Outputs)'!I285/Calculations!DK288)*100</f>
        <v>5.8073565056034724</v>
      </c>
      <c r="N285" s="148">
        <f>('Shale (Outputs)'!J285/Calculations!DL288)*100</f>
        <v>10.893536660158565</v>
      </c>
      <c r="P285" s="265">
        <v>282</v>
      </c>
      <c r="Q285" s="92">
        <v>6.7624233679451355E-7</v>
      </c>
      <c r="R285" s="92">
        <v>6.5046303916463693E-6</v>
      </c>
      <c r="S285" s="92">
        <v>6.7297405621506086E-5</v>
      </c>
      <c r="U285" s="148">
        <v>2.1494799852371078</v>
      </c>
      <c r="V285" s="148">
        <v>9.5843882560745683</v>
      </c>
      <c r="W285" s="148">
        <v>27.951740264892848</v>
      </c>
      <c r="Y285" s="205">
        <v>282</v>
      </c>
      <c r="Z285" s="92">
        <v>1.7874376823101422E-7</v>
      </c>
      <c r="AA285" s="92">
        <v>1.2067644092895544E-6</v>
      </c>
      <c r="AB285" s="92">
        <v>7.2001946591755564E-6</v>
      </c>
      <c r="AD285" s="148">
        <v>0.81060755252838079</v>
      </c>
      <c r="AE285" s="148">
        <v>4.1948208808902967</v>
      </c>
      <c r="AF285" s="148">
        <v>14.580615520479844</v>
      </c>
    </row>
    <row r="286" spans="7:32" ht="15.5" x14ac:dyDescent="0.35">
      <c r="G286" s="85">
        <v>283</v>
      </c>
      <c r="H286" s="92">
        <v>1.1945732012463596E-6</v>
      </c>
      <c r="I286" s="92">
        <v>9.0223006736792317E-6</v>
      </c>
      <c r="J286" s="92">
        <v>7.3502174927966184E-5</v>
      </c>
      <c r="L286" s="148">
        <f>('Shale (Outputs)'!H286/Calculations!DJ289)*100</f>
        <v>1.8166471272240119</v>
      </c>
      <c r="M286" s="148">
        <f>('Shale (Outputs)'!I286/Calculations!DK289)*100</f>
        <v>5.6423177375398881</v>
      </c>
      <c r="N286" s="148">
        <f>('Shale (Outputs)'!J286/Calculations!DL289)*100</f>
        <v>10.420878773411234</v>
      </c>
      <c r="P286" s="265">
        <v>283</v>
      </c>
      <c r="Q286" s="92">
        <v>6.3671694761069237E-7</v>
      </c>
      <c r="R286" s="92">
        <v>6.6551172039923845E-6</v>
      </c>
      <c r="S286" s="92">
        <v>6.5095980971825024E-5</v>
      </c>
      <c r="U286" s="148">
        <v>2.1954085826873699</v>
      </c>
      <c r="V286" s="148">
        <v>9.6538729667676346</v>
      </c>
      <c r="W286" s="148">
        <v>27.208329200747325</v>
      </c>
      <c r="Y286" s="205">
        <v>283</v>
      </c>
      <c r="Z286" s="92">
        <v>1.8090528186576096E-7</v>
      </c>
      <c r="AA286" s="92">
        <v>1.221244360749607E-6</v>
      </c>
      <c r="AB286" s="92">
        <v>7.1172989919468175E-6</v>
      </c>
      <c r="AD286" s="148">
        <v>0.79925730824468633</v>
      </c>
      <c r="AE286" s="148">
        <v>4.1933348178866767</v>
      </c>
      <c r="AF286" s="148">
        <v>14.80484771728921</v>
      </c>
    </row>
    <row r="287" spans="7:32" ht="15.5" x14ac:dyDescent="0.35">
      <c r="G287" s="85">
        <v>284</v>
      </c>
      <c r="H287" s="92">
        <v>1.2286587320886301E-6</v>
      </c>
      <c r="I287" s="92">
        <v>8.7584094217167204E-6</v>
      </c>
      <c r="J287" s="92">
        <v>7.4244755524002291E-5</v>
      </c>
      <c r="L287" s="148">
        <f>('Shale (Outputs)'!H287/Calculations!DJ290)*100</f>
        <v>1.6288293748433471</v>
      </c>
      <c r="M287" s="148">
        <f>('Shale (Outputs)'!I287/Calculations!DK290)*100</f>
        <v>5.7100070835245926</v>
      </c>
      <c r="N287" s="148">
        <f>('Shale (Outputs)'!J287/Calculations!DL290)*100</f>
        <v>10.624894293884916</v>
      </c>
      <c r="P287" s="265">
        <v>284</v>
      </c>
      <c r="Q287" s="92">
        <v>6.6672248522081126E-7</v>
      </c>
      <c r="R287" s="92">
        <v>6.4781995661193084E-6</v>
      </c>
      <c r="S287" s="92">
        <v>6.5483225625975459E-5</v>
      </c>
      <c r="U287" s="148">
        <v>2.2757581472396788</v>
      </c>
      <c r="V287" s="148">
        <v>9.4534935951235752</v>
      </c>
      <c r="W287" s="148">
        <v>27.08271789551338</v>
      </c>
      <c r="Y287" s="205">
        <v>284</v>
      </c>
      <c r="Z287" s="92">
        <v>1.9035044829251956E-7</v>
      </c>
      <c r="AA287" s="92">
        <v>1.2130128084210175E-6</v>
      </c>
      <c r="AB287" s="92">
        <v>7.1225210831474527E-6</v>
      </c>
      <c r="AD287" s="148">
        <v>0.77242067456244856</v>
      </c>
      <c r="AE287" s="148">
        <v>4.200253725052538</v>
      </c>
      <c r="AF287" s="148">
        <v>14.196173667907777</v>
      </c>
    </row>
    <row r="288" spans="7:32" ht="15.5" x14ac:dyDescent="0.35">
      <c r="G288" s="85">
        <v>285</v>
      </c>
      <c r="H288" s="92">
        <v>1.1631398706413032E-6</v>
      </c>
      <c r="I288" s="92">
        <v>9.1589399744413152E-6</v>
      </c>
      <c r="J288" s="92">
        <v>7.7723841968701019E-5</v>
      </c>
      <c r="L288" s="148">
        <f>('Shale (Outputs)'!H288/Calculations!DJ291)*100</f>
        <v>1.6669743080243709</v>
      </c>
      <c r="M288" s="148">
        <f>('Shale (Outputs)'!I288/Calculations!DK291)*100</f>
        <v>5.6837293837118228</v>
      </c>
      <c r="N288" s="148">
        <f>('Shale (Outputs)'!J288/Calculations!DL291)*100</f>
        <v>11.088694192883764</v>
      </c>
      <c r="P288" s="265">
        <v>285</v>
      </c>
      <c r="Q288" s="92">
        <v>6.0781380284424347E-7</v>
      </c>
      <c r="R288" s="92">
        <v>6.7199985096532373E-6</v>
      </c>
      <c r="S288" s="92">
        <v>6.9824676756998966E-5</v>
      </c>
      <c r="U288" s="148">
        <v>2.2732714414596549</v>
      </c>
      <c r="V288" s="148">
        <v>9.5359492301943476</v>
      </c>
      <c r="W288" s="148">
        <v>27.37068271637386</v>
      </c>
      <c r="Y288" s="205">
        <v>285</v>
      </c>
      <c r="Z288" s="92">
        <v>1.8085681574575513E-7</v>
      </c>
      <c r="AA288" s="92">
        <v>1.2013002219646609E-6</v>
      </c>
      <c r="AB288" s="92">
        <v>7.3253195296278208E-6</v>
      </c>
      <c r="AD288" s="148">
        <v>0.79718017578124445</v>
      </c>
      <c r="AE288" s="148">
        <v>4.2311007976537454</v>
      </c>
      <c r="AF288" s="148">
        <v>14.158617496495282</v>
      </c>
    </row>
    <row r="289" spans="7:32" ht="15.5" x14ac:dyDescent="0.35">
      <c r="G289" s="85">
        <v>286</v>
      </c>
      <c r="H289" s="92">
        <v>1.2331466905379678E-6</v>
      </c>
      <c r="I289" s="92">
        <v>8.846764558257543E-6</v>
      </c>
      <c r="J289" s="92">
        <v>7.4931245762904281E-5</v>
      </c>
      <c r="L289" s="148">
        <f>('Shale (Outputs)'!H289/Calculations!DJ292)*100</f>
        <v>1.7642098443243093</v>
      </c>
      <c r="M289" s="148">
        <f>('Shale (Outputs)'!I289/Calculations!DK292)*100</f>
        <v>5.7597773871865368</v>
      </c>
      <c r="N289" s="148">
        <f>('Shale (Outputs)'!J289/Calculations!DL292)*100</f>
        <v>10.662722333284437</v>
      </c>
      <c r="P289" s="265">
        <v>286</v>
      </c>
      <c r="Q289" s="92">
        <v>6.4453143977516405E-7</v>
      </c>
      <c r="R289" s="92">
        <v>6.4865662352532911E-6</v>
      </c>
      <c r="S289" s="92">
        <v>6.757683877370268E-5</v>
      </c>
      <c r="U289" s="148">
        <v>2.2807207107543772</v>
      </c>
      <c r="V289" s="148">
        <v>9.6370916366584893</v>
      </c>
      <c r="W289" s="148">
        <v>26.713171958936204</v>
      </c>
      <c r="Y289" s="205">
        <v>286</v>
      </c>
      <c r="Z289" s="92">
        <v>1.880429323364277E-7</v>
      </c>
      <c r="AA289" s="92">
        <v>1.1989528161395739E-6</v>
      </c>
      <c r="AB289" s="92">
        <v>7.1236572694133876E-6</v>
      </c>
      <c r="AD289" s="148">
        <v>0.83215126395223116</v>
      </c>
      <c r="AE289" s="148">
        <v>4.0874667167666496</v>
      </c>
      <c r="AF289" s="148">
        <v>14.701005458833608</v>
      </c>
    </row>
    <row r="290" spans="7:32" ht="15.5" x14ac:dyDescent="0.35">
      <c r="G290" s="85">
        <v>287</v>
      </c>
      <c r="H290" s="92">
        <v>1.1644625033113611E-6</v>
      </c>
      <c r="I290" s="92">
        <v>8.9313844000572847E-6</v>
      </c>
      <c r="J290" s="92">
        <v>7.1468472015117409E-5</v>
      </c>
      <c r="L290" s="148">
        <f>('Shale (Outputs)'!H290/Calculations!DJ293)*100</f>
        <v>1.5673117605313376</v>
      </c>
      <c r="M290" s="148">
        <f>('Shale (Outputs)'!I290/Calculations!DK293)*100</f>
        <v>5.5216496160411399</v>
      </c>
      <c r="N290" s="148">
        <f>('Shale (Outputs)'!J290/Calculations!DL293)*100</f>
        <v>11.287053516648129</v>
      </c>
      <c r="P290" s="265">
        <v>287</v>
      </c>
      <c r="Q290" s="92">
        <v>6.335560556180828E-7</v>
      </c>
      <c r="R290" s="92">
        <v>6.6473801325630258E-6</v>
      </c>
      <c r="S290" s="92">
        <v>6.4622930949583446E-5</v>
      </c>
      <c r="U290" s="148">
        <v>2.2315522432327208</v>
      </c>
      <c r="V290" s="148">
        <v>9.3539891242983693</v>
      </c>
      <c r="W290" s="148">
        <v>27.311734199526541</v>
      </c>
      <c r="Y290" s="205">
        <v>287</v>
      </c>
      <c r="Z290" s="92">
        <v>1.8157760450776238E-7</v>
      </c>
      <c r="AA290" s="92">
        <v>1.2267792612874505E-6</v>
      </c>
      <c r="AB290" s="92">
        <v>7.190600399557665E-6</v>
      </c>
      <c r="AD290" s="148">
        <v>0.84100154042243391</v>
      </c>
      <c r="AE290" s="148">
        <v>4.1797428131109182</v>
      </c>
      <c r="AF290" s="148">
        <v>14.331395149235941</v>
      </c>
    </row>
    <row r="291" spans="7:32" ht="15.5" x14ac:dyDescent="0.35">
      <c r="G291" s="85">
        <v>288</v>
      </c>
      <c r="H291" s="92">
        <v>1.2109007911931044E-6</v>
      </c>
      <c r="I291" s="92">
        <v>9.0411094788583438E-6</v>
      </c>
      <c r="J291" s="92">
        <v>7.1931535785578975E-5</v>
      </c>
      <c r="L291" s="148">
        <f>('Shale (Outputs)'!H291/Calculations!DJ294)*100</f>
        <v>1.5541743858213766</v>
      </c>
      <c r="M291" s="148">
        <f>('Shale (Outputs)'!I291/Calculations!DK294)*100</f>
        <v>5.6971011537958711</v>
      </c>
      <c r="N291" s="148">
        <f>('Shale (Outputs)'!J291/Calculations!DL294)*100</f>
        <v>10.871568997598843</v>
      </c>
      <c r="P291" s="265">
        <v>288</v>
      </c>
      <c r="Q291" s="92">
        <v>6.9540874392259834E-7</v>
      </c>
      <c r="R291" s="92">
        <v>6.7302896695764994E-6</v>
      </c>
      <c r="S291" s="92">
        <v>6.4405834564244796E-5</v>
      </c>
      <c r="U291" s="148">
        <v>2.1836057901382362</v>
      </c>
      <c r="V291" s="148">
        <v>9.5544605255130453</v>
      </c>
      <c r="W291" s="148">
        <v>27.341034889234678</v>
      </c>
      <c r="Y291" s="205">
        <v>288</v>
      </c>
      <c r="Z291" s="92">
        <v>1.8050655370416272E-7</v>
      </c>
      <c r="AA291" s="92">
        <v>1.2360052892290774E-6</v>
      </c>
      <c r="AB291" s="92">
        <v>7.258713367265452E-6</v>
      </c>
      <c r="AD291" s="148">
        <v>0.8141231536865231</v>
      </c>
      <c r="AE291" s="148">
        <v>4.108475685119652</v>
      </c>
      <c r="AF291" s="148">
        <v>14.699637413024933</v>
      </c>
    </row>
    <row r="292" spans="7:32" ht="15.5" x14ac:dyDescent="0.35">
      <c r="G292" s="85">
        <v>289</v>
      </c>
      <c r="H292" s="92">
        <v>1.2125978514632091E-6</v>
      </c>
      <c r="I292" s="92">
        <v>8.8337537818006443E-6</v>
      </c>
      <c r="J292" s="92">
        <v>7.5635463872467622E-5</v>
      </c>
      <c r="L292" s="148">
        <f>('Shale (Outputs)'!H292/Calculations!DJ295)*100</f>
        <v>1.6541979383433898</v>
      </c>
      <c r="M292" s="148">
        <f>('Shale (Outputs)'!I292/Calculations!DK295)*100</f>
        <v>5.4301208181473379</v>
      </c>
      <c r="N292" s="148">
        <f>('Shale (Outputs)'!J292/Calculations!DL295)*100</f>
        <v>11.518308294938418</v>
      </c>
      <c r="P292" s="265">
        <v>289</v>
      </c>
      <c r="Q292" s="92">
        <v>6.5916978542190145E-7</v>
      </c>
      <c r="R292" s="92">
        <v>6.4511318669250338E-6</v>
      </c>
      <c r="S292" s="92">
        <v>6.8992172600719747E-5</v>
      </c>
      <c r="U292" s="148">
        <v>2.3601937294006303</v>
      </c>
      <c r="V292" s="148">
        <v>9.4296936988835451</v>
      </c>
      <c r="W292" s="148">
        <v>27.166917800918352</v>
      </c>
      <c r="Y292" s="205">
        <v>289</v>
      </c>
      <c r="Z292" s="92">
        <v>1.7949282948848043E-7</v>
      </c>
      <c r="AA292" s="92">
        <v>1.2338616102173673E-6</v>
      </c>
      <c r="AB292" s="92">
        <v>7.3099140536227566E-6</v>
      </c>
      <c r="AD292" s="148">
        <v>0.81685420870780789</v>
      </c>
      <c r="AE292" s="148">
        <v>4.1524591445924308</v>
      </c>
      <c r="AF292" s="148">
        <v>14.622463226319308</v>
      </c>
    </row>
    <row r="293" spans="7:32" ht="15.5" x14ac:dyDescent="0.35">
      <c r="G293" s="85">
        <v>290</v>
      </c>
      <c r="H293" s="92">
        <v>1.2421342034940392E-6</v>
      </c>
      <c r="I293" s="92">
        <v>9.0194662334411699E-6</v>
      </c>
      <c r="J293" s="92">
        <v>7.1307556936592832E-5</v>
      </c>
      <c r="L293" s="148">
        <f>('Shale (Outputs)'!H293/Calculations!DJ296)*100</f>
        <v>1.5792076377911932</v>
      </c>
      <c r="M293" s="148">
        <f>('Shale (Outputs)'!I293/Calculations!DK296)*100</f>
        <v>5.4873410392671609</v>
      </c>
      <c r="N293" s="148">
        <f>('Shale (Outputs)'!J293/Calculations!DL296)*100</f>
        <v>10.749916891720995</v>
      </c>
      <c r="P293" s="265">
        <v>290</v>
      </c>
      <c r="Q293" s="92">
        <v>6.6424192368685728E-7</v>
      </c>
      <c r="R293" s="92">
        <v>6.6909292399946154E-6</v>
      </c>
      <c r="S293" s="92">
        <v>6.358901737260893E-5</v>
      </c>
      <c r="U293" s="148">
        <v>2.2191358804702643</v>
      </c>
      <c r="V293" s="148">
        <v>9.592977523803949</v>
      </c>
      <c r="W293" s="148">
        <v>26.755951881408812</v>
      </c>
      <c r="Y293" s="205">
        <v>290</v>
      </c>
      <c r="Z293" s="92">
        <v>1.8475807195272835E-7</v>
      </c>
      <c r="AA293" s="92">
        <v>1.1923739862141398E-6</v>
      </c>
      <c r="AB293" s="92">
        <v>7.1437432325193625E-6</v>
      </c>
      <c r="AD293" s="148">
        <v>0.81723317503928983</v>
      </c>
      <c r="AE293" s="148">
        <v>4.114915609359973</v>
      </c>
      <c r="AF293" s="148">
        <v>14.467342853547567</v>
      </c>
    </row>
    <row r="294" spans="7:32" ht="15.5" x14ac:dyDescent="0.35">
      <c r="G294" s="85">
        <v>291</v>
      </c>
      <c r="H294" s="92">
        <v>1.1887502751051146E-6</v>
      </c>
      <c r="I294" s="92">
        <v>8.7445382632725001E-6</v>
      </c>
      <c r="J294" s="92">
        <v>7.6518106652657681E-5</v>
      </c>
      <c r="L294" s="148">
        <f>('Shale (Outputs)'!H294/Calculations!DJ297)*100</f>
        <v>1.5880835158623314</v>
      </c>
      <c r="M294" s="148">
        <f>('Shale (Outputs)'!I294/Calculations!DK297)*100</f>
        <v>5.3870542539460304</v>
      </c>
      <c r="N294" s="148">
        <f>('Shale (Outputs)'!J294/Calculations!DL297)*100</f>
        <v>11.199246568682051</v>
      </c>
      <c r="P294" s="265">
        <v>291</v>
      </c>
      <c r="Q294" s="92">
        <v>6.5433565055171032E-7</v>
      </c>
      <c r="R294" s="92">
        <v>6.4370601649010039E-6</v>
      </c>
      <c r="S294" s="92">
        <v>6.846337782933524E-5</v>
      </c>
      <c r="U294" s="148">
        <v>2.2984584569931026</v>
      </c>
      <c r="V294" s="148">
        <v>9.4879894256600821</v>
      </c>
      <c r="W294" s="148">
        <v>27.18312168123478</v>
      </c>
      <c r="Y294" s="205">
        <v>291</v>
      </c>
      <c r="Z294" s="92">
        <v>1.8314240435302054E-7</v>
      </c>
      <c r="AA294" s="92">
        <v>1.2108838518543709E-6</v>
      </c>
      <c r="AB294" s="92">
        <v>7.0345920448780571E-6</v>
      </c>
      <c r="AD294" s="148">
        <v>0.80443713068961897</v>
      </c>
      <c r="AE294" s="148">
        <v>4.1320178508759895</v>
      </c>
      <c r="AF294" s="148">
        <v>14.507407188420048</v>
      </c>
    </row>
    <row r="295" spans="7:32" ht="15.5" x14ac:dyDescent="0.35">
      <c r="G295" s="85">
        <v>292</v>
      </c>
      <c r="H295" s="92">
        <v>1.2242738307577381E-6</v>
      </c>
      <c r="I295" s="92">
        <v>9.298200438934176E-6</v>
      </c>
      <c r="J295" s="92">
        <v>7.1512964495969164E-5</v>
      </c>
      <c r="L295" s="148">
        <f>('Shale (Outputs)'!H295/Calculations!DJ298)*100</f>
        <v>1.6067921731061627</v>
      </c>
      <c r="M295" s="148">
        <f>('Shale (Outputs)'!I295/Calculations!DK298)*100</f>
        <v>5.2997244348413206</v>
      </c>
      <c r="N295" s="148">
        <f>('Shale (Outputs)'!J295/Calculations!DL298)*100</f>
        <v>11.490588006078509</v>
      </c>
      <c r="P295" s="265">
        <v>292</v>
      </c>
      <c r="Q295" s="92">
        <v>6.3595828692086671E-7</v>
      </c>
      <c r="R295" s="92">
        <v>6.8943882070020487E-6</v>
      </c>
      <c r="S295" s="92">
        <v>6.4910465880553591E-5</v>
      </c>
      <c r="U295" s="148">
        <v>2.1668177843093841</v>
      </c>
      <c r="V295" s="148">
        <v>9.5818128585816513</v>
      </c>
      <c r="W295" s="148">
        <v>27.208633422853481</v>
      </c>
      <c r="Y295" s="205">
        <v>292</v>
      </c>
      <c r="Z295" s="92">
        <v>1.8793156186802612E-7</v>
      </c>
      <c r="AA295" s="92">
        <v>1.2187649076624043E-6</v>
      </c>
      <c r="AB295" s="92">
        <v>7.2002542310896356E-6</v>
      </c>
      <c r="AD295" s="148">
        <v>0.81495365500449624</v>
      </c>
      <c r="AE295" s="148">
        <v>4.1146275997162576</v>
      </c>
      <c r="AF295" s="148">
        <v>14.615143775941672</v>
      </c>
    </row>
    <row r="296" spans="7:32" ht="15.5" x14ac:dyDescent="0.35">
      <c r="G296" s="85">
        <v>293</v>
      </c>
      <c r="H296" s="92">
        <v>1.1899319360963896E-6</v>
      </c>
      <c r="I296" s="92">
        <v>9.1186625468257605E-6</v>
      </c>
      <c r="J296" s="92">
        <v>7.5359883339845438E-5</v>
      </c>
      <c r="L296" s="148">
        <f>('Shale (Outputs)'!H296/Calculations!DJ299)*100</f>
        <v>1.6761750988259045</v>
      </c>
      <c r="M296" s="148">
        <f>('Shale (Outputs)'!I296/Calculations!DK299)*100</f>
        <v>5.9784768865323574</v>
      </c>
      <c r="N296" s="148">
        <f>('Shale (Outputs)'!J296/Calculations!DL299)*100</f>
        <v>10.542361254688464</v>
      </c>
      <c r="P296" s="265">
        <v>293</v>
      </c>
      <c r="Q296" s="92">
        <v>6.2070384387879966E-7</v>
      </c>
      <c r="R296" s="92">
        <v>6.7444871092453974E-6</v>
      </c>
      <c r="S296" s="92">
        <v>6.8926990934457954E-5</v>
      </c>
      <c r="U296" s="148">
        <v>2.2252084016799865</v>
      </c>
      <c r="V296" s="148">
        <v>9.6473579406742758</v>
      </c>
      <c r="W296" s="148">
        <v>27.001420974741798</v>
      </c>
      <c r="Y296" s="205">
        <v>293</v>
      </c>
      <c r="Z296" s="92">
        <v>1.9060433942285972E-7</v>
      </c>
      <c r="AA296" s="92">
        <v>1.2261878055144085E-6</v>
      </c>
      <c r="AB296" s="92">
        <v>7.2925231506850527E-6</v>
      </c>
      <c r="AD296" s="148">
        <v>0.79291722178459123</v>
      </c>
      <c r="AE296" s="148">
        <v>4.2160286903381499</v>
      </c>
      <c r="AF296" s="148">
        <v>14.709635734558208</v>
      </c>
    </row>
    <row r="297" spans="7:32" ht="15.5" x14ac:dyDescent="0.35">
      <c r="G297" s="85">
        <v>294</v>
      </c>
      <c r="H297" s="92">
        <v>1.2373065487736236E-6</v>
      </c>
      <c r="I297" s="92">
        <v>8.5388137449657965E-6</v>
      </c>
      <c r="J297" s="92">
        <v>7.5464420660936282E-5</v>
      </c>
      <c r="L297" s="148">
        <f>('Shale (Outputs)'!H297/Calculations!DJ300)*100</f>
        <v>1.6588815605468747</v>
      </c>
      <c r="M297" s="148">
        <f>('Shale (Outputs)'!I297/Calculations!DK300)*100</f>
        <v>5.8180039421222904</v>
      </c>
      <c r="N297" s="148">
        <f>('Shale (Outputs)'!J297/Calculations!DL300)*100</f>
        <v>10.078957300532721</v>
      </c>
      <c r="P297" s="265">
        <v>294</v>
      </c>
      <c r="Q297" s="92">
        <v>6.8251279117248063E-7</v>
      </c>
      <c r="R297" s="92">
        <v>6.4438925164727297E-6</v>
      </c>
      <c r="S297" s="92">
        <v>6.8418597948044006E-5</v>
      </c>
      <c r="U297" s="148">
        <v>2.2757539749145463</v>
      </c>
      <c r="V297" s="148">
        <v>9.4519696235660184</v>
      </c>
      <c r="W297" s="148">
        <v>27.161657333374954</v>
      </c>
      <c r="Y297" s="205">
        <v>294</v>
      </c>
      <c r="Z297" s="92">
        <v>1.9133221940137269E-7</v>
      </c>
      <c r="AA297" s="92">
        <v>1.226990491432121E-6</v>
      </c>
      <c r="AB297" s="92">
        <v>7.0993323788586926E-6</v>
      </c>
      <c r="AD297" s="148">
        <v>0.84285399317741039</v>
      </c>
      <c r="AE297" s="148">
        <v>4.1516911983497859</v>
      </c>
      <c r="AF297" s="148">
        <v>14.484905719760834</v>
      </c>
    </row>
    <row r="298" spans="7:32" ht="15.5" x14ac:dyDescent="0.35">
      <c r="G298" s="85">
        <v>295</v>
      </c>
      <c r="H298" s="92">
        <v>1.2454054854060658E-6</v>
      </c>
      <c r="I298" s="92">
        <v>8.8562042037670376E-6</v>
      </c>
      <c r="J298" s="92">
        <v>7.4445077189022382E-5</v>
      </c>
      <c r="L298" s="148">
        <f>('Shale (Outputs)'!H298/Calculations!DJ301)*100</f>
        <v>1.5753536917469741</v>
      </c>
      <c r="M298" s="148">
        <f>('Shale (Outputs)'!I298/Calculations!DK301)*100</f>
        <v>5.537424331786724</v>
      </c>
      <c r="N298" s="148">
        <f>('Shale (Outputs)'!J298/Calculations!DL301)*100</f>
        <v>10.978536187174956</v>
      </c>
      <c r="P298" s="265">
        <v>295</v>
      </c>
      <c r="Q298" s="92">
        <v>6.6669960574472349E-7</v>
      </c>
      <c r="R298" s="92">
        <v>6.5211750097662622E-6</v>
      </c>
      <c r="S298" s="92">
        <v>6.8735749664519615E-5</v>
      </c>
      <c r="U298" s="148">
        <v>2.2437664270400921</v>
      </c>
      <c r="V298" s="148">
        <v>9.6013460159307549</v>
      </c>
      <c r="W298" s="148">
        <v>26.544932365421264</v>
      </c>
      <c r="Y298" s="205">
        <v>295</v>
      </c>
      <c r="Z298" s="92">
        <v>1.8489814124222797E-7</v>
      </c>
      <c r="AA298" s="92">
        <v>1.2218489473526258E-6</v>
      </c>
      <c r="AB298" s="92">
        <v>7.0105170380009675E-6</v>
      </c>
      <c r="AD298" s="148">
        <v>0.83694145083426108</v>
      </c>
      <c r="AE298" s="148">
        <v>4.2374019622803658</v>
      </c>
      <c r="AF298" s="148">
        <v>14.131761550903553</v>
      </c>
    </row>
    <row r="299" spans="7:32" ht="15.5" x14ac:dyDescent="0.35">
      <c r="G299" s="85">
        <v>296</v>
      </c>
      <c r="H299" s="92">
        <v>1.2036576322316183E-6</v>
      </c>
      <c r="I299" s="92">
        <v>8.911974873626686E-6</v>
      </c>
      <c r="J299" s="92">
        <v>7.3444181907746689E-5</v>
      </c>
      <c r="L299" s="148">
        <f>('Shale (Outputs)'!H299/Calculations!DJ302)*100</f>
        <v>1.7617284559688091</v>
      </c>
      <c r="M299" s="148">
        <f>('Shale (Outputs)'!I299/Calculations!DK302)*100</f>
        <v>5.5105230988633815</v>
      </c>
      <c r="N299" s="148">
        <f>('Shale (Outputs)'!J299/Calculations!DL302)*100</f>
        <v>10.730008472136214</v>
      </c>
      <c r="P299" s="265">
        <v>296</v>
      </c>
      <c r="Q299" s="92">
        <v>6.7544078774515327E-7</v>
      </c>
      <c r="R299" s="92">
        <v>6.6460729613032084E-6</v>
      </c>
      <c r="S299" s="92">
        <v>6.6043874539933666E-5</v>
      </c>
      <c r="U299" s="148">
        <v>2.2330127954483014</v>
      </c>
      <c r="V299" s="148">
        <v>9.5351810455339692</v>
      </c>
      <c r="W299" s="148">
        <v>27.31307697297056</v>
      </c>
      <c r="Y299" s="205">
        <v>296</v>
      </c>
      <c r="Z299" s="92">
        <v>1.7980577382559119E-7</v>
      </c>
      <c r="AA299" s="92">
        <v>1.2084278182556628E-6</v>
      </c>
      <c r="AB299" s="92">
        <v>7.411943670386111E-6</v>
      </c>
      <c r="AD299" s="148">
        <v>0.81905210018157792</v>
      </c>
      <c r="AE299" s="148">
        <v>4.1164340972902975</v>
      </c>
      <c r="AF299" s="148">
        <v>14.755584239963678</v>
      </c>
    </row>
    <row r="300" spans="7:32" ht="15.5" x14ac:dyDescent="0.35">
      <c r="G300" s="85">
        <v>297</v>
      </c>
      <c r="H300" s="92">
        <v>1.2200167702758329E-6</v>
      </c>
      <c r="I300" s="92">
        <v>8.8737078840503456E-6</v>
      </c>
      <c r="J300" s="92">
        <v>7.1798538556368073E-5</v>
      </c>
      <c r="L300" s="148">
        <f>('Shale (Outputs)'!H300/Calculations!DJ303)*100</f>
        <v>1.7714590921245541</v>
      </c>
      <c r="M300" s="148">
        <f>('Shale (Outputs)'!I300/Calculations!DK303)*100</f>
        <v>5.9951379833858898</v>
      </c>
      <c r="N300" s="148">
        <f>('Shale (Outputs)'!J300/Calculations!DL303)*100</f>
        <v>9.8757690992945175</v>
      </c>
      <c r="P300" s="265">
        <v>297</v>
      </c>
      <c r="Q300" s="92">
        <v>7.0629687343170919E-7</v>
      </c>
      <c r="R300" s="92">
        <v>6.3783825225986504E-6</v>
      </c>
      <c r="S300" s="92">
        <v>6.4479499997169675E-5</v>
      </c>
      <c r="U300" s="148">
        <v>2.1814013719558605</v>
      </c>
      <c r="V300" s="148">
        <v>9.626712322235683</v>
      </c>
      <c r="W300" s="148">
        <v>27.023734092726663</v>
      </c>
      <c r="Y300" s="205">
        <v>297</v>
      </c>
      <c r="Z300" s="92">
        <v>1.8722322181474669E-7</v>
      </c>
      <c r="AA300" s="92">
        <v>1.2252334045115414E-6</v>
      </c>
      <c r="AB300" s="92">
        <v>7.0943244736575018E-6</v>
      </c>
      <c r="AD300" s="148">
        <v>0.7983347475528707</v>
      </c>
      <c r="AE300" s="148">
        <v>4.2187957763674184</v>
      </c>
      <c r="AF300" s="148">
        <v>14.198477268220024</v>
      </c>
    </row>
    <row r="301" spans="7:32" ht="15.5" x14ac:dyDescent="0.35">
      <c r="G301" s="85">
        <v>298</v>
      </c>
      <c r="H301" s="92">
        <v>1.2095707688786199E-6</v>
      </c>
      <c r="I301" s="92">
        <v>9.1069559857725323E-6</v>
      </c>
      <c r="J301" s="92">
        <v>7.2250230005011288E-5</v>
      </c>
      <c r="L301" s="148">
        <f>('Shale (Outputs)'!H301/Calculations!DJ304)*100</f>
        <v>1.6109006366721978</v>
      </c>
      <c r="M301" s="148">
        <f>('Shale (Outputs)'!I301/Calculations!DK304)*100</f>
        <v>5.6351655684234485</v>
      </c>
      <c r="N301" s="148">
        <f>('Shale (Outputs)'!J301/Calculations!DL304)*100</f>
        <v>11.072656703599732</v>
      </c>
      <c r="P301" s="265">
        <v>298</v>
      </c>
      <c r="Q301" s="92">
        <v>6.5277885141767762E-7</v>
      </c>
      <c r="R301" s="92">
        <v>6.7357009356786075E-6</v>
      </c>
      <c r="S301" s="92">
        <v>6.575714724037003E-5</v>
      </c>
      <c r="U301" s="148">
        <v>2.2622766494750897</v>
      </c>
      <c r="V301" s="148">
        <v>9.5084342956543857</v>
      </c>
      <c r="W301" s="148">
        <v>27.018712043765493</v>
      </c>
      <c r="Y301" s="205">
        <v>298</v>
      </c>
      <c r="Z301" s="92">
        <v>1.907524307398484E-7</v>
      </c>
      <c r="AA301" s="92">
        <v>1.2038296404172249E-6</v>
      </c>
      <c r="AB301" s="92">
        <v>7.3283424626480572E-6</v>
      </c>
      <c r="AD301" s="148">
        <v>0.82622706890106024</v>
      </c>
      <c r="AE301" s="148">
        <v>4.1504721641542162</v>
      </c>
      <c r="AF301" s="148">
        <v>14.427636146555422</v>
      </c>
    </row>
    <row r="302" spans="7:32" ht="15.5" x14ac:dyDescent="0.35">
      <c r="G302" s="85">
        <v>299</v>
      </c>
      <c r="H302" s="92">
        <v>1.2274569485270764E-6</v>
      </c>
      <c r="I302" s="92">
        <v>9.2240147751011781E-6</v>
      </c>
      <c r="J302" s="92">
        <v>7.1892518462879002E-5</v>
      </c>
      <c r="L302" s="148">
        <f>('Shale (Outputs)'!H302/Calculations!DJ305)*100</f>
        <v>1.6607981994823016</v>
      </c>
      <c r="M302" s="148">
        <f>('Shale (Outputs)'!I302/Calculations!DK305)*100</f>
        <v>5.6913742293866587</v>
      </c>
      <c r="N302" s="148">
        <f>('Shale (Outputs)'!J302/Calculations!DL305)*100</f>
        <v>10.215941707007904</v>
      </c>
      <c r="P302" s="265">
        <v>299</v>
      </c>
      <c r="Q302" s="92">
        <v>6.6347644178676821E-7</v>
      </c>
      <c r="R302" s="92">
        <v>6.8386320890576608E-6</v>
      </c>
      <c r="S302" s="92">
        <v>6.5385724155934109E-5</v>
      </c>
      <c r="U302" s="148">
        <v>2.2756123542785613</v>
      </c>
      <c r="V302" s="148">
        <v>9.4115829467776209</v>
      </c>
      <c r="W302" s="148">
        <v>27.524564743051872</v>
      </c>
      <c r="Y302" s="205">
        <v>299</v>
      </c>
      <c r="Z302" s="92">
        <v>1.8583619976197885E-7</v>
      </c>
      <c r="AA302" s="92">
        <v>1.2142814398430924E-6</v>
      </c>
      <c r="AB302" s="92">
        <v>7.0988260176828758E-6</v>
      </c>
      <c r="AD302" s="148">
        <v>0.84212520718574313</v>
      </c>
      <c r="AE302" s="148">
        <v>4.0587480068209736</v>
      </c>
      <c r="AF302" s="148">
        <v>14.788804054260654</v>
      </c>
    </row>
    <row r="303" spans="7:32" ht="15.5" x14ac:dyDescent="0.35">
      <c r="G303" s="85">
        <v>300</v>
      </c>
      <c r="H303" s="92">
        <v>1.1944372317884581E-6</v>
      </c>
      <c r="I303" s="92">
        <v>9.1151105152682811E-6</v>
      </c>
      <c r="J303" s="92">
        <v>7.0447269536167743E-5</v>
      </c>
      <c r="L303" s="148">
        <f>('Shale (Outputs)'!H303/Calculations!DJ306)*100</f>
        <v>1.5814328876316186</v>
      </c>
      <c r="M303" s="148">
        <f>('Shale (Outputs)'!I303/Calculations!DK306)*100</f>
        <v>5.6678376723386625</v>
      </c>
      <c r="N303" s="148">
        <f>('Shale (Outputs)'!J303/Calculations!DL306)*100</f>
        <v>11.371496831036289</v>
      </c>
      <c r="P303" s="265">
        <v>300</v>
      </c>
      <c r="Q303" s="92">
        <v>6.4879094452406713E-7</v>
      </c>
      <c r="R303" s="92">
        <v>6.8065605773892131E-6</v>
      </c>
      <c r="S303" s="92">
        <v>6.3199273427056444E-5</v>
      </c>
      <c r="U303" s="148">
        <v>2.243916392326355</v>
      </c>
      <c r="V303" s="148">
        <v>9.7090439796450951</v>
      </c>
      <c r="W303" s="148">
        <v>26.592022895818044</v>
      </c>
      <c r="Y303" s="205">
        <v>300</v>
      </c>
      <c r="Z303" s="92">
        <v>1.8836308868230686E-7</v>
      </c>
      <c r="AA303" s="92">
        <v>1.2011190051453261E-6</v>
      </c>
      <c r="AB303" s="92">
        <v>7.2812945290937047E-6</v>
      </c>
      <c r="AD303" s="148">
        <v>0.80652895569800753</v>
      </c>
      <c r="AE303" s="148">
        <v>4.1768038272863688</v>
      </c>
      <c r="AF303" s="148">
        <v>14.457947731019186</v>
      </c>
    </row>
    <row r="304" spans="7:32" ht="15.5" x14ac:dyDescent="0.35">
      <c r="G304" s="85"/>
    </row>
    <row r="305" spans="7:7" ht="15.5" x14ac:dyDescent="0.35">
      <c r="G305" s="85"/>
    </row>
    <row r="306" spans="7:7" ht="15.5" x14ac:dyDescent="0.35">
      <c r="G306" s="85"/>
    </row>
    <row r="307" spans="7:7" ht="15.5" x14ac:dyDescent="0.35">
      <c r="G307" s="85"/>
    </row>
    <row r="308" spans="7:7" ht="15.5" x14ac:dyDescent="0.35">
      <c r="G308" s="85"/>
    </row>
    <row r="309" spans="7:7" ht="15.5" x14ac:dyDescent="0.35">
      <c r="G309" s="85"/>
    </row>
    <row r="310" spans="7:7" ht="15.5" x14ac:dyDescent="0.35">
      <c r="G310" s="85"/>
    </row>
    <row r="311" spans="7:7" ht="15.5" x14ac:dyDescent="0.35">
      <c r="G311" s="85"/>
    </row>
    <row r="312" spans="7:7" ht="15.5" x14ac:dyDescent="0.35">
      <c r="G312" s="85"/>
    </row>
    <row r="313" spans="7:7" ht="15.5" x14ac:dyDescent="0.35">
      <c r="G313" s="85"/>
    </row>
    <row r="314" spans="7:7" ht="15.5" x14ac:dyDescent="0.35">
      <c r="G314" s="85"/>
    </row>
    <row r="315" spans="7:7" ht="15.5" x14ac:dyDescent="0.35">
      <c r="G315" s="85"/>
    </row>
    <row r="316" spans="7:7" ht="15.5" x14ac:dyDescent="0.35">
      <c r="G316" s="85"/>
    </row>
    <row r="317" spans="7:7" ht="15.5" x14ac:dyDescent="0.35">
      <c r="G317" s="85"/>
    </row>
    <row r="318" spans="7:7" ht="15.5" x14ac:dyDescent="0.35">
      <c r="G318" s="85"/>
    </row>
    <row r="319" spans="7:7" ht="15.5" x14ac:dyDescent="0.35">
      <c r="G319" s="85"/>
    </row>
    <row r="320" spans="7:7" ht="15.5" x14ac:dyDescent="0.35">
      <c r="G320" s="85"/>
    </row>
    <row r="321" spans="7:7" ht="15.5" x14ac:dyDescent="0.35">
      <c r="G321" s="85"/>
    </row>
    <row r="322" spans="7:7" ht="15.5" x14ac:dyDescent="0.35">
      <c r="G322" s="85"/>
    </row>
    <row r="323" spans="7:7" ht="15.5" x14ac:dyDescent="0.35">
      <c r="G323" s="85"/>
    </row>
    <row r="324" spans="7:7" ht="15.5" x14ac:dyDescent="0.35">
      <c r="G324" s="85"/>
    </row>
    <row r="325" spans="7:7" ht="15.5" x14ac:dyDescent="0.35">
      <c r="G325" s="85"/>
    </row>
    <row r="326" spans="7:7" ht="15.5" x14ac:dyDescent="0.35">
      <c r="G326" s="85"/>
    </row>
    <row r="327" spans="7:7" ht="15.5" x14ac:dyDescent="0.35">
      <c r="G327" s="85"/>
    </row>
    <row r="328" spans="7:7" ht="15.5" x14ac:dyDescent="0.35">
      <c r="G328" s="85"/>
    </row>
    <row r="329" spans="7:7" ht="15.5" x14ac:dyDescent="0.35">
      <c r="G329" s="85"/>
    </row>
    <row r="330" spans="7:7" ht="15.5" x14ac:dyDescent="0.35">
      <c r="G330" s="85"/>
    </row>
    <row r="331" spans="7:7" ht="15.5" x14ac:dyDescent="0.35">
      <c r="G331" s="85"/>
    </row>
    <row r="332" spans="7:7" ht="15.5" x14ac:dyDescent="0.35">
      <c r="G332" s="85"/>
    </row>
    <row r="333" spans="7:7" ht="15.5" x14ac:dyDescent="0.35">
      <c r="G333" s="85"/>
    </row>
    <row r="334" spans="7:7" ht="15.5" x14ac:dyDescent="0.35">
      <c r="G334" s="85"/>
    </row>
    <row r="335" spans="7:7" ht="15.5" x14ac:dyDescent="0.35">
      <c r="G335" s="85"/>
    </row>
    <row r="336" spans="7:7" ht="15.5" x14ac:dyDescent="0.35">
      <c r="G336" s="85"/>
    </row>
    <row r="337" spans="7:7" ht="15.5" x14ac:dyDescent="0.35">
      <c r="G337" s="85"/>
    </row>
    <row r="338" spans="7:7" ht="15.5" x14ac:dyDescent="0.35">
      <c r="G338" s="85"/>
    </row>
    <row r="339" spans="7:7" ht="15.5" x14ac:dyDescent="0.35">
      <c r="G339" s="85"/>
    </row>
    <row r="340" spans="7:7" ht="15.5" x14ac:dyDescent="0.35">
      <c r="G340" s="85"/>
    </row>
    <row r="341" spans="7:7" ht="15.5" x14ac:dyDescent="0.35">
      <c r="G341" s="85"/>
    </row>
    <row r="342" spans="7:7" ht="15.5" x14ac:dyDescent="0.35">
      <c r="G342" s="85"/>
    </row>
    <row r="343" spans="7:7" ht="15.5" x14ac:dyDescent="0.35">
      <c r="G343" s="85"/>
    </row>
    <row r="344" spans="7:7" ht="15.5" x14ac:dyDescent="0.35">
      <c r="G344" s="85"/>
    </row>
    <row r="345" spans="7:7" ht="15.5" x14ac:dyDescent="0.35">
      <c r="G345" s="85"/>
    </row>
    <row r="346" spans="7:7" ht="15.5" x14ac:dyDescent="0.35">
      <c r="G346" s="85"/>
    </row>
    <row r="347" spans="7:7" ht="15.5" x14ac:dyDescent="0.35">
      <c r="G347" s="85"/>
    </row>
    <row r="348" spans="7:7" ht="15.5" x14ac:dyDescent="0.35">
      <c r="G348" s="85"/>
    </row>
    <row r="349" spans="7:7" ht="15.5" x14ac:dyDescent="0.35">
      <c r="G349" s="85"/>
    </row>
    <row r="350" spans="7:7" ht="15.5" x14ac:dyDescent="0.35">
      <c r="G350" s="85"/>
    </row>
    <row r="351" spans="7:7" ht="15.5" x14ac:dyDescent="0.35">
      <c r="G351" s="85"/>
    </row>
    <row r="352" spans="7:7" ht="15.5" x14ac:dyDescent="0.35">
      <c r="G352" s="85"/>
    </row>
    <row r="353" spans="7:7" ht="15.5" x14ac:dyDescent="0.35">
      <c r="G353" s="85"/>
    </row>
    <row r="354" spans="7:7" ht="15.5" x14ac:dyDescent="0.35">
      <c r="G354" s="85"/>
    </row>
    <row r="355" spans="7:7" ht="15.5" x14ac:dyDescent="0.35">
      <c r="G355" s="85"/>
    </row>
    <row r="356" spans="7:7" ht="15.5" x14ac:dyDescent="0.35">
      <c r="G356" s="85"/>
    </row>
    <row r="357" spans="7:7" ht="15.5" x14ac:dyDescent="0.35">
      <c r="G357" s="85"/>
    </row>
    <row r="358" spans="7:7" ht="15.5" x14ac:dyDescent="0.35">
      <c r="G358" s="85"/>
    </row>
    <row r="359" spans="7:7" ht="15.5" x14ac:dyDescent="0.35">
      <c r="G359" s="85"/>
    </row>
    <row r="360" spans="7:7" ht="15.5" x14ac:dyDescent="0.35">
      <c r="G360" s="85"/>
    </row>
    <row r="361" spans="7:7" ht="15.5" x14ac:dyDescent="0.35">
      <c r="G361" s="85"/>
    </row>
    <row r="362" spans="7:7" ht="15.5" x14ac:dyDescent="0.35">
      <c r="G362" s="85"/>
    </row>
    <row r="363" spans="7:7" ht="15.5" x14ac:dyDescent="0.35">
      <c r="G363" s="85"/>
    </row>
    <row r="364" spans="7:7" ht="15.5" x14ac:dyDescent="0.35">
      <c r="G364" s="85"/>
    </row>
    <row r="365" spans="7:7" ht="15.5" x14ac:dyDescent="0.35">
      <c r="G365" s="85"/>
    </row>
    <row r="366" spans="7:7" ht="15.5" x14ac:dyDescent="0.35">
      <c r="G366" s="85"/>
    </row>
    <row r="367" spans="7:7" ht="15.5" x14ac:dyDescent="0.35">
      <c r="G367" s="85"/>
    </row>
    <row r="368" spans="7:7" ht="15.5" x14ac:dyDescent="0.35">
      <c r="G368" s="85"/>
    </row>
    <row r="369" spans="7:7" ht="15.5" x14ac:dyDescent="0.35">
      <c r="G369" s="85"/>
    </row>
    <row r="370" spans="7:7" ht="15.5" x14ac:dyDescent="0.35">
      <c r="G370" s="85"/>
    </row>
    <row r="371" spans="7:7" ht="15.5" x14ac:dyDescent="0.35">
      <c r="G371" s="85"/>
    </row>
    <row r="372" spans="7:7" ht="15.5" x14ac:dyDescent="0.35">
      <c r="G372" s="85"/>
    </row>
    <row r="373" spans="7:7" ht="15.5" x14ac:dyDescent="0.35">
      <c r="G373" s="85"/>
    </row>
    <row r="374" spans="7:7" ht="15.5" x14ac:dyDescent="0.35">
      <c r="G374" s="85"/>
    </row>
    <row r="375" spans="7:7" ht="15.5" x14ac:dyDescent="0.35">
      <c r="G375" s="85"/>
    </row>
    <row r="376" spans="7:7" ht="15.5" x14ac:dyDescent="0.35">
      <c r="G376" s="85"/>
    </row>
    <row r="377" spans="7:7" ht="15.5" x14ac:dyDescent="0.35">
      <c r="G377" s="85"/>
    </row>
    <row r="378" spans="7:7" ht="15.5" x14ac:dyDescent="0.35">
      <c r="G378" s="85"/>
    </row>
    <row r="379" spans="7:7" ht="15.5" x14ac:dyDescent="0.35">
      <c r="G379" s="85"/>
    </row>
    <row r="380" spans="7:7" ht="15.5" x14ac:dyDescent="0.35">
      <c r="G380" s="85"/>
    </row>
    <row r="381" spans="7:7" ht="15.5" x14ac:dyDescent="0.35">
      <c r="G381" s="85"/>
    </row>
    <row r="382" spans="7:7" ht="15.5" x14ac:dyDescent="0.35">
      <c r="G382" s="85"/>
    </row>
    <row r="383" spans="7:7" ht="15.5" x14ac:dyDescent="0.35">
      <c r="G383" s="85"/>
    </row>
    <row r="384" spans="7:7" ht="15.5" x14ac:dyDescent="0.35">
      <c r="G384" s="85"/>
    </row>
    <row r="385" spans="7:7" ht="15.5" x14ac:dyDescent="0.35">
      <c r="G385" s="85"/>
    </row>
    <row r="386" spans="7:7" ht="15.5" x14ac:dyDescent="0.35">
      <c r="G386" s="85"/>
    </row>
    <row r="387" spans="7:7" ht="15.5" x14ac:dyDescent="0.35">
      <c r="G387" s="85"/>
    </row>
    <row r="388" spans="7:7" ht="15.5" x14ac:dyDescent="0.35">
      <c r="G388" s="85"/>
    </row>
    <row r="389" spans="7:7" ht="15.5" x14ac:dyDescent="0.35">
      <c r="G389" s="85"/>
    </row>
    <row r="390" spans="7:7" ht="15.5" x14ac:dyDescent="0.35">
      <c r="G390" s="85"/>
    </row>
    <row r="391" spans="7:7" ht="15.5" x14ac:dyDescent="0.35">
      <c r="G391" s="85"/>
    </row>
    <row r="392" spans="7:7" ht="15.5" x14ac:dyDescent="0.35">
      <c r="G392" s="85"/>
    </row>
    <row r="393" spans="7:7" ht="15.5" x14ac:dyDescent="0.35">
      <c r="G393" s="85"/>
    </row>
    <row r="394" spans="7:7" ht="15.5" x14ac:dyDescent="0.35">
      <c r="G394" s="85"/>
    </row>
    <row r="395" spans="7:7" ht="15.5" x14ac:dyDescent="0.35">
      <c r="G395" s="85"/>
    </row>
    <row r="396" spans="7:7" ht="15.5" x14ac:dyDescent="0.35">
      <c r="G396" s="85"/>
    </row>
    <row r="397" spans="7:7" ht="15.5" x14ac:dyDescent="0.35">
      <c r="G397" s="85"/>
    </row>
    <row r="398" spans="7:7" ht="15.5" x14ac:dyDescent="0.35">
      <c r="G398" s="85"/>
    </row>
    <row r="399" spans="7:7" ht="15.5" x14ac:dyDescent="0.35">
      <c r="G399" s="85"/>
    </row>
    <row r="400" spans="7:7" ht="15.5" x14ac:dyDescent="0.35">
      <c r="G400" s="85"/>
    </row>
    <row r="401" spans="7:7" ht="15.5" x14ac:dyDescent="0.35">
      <c r="G401" s="85"/>
    </row>
    <row r="402" spans="7:7" ht="15.5" x14ac:dyDescent="0.35">
      <c r="G402" s="85"/>
    </row>
    <row r="403" spans="7:7" ht="15.5" x14ac:dyDescent="0.35">
      <c r="G403" s="85"/>
    </row>
    <row r="404" spans="7:7" ht="15.5" x14ac:dyDescent="0.35">
      <c r="G404" s="85"/>
    </row>
    <row r="405" spans="7:7" ht="15.5" x14ac:dyDescent="0.35">
      <c r="G405" s="85"/>
    </row>
    <row r="406" spans="7:7" ht="15.5" x14ac:dyDescent="0.35">
      <c r="G406" s="85"/>
    </row>
    <row r="407" spans="7:7" ht="15.5" x14ac:dyDescent="0.35">
      <c r="G407" s="85"/>
    </row>
    <row r="408" spans="7:7" ht="15.5" x14ac:dyDescent="0.35">
      <c r="G408" s="85"/>
    </row>
    <row r="409" spans="7:7" ht="15.5" x14ac:dyDescent="0.35">
      <c r="G409" s="85"/>
    </row>
    <row r="410" spans="7:7" ht="15.5" x14ac:dyDescent="0.35">
      <c r="G410" s="85"/>
    </row>
    <row r="411" spans="7:7" ht="15.5" x14ac:dyDescent="0.35">
      <c r="G411" s="85"/>
    </row>
    <row r="412" spans="7:7" ht="15.5" x14ac:dyDescent="0.35">
      <c r="G412" s="85"/>
    </row>
    <row r="413" spans="7:7" ht="15.5" x14ac:dyDescent="0.35">
      <c r="G413" s="85"/>
    </row>
    <row r="414" spans="7:7" ht="15.5" x14ac:dyDescent="0.35">
      <c r="G414" s="85"/>
    </row>
    <row r="415" spans="7:7" ht="15.5" x14ac:dyDescent="0.35">
      <c r="G415" s="85"/>
    </row>
    <row r="416" spans="7:7" ht="15.5" x14ac:dyDescent="0.35">
      <c r="G416" s="85"/>
    </row>
    <row r="417" spans="7:7" ht="15.5" x14ac:dyDescent="0.35">
      <c r="G417" s="85"/>
    </row>
    <row r="418" spans="7:7" ht="15.5" x14ac:dyDescent="0.35">
      <c r="G418" s="85"/>
    </row>
    <row r="419" spans="7:7" ht="15.5" x14ac:dyDescent="0.35">
      <c r="G419" s="85"/>
    </row>
    <row r="420" spans="7:7" ht="15.5" x14ac:dyDescent="0.35">
      <c r="G420" s="85"/>
    </row>
    <row r="421" spans="7:7" ht="15.5" x14ac:dyDescent="0.35">
      <c r="G421" s="85"/>
    </row>
    <row r="422" spans="7:7" ht="15.5" x14ac:dyDescent="0.35">
      <c r="G422" s="85"/>
    </row>
    <row r="423" spans="7:7" ht="15.5" x14ac:dyDescent="0.35">
      <c r="G423" s="85"/>
    </row>
    <row r="424" spans="7:7" ht="15.5" x14ac:dyDescent="0.35">
      <c r="G424" s="85"/>
    </row>
    <row r="425" spans="7:7" ht="15.5" x14ac:dyDescent="0.35">
      <c r="G425" s="85"/>
    </row>
    <row r="426" spans="7:7" ht="15.5" x14ac:dyDescent="0.35">
      <c r="G426" s="85"/>
    </row>
    <row r="427" spans="7:7" ht="15.5" x14ac:dyDescent="0.35">
      <c r="G427" s="85"/>
    </row>
    <row r="428" spans="7:7" ht="15.5" x14ac:dyDescent="0.35">
      <c r="G428" s="85"/>
    </row>
    <row r="429" spans="7:7" ht="15.5" x14ac:dyDescent="0.35">
      <c r="G429" s="85"/>
    </row>
    <row r="430" spans="7:7" ht="15.5" x14ac:dyDescent="0.35">
      <c r="G430" s="85"/>
    </row>
    <row r="431" spans="7:7" ht="15.5" x14ac:dyDescent="0.35">
      <c r="G431" s="85"/>
    </row>
    <row r="432" spans="7:7" ht="15.5" x14ac:dyDescent="0.35">
      <c r="G432" s="85"/>
    </row>
    <row r="433" spans="7:7" ht="15.5" x14ac:dyDescent="0.35">
      <c r="G433" s="85"/>
    </row>
    <row r="434" spans="7:7" ht="15.5" x14ac:dyDescent="0.35">
      <c r="G434" s="85"/>
    </row>
    <row r="435" spans="7:7" ht="15.5" x14ac:dyDescent="0.35">
      <c r="G435" s="85"/>
    </row>
    <row r="436" spans="7:7" ht="15.5" x14ac:dyDescent="0.35">
      <c r="G436" s="85"/>
    </row>
    <row r="437" spans="7:7" ht="15.5" x14ac:dyDescent="0.35">
      <c r="G437" s="85"/>
    </row>
    <row r="438" spans="7:7" ht="15.5" x14ac:dyDescent="0.35">
      <c r="G438" s="85"/>
    </row>
    <row r="439" spans="7:7" ht="15.5" x14ac:dyDescent="0.35">
      <c r="G439" s="85"/>
    </row>
    <row r="440" spans="7:7" ht="15.5" x14ac:dyDescent="0.35">
      <c r="G440" s="85"/>
    </row>
    <row r="441" spans="7:7" ht="15.5" x14ac:dyDescent="0.35">
      <c r="G441" s="85"/>
    </row>
    <row r="442" spans="7:7" ht="15.5" x14ac:dyDescent="0.35">
      <c r="G442" s="85"/>
    </row>
    <row r="443" spans="7:7" ht="15.5" x14ac:dyDescent="0.35">
      <c r="G443" s="85"/>
    </row>
    <row r="444" spans="7:7" ht="15.5" x14ac:dyDescent="0.35">
      <c r="G444" s="85"/>
    </row>
    <row r="445" spans="7:7" ht="15.5" x14ac:dyDescent="0.35">
      <c r="G445" s="85"/>
    </row>
    <row r="446" spans="7:7" ht="15.5" x14ac:dyDescent="0.35">
      <c r="G446" s="85"/>
    </row>
    <row r="447" spans="7:7" ht="15.5" x14ac:dyDescent="0.35">
      <c r="G447" s="85"/>
    </row>
    <row r="448" spans="7:7" ht="15.5" x14ac:dyDescent="0.35">
      <c r="G448" s="85"/>
    </row>
    <row r="449" spans="7:7" ht="15.5" x14ac:dyDescent="0.35">
      <c r="G449" s="85"/>
    </row>
    <row r="450" spans="7:7" ht="15.5" x14ac:dyDescent="0.35">
      <c r="G450" s="85"/>
    </row>
    <row r="451" spans="7:7" ht="15.5" x14ac:dyDescent="0.35">
      <c r="G451" s="85"/>
    </row>
    <row r="452" spans="7:7" ht="15.5" x14ac:dyDescent="0.35">
      <c r="G452" s="85"/>
    </row>
    <row r="453" spans="7:7" ht="15.5" x14ac:dyDescent="0.35">
      <c r="G453" s="85"/>
    </row>
    <row r="454" spans="7:7" ht="15.5" x14ac:dyDescent="0.35">
      <c r="G454" s="85"/>
    </row>
    <row r="455" spans="7:7" ht="15.5" x14ac:dyDescent="0.35">
      <c r="G455" s="85"/>
    </row>
    <row r="456" spans="7:7" ht="15.5" x14ac:dyDescent="0.35">
      <c r="G456" s="85"/>
    </row>
    <row r="457" spans="7:7" ht="15.5" x14ac:dyDescent="0.35">
      <c r="G457" s="85"/>
    </row>
    <row r="458" spans="7:7" ht="15.5" x14ac:dyDescent="0.35">
      <c r="G458" s="85"/>
    </row>
    <row r="459" spans="7:7" ht="15.5" x14ac:dyDescent="0.35">
      <c r="G459" s="85"/>
    </row>
    <row r="460" spans="7:7" ht="15.5" x14ac:dyDescent="0.35">
      <c r="G460" s="85"/>
    </row>
    <row r="461" spans="7:7" ht="15.5" x14ac:dyDescent="0.35">
      <c r="G461" s="85"/>
    </row>
    <row r="462" spans="7:7" ht="15.5" x14ac:dyDescent="0.35">
      <c r="G462" s="85"/>
    </row>
    <row r="463" spans="7:7" ht="15.5" x14ac:dyDescent="0.35">
      <c r="G463" s="85"/>
    </row>
    <row r="464" spans="7:7" ht="15.5" x14ac:dyDescent="0.35">
      <c r="G464" s="85"/>
    </row>
    <row r="465" spans="7:7" ht="15.5" x14ac:dyDescent="0.35">
      <c r="G465" s="85"/>
    </row>
    <row r="466" spans="7:7" ht="15.5" x14ac:dyDescent="0.35">
      <c r="G466" s="85"/>
    </row>
    <row r="467" spans="7:7" ht="15.5" x14ac:dyDescent="0.35">
      <c r="G467" s="85"/>
    </row>
    <row r="468" spans="7:7" ht="15.5" x14ac:dyDescent="0.35">
      <c r="G468" s="85"/>
    </row>
    <row r="469" spans="7:7" ht="15.5" x14ac:dyDescent="0.35">
      <c r="G469" s="85"/>
    </row>
    <row r="470" spans="7:7" ht="15.5" x14ac:dyDescent="0.35">
      <c r="G470" s="85"/>
    </row>
    <row r="471" spans="7:7" ht="15.5" x14ac:dyDescent="0.35">
      <c r="G471" s="85"/>
    </row>
    <row r="472" spans="7:7" ht="15.5" x14ac:dyDescent="0.35">
      <c r="G472" s="85"/>
    </row>
    <row r="473" spans="7:7" ht="15.5" x14ac:dyDescent="0.35">
      <c r="G473" s="85"/>
    </row>
    <row r="474" spans="7:7" ht="15.5" x14ac:dyDescent="0.35">
      <c r="G474" s="85"/>
    </row>
    <row r="475" spans="7:7" ht="15.5" x14ac:dyDescent="0.35">
      <c r="G475" s="85"/>
    </row>
    <row r="476" spans="7:7" ht="15.5" x14ac:dyDescent="0.35">
      <c r="G476" s="85"/>
    </row>
    <row r="477" spans="7:7" ht="15.5" x14ac:dyDescent="0.35">
      <c r="G477" s="85"/>
    </row>
    <row r="478" spans="7:7" ht="15.5" x14ac:dyDescent="0.35">
      <c r="G478" s="85"/>
    </row>
    <row r="479" spans="7:7" ht="15.5" x14ac:dyDescent="0.35">
      <c r="G479" s="85"/>
    </row>
    <row r="480" spans="7:7" ht="15.5" x14ac:dyDescent="0.35">
      <c r="G480" s="85"/>
    </row>
    <row r="481" spans="7:7" ht="15.5" x14ac:dyDescent="0.35">
      <c r="G481" s="85"/>
    </row>
    <row r="482" spans="7:7" ht="15.5" x14ac:dyDescent="0.35">
      <c r="G482" s="85"/>
    </row>
    <row r="483" spans="7:7" ht="15.5" x14ac:dyDescent="0.35">
      <c r="G483" s="85"/>
    </row>
    <row r="484" spans="7:7" ht="15.5" x14ac:dyDescent="0.35">
      <c r="G484" s="85"/>
    </row>
    <row r="485" spans="7:7" ht="15.5" x14ac:dyDescent="0.35">
      <c r="G485" s="85"/>
    </row>
    <row r="486" spans="7:7" ht="15.5" x14ac:dyDescent="0.35">
      <c r="G486" s="85"/>
    </row>
    <row r="487" spans="7:7" ht="15.5" x14ac:dyDescent="0.35">
      <c r="G487" s="85"/>
    </row>
    <row r="488" spans="7:7" ht="15.5" x14ac:dyDescent="0.35">
      <c r="G488" s="85"/>
    </row>
    <row r="489" spans="7:7" ht="15.5" x14ac:dyDescent="0.35">
      <c r="G489" s="85"/>
    </row>
    <row r="490" spans="7:7" ht="15.5" x14ac:dyDescent="0.35">
      <c r="G490" s="85"/>
    </row>
    <row r="491" spans="7:7" ht="15.5" x14ac:dyDescent="0.35">
      <c r="G491" s="85"/>
    </row>
    <row r="492" spans="7:7" ht="15.5" x14ac:dyDescent="0.35">
      <c r="G492" s="85"/>
    </row>
    <row r="493" spans="7:7" ht="15.5" x14ac:dyDescent="0.35">
      <c r="G493" s="85"/>
    </row>
    <row r="494" spans="7:7" ht="15.5" x14ac:dyDescent="0.35">
      <c r="G494" s="85"/>
    </row>
    <row r="495" spans="7:7" ht="15.5" x14ac:dyDescent="0.35">
      <c r="G495" s="85"/>
    </row>
    <row r="496" spans="7:7" ht="15.5" x14ac:dyDescent="0.35">
      <c r="G496" s="85"/>
    </row>
    <row r="497" spans="7:7" ht="15.5" x14ac:dyDescent="0.35">
      <c r="G497" s="85"/>
    </row>
    <row r="498" spans="7:7" ht="15.5" x14ac:dyDescent="0.35">
      <c r="G498" s="85"/>
    </row>
    <row r="499" spans="7:7" ht="15.5" x14ac:dyDescent="0.35">
      <c r="G499" s="85"/>
    </row>
    <row r="500" spans="7:7" ht="15.5" x14ac:dyDescent="0.35">
      <c r="G500" s="85"/>
    </row>
    <row r="501" spans="7:7" ht="15.5" x14ac:dyDescent="0.35">
      <c r="G501" s="85"/>
    </row>
    <row r="502" spans="7:7" ht="15.5" x14ac:dyDescent="0.35">
      <c r="G502" s="85"/>
    </row>
    <row r="503" spans="7:7" ht="15.5" x14ac:dyDescent="0.35">
      <c r="G503" s="85"/>
    </row>
    <row r="504" spans="7:7" ht="15.5" x14ac:dyDescent="0.35">
      <c r="G504" s="85"/>
    </row>
    <row r="505" spans="7:7" ht="15.5" x14ac:dyDescent="0.35">
      <c r="G505" s="85"/>
    </row>
    <row r="506" spans="7:7" ht="15.5" x14ac:dyDescent="0.35">
      <c r="G506" s="85"/>
    </row>
    <row r="507" spans="7:7" ht="15.5" x14ac:dyDescent="0.35">
      <c r="G507" s="85"/>
    </row>
    <row r="508" spans="7:7" ht="15.5" x14ac:dyDescent="0.35">
      <c r="G508" s="85"/>
    </row>
    <row r="509" spans="7:7" ht="15.5" x14ac:dyDescent="0.35">
      <c r="G509" s="85"/>
    </row>
    <row r="510" spans="7:7" ht="15.5" x14ac:dyDescent="0.35">
      <c r="G510" s="85"/>
    </row>
    <row r="511" spans="7:7" ht="15.5" x14ac:dyDescent="0.35">
      <c r="G511" s="85"/>
    </row>
    <row r="512" spans="7:7" ht="15.5" x14ac:dyDescent="0.35">
      <c r="G512" s="85"/>
    </row>
    <row r="513" spans="7:7" ht="15.5" x14ac:dyDescent="0.35">
      <c r="G513" s="85"/>
    </row>
    <row r="514" spans="7:7" ht="15.5" x14ac:dyDescent="0.35">
      <c r="G514" s="85"/>
    </row>
    <row r="515" spans="7:7" ht="15.5" x14ac:dyDescent="0.35">
      <c r="G515" s="85"/>
    </row>
    <row r="516" spans="7:7" ht="15.5" x14ac:dyDescent="0.35">
      <c r="G516" s="85"/>
    </row>
    <row r="517" spans="7:7" ht="15.5" x14ac:dyDescent="0.35">
      <c r="G517" s="85"/>
    </row>
    <row r="518" spans="7:7" ht="15.5" x14ac:dyDescent="0.35">
      <c r="G518" s="85"/>
    </row>
    <row r="519" spans="7:7" ht="15.5" x14ac:dyDescent="0.35">
      <c r="G519" s="85"/>
    </row>
    <row r="520" spans="7:7" ht="15.5" x14ac:dyDescent="0.35">
      <c r="G520" s="85"/>
    </row>
    <row r="521" spans="7:7" ht="15.5" x14ac:dyDescent="0.35">
      <c r="G521" s="85"/>
    </row>
    <row r="522" spans="7:7" ht="15.5" x14ac:dyDescent="0.35">
      <c r="G522" s="85"/>
    </row>
    <row r="523" spans="7:7" ht="15.5" x14ac:dyDescent="0.35">
      <c r="G523" s="85"/>
    </row>
    <row r="524" spans="7:7" ht="15.5" x14ac:dyDescent="0.35">
      <c r="G524" s="85"/>
    </row>
    <row r="525" spans="7:7" ht="15.5" x14ac:dyDescent="0.35">
      <c r="G525" s="85"/>
    </row>
    <row r="526" spans="7:7" ht="15.5" x14ac:dyDescent="0.35">
      <c r="G526" s="85"/>
    </row>
    <row r="527" spans="7:7" ht="15.5" x14ac:dyDescent="0.35">
      <c r="G527" s="85"/>
    </row>
    <row r="528" spans="7:7" ht="15.5" x14ac:dyDescent="0.35">
      <c r="G528" s="85"/>
    </row>
    <row r="529" spans="7:7" ht="15.5" x14ac:dyDescent="0.35">
      <c r="G529" s="85"/>
    </row>
    <row r="530" spans="7:7" ht="15.5" x14ac:dyDescent="0.35">
      <c r="G530" s="85"/>
    </row>
    <row r="531" spans="7:7" ht="15.5" x14ac:dyDescent="0.35">
      <c r="G531" s="85"/>
    </row>
    <row r="532" spans="7:7" ht="15.5" x14ac:dyDescent="0.35">
      <c r="G532" s="85"/>
    </row>
    <row r="533" spans="7:7" ht="15.5" x14ac:dyDescent="0.35">
      <c r="G533" s="85"/>
    </row>
    <row r="534" spans="7:7" ht="15.5" x14ac:dyDescent="0.35">
      <c r="G534" s="85"/>
    </row>
    <row r="535" spans="7:7" ht="15.5" x14ac:dyDescent="0.35">
      <c r="G535" s="85"/>
    </row>
    <row r="536" spans="7:7" ht="15.5" x14ac:dyDescent="0.35">
      <c r="G536" s="85"/>
    </row>
    <row r="537" spans="7:7" ht="15.5" x14ac:dyDescent="0.35">
      <c r="G537" s="85"/>
    </row>
    <row r="538" spans="7:7" ht="15.5" x14ac:dyDescent="0.35">
      <c r="G538" s="85"/>
    </row>
    <row r="539" spans="7:7" ht="15.5" x14ac:dyDescent="0.35">
      <c r="G539" s="85"/>
    </row>
    <row r="540" spans="7:7" ht="15.5" x14ac:dyDescent="0.35">
      <c r="G540" s="85"/>
    </row>
    <row r="541" spans="7:7" ht="15.5" x14ac:dyDescent="0.35">
      <c r="G541" s="85"/>
    </row>
    <row r="542" spans="7:7" ht="15.5" x14ac:dyDescent="0.35">
      <c r="G542" s="85"/>
    </row>
    <row r="543" spans="7:7" ht="15.5" x14ac:dyDescent="0.35">
      <c r="G543" s="85"/>
    </row>
    <row r="544" spans="7:7" ht="15.5" x14ac:dyDescent="0.35">
      <c r="G544" s="85"/>
    </row>
    <row r="545" spans="7:7" ht="15.5" x14ac:dyDescent="0.35">
      <c r="G545" s="85"/>
    </row>
    <row r="546" spans="7:7" ht="15.5" x14ac:dyDescent="0.35">
      <c r="G546" s="85"/>
    </row>
    <row r="547" spans="7:7" ht="15.5" x14ac:dyDescent="0.35">
      <c r="G547" s="85"/>
    </row>
    <row r="548" spans="7:7" ht="15.5" x14ac:dyDescent="0.35">
      <c r="G548" s="85"/>
    </row>
    <row r="549" spans="7:7" ht="15.5" x14ac:dyDescent="0.35">
      <c r="G549" s="85"/>
    </row>
    <row r="550" spans="7:7" ht="15.5" x14ac:dyDescent="0.35">
      <c r="G550" s="85"/>
    </row>
    <row r="551" spans="7:7" ht="15.5" x14ac:dyDescent="0.35">
      <c r="G551" s="85"/>
    </row>
    <row r="552" spans="7:7" ht="15.5" x14ac:dyDescent="0.35">
      <c r="G552" s="85"/>
    </row>
    <row r="553" spans="7:7" ht="15.5" x14ac:dyDescent="0.35">
      <c r="G553" s="85"/>
    </row>
    <row r="554" spans="7:7" ht="15.5" x14ac:dyDescent="0.35">
      <c r="G554" s="85"/>
    </row>
    <row r="555" spans="7:7" ht="15.5" x14ac:dyDescent="0.35">
      <c r="G555" s="85"/>
    </row>
    <row r="556" spans="7:7" ht="15.5" x14ac:dyDescent="0.35">
      <c r="G556" s="85"/>
    </row>
    <row r="557" spans="7:7" ht="15.5" x14ac:dyDescent="0.35">
      <c r="G557" s="85"/>
    </row>
    <row r="558" spans="7:7" ht="15.5" x14ac:dyDescent="0.35">
      <c r="G558" s="85"/>
    </row>
    <row r="559" spans="7:7" ht="15.5" x14ac:dyDescent="0.35">
      <c r="G559" s="85"/>
    </row>
    <row r="560" spans="7:7" ht="15.5" x14ac:dyDescent="0.35">
      <c r="G560" s="85"/>
    </row>
    <row r="561" spans="7:7" ht="15.5" x14ac:dyDescent="0.35">
      <c r="G561" s="85"/>
    </row>
    <row r="562" spans="7:7" ht="15.5" x14ac:dyDescent="0.35">
      <c r="G562" s="85"/>
    </row>
    <row r="563" spans="7:7" ht="15.5" x14ac:dyDescent="0.35">
      <c r="G563" s="85"/>
    </row>
    <row r="564" spans="7:7" ht="15.5" x14ac:dyDescent="0.35">
      <c r="G564" s="85"/>
    </row>
    <row r="565" spans="7:7" ht="15.5" x14ac:dyDescent="0.35">
      <c r="G565" s="85"/>
    </row>
    <row r="566" spans="7:7" ht="15.5" x14ac:dyDescent="0.35">
      <c r="G566" s="85"/>
    </row>
    <row r="567" spans="7:7" ht="15.5" x14ac:dyDescent="0.35">
      <c r="G567" s="85"/>
    </row>
    <row r="568" spans="7:7" ht="15.5" x14ac:dyDescent="0.35">
      <c r="G568" s="85"/>
    </row>
    <row r="569" spans="7:7" ht="15.5" x14ac:dyDescent="0.35">
      <c r="G569" s="85"/>
    </row>
    <row r="570" spans="7:7" ht="15.5" x14ac:dyDescent="0.35">
      <c r="G570" s="85"/>
    </row>
    <row r="571" spans="7:7" ht="15.5" x14ac:dyDescent="0.35">
      <c r="G571" s="85"/>
    </row>
    <row r="572" spans="7:7" ht="15.5" x14ac:dyDescent="0.35">
      <c r="G572" s="85"/>
    </row>
    <row r="573" spans="7:7" ht="15.5" x14ac:dyDescent="0.35">
      <c r="G573" s="85"/>
    </row>
    <row r="574" spans="7:7" ht="15.5" x14ac:dyDescent="0.35">
      <c r="G574" s="85"/>
    </row>
    <row r="575" spans="7:7" ht="15.5" x14ac:dyDescent="0.35">
      <c r="G575" s="85"/>
    </row>
    <row r="576" spans="7:7" ht="15.5" x14ac:dyDescent="0.35">
      <c r="G576" s="85"/>
    </row>
    <row r="577" spans="7:7" ht="15.5" x14ac:dyDescent="0.35">
      <c r="G577" s="85"/>
    </row>
    <row r="578" spans="7:7" ht="15.5" x14ac:dyDescent="0.35">
      <c r="G578" s="85"/>
    </row>
    <row r="579" spans="7:7" ht="15.5" x14ac:dyDescent="0.35">
      <c r="G579" s="85"/>
    </row>
    <row r="580" spans="7:7" ht="15.5" x14ac:dyDescent="0.35">
      <c r="G580" s="85"/>
    </row>
    <row r="581" spans="7:7" ht="15.5" x14ac:dyDescent="0.35">
      <c r="G581" s="85"/>
    </row>
    <row r="582" spans="7:7" ht="15.5" x14ac:dyDescent="0.35">
      <c r="G582" s="85"/>
    </row>
    <row r="583" spans="7:7" ht="15.5" x14ac:dyDescent="0.35">
      <c r="G583" s="85"/>
    </row>
    <row r="584" spans="7:7" ht="15.5" x14ac:dyDescent="0.35">
      <c r="G584" s="85"/>
    </row>
    <row r="585" spans="7:7" ht="15.5" x14ac:dyDescent="0.35">
      <c r="G585" s="85"/>
    </row>
    <row r="586" spans="7:7" ht="15.5" x14ac:dyDescent="0.35">
      <c r="G586" s="85"/>
    </row>
    <row r="587" spans="7:7" ht="15.5" x14ac:dyDescent="0.35">
      <c r="G587" s="85"/>
    </row>
    <row r="588" spans="7:7" ht="15.5" x14ac:dyDescent="0.35">
      <c r="G588" s="85"/>
    </row>
    <row r="589" spans="7:7" ht="15.5" x14ac:dyDescent="0.35">
      <c r="G589" s="85"/>
    </row>
    <row r="590" spans="7:7" ht="15.5" x14ac:dyDescent="0.35">
      <c r="G590" s="85"/>
    </row>
    <row r="591" spans="7:7" ht="15.5" x14ac:dyDescent="0.35">
      <c r="G591" s="85"/>
    </row>
    <row r="592" spans="7:7" ht="15.5" x14ac:dyDescent="0.35">
      <c r="G592" s="85"/>
    </row>
    <row r="593" spans="7:7" ht="15.5" x14ac:dyDescent="0.35">
      <c r="G593" s="85"/>
    </row>
    <row r="594" spans="7:7" ht="15.5" x14ac:dyDescent="0.35">
      <c r="G594" s="85"/>
    </row>
    <row r="595" spans="7:7" ht="15.5" x14ac:dyDescent="0.35">
      <c r="G595" s="85"/>
    </row>
    <row r="596" spans="7:7" ht="15.5" x14ac:dyDescent="0.35">
      <c r="G596" s="85"/>
    </row>
    <row r="597" spans="7:7" ht="15.5" x14ac:dyDescent="0.35">
      <c r="G597" s="85"/>
    </row>
    <row r="598" spans="7:7" ht="15.5" x14ac:dyDescent="0.35">
      <c r="G598" s="85"/>
    </row>
    <row r="599" spans="7:7" ht="15.5" x14ac:dyDescent="0.35">
      <c r="G599" s="85"/>
    </row>
    <row r="600" spans="7:7" ht="15.5" x14ac:dyDescent="0.35">
      <c r="G600" s="85"/>
    </row>
    <row r="601" spans="7:7" ht="15.5" x14ac:dyDescent="0.35">
      <c r="G601" s="85"/>
    </row>
    <row r="602" spans="7:7" ht="15.5" x14ac:dyDescent="0.35">
      <c r="G602" s="85"/>
    </row>
    <row r="603" spans="7:7" ht="15.5" x14ac:dyDescent="0.35">
      <c r="G603" s="85"/>
    </row>
    <row r="604" spans="7:7" ht="15.5" x14ac:dyDescent="0.35">
      <c r="G604" s="85"/>
    </row>
    <row r="605" spans="7:7" ht="15.5" x14ac:dyDescent="0.35">
      <c r="G605" s="85"/>
    </row>
    <row r="606" spans="7:7" ht="15.5" x14ac:dyDescent="0.35">
      <c r="G606" s="85"/>
    </row>
    <row r="607" spans="7:7" ht="15.5" x14ac:dyDescent="0.35">
      <c r="G607" s="85"/>
    </row>
    <row r="608" spans="7:7" ht="15.5" x14ac:dyDescent="0.35">
      <c r="G608" s="85"/>
    </row>
    <row r="609" spans="7:7" ht="15.5" x14ac:dyDescent="0.35">
      <c r="G609" s="85"/>
    </row>
    <row r="610" spans="7:7" ht="15.5" x14ac:dyDescent="0.35">
      <c r="G610" s="85"/>
    </row>
    <row r="611" spans="7:7" ht="15.5" x14ac:dyDescent="0.35">
      <c r="G611" s="85"/>
    </row>
    <row r="612" spans="7:7" ht="15.5" x14ac:dyDescent="0.35">
      <c r="G612" s="85"/>
    </row>
    <row r="613" spans="7:7" ht="15.5" x14ac:dyDescent="0.35">
      <c r="G613" s="85"/>
    </row>
    <row r="614" spans="7:7" ht="15.5" x14ac:dyDescent="0.35">
      <c r="G614" s="85"/>
    </row>
    <row r="615" spans="7:7" ht="15.5" x14ac:dyDescent="0.35">
      <c r="G615" s="85"/>
    </row>
    <row r="616" spans="7:7" ht="15.5" x14ac:dyDescent="0.35">
      <c r="G616" s="85"/>
    </row>
    <row r="617" spans="7:7" ht="15.5" x14ac:dyDescent="0.35">
      <c r="G617" s="85"/>
    </row>
    <row r="618" spans="7:7" ht="15.5" x14ac:dyDescent="0.35">
      <c r="G618" s="85"/>
    </row>
    <row r="619" spans="7:7" ht="15.5" x14ac:dyDescent="0.35">
      <c r="G619" s="85"/>
    </row>
    <row r="620" spans="7:7" ht="15.5" x14ac:dyDescent="0.35">
      <c r="G620" s="85"/>
    </row>
    <row r="621" spans="7:7" ht="15.5" x14ac:dyDescent="0.35">
      <c r="G621" s="85"/>
    </row>
    <row r="622" spans="7:7" ht="15.5" x14ac:dyDescent="0.35">
      <c r="G622" s="85"/>
    </row>
    <row r="623" spans="7:7" ht="15.5" x14ac:dyDescent="0.35">
      <c r="G623" s="85"/>
    </row>
    <row r="624" spans="7:7" ht="15.5" x14ac:dyDescent="0.35">
      <c r="G624" s="85"/>
    </row>
    <row r="625" spans="7:7" ht="15.5" x14ac:dyDescent="0.35">
      <c r="G625" s="85"/>
    </row>
    <row r="626" spans="7:7" ht="15.5" x14ac:dyDescent="0.35">
      <c r="G626" s="85"/>
    </row>
    <row r="627" spans="7:7" ht="15.5" x14ac:dyDescent="0.35">
      <c r="G627" s="85"/>
    </row>
    <row r="628" spans="7:7" ht="15.5" x14ac:dyDescent="0.35">
      <c r="G628" s="85"/>
    </row>
    <row r="629" spans="7:7" ht="15.5" x14ac:dyDescent="0.35">
      <c r="G629" s="85"/>
    </row>
    <row r="630" spans="7:7" ht="15.5" x14ac:dyDescent="0.35">
      <c r="G630" s="85"/>
    </row>
    <row r="631" spans="7:7" ht="15.5" x14ac:dyDescent="0.35">
      <c r="G631" s="85"/>
    </row>
    <row r="632" spans="7:7" ht="15.5" x14ac:dyDescent="0.35">
      <c r="G632" s="85"/>
    </row>
    <row r="633" spans="7:7" ht="15.5" x14ac:dyDescent="0.35">
      <c r="G633" s="85"/>
    </row>
    <row r="634" spans="7:7" ht="15.5" x14ac:dyDescent="0.35">
      <c r="G634" s="85"/>
    </row>
    <row r="635" spans="7:7" ht="15.5" x14ac:dyDescent="0.35">
      <c r="G635" s="85"/>
    </row>
    <row r="636" spans="7:7" ht="15.5" x14ac:dyDescent="0.35">
      <c r="G636" s="85"/>
    </row>
    <row r="637" spans="7:7" ht="15.5" x14ac:dyDescent="0.35">
      <c r="G637" s="85"/>
    </row>
    <row r="638" spans="7:7" ht="15.5" x14ac:dyDescent="0.35">
      <c r="G638" s="85"/>
    </row>
    <row r="639" spans="7:7" ht="15.5" x14ac:dyDescent="0.35">
      <c r="G639" s="85"/>
    </row>
    <row r="640" spans="7:7" ht="15.5" x14ac:dyDescent="0.35">
      <c r="G640" s="85"/>
    </row>
    <row r="641" spans="7:7" ht="15.5" x14ac:dyDescent="0.35">
      <c r="G641" s="85"/>
    </row>
    <row r="642" spans="7:7" ht="15.5" x14ac:dyDescent="0.35">
      <c r="G642" s="85"/>
    </row>
    <row r="643" spans="7:7" ht="15.5" x14ac:dyDescent="0.35">
      <c r="G643" s="85"/>
    </row>
    <row r="644" spans="7:7" ht="15.5" x14ac:dyDescent="0.35">
      <c r="G644" s="85"/>
    </row>
    <row r="645" spans="7:7" ht="15.5" x14ac:dyDescent="0.35">
      <c r="G645" s="85"/>
    </row>
    <row r="646" spans="7:7" ht="15.5" x14ac:dyDescent="0.35">
      <c r="G646" s="85"/>
    </row>
    <row r="647" spans="7:7" ht="15.5" x14ac:dyDescent="0.35">
      <c r="G647" s="85"/>
    </row>
    <row r="648" spans="7:7" ht="15.5" x14ac:dyDescent="0.35">
      <c r="G648" s="85"/>
    </row>
    <row r="649" spans="7:7" ht="15.5" x14ac:dyDescent="0.35">
      <c r="G649" s="85"/>
    </row>
    <row r="650" spans="7:7" ht="15.5" x14ac:dyDescent="0.35">
      <c r="G650" s="85"/>
    </row>
    <row r="651" spans="7:7" ht="15.5" x14ac:dyDescent="0.35">
      <c r="G651" s="85"/>
    </row>
    <row r="652" spans="7:7" ht="15.5" x14ac:dyDescent="0.35">
      <c r="G652" s="85"/>
    </row>
    <row r="653" spans="7:7" ht="15.5" x14ac:dyDescent="0.35">
      <c r="G653" s="85"/>
    </row>
    <row r="654" spans="7:7" ht="15.5" x14ac:dyDescent="0.35">
      <c r="G654" s="85"/>
    </row>
    <row r="655" spans="7:7" ht="15.5" x14ac:dyDescent="0.35">
      <c r="G655" s="85"/>
    </row>
    <row r="656" spans="7:7" ht="15.5" x14ac:dyDescent="0.35">
      <c r="G656" s="85"/>
    </row>
    <row r="657" spans="7:7" ht="15.5" x14ac:dyDescent="0.35">
      <c r="G657" s="85"/>
    </row>
    <row r="658" spans="7:7" ht="15.5" x14ac:dyDescent="0.35">
      <c r="G658" s="85"/>
    </row>
    <row r="659" spans="7:7" ht="15.5" x14ac:dyDescent="0.35">
      <c r="G659" s="85"/>
    </row>
    <row r="660" spans="7:7" ht="15.5" x14ac:dyDescent="0.35">
      <c r="G660" s="85"/>
    </row>
    <row r="661" spans="7:7" ht="15.5" x14ac:dyDescent="0.35">
      <c r="G661" s="85"/>
    </row>
    <row r="662" spans="7:7" ht="15.5" x14ac:dyDescent="0.35">
      <c r="G662" s="85"/>
    </row>
    <row r="663" spans="7:7" ht="15.5" x14ac:dyDescent="0.35">
      <c r="G663" s="85"/>
    </row>
    <row r="664" spans="7:7" ht="15.5" x14ac:dyDescent="0.35">
      <c r="G664" s="85"/>
    </row>
    <row r="665" spans="7:7" ht="15.5" x14ac:dyDescent="0.35">
      <c r="G665" s="85"/>
    </row>
    <row r="666" spans="7:7" ht="15.5" x14ac:dyDescent="0.35">
      <c r="G666" s="85"/>
    </row>
    <row r="667" spans="7:7" ht="15.5" x14ac:dyDescent="0.35">
      <c r="G667" s="85"/>
    </row>
    <row r="668" spans="7:7" ht="15.5" x14ac:dyDescent="0.35">
      <c r="G668" s="85"/>
    </row>
    <row r="669" spans="7:7" ht="15.5" x14ac:dyDescent="0.35">
      <c r="G669" s="85"/>
    </row>
    <row r="670" spans="7:7" ht="15.5" x14ac:dyDescent="0.35">
      <c r="G670" s="85"/>
    </row>
    <row r="671" spans="7:7" ht="15.5" x14ac:dyDescent="0.35">
      <c r="G671" s="85"/>
    </row>
    <row r="672" spans="7:7" ht="15.5" x14ac:dyDescent="0.35">
      <c r="G672" s="85"/>
    </row>
    <row r="673" spans="7:7" ht="15.5" x14ac:dyDescent="0.35">
      <c r="G673" s="85"/>
    </row>
    <row r="674" spans="7:7" ht="15.5" x14ac:dyDescent="0.35">
      <c r="G674" s="85"/>
    </row>
    <row r="675" spans="7:7" ht="15.5" x14ac:dyDescent="0.35">
      <c r="G675" s="85"/>
    </row>
    <row r="676" spans="7:7" ht="15.5" x14ac:dyDescent="0.35">
      <c r="G676" s="85"/>
    </row>
    <row r="677" spans="7:7" ht="15.5" x14ac:dyDescent="0.35">
      <c r="G677" s="85"/>
    </row>
    <row r="678" spans="7:7" ht="15.5" x14ac:dyDescent="0.35">
      <c r="G678" s="85"/>
    </row>
    <row r="679" spans="7:7" ht="15.5" x14ac:dyDescent="0.35">
      <c r="G679" s="85"/>
    </row>
    <row r="680" spans="7:7" ht="15.5" x14ac:dyDescent="0.35">
      <c r="G680" s="85"/>
    </row>
    <row r="681" spans="7:7" ht="15.5" x14ac:dyDescent="0.35">
      <c r="G681" s="85"/>
    </row>
    <row r="682" spans="7:7" ht="15.5" x14ac:dyDescent="0.35">
      <c r="G682" s="85"/>
    </row>
    <row r="683" spans="7:7" ht="15.5" x14ac:dyDescent="0.35">
      <c r="G683" s="85"/>
    </row>
    <row r="684" spans="7:7" ht="15.5" x14ac:dyDescent="0.35">
      <c r="G684" s="85"/>
    </row>
    <row r="685" spans="7:7" ht="15.5" x14ac:dyDescent="0.35">
      <c r="G685" s="85"/>
    </row>
    <row r="686" spans="7:7" ht="15.5" x14ac:dyDescent="0.35">
      <c r="G686" s="85"/>
    </row>
    <row r="687" spans="7:7" ht="15.5" x14ac:dyDescent="0.35">
      <c r="G687" s="85"/>
    </row>
    <row r="688" spans="7:7" ht="15.5" x14ac:dyDescent="0.35">
      <c r="G688" s="85"/>
    </row>
    <row r="689" spans="7:7" ht="15.5" x14ac:dyDescent="0.35">
      <c r="G689" s="85"/>
    </row>
    <row r="690" spans="7:7" ht="15.5" x14ac:dyDescent="0.35">
      <c r="G690" s="85"/>
    </row>
    <row r="691" spans="7:7" ht="15.5" x14ac:dyDescent="0.35">
      <c r="G691" s="85"/>
    </row>
    <row r="692" spans="7:7" ht="15.5" x14ac:dyDescent="0.35">
      <c r="G692" s="85"/>
    </row>
    <row r="693" spans="7:7" ht="15.5" x14ac:dyDescent="0.35">
      <c r="G693" s="85"/>
    </row>
    <row r="694" spans="7:7" ht="15.5" x14ac:dyDescent="0.35">
      <c r="G694" s="85"/>
    </row>
    <row r="695" spans="7:7" ht="15.5" x14ac:dyDescent="0.35">
      <c r="G695" s="85"/>
    </row>
    <row r="696" spans="7:7" ht="15.5" x14ac:dyDescent="0.35">
      <c r="G696" s="85"/>
    </row>
    <row r="697" spans="7:7" ht="15.5" x14ac:dyDescent="0.35">
      <c r="G697" s="85"/>
    </row>
    <row r="698" spans="7:7" ht="15.5" x14ac:dyDescent="0.35">
      <c r="G698" s="85"/>
    </row>
    <row r="699" spans="7:7" ht="15.5" x14ac:dyDescent="0.35">
      <c r="G699" s="85"/>
    </row>
    <row r="700" spans="7:7" ht="15.5" x14ac:dyDescent="0.35">
      <c r="G700" s="85"/>
    </row>
    <row r="701" spans="7:7" ht="15.5" x14ac:dyDescent="0.35">
      <c r="G701" s="85"/>
    </row>
    <row r="702" spans="7:7" ht="15.5" x14ac:dyDescent="0.35">
      <c r="G702" s="85"/>
    </row>
    <row r="703" spans="7:7" ht="15.5" x14ac:dyDescent="0.35">
      <c r="G703" s="85"/>
    </row>
    <row r="704" spans="7:7" ht="15.5" x14ac:dyDescent="0.35">
      <c r="G704" s="85"/>
    </row>
    <row r="705" spans="7:7" ht="15.5" x14ac:dyDescent="0.35">
      <c r="G705" s="85"/>
    </row>
    <row r="706" spans="7:7" ht="15.5" x14ac:dyDescent="0.35">
      <c r="G706" s="85"/>
    </row>
    <row r="707" spans="7:7" ht="15.5" x14ac:dyDescent="0.35">
      <c r="G707" s="85"/>
    </row>
    <row r="708" spans="7:7" ht="15.5" x14ac:dyDescent="0.35">
      <c r="G708" s="85"/>
    </row>
    <row r="709" spans="7:7" ht="15.5" x14ac:dyDescent="0.35">
      <c r="G709" s="85"/>
    </row>
    <row r="710" spans="7:7" ht="15.5" x14ac:dyDescent="0.35">
      <c r="G710" s="85"/>
    </row>
    <row r="711" spans="7:7" ht="15.5" x14ac:dyDescent="0.35">
      <c r="G711" s="85"/>
    </row>
    <row r="712" spans="7:7" ht="15.5" x14ac:dyDescent="0.35">
      <c r="G712" s="85"/>
    </row>
    <row r="713" spans="7:7" ht="15.5" x14ac:dyDescent="0.35">
      <c r="G713" s="85"/>
    </row>
    <row r="714" spans="7:7" ht="15.5" x14ac:dyDescent="0.35">
      <c r="G714" s="85"/>
    </row>
    <row r="715" spans="7:7" ht="15.5" x14ac:dyDescent="0.35">
      <c r="G715" s="85"/>
    </row>
    <row r="716" spans="7:7" ht="15.5" x14ac:dyDescent="0.35">
      <c r="G716" s="85"/>
    </row>
    <row r="717" spans="7:7" ht="15.5" x14ac:dyDescent="0.35">
      <c r="G717" s="85"/>
    </row>
    <row r="718" spans="7:7" ht="15.5" x14ac:dyDescent="0.35">
      <c r="G718" s="85"/>
    </row>
    <row r="719" spans="7:7" ht="15.5" x14ac:dyDescent="0.35">
      <c r="G719" s="85"/>
    </row>
    <row r="720" spans="7:7" ht="15.5" x14ac:dyDescent="0.35">
      <c r="G720" s="85"/>
    </row>
    <row r="721" spans="7:7" ht="15.5" x14ac:dyDescent="0.35">
      <c r="G721" s="85"/>
    </row>
    <row r="722" spans="7:7" ht="15.5" x14ac:dyDescent="0.35">
      <c r="G722" s="85"/>
    </row>
    <row r="723" spans="7:7" ht="15.5" x14ac:dyDescent="0.35">
      <c r="G723" s="85"/>
    </row>
    <row r="724" spans="7:7" ht="15.5" x14ac:dyDescent="0.35">
      <c r="G724" s="85"/>
    </row>
    <row r="725" spans="7:7" ht="15.5" x14ac:dyDescent="0.35">
      <c r="G725" s="85"/>
    </row>
    <row r="726" spans="7:7" ht="15.5" x14ac:dyDescent="0.35">
      <c r="G726" s="85"/>
    </row>
    <row r="727" spans="7:7" ht="15.5" x14ac:dyDescent="0.35">
      <c r="G727" s="85"/>
    </row>
    <row r="728" spans="7:7" ht="15.5" x14ac:dyDescent="0.35">
      <c r="G728" s="85"/>
    </row>
    <row r="729" spans="7:7" ht="15.5" x14ac:dyDescent="0.35">
      <c r="G729" s="85"/>
    </row>
    <row r="730" spans="7:7" ht="15.5" x14ac:dyDescent="0.35">
      <c r="G730" s="85"/>
    </row>
    <row r="731" spans="7:7" ht="15.5" x14ac:dyDescent="0.35">
      <c r="G731" s="85"/>
    </row>
    <row r="732" spans="7:7" ht="15.5" x14ac:dyDescent="0.35">
      <c r="G732" s="85"/>
    </row>
    <row r="733" spans="7:7" ht="15.5" x14ac:dyDescent="0.35">
      <c r="G733" s="85"/>
    </row>
    <row r="734" spans="7:7" ht="15.5" x14ac:dyDescent="0.35">
      <c r="G734" s="85"/>
    </row>
    <row r="735" spans="7:7" ht="15.5" x14ac:dyDescent="0.35">
      <c r="G735" s="85"/>
    </row>
    <row r="736" spans="7:7" ht="15.5" x14ac:dyDescent="0.35">
      <c r="G736" s="85"/>
    </row>
    <row r="737" spans="7:7" ht="15.5" x14ac:dyDescent="0.35">
      <c r="G737" s="85"/>
    </row>
    <row r="738" spans="7:7" ht="15.5" x14ac:dyDescent="0.35">
      <c r="G738" s="85"/>
    </row>
    <row r="739" spans="7:7" ht="15.5" x14ac:dyDescent="0.35">
      <c r="G739" s="85"/>
    </row>
    <row r="740" spans="7:7" ht="15.5" x14ac:dyDescent="0.35">
      <c r="G740" s="85"/>
    </row>
    <row r="741" spans="7:7" ht="15.5" x14ac:dyDescent="0.35">
      <c r="G741" s="85"/>
    </row>
    <row r="742" spans="7:7" ht="15.5" x14ac:dyDescent="0.35">
      <c r="G742" s="85"/>
    </row>
    <row r="743" spans="7:7" ht="15.5" x14ac:dyDescent="0.35">
      <c r="G743" s="85"/>
    </row>
    <row r="744" spans="7:7" ht="15.5" x14ac:dyDescent="0.35">
      <c r="G744" s="85"/>
    </row>
    <row r="745" spans="7:7" ht="15.5" x14ac:dyDescent="0.35">
      <c r="G745" s="85"/>
    </row>
    <row r="746" spans="7:7" ht="15.5" x14ac:dyDescent="0.35">
      <c r="G746" s="85"/>
    </row>
    <row r="747" spans="7:7" ht="15.5" x14ac:dyDescent="0.35">
      <c r="G747" s="85"/>
    </row>
    <row r="748" spans="7:7" ht="15.5" x14ac:dyDescent="0.35">
      <c r="G748" s="85"/>
    </row>
    <row r="749" spans="7:7" ht="15.5" x14ac:dyDescent="0.35">
      <c r="G749" s="85"/>
    </row>
    <row r="750" spans="7:7" ht="15.5" x14ac:dyDescent="0.35">
      <c r="G750" s="85"/>
    </row>
    <row r="751" spans="7:7" ht="15.5" x14ac:dyDescent="0.35">
      <c r="G751" s="85"/>
    </row>
    <row r="752" spans="7:7" ht="15.5" x14ac:dyDescent="0.35">
      <c r="G752" s="85"/>
    </row>
    <row r="753" spans="7:7" ht="15.5" x14ac:dyDescent="0.35">
      <c r="G753" s="85"/>
    </row>
    <row r="754" spans="7:7" ht="15.5" x14ac:dyDescent="0.35">
      <c r="G754" s="85"/>
    </row>
    <row r="755" spans="7:7" ht="15.5" x14ac:dyDescent="0.35">
      <c r="G755" s="85"/>
    </row>
    <row r="756" spans="7:7" ht="15.5" x14ac:dyDescent="0.35">
      <c r="G756" s="85"/>
    </row>
    <row r="757" spans="7:7" ht="15.5" x14ac:dyDescent="0.35">
      <c r="G757" s="85"/>
    </row>
    <row r="758" spans="7:7" ht="15.5" x14ac:dyDescent="0.35">
      <c r="G758" s="85"/>
    </row>
    <row r="759" spans="7:7" ht="15.5" x14ac:dyDescent="0.35">
      <c r="G759" s="85"/>
    </row>
    <row r="760" spans="7:7" ht="15.5" x14ac:dyDescent="0.35">
      <c r="G760" s="85"/>
    </row>
    <row r="761" spans="7:7" ht="15.5" x14ac:dyDescent="0.35">
      <c r="G761" s="85"/>
    </row>
    <row r="762" spans="7:7" ht="15.5" x14ac:dyDescent="0.35">
      <c r="G762" s="85"/>
    </row>
    <row r="763" spans="7:7" ht="15.5" x14ac:dyDescent="0.35">
      <c r="G763" s="85"/>
    </row>
    <row r="764" spans="7:7" ht="15.5" x14ac:dyDescent="0.35">
      <c r="G764" s="85"/>
    </row>
    <row r="765" spans="7:7" ht="15.5" x14ac:dyDescent="0.35">
      <c r="G765" s="85"/>
    </row>
    <row r="766" spans="7:7" ht="15.5" x14ac:dyDescent="0.35">
      <c r="G766" s="85"/>
    </row>
    <row r="767" spans="7:7" ht="15.5" x14ac:dyDescent="0.35">
      <c r="G767" s="85"/>
    </row>
    <row r="768" spans="7:7" ht="15.5" x14ac:dyDescent="0.35">
      <c r="G768" s="85"/>
    </row>
    <row r="769" spans="7:7" ht="15.5" x14ac:dyDescent="0.35">
      <c r="G769" s="85"/>
    </row>
    <row r="770" spans="7:7" ht="15.5" x14ac:dyDescent="0.35">
      <c r="G770" s="85"/>
    </row>
    <row r="771" spans="7:7" ht="15.5" x14ac:dyDescent="0.35">
      <c r="G771" s="85"/>
    </row>
    <row r="772" spans="7:7" ht="15.5" x14ac:dyDescent="0.35">
      <c r="G772" s="85"/>
    </row>
    <row r="773" spans="7:7" ht="15.5" x14ac:dyDescent="0.35">
      <c r="G773" s="85"/>
    </row>
    <row r="774" spans="7:7" ht="15.5" x14ac:dyDescent="0.35">
      <c r="G774" s="85"/>
    </row>
    <row r="775" spans="7:7" ht="15.5" x14ac:dyDescent="0.35">
      <c r="G775" s="85"/>
    </row>
    <row r="776" spans="7:7" ht="15.5" x14ac:dyDescent="0.35">
      <c r="G776" s="85"/>
    </row>
    <row r="777" spans="7:7" ht="15.5" x14ac:dyDescent="0.35">
      <c r="G777" s="85"/>
    </row>
    <row r="778" spans="7:7" ht="15.5" x14ac:dyDescent="0.35">
      <c r="G778" s="85"/>
    </row>
    <row r="779" spans="7:7" ht="15.5" x14ac:dyDescent="0.35">
      <c r="G779" s="85"/>
    </row>
    <row r="780" spans="7:7" ht="15.5" x14ac:dyDescent="0.35">
      <c r="G780" s="85"/>
    </row>
    <row r="781" spans="7:7" ht="15.5" x14ac:dyDescent="0.35">
      <c r="G781" s="85"/>
    </row>
    <row r="782" spans="7:7" ht="15.5" x14ac:dyDescent="0.35">
      <c r="G782" s="85"/>
    </row>
    <row r="783" spans="7:7" ht="15.5" x14ac:dyDescent="0.35">
      <c r="G783" s="85"/>
    </row>
    <row r="784" spans="7:7" ht="15.5" x14ac:dyDescent="0.35">
      <c r="G784" s="85"/>
    </row>
    <row r="785" spans="7:7" ht="15.5" x14ac:dyDescent="0.35">
      <c r="G785" s="85"/>
    </row>
    <row r="786" spans="7:7" ht="15.5" x14ac:dyDescent="0.35">
      <c r="G786" s="85"/>
    </row>
    <row r="787" spans="7:7" ht="15.5" x14ac:dyDescent="0.35">
      <c r="G787" s="85"/>
    </row>
    <row r="788" spans="7:7" ht="15.5" x14ac:dyDescent="0.35">
      <c r="G788" s="85"/>
    </row>
    <row r="789" spans="7:7" ht="15.5" x14ac:dyDescent="0.35">
      <c r="G789" s="85"/>
    </row>
    <row r="790" spans="7:7" ht="15.5" x14ac:dyDescent="0.35">
      <c r="G790" s="85"/>
    </row>
    <row r="791" spans="7:7" ht="15.5" x14ac:dyDescent="0.35">
      <c r="G791" s="85"/>
    </row>
    <row r="792" spans="7:7" ht="15.5" x14ac:dyDescent="0.35">
      <c r="G792" s="85"/>
    </row>
    <row r="793" spans="7:7" ht="15.5" x14ac:dyDescent="0.35">
      <c r="G793" s="85"/>
    </row>
    <row r="794" spans="7:7" ht="15.5" x14ac:dyDescent="0.35">
      <c r="G794" s="85"/>
    </row>
    <row r="795" spans="7:7" ht="15.5" x14ac:dyDescent="0.35">
      <c r="G795" s="85"/>
    </row>
    <row r="796" spans="7:7" ht="15.5" x14ac:dyDescent="0.35">
      <c r="G796" s="85"/>
    </row>
    <row r="797" spans="7:7" ht="15.5" x14ac:dyDescent="0.35">
      <c r="G797" s="85"/>
    </row>
    <row r="798" spans="7:7" ht="15.5" x14ac:dyDescent="0.35">
      <c r="G798" s="85"/>
    </row>
    <row r="799" spans="7:7" ht="15.5" x14ac:dyDescent="0.35">
      <c r="G799" s="85"/>
    </row>
    <row r="800" spans="7:7" ht="15.5" x14ac:dyDescent="0.35">
      <c r="G800" s="85"/>
    </row>
    <row r="801" spans="7:7" ht="15.5" x14ac:dyDescent="0.35">
      <c r="G801" s="85"/>
    </row>
    <row r="802" spans="7:7" ht="15.5" x14ac:dyDescent="0.35">
      <c r="G802" s="85"/>
    </row>
    <row r="803" spans="7:7" ht="15.5" x14ac:dyDescent="0.35">
      <c r="G803" s="85"/>
    </row>
    <row r="804" spans="7:7" ht="15.5" x14ac:dyDescent="0.35">
      <c r="G804" s="85"/>
    </row>
    <row r="805" spans="7:7" ht="15.5" x14ac:dyDescent="0.35">
      <c r="G805" s="85"/>
    </row>
    <row r="806" spans="7:7" ht="15.5" x14ac:dyDescent="0.35">
      <c r="G806" s="85"/>
    </row>
    <row r="807" spans="7:7" ht="15.5" x14ac:dyDescent="0.35">
      <c r="G807" s="85"/>
    </row>
    <row r="808" spans="7:7" ht="15.5" x14ac:dyDescent="0.35">
      <c r="G808" s="85"/>
    </row>
    <row r="809" spans="7:7" ht="15.5" x14ac:dyDescent="0.35">
      <c r="G809" s="85"/>
    </row>
    <row r="810" spans="7:7" ht="15.5" x14ac:dyDescent="0.35">
      <c r="G810" s="85"/>
    </row>
    <row r="811" spans="7:7" ht="15.5" x14ac:dyDescent="0.35">
      <c r="G811" s="85"/>
    </row>
    <row r="812" spans="7:7" ht="15.5" x14ac:dyDescent="0.35">
      <c r="G812" s="85"/>
    </row>
    <row r="813" spans="7:7" ht="15.5" x14ac:dyDescent="0.35">
      <c r="G813" s="85"/>
    </row>
    <row r="814" spans="7:7" ht="15.5" x14ac:dyDescent="0.35">
      <c r="G814" s="85"/>
    </row>
    <row r="815" spans="7:7" ht="15.5" x14ac:dyDescent="0.35">
      <c r="G815" s="85"/>
    </row>
    <row r="816" spans="7:7" ht="15.5" x14ac:dyDescent="0.35">
      <c r="G816" s="85"/>
    </row>
    <row r="817" spans="7:7" ht="15.5" x14ac:dyDescent="0.35">
      <c r="G817" s="85"/>
    </row>
    <row r="818" spans="7:7" ht="15.5" x14ac:dyDescent="0.35">
      <c r="G818" s="85"/>
    </row>
    <row r="819" spans="7:7" ht="15.5" x14ac:dyDescent="0.35">
      <c r="G819" s="85"/>
    </row>
    <row r="820" spans="7:7" ht="15.5" x14ac:dyDescent="0.35">
      <c r="G820" s="85"/>
    </row>
    <row r="821" spans="7:7" ht="15.5" x14ac:dyDescent="0.35">
      <c r="G821" s="85"/>
    </row>
    <row r="822" spans="7:7" ht="15.5" x14ac:dyDescent="0.35">
      <c r="G822" s="85"/>
    </row>
    <row r="823" spans="7:7" ht="15.5" x14ac:dyDescent="0.35">
      <c r="G823" s="85"/>
    </row>
    <row r="824" spans="7:7" ht="15.5" x14ac:dyDescent="0.35">
      <c r="G824" s="85"/>
    </row>
    <row r="825" spans="7:7" ht="15.5" x14ac:dyDescent="0.35">
      <c r="G825" s="85"/>
    </row>
    <row r="826" spans="7:7" ht="15.5" x14ac:dyDescent="0.35">
      <c r="G826" s="85"/>
    </row>
    <row r="827" spans="7:7" ht="15.5" x14ac:dyDescent="0.35">
      <c r="G827" s="85"/>
    </row>
    <row r="828" spans="7:7" ht="15.5" x14ac:dyDescent="0.35">
      <c r="G828" s="85"/>
    </row>
    <row r="829" spans="7:7" ht="15.5" x14ac:dyDescent="0.35">
      <c r="G829" s="85"/>
    </row>
    <row r="830" spans="7:7" ht="15.5" x14ac:dyDescent="0.35">
      <c r="G830" s="85"/>
    </row>
    <row r="831" spans="7:7" ht="15.5" x14ac:dyDescent="0.35">
      <c r="G831" s="85"/>
    </row>
    <row r="832" spans="7:7" ht="15.5" x14ac:dyDescent="0.35">
      <c r="G832" s="85"/>
    </row>
    <row r="833" spans="7:7" ht="15.5" x14ac:dyDescent="0.35">
      <c r="G833" s="85"/>
    </row>
    <row r="834" spans="7:7" ht="15.5" x14ac:dyDescent="0.35">
      <c r="G834" s="85"/>
    </row>
    <row r="835" spans="7:7" ht="15.5" x14ac:dyDescent="0.35">
      <c r="G835" s="85"/>
    </row>
    <row r="836" spans="7:7" ht="15.5" x14ac:dyDescent="0.35">
      <c r="G836" s="85"/>
    </row>
    <row r="837" spans="7:7" ht="15.5" x14ac:dyDescent="0.35">
      <c r="G837" s="85"/>
    </row>
    <row r="838" spans="7:7" ht="15.5" x14ac:dyDescent="0.35">
      <c r="G838" s="85"/>
    </row>
    <row r="839" spans="7:7" ht="15.5" x14ac:dyDescent="0.35">
      <c r="G839" s="85"/>
    </row>
    <row r="840" spans="7:7" ht="15.5" x14ac:dyDescent="0.35">
      <c r="G840" s="85"/>
    </row>
    <row r="841" spans="7:7" ht="15.5" x14ac:dyDescent="0.35">
      <c r="G841" s="85"/>
    </row>
    <row r="842" spans="7:7" ht="15.5" x14ac:dyDescent="0.35">
      <c r="G842" s="85"/>
    </row>
    <row r="843" spans="7:7" ht="15.5" x14ac:dyDescent="0.35">
      <c r="G843" s="85"/>
    </row>
    <row r="844" spans="7:7" ht="15.5" x14ac:dyDescent="0.35">
      <c r="G844" s="85"/>
    </row>
    <row r="845" spans="7:7" ht="15.5" x14ac:dyDescent="0.35">
      <c r="G845" s="85"/>
    </row>
    <row r="846" spans="7:7" ht="15.5" x14ac:dyDescent="0.35">
      <c r="G846" s="85"/>
    </row>
    <row r="847" spans="7:7" ht="15.5" x14ac:dyDescent="0.35">
      <c r="G847" s="85"/>
    </row>
    <row r="848" spans="7:7" ht="15.5" x14ac:dyDescent="0.35">
      <c r="G848" s="85"/>
    </row>
    <row r="849" spans="7:7" ht="15.5" x14ac:dyDescent="0.35">
      <c r="G849" s="85"/>
    </row>
    <row r="850" spans="7:7" ht="15.5" x14ac:dyDescent="0.35">
      <c r="G850" s="85"/>
    </row>
    <row r="851" spans="7:7" ht="15.5" x14ac:dyDescent="0.35">
      <c r="G851" s="85"/>
    </row>
    <row r="852" spans="7:7" ht="15.5" x14ac:dyDescent="0.35">
      <c r="G852" s="85"/>
    </row>
    <row r="853" spans="7:7" ht="15.5" x14ac:dyDescent="0.35">
      <c r="G853" s="85"/>
    </row>
    <row r="854" spans="7:7" ht="15.5" x14ac:dyDescent="0.35">
      <c r="G854" s="85"/>
    </row>
    <row r="855" spans="7:7" ht="15.5" x14ac:dyDescent="0.35">
      <c r="G855" s="85"/>
    </row>
    <row r="856" spans="7:7" ht="15.5" x14ac:dyDescent="0.35">
      <c r="G856" s="85"/>
    </row>
    <row r="857" spans="7:7" ht="15.5" x14ac:dyDescent="0.35">
      <c r="G857" s="85"/>
    </row>
    <row r="858" spans="7:7" ht="15.5" x14ac:dyDescent="0.35">
      <c r="G858" s="85"/>
    </row>
    <row r="859" spans="7:7" ht="15.5" x14ac:dyDescent="0.35">
      <c r="G859" s="85"/>
    </row>
    <row r="860" spans="7:7" ht="15.5" x14ac:dyDescent="0.35">
      <c r="G860" s="85"/>
    </row>
    <row r="861" spans="7:7" ht="15.5" x14ac:dyDescent="0.35">
      <c r="G861" s="85"/>
    </row>
    <row r="862" spans="7:7" ht="15.5" x14ac:dyDescent="0.35">
      <c r="G862" s="85"/>
    </row>
    <row r="863" spans="7:7" ht="15.5" x14ac:dyDescent="0.35">
      <c r="G863" s="85"/>
    </row>
    <row r="864" spans="7:7" ht="15.5" x14ac:dyDescent="0.35">
      <c r="G864" s="85"/>
    </row>
    <row r="865" spans="7:7" ht="15.5" x14ac:dyDescent="0.35">
      <c r="G865" s="85"/>
    </row>
    <row r="866" spans="7:7" ht="15.5" x14ac:dyDescent="0.35">
      <c r="G866" s="85"/>
    </row>
    <row r="867" spans="7:7" ht="15.5" x14ac:dyDescent="0.35">
      <c r="G867" s="85"/>
    </row>
    <row r="868" spans="7:7" ht="15.5" x14ac:dyDescent="0.35">
      <c r="G868" s="85"/>
    </row>
    <row r="869" spans="7:7" ht="15.5" x14ac:dyDescent="0.35">
      <c r="G869" s="85"/>
    </row>
    <row r="870" spans="7:7" ht="15.5" x14ac:dyDescent="0.35">
      <c r="G870" s="85"/>
    </row>
    <row r="871" spans="7:7" ht="15.5" x14ac:dyDescent="0.35">
      <c r="G871" s="85"/>
    </row>
    <row r="872" spans="7:7" ht="15.5" x14ac:dyDescent="0.35">
      <c r="G872" s="85"/>
    </row>
    <row r="873" spans="7:7" ht="15.5" x14ac:dyDescent="0.35">
      <c r="G873" s="85"/>
    </row>
    <row r="874" spans="7:7" ht="15.5" x14ac:dyDescent="0.35">
      <c r="G874" s="85"/>
    </row>
    <row r="875" spans="7:7" ht="15.5" x14ac:dyDescent="0.35">
      <c r="G875" s="85"/>
    </row>
    <row r="876" spans="7:7" ht="15.5" x14ac:dyDescent="0.35">
      <c r="G876" s="85"/>
    </row>
    <row r="877" spans="7:7" ht="15.5" x14ac:dyDescent="0.35">
      <c r="G877" s="85"/>
    </row>
    <row r="878" spans="7:7" ht="15.5" x14ac:dyDescent="0.35">
      <c r="G878" s="85"/>
    </row>
    <row r="879" spans="7:7" ht="15.5" x14ac:dyDescent="0.35">
      <c r="G879" s="85"/>
    </row>
    <row r="880" spans="7:7" ht="15.5" x14ac:dyDescent="0.35">
      <c r="G880" s="85"/>
    </row>
    <row r="881" spans="7:7" ht="15.5" x14ac:dyDescent="0.35">
      <c r="G881" s="85"/>
    </row>
    <row r="882" spans="7:7" ht="15.5" x14ac:dyDescent="0.35">
      <c r="G882" s="85"/>
    </row>
    <row r="883" spans="7:7" ht="15.5" x14ac:dyDescent="0.35">
      <c r="G883" s="85"/>
    </row>
    <row r="884" spans="7:7" ht="15.5" x14ac:dyDescent="0.35">
      <c r="G884" s="85"/>
    </row>
    <row r="885" spans="7:7" ht="15.5" x14ac:dyDescent="0.35">
      <c r="G885" s="85"/>
    </row>
    <row r="886" spans="7:7" ht="15.5" x14ac:dyDescent="0.35">
      <c r="G886" s="85"/>
    </row>
    <row r="887" spans="7:7" ht="15.5" x14ac:dyDescent="0.35">
      <c r="G887" s="85"/>
    </row>
    <row r="888" spans="7:7" ht="15.5" x14ac:dyDescent="0.35">
      <c r="G888" s="85"/>
    </row>
    <row r="889" spans="7:7" ht="15.5" x14ac:dyDescent="0.35">
      <c r="G889" s="85"/>
    </row>
    <row r="890" spans="7:7" ht="15.5" x14ac:dyDescent="0.35">
      <c r="G890" s="85"/>
    </row>
    <row r="891" spans="7:7" ht="15.5" x14ac:dyDescent="0.35">
      <c r="G891" s="85"/>
    </row>
    <row r="892" spans="7:7" ht="15.5" x14ac:dyDescent="0.35">
      <c r="G892" s="85"/>
    </row>
    <row r="893" spans="7:7" ht="15.5" x14ac:dyDescent="0.35">
      <c r="G893" s="85"/>
    </row>
    <row r="894" spans="7:7" ht="15.5" x14ac:dyDescent="0.35">
      <c r="G894" s="85"/>
    </row>
    <row r="895" spans="7:7" ht="15.5" x14ac:dyDescent="0.35">
      <c r="G895" s="85"/>
    </row>
    <row r="896" spans="7:7" ht="15.5" x14ac:dyDescent="0.35">
      <c r="G896" s="85"/>
    </row>
    <row r="897" spans="7:7" ht="15.5" x14ac:dyDescent="0.35">
      <c r="G897" s="85"/>
    </row>
    <row r="898" spans="7:7" ht="15.5" x14ac:dyDescent="0.35">
      <c r="G898" s="85"/>
    </row>
    <row r="899" spans="7:7" ht="15.5" x14ac:dyDescent="0.35">
      <c r="G899" s="85"/>
    </row>
    <row r="900" spans="7:7" ht="15.5" x14ac:dyDescent="0.35">
      <c r="G900" s="85"/>
    </row>
    <row r="901" spans="7:7" ht="15.5" x14ac:dyDescent="0.35">
      <c r="G901" s="85"/>
    </row>
    <row r="902" spans="7:7" ht="15.5" x14ac:dyDescent="0.35">
      <c r="G902" s="85"/>
    </row>
    <row r="903" spans="7:7" ht="15.5" x14ac:dyDescent="0.35">
      <c r="G903" s="85"/>
    </row>
    <row r="904" spans="7:7" ht="15.5" x14ac:dyDescent="0.35">
      <c r="G904" s="85"/>
    </row>
    <row r="905" spans="7:7" ht="15.5" x14ac:dyDescent="0.35">
      <c r="G905" s="85"/>
    </row>
    <row r="906" spans="7:7" ht="15.5" x14ac:dyDescent="0.35">
      <c r="G906" s="85"/>
    </row>
    <row r="907" spans="7:7" ht="15.5" x14ac:dyDescent="0.35">
      <c r="G907" s="85"/>
    </row>
    <row r="908" spans="7:7" ht="15.5" x14ac:dyDescent="0.35">
      <c r="G908" s="85"/>
    </row>
    <row r="909" spans="7:7" ht="15.5" x14ac:dyDescent="0.35">
      <c r="G909" s="85"/>
    </row>
    <row r="910" spans="7:7" ht="15.5" x14ac:dyDescent="0.35">
      <c r="G910" s="85"/>
    </row>
    <row r="911" spans="7:7" ht="15.5" x14ac:dyDescent="0.35">
      <c r="G911" s="85"/>
    </row>
    <row r="912" spans="7:7" ht="15.5" x14ac:dyDescent="0.35">
      <c r="G912" s="85"/>
    </row>
    <row r="913" spans="7:7" ht="15.5" x14ac:dyDescent="0.35">
      <c r="G913" s="85"/>
    </row>
    <row r="914" spans="7:7" ht="15.5" x14ac:dyDescent="0.35">
      <c r="G914" s="85"/>
    </row>
    <row r="915" spans="7:7" ht="15.5" x14ac:dyDescent="0.35">
      <c r="G915" s="85"/>
    </row>
    <row r="916" spans="7:7" ht="15.5" x14ac:dyDescent="0.35">
      <c r="G916" s="85"/>
    </row>
    <row r="917" spans="7:7" ht="15.5" x14ac:dyDescent="0.35">
      <c r="G917" s="85"/>
    </row>
    <row r="918" spans="7:7" ht="15.5" x14ac:dyDescent="0.35">
      <c r="G918" s="85"/>
    </row>
    <row r="919" spans="7:7" ht="15.5" x14ac:dyDescent="0.35">
      <c r="G919" s="85"/>
    </row>
    <row r="920" spans="7:7" ht="15.5" x14ac:dyDescent="0.35">
      <c r="G920" s="85"/>
    </row>
    <row r="921" spans="7:7" ht="15.5" x14ac:dyDescent="0.35">
      <c r="G921" s="85"/>
    </row>
    <row r="922" spans="7:7" ht="15.5" x14ac:dyDescent="0.35">
      <c r="G922" s="85"/>
    </row>
    <row r="923" spans="7:7" ht="15.5" x14ac:dyDescent="0.35">
      <c r="G923" s="85"/>
    </row>
    <row r="924" spans="7:7" ht="15.5" x14ac:dyDescent="0.35">
      <c r="G924" s="85"/>
    </row>
    <row r="925" spans="7:7" ht="15.5" x14ac:dyDescent="0.35">
      <c r="G925" s="85"/>
    </row>
    <row r="926" spans="7:7" ht="15.5" x14ac:dyDescent="0.35">
      <c r="G926" s="85"/>
    </row>
    <row r="927" spans="7:7" ht="15.5" x14ac:dyDescent="0.35">
      <c r="G927" s="85"/>
    </row>
    <row r="928" spans="7:7" ht="15.5" x14ac:dyDescent="0.35">
      <c r="G928" s="85"/>
    </row>
    <row r="929" spans="7:7" ht="15.5" x14ac:dyDescent="0.35">
      <c r="G929" s="85"/>
    </row>
    <row r="930" spans="7:7" ht="15.5" x14ac:dyDescent="0.35">
      <c r="G930" s="85"/>
    </row>
    <row r="931" spans="7:7" ht="15.5" x14ac:dyDescent="0.35">
      <c r="G931" s="85"/>
    </row>
    <row r="932" spans="7:7" ht="15.5" x14ac:dyDescent="0.35">
      <c r="G932" s="85"/>
    </row>
    <row r="933" spans="7:7" ht="15.5" x14ac:dyDescent="0.35">
      <c r="G933" s="85"/>
    </row>
    <row r="934" spans="7:7" ht="15.5" x14ac:dyDescent="0.35">
      <c r="G934" s="85"/>
    </row>
    <row r="935" spans="7:7" ht="15.5" x14ac:dyDescent="0.35">
      <c r="G935" s="85"/>
    </row>
    <row r="936" spans="7:7" ht="15.5" x14ac:dyDescent="0.35">
      <c r="G936" s="85"/>
    </row>
    <row r="937" spans="7:7" ht="15.5" x14ac:dyDescent="0.35">
      <c r="G937" s="85"/>
    </row>
    <row r="938" spans="7:7" ht="15.5" x14ac:dyDescent="0.35">
      <c r="G938" s="85"/>
    </row>
    <row r="939" spans="7:7" ht="15.5" x14ac:dyDescent="0.35">
      <c r="G939" s="85"/>
    </row>
    <row r="940" spans="7:7" ht="15.5" x14ac:dyDescent="0.35">
      <c r="G940" s="85"/>
    </row>
    <row r="941" spans="7:7" ht="15.5" x14ac:dyDescent="0.35">
      <c r="G941" s="85"/>
    </row>
    <row r="942" spans="7:7" ht="15.5" x14ac:dyDescent="0.35">
      <c r="G942" s="85"/>
    </row>
    <row r="943" spans="7:7" ht="15.5" x14ac:dyDescent="0.35">
      <c r="G943" s="85"/>
    </row>
    <row r="944" spans="7:7" ht="15.5" x14ac:dyDescent="0.35">
      <c r="G944" s="85"/>
    </row>
    <row r="945" spans="7:7" ht="15.5" x14ac:dyDescent="0.35">
      <c r="G945" s="85"/>
    </row>
    <row r="946" spans="7:7" ht="15.5" x14ac:dyDescent="0.35">
      <c r="G946" s="85"/>
    </row>
    <row r="947" spans="7:7" ht="15.5" x14ac:dyDescent="0.35">
      <c r="G947" s="85"/>
    </row>
    <row r="948" spans="7:7" ht="15.5" x14ac:dyDescent="0.35">
      <c r="G948" s="85"/>
    </row>
    <row r="949" spans="7:7" ht="15.5" x14ac:dyDescent="0.35">
      <c r="G949" s="85"/>
    </row>
    <row r="950" spans="7:7" ht="15.5" x14ac:dyDescent="0.35">
      <c r="G950" s="85"/>
    </row>
    <row r="951" spans="7:7" ht="15.5" x14ac:dyDescent="0.35">
      <c r="G951" s="85"/>
    </row>
    <row r="952" spans="7:7" ht="15.5" x14ac:dyDescent="0.35">
      <c r="G952" s="85"/>
    </row>
    <row r="953" spans="7:7" ht="15.5" x14ac:dyDescent="0.35">
      <c r="G953" s="85"/>
    </row>
    <row r="954" spans="7:7" ht="15.5" x14ac:dyDescent="0.35">
      <c r="G954" s="85"/>
    </row>
    <row r="955" spans="7:7" ht="15.5" x14ac:dyDescent="0.35">
      <c r="G955" s="85"/>
    </row>
    <row r="956" spans="7:7" ht="15.5" x14ac:dyDescent="0.35">
      <c r="G956" s="85"/>
    </row>
    <row r="957" spans="7:7" ht="15.5" x14ac:dyDescent="0.35">
      <c r="G957" s="85"/>
    </row>
    <row r="958" spans="7:7" ht="15.5" x14ac:dyDescent="0.35">
      <c r="G958" s="85"/>
    </row>
    <row r="959" spans="7:7" ht="15.5" x14ac:dyDescent="0.35">
      <c r="G959" s="85"/>
    </row>
    <row r="960" spans="7:7" ht="15.5" x14ac:dyDescent="0.35">
      <c r="G960" s="85"/>
    </row>
    <row r="961" spans="7:7" ht="15.5" x14ac:dyDescent="0.35">
      <c r="G961" s="85"/>
    </row>
    <row r="962" spans="7:7" ht="15.5" x14ac:dyDescent="0.35">
      <c r="G962" s="85"/>
    </row>
    <row r="963" spans="7:7" ht="15.5" x14ac:dyDescent="0.35">
      <c r="G963" s="85"/>
    </row>
    <row r="964" spans="7:7" ht="15.5" x14ac:dyDescent="0.35">
      <c r="G964" s="85"/>
    </row>
    <row r="965" spans="7:7" ht="15.5" x14ac:dyDescent="0.35">
      <c r="G965" s="85"/>
    </row>
    <row r="966" spans="7:7" ht="15.5" x14ac:dyDescent="0.35">
      <c r="G966" s="85"/>
    </row>
    <row r="967" spans="7:7" ht="15.5" x14ac:dyDescent="0.35">
      <c r="G967" s="85"/>
    </row>
    <row r="968" spans="7:7" ht="15.5" x14ac:dyDescent="0.35">
      <c r="G968" s="85"/>
    </row>
    <row r="969" spans="7:7" ht="15.5" x14ac:dyDescent="0.35">
      <c r="G969" s="85"/>
    </row>
    <row r="970" spans="7:7" ht="15.5" x14ac:dyDescent="0.35">
      <c r="G970" s="85"/>
    </row>
    <row r="971" spans="7:7" ht="15.5" x14ac:dyDescent="0.35">
      <c r="G971" s="85"/>
    </row>
    <row r="972" spans="7:7" ht="15.5" x14ac:dyDescent="0.35">
      <c r="G972" s="85"/>
    </row>
    <row r="973" spans="7:7" ht="15.5" x14ac:dyDescent="0.35">
      <c r="G973" s="85"/>
    </row>
    <row r="974" spans="7:7" ht="15.5" x14ac:dyDescent="0.35">
      <c r="G974" s="85"/>
    </row>
    <row r="975" spans="7:7" ht="15.5" x14ac:dyDescent="0.35">
      <c r="G975" s="85"/>
    </row>
    <row r="976" spans="7:7" ht="15.5" x14ac:dyDescent="0.35">
      <c r="G976" s="85"/>
    </row>
    <row r="977" spans="7:7" ht="15.5" x14ac:dyDescent="0.35">
      <c r="G977" s="85"/>
    </row>
    <row r="978" spans="7:7" ht="15.5" x14ac:dyDescent="0.35">
      <c r="G978" s="85"/>
    </row>
    <row r="979" spans="7:7" ht="15.5" x14ac:dyDescent="0.35">
      <c r="G979" s="85"/>
    </row>
    <row r="980" spans="7:7" ht="15.5" x14ac:dyDescent="0.35">
      <c r="G980" s="85"/>
    </row>
    <row r="981" spans="7:7" ht="15.5" x14ac:dyDescent="0.35">
      <c r="G981" s="85"/>
    </row>
    <row r="982" spans="7:7" ht="15.5" x14ac:dyDescent="0.35">
      <c r="G982" s="85"/>
    </row>
    <row r="983" spans="7:7" ht="15.5" x14ac:dyDescent="0.35">
      <c r="G983" s="85"/>
    </row>
    <row r="984" spans="7:7" ht="15.5" x14ac:dyDescent="0.35">
      <c r="G984" s="85"/>
    </row>
    <row r="985" spans="7:7" ht="15.5" x14ac:dyDescent="0.35">
      <c r="G985" s="85"/>
    </row>
    <row r="986" spans="7:7" ht="15.5" x14ac:dyDescent="0.35">
      <c r="G986" s="85"/>
    </row>
    <row r="987" spans="7:7" ht="15.5" x14ac:dyDescent="0.35">
      <c r="G987" s="85"/>
    </row>
    <row r="988" spans="7:7" ht="15.5" x14ac:dyDescent="0.35">
      <c r="G988" s="85"/>
    </row>
    <row r="989" spans="7:7" ht="15.5" x14ac:dyDescent="0.35">
      <c r="G989" s="85"/>
    </row>
    <row r="990" spans="7:7" ht="15.5" x14ac:dyDescent="0.35">
      <c r="G990" s="85"/>
    </row>
    <row r="991" spans="7:7" ht="15.5" x14ac:dyDescent="0.35">
      <c r="G991" s="85"/>
    </row>
    <row r="992" spans="7:7" ht="15.5" x14ac:dyDescent="0.35">
      <c r="G992" s="85"/>
    </row>
    <row r="993" spans="7:7" ht="15.5" x14ac:dyDescent="0.35">
      <c r="G993" s="85"/>
    </row>
    <row r="994" spans="7:7" ht="15.5" x14ac:dyDescent="0.35">
      <c r="G994" s="85"/>
    </row>
    <row r="995" spans="7:7" ht="15.5" x14ac:dyDescent="0.35">
      <c r="G995" s="85"/>
    </row>
    <row r="996" spans="7:7" ht="15.5" x14ac:dyDescent="0.35">
      <c r="G996" s="85"/>
    </row>
    <row r="997" spans="7:7" ht="15.5" x14ac:dyDescent="0.35">
      <c r="G997" s="85"/>
    </row>
    <row r="998" spans="7:7" ht="15.5" x14ac:dyDescent="0.35">
      <c r="G998" s="85"/>
    </row>
    <row r="999" spans="7:7" ht="15.5" x14ac:dyDescent="0.35">
      <c r="G999" s="85"/>
    </row>
    <row r="1000" spans="7:7" ht="15.5" x14ac:dyDescent="0.35">
      <c r="G1000" s="85"/>
    </row>
    <row r="1001" spans="7:7" ht="15.5" x14ac:dyDescent="0.35">
      <c r="G1001" s="85"/>
    </row>
    <row r="1002" spans="7:7" ht="15.5" x14ac:dyDescent="0.35">
      <c r="G1002" s="85"/>
    </row>
    <row r="1003" spans="7:7" ht="15.5" x14ac:dyDescent="0.35">
      <c r="G1003" s="85"/>
    </row>
    <row r="1004" spans="7:7" ht="15.5" x14ac:dyDescent="0.35">
      <c r="G1004" s="85"/>
    </row>
    <row r="1005" spans="7:7" ht="15.5" x14ac:dyDescent="0.35">
      <c r="G1005" s="85"/>
    </row>
    <row r="1006" spans="7:7" ht="15.5" x14ac:dyDescent="0.35">
      <c r="G1006" s="85"/>
    </row>
    <row r="1007" spans="7:7" ht="15.5" x14ac:dyDescent="0.35">
      <c r="G1007" s="85"/>
    </row>
    <row r="1008" spans="7:7" ht="15.5" x14ac:dyDescent="0.35">
      <c r="G1008" s="85"/>
    </row>
    <row r="1009" spans="7:7" ht="15.5" x14ac:dyDescent="0.35">
      <c r="G1009" s="85"/>
    </row>
    <row r="1010" spans="7:7" ht="15.5" x14ac:dyDescent="0.35">
      <c r="G1010" s="85"/>
    </row>
    <row r="1011" spans="7:7" ht="15.5" x14ac:dyDescent="0.35">
      <c r="G1011" s="85"/>
    </row>
    <row r="1012" spans="7:7" ht="15.5" x14ac:dyDescent="0.35">
      <c r="G1012" s="85"/>
    </row>
    <row r="1013" spans="7:7" ht="15.5" x14ac:dyDescent="0.35">
      <c r="G1013" s="85"/>
    </row>
    <row r="1014" spans="7:7" ht="15.5" x14ac:dyDescent="0.35">
      <c r="G1014" s="85"/>
    </row>
    <row r="1015" spans="7:7" ht="15.5" x14ac:dyDescent="0.35">
      <c r="G1015" s="85"/>
    </row>
    <row r="1016" spans="7:7" ht="15.5" x14ac:dyDescent="0.35">
      <c r="G1016" s="85"/>
    </row>
    <row r="1017" spans="7:7" ht="15.5" x14ac:dyDescent="0.35">
      <c r="G1017" s="85"/>
    </row>
    <row r="1018" spans="7:7" ht="15.5" x14ac:dyDescent="0.35">
      <c r="G1018" s="85"/>
    </row>
    <row r="1019" spans="7:7" ht="15.5" x14ac:dyDescent="0.35">
      <c r="G1019" s="85"/>
    </row>
    <row r="1020" spans="7:7" ht="15.5" x14ac:dyDescent="0.35">
      <c r="G1020" s="85"/>
    </row>
    <row r="1021" spans="7:7" ht="15.5" x14ac:dyDescent="0.35">
      <c r="G1021" s="85"/>
    </row>
    <row r="1022" spans="7:7" ht="15.5" x14ac:dyDescent="0.35">
      <c r="G1022" s="85"/>
    </row>
    <row r="1023" spans="7:7" ht="15.5" x14ac:dyDescent="0.35">
      <c r="G1023" s="85"/>
    </row>
    <row r="1024" spans="7:7" ht="15.5" x14ac:dyDescent="0.35">
      <c r="G1024" s="85"/>
    </row>
    <row r="1025" spans="7:7" ht="15.5" x14ac:dyDescent="0.35">
      <c r="G1025" s="85"/>
    </row>
    <row r="1026" spans="7:7" ht="15.5" x14ac:dyDescent="0.35">
      <c r="G1026" s="85"/>
    </row>
    <row r="1027" spans="7:7" ht="15.5" x14ac:dyDescent="0.35">
      <c r="G1027" s="85"/>
    </row>
    <row r="1028" spans="7:7" ht="15.5" x14ac:dyDescent="0.35">
      <c r="G1028" s="85"/>
    </row>
    <row r="1029" spans="7:7" ht="15.5" x14ac:dyDescent="0.35">
      <c r="G1029" s="85"/>
    </row>
    <row r="1030" spans="7:7" ht="15.5" x14ac:dyDescent="0.35">
      <c r="G1030" s="85"/>
    </row>
    <row r="1031" spans="7:7" ht="15.5" x14ac:dyDescent="0.35">
      <c r="G1031" s="85"/>
    </row>
    <row r="1032" spans="7:7" ht="15.5" x14ac:dyDescent="0.35">
      <c r="G1032" s="85"/>
    </row>
    <row r="1033" spans="7:7" ht="15.5" x14ac:dyDescent="0.35">
      <c r="G1033" s="85"/>
    </row>
    <row r="1034" spans="7:7" ht="15.5" x14ac:dyDescent="0.35">
      <c r="G1034" s="85"/>
    </row>
    <row r="1035" spans="7:7" ht="15.5" x14ac:dyDescent="0.35">
      <c r="G1035" s="85"/>
    </row>
    <row r="1036" spans="7:7" ht="15.5" x14ac:dyDescent="0.35">
      <c r="G1036" s="85"/>
    </row>
    <row r="1037" spans="7:7" ht="15.5" x14ac:dyDescent="0.35">
      <c r="G1037" s="85"/>
    </row>
    <row r="1038" spans="7:7" ht="15.5" x14ac:dyDescent="0.35">
      <c r="G1038" s="85"/>
    </row>
    <row r="1039" spans="7:7" ht="15.5" x14ac:dyDescent="0.35">
      <c r="G1039" s="85"/>
    </row>
    <row r="1040" spans="7:7" ht="15.5" x14ac:dyDescent="0.35">
      <c r="G1040" s="85"/>
    </row>
    <row r="1041" spans="7:7" ht="15.5" x14ac:dyDescent="0.35">
      <c r="G1041" s="85"/>
    </row>
    <row r="1042" spans="7:7" ht="15.5" x14ac:dyDescent="0.35">
      <c r="G1042" s="85"/>
    </row>
    <row r="1043" spans="7:7" ht="15.5" x14ac:dyDescent="0.35">
      <c r="G1043" s="85"/>
    </row>
    <row r="1044" spans="7:7" ht="15.5" x14ac:dyDescent="0.35">
      <c r="G1044" s="85"/>
    </row>
    <row r="1045" spans="7:7" ht="15.5" x14ac:dyDescent="0.35">
      <c r="G1045" s="85"/>
    </row>
    <row r="1046" spans="7:7" ht="15.5" x14ac:dyDescent="0.35">
      <c r="G1046" s="85"/>
    </row>
    <row r="1047" spans="7:7" ht="15.5" x14ac:dyDescent="0.35">
      <c r="G1047" s="85"/>
    </row>
    <row r="1048" spans="7:7" ht="15.5" x14ac:dyDescent="0.35">
      <c r="G1048" s="85"/>
    </row>
    <row r="1049" spans="7:7" ht="15.5" x14ac:dyDescent="0.35">
      <c r="G1049" s="85"/>
    </row>
    <row r="1050" spans="7:7" ht="15.5" x14ac:dyDescent="0.35">
      <c r="G1050" s="85"/>
    </row>
    <row r="1051" spans="7:7" ht="15.5" x14ac:dyDescent="0.35">
      <c r="G1051" s="85"/>
    </row>
    <row r="1052" spans="7:7" ht="15.5" x14ac:dyDescent="0.35">
      <c r="G1052" s="85"/>
    </row>
    <row r="1053" spans="7:7" ht="15.5" x14ac:dyDescent="0.35">
      <c r="G1053" s="85"/>
    </row>
    <row r="1054" spans="7:7" ht="15.5" x14ac:dyDescent="0.35">
      <c r="G1054" s="85"/>
    </row>
    <row r="1055" spans="7:7" ht="15.5" x14ac:dyDescent="0.35">
      <c r="G1055" s="85"/>
    </row>
    <row r="1056" spans="7:7" ht="15.5" x14ac:dyDescent="0.35">
      <c r="G1056" s="85"/>
    </row>
    <row r="1057" spans="7:7" ht="15.5" x14ac:dyDescent="0.35">
      <c r="G1057" s="85"/>
    </row>
    <row r="1058" spans="7:7" ht="15.5" x14ac:dyDescent="0.35">
      <c r="G1058" s="85"/>
    </row>
    <row r="1059" spans="7:7" ht="15.5" x14ac:dyDescent="0.35">
      <c r="G1059" s="85"/>
    </row>
    <row r="1060" spans="7:7" ht="15.5" x14ac:dyDescent="0.35">
      <c r="G1060" s="85"/>
    </row>
    <row r="1061" spans="7:7" ht="15.5" x14ac:dyDescent="0.35">
      <c r="G1061" s="85"/>
    </row>
    <row r="1062" spans="7:7" ht="15.5" x14ac:dyDescent="0.35">
      <c r="G1062" s="85"/>
    </row>
    <row r="1063" spans="7:7" ht="15.5" x14ac:dyDescent="0.35">
      <c r="G1063" s="85"/>
    </row>
    <row r="1064" spans="7:7" ht="15.5" x14ac:dyDescent="0.35">
      <c r="G1064" s="85"/>
    </row>
    <row r="1065" spans="7:7" ht="15.5" x14ac:dyDescent="0.35">
      <c r="G1065" s="85"/>
    </row>
    <row r="1066" spans="7:7" ht="15.5" x14ac:dyDescent="0.35">
      <c r="G1066" s="85"/>
    </row>
    <row r="1067" spans="7:7" ht="15.5" x14ac:dyDescent="0.35">
      <c r="G1067" s="85"/>
    </row>
    <row r="1068" spans="7:7" ht="15.5" x14ac:dyDescent="0.35">
      <c r="G1068" s="85"/>
    </row>
    <row r="1069" spans="7:7" ht="15.5" x14ac:dyDescent="0.35">
      <c r="G1069" s="85"/>
    </row>
    <row r="1070" spans="7:7" ht="15.5" x14ac:dyDescent="0.35">
      <c r="G1070" s="85"/>
    </row>
    <row r="1071" spans="7:7" ht="15.5" x14ac:dyDescent="0.35">
      <c r="G1071" s="85"/>
    </row>
    <row r="1072" spans="7:7" ht="15.5" x14ac:dyDescent="0.35">
      <c r="G1072" s="85"/>
    </row>
    <row r="1073" spans="7:7" ht="15.5" x14ac:dyDescent="0.35">
      <c r="G1073" s="85"/>
    </row>
    <row r="1074" spans="7:7" ht="15.5" x14ac:dyDescent="0.35">
      <c r="G1074" s="85"/>
    </row>
    <row r="1075" spans="7:7" ht="15.5" x14ac:dyDescent="0.35">
      <c r="G1075" s="85"/>
    </row>
    <row r="1076" spans="7:7" ht="15.5" x14ac:dyDescent="0.35">
      <c r="G1076" s="85"/>
    </row>
    <row r="1077" spans="7:7" ht="15.5" x14ac:dyDescent="0.35">
      <c r="G1077" s="85"/>
    </row>
    <row r="1078" spans="7:7" ht="15.5" x14ac:dyDescent="0.35">
      <c r="G1078" s="85"/>
    </row>
    <row r="1079" spans="7:7" ht="15.5" x14ac:dyDescent="0.35">
      <c r="G1079" s="85"/>
    </row>
    <row r="1080" spans="7:7" ht="15.5" x14ac:dyDescent="0.35">
      <c r="G1080" s="85"/>
    </row>
    <row r="1081" spans="7:7" ht="15.5" x14ac:dyDescent="0.35">
      <c r="G1081" s="85"/>
    </row>
    <row r="1082" spans="7:7" ht="15.5" x14ac:dyDescent="0.35">
      <c r="G1082" s="85"/>
    </row>
    <row r="1083" spans="7:7" ht="15.5" x14ac:dyDescent="0.35">
      <c r="G1083" s="85"/>
    </row>
    <row r="1084" spans="7:7" ht="15.5" x14ac:dyDescent="0.35">
      <c r="G1084" s="85"/>
    </row>
    <row r="1085" spans="7:7" ht="15.5" x14ac:dyDescent="0.35">
      <c r="G1085" s="85"/>
    </row>
    <row r="1086" spans="7:7" ht="15.5" x14ac:dyDescent="0.35">
      <c r="G1086" s="85"/>
    </row>
    <row r="1087" spans="7:7" ht="15.5" x14ac:dyDescent="0.35">
      <c r="G1087" s="85"/>
    </row>
    <row r="1088" spans="7:7" ht="15.5" x14ac:dyDescent="0.35">
      <c r="G1088" s="85"/>
    </row>
    <row r="1089" spans="7:7" ht="15.5" x14ac:dyDescent="0.35">
      <c r="G1089" s="85"/>
    </row>
    <row r="1090" spans="7:7" ht="15.5" x14ac:dyDescent="0.35">
      <c r="G1090" s="85"/>
    </row>
    <row r="1091" spans="7:7" ht="15.5" x14ac:dyDescent="0.35">
      <c r="G1091" s="85"/>
    </row>
    <row r="1092" spans="7:7" ht="15.5" x14ac:dyDescent="0.35">
      <c r="G1092" s="85"/>
    </row>
    <row r="1093" spans="7:7" ht="15.5" x14ac:dyDescent="0.35">
      <c r="G1093" s="85"/>
    </row>
    <row r="1094" spans="7:7" ht="15.5" x14ac:dyDescent="0.35">
      <c r="G1094" s="85"/>
    </row>
    <row r="1095" spans="7:7" ht="15.5" x14ac:dyDescent="0.35">
      <c r="G1095" s="85"/>
    </row>
    <row r="1096" spans="7:7" ht="15.5" x14ac:dyDescent="0.35">
      <c r="G1096" s="85"/>
    </row>
    <row r="1097" spans="7:7" ht="15.5" x14ac:dyDescent="0.35">
      <c r="G1097" s="85"/>
    </row>
    <row r="1098" spans="7:7" ht="15.5" x14ac:dyDescent="0.35">
      <c r="G1098" s="85"/>
    </row>
    <row r="1099" spans="7:7" ht="15.5" x14ac:dyDescent="0.35">
      <c r="G1099" s="85"/>
    </row>
    <row r="1100" spans="7:7" ht="15.5" x14ac:dyDescent="0.35">
      <c r="G1100" s="85"/>
    </row>
    <row r="1101" spans="7:7" ht="15.5" x14ac:dyDescent="0.35">
      <c r="G1101" s="85"/>
    </row>
    <row r="1102" spans="7:7" ht="15.5" x14ac:dyDescent="0.35">
      <c r="G1102" s="85"/>
    </row>
    <row r="1103" spans="7:7" ht="15.5" x14ac:dyDescent="0.35">
      <c r="G1103" s="85"/>
    </row>
    <row r="1104" spans="7:7" ht="15.5" x14ac:dyDescent="0.35">
      <c r="G1104" s="85"/>
    </row>
    <row r="1105" spans="7:7" ht="15.5" x14ac:dyDescent="0.35">
      <c r="G1105" s="85"/>
    </row>
    <row r="1106" spans="7:7" ht="15.5" x14ac:dyDescent="0.35">
      <c r="G1106" s="85"/>
    </row>
    <row r="1107" spans="7:7" ht="15.5" x14ac:dyDescent="0.35">
      <c r="G1107" s="85"/>
    </row>
    <row r="1108" spans="7:7" ht="15.5" x14ac:dyDescent="0.35">
      <c r="G1108" s="85"/>
    </row>
    <row r="1109" spans="7:7" ht="15.5" x14ac:dyDescent="0.35">
      <c r="G1109" s="85"/>
    </row>
    <row r="1110" spans="7:7" ht="15.5" x14ac:dyDescent="0.35">
      <c r="G1110" s="85"/>
    </row>
    <row r="1111" spans="7:7" ht="15.5" x14ac:dyDescent="0.35">
      <c r="G1111" s="85"/>
    </row>
    <row r="1112" spans="7:7" ht="15.5" x14ac:dyDescent="0.35">
      <c r="G1112" s="85"/>
    </row>
    <row r="1113" spans="7:7" ht="15.5" x14ac:dyDescent="0.35">
      <c r="G1113" s="85"/>
    </row>
    <row r="1114" spans="7:7" ht="15.5" x14ac:dyDescent="0.35">
      <c r="G1114" s="85"/>
    </row>
    <row r="1115" spans="7:7" ht="15.5" x14ac:dyDescent="0.35">
      <c r="G1115" s="85"/>
    </row>
    <row r="1116" spans="7:7" ht="15.5" x14ac:dyDescent="0.35">
      <c r="G1116" s="85"/>
    </row>
    <row r="1117" spans="7:7" ht="15.5" x14ac:dyDescent="0.35">
      <c r="G1117" s="85"/>
    </row>
    <row r="1118" spans="7:7" ht="15.5" x14ac:dyDescent="0.35">
      <c r="G1118" s="85"/>
    </row>
    <row r="1119" spans="7:7" ht="15.5" x14ac:dyDescent="0.35">
      <c r="G1119" s="85"/>
    </row>
    <row r="1120" spans="7:7" ht="15.5" x14ac:dyDescent="0.35">
      <c r="G1120" s="85"/>
    </row>
    <row r="1121" spans="7:7" ht="15.5" x14ac:dyDescent="0.35">
      <c r="G1121" s="85"/>
    </row>
    <row r="1122" spans="7:7" ht="15.5" x14ac:dyDescent="0.35">
      <c r="G1122" s="85"/>
    </row>
    <row r="1123" spans="7:7" ht="15.5" x14ac:dyDescent="0.35">
      <c r="G1123" s="85"/>
    </row>
    <row r="1124" spans="7:7" ht="15.5" x14ac:dyDescent="0.35">
      <c r="G1124" s="85"/>
    </row>
    <row r="1125" spans="7:7" ht="15.5" x14ac:dyDescent="0.35">
      <c r="G1125" s="85"/>
    </row>
    <row r="1126" spans="7:7" ht="15.5" x14ac:dyDescent="0.35">
      <c r="G1126" s="85"/>
    </row>
    <row r="1127" spans="7:7" ht="15.5" x14ac:dyDescent="0.35">
      <c r="G1127" s="85"/>
    </row>
    <row r="1128" spans="7:7" ht="15.5" x14ac:dyDescent="0.35">
      <c r="G1128" s="85"/>
    </row>
    <row r="1129" spans="7:7" ht="15.5" x14ac:dyDescent="0.35">
      <c r="G1129" s="85"/>
    </row>
    <row r="1130" spans="7:7" ht="15.5" x14ac:dyDescent="0.35">
      <c r="G1130" s="85"/>
    </row>
    <row r="1131" spans="7:7" ht="15.5" x14ac:dyDescent="0.35">
      <c r="G1131" s="85"/>
    </row>
    <row r="1132" spans="7:7" ht="15.5" x14ac:dyDescent="0.35">
      <c r="G1132" s="85"/>
    </row>
    <row r="1133" spans="7:7" ht="15.5" x14ac:dyDescent="0.35">
      <c r="G1133" s="85"/>
    </row>
    <row r="1134" spans="7:7" ht="15.5" x14ac:dyDescent="0.35">
      <c r="G1134" s="85"/>
    </row>
    <row r="1135" spans="7:7" ht="15.5" x14ac:dyDescent="0.35">
      <c r="G1135" s="85"/>
    </row>
    <row r="1136" spans="7:7" ht="15.5" x14ac:dyDescent="0.35">
      <c r="G1136" s="85"/>
    </row>
    <row r="1137" spans="7:7" ht="15.5" x14ac:dyDescent="0.35">
      <c r="G1137" s="85"/>
    </row>
    <row r="1138" spans="7:7" ht="15.5" x14ac:dyDescent="0.35">
      <c r="G1138" s="85"/>
    </row>
    <row r="1139" spans="7:7" ht="15.5" x14ac:dyDescent="0.35">
      <c r="G1139" s="85"/>
    </row>
    <row r="1140" spans="7:7" ht="15.5" x14ac:dyDescent="0.35">
      <c r="G1140" s="85"/>
    </row>
    <row r="1141" spans="7:7" ht="15.5" x14ac:dyDescent="0.35">
      <c r="G1141" s="85"/>
    </row>
    <row r="1142" spans="7:7" ht="15.5" x14ac:dyDescent="0.35">
      <c r="G1142" s="85"/>
    </row>
    <row r="1143" spans="7:7" ht="15.5" x14ac:dyDescent="0.35">
      <c r="G1143" s="85"/>
    </row>
    <row r="1144" spans="7:7" ht="15.5" x14ac:dyDescent="0.35">
      <c r="G1144" s="85"/>
    </row>
    <row r="1145" spans="7:7" ht="15.5" x14ac:dyDescent="0.35">
      <c r="G1145" s="85"/>
    </row>
    <row r="1146" spans="7:7" ht="15.5" x14ac:dyDescent="0.35">
      <c r="G1146" s="85"/>
    </row>
    <row r="1147" spans="7:7" ht="15.5" x14ac:dyDescent="0.35">
      <c r="G1147" s="85"/>
    </row>
    <row r="1148" spans="7:7" ht="15.5" x14ac:dyDescent="0.35">
      <c r="G1148" s="85"/>
    </row>
    <row r="1149" spans="7:7" ht="15.5" x14ac:dyDescent="0.35">
      <c r="G1149" s="85"/>
    </row>
    <row r="1150" spans="7:7" ht="15.5" x14ac:dyDescent="0.35">
      <c r="G1150" s="85"/>
    </row>
    <row r="1151" spans="7:7" ht="15.5" x14ac:dyDescent="0.35">
      <c r="G1151" s="85"/>
    </row>
    <row r="1152" spans="7:7" ht="15.5" x14ac:dyDescent="0.35">
      <c r="G1152" s="85"/>
    </row>
    <row r="1153" spans="7:7" ht="15.5" x14ac:dyDescent="0.35">
      <c r="G1153" s="85"/>
    </row>
    <row r="1154" spans="7:7" ht="15.5" x14ac:dyDescent="0.35">
      <c r="G1154" s="85"/>
    </row>
    <row r="1155" spans="7:7" ht="15.5" x14ac:dyDescent="0.35">
      <c r="G1155" s="85"/>
    </row>
    <row r="1156" spans="7:7" ht="15.5" x14ac:dyDescent="0.35">
      <c r="G1156" s="85"/>
    </row>
    <row r="1157" spans="7:7" ht="15.5" x14ac:dyDescent="0.35">
      <c r="G1157" s="85"/>
    </row>
    <row r="1158" spans="7:7" ht="15.5" x14ac:dyDescent="0.35">
      <c r="G1158" s="85"/>
    </row>
    <row r="1159" spans="7:7" ht="15.5" x14ac:dyDescent="0.35">
      <c r="G1159" s="85"/>
    </row>
    <row r="1160" spans="7:7" ht="15.5" x14ac:dyDescent="0.35">
      <c r="G1160" s="85"/>
    </row>
    <row r="1161" spans="7:7" ht="15.5" x14ac:dyDescent="0.35">
      <c r="G1161" s="85"/>
    </row>
    <row r="1162" spans="7:7" ht="15.5" x14ac:dyDescent="0.35">
      <c r="G1162" s="85"/>
    </row>
    <row r="1163" spans="7:7" ht="15.5" x14ac:dyDescent="0.35">
      <c r="G1163" s="85"/>
    </row>
    <row r="1164" spans="7:7" ht="15.5" x14ac:dyDescent="0.35">
      <c r="G1164" s="85"/>
    </row>
    <row r="1165" spans="7:7" ht="15.5" x14ac:dyDescent="0.35">
      <c r="G1165" s="85"/>
    </row>
    <row r="1166" spans="7:7" ht="15.5" x14ac:dyDescent="0.35">
      <c r="G1166" s="85"/>
    </row>
    <row r="1167" spans="7:7" ht="15.5" x14ac:dyDescent="0.35">
      <c r="G1167" s="85"/>
    </row>
    <row r="1168" spans="7:7" ht="15.5" x14ac:dyDescent="0.35">
      <c r="G1168" s="85"/>
    </row>
    <row r="1169" spans="7:7" ht="15.5" x14ac:dyDescent="0.35">
      <c r="G1169" s="85"/>
    </row>
    <row r="1170" spans="7:7" ht="15.5" x14ac:dyDescent="0.35">
      <c r="G1170" s="85"/>
    </row>
    <row r="1171" spans="7:7" ht="15.5" x14ac:dyDescent="0.35">
      <c r="G1171" s="85"/>
    </row>
    <row r="1172" spans="7:7" ht="15.5" x14ac:dyDescent="0.35">
      <c r="G1172" s="85"/>
    </row>
    <row r="1173" spans="7:7" ht="15.5" x14ac:dyDescent="0.35">
      <c r="G1173" s="85"/>
    </row>
    <row r="1174" spans="7:7" ht="15.5" x14ac:dyDescent="0.35">
      <c r="G1174" s="85"/>
    </row>
    <row r="1175" spans="7:7" ht="15.5" x14ac:dyDescent="0.35">
      <c r="G1175" s="85"/>
    </row>
    <row r="1176" spans="7:7" ht="15.5" x14ac:dyDescent="0.35">
      <c r="G1176" s="85"/>
    </row>
    <row r="1177" spans="7:7" ht="15.5" x14ac:dyDescent="0.35">
      <c r="G1177" s="85"/>
    </row>
    <row r="1178" spans="7:7" ht="15.5" x14ac:dyDescent="0.35">
      <c r="G1178" s="85"/>
    </row>
    <row r="1179" spans="7:7" ht="15.5" x14ac:dyDescent="0.35">
      <c r="G1179" s="85"/>
    </row>
    <row r="1180" spans="7:7" ht="15.5" x14ac:dyDescent="0.35">
      <c r="G1180" s="85"/>
    </row>
    <row r="1181" spans="7:7" ht="15.5" x14ac:dyDescent="0.35">
      <c r="G1181" s="85"/>
    </row>
    <row r="1182" spans="7:7" ht="15.5" x14ac:dyDescent="0.35">
      <c r="G1182" s="85"/>
    </row>
    <row r="1183" spans="7:7" ht="15.5" x14ac:dyDescent="0.35">
      <c r="G1183" s="85"/>
    </row>
    <row r="1184" spans="7:7" ht="15.5" x14ac:dyDescent="0.35">
      <c r="G1184" s="85"/>
    </row>
    <row r="1185" spans="7:7" ht="15.5" x14ac:dyDescent="0.35">
      <c r="G1185" s="85"/>
    </row>
    <row r="1186" spans="7:7" ht="15.5" x14ac:dyDescent="0.35">
      <c r="G1186" s="85"/>
    </row>
    <row r="1187" spans="7:7" ht="15.5" x14ac:dyDescent="0.35">
      <c r="G1187" s="85"/>
    </row>
    <row r="1188" spans="7:7" ht="15.5" x14ac:dyDescent="0.35">
      <c r="G1188" s="85"/>
    </row>
    <row r="1189" spans="7:7" ht="15.5" x14ac:dyDescent="0.35">
      <c r="G1189" s="85"/>
    </row>
    <row r="1190" spans="7:7" ht="15.5" x14ac:dyDescent="0.35">
      <c r="G1190" s="85"/>
    </row>
    <row r="1191" spans="7:7" ht="15.5" x14ac:dyDescent="0.35">
      <c r="G1191" s="85"/>
    </row>
    <row r="1192" spans="7:7" ht="15.5" x14ac:dyDescent="0.35">
      <c r="G1192" s="85"/>
    </row>
    <row r="1193" spans="7:7" ht="15.5" x14ac:dyDescent="0.35">
      <c r="G1193" s="85"/>
    </row>
    <row r="1194" spans="7:7" ht="15.5" x14ac:dyDescent="0.35">
      <c r="G1194" s="85"/>
    </row>
    <row r="1195" spans="7:7" ht="15.5" x14ac:dyDescent="0.35">
      <c r="G1195" s="85"/>
    </row>
    <row r="1196" spans="7:7" ht="15.5" x14ac:dyDescent="0.35">
      <c r="G1196" s="85"/>
    </row>
    <row r="1197" spans="7:7" ht="15.5" x14ac:dyDescent="0.35">
      <c r="G1197" s="85"/>
    </row>
    <row r="1198" spans="7:7" ht="15.5" x14ac:dyDescent="0.35">
      <c r="G1198" s="85"/>
    </row>
    <row r="1199" spans="7:7" ht="15.5" x14ac:dyDescent="0.35">
      <c r="G1199" s="85"/>
    </row>
    <row r="1200" spans="7:7" ht="15.5" x14ac:dyDescent="0.35">
      <c r="G1200" s="85"/>
    </row>
    <row r="1201" spans="7:7" ht="15.5" x14ac:dyDescent="0.35">
      <c r="G1201" s="85"/>
    </row>
    <row r="1202" spans="7:7" ht="15.5" x14ac:dyDescent="0.35">
      <c r="G1202" s="85"/>
    </row>
    <row r="1203" spans="7:7" ht="15.5" x14ac:dyDescent="0.35">
      <c r="G1203" s="85"/>
    </row>
    <row r="1204" spans="7:7" ht="15.5" x14ac:dyDescent="0.35">
      <c r="G1204" s="85"/>
    </row>
    <row r="1205" spans="7:7" ht="15.5" x14ac:dyDescent="0.35">
      <c r="G1205" s="85"/>
    </row>
    <row r="1206" spans="7:7" ht="15.5" x14ac:dyDescent="0.35">
      <c r="G1206" s="85"/>
    </row>
    <row r="1207" spans="7:7" ht="15.5" x14ac:dyDescent="0.35">
      <c r="G1207" s="85"/>
    </row>
    <row r="1208" spans="7:7" ht="15.5" x14ac:dyDescent="0.35">
      <c r="G1208" s="85"/>
    </row>
    <row r="1209" spans="7:7" ht="15.5" x14ac:dyDescent="0.35">
      <c r="G1209" s="85"/>
    </row>
    <row r="1210" spans="7:7" ht="15.5" x14ac:dyDescent="0.35">
      <c r="G1210" s="85"/>
    </row>
    <row r="1211" spans="7:7" ht="15.5" x14ac:dyDescent="0.35">
      <c r="G1211" s="85"/>
    </row>
    <row r="1212" spans="7:7" ht="15.5" x14ac:dyDescent="0.35">
      <c r="G1212" s="85"/>
    </row>
    <row r="1213" spans="7:7" ht="15.5" x14ac:dyDescent="0.35">
      <c r="G1213" s="85"/>
    </row>
  </sheetData>
  <mergeCells count="12">
    <mergeCell ref="Y2:AB2"/>
    <mergeCell ref="AD2:AF2"/>
    <mergeCell ref="B13:C13"/>
    <mergeCell ref="A1:E3"/>
    <mergeCell ref="L2:N2"/>
    <mergeCell ref="P2:S2"/>
    <mergeCell ref="U2:W2"/>
    <mergeCell ref="B8:C8"/>
    <mergeCell ref="B9:C9"/>
    <mergeCell ref="B10:C10"/>
    <mergeCell ref="B11:C11"/>
    <mergeCell ref="B12:C1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8E6208-253A-463E-99AB-ECA957A34C0F}">
  <sheetPr>
    <tabColor theme="6" tint="0.39997558519241921"/>
  </sheetPr>
  <dimension ref="A1:AU1046"/>
  <sheetViews>
    <sheetView zoomScale="80" zoomScaleNormal="80" workbookViewId="0">
      <selection activeCell="L8" sqref="L8"/>
    </sheetView>
  </sheetViews>
  <sheetFormatPr defaultColWidth="9.1796875" defaultRowHeight="15" x14ac:dyDescent="0.35"/>
  <cols>
    <col min="1" max="2" width="12.7265625" style="211" customWidth="1"/>
    <col min="3" max="4" width="12.7265625" style="5" customWidth="1"/>
    <col min="5" max="6" width="12.7265625" style="211" customWidth="1"/>
    <col min="7" max="7" width="7.81640625" style="211" customWidth="1"/>
    <col min="8" max="8" width="32.26953125" style="211" customWidth="1"/>
    <col min="9" max="9" width="16.453125" style="211" customWidth="1"/>
    <col min="10" max="10" width="14.26953125" style="211" customWidth="1"/>
    <col min="11" max="11" width="13.453125" style="211" customWidth="1"/>
    <col min="12" max="13" width="13.54296875" style="211" customWidth="1"/>
    <col min="14" max="23" width="12.7265625" style="211" customWidth="1"/>
    <col min="24" max="24" width="5.453125" style="211" customWidth="1"/>
    <col min="25" max="25" width="9.26953125" style="211" customWidth="1"/>
    <col min="26" max="26" width="15.7265625" style="211" customWidth="1"/>
    <col min="27" max="27" width="15.26953125" style="211" customWidth="1"/>
    <col min="28" max="31" width="10.7265625" style="211" customWidth="1"/>
    <col min="32" max="33" width="11.453125" style="211" customWidth="1"/>
    <col min="34" max="34" width="10.26953125" style="211" customWidth="1"/>
    <col min="35" max="38" width="9.1796875" style="211"/>
    <col min="39" max="39" width="9.1796875" style="211" customWidth="1"/>
    <col min="40" max="40" width="12.7265625" style="211" customWidth="1"/>
    <col min="41" max="43" width="9.1796875" style="211"/>
    <col min="44" max="44" width="6.54296875" style="211" customWidth="1"/>
    <col min="45" max="45" width="4" style="211" customWidth="1"/>
    <col min="46" max="47" width="9.1796875" style="211" hidden="1" customWidth="1"/>
    <col min="48" max="48" width="28.54296875" style="211" customWidth="1"/>
    <col min="49" max="58" width="10.7265625" style="211" customWidth="1"/>
    <col min="59" max="16384" width="9.1796875" style="211"/>
  </cols>
  <sheetData>
    <row r="1" spans="1:40" ht="15" customHeight="1" x14ac:dyDescent="0.35">
      <c r="B1" s="62"/>
      <c r="C1" s="62"/>
      <c r="D1" s="11"/>
    </row>
    <row r="2" spans="1:40" ht="21.75" customHeight="1" x14ac:dyDescent="0.35">
      <c r="A2" s="62"/>
      <c r="B2" s="62"/>
      <c r="C2" s="62"/>
      <c r="D2" s="11"/>
      <c r="L2" s="62"/>
      <c r="AH2" s="309"/>
      <c r="AI2" s="309"/>
      <c r="AJ2" s="309"/>
      <c r="AK2" s="309"/>
      <c r="AL2" s="237"/>
      <c r="AM2" s="237"/>
      <c r="AN2" s="237"/>
    </row>
    <row r="3" spans="1:40" ht="15" customHeight="1" x14ac:dyDescent="0.35">
      <c r="A3" s="62"/>
      <c r="B3" s="62"/>
      <c r="C3" s="62"/>
      <c r="D3" s="11"/>
      <c r="AH3" s="310"/>
      <c r="AI3" s="310"/>
      <c r="AJ3" s="310"/>
      <c r="AK3" s="310"/>
      <c r="AL3" s="238"/>
      <c r="AM3" s="238"/>
      <c r="AN3" s="238"/>
    </row>
    <row r="4" spans="1:40" ht="15" customHeight="1" x14ac:dyDescent="0.35">
      <c r="A4" s="62"/>
      <c r="B4" s="62"/>
      <c r="C4" s="62"/>
      <c r="D4" s="11"/>
      <c r="AH4" s="238"/>
      <c r="AI4" s="238"/>
      <c r="AJ4" s="238"/>
      <c r="AK4" s="238"/>
      <c r="AL4" s="238"/>
      <c r="AM4" s="238"/>
      <c r="AN4" s="238"/>
    </row>
    <row r="5" spans="1:40" ht="26.25" customHeight="1" x14ac:dyDescent="0.35">
      <c r="A5" s="62"/>
      <c r="B5" s="62"/>
      <c r="C5" s="62"/>
      <c r="D5" s="11"/>
      <c r="H5" s="317" t="s">
        <v>55</v>
      </c>
      <c r="I5" s="318"/>
      <c r="J5" s="319"/>
      <c r="M5" s="211" t="s">
        <v>151</v>
      </c>
      <c r="N5" s="62"/>
      <c r="Q5" s="62"/>
      <c r="R5" s="62"/>
      <c r="S5" s="62"/>
      <c r="T5" s="62"/>
      <c r="U5" s="62"/>
      <c r="V5" s="62"/>
      <c r="W5" s="62"/>
      <c r="X5" s="62"/>
      <c r="Y5" s="62"/>
      <c r="AH5" s="238"/>
      <c r="AI5" s="238"/>
      <c r="AJ5" s="238"/>
      <c r="AK5" s="238"/>
      <c r="AL5" s="238"/>
      <c r="AM5" s="238"/>
      <c r="AN5" s="238"/>
    </row>
    <row r="6" spans="1:40" ht="26.25" customHeight="1" x14ac:dyDescent="0.35">
      <c r="A6" s="62"/>
      <c r="B6" s="62"/>
      <c r="C6" s="62"/>
      <c r="D6" s="11"/>
      <c r="H6" s="246" t="s">
        <v>56</v>
      </c>
      <c r="I6" s="313" t="s">
        <v>193</v>
      </c>
      <c r="J6" s="314"/>
      <c r="M6" s="238"/>
      <c r="N6" s="62"/>
      <c r="X6" s="62"/>
      <c r="Y6" s="62"/>
      <c r="AH6" s="238"/>
      <c r="AI6" s="238"/>
      <c r="AJ6" s="238"/>
      <c r="AK6" s="238"/>
      <c r="AL6" s="238"/>
      <c r="AM6" s="238"/>
      <c r="AN6" s="238"/>
    </row>
    <row r="7" spans="1:40" ht="20.149999999999999" customHeight="1" x14ac:dyDescent="0.35">
      <c r="H7" s="246" t="s">
        <v>12</v>
      </c>
      <c r="I7" s="313" t="s">
        <v>142</v>
      </c>
      <c r="J7" s="314"/>
      <c r="N7" s="238"/>
      <c r="O7" s="238"/>
      <c r="X7" s="238"/>
      <c r="Y7" s="238"/>
      <c r="AH7" s="238"/>
      <c r="AI7" s="238"/>
      <c r="AJ7" s="238"/>
      <c r="AK7" s="238"/>
      <c r="AL7" s="238"/>
      <c r="AM7" s="238"/>
      <c r="AN7" s="238"/>
    </row>
    <row r="8" spans="1:40" ht="20.149999999999999" customHeight="1" x14ac:dyDescent="0.35">
      <c r="D8" s="43"/>
      <c r="H8" s="246" t="s">
        <v>43</v>
      </c>
      <c r="I8" s="315">
        <v>43897</v>
      </c>
      <c r="J8" s="315"/>
      <c r="N8" s="238"/>
      <c r="O8" s="58"/>
      <c r="X8" s="238"/>
      <c r="Y8" s="238"/>
      <c r="AH8" s="237"/>
      <c r="AI8" s="238"/>
      <c r="AJ8" s="237"/>
      <c r="AK8" s="238"/>
      <c r="AL8" s="237"/>
      <c r="AM8" s="238"/>
      <c r="AN8" s="237"/>
    </row>
    <row r="9" spans="1:40" ht="20.149999999999999" customHeight="1" x14ac:dyDescent="0.35">
      <c r="H9" s="246" t="s">
        <v>150</v>
      </c>
      <c r="I9" s="316" t="s">
        <v>211</v>
      </c>
      <c r="J9" s="316"/>
      <c r="N9" s="58"/>
      <c r="O9" s="58"/>
      <c r="X9" s="238"/>
      <c r="Y9" s="238"/>
      <c r="AH9" s="237"/>
      <c r="AI9" s="237"/>
      <c r="AJ9" s="237"/>
      <c r="AK9" s="237"/>
      <c r="AL9" s="237"/>
      <c r="AM9" s="237"/>
      <c r="AN9" s="237"/>
    </row>
    <row r="10" spans="1:40" ht="15" customHeight="1" x14ac:dyDescent="0.35">
      <c r="C10" s="43"/>
      <c r="D10" s="237"/>
      <c r="E10" s="238"/>
      <c r="F10" s="238"/>
      <c r="G10" s="238"/>
      <c r="H10" s="238"/>
      <c r="I10" s="238"/>
      <c r="J10" s="238"/>
      <c r="M10" s="58"/>
      <c r="N10" s="238"/>
      <c r="O10" s="75"/>
      <c r="Q10" s="238"/>
      <c r="R10" s="238"/>
      <c r="S10" s="238"/>
      <c r="T10" s="238"/>
      <c r="U10" s="238"/>
      <c r="V10" s="238"/>
      <c r="W10" s="238"/>
    </row>
    <row r="11" spans="1:40" ht="15" customHeight="1" x14ac:dyDescent="0.35">
      <c r="C11" s="43"/>
      <c r="D11" s="237"/>
      <c r="E11" s="238"/>
      <c r="F11" s="238"/>
      <c r="G11" s="238"/>
      <c r="H11" s="238"/>
      <c r="I11" s="238"/>
      <c r="J11" s="238"/>
      <c r="M11" s="58"/>
      <c r="N11" s="238"/>
      <c r="O11" s="76"/>
      <c r="Q11" s="238"/>
      <c r="R11" s="238"/>
      <c r="S11" s="238"/>
      <c r="T11" s="238"/>
      <c r="U11" s="238"/>
      <c r="V11" s="238"/>
      <c r="W11" s="238"/>
    </row>
    <row r="12" spans="1:40" ht="15" customHeight="1" x14ac:dyDescent="0.35">
      <c r="C12" s="43"/>
      <c r="D12" s="237"/>
      <c r="E12" s="238"/>
      <c r="F12" s="238"/>
      <c r="G12" s="238"/>
      <c r="H12" s="238"/>
      <c r="I12" s="238"/>
      <c r="J12" s="238"/>
      <c r="M12" s="58"/>
      <c r="N12" s="75"/>
      <c r="O12" s="75"/>
      <c r="Q12" s="238"/>
      <c r="R12" s="238"/>
      <c r="S12" s="238"/>
      <c r="T12" s="238"/>
      <c r="U12" s="238"/>
      <c r="V12" s="238"/>
      <c r="W12" s="238"/>
    </row>
    <row r="13" spans="1:40" s="123" customFormat="1" ht="15" customHeight="1" x14ac:dyDescent="0.35">
      <c r="C13" s="43"/>
      <c r="D13" s="237"/>
      <c r="E13" s="238"/>
      <c r="F13" s="238"/>
      <c r="G13" s="238"/>
      <c r="H13" s="238"/>
      <c r="I13" s="238"/>
      <c r="J13" s="238"/>
      <c r="K13" s="238"/>
      <c r="L13" s="238"/>
      <c r="M13" s="64"/>
      <c r="N13" s="64"/>
      <c r="O13" s="238"/>
      <c r="Q13" s="238"/>
      <c r="R13" s="238"/>
      <c r="S13" s="238"/>
      <c r="T13" s="238"/>
      <c r="U13" s="238"/>
      <c r="V13" s="238"/>
      <c r="W13" s="238"/>
    </row>
    <row r="14" spans="1:40" s="43" customFormat="1" ht="13.5" customHeight="1" x14ac:dyDescent="0.35">
      <c r="D14" s="237"/>
      <c r="E14" s="237"/>
      <c r="F14" s="237"/>
      <c r="G14" s="237"/>
      <c r="H14" s="237"/>
      <c r="I14" s="237"/>
      <c r="J14" s="237"/>
      <c r="M14" s="58"/>
      <c r="N14" s="58"/>
      <c r="O14" s="65"/>
      <c r="P14" s="65"/>
      <c r="Q14" s="237"/>
      <c r="R14" s="237"/>
      <c r="S14" s="237"/>
      <c r="T14" s="237"/>
      <c r="U14" s="237"/>
      <c r="V14" s="237"/>
      <c r="W14" s="237"/>
    </row>
    <row r="15" spans="1:40" s="123" customFormat="1" ht="18" customHeight="1" x14ac:dyDescent="0.35">
      <c r="D15" s="238"/>
      <c r="E15" s="238"/>
      <c r="F15" s="238"/>
      <c r="G15" s="238"/>
      <c r="H15" s="238"/>
      <c r="I15" s="238"/>
      <c r="J15" s="238"/>
      <c r="N15" s="76"/>
      <c r="O15" s="238"/>
      <c r="P15" s="238"/>
      <c r="Q15" s="238"/>
      <c r="R15" s="238"/>
      <c r="S15" s="238"/>
      <c r="T15" s="238"/>
      <c r="U15" s="238"/>
      <c r="V15" s="238"/>
      <c r="W15" s="238"/>
    </row>
    <row r="16" spans="1:40" s="123" customFormat="1" ht="20.25" customHeight="1" x14ac:dyDescent="0.35">
      <c r="A16" s="245"/>
      <c r="D16" s="238"/>
      <c r="E16" s="238"/>
      <c r="F16" s="238"/>
      <c r="G16" s="238"/>
      <c r="H16" s="238"/>
      <c r="J16" s="64"/>
      <c r="K16" s="238"/>
      <c r="N16" s="238"/>
      <c r="O16" s="238"/>
    </row>
    <row r="17" spans="1:45" s="123" customFormat="1" ht="53.25" customHeight="1" x14ac:dyDescent="0.35">
      <c r="A17" s="245"/>
      <c r="H17" s="247" t="s">
        <v>39</v>
      </c>
      <c r="I17" s="312" t="s">
        <v>71</v>
      </c>
      <c r="J17" s="312"/>
    </row>
    <row r="18" spans="1:45" s="123" customFormat="1" ht="8.25" customHeight="1" x14ac:dyDescent="0.35">
      <c r="A18" s="245"/>
      <c r="H18" s="238"/>
      <c r="I18" s="238"/>
    </row>
    <row r="19" spans="1:45" s="123" customFormat="1" ht="23.25" customHeight="1" x14ac:dyDescent="0.35">
      <c r="A19" s="245"/>
      <c r="I19" s="311" t="s">
        <v>97</v>
      </c>
      <c r="J19" s="311"/>
      <c r="K19" s="301" t="s">
        <v>81</v>
      </c>
      <c r="L19" s="301"/>
    </row>
    <row r="20" spans="1:45" s="123" customFormat="1" ht="20.149999999999999" customHeight="1" x14ac:dyDescent="0.35">
      <c r="A20" s="245"/>
      <c r="I20" s="146" t="s">
        <v>72</v>
      </c>
      <c r="J20" s="146" t="s">
        <v>73</v>
      </c>
      <c r="K20" s="146" t="s">
        <v>72</v>
      </c>
      <c r="L20" s="146" t="s">
        <v>73</v>
      </c>
      <c r="M20" s="146" t="s">
        <v>74</v>
      </c>
      <c r="N20" s="146" t="s">
        <v>75</v>
      </c>
      <c r="O20" s="147" t="s">
        <v>82</v>
      </c>
      <c r="P20" s="147" t="s">
        <v>83</v>
      </c>
    </row>
    <row r="21" spans="1:45" s="123" customFormat="1" ht="19.5" customHeight="1" x14ac:dyDescent="0.35">
      <c r="A21" s="245"/>
      <c r="H21" s="74" t="s">
        <v>8</v>
      </c>
      <c r="I21" s="78">
        <f>VLOOKUP(I17,'Depositional Environments'!AY12:BI26,2,FALSE)</f>
        <v>0.2</v>
      </c>
      <c r="J21" s="78">
        <f>VLOOKUP(I17,'Depositional Environments'!AY12:BI26,3,FALSE)</f>
        <v>0.8</v>
      </c>
      <c r="K21" s="293">
        <v>0</v>
      </c>
      <c r="L21" s="293">
        <v>0</v>
      </c>
      <c r="M21" s="67">
        <f t="shared" ref="M21:M25" si="0">IF(K21=0, (LN(I21/(1-I21))), (LN(K21/(1-K21))))</f>
        <v>-1.3862943611198906</v>
      </c>
      <c r="N21" s="67">
        <f>IF(L21=0, (LN(J21/(1-J21))), (LN((L21+0.0000001)/(1-(L21+0.0000001)))))</f>
        <v>1.3862943611198908</v>
      </c>
      <c r="O21" s="59">
        <f>IF(K21=1, 1, (M21-P21*$C$46))</f>
        <v>2.2204460492503131E-16</v>
      </c>
      <c r="P21" s="59">
        <f t="shared" ref="P21:P25" si="1">IF(K21=1, 0, ((N21-M21)/$D$46))</f>
        <v>1.0817312376586106</v>
      </c>
      <c r="X21" s="125"/>
      <c r="Y21" s="125"/>
      <c r="Z21" s="125"/>
    </row>
    <row r="22" spans="1:45" s="123" customFormat="1" ht="19.5" customHeight="1" x14ac:dyDescent="0.35">
      <c r="A22" s="245"/>
      <c r="H22" s="74" t="s">
        <v>9</v>
      </c>
      <c r="I22" s="78">
        <f>VLOOKUP(I17,'Depositional Environments'!AY12:BI26,4,FALSE)</f>
        <v>0.21</v>
      </c>
      <c r="J22" s="78">
        <f>VLOOKUP(I17,'Depositional Environments'!AY12:BI26,5,FALSE)</f>
        <v>0.76</v>
      </c>
      <c r="K22" s="294">
        <v>0</v>
      </c>
      <c r="L22" s="294">
        <v>0</v>
      </c>
      <c r="M22" s="67">
        <f t="shared" si="0"/>
        <v>-1.3249254147435987</v>
      </c>
      <c r="N22" s="67">
        <f>IF(L22=0, (LN(J22/(1-J22))), (LN((L22+0.0000001)/(1-(L22+0.0000001)))))</f>
        <v>1.1526795099383855</v>
      </c>
      <c r="O22" s="59">
        <f>IF(K22=1, 1, (M22-P22*$C$46))</f>
        <v>-8.612295240260659E-2</v>
      </c>
      <c r="P22" s="59">
        <f t="shared" si="1"/>
        <v>0.96664269752934828</v>
      </c>
      <c r="X22" s="125"/>
      <c r="Y22" s="125"/>
      <c r="Z22" s="125"/>
    </row>
    <row r="23" spans="1:45" s="123" customFormat="1" ht="19.5" customHeight="1" x14ac:dyDescent="0.35">
      <c r="A23" s="245"/>
      <c r="H23" s="74" t="s">
        <v>10</v>
      </c>
      <c r="I23" s="78">
        <f>VLOOKUP(I17,'Depositional Environments'!AY12:BI26,6,FALSE)</f>
        <v>0.64</v>
      </c>
      <c r="J23" s="78">
        <f>VLOOKUP(I17,'Depositional Environments'!AY12:BI26,7,FALSE)</f>
        <v>0.77</v>
      </c>
      <c r="K23" s="294">
        <v>0</v>
      </c>
      <c r="L23" s="294">
        <v>0</v>
      </c>
      <c r="M23" s="67">
        <f t="shared" si="0"/>
        <v>0.57536414490356191</v>
      </c>
      <c r="N23" s="67">
        <f t="shared" ref="N23:N24" si="2">IF(L23=0, (LN(J23/(1-J23))), (LN((L23+0.0000001)/(1-(L23+0.0000001)))))</f>
        <v>1.2083112059245342</v>
      </c>
      <c r="O23" s="59">
        <f t="array" ref="O23">IF(K23=1, 1, (M23-P23*$C$46))</f>
        <v>0.89183767541404801</v>
      </c>
      <c r="P23" s="59">
        <f t="shared" si="1"/>
        <v>0.24694560797949588</v>
      </c>
    </row>
    <row r="24" spans="1:45" s="123" customFormat="1" ht="19.5" customHeight="1" x14ac:dyDescent="0.35">
      <c r="A24" s="245"/>
      <c r="H24" s="74" t="s">
        <v>40</v>
      </c>
      <c r="I24" s="78">
        <f>VLOOKUP(I17,'Depositional Environments'!AY12:BI26,8,FALSE)</f>
        <v>0.16</v>
      </c>
      <c r="J24" s="78">
        <f>VLOOKUP(I17,'Depositional Environments'!AY12:BI26,9,FALSE)</f>
        <v>0.39</v>
      </c>
      <c r="K24" s="294">
        <v>0</v>
      </c>
      <c r="L24" s="294">
        <v>0</v>
      </c>
      <c r="M24" s="67">
        <f t="shared" si="0"/>
        <v>-1.6582280766035322</v>
      </c>
      <c r="N24" s="67">
        <f t="shared" si="2"/>
        <v>-0.44731221804366478</v>
      </c>
      <c r="O24" s="59">
        <f t="array" ref="O24">IF(K24=1, 1, (M24-P24*$C$46))</f>
        <v>-1.0527701473235984</v>
      </c>
      <c r="P24" s="59">
        <f t="shared" si="1"/>
        <v>0.47244133248952946</v>
      </c>
      <c r="X24" s="128"/>
      <c r="Y24" s="128"/>
      <c r="Z24" s="128"/>
    </row>
    <row r="25" spans="1:45" s="123" customFormat="1" ht="19.5" customHeight="1" x14ac:dyDescent="0.35">
      <c r="A25" s="245"/>
      <c r="H25" s="74" t="s">
        <v>11</v>
      </c>
      <c r="I25" s="78">
        <f>VLOOKUP(I17,'Depositional Environments'!AY12:BI26,10,FALSE)</f>
        <v>0.35</v>
      </c>
      <c r="J25" s="78">
        <f>VLOOKUP(I17,'Depositional Environments'!AY12:BI26,11,FALSE)</f>
        <v>0.76</v>
      </c>
      <c r="K25" s="294">
        <v>0</v>
      </c>
      <c r="L25" s="294">
        <v>0</v>
      </c>
      <c r="M25" s="67">
        <f t="shared" si="0"/>
        <v>-0.61903920840622351</v>
      </c>
      <c r="N25" s="67">
        <f>IF(L25=0, (LN(J25/(1-J25))), (LN((L25+0.0000001)/(1-(L25+0.0000001)))))</f>
        <v>1.1526795099383855</v>
      </c>
      <c r="O25" s="59">
        <f>IF(K25=1, 1, (M25-P25*$C$46))</f>
        <v>0.26682015076608112</v>
      </c>
      <c r="P25" s="59">
        <f t="shared" si="1"/>
        <v>0.69123973079917</v>
      </c>
    </row>
    <row r="26" spans="1:45" s="123" customFormat="1" ht="20.149999999999999" customHeight="1" x14ac:dyDescent="0.35">
      <c r="A26" s="245"/>
      <c r="H26" s="253" t="s">
        <v>199</v>
      </c>
      <c r="I26" s="254">
        <v>8.9999999999999993E-3</v>
      </c>
      <c r="J26" s="254">
        <v>1.0999999999999999E-2</v>
      </c>
      <c r="K26" s="294">
        <v>0</v>
      </c>
      <c r="L26" s="294">
        <v>0</v>
      </c>
      <c r="M26" s="67">
        <f>IF(K26=0, (LN(I26/(1-I26))), (LN(K26/(1-K26))))</f>
        <v>-4.7014899569937691</v>
      </c>
      <c r="N26" s="67">
        <f>IF(L26=0, (LN(J26/(1-J26))), (LN((L26+0.0000001)/(1-(L26+0.0000001)))))</f>
        <v>-4.4987990588243418</v>
      </c>
      <c r="O26" s="59">
        <f>IF(K26=1, 1, (M26-P26*$C$46))</f>
        <v>-4.6001445079090555</v>
      </c>
      <c r="P26" s="59">
        <f>IF(K26=1, 0, ((N26-M26)/$D$46))</f>
        <v>7.9080274106369253E-2</v>
      </c>
      <c r="AQ26" s="211"/>
    </row>
    <row r="27" spans="1:45" s="123" customFormat="1" ht="20.149999999999999" customHeight="1" x14ac:dyDescent="0.35">
      <c r="A27" s="245"/>
      <c r="H27" s="238"/>
      <c r="I27" s="238"/>
      <c r="J27" s="238"/>
      <c r="K27" s="238"/>
      <c r="L27" s="238"/>
      <c r="M27" s="76"/>
      <c r="N27" s="76"/>
      <c r="O27" s="125"/>
      <c r="P27" s="125"/>
      <c r="AQ27" s="211"/>
    </row>
    <row r="28" spans="1:45" s="123" customFormat="1" ht="20.149999999999999" customHeight="1" x14ac:dyDescent="0.35">
      <c r="A28" s="245"/>
      <c r="M28" s="238"/>
      <c r="O28" s="238"/>
      <c r="P28" s="238"/>
      <c r="Z28" s="58"/>
      <c r="AA28" s="58"/>
      <c r="AQ28" s="211"/>
    </row>
    <row r="29" spans="1:45" s="123" customFormat="1" ht="15" customHeight="1" x14ac:dyDescent="0.35">
      <c r="A29" s="245"/>
      <c r="K29" s="68"/>
      <c r="L29" s="238"/>
      <c r="N29" s="238"/>
      <c r="O29" s="68"/>
      <c r="P29" s="237"/>
      <c r="Q29" s="101"/>
      <c r="R29" s="101"/>
      <c r="S29" s="101"/>
      <c r="T29" s="101"/>
      <c r="U29" s="101"/>
      <c r="V29" s="101"/>
      <c r="W29" s="101"/>
      <c r="X29" s="101"/>
      <c r="Y29" s="101"/>
      <c r="Z29" s="126"/>
      <c r="AA29" s="126"/>
    </row>
    <row r="30" spans="1:45" s="123" customFormat="1" ht="15" customHeight="1" x14ac:dyDescent="0.35">
      <c r="A30" s="245"/>
      <c r="K30" s="245"/>
      <c r="L30" s="238"/>
      <c r="M30" s="238"/>
      <c r="N30" s="51"/>
      <c r="O30" s="64"/>
      <c r="P30" s="64"/>
      <c r="Q30" s="51"/>
      <c r="R30" s="51"/>
      <c r="S30" s="51"/>
      <c r="T30" s="51"/>
      <c r="U30" s="51"/>
      <c r="V30" s="51"/>
      <c r="W30" s="51"/>
      <c r="X30" s="51"/>
      <c r="Y30" s="51"/>
      <c r="Z30" s="51"/>
      <c r="AA30" s="51"/>
    </row>
    <row r="31" spans="1:45" s="43" customFormat="1" ht="15" customHeight="1" x14ac:dyDescent="0.35">
      <c r="J31" s="66"/>
      <c r="M31" s="249"/>
      <c r="N31" s="249"/>
      <c r="O31" s="68"/>
      <c r="P31" s="250"/>
      <c r="Q31" s="125"/>
      <c r="R31" s="125"/>
      <c r="S31" s="125"/>
      <c r="T31" s="125"/>
      <c r="U31" s="125"/>
      <c r="V31" s="125"/>
      <c r="W31" s="125"/>
      <c r="X31" s="81"/>
      <c r="Y31" s="81"/>
      <c r="AO31" s="14"/>
      <c r="AP31" s="14"/>
      <c r="AQ31" s="14"/>
      <c r="AR31" s="14"/>
      <c r="AS31" s="14"/>
    </row>
    <row r="32" spans="1:45" s="123" customFormat="1" ht="15" customHeight="1" x14ac:dyDescent="0.35">
      <c r="O32" s="68"/>
      <c r="P32" s="237"/>
      <c r="Q32" s="82"/>
      <c r="R32" s="82"/>
      <c r="S32" s="82"/>
      <c r="T32" s="82"/>
      <c r="U32" s="82"/>
      <c r="V32" s="82"/>
      <c r="W32" s="82"/>
      <c r="X32" s="83"/>
      <c r="Y32" s="83"/>
      <c r="Z32" s="238"/>
      <c r="AA32" s="238"/>
      <c r="AO32" s="9"/>
      <c r="AP32" s="6"/>
      <c r="AQ32" s="6"/>
      <c r="AR32" s="6"/>
      <c r="AS32" s="6"/>
    </row>
    <row r="33" spans="1:45" s="123" customFormat="1" ht="18.75" customHeight="1" x14ac:dyDescent="0.35">
      <c r="O33" s="68"/>
      <c r="P33" s="237"/>
      <c r="Q33" s="81"/>
      <c r="R33" s="81"/>
      <c r="S33" s="81"/>
      <c r="T33" s="81"/>
      <c r="U33" s="81"/>
      <c r="V33" s="81"/>
      <c r="W33" s="81"/>
      <c r="X33" s="81"/>
      <c r="Y33" s="81"/>
      <c r="Z33" s="238"/>
      <c r="AA33" s="238"/>
      <c r="AB33" s="301" t="s">
        <v>81</v>
      </c>
      <c r="AC33" s="301"/>
      <c r="AD33" s="301"/>
      <c r="AE33" s="301"/>
      <c r="AF33" s="301"/>
      <c r="AG33" s="301"/>
      <c r="AH33" s="301"/>
      <c r="AI33" s="301"/>
      <c r="AJ33" s="301"/>
      <c r="AK33" s="301"/>
      <c r="AL33" s="301"/>
      <c r="AM33" s="301"/>
      <c r="AO33" s="9"/>
      <c r="AP33" s="6"/>
      <c r="AQ33" s="6"/>
      <c r="AR33" s="6"/>
      <c r="AS33" s="6"/>
    </row>
    <row r="34" spans="1:45" s="123" customFormat="1" ht="20.149999999999999" customHeight="1" x14ac:dyDescent="0.35">
      <c r="A34" s="43"/>
      <c r="H34" s="302" t="s">
        <v>84</v>
      </c>
      <c r="I34" s="236" t="s">
        <v>88</v>
      </c>
      <c r="J34" s="306" t="s">
        <v>86</v>
      </c>
      <c r="K34" s="307"/>
      <c r="L34" s="306" t="s">
        <v>87</v>
      </c>
      <c r="M34" s="307"/>
      <c r="N34" s="306" t="s">
        <v>89</v>
      </c>
      <c r="O34" s="307"/>
      <c r="P34" s="306" t="s">
        <v>90</v>
      </c>
      <c r="Q34" s="307"/>
      <c r="R34" s="302" t="s">
        <v>195</v>
      </c>
      <c r="S34" s="302"/>
      <c r="T34" s="302" t="s">
        <v>196</v>
      </c>
      <c r="U34" s="302"/>
      <c r="V34" s="302" t="s">
        <v>197</v>
      </c>
      <c r="W34" s="302"/>
      <c r="Y34" s="308" t="s">
        <v>84</v>
      </c>
      <c r="Z34" s="300" t="s">
        <v>39</v>
      </c>
      <c r="AA34" s="300"/>
      <c r="AB34" s="299" t="s">
        <v>133</v>
      </c>
      <c r="AC34" s="299"/>
      <c r="AD34" s="299" t="s">
        <v>134</v>
      </c>
      <c r="AE34" s="299"/>
      <c r="AF34" s="299" t="s">
        <v>135</v>
      </c>
      <c r="AG34" s="299"/>
      <c r="AH34" s="299" t="s">
        <v>137</v>
      </c>
      <c r="AI34" s="299"/>
      <c r="AJ34" s="299" t="s">
        <v>136</v>
      </c>
      <c r="AK34" s="299"/>
      <c r="AL34" s="299" t="s">
        <v>198</v>
      </c>
      <c r="AM34" s="299"/>
    </row>
    <row r="35" spans="1:45" ht="18.75" customHeight="1" x14ac:dyDescent="0.35">
      <c r="A35" s="43"/>
      <c r="H35" s="302"/>
      <c r="I35" s="100" t="s">
        <v>79</v>
      </c>
      <c r="J35" s="100" t="s">
        <v>79</v>
      </c>
      <c r="K35" s="100" t="s">
        <v>80</v>
      </c>
      <c r="L35" s="100" t="s">
        <v>79</v>
      </c>
      <c r="M35" s="100" t="s">
        <v>80</v>
      </c>
      <c r="N35" s="100" t="s">
        <v>79</v>
      </c>
      <c r="O35" s="100" t="s">
        <v>80</v>
      </c>
      <c r="P35" s="100" t="s">
        <v>79</v>
      </c>
      <c r="Q35" s="100" t="s">
        <v>80</v>
      </c>
      <c r="R35" s="100" t="s">
        <v>79</v>
      </c>
      <c r="S35" s="100" t="s">
        <v>80</v>
      </c>
      <c r="T35" s="100" t="s">
        <v>79</v>
      </c>
      <c r="U35" s="100" t="s">
        <v>80</v>
      </c>
      <c r="V35" s="100" t="s">
        <v>79</v>
      </c>
      <c r="W35" s="100" t="s">
        <v>80</v>
      </c>
      <c r="Y35" s="308"/>
      <c r="Z35" s="300"/>
      <c r="AA35" s="300"/>
      <c r="AB35" s="146" t="s">
        <v>72</v>
      </c>
      <c r="AC35" s="146" t="s">
        <v>73</v>
      </c>
      <c r="AD35" s="146" t="s">
        <v>72</v>
      </c>
      <c r="AE35" s="146" t="s">
        <v>73</v>
      </c>
      <c r="AF35" s="146" t="s">
        <v>72</v>
      </c>
      <c r="AG35" s="146" t="s">
        <v>73</v>
      </c>
      <c r="AH35" s="146" t="s">
        <v>72</v>
      </c>
      <c r="AI35" s="146" t="s">
        <v>73</v>
      </c>
      <c r="AJ35" s="146" t="s">
        <v>72</v>
      </c>
      <c r="AK35" s="146" t="s">
        <v>73</v>
      </c>
      <c r="AL35" s="146" t="s">
        <v>72</v>
      </c>
      <c r="AM35" s="146" t="s">
        <v>73</v>
      </c>
      <c r="AO35" s="123"/>
      <c r="AP35" s="123"/>
      <c r="AQ35" s="123"/>
      <c r="AR35" s="123"/>
      <c r="AS35" s="123"/>
    </row>
    <row r="36" spans="1:45" ht="15" customHeight="1" x14ac:dyDescent="0.35">
      <c r="A36" s="43"/>
      <c r="H36" s="108">
        <v>1</v>
      </c>
      <c r="I36" s="277">
        <v>25</v>
      </c>
      <c r="J36" s="277">
        <v>200</v>
      </c>
      <c r="K36" s="277">
        <v>0</v>
      </c>
      <c r="L36" s="277">
        <v>10</v>
      </c>
      <c r="M36" s="277">
        <v>0</v>
      </c>
      <c r="N36" s="277">
        <v>30</v>
      </c>
      <c r="O36" s="277">
        <v>0</v>
      </c>
      <c r="P36" s="277">
        <v>130</v>
      </c>
      <c r="Q36" s="277">
        <v>0</v>
      </c>
      <c r="R36" s="277">
        <v>0.1</v>
      </c>
      <c r="S36" s="277">
        <v>0</v>
      </c>
      <c r="T36" s="277">
        <v>0.31</v>
      </c>
      <c r="U36" s="277">
        <v>0</v>
      </c>
      <c r="V36" s="277">
        <v>704.65</v>
      </c>
      <c r="W36" s="277">
        <v>0</v>
      </c>
      <c r="Y36" s="108">
        <v>1</v>
      </c>
      <c r="Z36" s="298" t="s">
        <v>132</v>
      </c>
      <c r="AA36" s="298"/>
      <c r="AB36" s="239">
        <v>0</v>
      </c>
      <c r="AC36" s="239">
        <v>0</v>
      </c>
      <c r="AD36" s="239">
        <v>0</v>
      </c>
      <c r="AE36" s="239">
        <v>0</v>
      </c>
      <c r="AF36" s="239">
        <v>0</v>
      </c>
      <c r="AG36" s="239">
        <v>0</v>
      </c>
      <c r="AH36" s="239">
        <v>0</v>
      </c>
      <c r="AI36" s="239">
        <v>0</v>
      </c>
      <c r="AJ36" s="239">
        <v>0</v>
      </c>
      <c r="AK36" s="239">
        <v>0</v>
      </c>
      <c r="AL36" s="239">
        <v>0</v>
      </c>
      <c r="AM36" s="239">
        <v>0</v>
      </c>
      <c r="AO36" s="123"/>
      <c r="AP36" s="123"/>
      <c r="AQ36" s="123"/>
      <c r="AR36" s="123"/>
      <c r="AS36" s="123"/>
    </row>
    <row r="37" spans="1:45" ht="15" customHeight="1" x14ac:dyDescent="0.35">
      <c r="A37" s="43"/>
      <c r="H37" s="108">
        <v>2</v>
      </c>
      <c r="I37" s="277">
        <v>1</v>
      </c>
      <c r="J37" s="277">
        <v>1</v>
      </c>
      <c r="K37" s="277">
        <v>1</v>
      </c>
      <c r="L37" s="277">
        <v>1</v>
      </c>
      <c r="M37" s="277">
        <v>1</v>
      </c>
      <c r="N37" s="277">
        <v>1</v>
      </c>
      <c r="O37" s="277">
        <v>1</v>
      </c>
      <c r="P37" s="277">
        <v>1</v>
      </c>
      <c r="Q37" s="277">
        <v>1</v>
      </c>
      <c r="R37" s="277">
        <v>1</v>
      </c>
      <c r="S37" s="277">
        <v>1</v>
      </c>
      <c r="T37" s="277">
        <v>1</v>
      </c>
      <c r="U37" s="277">
        <v>1</v>
      </c>
      <c r="V37" s="277">
        <v>1</v>
      </c>
      <c r="W37" s="277">
        <v>1</v>
      </c>
      <c r="Y37" s="108">
        <v>2</v>
      </c>
      <c r="Z37" s="298" t="s">
        <v>132</v>
      </c>
      <c r="AA37" s="298"/>
      <c r="AB37" s="258">
        <v>0</v>
      </c>
      <c r="AC37" s="258">
        <v>0</v>
      </c>
      <c r="AD37" s="258">
        <v>0</v>
      </c>
      <c r="AE37" s="258">
        <v>0</v>
      </c>
      <c r="AF37" s="258">
        <v>0</v>
      </c>
      <c r="AG37" s="258">
        <v>0</v>
      </c>
      <c r="AH37" s="258">
        <v>0</v>
      </c>
      <c r="AI37" s="258">
        <v>0</v>
      </c>
      <c r="AJ37" s="258">
        <v>0</v>
      </c>
      <c r="AK37" s="258">
        <v>0</v>
      </c>
      <c r="AL37" s="258">
        <v>0</v>
      </c>
      <c r="AM37" s="258">
        <v>0</v>
      </c>
      <c r="AO37" s="123"/>
      <c r="AP37" s="123"/>
      <c r="AQ37" s="123"/>
      <c r="AR37" s="123"/>
      <c r="AS37" s="123"/>
    </row>
    <row r="38" spans="1:45" ht="15" customHeight="1" x14ac:dyDescent="0.35">
      <c r="A38" s="43"/>
      <c r="H38" s="108">
        <v>3</v>
      </c>
      <c r="I38" s="277">
        <v>1</v>
      </c>
      <c r="J38" s="277">
        <v>1</v>
      </c>
      <c r="K38" s="277">
        <v>1</v>
      </c>
      <c r="L38" s="277">
        <v>1</v>
      </c>
      <c r="M38" s="277">
        <v>1</v>
      </c>
      <c r="N38" s="277">
        <v>1</v>
      </c>
      <c r="O38" s="277">
        <v>1</v>
      </c>
      <c r="P38" s="277">
        <v>1</v>
      </c>
      <c r="Q38" s="277">
        <v>1</v>
      </c>
      <c r="R38" s="277">
        <v>1</v>
      </c>
      <c r="S38" s="277">
        <v>1</v>
      </c>
      <c r="T38" s="277">
        <v>1</v>
      </c>
      <c r="U38" s="277">
        <v>1</v>
      </c>
      <c r="V38" s="277">
        <v>1</v>
      </c>
      <c r="W38" s="277">
        <v>1</v>
      </c>
      <c r="Y38" s="108">
        <v>3</v>
      </c>
      <c r="Z38" s="298" t="s">
        <v>132</v>
      </c>
      <c r="AA38" s="298"/>
      <c r="AB38" s="258">
        <v>0</v>
      </c>
      <c r="AC38" s="258">
        <v>0</v>
      </c>
      <c r="AD38" s="258">
        <v>0</v>
      </c>
      <c r="AE38" s="258">
        <v>0</v>
      </c>
      <c r="AF38" s="258">
        <v>0</v>
      </c>
      <c r="AG38" s="258">
        <v>0</v>
      </c>
      <c r="AH38" s="258">
        <v>0</v>
      </c>
      <c r="AI38" s="258">
        <v>0</v>
      </c>
      <c r="AJ38" s="258">
        <v>0</v>
      </c>
      <c r="AK38" s="258">
        <v>0</v>
      </c>
      <c r="AL38" s="258">
        <v>0</v>
      </c>
      <c r="AM38" s="258">
        <v>0</v>
      </c>
    </row>
    <row r="39" spans="1:45" ht="15" customHeight="1" x14ac:dyDescent="0.35">
      <c r="A39" s="43"/>
      <c r="H39" s="108">
        <v>4</v>
      </c>
      <c r="I39" s="277">
        <v>1</v>
      </c>
      <c r="J39" s="277">
        <v>1</v>
      </c>
      <c r="K39" s="277">
        <v>1</v>
      </c>
      <c r="L39" s="277">
        <v>1</v>
      </c>
      <c r="M39" s="277">
        <v>1</v>
      </c>
      <c r="N39" s="277">
        <v>1</v>
      </c>
      <c r="O39" s="277">
        <v>1</v>
      </c>
      <c r="P39" s="277">
        <v>1</v>
      </c>
      <c r="Q39" s="277">
        <v>1</v>
      </c>
      <c r="R39" s="277">
        <v>1</v>
      </c>
      <c r="S39" s="277">
        <v>1</v>
      </c>
      <c r="T39" s="277">
        <v>1</v>
      </c>
      <c r="U39" s="277">
        <v>1</v>
      </c>
      <c r="V39" s="277">
        <v>1</v>
      </c>
      <c r="W39" s="277">
        <v>1</v>
      </c>
      <c r="Y39" s="108">
        <v>4</v>
      </c>
      <c r="Z39" s="298" t="s">
        <v>132</v>
      </c>
      <c r="AA39" s="298"/>
      <c r="AB39" s="258">
        <v>0</v>
      </c>
      <c r="AC39" s="258">
        <v>0</v>
      </c>
      <c r="AD39" s="258">
        <v>0</v>
      </c>
      <c r="AE39" s="258">
        <v>0</v>
      </c>
      <c r="AF39" s="258">
        <v>0</v>
      </c>
      <c r="AG39" s="258">
        <v>0</v>
      </c>
      <c r="AH39" s="258">
        <v>0</v>
      </c>
      <c r="AI39" s="258">
        <v>0</v>
      </c>
      <c r="AJ39" s="258">
        <v>0</v>
      </c>
      <c r="AK39" s="258">
        <v>0</v>
      </c>
      <c r="AL39" s="258">
        <v>0</v>
      </c>
      <c r="AM39" s="258">
        <v>0</v>
      </c>
    </row>
    <row r="40" spans="1:45" ht="15" customHeight="1" x14ac:dyDescent="0.35">
      <c r="A40" s="43"/>
      <c r="H40" s="108">
        <v>5</v>
      </c>
      <c r="I40" s="277">
        <v>1</v>
      </c>
      <c r="J40" s="277">
        <v>1</v>
      </c>
      <c r="K40" s="277">
        <v>1</v>
      </c>
      <c r="L40" s="277">
        <v>1</v>
      </c>
      <c r="M40" s="277">
        <v>1</v>
      </c>
      <c r="N40" s="277">
        <v>1</v>
      </c>
      <c r="O40" s="277">
        <v>1</v>
      </c>
      <c r="P40" s="277">
        <v>1</v>
      </c>
      <c r="Q40" s="277">
        <v>1</v>
      </c>
      <c r="R40" s="277">
        <v>1</v>
      </c>
      <c r="S40" s="277">
        <v>1</v>
      </c>
      <c r="T40" s="277">
        <v>1</v>
      </c>
      <c r="U40" s="277">
        <v>1</v>
      </c>
      <c r="V40" s="277">
        <v>1</v>
      </c>
      <c r="W40" s="277">
        <v>1</v>
      </c>
      <c r="Y40" s="108">
        <v>5</v>
      </c>
      <c r="Z40" s="298" t="s">
        <v>132</v>
      </c>
      <c r="AA40" s="298"/>
      <c r="AB40" s="239">
        <v>0</v>
      </c>
      <c r="AC40" s="239">
        <v>0</v>
      </c>
      <c r="AD40" s="239">
        <v>0</v>
      </c>
      <c r="AE40" s="239">
        <v>0</v>
      </c>
      <c r="AF40" s="239">
        <v>0</v>
      </c>
      <c r="AG40" s="239">
        <v>0</v>
      </c>
      <c r="AH40" s="239">
        <v>0</v>
      </c>
      <c r="AI40" s="239">
        <v>0</v>
      </c>
      <c r="AJ40" s="239">
        <v>0</v>
      </c>
      <c r="AK40" s="239">
        <v>0</v>
      </c>
      <c r="AL40" s="239">
        <v>0</v>
      </c>
      <c r="AM40" s="239">
        <v>0</v>
      </c>
    </row>
    <row r="41" spans="1:45" ht="15" customHeight="1" x14ac:dyDescent="0.35">
      <c r="A41" s="43"/>
      <c r="H41" s="108">
        <v>6</v>
      </c>
      <c r="I41" s="239">
        <v>1</v>
      </c>
      <c r="J41" s="239">
        <v>1</v>
      </c>
      <c r="K41" s="239">
        <v>1</v>
      </c>
      <c r="L41" s="239">
        <v>1</v>
      </c>
      <c r="M41" s="239">
        <v>1</v>
      </c>
      <c r="N41" s="239">
        <v>1</v>
      </c>
      <c r="O41" s="239">
        <v>1</v>
      </c>
      <c r="P41" s="239">
        <v>1</v>
      </c>
      <c r="Q41" s="239">
        <v>1</v>
      </c>
      <c r="R41" s="239">
        <v>1</v>
      </c>
      <c r="S41" s="239">
        <v>1</v>
      </c>
      <c r="T41" s="239">
        <v>1</v>
      </c>
      <c r="U41" s="239">
        <v>1</v>
      </c>
      <c r="V41" s="239">
        <v>1</v>
      </c>
      <c r="W41" s="239">
        <v>1</v>
      </c>
      <c r="Y41" s="108">
        <v>6</v>
      </c>
      <c r="Z41" s="298" t="s">
        <v>132</v>
      </c>
      <c r="AA41" s="298"/>
      <c r="AB41" s="239">
        <v>0</v>
      </c>
      <c r="AC41" s="239">
        <v>0</v>
      </c>
      <c r="AD41" s="239">
        <v>0</v>
      </c>
      <c r="AE41" s="239">
        <v>0</v>
      </c>
      <c r="AF41" s="239">
        <v>0</v>
      </c>
      <c r="AG41" s="239">
        <v>0</v>
      </c>
      <c r="AH41" s="239">
        <v>0</v>
      </c>
      <c r="AI41" s="239">
        <v>0</v>
      </c>
      <c r="AJ41" s="239">
        <v>0</v>
      </c>
      <c r="AK41" s="239">
        <v>0</v>
      </c>
      <c r="AL41" s="239">
        <v>0</v>
      </c>
      <c r="AM41" s="239">
        <v>0</v>
      </c>
    </row>
    <row r="42" spans="1:45" ht="15" customHeight="1" x14ac:dyDescent="0.35">
      <c r="A42" s="43"/>
      <c r="H42" s="108">
        <v>7</v>
      </c>
      <c r="I42" s="239">
        <v>1</v>
      </c>
      <c r="J42" s="239">
        <v>1</v>
      </c>
      <c r="K42" s="239">
        <v>1</v>
      </c>
      <c r="L42" s="239">
        <v>1</v>
      </c>
      <c r="M42" s="239">
        <v>1</v>
      </c>
      <c r="N42" s="239">
        <v>1</v>
      </c>
      <c r="O42" s="239">
        <v>1</v>
      </c>
      <c r="P42" s="239">
        <v>1</v>
      </c>
      <c r="Q42" s="239">
        <v>1</v>
      </c>
      <c r="R42" s="239">
        <v>1</v>
      </c>
      <c r="S42" s="239">
        <v>1</v>
      </c>
      <c r="T42" s="239">
        <v>1</v>
      </c>
      <c r="U42" s="239">
        <v>1</v>
      </c>
      <c r="V42" s="239">
        <v>1</v>
      </c>
      <c r="W42" s="239">
        <v>1</v>
      </c>
      <c r="Y42" s="108">
        <v>7</v>
      </c>
      <c r="Z42" s="298" t="s">
        <v>132</v>
      </c>
      <c r="AA42" s="298"/>
      <c r="AB42" s="239">
        <v>0</v>
      </c>
      <c r="AC42" s="239">
        <v>0</v>
      </c>
      <c r="AD42" s="239">
        <v>0</v>
      </c>
      <c r="AE42" s="239">
        <v>0</v>
      </c>
      <c r="AF42" s="239">
        <v>0</v>
      </c>
      <c r="AG42" s="239">
        <v>0</v>
      </c>
      <c r="AH42" s="239">
        <v>0</v>
      </c>
      <c r="AI42" s="239">
        <v>0</v>
      </c>
      <c r="AJ42" s="239">
        <v>0</v>
      </c>
      <c r="AK42" s="239">
        <v>0</v>
      </c>
      <c r="AL42" s="239">
        <v>0</v>
      </c>
      <c r="AM42" s="239">
        <v>0</v>
      </c>
    </row>
    <row r="43" spans="1:45" ht="15" customHeight="1" thickBot="1" x14ac:dyDescent="0.4">
      <c r="A43" s="43"/>
      <c r="H43" s="108">
        <v>8</v>
      </c>
      <c r="I43" s="239">
        <v>1</v>
      </c>
      <c r="J43" s="239">
        <v>1</v>
      </c>
      <c r="K43" s="239">
        <v>1</v>
      </c>
      <c r="L43" s="239">
        <v>1</v>
      </c>
      <c r="M43" s="239">
        <v>1</v>
      </c>
      <c r="N43" s="239">
        <v>1</v>
      </c>
      <c r="O43" s="239">
        <v>1</v>
      </c>
      <c r="P43" s="239">
        <v>1</v>
      </c>
      <c r="Q43" s="239">
        <v>1</v>
      </c>
      <c r="R43" s="239">
        <v>1</v>
      </c>
      <c r="S43" s="239">
        <v>1</v>
      </c>
      <c r="T43" s="239">
        <v>1</v>
      </c>
      <c r="U43" s="239">
        <v>1</v>
      </c>
      <c r="V43" s="239">
        <v>1</v>
      </c>
      <c r="W43" s="239">
        <v>1</v>
      </c>
      <c r="Y43" s="108">
        <v>8</v>
      </c>
      <c r="Z43" s="298" t="s">
        <v>132</v>
      </c>
      <c r="AA43" s="298"/>
      <c r="AB43" s="239">
        <v>0</v>
      </c>
      <c r="AC43" s="239">
        <v>0</v>
      </c>
      <c r="AD43" s="239">
        <v>0</v>
      </c>
      <c r="AE43" s="239">
        <v>0</v>
      </c>
      <c r="AF43" s="239">
        <v>0</v>
      </c>
      <c r="AG43" s="239">
        <v>0</v>
      </c>
      <c r="AH43" s="239">
        <v>0</v>
      </c>
      <c r="AI43" s="239">
        <v>0</v>
      </c>
      <c r="AJ43" s="239">
        <v>0</v>
      </c>
      <c r="AK43" s="239">
        <v>0</v>
      </c>
      <c r="AL43" s="239">
        <v>0</v>
      </c>
      <c r="AM43" s="239">
        <v>0</v>
      </c>
    </row>
    <row r="44" spans="1:45" ht="15" customHeight="1" x14ac:dyDescent="0.35">
      <c r="A44" s="43"/>
      <c r="B44" s="303" t="s">
        <v>38</v>
      </c>
      <c r="C44" s="304"/>
      <c r="D44" s="305"/>
      <c r="H44" s="108">
        <v>9</v>
      </c>
      <c r="I44" s="239">
        <v>1</v>
      </c>
      <c r="J44" s="239">
        <v>1</v>
      </c>
      <c r="K44" s="239">
        <v>1</v>
      </c>
      <c r="L44" s="239">
        <v>1</v>
      </c>
      <c r="M44" s="239">
        <v>1</v>
      </c>
      <c r="N44" s="239">
        <v>1</v>
      </c>
      <c r="O44" s="239">
        <v>1</v>
      </c>
      <c r="P44" s="239">
        <v>1</v>
      </c>
      <c r="Q44" s="239">
        <v>1</v>
      </c>
      <c r="R44" s="239">
        <v>1</v>
      </c>
      <c r="S44" s="239">
        <v>1</v>
      </c>
      <c r="T44" s="239">
        <v>1</v>
      </c>
      <c r="U44" s="239">
        <v>1</v>
      </c>
      <c r="V44" s="239">
        <v>1</v>
      </c>
      <c r="W44" s="239">
        <v>1</v>
      </c>
      <c r="Y44" s="108">
        <v>9</v>
      </c>
      <c r="Z44" s="298" t="s">
        <v>132</v>
      </c>
      <c r="AA44" s="298"/>
      <c r="AB44" s="239">
        <v>0</v>
      </c>
      <c r="AC44" s="239">
        <v>0</v>
      </c>
      <c r="AD44" s="239">
        <v>0</v>
      </c>
      <c r="AE44" s="239">
        <v>0</v>
      </c>
      <c r="AF44" s="239">
        <v>0</v>
      </c>
      <c r="AG44" s="239">
        <v>0</v>
      </c>
      <c r="AH44" s="239">
        <v>0</v>
      </c>
      <c r="AI44" s="239">
        <v>0</v>
      </c>
      <c r="AJ44" s="239">
        <v>0</v>
      </c>
      <c r="AK44" s="239">
        <v>0</v>
      </c>
      <c r="AL44" s="239">
        <v>0</v>
      </c>
      <c r="AM44" s="239">
        <v>0</v>
      </c>
    </row>
    <row r="45" spans="1:45" ht="15" customHeight="1" x14ac:dyDescent="0.35">
      <c r="A45" s="43"/>
      <c r="B45" s="69" t="s">
        <v>76</v>
      </c>
      <c r="C45" s="70" t="s">
        <v>77</v>
      </c>
      <c r="D45" s="71" t="s">
        <v>78</v>
      </c>
      <c r="H45" s="108">
        <v>10</v>
      </c>
      <c r="I45" s="239">
        <v>1</v>
      </c>
      <c r="J45" s="239">
        <v>1</v>
      </c>
      <c r="K45" s="239">
        <v>1</v>
      </c>
      <c r="L45" s="239">
        <v>1</v>
      </c>
      <c r="M45" s="239">
        <v>1</v>
      </c>
      <c r="N45" s="239">
        <v>1</v>
      </c>
      <c r="O45" s="239">
        <v>1</v>
      </c>
      <c r="P45" s="239">
        <v>1</v>
      </c>
      <c r="Q45" s="239">
        <v>1</v>
      </c>
      <c r="R45" s="239">
        <v>1</v>
      </c>
      <c r="S45" s="239">
        <v>1</v>
      </c>
      <c r="T45" s="239">
        <v>1</v>
      </c>
      <c r="U45" s="239">
        <v>1</v>
      </c>
      <c r="V45" s="239">
        <v>1</v>
      </c>
      <c r="W45" s="239">
        <v>1</v>
      </c>
      <c r="Y45" s="108">
        <v>10</v>
      </c>
      <c r="Z45" s="298" t="s">
        <v>132</v>
      </c>
      <c r="AA45" s="298"/>
      <c r="AB45" s="239">
        <v>0</v>
      </c>
      <c r="AC45" s="239">
        <v>0</v>
      </c>
      <c r="AD45" s="239">
        <v>0</v>
      </c>
      <c r="AE45" s="239">
        <v>0</v>
      </c>
      <c r="AF45" s="239">
        <v>0</v>
      </c>
      <c r="AG45" s="239">
        <v>0</v>
      </c>
      <c r="AH45" s="239">
        <v>0</v>
      </c>
      <c r="AI45" s="239">
        <v>0</v>
      </c>
      <c r="AJ45" s="239">
        <v>0</v>
      </c>
      <c r="AK45" s="239">
        <v>0</v>
      </c>
      <c r="AL45" s="239">
        <v>0</v>
      </c>
      <c r="AM45" s="239">
        <v>0</v>
      </c>
    </row>
    <row r="46" spans="1:45" ht="15" customHeight="1" thickBot="1" x14ac:dyDescent="0.4">
      <c r="A46" s="43"/>
      <c r="B46" s="154">
        <f>NORMSINV(0.9)</f>
        <v>1.2815515655446006</v>
      </c>
      <c r="C46" s="251">
        <f>NORMSINV(0.1)</f>
        <v>-1.2815515655446006</v>
      </c>
      <c r="D46" s="252">
        <f>B46-C46</f>
        <v>2.5631031310892012</v>
      </c>
      <c r="H46" s="108">
        <v>11</v>
      </c>
      <c r="I46" s="239">
        <v>1</v>
      </c>
      <c r="J46" s="239">
        <v>1</v>
      </c>
      <c r="K46" s="239">
        <v>1</v>
      </c>
      <c r="L46" s="239">
        <v>1</v>
      </c>
      <c r="M46" s="239">
        <v>1</v>
      </c>
      <c r="N46" s="239">
        <v>1</v>
      </c>
      <c r="O46" s="239">
        <v>1</v>
      </c>
      <c r="P46" s="239">
        <v>1</v>
      </c>
      <c r="Q46" s="239">
        <v>1</v>
      </c>
      <c r="R46" s="239">
        <v>1</v>
      </c>
      <c r="S46" s="239">
        <v>1</v>
      </c>
      <c r="T46" s="239">
        <v>1</v>
      </c>
      <c r="U46" s="239">
        <v>1</v>
      </c>
      <c r="V46" s="239">
        <v>1</v>
      </c>
      <c r="W46" s="239">
        <v>1</v>
      </c>
      <c r="Y46" s="108">
        <v>11</v>
      </c>
      <c r="Z46" s="298" t="s">
        <v>132</v>
      </c>
      <c r="AA46" s="298"/>
      <c r="AB46" s="239">
        <v>0</v>
      </c>
      <c r="AC46" s="239">
        <v>0</v>
      </c>
      <c r="AD46" s="239">
        <v>0</v>
      </c>
      <c r="AE46" s="239">
        <v>0</v>
      </c>
      <c r="AF46" s="239">
        <v>0</v>
      </c>
      <c r="AG46" s="239">
        <v>0</v>
      </c>
      <c r="AH46" s="239">
        <v>0</v>
      </c>
      <c r="AI46" s="239">
        <v>0</v>
      </c>
      <c r="AJ46" s="239">
        <v>0</v>
      </c>
      <c r="AK46" s="239">
        <v>0</v>
      </c>
      <c r="AL46" s="239">
        <v>0</v>
      </c>
      <c r="AM46" s="239">
        <v>0</v>
      </c>
    </row>
    <row r="47" spans="1:45" ht="15" customHeight="1" x14ac:dyDescent="0.35">
      <c r="A47" s="43"/>
      <c r="H47" s="108">
        <v>12</v>
      </c>
      <c r="I47" s="239">
        <v>1</v>
      </c>
      <c r="J47" s="239">
        <v>1</v>
      </c>
      <c r="K47" s="239">
        <v>1</v>
      </c>
      <c r="L47" s="239">
        <v>1</v>
      </c>
      <c r="M47" s="239">
        <v>1</v>
      </c>
      <c r="N47" s="239">
        <v>1</v>
      </c>
      <c r="O47" s="239">
        <v>1</v>
      </c>
      <c r="P47" s="239">
        <v>1</v>
      </c>
      <c r="Q47" s="239">
        <v>1</v>
      </c>
      <c r="R47" s="239">
        <v>1</v>
      </c>
      <c r="S47" s="239">
        <v>1</v>
      </c>
      <c r="T47" s="239">
        <v>1</v>
      </c>
      <c r="U47" s="239">
        <v>1</v>
      </c>
      <c r="V47" s="239">
        <v>1</v>
      </c>
      <c r="W47" s="239">
        <v>1</v>
      </c>
      <c r="Y47" s="108">
        <v>12</v>
      </c>
      <c r="Z47" s="298" t="s">
        <v>132</v>
      </c>
      <c r="AA47" s="298"/>
      <c r="AB47" s="239">
        <v>0</v>
      </c>
      <c r="AC47" s="239">
        <v>0</v>
      </c>
      <c r="AD47" s="239">
        <v>0</v>
      </c>
      <c r="AE47" s="239">
        <v>0</v>
      </c>
      <c r="AF47" s="239">
        <v>0</v>
      </c>
      <c r="AG47" s="239">
        <v>0</v>
      </c>
      <c r="AH47" s="239">
        <v>0</v>
      </c>
      <c r="AI47" s="239">
        <v>0</v>
      </c>
      <c r="AJ47" s="239">
        <v>0</v>
      </c>
      <c r="AK47" s="239">
        <v>0</v>
      </c>
      <c r="AL47" s="239">
        <v>0</v>
      </c>
      <c r="AM47" s="239">
        <v>0</v>
      </c>
    </row>
    <row r="48" spans="1:45" ht="15" customHeight="1" x14ac:dyDescent="0.35">
      <c r="A48" s="43"/>
      <c r="H48" s="108">
        <v>13</v>
      </c>
      <c r="I48" s="239">
        <v>1</v>
      </c>
      <c r="J48" s="239">
        <v>1</v>
      </c>
      <c r="K48" s="239">
        <v>1</v>
      </c>
      <c r="L48" s="239">
        <v>1</v>
      </c>
      <c r="M48" s="239">
        <v>1</v>
      </c>
      <c r="N48" s="239">
        <v>1</v>
      </c>
      <c r="O48" s="239">
        <v>1</v>
      </c>
      <c r="P48" s="239">
        <v>1</v>
      </c>
      <c r="Q48" s="239">
        <v>1</v>
      </c>
      <c r="R48" s="239">
        <v>1</v>
      </c>
      <c r="S48" s="239">
        <v>1</v>
      </c>
      <c r="T48" s="239">
        <v>1</v>
      </c>
      <c r="U48" s="239">
        <v>1</v>
      </c>
      <c r="V48" s="239">
        <v>1</v>
      </c>
      <c r="W48" s="239">
        <v>1</v>
      </c>
      <c r="Y48" s="108">
        <v>13</v>
      </c>
      <c r="Z48" s="298" t="s">
        <v>132</v>
      </c>
      <c r="AA48" s="298"/>
      <c r="AB48" s="239">
        <v>0</v>
      </c>
      <c r="AC48" s="239">
        <v>0</v>
      </c>
      <c r="AD48" s="239">
        <v>0</v>
      </c>
      <c r="AE48" s="239">
        <v>0</v>
      </c>
      <c r="AF48" s="239">
        <v>0</v>
      </c>
      <c r="AG48" s="239">
        <v>0</v>
      </c>
      <c r="AH48" s="239">
        <v>0</v>
      </c>
      <c r="AI48" s="239">
        <v>0</v>
      </c>
      <c r="AJ48" s="239">
        <v>0</v>
      </c>
      <c r="AK48" s="239">
        <v>0</v>
      </c>
      <c r="AL48" s="239">
        <v>0</v>
      </c>
      <c r="AM48" s="239">
        <v>0</v>
      </c>
    </row>
    <row r="49" spans="1:39" ht="15" customHeight="1" x14ac:dyDescent="0.35">
      <c r="A49" s="43"/>
      <c r="H49" s="108">
        <v>14</v>
      </c>
      <c r="I49" s="239">
        <v>1</v>
      </c>
      <c r="J49" s="239">
        <v>1</v>
      </c>
      <c r="K49" s="239">
        <v>1</v>
      </c>
      <c r="L49" s="239">
        <v>1</v>
      </c>
      <c r="M49" s="239">
        <v>1</v>
      </c>
      <c r="N49" s="239">
        <v>1</v>
      </c>
      <c r="O49" s="239">
        <v>1</v>
      </c>
      <c r="P49" s="239">
        <v>1</v>
      </c>
      <c r="Q49" s="239">
        <v>1</v>
      </c>
      <c r="R49" s="239">
        <v>1</v>
      </c>
      <c r="S49" s="239">
        <v>1</v>
      </c>
      <c r="T49" s="239">
        <v>1</v>
      </c>
      <c r="U49" s="239">
        <v>1</v>
      </c>
      <c r="V49" s="239">
        <v>1</v>
      </c>
      <c r="W49" s="239">
        <v>1</v>
      </c>
      <c r="Y49" s="108">
        <v>14</v>
      </c>
      <c r="Z49" s="298" t="s">
        <v>132</v>
      </c>
      <c r="AA49" s="298"/>
      <c r="AB49" s="239">
        <v>0</v>
      </c>
      <c r="AC49" s="239">
        <v>0</v>
      </c>
      <c r="AD49" s="239">
        <v>0</v>
      </c>
      <c r="AE49" s="239">
        <v>0</v>
      </c>
      <c r="AF49" s="239">
        <v>0</v>
      </c>
      <c r="AG49" s="239">
        <v>0</v>
      </c>
      <c r="AH49" s="239">
        <v>0</v>
      </c>
      <c r="AI49" s="239">
        <v>0</v>
      </c>
      <c r="AJ49" s="239">
        <v>0</v>
      </c>
      <c r="AK49" s="239">
        <v>0</v>
      </c>
      <c r="AL49" s="239">
        <v>0</v>
      </c>
      <c r="AM49" s="239">
        <v>0</v>
      </c>
    </row>
    <row r="50" spans="1:39" ht="15" customHeight="1" x14ac:dyDescent="0.35">
      <c r="A50" s="43"/>
      <c r="H50" s="108">
        <v>15</v>
      </c>
      <c r="I50" s="239">
        <v>1</v>
      </c>
      <c r="J50" s="239">
        <v>1</v>
      </c>
      <c r="K50" s="239">
        <v>1</v>
      </c>
      <c r="L50" s="239">
        <v>1</v>
      </c>
      <c r="M50" s="239">
        <v>1</v>
      </c>
      <c r="N50" s="239">
        <v>1</v>
      </c>
      <c r="O50" s="239">
        <v>1</v>
      </c>
      <c r="P50" s="239">
        <v>1</v>
      </c>
      <c r="Q50" s="239">
        <v>1</v>
      </c>
      <c r="R50" s="239">
        <v>1</v>
      </c>
      <c r="S50" s="239">
        <v>1</v>
      </c>
      <c r="T50" s="239">
        <v>1</v>
      </c>
      <c r="U50" s="239">
        <v>1</v>
      </c>
      <c r="V50" s="239">
        <v>1</v>
      </c>
      <c r="W50" s="239">
        <v>1</v>
      </c>
      <c r="Y50" s="108">
        <v>15</v>
      </c>
      <c r="Z50" s="298" t="s">
        <v>132</v>
      </c>
      <c r="AA50" s="298"/>
      <c r="AB50" s="239">
        <v>0</v>
      </c>
      <c r="AC50" s="239">
        <v>0</v>
      </c>
      <c r="AD50" s="239">
        <v>0</v>
      </c>
      <c r="AE50" s="239">
        <v>0</v>
      </c>
      <c r="AF50" s="239">
        <v>0</v>
      </c>
      <c r="AG50" s="239">
        <v>0</v>
      </c>
      <c r="AH50" s="239">
        <v>0</v>
      </c>
      <c r="AI50" s="239">
        <v>0</v>
      </c>
      <c r="AJ50" s="239">
        <v>0</v>
      </c>
      <c r="AK50" s="239">
        <v>0</v>
      </c>
      <c r="AL50" s="239">
        <v>0</v>
      </c>
      <c r="AM50" s="239">
        <v>0</v>
      </c>
    </row>
    <row r="51" spans="1:39" ht="15" customHeight="1" x14ac:dyDescent="0.35">
      <c r="A51" s="43"/>
      <c r="H51" s="108">
        <v>16</v>
      </c>
      <c r="I51" s="239">
        <v>1</v>
      </c>
      <c r="J51" s="239">
        <v>1</v>
      </c>
      <c r="K51" s="239">
        <v>1</v>
      </c>
      <c r="L51" s="239">
        <v>1</v>
      </c>
      <c r="M51" s="239">
        <v>1</v>
      </c>
      <c r="N51" s="239">
        <v>1</v>
      </c>
      <c r="O51" s="239">
        <v>1</v>
      </c>
      <c r="P51" s="239">
        <v>1</v>
      </c>
      <c r="Q51" s="239">
        <v>1</v>
      </c>
      <c r="R51" s="239">
        <v>1</v>
      </c>
      <c r="S51" s="239">
        <v>1</v>
      </c>
      <c r="T51" s="239">
        <v>1</v>
      </c>
      <c r="U51" s="239">
        <v>1</v>
      </c>
      <c r="V51" s="239">
        <v>1</v>
      </c>
      <c r="W51" s="239">
        <v>1</v>
      </c>
      <c r="Y51" s="108">
        <v>16</v>
      </c>
      <c r="Z51" s="298" t="s">
        <v>132</v>
      </c>
      <c r="AA51" s="298"/>
      <c r="AB51" s="239">
        <v>0</v>
      </c>
      <c r="AC51" s="239">
        <v>0</v>
      </c>
      <c r="AD51" s="239">
        <v>0</v>
      </c>
      <c r="AE51" s="239">
        <v>0</v>
      </c>
      <c r="AF51" s="239">
        <v>0</v>
      </c>
      <c r="AG51" s="239">
        <v>0</v>
      </c>
      <c r="AH51" s="239">
        <v>0</v>
      </c>
      <c r="AI51" s="239">
        <v>0</v>
      </c>
      <c r="AJ51" s="239">
        <v>0</v>
      </c>
      <c r="AK51" s="239">
        <v>0</v>
      </c>
      <c r="AL51" s="239">
        <v>0</v>
      </c>
      <c r="AM51" s="239">
        <v>0</v>
      </c>
    </row>
    <row r="52" spans="1:39" ht="15" customHeight="1" x14ac:dyDescent="0.35">
      <c r="A52" s="43"/>
      <c r="H52" s="108">
        <v>17</v>
      </c>
      <c r="I52" s="239">
        <v>1</v>
      </c>
      <c r="J52" s="239">
        <v>1</v>
      </c>
      <c r="K52" s="239">
        <v>1</v>
      </c>
      <c r="L52" s="239">
        <v>1</v>
      </c>
      <c r="M52" s="239">
        <v>1</v>
      </c>
      <c r="N52" s="239">
        <v>1</v>
      </c>
      <c r="O52" s="239">
        <v>1</v>
      </c>
      <c r="P52" s="239">
        <v>1</v>
      </c>
      <c r="Q52" s="239">
        <v>1</v>
      </c>
      <c r="R52" s="239">
        <v>1</v>
      </c>
      <c r="S52" s="239">
        <v>1</v>
      </c>
      <c r="T52" s="239">
        <v>1</v>
      </c>
      <c r="U52" s="239">
        <v>1</v>
      </c>
      <c r="V52" s="239">
        <v>1</v>
      </c>
      <c r="W52" s="239">
        <v>1</v>
      </c>
      <c r="Y52" s="108">
        <v>17</v>
      </c>
      <c r="Z52" s="298" t="s">
        <v>132</v>
      </c>
      <c r="AA52" s="298"/>
      <c r="AB52" s="239">
        <v>0</v>
      </c>
      <c r="AC52" s="239">
        <v>0</v>
      </c>
      <c r="AD52" s="239">
        <v>0</v>
      </c>
      <c r="AE52" s="239">
        <v>0</v>
      </c>
      <c r="AF52" s="239">
        <v>0</v>
      </c>
      <c r="AG52" s="239">
        <v>0</v>
      </c>
      <c r="AH52" s="239">
        <v>0</v>
      </c>
      <c r="AI52" s="239">
        <v>0</v>
      </c>
      <c r="AJ52" s="239">
        <v>0</v>
      </c>
      <c r="AK52" s="239">
        <v>0</v>
      </c>
      <c r="AL52" s="239">
        <v>0</v>
      </c>
      <c r="AM52" s="239">
        <v>0</v>
      </c>
    </row>
    <row r="53" spans="1:39" ht="15" customHeight="1" x14ac:dyDescent="0.35">
      <c r="A53" s="43"/>
      <c r="H53" s="108">
        <v>18</v>
      </c>
      <c r="I53" s="239">
        <v>1</v>
      </c>
      <c r="J53" s="239">
        <v>1</v>
      </c>
      <c r="K53" s="239">
        <v>1</v>
      </c>
      <c r="L53" s="239">
        <v>1</v>
      </c>
      <c r="M53" s="239">
        <v>1</v>
      </c>
      <c r="N53" s="239">
        <v>1</v>
      </c>
      <c r="O53" s="239">
        <v>1</v>
      </c>
      <c r="P53" s="239">
        <v>1</v>
      </c>
      <c r="Q53" s="239">
        <v>1</v>
      </c>
      <c r="R53" s="239">
        <v>1</v>
      </c>
      <c r="S53" s="239">
        <v>1</v>
      </c>
      <c r="T53" s="239">
        <v>1</v>
      </c>
      <c r="U53" s="239">
        <v>1</v>
      </c>
      <c r="V53" s="239">
        <v>1</v>
      </c>
      <c r="W53" s="239">
        <v>1</v>
      </c>
      <c r="Y53" s="108">
        <v>18</v>
      </c>
      <c r="Z53" s="298" t="s">
        <v>132</v>
      </c>
      <c r="AA53" s="298"/>
      <c r="AB53" s="239">
        <v>0</v>
      </c>
      <c r="AC53" s="239">
        <v>0</v>
      </c>
      <c r="AD53" s="239">
        <v>0</v>
      </c>
      <c r="AE53" s="239">
        <v>0</v>
      </c>
      <c r="AF53" s="239">
        <v>0</v>
      </c>
      <c r="AG53" s="239">
        <v>0</v>
      </c>
      <c r="AH53" s="239">
        <v>0</v>
      </c>
      <c r="AI53" s="239">
        <v>0</v>
      </c>
      <c r="AJ53" s="239">
        <v>0</v>
      </c>
      <c r="AK53" s="239">
        <v>0</v>
      </c>
      <c r="AL53" s="239">
        <v>0</v>
      </c>
      <c r="AM53" s="239">
        <v>0</v>
      </c>
    </row>
    <row r="54" spans="1:39" ht="15" customHeight="1" x14ac:dyDescent="0.35">
      <c r="A54" s="43"/>
      <c r="H54" s="108">
        <v>19</v>
      </c>
      <c r="I54" s="239">
        <v>1</v>
      </c>
      <c r="J54" s="239">
        <v>1</v>
      </c>
      <c r="K54" s="239">
        <v>1</v>
      </c>
      <c r="L54" s="239">
        <v>1</v>
      </c>
      <c r="M54" s="239">
        <v>1</v>
      </c>
      <c r="N54" s="239">
        <v>1</v>
      </c>
      <c r="O54" s="239">
        <v>1</v>
      </c>
      <c r="P54" s="239">
        <v>1</v>
      </c>
      <c r="Q54" s="239">
        <v>1</v>
      </c>
      <c r="R54" s="239">
        <v>1</v>
      </c>
      <c r="S54" s="239">
        <v>1</v>
      </c>
      <c r="T54" s="239">
        <v>1</v>
      </c>
      <c r="U54" s="239">
        <v>1</v>
      </c>
      <c r="V54" s="239">
        <v>1</v>
      </c>
      <c r="W54" s="239">
        <v>1</v>
      </c>
      <c r="Y54" s="108">
        <v>19</v>
      </c>
      <c r="Z54" s="298" t="s">
        <v>132</v>
      </c>
      <c r="AA54" s="298"/>
      <c r="AB54" s="239">
        <v>0</v>
      </c>
      <c r="AC54" s="239">
        <v>0</v>
      </c>
      <c r="AD54" s="239">
        <v>0</v>
      </c>
      <c r="AE54" s="239">
        <v>0</v>
      </c>
      <c r="AF54" s="239">
        <v>0</v>
      </c>
      <c r="AG54" s="239">
        <v>0</v>
      </c>
      <c r="AH54" s="239">
        <v>0</v>
      </c>
      <c r="AI54" s="239">
        <v>0</v>
      </c>
      <c r="AJ54" s="239">
        <v>0</v>
      </c>
      <c r="AK54" s="239">
        <v>0</v>
      </c>
      <c r="AL54" s="239">
        <v>0</v>
      </c>
      <c r="AM54" s="239">
        <v>0</v>
      </c>
    </row>
    <row r="55" spans="1:39" ht="15" customHeight="1" x14ac:dyDescent="0.35">
      <c r="A55" s="43"/>
      <c r="H55" s="108">
        <v>20</v>
      </c>
      <c r="I55" s="239">
        <v>1</v>
      </c>
      <c r="J55" s="239">
        <v>1</v>
      </c>
      <c r="K55" s="239">
        <v>1</v>
      </c>
      <c r="L55" s="239">
        <v>1</v>
      </c>
      <c r="M55" s="239">
        <v>1</v>
      </c>
      <c r="N55" s="239">
        <v>1</v>
      </c>
      <c r="O55" s="239">
        <v>1</v>
      </c>
      <c r="P55" s="239">
        <v>1</v>
      </c>
      <c r="Q55" s="239">
        <v>1</v>
      </c>
      <c r="R55" s="239">
        <v>1</v>
      </c>
      <c r="S55" s="239">
        <v>1</v>
      </c>
      <c r="T55" s="239">
        <v>1</v>
      </c>
      <c r="U55" s="239">
        <v>1</v>
      </c>
      <c r="V55" s="239">
        <v>1</v>
      </c>
      <c r="W55" s="239">
        <v>1</v>
      </c>
      <c r="Y55" s="108">
        <v>20</v>
      </c>
      <c r="Z55" s="298" t="s">
        <v>132</v>
      </c>
      <c r="AA55" s="298"/>
      <c r="AB55" s="239">
        <v>0</v>
      </c>
      <c r="AC55" s="239">
        <v>0</v>
      </c>
      <c r="AD55" s="239">
        <v>0</v>
      </c>
      <c r="AE55" s="239">
        <v>0</v>
      </c>
      <c r="AF55" s="239">
        <v>0</v>
      </c>
      <c r="AG55" s="239">
        <v>0</v>
      </c>
      <c r="AH55" s="239">
        <v>0</v>
      </c>
      <c r="AI55" s="239">
        <v>0</v>
      </c>
      <c r="AJ55" s="239">
        <v>0</v>
      </c>
      <c r="AK55" s="239">
        <v>0</v>
      </c>
      <c r="AL55" s="239">
        <v>0</v>
      </c>
      <c r="AM55" s="239">
        <v>0</v>
      </c>
    </row>
    <row r="56" spans="1:39" ht="15" customHeight="1" x14ac:dyDescent="0.35">
      <c r="A56" s="43"/>
      <c r="H56" s="108">
        <v>21</v>
      </c>
      <c r="I56" s="239">
        <v>1</v>
      </c>
      <c r="J56" s="239">
        <v>1</v>
      </c>
      <c r="K56" s="239">
        <v>1</v>
      </c>
      <c r="L56" s="239">
        <v>1</v>
      </c>
      <c r="M56" s="239">
        <v>1</v>
      </c>
      <c r="N56" s="239">
        <v>1</v>
      </c>
      <c r="O56" s="239">
        <v>1</v>
      </c>
      <c r="P56" s="239">
        <v>1</v>
      </c>
      <c r="Q56" s="239">
        <v>1</v>
      </c>
      <c r="R56" s="239">
        <v>1</v>
      </c>
      <c r="S56" s="239">
        <v>1</v>
      </c>
      <c r="T56" s="239">
        <v>1</v>
      </c>
      <c r="U56" s="239">
        <v>1</v>
      </c>
      <c r="V56" s="239">
        <v>1</v>
      </c>
      <c r="W56" s="239">
        <v>1</v>
      </c>
      <c r="Y56" s="108">
        <v>21</v>
      </c>
      <c r="Z56" s="298" t="s">
        <v>132</v>
      </c>
      <c r="AA56" s="298"/>
      <c r="AB56" s="239">
        <v>0</v>
      </c>
      <c r="AC56" s="239">
        <v>0</v>
      </c>
      <c r="AD56" s="239">
        <v>0</v>
      </c>
      <c r="AE56" s="239">
        <v>0</v>
      </c>
      <c r="AF56" s="239">
        <v>0</v>
      </c>
      <c r="AG56" s="239">
        <v>0</v>
      </c>
      <c r="AH56" s="239">
        <v>0</v>
      </c>
      <c r="AI56" s="239">
        <v>0</v>
      </c>
      <c r="AJ56" s="239">
        <v>0</v>
      </c>
      <c r="AK56" s="239">
        <v>0</v>
      </c>
      <c r="AL56" s="239">
        <v>0</v>
      </c>
      <c r="AM56" s="239">
        <v>0</v>
      </c>
    </row>
    <row r="57" spans="1:39" ht="15" customHeight="1" x14ac:dyDescent="0.35">
      <c r="A57" s="43"/>
      <c r="H57" s="108">
        <v>22</v>
      </c>
      <c r="I57" s="239">
        <v>1</v>
      </c>
      <c r="J57" s="239">
        <v>1</v>
      </c>
      <c r="K57" s="239">
        <v>1</v>
      </c>
      <c r="L57" s="239">
        <v>1</v>
      </c>
      <c r="M57" s="239">
        <v>1</v>
      </c>
      <c r="N57" s="239">
        <v>1</v>
      </c>
      <c r="O57" s="239">
        <v>1</v>
      </c>
      <c r="P57" s="239">
        <v>1</v>
      </c>
      <c r="Q57" s="239">
        <v>1</v>
      </c>
      <c r="R57" s="239">
        <v>1</v>
      </c>
      <c r="S57" s="239">
        <v>1</v>
      </c>
      <c r="T57" s="239">
        <v>1</v>
      </c>
      <c r="U57" s="239">
        <v>1</v>
      </c>
      <c r="V57" s="239">
        <v>1</v>
      </c>
      <c r="W57" s="239">
        <v>1</v>
      </c>
      <c r="Y57" s="108">
        <v>22</v>
      </c>
      <c r="Z57" s="298" t="s">
        <v>132</v>
      </c>
      <c r="AA57" s="298"/>
      <c r="AB57" s="239">
        <v>0</v>
      </c>
      <c r="AC57" s="239">
        <v>0</v>
      </c>
      <c r="AD57" s="239">
        <v>0</v>
      </c>
      <c r="AE57" s="239">
        <v>0</v>
      </c>
      <c r="AF57" s="239">
        <v>0</v>
      </c>
      <c r="AG57" s="239">
        <v>0</v>
      </c>
      <c r="AH57" s="239">
        <v>0</v>
      </c>
      <c r="AI57" s="239">
        <v>0</v>
      </c>
      <c r="AJ57" s="239">
        <v>0</v>
      </c>
      <c r="AK57" s="239">
        <v>0</v>
      </c>
      <c r="AL57" s="239">
        <v>0</v>
      </c>
      <c r="AM57" s="239">
        <v>0</v>
      </c>
    </row>
    <row r="58" spans="1:39" ht="15" customHeight="1" x14ac:dyDescent="0.35">
      <c r="A58" s="43"/>
      <c r="H58" s="108">
        <v>23</v>
      </c>
      <c r="I58" s="239">
        <v>1</v>
      </c>
      <c r="J58" s="239">
        <v>1</v>
      </c>
      <c r="K58" s="239">
        <v>1</v>
      </c>
      <c r="L58" s="239">
        <v>1</v>
      </c>
      <c r="M58" s="239">
        <v>1</v>
      </c>
      <c r="N58" s="239">
        <v>1</v>
      </c>
      <c r="O58" s="239">
        <v>1</v>
      </c>
      <c r="P58" s="239">
        <v>1</v>
      </c>
      <c r="Q58" s="239">
        <v>1</v>
      </c>
      <c r="R58" s="239">
        <v>1</v>
      </c>
      <c r="S58" s="239">
        <v>1</v>
      </c>
      <c r="T58" s="239">
        <v>1</v>
      </c>
      <c r="U58" s="239">
        <v>1</v>
      </c>
      <c r="V58" s="239">
        <v>1</v>
      </c>
      <c r="W58" s="239">
        <v>1</v>
      </c>
      <c r="Y58" s="108">
        <v>23</v>
      </c>
      <c r="Z58" s="298" t="s">
        <v>132</v>
      </c>
      <c r="AA58" s="298"/>
      <c r="AB58" s="239">
        <v>0</v>
      </c>
      <c r="AC58" s="239">
        <v>0</v>
      </c>
      <c r="AD58" s="239">
        <v>0</v>
      </c>
      <c r="AE58" s="239">
        <v>0</v>
      </c>
      <c r="AF58" s="239">
        <v>0</v>
      </c>
      <c r="AG58" s="239">
        <v>0</v>
      </c>
      <c r="AH58" s="239">
        <v>0</v>
      </c>
      <c r="AI58" s="239">
        <v>0</v>
      </c>
      <c r="AJ58" s="239">
        <v>0</v>
      </c>
      <c r="AK58" s="239">
        <v>0</v>
      </c>
      <c r="AL58" s="239">
        <v>0</v>
      </c>
      <c r="AM58" s="239">
        <v>0</v>
      </c>
    </row>
    <row r="59" spans="1:39" ht="15" customHeight="1" x14ac:dyDescent="0.35">
      <c r="A59" s="43"/>
      <c r="H59" s="108">
        <v>24</v>
      </c>
      <c r="I59" s="239">
        <v>1</v>
      </c>
      <c r="J59" s="239">
        <v>1</v>
      </c>
      <c r="K59" s="239">
        <v>1</v>
      </c>
      <c r="L59" s="239">
        <v>1</v>
      </c>
      <c r="M59" s="239">
        <v>1</v>
      </c>
      <c r="N59" s="239">
        <v>1</v>
      </c>
      <c r="O59" s="239">
        <v>1</v>
      </c>
      <c r="P59" s="239">
        <v>1</v>
      </c>
      <c r="Q59" s="239">
        <v>1</v>
      </c>
      <c r="R59" s="239">
        <v>1</v>
      </c>
      <c r="S59" s="239">
        <v>1</v>
      </c>
      <c r="T59" s="239">
        <v>1</v>
      </c>
      <c r="U59" s="239">
        <v>1</v>
      </c>
      <c r="V59" s="239">
        <v>1</v>
      </c>
      <c r="W59" s="239">
        <v>1</v>
      </c>
      <c r="Y59" s="108">
        <v>24</v>
      </c>
      <c r="Z59" s="298" t="s">
        <v>132</v>
      </c>
      <c r="AA59" s="298"/>
      <c r="AB59" s="239">
        <v>0</v>
      </c>
      <c r="AC59" s="239">
        <v>0</v>
      </c>
      <c r="AD59" s="239">
        <v>0</v>
      </c>
      <c r="AE59" s="239">
        <v>0</v>
      </c>
      <c r="AF59" s="239">
        <v>0</v>
      </c>
      <c r="AG59" s="239">
        <v>0</v>
      </c>
      <c r="AH59" s="239">
        <v>0</v>
      </c>
      <c r="AI59" s="239">
        <v>0</v>
      </c>
      <c r="AJ59" s="239">
        <v>0</v>
      </c>
      <c r="AK59" s="239">
        <v>0</v>
      </c>
      <c r="AL59" s="239">
        <v>0</v>
      </c>
      <c r="AM59" s="239">
        <v>0</v>
      </c>
    </row>
    <row r="60" spans="1:39" ht="15" customHeight="1" x14ac:dyDescent="0.35">
      <c r="A60" s="43"/>
      <c r="H60" s="108">
        <v>25</v>
      </c>
      <c r="I60" s="239">
        <v>1</v>
      </c>
      <c r="J60" s="239">
        <v>1</v>
      </c>
      <c r="K60" s="239">
        <v>1</v>
      </c>
      <c r="L60" s="239">
        <v>1</v>
      </c>
      <c r="M60" s="239">
        <v>1</v>
      </c>
      <c r="N60" s="239">
        <v>1</v>
      </c>
      <c r="O60" s="239">
        <v>1</v>
      </c>
      <c r="P60" s="239">
        <v>1</v>
      </c>
      <c r="Q60" s="239">
        <v>1</v>
      </c>
      <c r="R60" s="239">
        <v>1</v>
      </c>
      <c r="S60" s="239">
        <v>1</v>
      </c>
      <c r="T60" s="239">
        <v>1</v>
      </c>
      <c r="U60" s="239">
        <v>1</v>
      </c>
      <c r="V60" s="239">
        <v>1</v>
      </c>
      <c r="W60" s="239">
        <v>1</v>
      </c>
      <c r="Y60" s="108">
        <v>25</v>
      </c>
      <c r="Z60" s="298" t="s">
        <v>132</v>
      </c>
      <c r="AA60" s="298"/>
      <c r="AB60" s="239">
        <v>0</v>
      </c>
      <c r="AC60" s="239">
        <v>0</v>
      </c>
      <c r="AD60" s="239">
        <v>0</v>
      </c>
      <c r="AE60" s="239">
        <v>0</v>
      </c>
      <c r="AF60" s="239">
        <v>0</v>
      </c>
      <c r="AG60" s="239">
        <v>0</v>
      </c>
      <c r="AH60" s="239">
        <v>0</v>
      </c>
      <c r="AI60" s="239">
        <v>0</v>
      </c>
      <c r="AJ60" s="239">
        <v>0</v>
      </c>
      <c r="AK60" s="239">
        <v>0</v>
      </c>
      <c r="AL60" s="239">
        <v>0</v>
      </c>
      <c r="AM60" s="239">
        <v>0</v>
      </c>
    </row>
    <row r="61" spans="1:39" ht="15" customHeight="1" x14ac:dyDescent="0.35">
      <c r="A61" s="43"/>
      <c r="H61" s="108">
        <v>26</v>
      </c>
      <c r="I61" s="239">
        <v>1</v>
      </c>
      <c r="J61" s="239">
        <v>1</v>
      </c>
      <c r="K61" s="239">
        <v>1</v>
      </c>
      <c r="L61" s="239">
        <v>1</v>
      </c>
      <c r="M61" s="239">
        <v>1</v>
      </c>
      <c r="N61" s="239">
        <v>1</v>
      </c>
      <c r="O61" s="239">
        <v>1</v>
      </c>
      <c r="P61" s="239">
        <v>1</v>
      </c>
      <c r="Q61" s="239">
        <v>1</v>
      </c>
      <c r="R61" s="239">
        <v>1</v>
      </c>
      <c r="S61" s="239">
        <v>1</v>
      </c>
      <c r="T61" s="239">
        <v>1</v>
      </c>
      <c r="U61" s="239">
        <v>1</v>
      </c>
      <c r="V61" s="239">
        <v>1</v>
      </c>
      <c r="W61" s="239">
        <v>1</v>
      </c>
      <c r="Y61" s="108">
        <v>26</v>
      </c>
      <c r="Z61" s="298" t="s">
        <v>132</v>
      </c>
      <c r="AA61" s="298"/>
      <c r="AB61" s="239">
        <v>0</v>
      </c>
      <c r="AC61" s="239">
        <v>0</v>
      </c>
      <c r="AD61" s="239">
        <v>0</v>
      </c>
      <c r="AE61" s="239">
        <v>0</v>
      </c>
      <c r="AF61" s="239">
        <v>0</v>
      </c>
      <c r="AG61" s="239">
        <v>0</v>
      </c>
      <c r="AH61" s="239">
        <v>0</v>
      </c>
      <c r="AI61" s="239">
        <v>0</v>
      </c>
      <c r="AJ61" s="239">
        <v>0</v>
      </c>
      <c r="AK61" s="239">
        <v>0</v>
      </c>
      <c r="AL61" s="239">
        <v>0</v>
      </c>
      <c r="AM61" s="239">
        <v>0</v>
      </c>
    </row>
    <row r="62" spans="1:39" ht="15" customHeight="1" x14ac:dyDescent="0.35">
      <c r="A62" s="43"/>
      <c r="H62" s="108">
        <v>27</v>
      </c>
      <c r="I62" s="239">
        <v>1</v>
      </c>
      <c r="J62" s="239">
        <v>1</v>
      </c>
      <c r="K62" s="239">
        <v>1</v>
      </c>
      <c r="L62" s="239">
        <v>1</v>
      </c>
      <c r="M62" s="239">
        <v>1</v>
      </c>
      <c r="N62" s="239">
        <v>1</v>
      </c>
      <c r="O62" s="239">
        <v>1</v>
      </c>
      <c r="P62" s="239">
        <v>1</v>
      </c>
      <c r="Q62" s="239">
        <v>1</v>
      </c>
      <c r="R62" s="239">
        <v>1</v>
      </c>
      <c r="S62" s="239">
        <v>1</v>
      </c>
      <c r="T62" s="239">
        <v>1</v>
      </c>
      <c r="U62" s="239">
        <v>1</v>
      </c>
      <c r="V62" s="239">
        <v>1</v>
      </c>
      <c r="W62" s="239">
        <v>1</v>
      </c>
      <c r="Y62" s="108">
        <v>27</v>
      </c>
      <c r="Z62" s="298" t="s">
        <v>132</v>
      </c>
      <c r="AA62" s="298"/>
      <c r="AB62" s="239">
        <v>0</v>
      </c>
      <c r="AC62" s="239">
        <v>0</v>
      </c>
      <c r="AD62" s="239">
        <v>0</v>
      </c>
      <c r="AE62" s="239">
        <v>0</v>
      </c>
      <c r="AF62" s="239">
        <v>0</v>
      </c>
      <c r="AG62" s="239">
        <v>0</v>
      </c>
      <c r="AH62" s="239">
        <v>0</v>
      </c>
      <c r="AI62" s="239">
        <v>0</v>
      </c>
      <c r="AJ62" s="239">
        <v>0</v>
      </c>
      <c r="AK62" s="239">
        <v>0</v>
      </c>
      <c r="AL62" s="239">
        <v>0</v>
      </c>
      <c r="AM62" s="239">
        <v>0</v>
      </c>
    </row>
    <row r="63" spans="1:39" ht="15" customHeight="1" x14ac:dyDescent="0.35">
      <c r="A63" s="43"/>
      <c r="H63" s="108">
        <v>28</v>
      </c>
      <c r="I63" s="239">
        <v>1</v>
      </c>
      <c r="J63" s="239">
        <v>1</v>
      </c>
      <c r="K63" s="239">
        <v>1</v>
      </c>
      <c r="L63" s="239">
        <v>1</v>
      </c>
      <c r="M63" s="239">
        <v>1</v>
      </c>
      <c r="N63" s="239">
        <v>1</v>
      </c>
      <c r="O63" s="239">
        <v>1</v>
      </c>
      <c r="P63" s="239">
        <v>1</v>
      </c>
      <c r="Q63" s="239">
        <v>1</v>
      </c>
      <c r="R63" s="239">
        <v>1</v>
      </c>
      <c r="S63" s="239">
        <v>1</v>
      </c>
      <c r="T63" s="239">
        <v>1</v>
      </c>
      <c r="U63" s="239">
        <v>1</v>
      </c>
      <c r="V63" s="239">
        <v>1</v>
      </c>
      <c r="W63" s="239">
        <v>1</v>
      </c>
      <c r="Y63" s="108">
        <v>28</v>
      </c>
      <c r="Z63" s="298" t="s">
        <v>132</v>
      </c>
      <c r="AA63" s="298"/>
      <c r="AB63" s="239">
        <v>0</v>
      </c>
      <c r="AC63" s="239">
        <v>0</v>
      </c>
      <c r="AD63" s="239">
        <v>0</v>
      </c>
      <c r="AE63" s="239">
        <v>0</v>
      </c>
      <c r="AF63" s="239">
        <v>0</v>
      </c>
      <c r="AG63" s="239">
        <v>0</v>
      </c>
      <c r="AH63" s="239">
        <v>0</v>
      </c>
      <c r="AI63" s="239">
        <v>0</v>
      </c>
      <c r="AJ63" s="239">
        <v>0</v>
      </c>
      <c r="AK63" s="239">
        <v>0</v>
      </c>
      <c r="AL63" s="239">
        <v>0</v>
      </c>
      <c r="AM63" s="239">
        <v>0</v>
      </c>
    </row>
    <row r="64" spans="1:39" ht="15" customHeight="1" x14ac:dyDescent="0.35">
      <c r="A64" s="43"/>
      <c r="H64" s="108">
        <v>29</v>
      </c>
      <c r="I64" s="239">
        <v>1</v>
      </c>
      <c r="J64" s="239">
        <v>1</v>
      </c>
      <c r="K64" s="239">
        <v>1</v>
      </c>
      <c r="L64" s="239">
        <v>1</v>
      </c>
      <c r="M64" s="239">
        <v>1</v>
      </c>
      <c r="N64" s="239">
        <v>1</v>
      </c>
      <c r="O64" s="239">
        <v>1</v>
      </c>
      <c r="P64" s="239">
        <v>1</v>
      </c>
      <c r="Q64" s="239">
        <v>1</v>
      </c>
      <c r="R64" s="239">
        <v>1</v>
      </c>
      <c r="S64" s="239">
        <v>1</v>
      </c>
      <c r="T64" s="239">
        <v>1</v>
      </c>
      <c r="U64" s="239">
        <v>1</v>
      </c>
      <c r="V64" s="239">
        <v>1</v>
      </c>
      <c r="W64" s="239">
        <v>1</v>
      </c>
      <c r="Y64" s="108">
        <v>29</v>
      </c>
      <c r="Z64" s="298" t="s">
        <v>132</v>
      </c>
      <c r="AA64" s="298"/>
      <c r="AB64" s="239">
        <v>0</v>
      </c>
      <c r="AC64" s="239">
        <v>0</v>
      </c>
      <c r="AD64" s="239">
        <v>0</v>
      </c>
      <c r="AE64" s="239">
        <v>0</v>
      </c>
      <c r="AF64" s="239">
        <v>0</v>
      </c>
      <c r="AG64" s="239">
        <v>0</v>
      </c>
      <c r="AH64" s="239">
        <v>0</v>
      </c>
      <c r="AI64" s="239">
        <v>0</v>
      </c>
      <c r="AJ64" s="239">
        <v>0</v>
      </c>
      <c r="AK64" s="239">
        <v>0</v>
      </c>
      <c r="AL64" s="239">
        <v>0</v>
      </c>
      <c r="AM64" s="239">
        <v>0</v>
      </c>
    </row>
    <row r="65" spans="1:39" ht="15" customHeight="1" x14ac:dyDescent="0.35">
      <c r="A65" s="43"/>
      <c r="H65" s="108">
        <v>30</v>
      </c>
      <c r="I65" s="239">
        <v>1</v>
      </c>
      <c r="J65" s="239">
        <v>1</v>
      </c>
      <c r="K65" s="239">
        <v>1</v>
      </c>
      <c r="L65" s="239">
        <v>1</v>
      </c>
      <c r="M65" s="239">
        <v>1</v>
      </c>
      <c r="N65" s="239">
        <v>1</v>
      </c>
      <c r="O65" s="239">
        <v>1</v>
      </c>
      <c r="P65" s="239">
        <v>1</v>
      </c>
      <c r="Q65" s="239">
        <v>1</v>
      </c>
      <c r="R65" s="239">
        <v>1</v>
      </c>
      <c r="S65" s="239">
        <v>1</v>
      </c>
      <c r="T65" s="239">
        <v>1</v>
      </c>
      <c r="U65" s="239">
        <v>1</v>
      </c>
      <c r="V65" s="239">
        <v>1</v>
      </c>
      <c r="W65" s="239">
        <v>1</v>
      </c>
      <c r="Y65" s="108">
        <v>30</v>
      </c>
      <c r="Z65" s="298" t="s">
        <v>132</v>
      </c>
      <c r="AA65" s="298"/>
      <c r="AB65" s="239">
        <v>0</v>
      </c>
      <c r="AC65" s="239">
        <v>0</v>
      </c>
      <c r="AD65" s="239">
        <v>0</v>
      </c>
      <c r="AE65" s="239">
        <v>0</v>
      </c>
      <c r="AF65" s="239">
        <v>0</v>
      </c>
      <c r="AG65" s="239">
        <v>0</v>
      </c>
      <c r="AH65" s="239">
        <v>0</v>
      </c>
      <c r="AI65" s="239">
        <v>0</v>
      </c>
      <c r="AJ65" s="239">
        <v>0</v>
      </c>
      <c r="AK65" s="239">
        <v>0</v>
      </c>
      <c r="AL65" s="239">
        <v>0</v>
      </c>
      <c r="AM65" s="239">
        <v>0</v>
      </c>
    </row>
    <row r="66" spans="1:39" ht="15" customHeight="1" x14ac:dyDescent="0.35">
      <c r="A66" s="43"/>
      <c r="H66" s="108">
        <v>31</v>
      </c>
      <c r="I66" s="239">
        <v>1</v>
      </c>
      <c r="J66" s="239">
        <v>1</v>
      </c>
      <c r="K66" s="239">
        <v>1</v>
      </c>
      <c r="L66" s="239">
        <v>1</v>
      </c>
      <c r="M66" s="239">
        <v>1</v>
      </c>
      <c r="N66" s="239">
        <v>1</v>
      </c>
      <c r="O66" s="239">
        <v>1</v>
      </c>
      <c r="P66" s="239">
        <v>1</v>
      </c>
      <c r="Q66" s="239">
        <v>1</v>
      </c>
      <c r="R66" s="239">
        <v>1</v>
      </c>
      <c r="S66" s="239">
        <v>1</v>
      </c>
      <c r="T66" s="239">
        <v>1</v>
      </c>
      <c r="U66" s="239">
        <v>1</v>
      </c>
      <c r="V66" s="239">
        <v>1</v>
      </c>
      <c r="W66" s="239">
        <v>1</v>
      </c>
      <c r="Y66" s="108">
        <v>31</v>
      </c>
      <c r="Z66" s="298" t="s">
        <v>132</v>
      </c>
      <c r="AA66" s="298"/>
      <c r="AB66" s="239">
        <v>0</v>
      </c>
      <c r="AC66" s="239">
        <v>0</v>
      </c>
      <c r="AD66" s="239">
        <v>0</v>
      </c>
      <c r="AE66" s="239">
        <v>0</v>
      </c>
      <c r="AF66" s="239">
        <v>0</v>
      </c>
      <c r="AG66" s="239">
        <v>0</v>
      </c>
      <c r="AH66" s="239">
        <v>0</v>
      </c>
      <c r="AI66" s="239">
        <v>0</v>
      </c>
      <c r="AJ66" s="239">
        <v>0</v>
      </c>
      <c r="AK66" s="239">
        <v>0</v>
      </c>
      <c r="AL66" s="239">
        <v>0</v>
      </c>
      <c r="AM66" s="239">
        <v>0</v>
      </c>
    </row>
    <row r="67" spans="1:39" ht="15" customHeight="1" x14ac:dyDescent="0.35">
      <c r="A67" s="43"/>
      <c r="H67" s="108">
        <v>32</v>
      </c>
      <c r="I67" s="239">
        <v>1</v>
      </c>
      <c r="J67" s="239">
        <v>1</v>
      </c>
      <c r="K67" s="239">
        <v>1</v>
      </c>
      <c r="L67" s="239">
        <v>1</v>
      </c>
      <c r="M67" s="239">
        <v>1</v>
      </c>
      <c r="N67" s="239">
        <v>1</v>
      </c>
      <c r="O67" s="239">
        <v>1</v>
      </c>
      <c r="P67" s="239">
        <v>1</v>
      </c>
      <c r="Q67" s="239">
        <v>1</v>
      </c>
      <c r="R67" s="239">
        <v>1</v>
      </c>
      <c r="S67" s="239">
        <v>1</v>
      </c>
      <c r="T67" s="239">
        <v>1</v>
      </c>
      <c r="U67" s="239">
        <v>1</v>
      </c>
      <c r="V67" s="239">
        <v>1</v>
      </c>
      <c r="W67" s="239">
        <v>1</v>
      </c>
      <c r="Y67" s="108">
        <v>32</v>
      </c>
      <c r="Z67" s="298" t="s">
        <v>132</v>
      </c>
      <c r="AA67" s="298"/>
      <c r="AB67" s="239">
        <v>0</v>
      </c>
      <c r="AC67" s="239">
        <v>0</v>
      </c>
      <c r="AD67" s="239">
        <v>0</v>
      </c>
      <c r="AE67" s="239">
        <v>0</v>
      </c>
      <c r="AF67" s="239">
        <v>0</v>
      </c>
      <c r="AG67" s="239">
        <v>0</v>
      </c>
      <c r="AH67" s="239">
        <v>0</v>
      </c>
      <c r="AI67" s="239">
        <v>0</v>
      </c>
      <c r="AJ67" s="239">
        <v>0</v>
      </c>
      <c r="AK67" s="239">
        <v>0</v>
      </c>
      <c r="AL67" s="239">
        <v>0</v>
      </c>
      <c r="AM67" s="239">
        <v>0</v>
      </c>
    </row>
    <row r="68" spans="1:39" ht="15" customHeight="1" x14ac:dyDescent="0.35">
      <c r="A68" s="43"/>
      <c r="H68" s="108">
        <v>33</v>
      </c>
      <c r="I68" s="239">
        <v>1</v>
      </c>
      <c r="J68" s="239">
        <v>1</v>
      </c>
      <c r="K68" s="239">
        <v>1</v>
      </c>
      <c r="L68" s="239">
        <v>1</v>
      </c>
      <c r="M68" s="239">
        <v>1</v>
      </c>
      <c r="N68" s="239">
        <v>1</v>
      </c>
      <c r="O68" s="239">
        <v>1</v>
      </c>
      <c r="P68" s="239">
        <v>1</v>
      </c>
      <c r="Q68" s="239">
        <v>1</v>
      </c>
      <c r="R68" s="239">
        <v>1</v>
      </c>
      <c r="S68" s="239">
        <v>1</v>
      </c>
      <c r="T68" s="239">
        <v>1</v>
      </c>
      <c r="U68" s="239">
        <v>1</v>
      </c>
      <c r="V68" s="239">
        <v>1</v>
      </c>
      <c r="W68" s="239">
        <v>1</v>
      </c>
      <c r="Y68" s="108">
        <v>33</v>
      </c>
      <c r="Z68" s="298" t="s">
        <v>132</v>
      </c>
      <c r="AA68" s="298"/>
      <c r="AB68" s="239">
        <v>0</v>
      </c>
      <c r="AC68" s="239">
        <v>0</v>
      </c>
      <c r="AD68" s="239">
        <v>0</v>
      </c>
      <c r="AE68" s="239">
        <v>0</v>
      </c>
      <c r="AF68" s="239">
        <v>0</v>
      </c>
      <c r="AG68" s="239">
        <v>0</v>
      </c>
      <c r="AH68" s="239">
        <v>0</v>
      </c>
      <c r="AI68" s="239">
        <v>0</v>
      </c>
      <c r="AJ68" s="239">
        <v>0</v>
      </c>
      <c r="AK68" s="239">
        <v>0</v>
      </c>
      <c r="AL68" s="239">
        <v>0</v>
      </c>
      <c r="AM68" s="239">
        <v>0</v>
      </c>
    </row>
    <row r="69" spans="1:39" ht="15" customHeight="1" x14ac:dyDescent="0.35">
      <c r="A69" s="43"/>
      <c r="H69" s="108">
        <v>34</v>
      </c>
      <c r="I69" s="239">
        <v>1</v>
      </c>
      <c r="J69" s="239">
        <v>1</v>
      </c>
      <c r="K69" s="239">
        <v>1</v>
      </c>
      <c r="L69" s="239">
        <v>1</v>
      </c>
      <c r="M69" s="239">
        <v>1</v>
      </c>
      <c r="N69" s="239">
        <v>1</v>
      </c>
      <c r="O69" s="239">
        <v>1</v>
      </c>
      <c r="P69" s="239">
        <v>1</v>
      </c>
      <c r="Q69" s="239">
        <v>1</v>
      </c>
      <c r="R69" s="239">
        <v>1</v>
      </c>
      <c r="S69" s="239">
        <v>1</v>
      </c>
      <c r="T69" s="239">
        <v>1</v>
      </c>
      <c r="U69" s="239">
        <v>1</v>
      </c>
      <c r="V69" s="239">
        <v>1</v>
      </c>
      <c r="W69" s="239">
        <v>1</v>
      </c>
      <c r="Y69" s="108">
        <v>34</v>
      </c>
      <c r="Z69" s="298" t="s">
        <v>132</v>
      </c>
      <c r="AA69" s="298"/>
      <c r="AB69" s="239">
        <v>0</v>
      </c>
      <c r="AC69" s="239">
        <v>0</v>
      </c>
      <c r="AD69" s="239">
        <v>0</v>
      </c>
      <c r="AE69" s="239">
        <v>0</v>
      </c>
      <c r="AF69" s="239">
        <v>0</v>
      </c>
      <c r="AG69" s="239">
        <v>0</v>
      </c>
      <c r="AH69" s="239">
        <v>0</v>
      </c>
      <c r="AI69" s="239">
        <v>0</v>
      </c>
      <c r="AJ69" s="239">
        <v>0</v>
      </c>
      <c r="AK69" s="239">
        <v>0</v>
      </c>
      <c r="AL69" s="239">
        <v>0</v>
      </c>
      <c r="AM69" s="239">
        <v>0</v>
      </c>
    </row>
    <row r="70" spans="1:39" ht="15" customHeight="1" x14ac:dyDescent="0.35">
      <c r="A70" s="43"/>
      <c r="H70" s="108">
        <v>35</v>
      </c>
      <c r="I70" s="239">
        <v>1</v>
      </c>
      <c r="J70" s="239">
        <v>1</v>
      </c>
      <c r="K70" s="239">
        <v>1</v>
      </c>
      <c r="L70" s="239">
        <v>1</v>
      </c>
      <c r="M70" s="239">
        <v>1</v>
      </c>
      <c r="N70" s="239">
        <v>1</v>
      </c>
      <c r="O70" s="239">
        <v>1</v>
      </c>
      <c r="P70" s="239">
        <v>1</v>
      </c>
      <c r="Q70" s="239">
        <v>1</v>
      </c>
      <c r="R70" s="239">
        <v>1</v>
      </c>
      <c r="S70" s="239">
        <v>1</v>
      </c>
      <c r="T70" s="239">
        <v>1</v>
      </c>
      <c r="U70" s="239">
        <v>1</v>
      </c>
      <c r="V70" s="239">
        <v>1</v>
      </c>
      <c r="W70" s="239">
        <v>1</v>
      </c>
      <c r="Y70" s="108">
        <v>35</v>
      </c>
      <c r="Z70" s="298" t="s">
        <v>132</v>
      </c>
      <c r="AA70" s="298"/>
      <c r="AB70" s="239">
        <v>0</v>
      </c>
      <c r="AC70" s="239">
        <v>0</v>
      </c>
      <c r="AD70" s="239">
        <v>0</v>
      </c>
      <c r="AE70" s="239">
        <v>0</v>
      </c>
      <c r="AF70" s="239">
        <v>0</v>
      </c>
      <c r="AG70" s="239">
        <v>0</v>
      </c>
      <c r="AH70" s="239">
        <v>0</v>
      </c>
      <c r="AI70" s="239">
        <v>0</v>
      </c>
      <c r="AJ70" s="239">
        <v>0</v>
      </c>
      <c r="AK70" s="239">
        <v>0</v>
      </c>
      <c r="AL70" s="239">
        <v>0</v>
      </c>
      <c r="AM70" s="239">
        <v>0</v>
      </c>
    </row>
    <row r="71" spans="1:39" ht="15" customHeight="1" x14ac:dyDescent="0.35">
      <c r="A71" s="43"/>
      <c r="H71" s="108">
        <v>36</v>
      </c>
      <c r="I71" s="239">
        <v>1</v>
      </c>
      <c r="J71" s="239">
        <v>1</v>
      </c>
      <c r="K71" s="239">
        <v>1</v>
      </c>
      <c r="L71" s="239">
        <v>1</v>
      </c>
      <c r="M71" s="239">
        <v>1</v>
      </c>
      <c r="N71" s="239">
        <v>1</v>
      </c>
      <c r="O71" s="239">
        <v>1</v>
      </c>
      <c r="P71" s="239">
        <v>1</v>
      </c>
      <c r="Q71" s="239">
        <v>1</v>
      </c>
      <c r="R71" s="239">
        <v>1</v>
      </c>
      <c r="S71" s="239">
        <v>1</v>
      </c>
      <c r="T71" s="239">
        <v>1</v>
      </c>
      <c r="U71" s="239">
        <v>1</v>
      </c>
      <c r="V71" s="239">
        <v>1</v>
      </c>
      <c r="W71" s="239">
        <v>1</v>
      </c>
      <c r="Y71" s="108">
        <v>36</v>
      </c>
      <c r="Z71" s="298" t="s">
        <v>132</v>
      </c>
      <c r="AA71" s="298"/>
      <c r="AB71" s="239">
        <v>0</v>
      </c>
      <c r="AC71" s="239">
        <v>0</v>
      </c>
      <c r="AD71" s="239">
        <v>0</v>
      </c>
      <c r="AE71" s="239">
        <v>0</v>
      </c>
      <c r="AF71" s="239">
        <v>0</v>
      </c>
      <c r="AG71" s="239">
        <v>0</v>
      </c>
      <c r="AH71" s="239">
        <v>0</v>
      </c>
      <c r="AI71" s="239">
        <v>0</v>
      </c>
      <c r="AJ71" s="239">
        <v>0</v>
      </c>
      <c r="AK71" s="239">
        <v>0</v>
      </c>
      <c r="AL71" s="239">
        <v>0</v>
      </c>
      <c r="AM71" s="239">
        <v>0</v>
      </c>
    </row>
    <row r="72" spans="1:39" ht="15" customHeight="1" x14ac:dyDescent="0.35">
      <c r="A72" s="43"/>
      <c r="H72" s="108">
        <v>37</v>
      </c>
      <c r="I72" s="239">
        <v>1</v>
      </c>
      <c r="J72" s="239">
        <v>1</v>
      </c>
      <c r="K72" s="239">
        <v>1</v>
      </c>
      <c r="L72" s="239">
        <v>1</v>
      </c>
      <c r="M72" s="239">
        <v>1</v>
      </c>
      <c r="N72" s="239">
        <v>1</v>
      </c>
      <c r="O72" s="239">
        <v>1</v>
      </c>
      <c r="P72" s="239">
        <v>1</v>
      </c>
      <c r="Q72" s="239">
        <v>1</v>
      </c>
      <c r="R72" s="239">
        <v>1</v>
      </c>
      <c r="S72" s="239">
        <v>1</v>
      </c>
      <c r="T72" s="239">
        <v>1</v>
      </c>
      <c r="U72" s="239">
        <v>1</v>
      </c>
      <c r="V72" s="239">
        <v>1</v>
      </c>
      <c r="W72" s="239">
        <v>1</v>
      </c>
      <c r="Y72" s="108">
        <v>37</v>
      </c>
      <c r="Z72" s="298" t="s">
        <v>132</v>
      </c>
      <c r="AA72" s="298"/>
      <c r="AB72" s="239">
        <v>0</v>
      </c>
      <c r="AC72" s="239">
        <v>0</v>
      </c>
      <c r="AD72" s="239">
        <v>0</v>
      </c>
      <c r="AE72" s="239">
        <v>0</v>
      </c>
      <c r="AF72" s="239">
        <v>0</v>
      </c>
      <c r="AG72" s="239">
        <v>0</v>
      </c>
      <c r="AH72" s="239">
        <v>0</v>
      </c>
      <c r="AI72" s="239">
        <v>0</v>
      </c>
      <c r="AJ72" s="239">
        <v>0</v>
      </c>
      <c r="AK72" s="239">
        <v>0</v>
      </c>
      <c r="AL72" s="239">
        <v>0</v>
      </c>
      <c r="AM72" s="239">
        <v>0</v>
      </c>
    </row>
    <row r="73" spans="1:39" ht="15" customHeight="1" x14ac:dyDescent="0.35">
      <c r="A73" s="43"/>
      <c r="H73" s="108">
        <v>38</v>
      </c>
      <c r="I73" s="239">
        <v>1</v>
      </c>
      <c r="J73" s="239">
        <v>1</v>
      </c>
      <c r="K73" s="239">
        <v>1</v>
      </c>
      <c r="L73" s="239">
        <v>1</v>
      </c>
      <c r="M73" s="239">
        <v>1</v>
      </c>
      <c r="N73" s="239">
        <v>1</v>
      </c>
      <c r="O73" s="239">
        <v>1</v>
      </c>
      <c r="P73" s="239">
        <v>1</v>
      </c>
      <c r="Q73" s="239">
        <v>1</v>
      </c>
      <c r="R73" s="239">
        <v>1</v>
      </c>
      <c r="S73" s="239">
        <v>1</v>
      </c>
      <c r="T73" s="239">
        <v>1</v>
      </c>
      <c r="U73" s="239">
        <v>1</v>
      </c>
      <c r="V73" s="239">
        <v>1</v>
      </c>
      <c r="W73" s="239">
        <v>1</v>
      </c>
      <c r="Y73" s="108">
        <v>38</v>
      </c>
      <c r="Z73" s="298" t="s">
        <v>132</v>
      </c>
      <c r="AA73" s="298"/>
      <c r="AB73" s="239">
        <v>0</v>
      </c>
      <c r="AC73" s="239">
        <v>0</v>
      </c>
      <c r="AD73" s="239">
        <v>0</v>
      </c>
      <c r="AE73" s="239">
        <v>0</v>
      </c>
      <c r="AF73" s="239">
        <v>0</v>
      </c>
      <c r="AG73" s="239">
        <v>0</v>
      </c>
      <c r="AH73" s="239">
        <v>0</v>
      </c>
      <c r="AI73" s="239">
        <v>0</v>
      </c>
      <c r="AJ73" s="239">
        <v>0</v>
      </c>
      <c r="AK73" s="239">
        <v>0</v>
      </c>
      <c r="AL73" s="239">
        <v>0</v>
      </c>
      <c r="AM73" s="239">
        <v>0</v>
      </c>
    </row>
    <row r="74" spans="1:39" ht="15" customHeight="1" x14ac:dyDescent="0.35">
      <c r="A74" s="43"/>
      <c r="H74" s="108">
        <v>39</v>
      </c>
      <c r="I74" s="239">
        <v>1</v>
      </c>
      <c r="J74" s="239">
        <v>1</v>
      </c>
      <c r="K74" s="239">
        <v>1</v>
      </c>
      <c r="L74" s="239">
        <v>1</v>
      </c>
      <c r="M74" s="239">
        <v>1</v>
      </c>
      <c r="N74" s="239">
        <v>1</v>
      </c>
      <c r="O74" s="239">
        <v>1</v>
      </c>
      <c r="P74" s="239">
        <v>1</v>
      </c>
      <c r="Q74" s="239">
        <v>1</v>
      </c>
      <c r="R74" s="239">
        <v>1</v>
      </c>
      <c r="S74" s="239">
        <v>1</v>
      </c>
      <c r="T74" s="239">
        <v>1</v>
      </c>
      <c r="U74" s="239">
        <v>1</v>
      </c>
      <c r="V74" s="239">
        <v>1</v>
      </c>
      <c r="W74" s="239">
        <v>1</v>
      </c>
      <c r="Y74" s="108">
        <v>39</v>
      </c>
      <c r="Z74" s="298" t="s">
        <v>132</v>
      </c>
      <c r="AA74" s="298"/>
      <c r="AB74" s="239">
        <v>0</v>
      </c>
      <c r="AC74" s="239">
        <v>0</v>
      </c>
      <c r="AD74" s="239">
        <v>0</v>
      </c>
      <c r="AE74" s="239">
        <v>0</v>
      </c>
      <c r="AF74" s="239">
        <v>0</v>
      </c>
      <c r="AG74" s="239">
        <v>0</v>
      </c>
      <c r="AH74" s="239">
        <v>0</v>
      </c>
      <c r="AI74" s="239">
        <v>0</v>
      </c>
      <c r="AJ74" s="239">
        <v>0</v>
      </c>
      <c r="AK74" s="239">
        <v>0</v>
      </c>
      <c r="AL74" s="239">
        <v>0</v>
      </c>
      <c r="AM74" s="239">
        <v>0</v>
      </c>
    </row>
    <row r="75" spans="1:39" ht="15" customHeight="1" x14ac:dyDescent="0.35">
      <c r="A75" s="43"/>
      <c r="H75" s="108">
        <v>40</v>
      </c>
      <c r="I75" s="239">
        <v>1</v>
      </c>
      <c r="J75" s="239">
        <v>1</v>
      </c>
      <c r="K75" s="239">
        <v>1</v>
      </c>
      <c r="L75" s="239">
        <v>1</v>
      </c>
      <c r="M75" s="239">
        <v>1</v>
      </c>
      <c r="N75" s="239">
        <v>1</v>
      </c>
      <c r="O75" s="239">
        <v>1</v>
      </c>
      <c r="P75" s="239">
        <v>1</v>
      </c>
      <c r="Q75" s="239">
        <v>1</v>
      </c>
      <c r="R75" s="239">
        <v>1</v>
      </c>
      <c r="S75" s="239">
        <v>1</v>
      </c>
      <c r="T75" s="239">
        <v>1</v>
      </c>
      <c r="U75" s="239">
        <v>1</v>
      </c>
      <c r="V75" s="239">
        <v>1</v>
      </c>
      <c r="W75" s="239">
        <v>1</v>
      </c>
      <c r="Y75" s="108">
        <v>40</v>
      </c>
      <c r="Z75" s="298" t="s">
        <v>132</v>
      </c>
      <c r="AA75" s="298"/>
      <c r="AB75" s="239">
        <v>0</v>
      </c>
      <c r="AC75" s="239">
        <v>0</v>
      </c>
      <c r="AD75" s="239">
        <v>0</v>
      </c>
      <c r="AE75" s="239">
        <v>0</v>
      </c>
      <c r="AF75" s="239">
        <v>0</v>
      </c>
      <c r="AG75" s="239">
        <v>0</v>
      </c>
      <c r="AH75" s="239">
        <v>0</v>
      </c>
      <c r="AI75" s="239">
        <v>0</v>
      </c>
      <c r="AJ75" s="239">
        <v>0</v>
      </c>
      <c r="AK75" s="239">
        <v>0</v>
      </c>
      <c r="AL75" s="239">
        <v>0</v>
      </c>
      <c r="AM75" s="239">
        <v>0</v>
      </c>
    </row>
    <row r="76" spans="1:39" ht="15" customHeight="1" x14ac:dyDescent="0.35">
      <c r="A76" s="43"/>
      <c r="H76" s="108">
        <v>41</v>
      </c>
      <c r="I76" s="239">
        <v>1</v>
      </c>
      <c r="J76" s="239">
        <v>1</v>
      </c>
      <c r="K76" s="239">
        <v>1</v>
      </c>
      <c r="L76" s="239">
        <v>1</v>
      </c>
      <c r="M76" s="239">
        <v>1</v>
      </c>
      <c r="N76" s="239">
        <v>1</v>
      </c>
      <c r="O76" s="239">
        <v>1</v>
      </c>
      <c r="P76" s="239">
        <v>1</v>
      </c>
      <c r="Q76" s="239">
        <v>1</v>
      </c>
      <c r="R76" s="239">
        <v>1</v>
      </c>
      <c r="S76" s="239">
        <v>1</v>
      </c>
      <c r="T76" s="239">
        <v>1</v>
      </c>
      <c r="U76" s="239">
        <v>1</v>
      </c>
      <c r="V76" s="239">
        <v>1</v>
      </c>
      <c r="W76" s="239">
        <v>1</v>
      </c>
      <c r="Y76" s="108">
        <v>41</v>
      </c>
      <c r="Z76" s="298" t="s">
        <v>132</v>
      </c>
      <c r="AA76" s="298"/>
      <c r="AB76" s="239">
        <v>0</v>
      </c>
      <c r="AC76" s="239">
        <v>0</v>
      </c>
      <c r="AD76" s="239">
        <v>0</v>
      </c>
      <c r="AE76" s="239">
        <v>0</v>
      </c>
      <c r="AF76" s="239">
        <v>0</v>
      </c>
      <c r="AG76" s="239">
        <v>0</v>
      </c>
      <c r="AH76" s="239">
        <v>0</v>
      </c>
      <c r="AI76" s="239">
        <v>0</v>
      </c>
      <c r="AJ76" s="239">
        <v>0</v>
      </c>
      <c r="AK76" s="239">
        <v>0</v>
      </c>
      <c r="AL76" s="239">
        <v>0</v>
      </c>
      <c r="AM76" s="239">
        <v>0</v>
      </c>
    </row>
    <row r="77" spans="1:39" ht="15" customHeight="1" x14ac:dyDescent="0.35">
      <c r="A77" s="43"/>
      <c r="H77" s="108">
        <v>42</v>
      </c>
      <c r="I77" s="239">
        <v>1</v>
      </c>
      <c r="J77" s="239">
        <v>1</v>
      </c>
      <c r="K77" s="239">
        <v>1</v>
      </c>
      <c r="L77" s="239">
        <v>1</v>
      </c>
      <c r="M77" s="239">
        <v>1</v>
      </c>
      <c r="N77" s="239">
        <v>1</v>
      </c>
      <c r="O77" s="239">
        <v>1</v>
      </c>
      <c r="P77" s="239">
        <v>1</v>
      </c>
      <c r="Q77" s="239">
        <v>1</v>
      </c>
      <c r="R77" s="239">
        <v>1</v>
      </c>
      <c r="S77" s="239">
        <v>1</v>
      </c>
      <c r="T77" s="239">
        <v>1</v>
      </c>
      <c r="U77" s="239">
        <v>1</v>
      </c>
      <c r="V77" s="239">
        <v>1</v>
      </c>
      <c r="W77" s="239">
        <v>1</v>
      </c>
      <c r="Y77" s="108">
        <v>42</v>
      </c>
      <c r="Z77" s="298" t="s">
        <v>132</v>
      </c>
      <c r="AA77" s="298"/>
      <c r="AB77" s="239">
        <v>0</v>
      </c>
      <c r="AC77" s="239">
        <v>0</v>
      </c>
      <c r="AD77" s="239">
        <v>0</v>
      </c>
      <c r="AE77" s="239">
        <v>0</v>
      </c>
      <c r="AF77" s="239">
        <v>0</v>
      </c>
      <c r="AG77" s="239">
        <v>0</v>
      </c>
      <c r="AH77" s="239">
        <v>0</v>
      </c>
      <c r="AI77" s="239">
        <v>0</v>
      </c>
      <c r="AJ77" s="239">
        <v>0</v>
      </c>
      <c r="AK77" s="239">
        <v>0</v>
      </c>
      <c r="AL77" s="239">
        <v>0</v>
      </c>
      <c r="AM77" s="239">
        <v>0</v>
      </c>
    </row>
    <row r="78" spans="1:39" ht="15" customHeight="1" x14ac:dyDescent="0.35">
      <c r="A78" s="43"/>
      <c r="H78" s="108">
        <v>43</v>
      </c>
      <c r="I78" s="239">
        <v>1</v>
      </c>
      <c r="J78" s="239">
        <v>1</v>
      </c>
      <c r="K78" s="239">
        <v>1</v>
      </c>
      <c r="L78" s="239">
        <v>1</v>
      </c>
      <c r="M78" s="239">
        <v>1</v>
      </c>
      <c r="N78" s="239">
        <v>1</v>
      </c>
      <c r="O78" s="239">
        <v>1</v>
      </c>
      <c r="P78" s="239">
        <v>1</v>
      </c>
      <c r="Q78" s="239">
        <v>1</v>
      </c>
      <c r="R78" s="239">
        <v>1</v>
      </c>
      <c r="S78" s="239">
        <v>1</v>
      </c>
      <c r="T78" s="239">
        <v>1</v>
      </c>
      <c r="U78" s="239">
        <v>1</v>
      </c>
      <c r="V78" s="239">
        <v>1</v>
      </c>
      <c r="W78" s="239">
        <v>1</v>
      </c>
      <c r="Y78" s="108">
        <v>43</v>
      </c>
      <c r="Z78" s="298" t="s">
        <v>132</v>
      </c>
      <c r="AA78" s="298"/>
      <c r="AB78" s="239">
        <v>0</v>
      </c>
      <c r="AC78" s="239">
        <v>0</v>
      </c>
      <c r="AD78" s="239">
        <v>0</v>
      </c>
      <c r="AE78" s="239">
        <v>0</v>
      </c>
      <c r="AF78" s="239">
        <v>0</v>
      </c>
      <c r="AG78" s="239">
        <v>0</v>
      </c>
      <c r="AH78" s="239">
        <v>0</v>
      </c>
      <c r="AI78" s="239">
        <v>0</v>
      </c>
      <c r="AJ78" s="239">
        <v>0</v>
      </c>
      <c r="AK78" s="239">
        <v>0</v>
      </c>
      <c r="AL78" s="239">
        <v>0</v>
      </c>
      <c r="AM78" s="239">
        <v>0</v>
      </c>
    </row>
    <row r="79" spans="1:39" ht="15" customHeight="1" x14ac:dyDescent="0.35">
      <c r="A79" s="43"/>
      <c r="H79" s="108">
        <v>44</v>
      </c>
      <c r="I79" s="239">
        <v>1</v>
      </c>
      <c r="J79" s="239">
        <v>1</v>
      </c>
      <c r="K79" s="239">
        <v>1</v>
      </c>
      <c r="L79" s="239">
        <v>1</v>
      </c>
      <c r="M79" s="239">
        <v>1</v>
      </c>
      <c r="N79" s="239">
        <v>1</v>
      </c>
      <c r="O79" s="239">
        <v>1</v>
      </c>
      <c r="P79" s="239">
        <v>1</v>
      </c>
      <c r="Q79" s="239">
        <v>1</v>
      </c>
      <c r="R79" s="239">
        <v>1</v>
      </c>
      <c r="S79" s="239">
        <v>1</v>
      </c>
      <c r="T79" s="239">
        <v>1</v>
      </c>
      <c r="U79" s="239">
        <v>1</v>
      </c>
      <c r="V79" s="239">
        <v>1</v>
      </c>
      <c r="W79" s="239">
        <v>1</v>
      </c>
      <c r="Y79" s="108">
        <v>44</v>
      </c>
      <c r="Z79" s="298" t="s">
        <v>132</v>
      </c>
      <c r="AA79" s="298"/>
      <c r="AB79" s="239">
        <v>0</v>
      </c>
      <c r="AC79" s="239">
        <v>0</v>
      </c>
      <c r="AD79" s="239">
        <v>0</v>
      </c>
      <c r="AE79" s="239">
        <v>0</v>
      </c>
      <c r="AF79" s="239">
        <v>0</v>
      </c>
      <c r="AG79" s="239">
        <v>0</v>
      </c>
      <c r="AH79" s="239">
        <v>0</v>
      </c>
      <c r="AI79" s="239">
        <v>0</v>
      </c>
      <c r="AJ79" s="239">
        <v>0</v>
      </c>
      <c r="AK79" s="239">
        <v>0</v>
      </c>
      <c r="AL79" s="239">
        <v>0</v>
      </c>
      <c r="AM79" s="239">
        <v>0</v>
      </c>
    </row>
    <row r="80" spans="1:39" ht="15" customHeight="1" x14ac:dyDescent="0.35">
      <c r="A80" s="43"/>
      <c r="H80" s="108">
        <v>45</v>
      </c>
      <c r="I80" s="239">
        <v>1</v>
      </c>
      <c r="J80" s="239">
        <v>1</v>
      </c>
      <c r="K80" s="239">
        <v>1</v>
      </c>
      <c r="L80" s="239">
        <v>1</v>
      </c>
      <c r="M80" s="239">
        <v>1</v>
      </c>
      <c r="N80" s="239">
        <v>1</v>
      </c>
      <c r="O80" s="239">
        <v>1</v>
      </c>
      <c r="P80" s="239">
        <v>1</v>
      </c>
      <c r="Q80" s="239">
        <v>1</v>
      </c>
      <c r="R80" s="239">
        <v>1</v>
      </c>
      <c r="S80" s="239">
        <v>1</v>
      </c>
      <c r="T80" s="239">
        <v>1</v>
      </c>
      <c r="U80" s="239">
        <v>1</v>
      </c>
      <c r="V80" s="239">
        <v>1</v>
      </c>
      <c r="W80" s="239">
        <v>1</v>
      </c>
      <c r="Y80" s="108">
        <v>45</v>
      </c>
      <c r="Z80" s="298" t="s">
        <v>132</v>
      </c>
      <c r="AA80" s="298"/>
      <c r="AB80" s="239">
        <v>0</v>
      </c>
      <c r="AC80" s="239">
        <v>0</v>
      </c>
      <c r="AD80" s="239">
        <v>0</v>
      </c>
      <c r="AE80" s="239">
        <v>0</v>
      </c>
      <c r="AF80" s="239">
        <v>0</v>
      </c>
      <c r="AG80" s="239">
        <v>0</v>
      </c>
      <c r="AH80" s="239">
        <v>0</v>
      </c>
      <c r="AI80" s="239">
        <v>0</v>
      </c>
      <c r="AJ80" s="239">
        <v>0</v>
      </c>
      <c r="AK80" s="239">
        <v>0</v>
      </c>
      <c r="AL80" s="239">
        <v>0</v>
      </c>
      <c r="AM80" s="239">
        <v>0</v>
      </c>
    </row>
    <row r="81" spans="1:39" ht="15" customHeight="1" x14ac:dyDescent="0.35">
      <c r="A81" s="43"/>
      <c r="H81" s="108">
        <v>46</v>
      </c>
      <c r="I81" s="239">
        <v>1</v>
      </c>
      <c r="J81" s="239">
        <v>1</v>
      </c>
      <c r="K81" s="239">
        <v>1</v>
      </c>
      <c r="L81" s="239">
        <v>1</v>
      </c>
      <c r="M81" s="239">
        <v>1</v>
      </c>
      <c r="N81" s="239">
        <v>1</v>
      </c>
      <c r="O81" s="239">
        <v>1</v>
      </c>
      <c r="P81" s="239">
        <v>1</v>
      </c>
      <c r="Q81" s="239">
        <v>1</v>
      </c>
      <c r="R81" s="239">
        <v>1</v>
      </c>
      <c r="S81" s="239">
        <v>1</v>
      </c>
      <c r="T81" s="239">
        <v>1</v>
      </c>
      <c r="U81" s="239">
        <v>1</v>
      </c>
      <c r="V81" s="239">
        <v>1</v>
      </c>
      <c r="W81" s="239">
        <v>1</v>
      </c>
      <c r="Y81" s="108">
        <v>46</v>
      </c>
      <c r="Z81" s="298" t="s">
        <v>132</v>
      </c>
      <c r="AA81" s="298"/>
      <c r="AB81" s="239">
        <v>0</v>
      </c>
      <c r="AC81" s="239">
        <v>0</v>
      </c>
      <c r="AD81" s="239">
        <v>0</v>
      </c>
      <c r="AE81" s="239">
        <v>0</v>
      </c>
      <c r="AF81" s="239">
        <v>0</v>
      </c>
      <c r="AG81" s="239">
        <v>0</v>
      </c>
      <c r="AH81" s="239">
        <v>0</v>
      </c>
      <c r="AI81" s="239">
        <v>0</v>
      </c>
      <c r="AJ81" s="239">
        <v>0</v>
      </c>
      <c r="AK81" s="239">
        <v>0</v>
      </c>
      <c r="AL81" s="239">
        <v>0</v>
      </c>
      <c r="AM81" s="239">
        <v>0</v>
      </c>
    </row>
    <row r="82" spans="1:39" ht="15" customHeight="1" x14ac:dyDescent="0.35">
      <c r="A82" s="43"/>
      <c r="H82" s="108">
        <v>47</v>
      </c>
      <c r="I82" s="239">
        <v>1</v>
      </c>
      <c r="J82" s="239">
        <v>1</v>
      </c>
      <c r="K82" s="239">
        <v>1</v>
      </c>
      <c r="L82" s="239">
        <v>1</v>
      </c>
      <c r="M82" s="239">
        <v>1</v>
      </c>
      <c r="N82" s="239">
        <v>1</v>
      </c>
      <c r="O82" s="239">
        <v>1</v>
      </c>
      <c r="P82" s="239">
        <v>1</v>
      </c>
      <c r="Q82" s="239">
        <v>1</v>
      </c>
      <c r="R82" s="239">
        <v>1</v>
      </c>
      <c r="S82" s="239">
        <v>1</v>
      </c>
      <c r="T82" s="239">
        <v>1</v>
      </c>
      <c r="U82" s="239">
        <v>1</v>
      </c>
      <c r="V82" s="239">
        <v>1</v>
      </c>
      <c r="W82" s="239">
        <v>1</v>
      </c>
      <c r="Y82" s="108">
        <v>47</v>
      </c>
      <c r="Z82" s="298" t="s">
        <v>132</v>
      </c>
      <c r="AA82" s="298"/>
      <c r="AB82" s="239">
        <v>0</v>
      </c>
      <c r="AC82" s="239">
        <v>0</v>
      </c>
      <c r="AD82" s="239">
        <v>0</v>
      </c>
      <c r="AE82" s="239">
        <v>0</v>
      </c>
      <c r="AF82" s="239">
        <v>0</v>
      </c>
      <c r="AG82" s="239">
        <v>0</v>
      </c>
      <c r="AH82" s="239">
        <v>0</v>
      </c>
      <c r="AI82" s="239">
        <v>0</v>
      </c>
      <c r="AJ82" s="239">
        <v>0</v>
      </c>
      <c r="AK82" s="239">
        <v>0</v>
      </c>
      <c r="AL82" s="239">
        <v>0</v>
      </c>
      <c r="AM82" s="239">
        <v>0</v>
      </c>
    </row>
    <row r="83" spans="1:39" ht="15" customHeight="1" x14ac:dyDescent="0.35">
      <c r="A83" s="43"/>
      <c r="H83" s="108">
        <v>48</v>
      </c>
      <c r="I83" s="239">
        <v>1</v>
      </c>
      <c r="J83" s="239">
        <v>1</v>
      </c>
      <c r="K83" s="239">
        <v>1</v>
      </c>
      <c r="L83" s="239">
        <v>1</v>
      </c>
      <c r="M83" s="239">
        <v>1</v>
      </c>
      <c r="N83" s="239">
        <v>1</v>
      </c>
      <c r="O83" s="239">
        <v>1</v>
      </c>
      <c r="P83" s="239">
        <v>1</v>
      </c>
      <c r="Q83" s="239">
        <v>1</v>
      </c>
      <c r="R83" s="239">
        <v>1</v>
      </c>
      <c r="S83" s="239">
        <v>1</v>
      </c>
      <c r="T83" s="239">
        <v>1</v>
      </c>
      <c r="U83" s="239">
        <v>1</v>
      </c>
      <c r="V83" s="239">
        <v>1</v>
      </c>
      <c r="W83" s="239">
        <v>1</v>
      </c>
      <c r="Y83" s="108">
        <v>48</v>
      </c>
      <c r="Z83" s="298" t="s">
        <v>132</v>
      </c>
      <c r="AA83" s="298"/>
      <c r="AB83" s="239">
        <v>0</v>
      </c>
      <c r="AC83" s="239">
        <v>0</v>
      </c>
      <c r="AD83" s="239">
        <v>0</v>
      </c>
      <c r="AE83" s="239">
        <v>0</v>
      </c>
      <c r="AF83" s="239">
        <v>0</v>
      </c>
      <c r="AG83" s="239">
        <v>0</v>
      </c>
      <c r="AH83" s="239">
        <v>0</v>
      </c>
      <c r="AI83" s="239">
        <v>0</v>
      </c>
      <c r="AJ83" s="239">
        <v>0</v>
      </c>
      <c r="AK83" s="239">
        <v>0</v>
      </c>
      <c r="AL83" s="239">
        <v>0</v>
      </c>
      <c r="AM83" s="239">
        <v>0</v>
      </c>
    </row>
    <row r="84" spans="1:39" ht="15" customHeight="1" x14ac:dyDescent="0.35">
      <c r="A84" s="43"/>
      <c r="H84" s="108">
        <v>49</v>
      </c>
      <c r="I84" s="239">
        <v>1</v>
      </c>
      <c r="J84" s="239">
        <v>1</v>
      </c>
      <c r="K84" s="239">
        <v>1</v>
      </c>
      <c r="L84" s="239">
        <v>1</v>
      </c>
      <c r="M84" s="239">
        <v>1</v>
      </c>
      <c r="N84" s="239">
        <v>1</v>
      </c>
      <c r="O84" s="239">
        <v>1</v>
      </c>
      <c r="P84" s="239">
        <v>1</v>
      </c>
      <c r="Q84" s="239">
        <v>1</v>
      </c>
      <c r="R84" s="239">
        <v>1</v>
      </c>
      <c r="S84" s="239">
        <v>1</v>
      </c>
      <c r="T84" s="239">
        <v>1</v>
      </c>
      <c r="U84" s="239">
        <v>1</v>
      </c>
      <c r="V84" s="239">
        <v>1</v>
      </c>
      <c r="W84" s="239">
        <v>1</v>
      </c>
      <c r="Y84" s="108">
        <v>49</v>
      </c>
      <c r="Z84" s="298" t="s">
        <v>132</v>
      </c>
      <c r="AA84" s="298"/>
      <c r="AB84" s="239">
        <v>0</v>
      </c>
      <c r="AC84" s="239">
        <v>0</v>
      </c>
      <c r="AD84" s="239">
        <v>0</v>
      </c>
      <c r="AE84" s="239">
        <v>0</v>
      </c>
      <c r="AF84" s="239">
        <v>0</v>
      </c>
      <c r="AG84" s="239">
        <v>0</v>
      </c>
      <c r="AH84" s="239">
        <v>0</v>
      </c>
      <c r="AI84" s="239">
        <v>0</v>
      </c>
      <c r="AJ84" s="239">
        <v>0</v>
      </c>
      <c r="AK84" s="239">
        <v>0</v>
      </c>
      <c r="AL84" s="239">
        <v>0</v>
      </c>
      <c r="AM84" s="239">
        <v>0</v>
      </c>
    </row>
    <row r="85" spans="1:39" ht="15" customHeight="1" x14ac:dyDescent="0.35">
      <c r="A85" s="43"/>
      <c r="H85" s="108">
        <v>50</v>
      </c>
      <c r="I85" s="239">
        <v>1</v>
      </c>
      <c r="J85" s="239">
        <v>1</v>
      </c>
      <c r="K85" s="239">
        <v>1</v>
      </c>
      <c r="L85" s="239">
        <v>1</v>
      </c>
      <c r="M85" s="239">
        <v>1</v>
      </c>
      <c r="N85" s="239">
        <v>1</v>
      </c>
      <c r="O85" s="239">
        <v>1</v>
      </c>
      <c r="P85" s="239">
        <v>1</v>
      </c>
      <c r="Q85" s="239">
        <v>1</v>
      </c>
      <c r="R85" s="239">
        <v>1</v>
      </c>
      <c r="S85" s="239">
        <v>1</v>
      </c>
      <c r="T85" s="239">
        <v>1</v>
      </c>
      <c r="U85" s="239">
        <v>1</v>
      </c>
      <c r="V85" s="239">
        <v>1</v>
      </c>
      <c r="W85" s="239">
        <v>1</v>
      </c>
      <c r="Y85" s="108">
        <v>50</v>
      </c>
      <c r="Z85" s="298" t="s">
        <v>132</v>
      </c>
      <c r="AA85" s="298"/>
      <c r="AB85" s="239">
        <v>0</v>
      </c>
      <c r="AC85" s="239">
        <v>0</v>
      </c>
      <c r="AD85" s="239">
        <v>0</v>
      </c>
      <c r="AE85" s="239">
        <v>0</v>
      </c>
      <c r="AF85" s="239">
        <v>0</v>
      </c>
      <c r="AG85" s="239">
        <v>0</v>
      </c>
      <c r="AH85" s="239">
        <v>0</v>
      </c>
      <c r="AI85" s="239">
        <v>0</v>
      </c>
      <c r="AJ85" s="239">
        <v>0</v>
      </c>
      <c r="AK85" s="239">
        <v>0</v>
      </c>
      <c r="AL85" s="239">
        <v>0</v>
      </c>
      <c r="AM85" s="239">
        <v>0</v>
      </c>
    </row>
    <row r="86" spans="1:39" ht="15" customHeight="1" x14ac:dyDescent="0.35">
      <c r="A86" s="43"/>
      <c r="H86" s="108">
        <v>51</v>
      </c>
      <c r="I86" s="239">
        <v>1</v>
      </c>
      <c r="J86" s="239">
        <v>1</v>
      </c>
      <c r="K86" s="239">
        <v>1</v>
      </c>
      <c r="L86" s="239">
        <v>1</v>
      </c>
      <c r="M86" s="239">
        <v>1</v>
      </c>
      <c r="N86" s="239">
        <v>1</v>
      </c>
      <c r="O86" s="239">
        <v>1</v>
      </c>
      <c r="P86" s="239">
        <v>1</v>
      </c>
      <c r="Q86" s="239">
        <v>1</v>
      </c>
      <c r="R86" s="239">
        <v>1</v>
      </c>
      <c r="S86" s="239">
        <v>1</v>
      </c>
      <c r="T86" s="239">
        <v>1</v>
      </c>
      <c r="U86" s="239">
        <v>1</v>
      </c>
      <c r="V86" s="239">
        <v>1</v>
      </c>
      <c r="W86" s="239">
        <v>1</v>
      </c>
      <c r="Y86" s="108">
        <v>51</v>
      </c>
      <c r="Z86" s="298" t="s">
        <v>132</v>
      </c>
      <c r="AA86" s="298"/>
      <c r="AB86" s="239">
        <v>0</v>
      </c>
      <c r="AC86" s="239">
        <v>0</v>
      </c>
      <c r="AD86" s="239">
        <v>0</v>
      </c>
      <c r="AE86" s="239">
        <v>0</v>
      </c>
      <c r="AF86" s="239">
        <v>0</v>
      </c>
      <c r="AG86" s="239">
        <v>0</v>
      </c>
      <c r="AH86" s="239">
        <v>0</v>
      </c>
      <c r="AI86" s="239">
        <v>0</v>
      </c>
      <c r="AJ86" s="239">
        <v>0</v>
      </c>
      <c r="AK86" s="239">
        <v>0</v>
      </c>
      <c r="AL86" s="239">
        <v>0</v>
      </c>
      <c r="AM86" s="239">
        <v>0</v>
      </c>
    </row>
    <row r="87" spans="1:39" ht="15" customHeight="1" x14ac:dyDescent="0.35">
      <c r="A87" s="43"/>
      <c r="H87" s="108">
        <v>52</v>
      </c>
      <c r="I87" s="239">
        <v>1</v>
      </c>
      <c r="J87" s="239">
        <v>1</v>
      </c>
      <c r="K87" s="239">
        <v>1</v>
      </c>
      <c r="L87" s="239">
        <v>1</v>
      </c>
      <c r="M87" s="239">
        <v>1</v>
      </c>
      <c r="N87" s="239">
        <v>1</v>
      </c>
      <c r="O87" s="239">
        <v>1</v>
      </c>
      <c r="P87" s="239">
        <v>1</v>
      </c>
      <c r="Q87" s="239">
        <v>1</v>
      </c>
      <c r="R87" s="239">
        <v>1</v>
      </c>
      <c r="S87" s="239">
        <v>1</v>
      </c>
      <c r="T87" s="239">
        <v>1</v>
      </c>
      <c r="U87" s="239">
        <v>1</v>
      </c>
      <c r="V87" s="239">
        <v>1</v>
      </c>
      <c r="W87" s="239">
        <v>1</v>
      </c>
      <c r="Y87" s="108">
        <v>52</v>
      </c>
      <c r="Z87" s="298" t="s">
        <v>132</v>
      </c>
      <c r="AA87" s="298"/>
      <c r="AB87" s="239">
        <v>0</v>
      </c>
      <c r="AC87" s="239">
        <v>0</v>
      </c>
      <c r="AD87" s="239">
        <v>0</v>
      </c>
      <c r="AE87" s="239">
        <v>0</v>
      </c>
      <c r="AF87" s="239">
        <v>0</v>
      </c>
      <c r="AG87" s="239">
        <v>0</v>
      </c>
      <c r="AH87" s="239">
        <v>0</v>
      </c>
      <c r="AI87" s="239">
        <v>0</v>
      </c>
      <c r="AJ87" s="239">
        <v>0</v>
      </c>
      <c r="AK87" s="239">
        <v>0</v>
      </c>
      <c r="AL87" s="239">
        <v>0</v>
      </c>
      <c r="AM87" s="239">
        <v>0</v>
      </c>
    </row>
    <row r="88" spans="1:39" ht="15" customHeight="1" x14ac:dyDescent="0.35">
      <c r="A88" s="43"/>
      <c r="H88" s="108">
        <v>53</v>
      </c>
      <c r="I88" s="239">
        <v>1</v>
      </c>
      <c r="J88" s="239">
        <v>1</v>
      </c>
      <c r="K88" s="239">
        <v>1</v>
      </c>
      <c r="L88" s="239">
        <v>1</v>
      </c>
      <c r="M88" s="239">
        <v>1</v>
      </c>
      <c r="N88" s="239">
        <v>1</v>
      </c>
      <c r="O88" s="239">
        <v>1</v>
      </c>
      <c r="P88" s="239">
        <v>1</v>
      </c>
      <c r="Q88" s="239">
        <v>1</v>
      </c>
      <c r="R88" s="239">
        <v>1</v>
      </c>
      <c r="S88" s="239">
        <v>1</v>
      </c>
      <c r="T88" s="239">
        <v>1</v>
      </c>
      <c r="U88" s="239">
        <v>1</v>
      </c>
      <c r="V88" s="239">
        <v>1</v>
      </c>
      <c r="W88" s="239">
        <v>1</v>
      </c>
      <c r="Y88" s="108">
        <v>53</v>
      </c>
      <c r="Z88" s="298" t="s">
        <v>132</v>
      </c>
      <c r="AA88" s="298"/>
      <c r="AB88" s="239">
        <v>0</v>
      </c>
      <c r="AC88" s="239">
        <v>0</v>
      </c>
      <c r="AD88" s="239">
        <v>0</v>
      </c>
      <c r="AE88" s="239">
        <v>0</v>
      </c>
      <c r="AF88" s="239">
        <v>0</v>
      </c>
      <c r="AG88" s="239">
        <v>0</v>
      </c>
      <c r="AH88" s="239">
        <v>0</v>
      </c>
      <c r="AI88" s="239">
        <v>0</v>
      </c>
      <c r="AJ88" s="239">
        <v>0</v>
      </c>
      <c r="AK88" s="239">
        <v>0</v>
      </c>
      <c r="AL88" s="239">
        <v>0</v>
      </c>
      <c r="AM88" s="239">
        <v>0</v>
      </c>
    </row>
    <row r="89" spans="1:39" ht="15" customHeight="1" x14ac:dyDescent="0.35">
      <c r="A89" s="43"/>
      <c r="H89" s="108">
        <v>54</v>
      </c>
      <c r="I89" s="239">
        <v>1</v>
      </c>
      <c r="J89" s="239">
        <v>1</v>
      </c>
      <c r="K89" s="239">
        <v>1</v>
      </c>
      <c r="L89" s="239">
        <v>1</v>
      </c>
      <c r="M89" s="239">
        <v>1</v>
      </c>
      <c r="N89" s="239">
        <v>1</v>
      </c>
      <c r="O89" s="239">
        <v>1</v>
      </c>
      <c r="P89" s="239">
        <v>1</v>
      </c>
      <c r="Q89" s="239">
        <v>1</v>
      </c>
      <c r="R89" s="239">
        <v>1</v>
      </c>
      <c r="S89" s="239">
        <v>1</v>
      </c>
      <c r="T89" s="239">
        <v>1</v>
      </c>
      <c r="U89" s="239">
        <v>1</v>
      </c>
      <c r="V89" s="239">
        <v>1</v>
      </c>
      <c r="W89" s="239">
        <v>1</v>
      </c>
      <c r="Y89" s="108">
        <v>54</v>
      </c>
      <c r="Z89" s="298" t="s">
        <v>132</v>
      </c>
      <c r="AA89" s="298"/>
      <c r="AB89" s="239">
        <v>0</v>
      </c>
      <c r="AC89" s="239">
        <v>0</v>
      </c>
      <c r="AD89" s="239">
        <v>0</v>
      </c>
      <c r="AE89" s="239">
        <v>0</v>
      </c>
      <c r="AF89" s="239">
        <v>0</v>
      </c>
      <c r="AG89" s="239">
        <v>0</v>
      </c>
      <c r="AH89" s="239">
        <v>0</v>
      </c>
      <c r="AI89" s="239">
        <v>0</v>
      </c>
      <c r="AJ89" s="239">
        <v>0</v>
      </c>
      <c r="AK89" s="239">
        <v>0</v>
      </c>
      <c r="AL89" s="239">
        <v>0</v>
      </c>
      <c r="AM89" s="239">
        <v>0</v>
      </c>
    </row>
    <row r="90" spans="1:39" ht="15" customHeight="1" x14ac:dyDescent="0.35">
      <c r="A90" s="43"/>
      <c r="H90" s="108">
        <v>55</v>
      </c>
      <c r="I90" s="239">
        <v>1</v>
      </c>
      <c r="J90" s="239">
        <v>1</v>
      </c>
      <c r="K90" s="239">
        <v>1</v>
      </c>
      <c r="L90" s="239">
        <v>1</v>
      </c>
      <c r="M90" s="239">
        <v>1</v>
      </c>
      <c r="N90" s="239">
        <v>1</v>
      </c>
      <c r="O90" s="239">
        <v>1</v>
      </c>
      <c r="P90" s="239">
        <v>1</v>
      </c>
      <c r="Q90" s="239">
        <v>1</v>
      </c>
      <c r="R90" s="239">
        <v>1</v>
      </c>
      <c r="S90" s="239">
        <v>1</v>
      </c>
      <c r="T90" s="239">
        <v>1</v>
      </c>
      <c r="U90" s="239">
        <v>1</v>
      </c>
      <c r="V90" s="239">
        <v>1</v>
      </c>
      <c r="W90" s="239">
        <v>1</v>
      </c>
      <c r="Y90" s="108">
        <v>55</v>
      </c>
      <c r="Z90" s="298" t="s">
        <v>132</v>
      </c>
      <c r="AA90" s="298"/>
      <c r="AB90" s="239">
        <v>0</v>
      </c>
      <c r="AC90" s="239">
        <v>0</v>
      </c>
      <c r="AD90" s="239">
        <v>0</v>
      </c>
      <c r="AE90" s="239">
        <v>0</v>
      </c>
      <c r="AF90" s="239">
        <v>0</v>
      </c>
      <c r="AG90" s="239">
        <v>0</v>
      </c>
      <c r="AH90" s="239">
        <v>0</v>
      </c>
      <c r="AI90" s="239">
        <v>0</v>
      </c>
      <c r="AJ90" s="239">
        <v>0</v>
      </c>
      <c r="AK90" s="239">
        <v>0</v>
      </c>
      <c r="AL90" s="239">
        <v>0</v>
      </c>
      <c r="AM90" s="239">
        <v>0</v>
      </c>
    </row>
    <row r="91" spans="1:39" ht="15" customHeight="1" x14ac:dyDescent="0.35">
      <c r="A91" s="43"/>
      <c r="H91" s="108">
        <v>56</v>
      </c>
      <c r="I91" s="239">
        <v>1</v>
      </c>
      <c r="J91" s="239">
        <v>1</v>
      </c>
      <c r="K91" s="239">
        <v>1</v>
      </c>
      <c r="L91" s="239">
        <v>1</v>
      </c>
      <c r="M91" s="239">
        <v>1</v>
      </c>
      <c r="N91" s="239">
        <v>1</v>
      </c>
      <c r="O91" s="239">
        <v>1</v>
      </c>
      <c r="P91" s="239">
        <v>1</v>
      </c>
      <c r="Q91" s="239">
        <v>1</v>
      </c>
      <c r="R91" s="239">
        <v>1</v>
      </c>
      <c r="S91" s="239">
        <v>1</v>
      </c>
      <c r="T91" s="239">
        <v>1</v>
      </c>
      <c r="U91" s="239">
        <v>1</v>
      </c>
      <c r="V91" s="239">
        <v>1</v>
      </c>
      <c r="W91" s="239">
        <v>1</v>
      </c>
      <c r="Y91" s="108">
        <v>56</v>
      </c>
      <c r="Z91" s="298" t="s">
        <v>132</v>
      </c>
      <c r="AA91" s="298"/>
      <c r="AB91" s="239">
        <v>0</v>
      </c>
      <c r="AC91" s="239">
        <v>0</v>
      </c>
      <c r="AD91" s="239">
        <v>0</v>
      </c>
      <c r="AE91" s="239">
        <v>0</v>
      </c>
      <c r="AF91" s="239">
        <v>0</v>
      </c>
      <c r="AG91" s="239">
        <v>0</v>
      </c>
      <c r="AH91" s="239">
        <v>0</v>
      </c>
      <c r="AI91" s="239">
        <v>0</v>
      </c>
      <c r="AJ91" s="239">
        <v>0</v>
      </c>
      <c r="AK91" s="239">
        <v>0</v>
      </c>
      <c r="AL91" s="239">
        <v>0</v>
      </c>
      <c r="AM91" s="239">
        <v>0</v>
      </c>
    </row>
    <row r="92" spans="1:39" ht="15" customHeight="1" x14ac:dyDescent="0.35">
      <c r="A92" s="43"/>
      <c r="H92" s="108">
        <v>57</v>
      </c>
      <c r="I92" s="239">
        <v>1</v>
      </c>
      <c r="J92" s="239">
        <v>1</v>
      </c>
      <c r="K92" s="239">
        <v>1</v>
      </c>
      <c r="L92" s="239">
        <v>1</v>
      </c>
      <c r="M92" s="239">
        <v>1</v>
      </c>
      <c r="N92" s="239">
        <v>1</v>
      </c>
      <c r="O92" s="239">
        <v>1</v>
      </c>
      <c r="P92" s="239">
        <v>1</v>
      </c>
      <c r="Q92" s="239">
        <v>1</v>
      </c>
      <c r="R92" s="239">
        <v>1</v>
      </c>
      <c r="S92" s="239">
        <v>1</v>
      </c>
      <c r="T92" s="239">
        <v>1</v>
      </c>
      <c r="U92" s="239">
        <v>1</v>
      </c>
      <c r="V92" s="239">
        <v>1</v>
      </c>
      <c r="W92" s="239">
        <v>1</v>
      </c>
      <c r="Y92" s="108">
        <v>57</v>
      </c>
      <c r="Z92" s="298" t="s">
        <v>132</v>
      </c>
      <c r="AA92" s="298"/>
      <c r="AB92" s="239">
        <v>0</v>
      </c>
      <c r="AC92" s="239">
        <v>0</v>
      </c>
      <c r="AD92" s="239">
        <v>0</v>
      </c>
      <c r="AE92" s="239">
        <v>0</v>
      </c>
      <c r="AF92" s="239">
        <v>0</v>
      </c>
      <c r="AG92" s="239">
        <v>0</v>
      </c>
      <c r="AH92" s="239">
        <v>0</v>
      </c>
      <c r="AI92" s="239">
        <v>0</v>
      </c>
      <c r="AJ92" s="239">
        <v>0</v>
      </c>
      <c r="AK92" s="239">
        <v>0</v>
      </c>
      <c r="AL92" s="239">
        <v>0</v>
      </c>
      <c r="AM92" s="239">
        <v>0</v>
      </c>
    </row>
    <row r="93" spans="1:39" ht="15" customHeight="1" x14ac:dyDescent="0.35">
      <c r="A93" s="43"/>
      <c r="H93" s="108">
        <v>58</v>
      </c>
      <c r="I93" s="239">
        <v>1</v>
      </c>
      <c r="J93" s="239">
        <v>1</v>
      </c>
      <c r="K93" s="239">
        <v>1</v>
      </c>
      <c r="L93" s="239">
        <v>1</v>
      </c>
      <c r="M93" s="239">
        <v>1</v>
      </c>
      <c r="N93" s="239">
        <v>1</v>
      </c>
      <c r="O93" s="239">
        <v>1</v>
      </c>
      <c r="P93" s="239">
        <v>1</v>
      </c>
      <c r="Q93" s="239">
        <v>1</v>
      </c>
      <c r="R93" s="239">
        <v>1</v>
      </c>
      <c r="S93" s="239">
        <v>1</v>
      </c>
      <c r="T93" s="239">
        <v>1</v>
      </c>
      <c r="U93" s="239">
        <v>1</v>
      </c>
      <c r="V93" s="239">
        <v>1</v>
      </c>
      <c r="W93" s="239">
        <v>1</v>
      </c>
      <c r="Y93" s="108">
        <v>58</v>
      </c>
      <c r="Z93" s="298" t="s">
        <v>132</v>
      </c>
      <c r="AA93" s="298"/>
      <c r="AB93" s="239">
        <v>0</v>
      </c>
      <c r="AC93" s="239">
        <v>0</v>
      </c>
      <c r="AD93" s="239">
        <v>0</v>
      </c>
      <c r="AE93" s="239">
        <v>0</v>
      </c>
      <c r="AF93" s="239">
        <v>0</v>
      </c>
      <c r="AG93" s="239">
        <v>0</v>
      </c>
      <c r="AH93" s="239">
        <v>0</v>
      </c>
      <c r="AI93" s="239">
        <v>0</v>
      </c>
      <c r="AJ93" s="239">
        <v>0</v>
      </c>
      <c r="AK93" s="239">
        <v>0</v>
      </c>
      <c r="AL93" s="239">
        <v>0</v>
      </c>
      <c r="AM93" s="239">
        <v>0</v>
      </c>
    </row>
    <row r="94" spans="1:39" ht="15" customHeight="1" x14ac:dyDescent="0.35">
      <c r="A94" s="43"/>
      <c r="H94" s="108">
        <v>59</v>
      </c>
      <c r="I94" s="239">
        <v>1</v>
      </c>
      <c r="J94" s="239">
        <v>1</v>
      </c>
      <c r="K94" s="239">
        <v>1</v>
      </c>
      <c r="L94" s="239">
        <v>1</v>
      </c>
      <c r="M94" s="239">
        <v>1</v>
      </c>
      <c r="N94" s="239">
        <v>1</v>
      </c>
      <c r="O94" s="239">
        <v>1</v>
      </c>
      <c r="P94" s="239">
        <v>1</v>
      </c>
      <c r="Q94" s="239">
        <v>1</v>
      </c>
      <c r="R94" s="239">
        <v>1</v>
      </c>
      <c r="S94" s="239">
        <v>1</v>
      </c>
      <c r="T94" s="239">
        <v>1</v>
      </c>
      <c r="U94" s="239">
        <v>1</v>
      </c>
      <c r="V94" s="239">
        <v>1</v>
      </c>
      <c r="W94" s="239">
        <v>1</v>
      </c>
      <c r="Y94" s="108">
        <v>59</v>
      </c>
      <c r="Z94" s="298" t="s">
        <v>132</v>
      </c>
      <c r="AA94" s="298"/>
      <c r="AB94" s="239">
        <v>0</v>
      </c>
      <c r="AC94" s="239">
        <v>0</v>
      </c>
      <c r="AD94" s="239">
        <v>0</v>
      </c>
      <c r="AE94" s="239">
        <v>0</v>
      </c>
      <c r="AF94" s="239">
        <v>0</v>
      </c>
      <c r="AG94" s="239">
        <v>0</v>
      </c>
      <c r="AH94" s="239">
        <v>0</v>
      </c>
      <c r="AI94" s="239">
        <v>0</v>
      </c>
      <c r="AJ94" s="239">
        <v>0</v>
      </c>
      <c r="AK94" s="239">
        <v>0</v>
      </c>
      <c r="AL94" s="239">
        <v>0</v>
      </c>
      <c r="AM94" s="239">
        <v>0</v>
      </c>
    </row>
    <row r="95" spans="1:39" ht="15" customHeight="1" x14ac:dyDescent="0.35">
      <c r="A95" s="43"/>
      <c r="H95" s="108">
        <v>60</v>
      </c>
      <c r="I95" s="239">
        <v>1</v>
      </c>
      <c r="J95" s="239">
        <v>1</v>
      </c>
      <c r="K95" s="239">
        <v>1</v>
      </c>
      <c r="L95" s="239">
        <v>1</v>
      </c>
      <c r="M95" s="239">
        <v>1</v>
      </c>
      <c r="N95" s="239">
        <v>1</v>
      </c>
      <c r="O95" s="239">
        <v>1</v>
      </c>
      <c r="P95" s="239">
        <v>1</v>
      </c>
      <c r="Q95" s="239">
        <v>1</v>
      </c>
      <c r="R95" s="239">
        <v>1</v>
      </c>
      <c r="S95" s="239">
        <v>1</v>
      </c>
      <c r="T95" s="239">
        <v>1</v>
      </c>
      <c r="U95" s="239">
        <v>1</v>
      </c>
      <c r="V95" s="239">
        <v>1</v>
      </c>
      <c r="W95" s="239">
        <v>1</v>
      </c>
      <c r="Y95" s="108">
        <v>60</v>
      </c>
      <c r="Z95" s="298" t="s">
        <v>132</v>
      </c>
      <c r="AA95" s="298"/>
      <c r="AB95" s="239">
        <v>0</v>
      </c>
      <c r="AC95" s="239">
        <v>0</v>
      </c>
      <c r="AD95" s="239">
        <v>0</v>
      </c>
      <c r="AE95" s="239">
        <v>0</v>
      </c>
      <c r="AF95" s="239">
        <v>0</v>
      </c>
      <c r="AG95" s="239">
        <v>0</v>
      </c>
      <c r="AH95" s="239">
        <v>0</v>
      </c>
      <c r="AI95" s="239">
        <v>0</v>
      </c>
      <c r="AJ95" s="239">
        <v>0</v>
      </c>
      <c r="AK95" s="239">
        <v>0</v>
      </c>
      <c r="AL95" s="239">
        <v>0</v>
      </c>
      <c r="AM95" s="239">
        <v>0</v>
      </c>
    </row>
    <row r="96" spans="1:39" ht="15" customHeight="1" x14ac:dyDescent="0.35">
      <c r="A96" s="43"/>
      <c r="H96" s="108">
        <v>61</v>
      </c>
      <c r="I96" s="239">
        <v>1</v>
      </c>
      <c r="J96" s="239">
        <v>1</v>
      </c>
      <c r="K96" s="239">
        <v>1</v>
      </c>
      <c r="L96" s="239">
        <v>1</v>
      </c>
      <c r="M96" s="239">
        <v>1</v>
      </c>
      <c r="N96" s="239">
        <v>1</v>
      </c>
      <c r="O96" s="239">
        <v>1</v>
      </c>
      <c r="P96" s="239">
        <v>1</v>
      </c>
      <c r="Q96" s="239">
        <v>1</v>
      </c>
      <c r="R96" s="239">
        <v>1</v>
      </c>
      <c r="S96" s="239">
        <v>1</v>
      </c>
      <c r="T96" s="239">
        <v>1</v>
      </c>
      <c r="U96" s="239">
        <v>1</v>
      </c>
      <c r="V96" s="239">
        <v>1</v>
      </c>
      <c r="W96" s="239">
        <v>1</v>
      </c>
      <c r="Y96" s="108">
        <v>61</v>
      </c>
      <c r="Z96" s="298" t="s">
        <v>132</v>
      </c>
      <c r="AA96" s="298"/>
      <c r="AB96" s="239">
        <v>0</v>
      </c>
      <c r="AC96" s="239">
        <v>0</v>
      </c>
      <c r="AD96" s="239">
        <v>0</v>
      </c>
      <c r="AE96" s="239">
        <v>0</v>
      </c>
      <c r="AF96" s="239">
        <v>0</v>
      </c>
      <c r="AG96" s="239">
        <v>0</v>
      </c>
      <c r="AH96" s="239">
        <v>0</v>
      </c>
      <c r="AI96" s="239">
        <v>0</v>
      </c>
      <c r="AJ96" s="239">
        <v>0</v>
      </c>
      <c r="AK96" s="239">
        <v>0</v>
      </c>
      <c r="AL96" s="239">
        <v>0</v>
      </c>
      <c r="AM96" s="239">
        <v>0</v>
      </c>
    </row>
    <row r="97" spans="1:39" ht="15" customHeight="1" x14ac:dyDescent="0.35">
      <c r="A97" s="43"/>
      <c r="H97" s="108">
        <v>62</v>
      </c>
      <c r="I97" s="239">
        <v>1</v>
      </c>
      <c r="J97" s="239">
        <v>1</v>
      </c>
      <c r="K97" s="239">
        <v>1</v>
      </c>
      <c r="L97" s="239">
        <v>1</v>
      </c>
      <c r="M97" s="239">
        <v>1</v>
      </c>
      <c r="N97" s="239">
        <v>1</v>
      </c>
      <c r="O97" s="239">
        <v>1</v>
      </c>
      <c r="P97" s="239">
        <v>1</v>
      </c>
      <c r="Q97" s="239">
        <v>1</v>
      </c>
      <c r="R97" s="239">
        <v>1</v>
      </c>
      <c r="S97" s="239">
        <v>1</v>
      </c>
      <c r="T97" s="239">
        <v>1</v>
      </c>
      <c r="U97" s="239">
        <v>1</v>
      </c>
      <c r="V97" s="239">
        <v>1</v>
      </c>
      <c r="W97" s="239">
        <v>1</v>
      </c>
      <c r="Y97" s="108">
        <v>62</v>
      </c>
      <c r="Z97" s="298" t="s">
        <v>132</v>
      </c>
      <c r="AA97" s="298"/>
      <c r="AB97" s="239">
        <v>0</v>
      </c>
      <c r="AC97" s="239">
        <v>0</v>
      </c>
      <c r="AD97" s="239">
        <v>0</v>
      </c>
      <c r="AE97" s="239">
        <v>0</v>
      </c>
      <c r="AF97" s="239">
        <v>0</v>
      </c>
      <c r="AG97" s="239">
        <v>0</v>
      </c>
      <c r="AH97" s="239">
        <v>0</v>
      </c>
      <c r="AI97" s="239">
        <v>0</v>
      </c>
      <c r="AJ97" s="239">
        <v>0</v>
      </c>
      <c r="AK97" s="239">
        <v>0</v>
      </c>
      <c r="AL97" s="239">
        <v>0</v>
      </c>
      <c r="AM97" s="239">
        <v>0</v>
      </c>
    </row>
    <row r="98" spans="1:39" ht="15" customHeight="1" x14ac:dyDescent="0.35">
      <c r="A98" s="43"/>
      <c r="H98" s="108">
        <v>63</v>
      </c>
      <c r="I98" s="239">
        <v>1</v>
      </c>
      <c r="J98" s="239">
        <v>1</v>
      </c>
      <c r="K98" s="239">
        <v>1</v>
      </c>
      <c r="L98" s="239">
        <v>1</v>
      </c>
      <c r="M98" s="239">
        <v>1</v>
      </c>
      <c r="N98" s="239">
        <v>1</v>
      </c>
      <c r="O98" s="239">
        <v>1</v>
      </c>
      <c r="P98" s="239">
        <v>1</v>
      </c>
      <c r="Q98" s="239">
        <v>1</v>
      </c>
      <c r="R98" s="239">
        <v>1</v>
      </c>
      <c r="S98" s="239">
        <v>1</v>
      </c>
      <c r="T98" s="239">
        <v>1</v>
      </c>
      <c r="U98" s="239">
        <v>1</v>
      </c>
      <c r="V98" s="239">
        <v>1</v>
      </c>
      <c r="W98" s="239">
        <v>1</v>
      </c>
      <c r="Y98" s="108">
        <v>63</v>
      </c>
      <c r="Z98" s="298" t="s">
        <v>132</v>
      </c>
      <c r="AA98" s="298"/>
      <c r="AB98" s="239">
        <v>0</v>
      </c>
      <c r="AC98" s="239">
        <v>0</v>
      </c>
      <c r="AD98" s="239">
        <v>0</v>
      </c>
      <c r="AE98" s="239">
        <v>0</v>
      </c>
      <c r="AF98" s="239">
        <v>0</v>
      </c>
      <c r="AG98" s="239">
        <v>0</v>
      </c>
      <c r="AH98" s="239">
        <v>0</v>
      </c>
      <c r="AI98" s="239">
        <v>0</v>
      </c>
      <c r="AJ98" s="239">
        <v>0</v>
      </c>
      <c r="AK98" s="239">
        <v>0</v>
      </c>
      <c r="AL98" s="239">
        <v>0</v>
      </c>
      <c r="AM98" s="239">
        <v>0</v>
      </c>
    </row>
    <row r="99" spans="1:39" ht="15" customHeight="1" x14ac:dyDescent="0.35">
      <c r="A99" s="43"/>
      <c r="H99" s="108">
        <v>64</v>
      </c>
      <c r="I99" s="239">
        <v>1</v>
      </c>
      <c r="J99" s="239">
        <v>1</v>
      </c>
      <c r="K99" s="239">
        <v>1</v>
      </c>
      <c r="L99" s="239">
        <v>1</v>
      </c>
      <c r="M99" s="239">
        <v>1</v>
      </c>
      <c r="N99" s="239">
        <v>1</v>
      </c>
      <c r="O99" s="239">
        <v>1</v>
      </c>
      <c r="P99" s="239">
        <v>1</v>
      </c>
      <c r="Q99" s="239">
        <v>1</v>
      </c>
      <c r="R99" s="239">
        <v>1</v>
      </c>
      <c r="S99" s="239">
        <v>1</v>
      </c>
      <c r="T99" s="239">
        <v>1</v>
      </c>
      <c r="U99" s="239">
        <v>1</v>
      </c>
      <c r="V99" s="239">
        <v>1</v>
      </c>
      <c r="W99" s="239">
        <v>1</v>
      </c>
      <c r="Y99" s="108">
        <v>64</v>
      </c>
      <c r="Z99" s="298" t="s">
        <v>132</v>
      </c>
      <c r="AA99" s="298"/>
      <c r="AB99" s="239">
        <v>0</v>
      </c>
      <c r="AC99" s="239">
        <v>0</v>
      </c>
      <c r="AD99" s="239">
        <v>0</v>
      </c>
      <c r="AE99" s="239">
        <v>0</v>
      </c>
      <c r="AF99" s="239">
        <v>0</v>
      </c>
      <c r="AG99" s="239">
        <v>0</v>
      </c>
      <c r="AH99" s="239">
        <v>0</v>
      </c>
      <c r="AI99" s="239">
        <v>0</v>
      </c>
      <c r="AJ99" s="239">
        <v>0</v>
      </c>
      <c r="AK99" s="239">
        <v>0</v>
      </c>
      <c r="AL99" s="239">
        <v>0</v>
      </c>
      <c r="AM99" s="239">
        <v>0</v>
      </c>
    </row>
    <row r="100" spans="1:39" x14ac:dyDescent="0.35">
      <c r="A100" s="43"/>
      <c r="H100" s="108">
        <v>65</v>
      </c>
      <c r="I100" s="239">
        <v>1</v>
      </c>
      <c r="J100" s="239">
        <v>1</v>
      </c>
      <c r="K100" s="239">
        <v>1</v>
      </c>
      <c r="L100" s="239">
        <v>1</v>
      </c>
      <c r="M100" s="239">
        <v>1</v>
      </c>
      <c r="N100" s="239">
        <v>1</v>
      </c>
      <c r="O100" s="239">
        <v>1</v>
      </c>
      <c r="P100" s="239">
        <v>1</v>
      </c>
      <c r="Q100" s="239">
        <v>1</v>
      </c>
      <c r="R100" s="239">
        <v>1</v>
      </c>
      <c r="S100" s="239">
        <v>1</v>
      </c>
      <c r="T100" s="239">
        <v>1</v>
      </c>
      <c r="U100" s="239">
        <v>1</v>
      </c>
      <c r="V100" s="239">
        <v>1</v>
      </c>
      <c r="W100" s="239">
        <v>1</v>
      </c>
      <c r="Y100" s="108">
        <v>65</v>
      </c>
      <c r="Z100" s="298" t="s">
        <v>132</v>
      </c>
      <c r="AA100" s="298"/>
      <c r="AB100" s="239">
        <v>0</v>
      </c>
      <c r="AC100" s="239">
        <v>0</v>
      </c>
      <c r="AD100" s="239">
        <v>0</v>
      </c>
      <c r="AE100" s="239">
        <v>0</v>
      </c>
      <c r="AF100" s="239">
        <v>0</v>
      </c>
      <c r="AG100" s="239">
        <v>0</v>
      </c>
      <c r="AH100" s="239">
        <v>0</v>
      </c>
      <c r="AI100" s="239">
        <v>0</v>
      </c>
      <c r="AJ100" s="239">
        <v>0</v>
      </c>
      <c r="AK100" s="239">
        <v>0</v>
      </c>
      <c r="AL100" s="239">
        <v>0</v>
      </c>
      <c r="AM100" s="239">
        <v>0</v>
      </c>
    </row>
    <row r="101" spans="1:39" x14ac:dyDescent="0.35">
      <c r="A101" s="43"/>
      <c r="H101" s="108">
        <v>66</v>
      </c>
      <c r="I101" s="239">
        <v>1</v>
      </c>
      <c r="J101" s="239">
        <v>1</v>
      </c>
      <c r="K101" s="239">
        <v>1</v>
      </c>
      <c r="L101" s="239">
        <v>1</v>
      </c>
      <c r="M101" s="239">
        <v>1</v>
      </c>
      <c r="N101" s="239">
        <v>1</v>
      </c>
      <c r="O101" s="239">
        <v>1</v>
      </c>
      <c r="P101" s="239">
        <v>1</v>
      </c>
      <c r="Q101" s="239">
        <v>1</v>
      </c>
      <c r="R101" s="239">
        <v>1</v>
      </c>
      <c r="S101" s="239">
        <v>1</v>
      </c>
      <c r="T101" s="239">
        <v>1</v>
      </c>
      <c r="U101" s="239">
        <v>1</v>
      </c>
      <c r="V101" s="239">
        <v>1</v>
      </c>
      <c r="W101" s="239">
        <v>1</v>
      </c>
      <c r="Y101" s="108">
        <v>66</v>
      </c>
      <c r="Z101" s="298" t="s">
        <v>132</v>
      </c>
      <c r="AA101" s="298"/>
      <c r="AB101" s="239">
        <v>0</v>
      </c>
      <c r="AC101" s="239">
        <v>0</v>
      </c>
      <c r="AD101" s="239">
        <v>0</v>
      </c>
      <c r="AE101" s="239">
        <v>0</v>
      </c>
      <c r="AF101" s="239">
        <v>0</v>
      </c>
      <c r="AG101" s="239">
        <v>0</v>
      </c>
      <c r="AH101" s="239">
        <v>0</v>
      </c>
      <c r="AI101" s="239">
        <v>0</v>
      </c>
      <c r="AJ101" s="239">
        <v>0</v>
      </c>
      <c r="AK101" s="239">
        <v>0</v>
      </c>
      <c r="AL101" s="239">
        <v>0</v>
      </c>
      <c r="AM101" s="239">
        <v>0</v>
      </c>
    </row>
    <row r="102" spans="1:39" x14ac:dyDescent="0.35">
      <c r="A102" s="43"/>
      <c r="H102" s="108">
        <v>67</v>
      </c>
      <c r="I102" s="239">
        <v>1</v>
      </c>
      <c r="J102" s="239">
        <v>1</v>
      </c>
      <c r="K102" s="239">
        <v>1</v>
      </c>
      <c r="L102" s="239">
        <v>1</v>
      </c>
      <c r="M102" s="239">
        <v>1</v>
      </c>
      <c r="N102" s="239">
        <v>1</v>
      </c>
      <c r="O102" s="239">
        <v>1</v>
      </c>
      <c r="P102" s="239">
        <v>1</v>
      </c>
      <c r="Q102" s="239">
        <v>1</v>
      </c>
      <c r="R102" s="239">
        <v>1</v>
      </c>
      <c r="S102" s="239">
        <v>1</v>
      </c>
      <c r="T102" s="239">
        <v>1</v>
      </c>
      <c r="U102" s="239">
        <v>1</v>
      </c>
      <c r="V102" s="239">
        <v>1</v>
      </c>
      <c r="W102" s="239">
        <v>1</v>
      </c>
      <c r="Y102" s="108">
        <v>67</v>
      </c>
      <c r="Z102" s="298" t="s">
        <v>132</v>
      </c>
      <c r="AA102" s="298"/>
      <c r="AB102" s="239">
        <v>0</v>
      </c>
      <c r="AC102" s="239">
        <v>0</v>
      </c>
      <c r="AD102" s="239">
        <v>0</v>
      </c>
      <c r="AE102" s="239">
        <v>0</v>
      </c>
      <c r="AF102" s="239">
        <v>0</v>
      </c>
      <c r="AG102" s="239">
        <v>0</v>
      </c>
      <c r="AH102" s="239">
        <v>0</v>
      </c>
      <c r="AI102" s="239">
        <v>0</v>
      </c>
      <c r="AJ102" s="239">
        <v>0</v>
      </c>
      <c r="AK102" s="239">
        <v>0</v>
      </c>
      <c r="AL102" s="239">
        <v>0</v>
      </c>
      <c r="AM102" s="239">
        <v>0</v>
      </c>
    </row>
    <row r="103" spans="1:39" x14ac:dyDescent="0.35">
      <c r="A103" s="43"/>
      <c r="H103" s="108">
        <v>68</v>
      </c>
      <c r="I103" s="239">
        <v>1</v>
      </c>
      <c r="J103" s="239">
        <v>1</v>
      </c>
      <c r="K103" s="239">
        <v>1</v>
      </c>
      <c r="L103" s="239">
        <v>1</v>
      </c>
      <c r="M103" s="239">
        <v>1</v>
      </c>
      <c r="N103" s="239">
        <v>1</v>
      </c>
      <c r="O103" s="239">
        <v>1</v>
      </c>
      <c r="P103" s="239">
        <v>1</v>
      </c>
      <c r="Q103" s="239">
        <v>1</v>
      </c>
      <c r="R103" s="239">
        <v>1</v>
      </c>
      <c r="S103" s="239">
        <v>1</v>
      </c>
      <c r="T103" s="239">
        <v>1</v>
      </c>
      <c r="U103" s="239">
        <v>1</v>
      </c>
      <c r="V103" s="239">
        <v>1</v>
      </c>
      <c r="W103" s="239">
        <v>1</v>
      </c>
      <c r="Y103" s="108">
        <v>68</v>
      </c>
      <c r="Z103" s="298" t="s">
        <v>132</v>
      </c>
      <c r="AA103" s="298"/>
      <c r="AB103" s="239">
        <v>0</v>
      </c>
      <c r="AC103" s="239">
        <v>0</v>
      </c>
      <c r="AD103" s="239">
        <v>0</v>
      </c>
      <c r="AE103" s="239">
        <v>0</v>
      </c>
      <c r="AF103" s="239">
        <v>0</v>
      </c>
      <c r="AG103" s="239">
        <v>0</v>
      </c>
      <c r="AH103" s="239">
        <v>0</v>
      </c>
      <c r="AI103" s="239">
        <v>0</v>
      </c>
      <c r="AJ103" s="239">
        <v>0</v>
      </c>
      <c r="AK103" s="239">
        <v>0</v>
      </c>
      <c r="AL103" s="239">
        <v>0</v>
      </c>
      <c r="AM103" s="239">
        <v>0</v>
      </c>
    </row>
    <row r="104" spans="1:39" x14ac:dyDescent="0.35">
      <c r="A104" s="43"/>
      <c r="H104" s="108">
        <v>69</v>
      </c>
      <c r="I104" s="239">
        <v>1</v>
      </c>
      <c r="J104" s="239">
        <v>1</v>
      </c>
      <c r="K104" s="239">
        <v>1</v>
      </c>
      <c r="L104" s="239">
        <v>1</v>
      </c>
      <c r="M104" s="239">
        <v>1</v>
      </c>
      <c r="N104" s="239">
        <v>1</v>
      </c>
      <c r="O104" s="239">
        <v>1</v>
      </c>
      <c r="P104" s="239">
        <v>1</v>
      </c>
      <c r="Q104" s="239">
        <v>1</v>
      </c>
      <c r="R104" s="239">
        <v>1</v>
      </c>
      <c r="S104" s="239">
        <v>1</v>
      </c>
      <c r="T104" s="239">
        <v>1</v>
      </c>
      <c r="U104" s="239">
        <v>1</v>
      </c>
      <c r="V104" s="239">
        <v>1</v>
      </c>
      <c r="W104" s="239">
        <v>1</v>
      </c>
      <c r="Y104" s="108">
        <v>69</v>
      </c>
      <c r="Z104" s="298" t="s">
        <v>132</v>
      </c>
      <c r="AA104" s="298"/>
      <c r="AB104" s="239">
        <v>0</v>
      </c>
      <c r="AC104" s="239">
        <v>0</v>
      </c>
      <c r="AD104" s="239">
        <v>0</v>
      </c>
      <c r="AE104" s="239">
        <v>0</v>
      </c>
      <c r="AF104" s="239">
        <v>0</v>
      </c>
      <c r="AG104" s="239">
        <v>0</v>
      </c>
      <c r="AH104" s="239">
        <v>0</v>
      </c>
      <c r="AI104" s="239">
        <v>0</v>
      </c>
      <c r="AJ104" s="239">
        <v>0</v>
      </c>
      <c r="AK104" s="239">
        <v>0</v>
      </c>
      <c r="AL104" s="239">
        <v>0</v>
      </c>
      <c r="AM104" s="239">
        <v>0</v>
      </c>
    </row>
    <row r="105" spans="1:39" x14ac:dyDescent="0.35">
      <c r="A105" s="43"/>
      <c r="H105" s="108">
        <v>70</v>
      </c>
      <c r="I105" s="239">
        <v>1</v>
      </c>
      <c r="J105" s="239">
        <v>1</v>
      </c>
      <c r="K105" s="239">
        <v>1</v>
      </c>
      <c r="L105" s="239">
        <v>1</v>
      </c>
      <c r="M105" s="239">
        <v>1</v>
      </c>
      <c r="N105" s="239">
        <v>1</v>
      </c>
      <c r="O105" s="239">
        <v>1</v>
      </c>
      <c r="P105" s="239">
        <v>1</v>
      </c>
      <c r="Q105" s="239">
        <v>1</v>
      </c>
      <c r="R105" s="239">
        <v>1</v>
      </c>
      <c r="S105" s="239">
        <v>1</v>
      </c>
      <c r="T105" s="239">
        <v>1</v>
      </c>
      <c r="U105" s="239">
        <v>1</v>
      </c>
      <c r="V105" s="239">
        <v>1</v>
      </c>
      <c r="W105" s="239">
        <v>1</v>
      </c>
      <c r="Y105" s="108">
        <v>70</v>
      </c>
      <c r="Z105" s="298" t="s">
        <v>132</v>
      </c>
      <c r="AA105" s="298"/>
      <c r="AB105" s="239">
        <v>0</v>
      </c>
      <c r="AC105" s="239">
        <v>0</v>
      </c>
      <c r="AD105" s="239">
        <v>0</v>
      </c>
      <c r="AE105" s="239">
        <v>0</v>
      </c>
      <c r="AF105" s="239">
        <v>0</v>
      </c>
      <c r="AG105" s="239">
        <v>0</v>
      </c>
      <c r="AH105" s="239">
        <v>0</v>
      </c>
      <c r="AI105" s="239">
        <v>0</v>
      </c>
      <c r="AJ105" s="239">
        <v>0</v>
      </c>
      <c r="AK105" s="239">
        <v>0</v>
      </c>
      <c r="AL105" s="239">
        <v>0</v>
      </c>
      <c r="AM105" s="239">
        <v>0</v>
      </c>
    </row>
    <row r="106" spans="1:39" x14ac:dyDescent="0.35">
      <c r="A106" s="43"/>
      <c r="H106" s="108">
        <v>71</v>
      </c>
      <c r="I106" s="239">
        <v>1</v>
      </c>
      <c r="J106" s="239">
        <v>1</v>
      </c>
      <c r="K106" s="239">
        <v>1</v>
      </c>
      <c r="L106" s="239">
        <v>1</v>
      </c>
      <c r="M106" s="239">
        <v>1</v>
      </c>
      <c r="N106" s="239">
        <v>1</v>
      </c>
      <c r="O106" s="239">
        <v>1</v>
      </c>
      <c r="P106" s="239">
        <v>1</v>
      </c>
      <c r="Q106" s="239">
        <v>1</v>
      </c>
      <c r="R106" s="239">
        <v>1</v>
      </c>
      <c r="S106" s="239">
        <v>1</v>
      </c>
      <c r="T106" s="239">
        <v>1</v>
      </c>
      <c r="U106" s="239">
        <v>1</v>
      </c>
      <c r="V106" s="239">
        <v>1</v>
      </c>
      <c r="W106" s="239">
        <v>1</v>
      </c>
      <c r="Y106" s="108">
        <v>71</v>
      </c>
      <c r="Z106" s="298" t="s">
        <v>132</v>
      </c>
      <c r="AA106" s="298"/>
      <c r="AB106" s="239">
        <v>0</v>
      </c>
      <c r="AC106" s="239">
        <v>0</v>
      </c>
      <c r="AD106" s="239">
        <v>0</v>
      </c>
      <c r="AE106" s="239">
        <v>0</v>
      </c>
      <c r="AF106" s="239">
        <v>0</v>
      </c>
      <c r="AG106" s="239">
        <v>0</v>
      </c>
      <c r="AH106" s="239">
        <v>0</v>
      </c>
      <c r="AI106" s="239">
        <v>0</v>
      </c>
      <c r="AJ106" s="239">
        <v>0</v>
      </c>
      <c r="AK106" s="239">
        <v>0</v>
      </c>
      <c r="AL106" s="239">
        <v>0</v>
      </c>
      <c r="AM106" s="239">
        <v>0</v>
      </c>
    </row>
    <row r="107" spans="1:39" x14ac:dyDescent="0.35">
      <c r="A107" s="43"/>
      <c r="H107" s="108">
        <v>72</v>
      </c>
      <c r="I107" s="239">
        <v>1</v>
      </c>
      <c r="J107" s="239">
        <v>1</v>
      </c>
      <c r="K107" s="239">
        <v>1</v>
      </c>
      <c r="L107" s="239">
        <v>1</v>
      </c>
      <c r="M107" s="239">
        <v>1</v>
      </c>
      <c r="N107" s="239">
        <v>1</v>
      </c>
      <c r="O107" s="239">
        <v>1</v>
      </c>
      <c r="P107" s="239">
        <v>1</v>
      </c>
      <c r="Q107" s="239">
        <v>1</v>
      </c>
      <c r="R107" s="239">
        <v>1</v>
      </c>
      <c r="S107" s="239">
        <v>1</v>
      </c>
      <c r="T107" s="239">
        <v>1</v>
      </c>
      <c r="U107" s="239">
        <v>1</v>
      </c>
      <c r="V107" s="239">
        <v>1</v>
      </c>
      <c r="W107" s="239">
        <v>1</v>
      </c>
      <c r="Y107" s="108">
        <v>72</v>
      </c>
      <c r="Z107" s="298" t="s">
        <v>132</v>
      </c>
      <c r="AA107" s="298"/>
      <c r="AB107" s="239">
        <v>0</v>
      </c>
      <c r="AC107" s="239">
        <v>0</v>
      </c>
      <c r="AD107" s="239">
        <v>0</v>
      </c>
      <c r="AE107" s="239">
        <v>0</v>
      </c>
      <c r="AF107" s="239">
        <v>0</v>
      </c>
      <c r="AG107" s="239">
        <v>0</v>
      </c>
      <c r="AH107" s="239">
        <v>0</v>
      </c>
      <c r="AI107" s="239">
        <v>0</v>
      </c>
      <c r="AJ107" s="239">
        <v>0</v>
      </c>
      <c r="AK107" s="239">
        <v>0</v>
      </c>
      <c r="AL107" s="239">
        <v>0</v>
      </c>
      <c r="AM107" s="239">
        <v>0</v>
      </c>
    </row>
    <row r="108" spans="1:39" x14ac:dyDescent="0.35">
      <c r="A108" s="43"/>
      <c r="H108" s="108">
        <v>73</v>
      </c>
      <c r="I108" s="239">
        <v>1</v>
      </c>
      <c r="J108" s="239">
        <v>1</v>
      </c>
      <c r="K108" s="239">
        <v>1</v>
      </c>
      <c r="L108" s="239">
        <v>1</v>
      </c>
      <c r="M108" s="239">
        <v>1</v>
      </c>
      <c r="N108" s="239">
        <v>1</v>
      </c>
      <c r="O108" s="239">
        <v>1</v>
      </c>
      <c r="P108" s="239">
        <v>1</v>
      </c>
      <c r="Q108" s="239">
        <v>1</v>
      </c>
      <c r="R108" s="239">
        <v>1</v>
      </c>
      <c r="S108" s="239">
        <v>1</v>
      </c>
      <c r="T108" s="239">
        <v>1</v>
      </c>
      <c r="U108" s="239">
        <v>1</v>
      </c>
      <c r="V108" s="239">
        <v>1</v>
      </c>
      <c r="W108" s="239">
        <v>1</v>
      </c>
      <c r="Y108" s="108">
        <v>73</v>
      </c>
      <c r="Z108" s="298" t="s">
        <v>132</v>
      </c>
      <c r="AA108" s="298"/>
      <c r="AB108" s="239">
        <v>0</v>
      </c>
      <c r="AC108" s="239">
        <v>0</v>
      </c>
      <c r="AD108" s="239">
        <v>0</v>
      </c>
      <c r="AE108" s="239">
        <v>0</v>
      </c>
      <c r="AF108" s="239">
        <v>0</v>
      </c>
      <c r="AG108" s="239">
        <v>0</v>
      </c>
      <c r="AH108" s="239">
        <v>0</v>
      </c>
      <c r="AI108" s="239">
        <v>0</v>
      </c>
      <c r="AJ108" s="239">
        <v>0</v>
      </c>
      <c r="AK108" s="239">
        <v>0</v>
      </c>
      <c r="AL108" s="239">
        <v>0</v>
      </c>
      <c r="AM108" s="239">
        <v>0</v>
      </c>
    </row>
    <row r="109" spans="1:39" x14ac:dyDescent="0.35">
      <c r="A109" s="43"/>
      <c r="H109" s="108">
        <v>74</v>
      </c>
      <c r="I109" s="239">
        <v>1</v>
      </c>
      <c r="J109" s="239">
        <v>1</v>
      </c>
      <c r="K109" s="239">
        <v>1</v>
      </c>
      <c r="L109" s="239">
        <v>1</v>
      </c>
      <c r="M109" s="239">
        <v>1</v>
      </c>
      <c r="N109" s="239">
        <v>1</v>
      </c>
      <c r="O109" s="239">
        <v>1</v>
      </c>
      <c r="P109" s="239">
        <v>1</v>
      </c>
      <c r="Q109" s="239">
        <v>1</v>
      </c>
      <c r="R109" s="239">
        <v>1</v>
      </c>
      <c r="S109" s="239">
        <v>1</v>
      </c>
      <c r="T109" s="239">
        <v>1</v>
      </c>
      <c r="U109" s="239">
        <v>1</v>
      </c>
      <c r="V109" s="239">
        <v>1</v>
      </c>
      <c r="W109" s="239">
        <v>1</v>
      </c>
      <c r="Y109" s="108">
        <v>74</v>
      </c>
      <c r="Z109" s="298" t="s">
        <v>132</v>
      </c>
      <c r="AA109" s="298"/>
      <c r="AB109" s="239">
        <v>0</v>
      </c>
      <c r="AC109" s="239">
        <v>0</v>
      </c>
      <c r="AD109" s="239">
        <v>0</v>
      </c>
      <c r="AE109" s="239">
        <v>0</v>
      </c>
      <c r="AF109" s="239">
        <v>0</v>
      </c>
      <c r="AG109" s="239">
        <v>0</v>
      </c>
      <c r="AH109" s="239">
        <v>0</v>
      </c>
      <c r="AI109" s="239">
        <v>0</v>
      </c>
      <c r="AJ109" s="239">
        <v>0</v>
      </c>
      <c r="AK109" s="239">
        <v>0</v>
      </c>
      <c r="AL109" s="239">
        <v>0</v>
      </c>
      <c r="AM109" s="239">
        <v>0</v>
      </c>
    </row>
    <row r="110" spans="1:39" x14ac:dyDescent="0.35">
      <c r="A110" s="43"/>
      <c r="H110" s="108">
        <v>75</v>
      </c>
      <c r="I110" s="239">
        <v>1</v>
      </c>
      <c r="J110" s="239">
        <v>1</v>
      </c>
      <c r="K110" s="239">
        <v>1</v>
      </c>
      <c r="L110" s="239">
        <v>1</v>
      </c>
      <c r="M110" s="239">
        <v>1</v>
      </c>
      <c r="N110" s="239">
        <v>1</v>
      </c>
      <c r="O110" s="239">
        <v>1</v>
      </c>
      <c r="P110" s="239">
        <v>1</v>
      </c>
      <c r="Q110" s="239">
        <v>1</v>
      </c>
      <c r="R110" s="239">
        <v>1</v>
      </c>
      <c r="S110" s="239">
        <v>1</v>
      </c>
      <c r="T110" s="239">
        <v>1</v>
      </c>
      <c r="U110" s="239">
        <v>1</v>
      </c>
      <c r="V110" s="239">
        <v>1</v>
      </c>
      <c r="W110" s="239">
        <v>1</v>
      </c>
      <c r="Y110" s="108">
        <v>75</v>
      </c>
      <c r="Z110" s="298" t="s">
        <v>132</v>
      </c>
      <c r="AA110" s="298"/>
      <c r="AB110" s="239">
        <v>0</v>
      </c>
      <c r="AC110" s="239">
        <v>0</v>
      </c>
      <c r="AD110" s="239">
        <v>0</v>
      </c>
      <c r="AE110" s="239">
        <v>0</v>
      </c>
      <c r="AF110" s="239">
        <v>0</v>
      </c>
      <c r="AG110" s="239">
        <v>0</v>
      </c>
      <c r="AH110" s="239">
        <v>0</v>
      </c>
      <c r="AI110" s="239">
        <v>0</v>
      </c>
      <c r="AJ110" s="239">
        <v>0</v>
      </c>
      <c r="AK110" s="239">
        <v>0</v>
      </c>
      <c r="AL110" s="239">
        <v>0</v>
      </c>
      <c r="AM110" s="239">
        <v>0</v>
      </c>
    </row>
    <row r="111" spans="1:39" x14ac:dyDescent="0.35">
      <c r="A111" s="43"/>
      <c r="H111" s="108">
        <v>76</v>
      </c>
      <c r="I111" s="239">
        <v>1</v>
      </c>
      <c r="J111" s="239">
        <v>1</v>
      </c>
      <c r="K111" s="239">
        <v>1</v>
      </c>
      <c r="L111" s="239">
        <v>1</v>
      </c>
      <c r="M111" s="239">
        <v>1</v>
      </c>
      <c r="N111" s="239">
        <v>1</v>
      </c>
      <c r="O111" s="239">
        <v>1</v>
      </c>
      <c r="P111" s="239">
        <v>1</v>
      </c>
      <c r="Q111" s="239">
        <v>1</v>
      </c>
      <c r="R111" s="239">
        <v>1</v>
      </c>
      <c r="S111" s="239">
        <v>1</v>
      </c>
      <c r="T111" s="239">
        <v>1</v>
      </c>
      <c r="U111" s="239">
        <v>1</v>
      </c>
      <c r="V111" s="239">
        <v>1</v>
      </c>
      <c r="W111" s="239">
        <v>1</v>
      </c>
      <c r="Y111" s="108">
        <v>76</v>
      </c>
      <c r="Z111" s="298" t="s">
        <v>132</v>
      </c>
      <c r="AA111" s="298"/>
      <c r="AB111" s="239">
        <v>0</v>
      </c>
      <c r="AC111" s="239">
        <v>0</v>
      </c>
      <c r="AD111" s="239">
        <v>0</v>
      </c>
      <c r="AE111" s="239">
        <v>0</v>
      </c>
      <c r="AF111" s="239">
        <v>0</v>
      </c>
      <c r="AG111" s="239">
        <v>0</v>
      </c>
      <c r="AH111" s="239">
        <v>0</v>
      </c>
      <c r="AI111" s="239">
        <v>0</v>
      </c>
      <c r="AJ111" s="239">
        <v>0</v>
      </c>
      <c r="AK111" s="239">
        <v>0</v>
      </c>
      <c r="AL111" s="239">
        <v>0</v>
      </c>
      <c r="AM111" s="239">
        <v>0</v>
      </c>
    </row>
    <row r="112" spans="1:39" x14ac:dyDescent="0.35">
      <c r="A112" s="43"/>
      <c r="H112" s="108">
        <v>77</v>
      </c>
      <c r="I112" s="239">
        <v>1</v>
      </c>
      <c r="J112" s="239">
        <v>1</v>
      </c>
      <c r="K112" s="239">
        <v>1</v>
      </c>
      <c r="L112" s="239">
        <v>1</v>
      </c>
      <c r="M112" s="239">
        <v>1</v>
      </c>
      <c r="N112" s="239">
        <v>1</v>
      </c>
      <c r="O112" s="239">
        <v>1</v>
      </c>
      <c r="P112" s="239">
        <v>1</v>
      </c>
      <c r="Q112" s="239">
        <v>1</v>
      </c>
      <c r="R112" s="239">
        <v>1</v>
      </c>
      <c r="S112" s="239">
        <v>1</v>
      </c>
      <c r="T112" s="239">
        <v>1</v>
      </c>
      <c r="U112" s="239">
        <v>1</v>
      </c>
      <c r="V112" s="239">
        <v>1</v>
      </c>
      <c r="W112" s="239">
        <v>1</v>
      </c>
      <c r="Y112" s="108">
        <v>77</v>
      </c>
      <c r="Z112" s="298" t="s">
        <v>132</v>
      </c>
      <c r="AA112" s="298"/>
      <c r="AB112" s="239">
        <v>0</v>
      </c>
      <c r="AC112" s="239">
        <v>0</v>
      </c>
      <c r="AD112" s="239">
        <v>0</v>
      </c>
      <c r="AE112" s="239">
        <v>0</v>
      </c>
      <c r="AF112" s="239">
        <v>0</v>
      </c>
      <c r="AG112" s="239">
        <v>0</v>
      </c>
      <c r="AH112" s="239">
        <v>0</v>
      </c>
      <c r="AI112" s="239">
        <v>0</v>
      </c>
      <c r="AJ112" s="239">
        <v>0</v>
      </c>
      <c r="AK112" s="239">
        <v>0</v>
      </c>
      <c r="AL112" s="239">
        <v>0</v>
      </c>
      <c r="AM112" s="239">
        <v>0</v>
      </c>
    </row>
    <row r="113" spans="1:39" x14ac:dyDescent="0.35">
      <c r="A113" s="43"/>
      <c r="H113" s="108">
        <v>78</v>
      </c>
      <c r="I113" s="239">
        <v>1</v>
      </c>
      <c r="J113" s="239">
        <v>1</v>
      </c>
      <c r="K113" s="239">
        <v>1</v>
      </c>
      <c r="L113" s="239">
        <v>1</v>
      </c>
      <c r="M113" s="239">
        <v>1</v>
      </c>
      <c r="N113" s="239">
        <v>1</v>
      </c>
      <c r="O113" s="239">
        <v>1</v>
      </c>
      <c r="P113" s="239">
        <v>1</v>
      </c>
      <c r="Q113" s="239">
        <v>1</v>
      </c>
      <c r="R113" s="239">
        <v>1</v>
      </c>
      <c r="S113" s="239">
        <v>1</v>
      </c>
      <c r="T113" s="239">
        <v>1</v>
      </c>
      <c r="U113" s="239">
        <v>1</v>
      </c>
      <c r="V113" s="239">
        <v>1</v>
      </c>
      <c r="W113" s="239">
        <v>1</v>
      </c>
      <c r="Y113" s="108">
        <v>78</v>
      </c>
      <c r="Z113" s="298" t="s">
        <v>132</v>
      </c>
      <c r="AA113" s="298"/>
      <c r="AB113" s="239">
        <v>0</v>
      </c>
      <c r="AC113" s="239">
        <v>0</v>
      </c>
      <c r="AD113" s="239">
        <v>0</v>
      </c>
      <c r="AE113" s="239">
        <v>0</v>
      </c>
      <c r="AF113" s="239">
        <v>0</v>
      </c>
      <c r="AG113" s="239">
        <v>0</v>
      </c>
      <c r="AH113" s="239">
        <v>0</v>
      </c>
      <c r="AI113" s="239">
        <v>0</v>
      </c>
      <c r="AJ113" s="239">
        <v>0</v>
      </c>
      <c r="AK113" s="239">
        <v>0</v>
      </c>
      <c r="AL113" s="239">
        <v>0</v>
      </c>
      <c r="AM113" s="239">
        <v>0</v>
      </c>
    </row>
    <row r="114" spans="1:39" x14ac:dyDescent="0.35">
      <c r="A114" s="43"/>
      <c r="H114" s="108">
        <v>79</v>
      </c>
      <c r="I114" s="239">
        <v>1</v>
      </c>
      <c r="J114" s="239">
        <v>1</v>
      </c>
      <c r="K114" s="239">
        <v>1</v>
      </c>
      <c r="L114" s="239">
        <v>1</v>
      </c>
      <c r="M114" s="239">
        <v>1</v>
      </c>
      <c r="N114" s="239">
        <v>1</v>
      </c>
      <c r="O114" s="239">
        <v>1</v>
      </c>
      <c r="P114" s="239">
        <v>1</v>
      </c>
      <c r="Q114" s="239">
        <v>1</v>
      </c>
      <c r="R114" s="239">
        <v>1</v>
      </c>
      <c r="S114" s="239">
        <v>1</v>
      </c>
      <c r="T114" s="239">
        <v>1</v>
      </c>
      <c r="U114" s="239">
        <v>1</v>
      </c>
      <c r="V114" s="239">
        <v>1</v>
      </c>
      <c r="W114" s="239">
        <v>1</v>
      </c>
      <c r="Y114" s="108">
        <v>79</v>
      </c>
      <c r="Z114" s="298" t="s">
        <v>132</v>
      </c>
      <c r="AA114" s="298"/>
      <c r="AB114" s="239">
        <v>0</v>
      </c>
      <c r="AC114" s="239">
        <v>0</v>
      </c>
      <c r="AD114" s="239">
        <v>0</v>
      </c>
      <c r="AE114" s="239">
        <v>0</v>
      </c>
      <c r="AF114" s="239">
        <v>0</v>
      </c>
      <c r="AG114" s="239">
        <v>0</v>
      </c>
      <c r="AH114" s="239">
        <v>0</v>
      </c>
      <c r="AI114" s="239">
        <v>0</v>
      </c>
      <c r="AJ114" s="239">
        <v>0</v>
      </c>
      <c r="AK114" s="239">
        <v>0</v>
      </c>
      <c r="AL114" s="239">
        <v>0</v>
      </c>
      <c r="AM114" s="239">
        <v>0</v>
      </c>
    </row>
    <row r="115" spans="1:39" x14ac:dyDescent="0.35">
      <c r="A115" s="43"/>
      <c r="H115" s="108">
        <v>80</v>
      </c>
      <c r="I115" s="239">
        <v>1</v>
      </c>
      <c r="J115" s="239">
        <v>1</v>
      </c>
      <c r="K115" s="239">
        <v>1</v>
      </c>
      <c r="L115" s="239">
        <v>1</v>
      </c>
      <c r="M115" s="239">
        <v>1</v>
      </c>
      <c r="N115" s="239">
        <v>1</v>
      </c>
      <c r="O115" s="239">
        <v>1</v>
      </c>
      <c r="P115" s="239">
        <v>1</v>
      </c>
      <c r="Q115" s="239">
        <v>1</v>
      </c>
      <c r="R115" s="239">
        <v>1</v>
      </c>
      <c r="S115" s="239">
        <v>1</v>
      </c>
      <c r="T115" s="239">
        <v>1</v>
      </c>
      <c r="U115" s="239">
        <v>1</v>
      </c>
      <c r="V115" s="239">
        <v>1</v>
      </c>
      <c r="W115" s="239">
        <v>1</v>
      </c>
      <c r="Y115" s="108">
        <v>80</v>
      </c>
      <c r="Z115" s="298" t="s">
        <v>132</v>
      </c>
      <c r="AA115" s="298"/>
      <c r="AB115" s="239">
        <v>0</v>
      </c>
      <c r="AC115" s="239">
        <v>0</v>
      </c>
      <c r="AD115" s="239">
        <v>0</v>
      </c>
      <c r="AE115" s="239">
        <v>0</v>
      </c>
      <c r="AF115" s="239">
        <v>0</v>
      </c>
      <c r="AG115" s="239">
        <v>0</v>
      </c>
      <c r="AH115" s="239">
        <v>0</v>
      </c>
      <c r="AI115" s="239">
        <v>0</v>
      </c>
      <c r="AJ115" s="239">
        <v>0</v>
      </c>
      <c r="AK115" s="239">
        <v>0</v>
      </c>
      <c r="AL115" s="239">
        <v>0</v>
      </c>
      <c r="AM115" s="239">
        <v>0</v>
      </c>
    </row>
    <row r="116" spans="1:39" x14ac:dyDescent="0.35">
      <c r="A116" s="43"/>
      <c r="H116" s="108">
        <v>81</v>
      </c>
      <c r="I116" s="239">
        <v>1</v>
      </c>
      <c r="J116" s="239">
        <v>1</v>
      </c>
      <c r="K116" s="239">
        <v>1</v>
      </c>
      <c r="L116" s="239">
        <v>1</v>
      </c>
      <c r="M116" s="239">
        <v>1</v>
      </c>
      <c r="N116" s="239">
        <v>1</v>
      </c>
      <c r="O116" s="239">
        <v>1</v>
      </c>
      <c r="P116" s="239">
        <v>1</v>
      </c>
      <c r="Q116" s="239">
        <v>1</v>
      </c>
      <c r="R116" s="239">
        <v>1</v>
      </c>
      <c r="S116" s="239">
        <v>1</v>
      </c>
      <c r="T116" s="239">
        <v>1</v>
      </c>
      <c r="U116" s="239">
        <v>1</v>
      </c>
      <c r="V116" s="239">
        <v>1</v>
      </c>
      <c r="W116" s="239">
        <v>1</v>
      </c>
      <c r="Y116" s="108">
        <v>81</v>
      </c>
      <c r="Z116" s="298" t="s">
        <v>132</v>
      </c>
      <c r="AA116" s="298"/>
      <c r="AB116" s="239">
        <v>0</v>
      </c>
      <c r="AC116" s="239">
        <v>0</v>
      </c>
      <c r="AD116" s="239">
        <v>0</v>
      </c>
      <c r="AE116" s="239">
        <v>0</v>
      </c>
      <c r="AF116" s="239">
        <v>0</v>
      </c>
      <c r="AG116" s="239">
        <v>0</v>
      </c>
      <c r="AH116" s="239">
        <v>0</v>
      </c>
      <c r="AI116" s="239">
        <v>0</v>
      </c>
      <c r="AJ116" s="239">
        <v>0</v>
      </c>
      <c r="AK116" s="239">
        <v>0</v>
      </c>
      <c r="AL116" s="239">
        <v>0</v>
      </c>
      <c r="AM116" s="239">
        <v>0</v>
      </c>
    </row>
    <row r="117" spans="1:39" x14ac:dyDescent="0.35">
      <c r="A117" s="43"/>
      <c r="H117" s="108">
        <v>82</v>
      </c>
      <c r="I117" s="239">
        <v>1</v>
      </c>
      <c r="J117" s="239">
        <v>1</v>
      </c>
      <c r="K117" s="239">
        <v>1</v>
      </c>
      <c r="L117" s="239">
        <v>1</v>
      </c>
      <c r="M117" s="239">
        <v>1</v>
      </c>
      <c r="N117" s="239">
        <v>1</v>
      </c>
      <c r="O117" s="239">
        <v>1</v>
      </c>
      <c r="P117" s="239">
        <v>1</v>
      </c>
      <c r="Q117" s="239">
        <v>1</v>
      </c>
      <c r="R117" s="239">
        <v>1</v>
      </c>
      <c r="S117" s="239">
        <v>1</v>
      </c>
      <c r="T117" s="239">
        <v>1</v>
      </c>
      <c r="U117" s="239">
        <v>1</v>
      </c>
      <c r="V117" s="239">
        <v>1</v>
      </c>
      <c r="W117" s="239">
        <v>1</v>
      </c>
      <c r="Y117" s="108">
        <v>82</v>
      </c>
      <c r="Z117" s="298" t="s">
        <v>132</v>
      </c>
      <c r="AA117" s="298"/>
      <c r="AB117" s="239">
        <v>0</v>
      </c>
      <c r="AC117" s="239">
        <v>0</v>
      </c>
      <c r="AD117" s="239">
        <v>0</v>
      </c>
      <c r="AE117" s="239">
        <v>0</v>
      </c>
      <c r="AF117" s="239">
        <v>0</v>
      </c>
      <c r="AG117" s="239">
        <v>0</v>
      </c>
      <c r="AH117" s="239">
        <v>0</v>
      </c>
      <c r="AI117" s="239">
        <v>0</v>
      </c>
      <c r="AJ117" s="239">
        <v>0</v>
      </c>
      <c r="AK117" s="239">
        <v>0</v>
      </c>
      <c r="AL117" s="239">
        <v>0</v>
      </c>
      <c r="AM117" s="239">
        <v>0</v>
      </c>
    </row>
    <row r="118" spans="1:39" x14ac:dyDescent="0.35">
      <c r="A118" s="43"/>
      <c r="H118" s="108">
        <v>83</v>
      </c>
      <c r="I118" s="239">
        <v>1</v>
      </c>
      <c r="J118" s="239">
        <v>1</v>
      </c>
      <c r="K118" s="239">
        <v>1</v>
      </c>
      <c r="L118" s="239">
        <v>1</v>
      </c>
      <c r="M118" s="239">
        <v>1</v>
      </c>
      <c r="N118" s="239">
        <v>1</v>
      </c>
      <c r="O118" s="239">
        <v>1</v>
      </c>
      <c r="P118" s="239">
        <v>1</v>
      </c>
      <c r="Q118" s="239">
        <v>1</v>
      </c>
      <c r="R118" s="239">
        <v>1</v>
      </c>
      <c r="S118" s="239">
        <v>1</v>
      </c>
      <c r="T118" s="239">
        <v>1</v>
      </c>
      <c r="U118" s="239">
        <v>1</v>
      </c>
      <c r="V118" s="239">
        <v>1</v>
      </c>
      <c r="W118" s="239">
        <v>1</v>
      </c>
      <c r="Y118" s="108">
        <v>83</v>
      </c>
      <c r="Z118" s="298" t="s">
        <v>132</v>
      </c>
      <c r="AA118" s="298"/>
      <c r="AB118" s="239">
        <v>0</v>
      </c>
      <c r="AC118" s="239">
        <v>0</v>
      </c>
      <c r="AD118" s="239">
        <v>0</v>
      </c>
      <c r="AE118" s="239">
        <v>0</v>
      </c>
      <c r="AF118" s="239">
        <v>0</v>
      </c>
      <c r="AG118" s="239">
        <v>0</v>
      </c>
      <c r="AH118" s="239">
        <v>0</v>
      </c>
      <c r="AI118" s="239">
        <v>0</v>
      </c>
      <c r="AJ118" s="239">
        <v>0</v>
      </c>
      <c r="AK118" s="239">
        <v>0</v>
      </c>
      <c r="AL118" s="239">
        <v>0</v>
      </c>
      <c r="AM118" s="239">
        <v>0</v>
      </c>
    </row>
    <row r="119" spans="1:39" x14ac:dyDescent="0.35">
      <c r="A119" s="43"/>
      <c r="H119" s="108">
        <v>84</v>
      </c>
      <c r="I119" s="239">
        <v>1</v>
      </c>
      <c r="J119" s="239">
        <v>1</v>
      </c>
      <c r="K119" s="239">
        <v>1</v>
      </c>
      <c r="L119" s="239">
        <v>1</v>
      </c>
      <c r="M119" s="239">
        <v>1</v>
      </c>
      <c r="N119" s="239">
        <v>1</v>
      </c>
      <c r="O119" s="239">
        <v>1</v>
      </c>
      <c r="P119" s="239">
        <v>1</v>
      </c>
      <c r="Q119" s="239">
        <v>1</v>
      </c>
      <c r="R119" s="239">
        <v>1</v>
      </c>
      <c r="S119" s="239">
        <v>1</v>
      </c>
      <c r="T119" s="239">
        <v>1</v>
      </c>
      <c r="U119" s="239">
        <v>1</v>
      </c>
      <c r="V119" s="239">
        <v>1</v>
      </c>
      <c r="W119" s="239">
        <v>1</v>
      </c>
      <c r="Y119" s="108">
        <v>84</v>
      </c>
      <c r="Z119" s="298" t="s">
        <v>132</v>
      </c>
      <c r="AA119" s="298"/>
      <c r="AB119" s="239">
        <v>0</v>
      </c>
      <c r="AC119" s="239">
        <v>0</v>
      </c>
      <c r="AD119" s="239">
        <v>0</v>
      </c>
      <c r="AE119" s="239">
        <v>0</v>
      </c>
      <c r="AF119" s="239">
        <v>0</v>
      </c>
      <c r="AG119" s="239">
        <v>0</v>
      </c>
      <c r="AH119" s="239">
        <v>0</v>
      </c>
      <c r="AI119" s="239">
        <v>0</v>
      </c>
      <c r="AJ119" s="239">
        <v>0</v>
      </c>
      <c r="AK119" s="239">
        <v>0</v>
      </c>
      <c r="AL119" s="239">
        <v>0</v>
      </c>
      <c r="AM119" s="239">
        <v>0</v>
      </c>
    </row>
    <row r="120" spans="1:39" x14ac:dyDescent="0.35">
      <c r="A120" s="43"/>
      <c r="H120" s="108">
        <v>85</v>
      </c>
      <c r="I120" s="239">
        <v>1</v>
      </c>
      <c r="J120" s="239">
        <v>1</v>
      </c>
      <c r="K120" s="239">
        <v>1</v>
      </c>
      <c r="L120" s="239">
        <v>1</v>
      </c>
      <c r="M120" s="239">
        <v>1</v>
      </c>
      <c r="N120" s="239">
        <v>1</v>
      </c>
      <c r="O120" s="239">
        <v>1</v>
      </c>
      <c r="P120" s="239">
        <v>1</v>
      </c>
      <c r="Q120" s="239">
        <v>1</v>
      </c>
      <c r="R120" s="239">
        <v>1</v>
      </c>
      <c r="S120" s="239">
        <v>1</v>
      </c>
      <c r="T120" s="239">
        <v>1</v>
      </c>
      <c r="U120" s="239">
        <v>1</v>
      </c>
      <c r="V120" s="239">
        <v>1</v>
      </c>
      <c r="W120" s="239">
        <v>1</v>
      </c>
      <c r="Y120" s="108">
        <v>85</v>
      </c>
      <c r="Z120" s="298" t="s">
        <v>132</v>
      </c>
      <c r="AA120" s="298"/>
      <c r="AB120" s="239">
        <v>0</v>
      </c>
      <c r="AC120" s="239">
        <v>0</v>
      </c>
      <c r="AD120" s="239">
        <v>0</v>
      </c>
      <c r="AE120" s="239">
        <v>0</v>
      </c>
      <c r="AF120" s="239">
        <v>0</v>
      </c>
      <c r="AG120" s="239">
        <v>0</v>
      </c>
      <c r="AH120" s="239">
        <v>0</v>
      </c>
      <c r="AI120" s="239">
        <v>0</v>
      </c>
      <c r="AJ120" s="239">
        <v>0</v>
      </c>
      <c r="AK120" s="239">
        <v>0</v>
      </c>
      <c r="AL120" s="239">
        <v>0</v>
      </c>
      <c r="AM120" s="239">
        <v>0</v>
      </c>
    </row>
    <row r="121" spans="1:39" x14ac:dyDescent="0.35">
      <c r="A121" s="43"/>
      <c r="H121" s="108">
        <v>86</v>
      </c>
      <c r="I121" s="239">
        <v>1</v>
      </c>
      <c r="J121" s="239">
        <v>1</v>
      </c>
      <c r="K121" s="239">
        <v>1</v>
      </c>
      <c r="L121" s="239">
        <v>1</v>
      </c>
      <c r="M121" s="239">
        <v>1</v>
      </c>
      <c r="N121" s="239">
        <v>1</v>
      </c>
      <c r="O121" s="239">
        <v>1</v>
      </c>
      <c r="P121" s="239">
        <v>1</v>
      </c>
      <c r="Q121" s="239">
        <v>1</v>
      </c>
      <c r="R121" s="239">
        <v>1</v>
      </c>
      <c r="S121" s="239">
        <v>1</v>
      </c>
      <c r="T121" s="239">
        <v>1</v>
      </c>
      <c r="U121" s="239">
        <v>1</v>
      </c>
      <c r="V121" s="239">
        <v>1</v>
      </c>
      <c r="W121" s="239">
        <v>1</v>
      </c>
      <c r="Y121" s="108">
        <v>86</v>
      </c>
      <c r="Z121" s="298" t="s">
        <v>132</v>
      </c>
      <c r="AA121" s="298"/>
      <c r="AB121" s="239">
        <v>0</v>
      </c>
      <c r="AC121" s="239">
        <v>0</v>
      </c>
      <c r="AD121" s="239">
        <v>0</v>
      </c>
      <c r="AE121" s="239">
        <v>0</v>
      </c>
      <c r="AF121" s="239">
        <v>0</v>
      </c>
      <c r="AG121" s="239">
        <v>0</v>
      </c>
      <c r="AH121" s="239">
        <v>0</v>
      </c>
      <c r="AI121" s="239">
        <v>0</v>
      </c>
      <c r="AJ121" s="239">
        <v>0</v>
      </c>
      <c r="AK121" s="239">
        <v>0</v>
      </c>
      <c r="AL121" s="239">
        <v>0</v>
      </c>
      <c r="AM121" s="239">
        <v>0</v>
      </c>
    </row>
    <row r="122" spans="1:39" x14ac:dyDescent="0.35">
      <c r="A122" s="43"/>
      <c r="H122" s="108">
        <v>87</v>
      </c>
      <c r="I122" s="239">
        <v>1</v>
      </c>
      <c r="J122" s="239">
        <v>1</v>
      </c>
      <c r="K122" s="239">
        <v>1</v>
      </c>
      <c r="L122" s="239">
        <v>1</v>
      </c>
      <c r="M122" s="239">
        <v>1</v>
      </c>
      <c r="N122" s="239">
        <v>1</v>
      </c>
      <c r="O122" s="239">
        <v>1</v>
      </c>
      <c r="P122" s="239">
        <v>1</v>
      </c>
      <c r="Q122" s="239">
        <v>1</v>
      </c>
      <c r="R122" s="239">
        <v>1</v>
      </c>
      <c r="S122" s="239">
        <v>1</v>
      </c>
      <c r="T122" s="239">
        <v>1</v>
      </c>
      <c r="U122" s="239">
        <v>1</v>
      </c>
      <c r="V122" s="239">
        <v>1</v>
      </c>
      <c r="W122" s="239">
        <v>1</v>
      </c>
      <c r="Y122" s="108">
        <v>87</v>
      </c>
      <c r="Z122" s="298" t="s">
        <v>132</v>
      </c>
      <c r="AA122" s="298"/>
      <c r="AB122" s="239">
        <v>0</v>
      </c>
      <c r="AC122" s="239">
        <v>0</v>
      </c>
      <c r="AD122" s="239">
        <v>0</v>
      </c>
      <c r="AE122" s="239">
        <v>0</v>
      </c>
      <c r="AF122" s="239">
        <v>0</v>
      </c>
      <c r="AG122" s="239">
        <v>0</v>
      </c>
      <c r="AH122" s="239">
        <v>0</v>
      </c>
      <c r="AI122" s="239">
        <v>0</v>
      </c>
      <c r="AJ122" s="239">
        <v>0</v>
      </c>
      <c r="AK122" s="239">
        <v>0</v>
      </c>
      <c r="AL122" s="239">
        <v>0</v>
      </c>
      <c r="AM122" s="239">
        <v>0</v>
      </c>
    </row>
    <row r="123" spans="1:39" x14ac:dyDescent="0.35">
      <c r="A123" s="43"/>
      <c r="H123" s="108">
        <v>88</v>
      </c>
      <c r="I123" s="239">
        <v>1</v>
      </c>
      <c r="J123" s="239">
        <v>1</v>
      </c>
      <c r="K123" s="239">
        <v>1</v>
      </c>
      <c r="L123" s="239">
        <v>1</v>
      </c>
      <c r="M123" s="239">
        <v>1</v>
      </c>
      <c r="N123" s="239">
        <v>1</v>
      </c>
      <c r="O123" s="239">
        <v>1</v>
      </c>
      <c r="P123" s="239">
        <v>1</v>
      </c>
      <c r="Q123" s="239">
        <v>1</v>
      </c>
      <c r="R123" s="239">
        <v>1</v>
      </c>
      <c r="S123" s="239">
        <v>1</v>
      </c>
      <c r="T123" s="239">
        <v>1</v>
      </c>
      <c r="U123" s="239">
        <v>1</v>
      </c>
      <c r="V123" s="239">
        <v>1</v>
      </c>
      <c r="W123" s="239">
        <v>1</v>
      </c>
      <c r="Y123" s="108">
        <v>88</v>
      </c>
      <c r="Z123" s="298" t="s">
        <v>132</v>
      </c>
      <c r="AA123" s="298"/>
      <c r="AB123" s="239">
        <v>0</v>
      </c>
      <c r="AC123" s="239">
        <v>0</v>
      </c>
      <c r="AD123" s="239">
        <v>0</v>
      </c>
      <c r="AE123" s="239">
        <v>0</v>
      </c>
      <c r="AF123" s="239">
        <v>0</v>
      </c>
      <c r="AG123" s="239">
        <v>0</v>
      </c>
      <c r="AH123" s="239">
        <v>0</v>
      </c>
      <c r="AI123" s="239">
        <v>0</v>
      </c>
      <c r="AJ123" s="239">
        <v>0</v>
      </c>
      <c r="AK123" s="239">
        <v>0</v>
      </c>
      <c r="AL123" s="239">
        <v>0</v>
      </c>
      <c r="AM123" s="239">
        <v>0</v>
      </c>
    </row>
    <row r="124" spans="1:39" x14ac:dyDescent="0.35">
      <c r="A124" s="43"/>
      <c r="H124" s="108">
        <v>89</v>
      </c>
      <c r="I124" s="239">
        <v>1</v>
      </c>
      <c r="J124" s="239">
        <v>1</v>
      </c>
      <c r="K124" s="239">
        <v>1</v>
      </c>
      <c r="L124" s="239">
        <v>1</v>
      </c>
      <c r="M124" s="239">
        <v>1</v>
      </c>
      <c r="N124" s="239">
        <v>1</v>
      </c>
      <c r="O124" s="239">
        <v>1</v>
      </c>
      <c r="P124" s="239">
        <v>1</v>
      </c>
      <c r="Q124" s="239">
        <v>1</v>
      </c>
      <c r="R124" s="239">
        <v>1</v>
      </c>
      <c r="S124" s="239">
        <v>1</v>
      </c>
      <c r="T124" s="239">
        <v>1</v>
      </c>
      <c r="U124" s="239">
        <v>1</v>
      </c>
      <c r="V124" s="239">
        <v>1</v>
      </c>
      <c r="W124" s="239">
        <v>1</v>
      </c>
      <c r="Y124" s="108">
        <v>89</v>
      </c>
      <c r="Z124" s="298" t="s">
        <v>132</v>
      </c>
      <c r="AA124" s="298"/>
      <c r="AB124" s="239">
        <v>0</v>
      </c>
      <c r="AC124" s="239">
        <v>0</v>
      </c>
      <c r="AD124" s="239">
        <v>0</v>
      </c>
      <c r="AE124" s="239">
        <v>0</v>
      </c>
      <c r="AF124" s="239">
        <v>0</v>
      </c>
      <c r="AG124" s="239">
        <v>0</v>
      </c>
      <c r="AH124" s="239">
        <v>0</v>
      </c>
      <c r="AI124" s="239">
        <v>0</v>
      </c>
      <c r="AJ124" s="239">
        <v>0</v>
      </c>
      <c r="AK124" s="239">
        <v>0</v>
      </c>
      <c r="AL124" s="239">
        <v>0</v>
      </c>
      <c r="AM124" s="239">
        <v>0</v>
      </c>
    </row>
    <row r="125" spans="1:39" x14ac:dyDescent="0.35">
      <c r="A125" s="43"/>
      <c r="H125" s="108">
        <v>90</v>
      </c>
      <c r="I125" s="239">
        <v>1</v>
      </c>
      <c r="J125" s="239">
        <v>1</v>
      </c>
      <c r="K125" s="239">
        <v>1</v>
      </c>
      <c r="L125" s="239">
        <v>1</v>
      </c>
      <c r="M125" s="239">
        <v>1</v>
      </c>
      <c r="N125" s="239">
        <v>1</v>
      </c>
      <c r="O125" s="239">
        <v>1</v>
      </c>
      <c r="P125" s="239">
        <v>1</v>
      </c>
      <c r="Q125" s="239">
        <v>1</v>
      </c>
      <c r="R125" s="239">
        <v>1</v>
      </c>
      <c r="S125" s="239">
        <v>1</v>
      </c>
      <c r="T125" s="239">
        <v>1</v>
      </c>
      <c r="U125" s="239">
        <v>1</v>
      </c>
      <c r="V125" s="239">
        <v>1</v>
      </c>
      <c r="W125" s="239">
        <v>1</v>
      </c>
      <c r="Y125" s="108">
        <v>90</v>
      </c>
      <c r="Z125" s="298" t="s">
        <v>132</v>
      </c>
      <c r="AA125" s="298"/>
      <c r="AB125" s="239">
        <v>0</v>
      </c>
      <c r="AC125" s="239">
        <v>0</v>
      </c>
      <c r="AD125" s="239">
        <v>0</v>
      </c>
      <c r="AE125" s="239">
        <v>0</v>
      </c>
      <c r="AF125" s="239">
        <v>0</v>
      </c>
      <c r="AG125" s="239">
        <v>0</v>
      </c>
      <c r="AH125" s="239">
        <v>0</v>
      </c>
      <c r="AI125" s="239">
        <v>0</v>
      </c>
      <c r="AJ125" s="239">
        <v>0</v>
      </c>
      <c r="AK125" s="239">
        <v>0</v>
      </c>
      <c r="AL125" s="239">
        <v>0</v>
      </c>
      <c r="AM125" s="239">
        <v>0</v>
      </c>
    </row>
    <row r="126" spans="1:39" x14ac:dyDescent="0.35">
      <c r="A126" s="43"/>
      <c r="H126" s="108">
        <v>91</v>
      </c>
      <c r="I126" s="239">
        <v>1</v>
      </c>
      <c r="J126" s="239">
        <v>1</v>
      </c>
      <c r="K126" s="239">
        <v>1</v>
      </c>
      <c r="L126" s="239">
        <v>1</v>
      </c>
      <c r="M126" s="239">
        <v>1</v>
      </c>
      <c r="N126" s="239">
        <v>1</v>
      </c>
      <c r="O126" s="239">
        <v>1</v>
      </c>
      <c r="P126" s="239">
        <v>1</v>
      </c>
      <c r="Q126" s="239">
        <v>1</v>
      </c>
      <c r="R126" s="239">
        <v>1</v>
      </c>
      <c r="S126" s="239">
        <v>1</v>
      </c>
      <c r="T126" s="239">
        <v>1</v>
      </c>
      <c r="U126" s="239">
        <v>1</v>
      </c>
      <c r="V126" s="239">
        <v>1</v>
      </c>
      <c r="W126" s="239">
        <v>1</v>
      </c>
      <c r="Y126" s="108">
        <v>91</v>
      </c>
      <c r="Z126" s="298" t="s">
        <v>132</v>
      </c>
      <c r="AA126" s="298"/>
      <c r="AB126" s="239">
        <v>0</v>
      </c>
      <c r="AC126" s="239">
        <v>0</v>
      </c>
      <c r="AD126" s="239">
        <v>0</v>
      </c>
      <c r="AE126" s="239">
        <v>0</v>
      </c>
      <c r="AF126" s="239">
        <v>0</v>
      </c>
      <c r="AG126" s="239">
        <v>0</v>
      </c>
      <c r="AH126" s="239">
        <v>0</v>
      </c>
      <c r="AI126" s="239">
        <v>0</v>
      </c>
      <c r="AJ126" s="239">
        <v>0</v>
      </c>
      <c r="AK126" s="239">
        <v>0</v>
      </c>
      <c r="AL126" s="239">
        <v>0</v>
      </c>
      <c r="AM126" s="239">
        <v>0</v>
      </c>
    </row>
    <row r="127" spans="1:39" x14ac:dyDescent="0.35">
      <c r="A127" s="43"/>
      <c r="H127" s="108">
        <v>92</v>
      </c>
      <c r="I127" s="239">
        <v>1</v>
      </c>
      <c r="J127" s="239">
        <v>1</v>
      </c>
      <c r="K127" s="239">
        <v>1</v>
      </c>
      <c r="L127" s="239">
        <v>1</v>
      </c>
      <c r="M127" s="239">
        <v>1</v>
      </c>
      <c r="N127" s="239">
        <v>1</v>
      </c>
      <c r="O127" s="239">
        <v>1</v>
      </c>
      <c r="P127" s="239">
        <v>1</v>
      </c>
      <c r="Q127" s="239">
        <v>1</v>
      </c>
      <c r="R127" s="239">
        <v>1</v>
      </c>
      <c r="S127" s="239">
        <v>1</v>
      </c>
      <c r="T127" s="239">
        <v>1</v>
      </c>
      <c r="U127" s="239">
        <v>1</v>
      </c>
      <c r="V127" s="239">
        <v>1</v>
      </c>
      <c r="W127" s="239">
        <v>1</v>
      </c>
      <c r="Y127" s="108">
        <v>92</v>
      </c>
      <c r="Z127" s="298" t="s">
        <v>132</v>
      </c>
      <c r="AA127" s="298"/>
      <c r="AB127" s="239">
        <v>0</v>
      </c>
      <c r="AC127" s="239">
        <v>0</v>
      </c>
      <c r="AD127" s="239">
        <v>0</v>
      </c>
      <c r="AE127" s="239">
        <v>0</v>
      </c>
      <c r="AF127" s="239">
        <v>0</v>
      </c>
      <c r="AG127" s="239">
        <v>0</v>
      </c>
      <c r="AH127" s="239">
        <v>0</v>
      </c>
      <c r="AI127" s="239">
        <v>0</v>
      </c>
      <c r="AJ127" s="239">
        <v>0</v>
      </c>
      <c r="AK127" s="239">
        <v>0</v>
      </c>
      <c r="AL127" s="239">
        <v>0</v>
      </c>
      <c r="AM127" s="239">
        <v>0</v>
      </c>
    </row>
    <row r="128" spans="1:39" x14ac:dyDescent="0.35">
      <c r="A128" s="43"/>
      <c r="H128" s="108">
        <v>93</v>
      </c>
      <c r="I128" s="239">
        <v>1</v>
      </c>
      <c r="J128" s="239">
        <v>1</v>
      </c>
      <c r="K128" s="239">
        <v>1</v>
      </c>
      <c r="L128" s="239">
        <v>1</v>
      </c>
      <c r="M128" s="239">
        <v>1</v>
      </c>
      <c r="N128" s="239">
        <v>1</v>
      </c>
      <c r="O128" s="239">
        <v>1</v>
      </c>
      <c r="P128" s="239">
        <v>1</v>
      </c>
      <c r="Q128" s="239">
        <v>1</v>
      </c>
      <c r="R128" s="239">
        <v>1</v>
      </c>
      <c r="S128" s="239">
        <v>1</v>
      </c>
      <c r="T128" s="239">
        <v>1</v>
      </c>
      <c r="U128" s="239">
        <v>1</v>
      </c>
      <c r="V128" s="239">
        <v>1</v>
      </c>
      <c r="W128" s="239">
        <v>1</v>
      </c>
      <c r="Y128" s="108">
        <v>93</v>
      </c>
      <c r="Z128" s="298" t="s">
        <v>132</v>
      </c>
      <c r="AA128" s="298"/>
      <c r="AB128" s="239">
        <v>0</v>
      </c>
      <c r="AC128" s="239">
        <v>0</v>
      </c>
      <c r="AD128" s="239">
        <v>0</v>
      </c>
      <c r="AE128" s="239">
        <v>0</v>
      </c>
      <c r="AF128" s="239">
        <v>0</v>
      </c>
      <c r="AG128" s="239">
        <v>0</v>
      </c>
      <c r="AH128" s="239">
        <v>0</v>
      </c>
      <c r="AI128" s="239">
        <v>0</v>
      </c>
      <c r="AJ128" s="239">
        <v>0</v>
      </c>
      <c r="AK128" s="239">
        <v>0</v>
      </c>
      <c r="AL128" s="239">
        <v>0</v>
      </c>
      <c r="AM128" s="239">
        <v>0</v>
      </c>
    </row>
    <row r="129" spans="1:39" x14ac:dyDescent="0.35">
      <c r="A129" s="43"/>
      <c r="H129" s="108">
        <v>94</v>
      </c>
      <c r="I129" s="239">
        <v>1</v>
      </c>
      <c r="J129" s="239">
        <v>1</v>
      </c>
      <c r="K129" s="239">
        <v>1</v>
      </c>
      <c r="L129" s="239">
        <v>1</v>
      </c>
      <c r="M129" s="239">
        <v>1</v>
      </c>
      <c r="N129" s="239">
        <v>1</v>
      </c>
      <c r="O129" s="239">
        <v>1</v>
      </c>
      <c r="P129" s="239">
        <v>1</v>
      </c>
      <c r="Q129" s="239">
        <v>1</v>
      </c>
      <c r="R129" s="239">
        <v>1</v>
      </c>
      <c r="S129" s="239">
        <v>1</v>
      </c>
      <c r="T129" s="239">
        <v>1</v>
      </c>
      <c r="U129" s="239">
        <v>1</v>
      </c>
      <c r="V129" s="239">
        <v>1</v>
      </c>
      <c r="W129" s="239">
        <v>1</v>
      </c>
      <c r="Y129" s="108">
        <v>94</v>
      </c>
      <c r="Z129" s="298" t="s">
        <v>132</v>
      </c>
      <c r="AA129" s="298"/>
      <c r="AB129" s="239">
        <v>0</v>
      </c>
      <c r="AC129" s="239">
        <v>0</v>
      </c>
      <c r="AD129" s="239">
        <v>0</v>
      </c>
      <c r="AE129" s="239">
        <v>0</v>
      </c>
      <c r="AF129" s="239">
        <v>0</v>
      </c>
      <c r="AG129" s="239">
        <v>0</v>
      </c>
      <c r="AH129" s="239">
        <v>0</v>
      </c>
      <c r="AI129" s="239">
        <v>0</v>
      </c>
      <c r="AJ129" s="239">
        <v>0</v>
      </c>
      <c r="AK129" s="239">
        <v>0</v>
      </c>
      <c r="AL129" s="239">
        <v>0</v>
      </c>
      <c r="AM129" s="239">
        <v>0</v>
      </c>
    </row>
    <row r="130" spans="1:39" x14ac:dyDescent="0.35">
      <c r="A130" s="43"/>
      <c r="H130" s="108">
        <v>95</v>
      </c>
      <c r="I130" s="239">
        <v>1</v>
      </c>
      <c r="J130" s="239">
        <v>1</v>
      </c>
      <c r="K130" s="239">
        <v>1</v>
      </c>
      <c r="L130" s="239">
        <v>1</v>
      </c>
      <c r="M130" s="239">
        <v>1</v>
      </c>
      <c r="N130" s="239">
        <v>1</v>
      </c>
      <c r="O130" s="239">
        <v>1</v>
      </c>
      <c r="P130" s="239">
        <v>1</v>
      </c>
      <c r="Q130" s="239">
        <v>1</v>
      </c>
      <c r="R130" s="239">
        <v>1</v>
      </c>
      <c r="S130" s="239">
        <v>1</v>
      </c>
      <c r="T130" s="239">
        <v>1</v>
      </c>
      <c r="U130" s="239">
        <v>1</v>
      </c>
      <c r="V130" s="239">
        <v>1</v>
      </c>
      <c r="W130" s="239">
        <v>1</v>
      </c>
      <c r="Y130" s="108">
        <v>95</v>
      </c>
      <c r="Z130" s="298" t="s">
        <v>132</v>
      </c>
      <c r="AA130" s="298"/>
      <c r="AB130" s="239">
        <v>0</v>
      </c>
      <c r="AC130" s="239">
        <v>0</v>
      </c>
      <c r="AD130" s="239">
        <v>0</v>
      </c>
      <c r="AE130" s="239">
        <v>0</v>
      </c>
      <c r="AF130" s="239">
        <v>0</v>
      </c>
      <c r="AG130" s="239">
        <v>0</v>
      </c>
      <c r="AH130" s="239">
        <v>0</v>
      </c>
      <c r="AI130" s="239">
        <v>0</v>
      </c>
      <c r="AJ130" s="239">
        <v>0</v>
      </c>
      <c r="AK130" s="239">
        <v>0</v>
      </c>
      <c r="AL130" s="239">
        <v>0</v>
      </c>
      <c r="AM130" s="239">
        <v>0</v>
      </c>
    </row>
    <row r="131" spans="1:39" x14ac:dyDescent="0.35">
      <c r="A131" s="43"/>
      <c r="H131" s="108">
        <v>96</v>
      </c>
      <c r="I131" s="239">
        <v>1</v>
      </c>
      <c r="J131" s="239">
        <v>1</v>
      </c>
      <c r="K131" s="239">
        <v>1</v>
      </c>
      <c r="L131" s="239">
        <v>1</v>
      </c>
      <c r="M131" s="239">
        <v>1</v>
      </c>
      <c r="N131" s="239">
        <v>1</v>
      </c>
      <c r="O131" s="239">
        <v>1</v>
      </c>
      <c r="P131" s="239">
        <v>1</v>
      </c>
      <c r="Q131" s="239">
        <v>1</v>
      </c>
      <c r="R131" s="239">
        <v>1</v>
      </c>
      <c r="S131" s="239">
        <v>1</v>
      </c>
      <c r="T131" s="239">
        <v>1</v>
      </c>
      <c r="U131" s="239">
        <v>1</v>
      </c>
      <c r="V131" s="239">
        <v>1</v>
      </c>
      <c r="W131" s="239">
        <v>1</v>
      </c>
      <c r="Y131" s="108">
        <v>96</v>
      </c>
      <c r="Z131" s="298" t="s">
        <v>132</v>
      </c>
      <c r="AA131" s="298"/>
      <c r="AB131" s="239">
        <v>0</v>
      </c>
      <c r="AC131" s="239">
        <v>0</v>
      </c>
      <c r="AD131" s="239">
        <v>0</v>
      </c>
      <c r="AE131" s="239">
        <v>0</v>
      </c>
      <c r="AF131" s="239">
        <v>0</v>
      </c>
      <c r="AG131" s="239">
        <v>0</v>
      </c>
      <c r="AH131" s="239">
        <v>0</v>
      </c>
      <c r="AI131" s="239">
        <v>0</v>
      </c>
      <c r="AJ131" s="239">
        <v>0</v>
      </c>
      <c r="AK131" s="239">
        <v>0</v>
      </c>
      <c r="AL131" s="239">
        <v>0</v>
      </c>
      <c r="AM131" s="239">
        <v>0</v>
      </c>
    </row>
    <row r="132" spans="1:39" x14ac:dyDescent="0.35">
      <c r="A132" s="43"/>
      <c r="H132" s="108">
        <v>97</v>
      </c>
      <c r="I132" s="239">
        <v>1</v>
      </c>
      <c r="J132" s="239">
        <v>1</v>
      </c>
      <c r="K132" s="239">
        <v>1</v>
      </c>
      <c r="L132" s="239">
        <v>1</v>
      </c>
      <c r="M132" s="239">
        <v>1</v>
      </c>
      <c r="N132" s="239">
        <v>1</v>
      </c>
      <c r="O132" s="239">
        <v>1</v>
      </c>
      <c r="P132" s="239">
        <v>1</v>
      </c>
      <c r="Q132" s="239">
        <v>1</v>
      </c>
      <c r="R132" s="239">
        <v>1</v>
      </c>
      <c r="S132" s="239">
        <v>1</v>
      </c>
      <c r="T132" s="239">
        <v>1</v>
      </c>
      <c r="U132" s="239">
        <v>1</v>
      </c>
      <c r="V132" s="239">
        <v>1</v>
      </c>
      <c r="W132" s="239">
        <v>1</v>
      </c>
      <c r="Y132" s="108">
        <v>97</v>
      </c>
      <c r="Z132" s="298" t="s">
        <v>132</v>
      </c>
      <c r="AA132" s="298"/>
      <c r="AB132" s="239">
        <v>0</v>
      </c>
      <c r="AC132" s="239">
        <v>0</v>
      </c>
      <c r="AD132" s="239">
        <v>0</v>
      </c>
      <c r="AE132" s="239">
        <v>0</v>
      </c>
      <c r="AF132" s="239">
        <v>0</v>
      </c>
      <c r="AG132" s="239">
        <v>0</v>
      </c>
      <c r="AH132" s="239">
        <v>0</v>
      </c>
      <c r="AI132" s="239">
        <v>0</v>
      </c>
      <c r="AJ132" s="239">
        <v>0</v>
      </c>
      <c r="AK132" s="239">
        <v>0</v>
      </c>
      <c r="AL132" s="239">
        <v>0</v>
      </c>
      <c r="AM132" s="239">
        <v>0</v>
      </c>
    </row>
    <row r="133" spans="1:39" x14ac:dyDescent="0.35">
      <c r="A133" s="43"/>
      <c r="H133" s="108">
        <v>98</v>
      </c>
      <c r="I133" s="239">
        <v>1</v>
      </c>
      <c r="J133" s="239">
        <v>1</v>
      </c>
      <c r="K133" s="239">
        <v>1</v>
      </c>
      <c r="L133" s="239">
        <v>1</v>
      </c>
      <c r="M133" s="239">
        <v>1</v>
      </c>
      <c r="N133" s="239">
        <v>1</v>
      </c>
      <c r="O133" s="239">
        <v>1</v>
      </c>
      <c r="P133" s="239">
        <v>1</v>
      </c>
      <c r="Q133" s="239">
        <v>1</v>
      </c>
      <c r="R133" s="239">
        <v>1</v>
      </c>
      <c r="S133" s="239">
        <v>1</v>
      </c>
      <c r="T133" s="239">
        <v>1</v>
      </c>
      <c r="U133" s="239">
        <v>1</v>
      </c>
      <c r="V133" s="239">
        <v>1</v>
      </c>
      <c r="W133" s="239">
        <v>1</v>
      </c>
      <c r="Y133" s="108">
        <v>98</v>
      </c>
      <c r="Z133" s="298" t="s">
        <v>132</v>
      </c>
      <c r="AA133" s="298"/>
      <c r="AB133" s="239">
        <v>0</v>
      </c>
      <c r="AC133" s="239">
        <v>0</v>
      </c>
      <c r="AD133" s="239">
        <v>0</v>
      </c>
      <c r="AE133" s="239">
        <v>0</v>
      </c>
      <c r="AF133" s="239">
        <v>0</v>
      </c>
      <c r="AG133" s="239">
        <v>0</v>
      </c>
      <c r="AH133" s="239">
        <v>0</v>
      </c>
      <c r="AI133" s="239">
        <v>0</v>
      </c>
      <c r="AJ133" s="239">
        <v>0</v>
      </c>
      <c r="AK133" s="239">
        <v>0</v>
      </c>
      <c r="AL133" s="239">
        <v>0</v>
      </c>
      <c r="AM133" s="239">
        <v>0</v>
      </c>
    </row>
    <row r="134" spans="1:39" x14ac:dyDescent="0.35">
      <c r="A134" s="43"/>
      <c r="H134" s="108">
        <v>99</v>
      </c>
      <c r="I134" s="239">
        <v>1</v>
      </c>
      <c r="J134" s="239">
        <v>1</v>
      </c>
      <c r="K134" s="239">
        <v>1</v>
      </c>
      <c r="L134" s="239">
        <v>1</v>
      </c>
      <c r="M134" s="239">
        <v>1</v>
      </c>
      <c r="N134" s="239">
        <v>1</v>
      </c>
      <c r="O134" s="239">
        <v>1</v>
      </c>
      <c r="P134" s="239">
        <v>1</v>
      </c>
      <c r="Q134" s="239">
        <v>1</v>
      </c>
      <c r="R134" s="239">
        <v>1</v>
      </c>
      <c r="S134" s="239">
        <v>1</v>
      </c>
      <c r="T134" s="239">
        <v>1</v>
      </c>
      <c r="U134" s="239">
        <v>1</v>
      </c>
      <c r="V134" s="239">
        <v>1</v>
      </c>
      <c r="W134" s="239">
        <v>1</v>
      </c>
      <c r="Y134" s="108">
        <v>99</v>
      </c>
      <c r="Z134" s="298" t="s">
        <v>132</v>
      </c>
      <c r="AA134" s="298"/>
      <c r="AB134" s="239">
        <v>0</v>
      </c>
      <c r="AC134" s="239">
        <v>0</v>
      </c>
      <c r="AD134" s="239">
        <v>0</v>
      </c>
      <c r="AE134" s="239">
        <v>0</v>
      </c>
      <c r="AF134" s="239">
        <v>0</v>
      </c>
      <c r="AG134" s="239">
        <v>0</v>
      </c>
      <c r="AH134" s="239">
        <v>0</v>
      </c>
      <c r="AI134" s="239">
        <v>0</v>
      </c>
      <c r="AJ134" s="239">
        <v>0</v>
      </c>
      <c r="AK134" s="239">
        <v>0</v>
      </c>
      <c r="AL134" s="239">
        <v>0</v>
      </c>
      <c r="AM134" s="239">
        <v>0</v>
      </c>
    </row>
    <row r="135" spans="1:39" x14ac:dyDescent="0.35">
      <c r="A135" s="43"/>
      <c r="H135" s="108">
        <v>100</v>
      </c>
      <c r="I135" s="239">
        <v>1</v>
      </c>
      <c r="J135" s="239">
        <v>1</v>
      </c>
      <c r="K135" s="239">
        <v>1</v>
      </c>
      <c r="L135" s="239">
        <v>1</v>
      </c>
      <c r="M135" s="239">
        <v>1</v>
      </c>
      <c r="N135" s="239">
        <v>1</v>
      </c>
      <c r="O135" s="239">
        <v>1</v>
      </c>
      <c r="P135" s="239">
        <v>1</v>
      </c>
      <c r="Q135" s="239">
        <v>1</v>
      </c>
      <c r="R135" s="239">
        <v>1</v>
      </c>
      <c r="S135" s="239">
        <v>1</v>
      </c>
      <c r="T135" s="239">
        <v>1</v>
      </c>
      <c r="U135" s="239">
        <v>1</v>
      </c>
      <c r="V135" s="239">
        <v>1</v>
      </c>
      <c r="W135" s="239">
        <v>1</v>
      </c>
      <c r="Y135" s="108">
        <v>100</v>
      </c>
      <c r="Z135" s="298" t="s">
        <v>132</v>
      </c>
      <c r="AA135" s="298"/>
      <c r="AB135" s="239">
        <v>0</v>
      </c>
      <c r="AC135" s="239">
        <v>0</v>
      </c>
      <c r="AD135" s="239">
        <v>0</v>
      </c>
      <c r="AE135" s="239">
        <v>0</v>
      </c>
      <c r="AF135" s="239">
        <v>0</v>
      </c>
      <c r="AG135" s="239">
        <v>0</v>
      </c>
      <c r="AH135" s="239">
        <v>0</v>
      </c>
      <c r="AI135" s="239">
        <v>0</v>
      </c>
      <c r="AJ135" s="239">
        <v>0</v>
      </c>
      <c r="AK135" s="239">
        <v>0</v>
      </c>
      <c r="AL135" s="239">
        <v>0</v>
      </c>
      <c r="AM135" s="239">
        <v>0</v>
      </c>
    </row>
    <row r="136" spans="1:39" x14ac:dyDescent="0.35">
      <c r="A136" s="43"/>
      <c r="H136" s="108">
        <v>101</v>
      </c>
      <c r="I136" s="239">
        <v>1</v>
      </c>
      <c r="J136" s="239">
        <v>1</v>
      </c>
      <c r="K136" s="239">
        <v>1</v>
      </c>
      <c r="L136" s="239">
        <v>1</v>
      </c>
      <c r="M136" s="239">
        <v>1</v>
      </c>
      <c r="N136" s="239">
        <v>1</v>
      </c>
      <c r="O136" s="239">
        <v>1</v>
      </c>
      <c r="P136" s="239">
        <v>1</v>
      </c>
      <c r="Q136" s="239">
        <v>1</v>
      </c>
      <c r="R136" s="239">
        <v>1</v>
      </c>
      <c r="S136" s="239">
        <v>1</v>
      </c>
      <c r="T136" s="239">
        <v>1</v>
      </c>
      <c r="U136" s="239">
        <v>1</v>
      </c>
      <c r="V136" s="239">
        <v>1</v>
      </c>
      <c r="W136" s="239">
        <v>1</v>
      </c>
      <c r="Y136" s="108">
        <v>101</v>
      </c>
      <c r="Z136" s="298" t="s">
        <v>132</v>
      </c>
      <c r="AA136" s="298"/>
      <c r="AB136" s="239">
        <v>0</v>
      </c>
      <c r="AC136" s="239">
        <v>0</v>
      </c>
      <c r="AD136" s="239">
        <v>0</v>
      </c>
      <c r="AE136" s="239">
        <v>0</v>
      </c>
      <c r="AF136" s="239">
        <v>0</v>
      </c>
      <c r="AG136" s="239">
        <v>0</v>
      </c>
      <c r="AH136" s="239">
        <v>0</v>
      </c>
      <c r="AI136" s="239">
        <v>0</v>
      </c>
      <c r="AJ136" s="239">
        <v>0</v>
      </c>
      <c r="AK136" s="239">
        <v>0</v>
      </c>
      <c r="AL136" s="239">
        <v>0</v>
      </c>
      <c r="AM136" s="239">
        <v>0</v>
      </c>
    </row>
    <row r="137" spans="1:39" x14ac:dyDescent="0.35">
      <c r="A137" s="43"/>
      <c r="H137" s="108">
        <v>102</v>
      </c>
      <c r="I137" s="239">
        <v>1</v>
      </c>
      <c r="J137" s="239">
        <v>1</v>
      </c>
      <c r="K137" s="239">
        <v>1</v>
      </c>
      <c r="L137" s="239">
        <v>1</v>
      </c>
      <c r="M137" s="239">
        <v>1</v>
      </c>
      <c r="N137" s="239">
        <v>1</v>
      </c>
      <c r="O137" s="239">
        <v>1</v>
      </c>
      <c r="P137" s="239">
        <v>1</v>
      </c>
      <c r="Q137" s="239">
        <v>1</v>
      </c>
      <c r="R137" s="239">
        <v>1</v>
      </c>
      <c r="S137" s="239">
        <v>1</v>
      </c>
      <c r="T137" s="239">
        <v>1</v>
      </c>
      <c r="U137" s="239">
        <v>1</v>
      </c>
      <c r="V137" s="239">
        <v>1</v>
      </c>
      <c r="W137" s="239">
        <v>1</v>
      </c>
      <c r="Y137" s="108">
        <v>102</v>
      </c>
      <c r="Z137" s="298" t="s">
        <v>132</v>
      </c>
      <c r="AA137" s="298"/>
      <c r="AB137" s="239">
        <v>0</v>
      </c>
      <c r="AC137" s="239">
        <v>0</v>
      </c>
      <c r="AD137" s="239">
        <v>0</v>
      </c>
      <c r="AE137" s="239">
        <v>0</v>
      </c>
      <c r="AF137" s="239">
        <v>0</v>
      </c>
      <c r="AG137" s="239">
        <v>0</v>
      </c>
      <c r="AH137" s="239">
        <v>0</v>
      </c>
      <c r="AI137" s="239">
        <v>0</v>
      </c>
      <c r="AJ137" s="239">
        <v>0</v>
      </c>
      <c r="AK137" s="239">
        <v>0</v>
      </c>
      <c r="AL137" s="239">
        <v>0</v>
      </c>
      <c r="AM137" s="239">
        <v>0</v>
      </c>
    </row>
    <row r="138" spans="1:39" x14ac:dyDescent="0.35">
      <c r="A138" s="43"/>
      <c r="H138" s="108">
        <v>103</v>
      </c>
      <c r="I138" s="239">
        <v>1</v>
      </c>
      <c r="J138" s="239">
        <v>1</v>
      </c>
      <c r="K138" s="239">
        <v>1</v>
      </c>
      <c r="L138" s="239">
        <v>1</v>
      </c>
      <c r="M138" s="239">
        <v>1</v>
      </c>
      <c r="N138" s="239">
        <v>1</v>
      </c>
      <c r="O138" s="239">
        <v>1</v>
      </c>
      <c r="P138" s="239">
        <v>1</v>
      </c>
      <c r="Q138" s="239">
        <v>1</v>
      </c>
      <c r="R138" s="239">
        <v>1</v>
      </c>
      <c r="S138" s="239">
        <v>1</v>
      </c>
      <c r="T138" s="239">
        <v>1</v>
      </c>
      <c r="U138" s="239">
        <v>1</v>
      </c>
      <c r="V138" s="239">
        <v>1</v>
      </c>
      <c r="W138" s="239">
        <v>1</v>
      </c>
      <c r="Y138" s="108">
        <v>103</v>
      </c>
      <c r="Z138" s="298" t="s">
        <v>132</v>
      </c>
      <c r="AA138" s="298"/>
      <c r="AB138" s="239">
        <v>0</v>
      </c>
      <c r="AC138" s="239">
        <v>0</v>
      </c>
      <c r="AD138" s="239">
        <v>0</v>
      </c>
      <c r="AE138" s="239">
        <v>0</v>
      </c>
      <c r="AF138" s="239">
        <v>0</v>
      </c>
      <c r="AG138" s="239">
        <v>0</v>
      </c>
      <c r="AH138" s="239">
        <v>0</v>
      </c>
      <c r="AI138" s="239">
        <v>0</v>
      </c>
      <c r="AJ138" s="239">
        <v>0</v>
      </c>
      <c r="AK138" s="239">
        <v>0</v>
      </c>
      <c r="AL138" s="239">
        <v>0</v>
      </c>
      <c r="AM138" s="239">
        <v>0</v>
      </c>
    </row>
    <row r="139" spans="1:39" x14ac:dyDescent="0.35">
      <c r="A139" s="43"/>
      <c r="H139" s="108">
        <v>104</v>
      </c>
      <c r="I139" s="239">
        <v>1</v>
      </c>
      <c r="J139" s="239">
        <v>1</v>
      </c>
      <c r="K139" s="239">
        <v>1</v>
      </c>
      <c r="L139" s="239">
        <v>1</v>
      </c>
      <c r="M139" s="239">
        <v>1</v>
      </c>
      <c r="N139" s="239">
        <v>1</v>
      </c>
      <c r="O139" s="239">
        <v>1</v>
      </c>
      <c r="P139" s="239">
        <v>1</v>
      </c>
      <c r="Q139" s="239">
        <v>1</v>
      </c>
      <c r="R139" s="239">
        <v>1</v>
      </c>
      <c r="S139" s="239">
        <v>1</v>
      </c>
      <c r="T139" s="239">
        <v>1</v>
      </c>
      <c r="U139" s="239">
        <v>1</v>
      </c>
      <c r="V139" s="239">
        <v>1</v>
      </c>
      <c r="W139" s="239">
        <v>1</v>
      </c>
      <c r="Y139" s="108">
        <v>104</v>
      </c>
      <c r="Z139" s="298" t="s">
        <v>132</v>
      </c>
      <c r="AA139" s="298"/>
      <c r="AB139" s="239">
        <v>0</v>
      </c>
      <c r="AC139" s="239">
        <v>0</v>
      </c>
      <c r="AD139" s="239">
        <v>0</v>
      </c>
      <c r="AE139" s="239">
        <v>0</v>
      </c>
      <c r="AF139" s="239">
        <v>0</v>
      </c>
      <c r="AG139" s="239">
        <v>0</v>
      </c>
      <c r="AH139" s="239">
        <v>0</v>
      </c>
      <c r="AI139" s="239">
        <v>0</v>
      </c>
      <c r="AJ139" s="239">
        <v>0</v>
      </c>
      <c r="AK139" s="239">
        <v>0</v>
      </c>
      <c r="AL139" s="239">
        <v>0</v>
      </c>
      <c r="AM139" s="239">
        <v>0</v>
      </c>
    </row>
    <row r="140" spans="1:39" x14ac:dyDescent="0.35">
      <c r="A140" s="43"/>
      <c r="H140" s="108">
        <v>105</v>
      </c>
      <c r="I140" s="239">
        <v>1</v>
      </c>
      <c r="J140" s="239">
        <v>1</v>
      </c>
      <c r="K140" s="239">
        <v>1</v>
      </c>
      <c r="L140" s="239">
        <v>1</v>
      </c>
      <c r="M140" s="239">
        <v>1</v>
      </c>
      <c r="N140" s="239">
        <v>1</v>
      </c>
      <c r="O140" s="239">
        <v>1</v>
      </c>
      <c r="P140" s="239">
        <v>1</v>
      </c>
      <c r="Q140" s="239">
        <v>1</v>
      </c>
      <c r="R140" s="239">
        <v>1</v>
      </c>
      <c r="S140" s="239">
        <v>1</v>
      </c>
      <c r="T140" s="239">
        <v>1</v>
      </c>
      <c r="U140" s="239">
        <v>1</v>
      </c>
      <c r="V140" s="239">
        <v>1</v>
      </c>
      <c r="W140" s="239">
        <v>1</v>
      </c>
      <c r="Y140" s="108">
        <v>105</v>
      </c>
      <c r="Z140" s="298" t="s">
        <v>132</v>
      </c>
      <c r="AA140" s="298"/>
      <c r="AB140" s="239">
        <v>0</v>
      </c>
      <c r="AC140" s="239">
        <v>0</v>
      </c>
      <c r="AD140" s="239">
        <v>0</v>
      </c>
      <c r="AE140" s="239">
        <v>0</v>
      </c>
      <c r="AF140" s="239">
        <v>0</v>
      </c>
      <c r="AG140" s="239">
        <v>0</v>
      </c>
      <c r="AH140" s="239">
        <v>0</v>
      </c>
      <c r="AI140" s="239">
        <v>0</v>
      </c>
      <c r="AJ140" s="239">
        <v>0</v>
      </c>
      <c r="AK140" s="239">
        <v>0</v>
      </c>
      <c r="AL140" s="239">
        <v>0</v>
      </c>
      <c r="AM140" s="239">
        <v>0</v>
      </c>
    </row>
    <row r="141" spans="1:39" x14ac:dyDescent="0.35">
      <c r="A141" s="43"/>
      <c r="H141" s="108">
        <v>106</v>
      </c>
      <c r="I141" s="239">
        <v>1</v>
      </c>
      <c r="J141" s="239">
        <v>1</v>
      </c>
      <c r="K141" s="239">
        <v>1</v>
      </c>
      <c r="L141" s="239">
        <v>1</v>
      </c>
      <c r="M141" s="239">
        <v>1</v>
      </c>
      <c r="N141" s="239">
        <v>1</v>
      </c>
      <c r="O141" s="239">
        <v>1</v>
      </c>
      <c r="P141" s="239">
        <v>1</v>
      </c>
      <c r="Q141" s="239">
        <v>1</v>
      </c>
      <c r="R141" s="239">
        <v>1</v>
      </c>
      <c r="S141" s="239">
        <v>1</v>
      </c>
      <c r="T141" s="239">
        <v>1</v>
      </c>
      <c r="U141" s="239">
        <v>1</v>
      </c>
      <c r="V141" s="239">
        <v>1</v>
      </c>
      <c r="W141" s="239">
        <v>1</v>
      </c>
      <c r="Y141" s="108">
        <v>106</v>
      </c>
      <c r="Z141" s="298" t="s">
        <v>132</v>
      </c>
      <c r="AA141" s="298"/>
      <c r="AB141" s="239">
        <v>0</v>
      </c>
      <c r="AC141" s="239">
        <v>0</v>
      </c>
      <c r="AD141" s="239">
        <v>0</v>
      </c>
      <c r="AE141" s="239">
        <v>0</v>
      </c>
      <c r="AF141" s="239">
        <v>0</v>
      </c>
      <c r="AG141" s="239">
        <v>0</v>
      </c>
      <c r="AH141" s="239">
        <v>0</v>
      </c>
      <c r="AI141" s="239">
        <v>0</v>
      </c>
      <c r="AJ141" s="239">
        <v>0</v>
      </c>
      <c r="AK141" s="239">
        <v>0</v>
      </c>
      <c r="AL141" s="239">
        <v>0</v>
      </c>
      <c r="AM141" s="239">
        <v>0</v>
      </c>
    </row>
    <row r="142" spans="1:39" x14ac:dyDescent="0.35">
      <c r="A142" s="43"/>
      <c r="H142" s="108">
        <v>107</v>
      </c>
      <c r="I142" s="239">
        <v>1</v>
      </c>
      <c r="J142" s="239">
        <v>1</v>
      </c>
      <c r="K142" s="239">
        <v>1</v>
      </c>
      <c r="L142" s="239">
        <v>1</v>
      </c>
      <c r="M142" s="239">
        <v>1</v>
      </c>
      <c r="N142" s="239">
        <v>1</v>
      </c>
      <c r="O142" s="239">
        <v>1</v>
      </c>
      <c r="P142" s="239">
        <v>1</v>
      </c>
      <c r="Q142" s="239">
        <v>1</v>
      </c>
      <c r="R142" s="239">
        <v>1</v>
      </c>
      <c r="S142" s="239">
        <v>1</v>
      </c>
      <c r="T142" s="239">
        <v>1</v>
      </c>
      <c r="U142" s="239">
        <v>1</v>
      </c>
      <c r="V142" s="239">
        <v>1</v>
      </c>
      <c r="W142" s="239">
        <v>1</v>
      </c>
      <c r="Y142" s="108">
        <v>107</v>
      </c>
      <c r="Z142" s="298" t="s">
        <v>132</v>
      </c>
      <c r="AA142" s="298"/>
      <c r="AB142" s="239">
        <v>0</v>
      </c>
      <c r="AC142" s="239">
        <v>0</v>
      </c>
      <c r="AD142" s="239">
        <v>0</v>
      </c>
      <c r="AE142" s="239">
        <v>0</v>
      </c>
      <c r="AF142" s="239">
        <v>0</v>
      </c>
      <c r="AG142" s="239">
        <v>0</v>
      </c>
      <c r="AH142" s="239">
        <v>0</v>
      </c>
      <c r="AI142" s="239">
        <v>0</v>
      </c>
      <c r="AJ142" s="239">
        <v>0</v>
      </c>
      <c r="AK142" s="239">
        <v>0</v>
      </c>
      <c r="AL142" s="239">
        <v>0</v>
      </c>
      <c r="AM142" s="239">
        <v>0</v>
      </c>
    </row>
    <row r="143" spans="1:39" x14ac:dyDescent="0.35">
      <c r="A143" s="43"/>
      <c r="H143" s="108">
        <v>108</v>
      </c>
      <c r="I143" s="239">
        <v>1</v>
      </c>
      <c r="J143" s="239">
        <v>1</v>
      </c>
      <c r="K143" s="239">
        <v>1</v>
      </c>
      <c r="L143" s="239">
        <v>1</v>
      </c>
      <c r="M143" s="239">
        <v>1</v>
      </c>
      <c r="N143" s="239">
        <v>1</v>
      </c>
      <c r="O143" s="239">
        <v>1</v>
      </c>
      <c r="P143" s="239">
        <v>1</v>
      </c>
      <c r="Q143" s="239">
        <v>1</v>
      </c>
      <c r="R143" s="239">
        <v>1</v>
      </c>
      <c r="S143" s="239">
        <v>1</v>
      </c>
      <c r="T143" s="239">
        <v>1</v>
      </c>
      <c r="U143" s="239">
        <v>1</v>
      </c>
      <c r="V143" s="239">
        <v>1</v>
      </c>
      <c r="W143" s="239">
        <v>1</v>
      </c>
      <c r="Y143" s="108">
        <v>108</v>
      </c>
      <c r="Z143" s="298" t="s">
        <v>132</v>
      </c>
      <c r="AA143" s="298"/>
      <c r="AB143" s="239">
        <v>0</v>
      </c>
      <c r="AC143" s="239">
        <v>0</v>
      </c>
      <c r="AD143" s="239">
        <v>0</v>
      </c>
      <c r="AE143" s="239">
        <v>0</v>
      </c>
      <c r="AF143" s="239">
        <v>0</v>
      </c>
      <c r="AG143" s="239">
        <v>0</v>
      </c>
      <c r="AH143" s="239">
        <v>0</v>
      </c>
      <c r="AI143" s="239">
        <v>0</v>
      </c>
      <c r="AJ143" s="239">
        <v>0</v>
      </c>
      <c r="AK143" s="239">
        <v>0</v>
      </c>
      <c r="AL143" s="239">
        <v>0</v>
      </c>
      <c r="AM143" s="239">
        <v>0</v>
      </c>
    </row>
    <row r="144" spans="1:39" x14ac:dyDescent="0.35">
      <c r="A144" s="43"/>
      <c r="H144" s="108">
        <v>109</v>
      </c>
      <c r="I144" s="239">
        <v>1</v>
      </c>
      <c r="J144" s="239">
        <v>1</v>
      </c>
      <c r="K144" s="239">
        <v>1</v>
      </c>
      <c r="L144" s="239">
        <v>1</v>
      </c>
      <c r="M144" s="239">
        <v>1</v>
      </c>
      <c r="N144" s="239">
        <v>1</v>
      </c>
      <c r="O144" s="239">
        <v>1</v>
      </c>
      <c r="P144" s="239">
        <v>1</v>
      </c>
      <c r="Q144" s="239">
        <v>1</v>
      </c>
      <c r="R144" s="239">
        <v>1</v>
      </c>
      <c r="S144" s="239">
        <v>1</v>
      </c>
      <c r="T144" s="239">
        <v>1</v>
      </c>
      <c r="U144" s="239">
        <v>1</v>
      </c>
      <c r="V144" s="239">
        <v>1</v>
      </c>
      <c r="W144" s="239">
        <v>1</v>
      </c>
      <c r="Y144" s="108">
        <v>109</v>
      </c>
      <c r="Z144" s="298" t="s">
        <v>132</v>
      </c>
      <c r="AA144" s="298"/>
      <c r="AB144" s="239">
        <v>0</v>
      </c>
      <c r="AC144" s="239">
        <v>0</v>
      </c>
      <c r="AD144" s="239">
        <v>0</v>
      </c>
      <c r="AE144" s="239">
        <v>0</v>
      </c>
      <c r="AF144" s="239">
        <v>0</v>
      </c>
      <c r="AG144" s="239">
        <v>0</v>
      </c>
      <c r="AH144" s="239">
        <v>0</v>
      </c>
      <c r="AI144" s="239">
        <v>0</v>
      </c>
      <c r="AJ144" s="239">
        <v>0</v>
      </c>
      <c r="AK144" s="239">
        <v>0</v>
      </c>
      <c r="AL144" s="239">
        <v>0</v>
      </c>
      <c r="AM144" s="239">
        <v>0</v>
      </c>
    </row>
    <row r="145" spans="1:39" x14ac:dyDescent="0.35">
      <c r="A145" s="43"/>
      <c r="H145" s="108">
        <v>110</v>
      </c>
      <c r="I145" s="239">
        <v>1</v>
      </c>
      <c r="J145" s="239">
        <v>1</v>
      </c>
      <c r="K145" s="239">
        <v>1</v>
      </c>
      <c r="L145" s="239">
        <v>1</v>
      </c>
      <c r="M145" s="239">
        <v>1</v>
      </c>
      <c r="N145" s="239">
        <v>1</v>
      </c>
      <c r="O145" s="239">
        <v>1</v>
      </c>
      <c r="P145" s="239">
        <v>1</v>
      </c>
      <c r="Q145" s="239">
        <v>1</v>
      </c>
      <c r="R145" s="239">
        <v>1</v>
      </c>
      <c r="S145" s="239">
        <v>1</v>
      </c>
      <c r="T145" s="239">
        <v>1</v>
      </c>
      <c r="U145" s="239">
        <v>1</v>
      </c>
      <c r="V145" s="239">
        <v>1</v>
      </c>
      <c r="W145" s="239">
        <v>1</v>
      </c>
      <c r="Y145" s="108">
        <v>110</v>
      </c>
      <c r="Z145" s="298" t="s">
        <v>132</v>
      </c>
      <c r="AA145" s="298"/>
      <c r="AB145" s="239">
        <v>0</v>
      </c>
      <c r="AC145" s="239">
        <v>0</v>
      </c>
      <c r="AD145" s="239">
        <v>0</v>
      </c>
      <c r="AE145" s="239">
        <v>0</v>
      </c>
      <c r="AF145" s="239">
        <v>0</v>
      </c>
      <c r="AG145" s="239">
        <v>0</v>
      </c>
      <c r="AH145" s="239">
        <v>0</v>
      </c>
      <c r="AI145" s="239">
        <v>0</v>
      </c>
      <c r="AJ145" s="239">
        <v>0</v>
      </c>
      <c r="AK145" s="239">
        <v>0</v>
      </c>
      <c r="AL145" s="239">
        <v>0</v>
      </c>
      <c r="AM145" s="239">
        <v>0</v>
      </c>
    </row>
    <row r="146" spans="1:39" x14ac:dyDescent="0.35">
      <c r="A146" s="43"/>
      <c r="H146" s="108">
        <v>111</v>
      </c>
      <c r="I146" s="239">
        <v>1</v>
      </c>
      <c r="J146" s="239">
        <v>1</v>
      </c>
      <c r="K146" s="239">
        <v>1</v>
      </c>
      <c r="L146" s="239">
        <v>1</v>
      </c>
      <c r="M146" s="239">
        <v>1</v>
      </c>
      <c r="N146" s="239">
        <v>1</v>
      </c>
      <c r="O146" s="239">
        <v>1</v>
      </c>
      <c r="P146" s="239">
        <v>1</v>
      </c>
      <c r="Q146" s="239">
        <v>1</v>
      </c>
      <c r="R146" s="239">
        <v>1</v>
      </c>
      <c r="S146" s="239">
        <v>1</v>
      </c>
      <c r="T146" s="239">
        <v>1</v>
      </c>
      <c r="U146" s="239">
        <v>1</v>
      </c>
      <c r="V146" s="239">
        <v>1</v>
      </c>
      <c r="W146" s="239">
        <v>1</v>
      </c>
      <c r="Y146" s="108">
        <v>111</v>
      </c>
      <c r="Z146" s="298" t="s">
        <v>132</v>
      </c>
      <c r="AA146" s="298"/>
      <c r="AB146" s="239">
        <v>0</v>
      </c>
      <c r="AC146" s="239">
        <v>0</v>
      </c>
      <c r="AD146" s="239">
        <v>0</v>
      </c>
      <c r="AE146" s="239">
        <v>0</v>
      </c>
      <c r="AF146" s="239">
        <v>0</v>
      </c>
      <c r="AG146" s="239">
        <v>0</v>
      </c>
      <c r="AH146" s="239">
        <v>0</v>
      </c>
      <c r="AI146" s="239">
        <v>0</v>
      </c>
      <c r="AJ146" s="239">
        <v>0</v>
      </c>
      <c r="AK146" s="239">
        <v>0</v>
      </c>
      <c r="AL146" s="239">
        <v>0</v>
      </c>
      <c r="AM146" s="239">
        <v>0</v>
      </c>
    </row>
    <row r="147" spans="1:39" x14ac:dyDescent="0.35">
      <c r="A147" s="43"/>
      <c r="H147" s="108">
        <v>112</v>
      </c>
      <c r="I147" s="239">
        <v>1</v>
      </c>
      <c r="J147" s="239">
        <v>1</v>
      </c>
      <c r="K147" s="239">
        <v>1</v>
      </c>
      <c r="L147" s="239">
        <v>1</v>
      </c>
      <c r="M147" s="239">
        <v>1</v>
      </c>
      <c r="N147" s="239">
        <v>1</v>
      </c>
      <c r="O147" s="239">
        <v>1</v>
      </c>
      <c r="P147" s="239">
        <v>1</v>
      </c>
      <c r="Q147" s="239">
        <v>1</v>
      </c>
      <c r="R147" s="239">
        <v>1</v>
      </c>
      <c r="S147" s="239">
        <v>1</v>
      </c>
      <c r="T147" s="239">
        <v>1</v>
      </c>
      <c r="U147" s="239">
        <v>1</v>
      </c>
      <c r="V147" s="239">
        <v>1</v>
      </c>
      <c r="W147" s="239">
        <v>1</v>
      </c>
      <c r="Y147" s="108">
        <v>112</v>
      </c>
      <c r="Z147" s="298" t="s">
        <v>132</v>
      </c>
      <c r="AA147" s="298"/>
      <c r="AB147" s="239">
        <v>0</v>
      </c>
      <c r="AC147" s="239">
        <v>0</v>
      </c>
      <c r="AD147" s="239">
        <v>0</v>
      </c>
      <c r="AE147" s="239">
        <v>0</v>
      </c>
      <c r="AF147" s="239">
        <v>0</v>
      </c>
      <c r="AG147" s="239">
        <v>0</v>
      </c>
      <c r="AH147" s="239">
        <v>0</v>
      </c>
      <c r="AI147" s="239">
        <v>0</v>
      </c>
      <c r="AJ147" s="239">
        <v>0</v>
      </c>
      <c r="AK147" s="239">
        <v>0</v>
      </c>
      <c r="AL147" s="239">
        <v>0</v>
      </c>
      <c r="AM147" s="239">
        <v>0</v>
      </c>
    </row>
    <row r="148" spans="1:39" x14ac:dyDescent="0.35">
      <c r="A148" s="43"/>
      <c r="H148" s="108">
        <v>113</v>
      </c>
      <c r="I148" s="239">
        <v>1</v>
      </c>
      <c r="J148" s="239">
        <v>1</v>
      </c>
      <c r="K148" s="239">
        <v>1</v>
      </c>
      <c r="L148" s="239">
        <v>1</v>
      </c>
      <c r="M148" s="239">
        <v>1</v>
      </c>
      <c r="N148" s="239">
        <v>1</v>
      </c>
      <c r="O148" s="239">
        <v>1</v>
      </c>
      <c r="P148" s="239">
        <v>1</v>
      </c>
      <c r="Q148" s="239">
        <v>1</v>
      </c>
      <c r="R148" s="239">
        <v>1</v>
      </c>
      <c r="S148" s="239">
        <v>1</v>
      </c>
      <c r="T148" s="239">
        <v>1</v>
      </c>
      <c r="U148" s="239">
        <v>1</v>
      </c>
      <c r="V148" s="239">
        <v>1</v>
      </c>
      <c r="W148" s="239">
        <v>1</v>
      </c>
      <c r="Y148" s="108">
        <v>113</v>
      </c>
      <c r="Z148" s="298" t="s">
        <v>132</v>
      </c>
      <c r="AA148" s="298"/>
      <c r="AB148" s="239">
        <v>0</v>
      </c>
      <c r="AC148" s="239">
        <v>0</v>
      </c>
      <c r="AD148" s="239">
        <v>0</v>
      </c>
      <c r="AE148" s="239">
        <v>0</v>
      </c>
      <c r="AF148" s="239">
        <v>0</v>
      </c>
      <c r="AG148" s="239">
        <v>0</v>
      </c>
      <c r="AH148" s="239">
        <v>0</v>
      </c>
      <c r="AI148" s="239">
        <v>0</v>
      </c>
      <c r="AJ148" s="239">
        <v>0</v>
      </c>
      <c r="AK148" s="239">
        <v>0</v>
      </c>
      <c r="AL148" s="239">
        <v>0</v>
      </c>
      <c r="AM148" s="239">
        <v>0</v>
      </c>
    </row>
    <row r="149" spans="1:39" x14ac:dyDescent="0.35">
      <c r="A149" s="43"/>
      <c r="H149" s="108">
        <v>114</v>
      </c>
      <c r="I149" s="239">
        <v>1</v>
      </c>
      <c r="J149" s="239">
        <v>1</v>
      </c>
      <c r="K149" s="239">
        <v>1</v>
      </c>
      <c r="L149" s="239">
        <v>1</v>
      </c>
      <c r="M149" s="239">
        <v>1</v>
      </c>
      <c r="N149" s="239">
        <v>1</v>
      </c>
      <c r="O149" s="239">
        <v>1</v>
      </c>
      <c r="P149" s="239">
        <v>1</v>
      </c>
      <c r="Q149" s="239">
        <v>1</v>
      </c>
      <c r="R149" s="239">
        <v>1</v>
      </c>
      <c r="S149" s="239">
        <v>1</v>
      </c>
      <c r="T149" s="239">
        <v>1</v>
      </c>
      <c r="U149" s="239">
        <v>1</v>
      </c>
      <c r="V149" s="239">
        <v>1</v>
      </c>
      <c r="W149" s="239">
        <v>1</v>
      </c>
      <c r="Y149" s="108">
        <v>114</v>
      </c>
      <c r="Z149" s="298" t="s">
        <v>132</v>
      </c>
      <c r="AA149" s="298"/>
      <c r="AB149" s="239">
        <v>0</v>
      </c>
      <c r="AC149" s="239">
        <v>0</v>
      </c>
      <c r="AD149" s="239">
        <v>0</v>
      </c>
      <c r="AE149" s="239">
        <v>0</v>
      </c>
      <c r="AF149" s="239">
        <v>0</v>
      </c>
      <c r="AG149" s="239">
        <v>0</v>
      </c>
      <c r="AH149" s="239">
        <v>0</v>
      </c>
      <c r="AI149" s="239">
        <v>0</v>
      </c>
      <c r="AJ149" s="239">
        <v>0</v>
      </c>
      <c r="AK149" s="239">
        <v>0</v>
      </c>
      <c r="AL149" s="239">
        <v>0</v>
      </c>
      <c r="AM149" s="239">
        <v>0</v>
      </c>
    </row>
    <row r="150" spans="1:39" x14ac:dyDescent="0.35">
      <c r="A150" s="43"/>
      <c r="H150" s="108">
        <v>115</v>
      </c>
      <c r="I150" s="239">
        <v>1</v>
      </c>
      <c r="J150" s="239">
        <v>1</v>
      </c>
      <c r="K150" s="239">
        <v>1</v>
      </c>
      <c r="L150" s="239">
        <v>1</v>
      </c>
      <c r="M150" s="239">
        <v>1</v>
      </c>
      <c r="N150" s="239">
        <v>1</v>
      </c>
      <c r="O150" s="239">
        <v>1</v>
      </c>
      <c r="P150" s="239">
        <v>1</v>
      </c>
      <c r="Q150" s="239">
        <v>1</v>
      </c>
      <c r="R150" s="239">
        <v>1</v>
      </c>
      <c r="S150" s="239">
        <v>1</v>
      </c>
      <c r="T150" s="239">
        <v>1</v>
      </c>
      <c r="U150" s="239">
        <v>1</v>
      </c>
      <c r="V150" s="239">
        <v>1</v>
      </c>
      <c r="W150" s="239">
        <v>1</v>
      </c>
      <c r="Y150" s="108">
        <v>115</v>
      </c>
      <c r="Z150" s="298" t="s">
        <v>132</v>
      </c>
      <c r="AA150" s="298"/>
      <c r="AB150" s="239">
        <v>0</v>
      </c>
      <c r="AC150" s="239">
        <v>0</v>
      </c>
      <c r="AD150" s="239">
        <v>0</v>
      </c>
      <c r="AE150" s="239">
        <v>0</v>
      </c>
      <c r="AF150" s="239">
        <v>0</v>
      </c>
      <c r="AG150" s="239">
        <v>0</v>
      </c>
      <c r="AH150" s="239">
        <v>0</v>
      </c>
      <c r="AI150" s="239">
        <v>0</v>
      </c>
      <c r="AJ150" s="239">
        <v>0</v>
      </c>
      <c r="AK150" s="239">
        <v>0</v>
      </c>
      <c r="AL150" s="239">
        <v>0</v>
      </c>
      <c r="AM150" s="239">
        <v>0</v>
      </c>
    </row>
    <row r="151" spans="1:39" x14ac:dyDescent="0.35">
      <c r="A151" s="43"/>
      <c r="H151" s="108">
        <v>116</v>
      </c>
      <c r="I151" s="239">
        <v>1</v>
      </c>
      <c r="J151" s="239">
        <v>1</v>
      </c>
      <c r="K151" s="239">
        <v>1</v>
      </c>
      <c r="L151" s="239">
        <v>1</v>
      </c>
      <c r="M151" s="239">
        <v>1</v>
      </c>
      <c r="N151" s="239">
        <v>1</v>
      </c>
      <c r="O151" s="239">
        <v>1</v>
      </c>
      <c r="P151" s="239">
        <v>1</v>
      </c>
      <c r="Q151" s="239">
        <v>1</v>
      </c>
      <c r="R151" s="239">
        <v>1</v>
      </c>
      <c r="S151" s="239">
        <v>1</v>
      </c>
      <c r="T151" s="239">
        <v>1</v>
      </c>
      <c r="U151" s="239">
        <v>1</v>
      </c>
      <c r="V151" s="239">
        <v>1</v>
      </c>
      <c r="W151" s="239">
        <v>1</v>
      </c>
      <c r="Y151" s="108">
        <v>116</v>
      </c>
      <c r="Z151" s="298" t="s">
        <v>132</v>
      </c>
      <c r="AA151" s="298"/>
      <c r="AB151" s="239">
        <v>0</v>
      </c>
      <c r="AC151" s="239">
        <v>0</v>
      </c>
      <c r="AD151" s="239">
        <v>0</v>
      </c>
      <c r="AE151" s="239">
        <v>0</v>
      </c>
      <c r="AF151" s="239">
        <v>0</v>
      </c>
      <c r="AG151" s="239">
        <v>0</v>
      </c>
      <c r="AH151" s="239">
        <v>0</v>
      </c>
      <c r="AI151" s="239">
        <v>0</v>
      </c>
      <c r="AJ151" s="239">
        <v>0</v>
      </c>
      <c r="AK151" s="239">
        <v>0</v>
      </c>
      <c r="AL151" s="239">
        <v>0</v>
      </c>
      <c r="AM151" s="239">
        <v>0</v>
      </c>
    </row>
    <row r="152" spans="1:39" x14ac:dyDescent="0.35">
      <c r="A152" s="43"/>
      <c r="H152" s="108">
        <v>117</v>
      </c>
      <c r="I152" s="239">
        <v>1</v>
      </c>
      <c r="J152" s="239">
        <v>1</v>
      </c>
      <c r="K152" s="239">
        <v>1</v>
      </c>
      <c r="L152" s="239">
        <v>1</v>
      </c>
      <c r="M152" s="239">
        <v>1</v>
      </c>
      <c r="N152" s="239">
        <v>1</v>
      </c>
      <c r="O152" s="239">
        <v>1</v>
      </c>
      <c r="P152" s="239">
        <v>1</v>
      </c>
      <c r="Q152" s="239">
        <v>1</v>
      </c>
      <c r="R152" s="239">
        <v>1</v>
      </c>
      <c r="S152" s="239">
        <v>1</v>
      </c>
      <c r="T152" s="239">
        <v>1</v>
      </c>
      <c r="U152" s="239">
        <v>1</v>
      </c>
      <c r="V152" s="239">
        <v>1</v>
      </c>
      <c r="W152" s="239">
        <v>1</v>
      </c>
      <c r="Y152" s="108">
        <v>117</v>
      </c>
      <c r="Z152" s="298" t="s">
        <v>132</v>
      </c>
      <c r="AA152" s="298"/>
      <c r="AB152" s="239">
        <v>0</v>
      </c>
      <c r="AC152" s="239">
        <v>0</v>
      </c>
      <c r="AD152" s="239">
        <v>0</v>
      </c>
      <c r="AE152" s="239">
        <v>0</v>
      </c>
      <c r="AF152" s="239">
        <v>0</v>
      </c>
      <c r="AG152" s="239">
        <v>0</v>
      </c>
      <c r="AH152" s="239">
        <v>0</v>
      </c>
      <c r="AI152" s="239">
        <v>0</v>
      </c>
      <c r="AJ152" s="239">
        <v>0</v>
      </c>
      <c r="AK152" s="239">
        <v>0</v>
      </c>
      <c r="AL152" s="239">
        <v>0</v>
      </c>
      <c r="AM152" s="239">
        <v>0</v>
      </c>
    </row>
    <row r="153" spans="1:39" x14ac:dyDescent="0.35">
      <c r="A153" s="43"/>
      <c r="H153" s="108">
        <v>118</v>
      </c>
      <c r="I153" s="239">
        <v>1</v>
      </c>
      <c r="J153" s="239">
        <v>1</v>
      </c>
      <c r="K153" s="239">
        <v>1</v>
      </c>
      <c r="L153" s="239">
        <v>1</v>
      </c>
      <c r="M153" s="239">
        <v>1</v>
      </c>
      <c r="N153" s="239">
        <v>1</v>
      </c>
      <c r="O153" s="239">
        <v>1</v>
      </c>
      <c r="P153" s="239">
        <v>1</v>
      </c>
      <c r="Q153" s="239">
        <v>1</v>
      </c>
      <c r="R153" s="239">
        <v>1</v>
      </c>
      <c r="S153" s="239">
        <v>1</v>
      </c>
      <c r="T153" s="239">
        <v>1</v>
      </c>
      <c r="U153" s="239">
        <v>1</v>
      </c>
      <c r="V153" s="239">
        <v>1</v>
      </c>
      <c r="W153" s="239">
        <v>1</v>
      </c>
      <c r="Y153" s="108">
        <v>118</v>
      </c>
      <c r="Z153" s="298" t="s">
        <v>132</v>
      </c>
      <c r="AA153" s="298"/>
      <c r="AB153" s="239">
        <v>0</v>
      </c>
      <c r="AC153" s="239">
        <v>0</v>
      </c>
      <c r="AD153" s="239">
        <v>0</v>
      </c>
      <c r="AE153" s="239">
        <v>0</v>
      </c>
      <c r="AF153" s="239">
        <v>0</v>
      </c>
      <c r="AG153" s="239">
        <v>0</v>
      </c>
      <c r="AH153" s="239">
        <v>0</v>
      </c>
      <c r="AI153" s="239">
        <v>0</v>
      </c>
      <c r="AJ153" s="239">
        <v>0</v>
      </c>
      <c r="AK153" s="239">
        <v>0</v>
      </c>
      <c r="AL153" s="239">
        <v>0</v>
      </c>
      <c r="AM153" s="239">
        <v>0</v>
      </c>
    </row>
    <row r="154" spans="1:39" x14ac:dyDescent="0.35">
      <c r="A154" s="43"/>
      <c r="H154" s="108">
        <v>119</v>
      </c>
      <c r="I154" s="239">
        <v>1</v>
      </c>
      <c r="J154" s="239">
        <v>1</v>
      </c>
      <c r="K154" s="239">
        <v>1</v>
      </c>
      <c r="L154" s="239">
        <v>1</v>
      </c>
      <c r="M154" s="239">
        <v>1</v>
      </c>
      <c r="N154" s="239">
        <v>1</v>
      </c>
      <c r="O154" s="239">
        <v>1</v>
      </c>
      <c r="P154" s="239">
        <v>1</v>
      </c>
      <c r="Q154" s="239">
        <v>1</v>
      </c>
      <c r="R154" s="239">
        <v>1</v>
      </c>
      <c r="S154" s="239">
        <v>1</v>
      </c>
      <c r="T154" s="239">
        <v>1</v>
      </c>
      <c r="U154" s="239">
        <v>1</v>
      </c>
      <c r="V154" s="239">
        <v>1</v>
      </c>
      <c r="W154" s="239">
        <v>1</v>
      </c>
      <c r="Y154" s="108">
        <v>119</v>
      </c>
      <c r="Z154" s="298" t="s">
        <v>132</v>
      </c>
      <c r="AA154" s="298"/>
      <c r="AB154" s="239">
        <v>0</v>
      </c>
      <c r="AC154" s="239">
        <v>0</v>
      </c>
      <c r="AD154" s="239">
        <v>0</v>
      </c>
      <c r="AE154" s="239">
        <v>0</v>
      </c>
      <c r="AF154" s="239">
        <v>0</v>
      </c>
      <c r="AG154" s="239">
        <v>0</v>
      </c>
      <c r="AH154" s="239">
        <v>0</v>
      </c>
      <c r="AI154" s="239">
        <v>0</v>
      </c>
      <c r="AJ154" s="239">
        <v>0</v>
      </c>
      <c r="AK154" s="239">
        <v>0</v>
      </c>
      <c r="AL154" s="239">
        <v>0</v>
      </c>
      <c r="AM154" s="239">
        <v>0</v>
      </c>
    </row>
    <row r="155" spans="1:39" x14ac:dyDescent="0.35">
      <c r="A155" s="43"/>
      <c r="H155" s="108">
        <v>120</v>
      </c>
      <c r="I155" s="239">
        <v>1</v>
      </c>
      <c r="J155" s="239">
        <v>1</v>
      </c>
      <c r="K155" s="239">
        <v>1</v>
      </c>
      <c r="L155" s="239">
        <v>1</v>
      </c>
      <c r="M155" s="239">
        <v>1</v>
      </c>
      <c r="N155" s="239">
        <v>1</v>
      </c>
      <c r="O155" s="239">
        <v>1</v>
      </c>
      <c r="P155" s="239">
        <v>1</v>
      </c>
      <c r="Q155" s="239">
        <v>1</v>
      </c>
      <c r="R155" s="239">
        <v>1</v>
      </c>
      <c r="S155" s="239">
        <v>1</v>
      </c>
      <c r="T155" s="239">
        <v>1</v>
      </c>
      <c r="U155" s="239">
        <v>1</v>
      </c>
      <c r="V155" s="239">
        <v>1</v>
      </c>
      <c r="W155" s="239">
        <v>1</v>
      </c>
      <c r="Y155" s="108">
        <v>120</v>
      </c>
      <c r="Z155" s="298" t="s">
        <v>132</v>
      </c>
      <c r="AA155" s="298"/>
      <c r="AB155" s="239">
        <v>0</v>
      </c>
      <c r="AC155" s="239">
        <v>0</v>
      </c>
      <c r="AD155" s="239">
        <v>0</v>
      </c>
      <c r="AE155" s="239">
        <v>0</v>
      </c>
      <c r="AF155" s="239">
        <v>0</v>
      </c>
      <c r="AG155" s="239">
        <v>0</v>
      </c>
      <c r="AH155" s="239">
        <v>0</v>
      </c>
      <c r="AI155" s="239">
        <v>0</v>
      </c>
      <c r="AJ155" s="239">
        <v>0</v>
      </c>
      <c r="AK155" s="239">
        <v>0</v>
      </c>
      <c r="AL155" s="239">
        <v>0</v>
      </c>
      <c r="AM155" s="239">
        <v>0</v>
      </c>
    </row>
    <row r="156" spans="1:39" x14ac:dyDescent="0.35">
      <c r="A156" s="43"/>
      <c r="H156" s="108">
        <v>121</v>
      </c>
      <c r="I156" s="239">
        <v>1</v>
      </c>
      <c r="J156" s="239">
        <v>1</v>
      </c>
      <c r="K156" s="239">
        <v>1</v>
      </c>
      <c r="L156" s="239">
        <v>1</v>
      </c>
      <c r="M156" s="239">
        <v>1</v>
      </c>
      <c r="N156" s="239">
        <v>1</v>
      </c>
      <c r="O156" s="239">
        <v>1</v>
      </c>
      <c r="P156" s="239">
        <v>1</v>
      </c>
      <c r="Q156" s="239">
        <v>1</v>
      </c>
      <c r="R156" s="239">
        <v>1</v>
      </c>
      <c r="S156" s="239">
        <v>1</v>
      </c>
      <c r="T156" s="239">
        <v>1</v>
      </c>
      <c r="U156" s="239">
        <v>1</v>
      </c>
      <c r="V156" s="239">
        <v>1</v>
      </c>
      <c r="W156" s="239">
        <v>1</v>
      </c>
      <c r="Y156" s="108">
        <v>121</v>
      </c>
      <c r="Z156" s="298" t="s">
        <v>132</v>
      </c>
      <c r="AA156" s="298"/>
      <c r="AB156" s="239">
        <v>0</v>
      </c>
      <c r="AC156" s="239">
        <v>0</v>
      </c>
      <c r="AD156" s="239">
        <v>0</v>
      </c>
      <c r="AE156" s="239">
        <v>0</v>
      </c>
      <c r="AF156" s="239">
        <v>0</v>
      </c>
      <c r="AG156" s="239">
        <v>0</v>
      </c>
      <c r="AH156" s="239">
        <v>0</v>
      </c>
      <c r="AI156" s="239">
        <v>0</v>
      </c>
      <c r="AJ156" s="239">
        <v>0</v>
      </c>
      <c r="AK156" s="239">
        <v>0</v>
      </c>
      <c r="AL156" s="239">
        <v>0</v>
      </c>
      <c r="AM156" s="239">
        <v>0</v>
      </c>
    </row>
    <row r="157" spans="1:39" x14ac:dyDescent="0.35">
      <c r="A157" s="43"/>
      <c r="H157" s="108">
        <v>122</v>
      </c>
      <c r="I157" s="239">
        <v>1</v>
      </c>
      <c r="J157" s="239">
        <v>1</v>
      </c>
      <c r="K157" s="239">
        <v>1</v>
      </c>
      <c r="L157" s="239">
        <v>1</v>
      </c>
      <c r="M157" s="239">
        <v>1</v>
      </c>
      <c r="N157" s="239">
        <v>1</v>
      </c>
      <c r="O157" s="239">
        <v>1</v>
      </c>
      <c r="P157" s="239">
        <v>1</v>
      </c>
      <c r="Q157" s="239">
        <v>1</v>
      </c>
      <c r="R157" s="239">
        <v>1</v>
      </c>
      <c r="S157" s="239">
        <v>1</v>
      </c>
      <c r="T157" s="239">
        <v>1</v>
      </c>
      <c r="U157" s="239">
        <v>1</v>
      </c>
      <c r="V157" s="239">
        <v>1</v>
      </c>
      <c r="W157" s="239">
        <v>1</v>
      </c>
      <c r="Y157" s="108">
        <v>122</v>
      </c>
      <c r="Z157" s="298" t="s">
        <v>132</v>
      </c>
      <c r="AA157" s="298"/>
      <c r="AB157" s="239">
        <v>0</v>
      </c>
      <c r="AC157" s="239">
        <v>0</v>
      </c>
      <c r="AD157" s="239">
        <v>0</v>
      </c>
      <c r="AE157" s="239">
        <v>0</v>
      </c>
      <c r="AF157" s="239">
        <v>0</v>
      </c>
      <c r="AG157" s="239">
        <v>0</v>
      </c>
      <c r="AH157" s="239">
        <v>0</v>
      </c>
      <c r="AI157" s="239">
        <v>0</v>
      </c>
      <c r="AJ157" s="239">
        <v>0</v>
      </c>
      <c r="AK157" s="239">
        <v>0</v>
      </c>
      <c r="AL157" s="239">
        <v>0</v>
      </c>
      <c r="AM157" s="239">
        <v>0</v>
      </c>
    </row>
    <row r="158" spans="1:39" x14ac:dyDescent="0.35">
      <c r="A158" s="43"/>
      <c r="H158" s="108">
        <v>123</v>
      </c>
      <c r="I158" s="239">
        <v>1</v>
      </c>
      <c r="J158" s="239">
        <v>1</v>
      </c>
      <c r="K158" s="239">
        <v>1</v>
      </c>
      <c r="L158" s="239">
        <v>1</v>
      </c>
      <c r="M158" s="239">
        <v>1</v>
      </c>
      <c r="N158" s="239">
        <v>1</v>
      </c>
      <c r="O158" s="239">
        <v>1</v>
      </c>
      <c r="P158" s="239">
        <v>1</v>
      </c>
      <c r="Q158" s="239">
        <v>1</v>
      </c>
      <c r="R158" s="239">
        <v>1</v>
      </c>
      <c r="S158" s="239">
        <v>1</v>
      </c>
      <c r="T158" s="239">
        <v>1</v>
      </c>
      <c r="U158" s="239">
        <v>1</v>
      </c>
      <c r="V158" s="239">
        <v>1</v>
      </c>
      <c r="W158" s="239">
        <v>1</v>
      </c>
      <c r="Y158" s="108">
        <v>123</v>
      </c>
      <c r="Z158" s="298" t="s">
        <v>132</v>
      </c>
      <c r="AA158" s="298"/>
      <c r="AB158" s="239">
        <v>0</v>
      </c>
      <c r="AC158" s="239">
        <v>0</v>
      </c>
      <c r="AD158" s="239">
        <v>0</v>
      </c>
      <c r="AE158" s="239">
        <v>0</v>
      </c>
      <c r="AF158" s="239">
        <v>0</v>
      </c>
      <c r="AG158" s="239">
        <v>0</v>
      </c>
      <c r="AH158" s="239">
        <v>0</v>
      </c>
      <c r="AI158" s="239">
        <v>0</v>
      </c>
      <c r="AJ158" s="239">
        <v>0</v>
      </c>
      <c r="AK158" s="239">
        <v>0</v>
      </c>
      <c r="AL158" s="239">
        <v>0</v>
      </c>
      <c r="AM158" s="239">
        <v>0</v>
      </c>
    </row>
    <row r="159" spans="1:39" x14ac:dyDescent="0.35">
      <c r="A159" s="43"/>
      <c r="H159" s="108">
        <v>124</v>
      </c>
      <c r="I159" s="239">
        <v>1</v>
      </c>
      <c r="J159" s="239">
        <v>1</v>
      </c>
      <c r="K159" s="239">
        <v>1</v>
      </c>
      <c r="L159" s="239">
        <v>1</v>
      </c>
      <c r="M159" s="239">
        <v>1</v>
      </c>
      <c r="N159" s="239">
        <v>1</v>
      </c>
      <c r="O159" s="239">
        <v>1</v>
      </c>
      <c r="P159" s="239">
        <v>1</v>
      </c>
      <c r="Q159" s="239">
        <v>1</v>
      </c>
      <c r="R159" s="239">
        <v>1</v>
      </c>
      <c r="S159" s="239">
        <v>1</v>
      </c>
      <c r="T159" s="239">
        <v>1</v>
      </c>
      <c r="U159" s="239">
        <v>1</v>
      </c>
      <c r="V159" s="239">
        <v>1</v>
      </c>
      <c r="W159" s="239">
        <v>1</v>
      </c>
      <c r="Y159" s="108">
        <v>124</v>
      </c>
      <c r="Z159" s="298" t="s">
        <v>132</v>
      </c>
      <c r="AA159" s="298"/>
      <c r="AB159" s="239">
        <v>0</v>
      </c>
      <c r="AC159" s="239">
        <v>0</v>
      </c>
      <c r="AD159" s="239">
        <v>0</v>
      </c>
      <c r="AE159" s="239">
        <v>0</v>
      </c>
      <c r="AF159" s="239">
        <v>0</v>
      </c>
      <c r="AG159" s="239">
        <v>0</v>
      </c>
      <c r="AH159" s="239">
        <v>0</v>
      </c>
      <c r="AI159" s="239">
        <v>0</v>
      </c>
      <c r="AJ159" s="239">
        <v>0</v>
      </c>
      <c r="AK159" s="239">
        <v>0</v>
      </c>
      <c r="AL159" s="239">
        <v>0</v>
      </c>
      <c r="AM159" s="239">
        <v>0</v>
      </c>
    </row>
    <row r="160" spans="1:39" x14ac:dyDescent="0.35">
      <c r="A160" s="43"/>
      <c r="H160" s="108">
        <v>125</v>
      </c>
      <c r="I160" s="239">
        <v>1</v>
      </c>
      <c r="J160" s="239">
        <v>1</v>
      </c>
      <c r="K160" s="239">
        <v>1</v>
      </c>
      <c r="L160" s="239">
        <v>1</v>
      </c>
      <c r="M160" s="239">
        <v>1</v>
      </c>
      <c r="N160" s="239">
        <v>1</v>
      </c>
      <c r="O160" s="239">
        <v>1</v>
      </c>
      <c r="P160" s="239">
        <v>1</v>
      </c>
      <c r="Q160" s="239">
        <v>1</v>
      </c>
      <c r="R160" s="239">
        <v>1</v>
      </c>
      <c r="S160" s="239">
        <v>1</v>
      </c>
      <c r="T160" s="239">
        <v>1</v>
      </c>
      <c r="U160" s="239">
        <v>1</v>
      </c>
      <c r="V160" s="239">
        <v>1</v>
      </c>
      <c r="W160" s="239">
        <v>1</v>
      </c>
      <c r="Y160" s="108">
        <v>125</v>
      </c>
      <c r="Z160" s="298" t="s">
        <v>132</v>
      </c>
      <c r="AA160" s="298"/>
      <c r="AB160" s="239">
        <v>0</v>
      </c>
      <c r="AC160" s="239">
        <v>0</v>
      </c>
      <c r="AD160" s="239">
        <v>0</v>
      </c>
      <c r="AE160" s="239">
        <v>0</v>
      </c>
      <c r="AF160" s="239">
        <v>0</v>
      </c>
      <c r="AG160" s="239">
        <v>0</v>
      </c>
      <c r="AH160" s="239">
        <v>0</v>
      </c>
      <c r="AI160" s="239">
        <v>0</v>
      </c>
      <c r="AJ160" s="239">
        <v>0</v>
      </c>
      <c r="AK160" s="239">
        <v>0</v>
      </c>
      <c r="AL160" s="239">
        <v>0</v>
      </c>
      <c r="AM160" s="239">
        <v>0</v>
      </c>
    </row>
    <row r="161" spans="1:39" x14ac:dyDescent="0.35">
      <c r="A161" s="43"/>
      <c r="H161" s="108">
        <v>126</v>
      </c>
      <c r="I161" s="239">
        <v>1</v>
      </c>
      <c r="J161" s="239">
        <v>1</v>
      </c>
      <c r="K161" s="239">
        <v>1</v>
      </c>
      <c r="L161" s="239">
        <v>1</v>
      </c>
      <c r="M161" s="239">
        <v>1</v>
      </c>
      <c r="N161" s="239">
        <v>1</v>
      </c>
      <c r="O161" s="239">
        <v>1</v>
      </c>
      <c r="P161" s="239">
        <v>1</v>
      </c>
      <c r="Q161" s="239">
        <v>1</v>
      </c>
      <c r="R161" s="239">
        <v>1</v>
      </c>
      <c r="S161" s="239">
        <v>1</v>
      </c>
      <c r="T161" s="239">
        <v>1</v>
      </c>
      <c r="U161" s="239">
        <v>1</v>
      </c>
      <c r="V161" s="239">
        <v>1</v>
      </c>
      <c r="W161" s="239">
        <v>1</v>
      </c>
      <c r="Y161" s="108">
        <v>126</v>
      </c>
      <c r="Z161" s="298" t="s">
        <v>132</v>
      </c>
      <c r="AA161" s="298"/>
      <c r="AB161" s="239">
        <v>0</v>
      </c>
      <c r="AC161" s="239">
        <v>0</v>
      </c>
      <c r="AD161" s="239">
        <v>0</v>
      </c>
      <c r="AE161" s="239">
        <v>0</v>
      </c>
      <c r="AF161" s="239">
        <v>0</v>
      </c>
      <c r="AG161" s="239">
        <v>0</v>
      </c>
      <c r="AH161" s="239">
        <v>0</v>
      </c>
      <c r="AI161" s="239">
        <v>0</v>
      </c>
      <c r="AJ161" s="239">
        <v>0</v>
      </c>
      <c r="AK161" s="239">
        <v>0</v>
      </c>
      <c r="AL161" s="239">
        <v>0</v>
      </c>
      <c r="AM161" s="239">
        <v>0</v>
      </c>
    </row>
    <row r="162" spans="1:39" x14ac:dyDescent="0.35">
      <c r="A162" s="43"/>
      <c r="H162" s="108">
        <v>127</v>
      </c>
      <c r="I162" s="239">
        <v>1</v>
      </c>
      <c r="J162" s="239">
        <v>1</v>
      </c>
      <c r="K162" s="239">
        <v>1</v>
      </c>
      <c r="L162" s="239">
        <v>1</v>
      </c>
      <c r="M162" s="239">
        <v>1</v>
      </c>
      <c r="N162" s="239">
        <v>1</v>
      </c>
      <c r="O162" s="239">
        <v>1</v>
      </c>
      <c r="P162" s="239">
        <v>1</v>
      </c>
      <c r="Q162" s="239">
        <v>1</v>
      </c>
      <c r="R162" s="239">
        <v>1</v>
      </c>
      <c r="S162" s="239">
        <v>1</v>
      </c>
      <c r="T162" s="239">
        <v>1</v>
      </c>
      <c r="U162" s="239">
        <v>1</v>
      </c>
      <c r="V162" s="239">
        <v>1</v>
      </c>
      <c r="W162" s="239">
        <v>1</v>
      </c>
      <c r="Y162" s="108">
        <v>127</v>
      </c>
      <c r="Z162" s="298" t="s">
        <v>132</v>
      </c>
      <c r="AA162" s="298"/>
      <c r="AB162" s="239">
        <v>0</v>
      </c>
      <c r="AC162" s="239">
        <v>0</v>
      </c>
      <c r="AD162" s="239">
        <v>0</v>
      </c>
      <c r="AE162" s="239">
        <v>0</v>
      </c>
      <c r="AF162" s="239">
        <v>0</v>
      </c>
      <c r="AG162" s="239">
        <v>0</v>
      </c>
      <c r="AH162" s="239">
        <v>0</v>
      </c>
      <c r="AI162" s="239">
        <v>0</v>
      </c>
      <c r="AJ162" s="239">
        <v>0</v>
      </c>
      <c r="AK162" s="239">
        <v>0</v>
      </c>
      <c r="AL162" s="239">
        <v>0</v>
      </c>
      <c r="AM162" s="239">
        <v>0</v>
      </c>
    </row>
    <row r="163" spans="1:39" x14ac:dyDescent="0.35">
      <c r="A163" s="43"/>
      <c r="H163" s="108">
        <v>128</v>
      </c>
      <c r="I163" s="239">
        <v>1</v>
      </c>
      <c r="J163" s="239">
        <v>1</v>
      </c>
      <c r="K163" s="239">
        <v>1</v>
      </c>
      <c r="L163" s="239">
        <v>1</v>
      </c>
      <c r="M163" s="239">
        <v>1</v>
      </c>
      <c r="N163" s="239">
        <v>1</v>
      </c>
      <c r="O163" s="239">
        <v>1</v>
      </c>
      <c r="P163" s="239">
        <v>1</v>
      </c>
      <c r="Q163" s="239">
        <v>1</v>
      </c>
      <c r="R163" s="239">
        <v>1</v>
      </c>
      <c r="S163" s="239">
        <v>1</v>
      </c>
      <c r="T163" s="239">
        <v>1</v>
      </c>
      <c r="U163" s="239">
        <v>1</v>
      </c>
      <c r="V163" s="239">
        <v>1</v>
      </c>
      <c r="W163" s="239">
        <v>1</v>
      </c>
      <c r="Y163" s="108">
        <v>128</v>
      </c>
      <c r="Z163" s="298" t="s">
        <v>132</v>
      </c>
      <c r="AA163" s="298"/>
      <c r="AB163" s="239">
        <v>0</v>
      </c>
      <c r="AC163" s="239">
        <v>0</v>
      </c>
      <c r="AD163" s="239">
        <v>0</v>
      </c>
      <c r="AE163" s="239">
        <v>0</v>
      </c>
      <c r="AF163" s="239">
        <v>0</v>
      </c>
      <c r="AG163" s="239">
        <v>0</v>
      </c>
      <c r="AH163" s="239">
        <v>0</v>
      </c>
      <c r="AI163" s="239">
        <v>0</v>
      </c>
      <c r="AJ163" s="239">
        <v>0</v>
      </c>
      <c r="AK163" s="239">
        <v>0</v>
      </c>
      <c r="AL163" s="239">
        <v>0</v>
      </c>
      <c r="AM163" s="239">
        <v>0</v>
      </c>
    </row>
    <row r="164" spans="1:39" x14ac:dyDescent="0.35">
      <c r="A164" s="43"/>
      <c r="H164" s="108">
        <v>129</v>
      </c>
      <c r="I164" s="239">
        <v>1</v>
      </c>
      <c r="J164" s="239">
        <v>1</v>
      </c>
      <c r="K164" s="239">
        <v>1</v>
      </c>
      <c r="L164" s="239">
        <v>1</v>
      </c>
      <c r="M164" s="239">
        <v>1</v>
      </c>
      <c r="N164" s="239">
        <v>1</v>
      </c>
      <c r="O164" s="239">
        <v>1</v>
      </c>
      <c r="P164" s="239">
        <v>1</v>
      </c>
      <c r="Q164" s="239">
        <v>1</v>
      </c>
      <c r="R164" s="239">
        <v>1</v>
      </c>
      <c r="S164" s="239">
        <v>1</v>
      </c>
      <c r="T164" s="239">
        <v>1</v>
      </c>
      <c r="U164" s="239">
        <v>1</v>
      </c>
      <c r="V164" s="239">
        <v>1</v>
      </c>
      <c r="W164" s="239">
        <v>1</v>
      </c>
      <c r="Y164" s="108">
        <v>129</v>
      </c>
      <c r="Z164" s="298" t="s">
        <v>132</v>
      </c>
      <c r="AA164" s="298"/>
      <c r="AB164" s="239">
        <v>0</v>
      </c>
      <c r="AC164" s="239">
        <v>0</v>
      </c>
      <c r="AD164" s="239">
        <v>0</v>
      </c>
      <c r="AE164" s="239">
        <v>0</v>
      </c>
      <c r="AF164" s="239">
        <v>0</v>
      </c>
      <c r="AG164" s="239">
        <v>0</v>
      </c>
      <c r="AH164" s="239">
        <v>0</v>
      </c>
      <c r="AI164" s="239">
        <v>0</v>
      </c>
      <c r="AJ164" s="239">
        <v>0</v>
      </c>
      <c r="AK164" s="239">
        <v>0</v>
      </c>
      <c r="AL164" s="239">
        <v>0</v>
      </c>
      <c r="AM164" s="239">
        <v>0</v>
      </c>
    </row>
    <row r="165" spans="1:39" x14ac:dyDescent="0.35">
      <c r="A165" s="43"/>
      <c r="H165" s="108">
        <v>130</v>
      </c>
      <c r="I165" s="239">
        <v>1</v>
      </c>
      <c r="J165" s="239">
        <v>1</v>
      </c>
      <c r="K165" s="239">
        <v>1</v>
      </c>
      <c r="L165" s="239">
        <v>1</v>
      </c>
      <c r="M165" s="239">
        <v>1</v>
      </c>
      <c r="N165" s="239">
        <v>1</v>
      </c>
      <c r="O165" s="239">
        <v>1</v>
      </c>
      <c r="P165" s="239">
        <v>1</v>
      </c>
      <c r="Q165" s="239">
        <v>1</v>
      </c>
      <c r="R165" s="239">
        <v>1</v>
      </c>
      <c r="S165" s="239">
        <v>1</v>
      </c>
      <c r="T165" s="239">
        <v>1</v>
      </c>
      <c r="U165" s="239">
        <v>1</v>
      </c>
      <c r="V165" s="239">
        <v>1</v>
      </c>
      <c r="W165" s="239">
        <v>1</v>
      </c>
      <c r="Y165" s="108">
        <v>130</v>
      </c>
      <c r="Z165" s="298" t="s">
        <v>132</v>
      </c>
      <c r="AA165" s="298"/>
      <c r="AB165" s="239">
        <v>0</v>
      </c>
      <c r="AC165" s="239">
        <v>0</v>
      </c>
      <c r="AD165" s="239">
        <v>0</v>
      </c>
      <c r="AE165" s="239">
        <v>0</v>
      </c>
      <c r="AF165" s="239">
        <v>0</v>
      </c>
      <c r="AG165" s="239">
        <v>0</v>
      </c>
      <c r="AH165" s="239">
        <v>0</v>
      </c>
      <c r="AI165" s="239">
        <v>0</v>
      </c>
      <c r="AJ165" s="239">
        <v>0</v>
      </c>
      <c r="AK165" s="239">
        <v>0</v>
      </c>
      <c r="AL165" s="239">
        <v>0</v>
      </c>
      <c r="AM165" s="239">
        <v>0</v>
      </c>
    </row>
    <row r="166" spans="1:39" x14ac:dyDescent="0.35">
      <c r="A166" s="43"/>
      <c r="H166" s="108">
        <v>131</v>
      </c>
      <c r="I166" s="239">
        <v>1</v>
      </c>
      <c r="J166" s="239">
        <v>1</v>
      </c>
      <c r="K166" s="239">
        <v>1</v>
      </c>
      <c r="L166" s="239">
        <v>1</v>
      </c>
      <c r="M166" s="239">
        <v>1</v>
      </c>
      <c r="N166" s="239">
        <v>1</v>
      </c>
      <c r="O166" s="239">
        <v>1</v>
      </c>
      <c r="P166" s="239">
        <v>1</v>
      </c>
      <c r="Q166" s="239">
        <v>1</v>
      </c>
      <c r="R166" s="239">
        <v>1</v>
      </c>
      <c r="S166" s="239">
        <v>1</v>
      </c>
      <c r="T166" s="239">
        <v>1</v>
      </c>
      <c r="U166" s="239">
        <v>1</v>
      </c>
      <c r="V166" s="239">
        <v>1</v>
      </c>
      <c r="W166" s="239">
        <v>1</v>
      </c>
      <c r="Y166" s="108">
        <v>131</v>
      </c>
      <c r="Z166" s="298" t="s">
        <v>132</v>
      </c>
      <c r="AA166" s="298"/>
      <c r="AB166" s="239">
        <v>0</v>
      </c>
      <c r="AC166" s="239">
        <v>0</v>
      </c>
      <c r="AD166" s="239">
        <v>0</v>
      </c>
      <c r="AE166" s="239">
        <v>0</v>
      </c>
      <c r="AF166" s="239">
        <v>0</v>
      </c>
      <c r="AG166" s="239">
        <v>0</v>
      </c>
      <c r="AH166" s="239">
        <v>0</v>
      </c>
      <c r="AI166" s="239">
        <v>0</v>
      </c>
      <c r="AJ166" s="239">
        <v>0</v>
      </c>
      <c r="AK166" s="239">
        <v>0</v>
      </c>
      <c r="AL166" s="239">
        <v>0</v>
      </c>
      <c r="AM166" s="239">
        <v>0</v>
      </c>
    </row>
    <row r="167" spans="1:39" x14ac:dyDescent="0.35">
      <c r="A167" s="43"/>
      <c r="H167" s="108">
        <v>132</v>
      </c>
      <c r="I167" s="239">
        <v>1</v>
      </c>
      <c r="J167" s="239">
        <v>1</v>
      </c>
      <c r="K167" s="239">
        <v>1</v>
      </c>
      <c r="L167" s="239">
        <v>1</v>
      </c>
      <c r="M167" s="239">
        <v>1</v>
      </c>
      <c r="N167" s="239">
        <v>1</v>
      </c>
      <c r="O167" s="239">
        <v>1</v>
      </c>
      <c r="P167" s="239">
        <v>1</v>
      </c>
      <c r="Q167" s="239">
        <v>1</v>
      </c>
      <c r="R167" s="239">
        <v>1</v>
      </c>
      <c r="S167" s="239">
        <v>1</v>
      </c>
      <c r="T167" s="239">
        <v>1</v>
      </c>
      <c r="U167" s="239">
        <v>1</v>
      </c>
      <c r="V167" s="239">
        <v>1</v>
      </c>
      <c r="W167" s="239">
        <v>1</v>
      </c>
      <c r="Y167" s="108">
        <v>132</v>
      </c>
      <c r="Z167" s="298" t="s">
        <v>132</v>
      </c>
      <c r="AA167" s="298"/>
      <c r="AB167" s="239">
        <v>0</v>
      </c>
      <c r="AC167" s="239">
        <v>0</v>
      </c>
      <c r="AD167" s="239">
        <v>0</v>
      </c>
      <c r="AE167" s="239">
        <v>0</v>
      </c>
      <c r="AF167" s="239">
        <v>0</v>
      </c>
      <c r="AG167" s="239">
        <v>0</v>
      </c>
      <c r="AH167" s="239">
        <v>0</v>
      </c>
      <c r="AI167" s="239">
        <v>0</v>
      </c>
      <c r="AJ167" s="239">
        <v>0</v>
      </c>
      <c r="AK167" s="239">
        <v>0</v>
      </c>
      <c r="AL167" s="239">
        <v>0</v>
      </c>
      <c r="AM167" s="239">
        <v>0</v>
      </c>
    </row>
    <row r="168" spans="1:39" x14ac:dyDescent="0.35">
      <c r="A168" s="43"/>
      <c r="H168" s="108">
        <v>133</v>
      </c>
      <c r="I168" s="239">
        <v>1</v>
      </c>
      <c r="J168" s="239">
        <v>1</v>
      </c>
      <c r="K168" s="239">
        <v>1</v>
      </c>
      <c r="L168" s="239">
        <v>1</v>
      </c>
      <c r="M168" s="239">
        <v>1</v>
      </c>
      <c r="N168" s="239">
        <v>1</v>
      </c>
      <c r="O168" s="239">
        <v>1</v>
      </c>
      <c r="P168" s="239">
        <v>1</v>
      </c>
      <c r="Q168" s="239">
        <v>1</v>
      </c>
      <c r="R168" s="239">
        <v>1</v>
      </c>
      <c r="S168" s="239">
        <v>1</v>
      </c>
      <c r="T168" s="239">
        <v>1</v>
      </c>
      <c r="U168" s="239">
        <v>1</v>
      </c>
      <c r="V168" s="239">
        <v>1</v>
      </c>
      <c r="W168" s="239">
        <v>1</v>
      </c>
      <c r="Y168" s="108">
        <v>133</v>
      </c>
      <c r="Z168" s="298" t="s">
        <v>132</v>
      </c>
      <c r="AA168" s="298"/>
      <c r="AB168" s="239">
        <v>0</v>
      </c>
      <c r="AC168" s="239">
        <v>0</v>
      </c>
      <c r="AD168" s="239">
        <v>0</v>
      </c>
      <c r="AE168" s="239">
        <v>0</v>
      </c>
      <c r="AF168" s="239">
        <v>0</v>
      </c>
      <c r="AG168" s="239">
        <v>0</v>
      </c>
      <c r="AH168" s="239">
        <v>0</v>
      </c>
      <c r="AI168" s="239">
        <v>0</v>
      </c>
      <c r="AJ168" s="239">
        <v>0</v>
      </c>
      <c r="AK168" s="239">
        <v>0</v>
      </c>
      <c r="AL168" s="239">
        <v>0</v>
      </c>
      <c r="AM168" s="239">
        <v>0</v>
      </c>
    </row>
    <row r="169" spans="1:39" x14ac:dyDescent="0.35">
      <c r="A169" s="43"/>
      <c r="H169" s="108">
        <v>134</v>
      </c>
      <c r="I169" s="239">
        <v>1</v>
      </c>
      <c r="J169" s="239">
        <v>1</v>
      </c>
      <c r="K169" s="239">
        <v>1</v>
      </c>
      <c r="L169" s="239">
        <v>1</v>
      </c>
      <c r="M169" s="239">
        <v>1</v>
      </c>
      <c r="N169" s="239">
        <v>1</v>
      </c>
      <c r="O169" s="239">
        <v>1</v>
      </c>
      <c r="P169" s="239">
        <v>1</v>
      </c>
      <c r="Q169" s="239">
        <v>1</v>
      </c>
      <c r="R169" s="239">
        <v>1</v>
      </c>
      <c r="S169" s="239">
        <v>1</v>
      </c>
      <c r="T169" s="239">
        <v>1</v>
      </c>
      <c r="U169" s="239">
        <v>1</v>
      </c>
      <c r="V169" s="239">
        <v>1</v>
      </c>
      <c r="W169" s="239">
        <v>1</v>
      </c>
      <c r="Y169" s="108">
        <v>134</v>
      </c>
      <c r="Z169" s="298" t="s">
        <v>132</v>
      </c>
      <c r="AA169" s="298"/>
      <c r="AB169" s="239">
        <v>0</v>
      </c>
      <c r="AC169" s="239">
        <v>0</v>
      </c>
      <c r="AD169" s="239">
        <v>0</v>
      </c>
      <c r="AE169" s="239">
        <v>0</v>
      </c>
      <c r="AF169" s="239">
        <v>0</v>
      </c>
      <c r="AG169" s="239">
        <v>0</v>
      </c>
      <c r="AH169" s="239">
        <v>0</v>
      </c>
      <c r="AI169" s="239">
        <v>0</v>
      </c>
      <c r="AJ169" s="239">
        <v>0</v>
      </c>
      <c r="AK169" s="239">
        <v>0</v>
      </c>
      <c r="AL169" s="239">
        <v>0</v>
      </c>
      <c r="AM169" s="239">
        <v>0</v>
      </c>
    </row>
    <row r="170" spans="1:39" x14ac:dyDescent="0.35">
      <c r="A170" s="43"/>
      <c r="H170" s="108">
        <v>135</v>
      </c>
      <c r="I170" s="239">
        <v>1</v>
      </c>
      <c r="J170" s="239">
        <v>1</v>
      </c>
      <c r="K170" s="239">
        <v>1</v>
      </c>
      <c r="L170" s="239">
        <v>1</v>
      </c>
      <c r="M170" s="239">
        <v>1</v>
      </c>
      <c r="N170" s="239">
        <v>1</v>
      </c>
      <c r="O170" s="239">
        <v>1</v>
      </c>
      <c r="P170" s="239">
        <v>1</v>
      </c>
      <c r="Q170" s="239">
        <v>1</v>
      </c>
      <c r="R170" s="239">
        <v>1</v>
      </c>
      <c r="S170" s="239">
        <v>1</v>
      </c>
      <c r="T170" s="239">
        <v>1</v>
      </c>
      <c r="U170" s="239">
        <v>1</v>
      </c>
      <c r="V170" s="239">
        <v>1</v>
      </c>
      <c r="W170" s="239">
        <v>1</v>
      </c>
      <c r="Y170" s="108">
        <v>135</v>
      </c>
      <c r="Z170" s="298" t="s">
        <v>132</v>
      </c>
      <c r="AA170" s="298"/>
      <c r="AB170" s="239">
        <v>0</v>
      </c>
      <c r="AC170" s="239">
        <v>0</v>
      </c>
      <c r="AD170" s="239">
        <v>0</v>
      </c>
      <c r="AE170" s="239">
        <v>0</v>
      </c>
      <c r="AF170" s="239">
        <v>0</v>
      </c>
      <c r="AG170" s="239">
        <v>0</v>
      </c>
      <c r="AH170" s="239">
        <v>0</v>
      </c>
      <c r="AI170" s="239">
        <v>0</v>
      </c>
      <c r="AJ170" s="239">
        <v>0</v>
      </c>
      <c r="AK170" s="239">
        <v>0</v>
      </c>
      <c r="AL170" s="239">
        <v>0</v>
      </c>
      <c r="AM170" s="239">
        <v>0</v>
      </c>
    </row>
    <row r="171" spans="1:39" x14ac:dyDescent="0.35">
      <c r="A171" s="43"/>
      <c r="H171" s="108">
        <v>136</v>
      </c>
      <c r="I171" s="239">
        <v>1</v>
      </c>
      <c r="J171" s="239">
        <v>1</v>
      </c>
      <c r="K171" s="239">
        <v>1</v>
      </c>
      <c r="L171" s="239">
        <v>1</v>
      </c>
      <c r="M171" s="239">
        <v>1</v>
      </c>
      <c r="N171" s="239">
        <v>1</v>
      </c>
      <c r="O171" s="239">
        <v>1</v>
      </c>
      <c r="P171" s="239">
        <v>1</v>
      </c>
      <c r="Q171" s="239">
        <v>1</v>
      </c>
      <c r="R171" s="239">
        <v>1</v>
      </c>
      <c r="S171" s="239">
        <v>1</v>
      </c>
      <c r="T171" s="239">
        <v>1</v>
      </c>
      <c r="U171" s="239">
        <v>1</v>
      </c>
      <c r="V171" s="239">
        <v>1</v>
      </c>
      <c r="W171" s="239">
        <v>1</v>
      </c>
      <c r="Y171" s="108">
        <v>136</v>
      </c>
      <c r="Z171" s="298" t="s">
        <v>132</v>
      </c>
      <c r="AA171" s="298"/>
      <c r="AB171" s="239">
        <v>0</v>
      </c>
      <c r="AC171" s="239">
        <v>0</v>
      </c>
      <c r="AD171" s="239">
        <v>0</v>
      </c>
      <c r="AE171" s="239">
        <v>0</v>
      </c>
      <c r="AF171" s="239">
        <v>0</v>
      </c>
      <c r="AG171" s="239">
        <v>0</v>
      </c>
      <c r="AH171" s="239">
        <v>0</v>
      </c>
      <c r="AI171" s="239">
        <v>0</v>
      </c>
      <c r="AJ171" s="239">
        <v>0</v>
      </c>
      <c r="AK171" s="239">
        <v>0</v>
      </c>
      <c r="AL171" s="239">
        <v>0</v>
      </c>
      <c r="AM171" s="239">
        <v>0</v>
      </c>
    </row>
    <row r="172" spans="1:39" x14ac:dyDescent="0.35">
      <c r="A172" s="43"/>
      <c r="H172" s="108">
        <v>137</v>
      </c>
      <c r="I172" s="239">
        <v>1</v>
      </c>
      <c r="J172" s="239">
        <v>1</v>
      </c>
      <c r="K172" s="239">
        <v>1</v>
      </c>
      <c r="L172" s="239">
        <v>1</v>
      </c>
      <c r="M172" s="239">
        <v>1</v>
      </c>
      <c r="N172" s="239">
        <v>1</v>
      </c>
      <c r="O172" s="239">
        <v>1</v>
      </c>
      <c r="P172" s="239">
        <v>1</v>
      </c>
      <c r="Q172" s="239">
        <v>1</v>
      </c>
      <c r="R172" s="239">
        <v>1</v>
      </c>
      <c r="S172" s="239">
        <v>1</v>
      </c>
      <c r="T172" s="239">
        <v>1</v>
      </c>
      <c r="U172" s="239">
        <v>1</v>
      </c>
      <c r="V172" s="239">
        <v>1</v>
      </c>
      <c r="W172" s="239">
        <v>1</v>
      </c>
      <c r="Y172" s="108">
        <v>137</v>
      </c>
      <c r="Z172" s="298" t="s">
        <v>132</v>
      </c>
      <c r="AA172" s="298"/>
      <c r="AB172" s="239">
        <v>0</v>
      </c>
      <c r="AC172" s="239">
        <v>0</v>
      </c>
      <c r="AD172" s="239">
        <v>0</v>
      </c>
      <c r="AE172" s="239">
        <v>0</v>
      </c>
      <c r="AF172" s="239">
        <v>0</v>
      </c>
      <c r="AG172" s="239">
        <v>0</v>
      </c>
      <c r="AH172" s="239">
        <v>0</v>
      </c>
      <c r="AI172" s="239">
        <v>0</v>
      </c>
      <c r="AJ172" s="239">
        <v>0</v>
      </c>
      <c r="AK172" s="239">
        <v>0</v>
      </c>
      <c r="AL172" s="239">
        <v>0</v>
      </c>
      <c r="AM172" s="239">
        <v>0</v>
      </c>
    </row>
    <row r="173" spans="1:39" x14ac:dyDescent="0.35">
      <c r="A173" s="43"/>
      <c r="H173" s="108">
        <v>138</v>
      </c>
      <c r="I173" s="239">
        <v>1</v>
      </c>
      <c r="J173" s="239">
        <v>1</v>
      </c>
      <c r="K173" s="239">
        <v>1</v>
      </c>
      <c r="L173" s="239">
        <v>1</v>
      </c>
      <c r="M173" s="239">
        <v>1</v>
      </c>
      <c r="N173" s="239">
        <v>1</v>
      </c>
      <c r="O173" s="239">
        <v>1</v>
      </c>
      <c r="P173" s="239">
        <v>1</v>
      </c>
      <c r="Q173" s="239">
        <v>1</v>
      </c>
      <c r="R173" s="239">
        <v>1</v>
      </c>
      <c r="S173" s="239">
        <v>1</v>
      </c>
      <c r="T173" s="239">
        <v>1</v>
      </c>
      <c r="U173" s="239">
        <v>1</v>
      </c>
      <c r="V173" s="239">
        <v>1</v>
      </c>
      <c r="W173" s="239">
        <v>1</v>
      </c>
      <c r="Y173" s="108">
        <v>138</v>
      </c>
      <c r="Z173" s="298" t="s">
        <v>132</v>
      </c>
      <c r="AA173" s="298"/>
      <c r="AB173" s="239">
        <v>0</v>
      </c>
      <c r="AC173" s="239">
        <v>0</v>
      </c>
      <c r="AD173" s="239">
        <v>0</v>
      </c>
      <c r="AE173" s="239">
        <v>0</v>
      </c>
      <c r="AF173" s="239">
        <v>0</v>
      </c>
      <c r="AG173" s="239">
        <v>0</v>
      </c>
      <c r="AH173" s="239">
        <v>0</v>
      </c>
      <c r="AI173" s="239">
        <v>0</v>
      </c>
      <c r="AJ173" s="239">
        <v>0</v>
      </c>
      <c r="AK173" s="239">
        <v>0</v>
      </c>
      <c r="AL173" s="239">
        <v>0</v>
      </c>
      <c r="AM173" s="239">
        <v>0</v>
      </c>
    </row>
    <row r="174" spans="1:39" x14ac:dyDescent="0.35">
      <c r="A174" s="43"/>
      <c r="H174" s="108">
        <v>139</v>
      </c>
      <c r="I174" s="239">
        <v>1</v>
      </c>
      <c r="J174" s="239">
        <v>1</v>
      </c>
      <c r="K174" s="239">
        <v>1</v>
      </c>
      <c r="L174" s="239">
        <v>1</v>
      </c>
      <c r="M174" s="239">
        <v>1</v>
      </c>
      <c r="N174" s="239">
        <v>1</v>
      </c>
      <c r="O174" s="239">
        <v>1</v>
      </c>
      <c r="P174" s="239">
        <v>1</v>
      </c>
      <c r="Q174" s="239">
        <v>1</v>
      </c>
      <c r="R174" s="239">
        <v>1</v>
      </c>
      <c r="S174" s="239">
        <v>1</v>
      </c>
      <c r="T174" s="239">
        <v>1</v>
      </c>
      <c r="U174" s="239">
        <v>1</v>
      </c>
      <c r="V174" s="239">
        <v>1</v>
      </c>
      <c r="W174" s="239">
        <v>1</v>
      </c>
      <c r="Y174" s="108">
        <v>139</v>
      </c>
      <c r="Z174" s="298" t="s">
        <v>132</v>
      </c>
      <c r="AA174" s="298"/>
      <c r="AB174" s="239">
        <v>0</v>
      </c>
      <c r="AC174" s="239">
        <v>0</v>
      </c>
      <c r="AD174" s="239">
        <v>0</v>
      </c>
      <c r="AE174" s="239">
        <v>0</v>
      </c>
      <c r="AF174" s="239">
        <v>0</v>
      </c>
      <c r="AG174" s="239">
        <v>0</v>
      </c>
      <c r="AH174" s="239">
        <v>0</v>
      </c>
      <c r="AI174" s="239">
        <v>0</v>
      </c>
      <c r="AJ174" s="239">
        <v>0</v>
      </c>
      <c r="AK174" s="239">
        <v>0</v>
      </c>
      <c r="AL174" s="239">
        <v>0</v>
      </c>
      <c r="AM174" s="239">
        <v>0</v>
      </c>
    </row>
    <row r="175" spans="1:39" x14ac:dyDescent="0.35">
      <c r="A175" s="43"/>
      <c r="H175" s="108">
        <v>140</v>
      </c>
      <c r="I175" s="239">
        <v>1</v>
      </c>
      <c r="J175" s="239">
        <v>1</v>
      </c>
      <c r="K175" s="239">
        <v>1</v>
      </c>
      <c r="L175" s="239">
        <v>1</v>
      </c>
      <c r="M175" s="239">
        <v>1</v>
      </c>
      <c r="N175" s="239">
        <v>1</v>
      </c>
      <c r="O175" s="239">
        <v>1</v>
      </c>
      <c r="P175" s="239">
        <v>1</v>
      </c>
      <c r="Q175" s="239">
        <v>1</v>
      </c>
      <c r="R175" s="239">
        <v>1</v>
      </c>
      <c r="S175" s="239">
        <v>1</v>
      </c>
      <c r="T175" s="239">
        <v>1</v>
      </c>
      <c r="U175" s="239">
        <v>1</v>
      </c>
      <c r="V175" s="239">
        <v>1</v>
      </c>
      <c r="W175" s="239">
        <v>1</v>
      </c>
      <c r="Y175" s="108">
        <v>140</v>
      </c>
      <c r="Z175" s="298" t="s">
        <v>132</v>
      </c>
      <c r="AA175" s="298"/>
      <c r="AB175" s="239">
        <v>0</v>
      </c>
      <c r="AC175" s="239">
        <v>0</v>
      </c>
      <c r="AD175" s="239">
        <v>0</v>
      </c>
      <c r="AE175" s="239">
        <v>0</v>
      </c>
      <c r="AF175" s="239">
        <v>0</v>
      </c>
      <c r="AG175" s="239">
        <v>0</v>
      </c>
      <c r="AH175" s="239">
        <v>0</v>
      </c>
      <c r="AI175" s="239">
        <v>0</v>
      </c>
      <c r="AJ175" s="239">
        <v>0</v>
      </c>
      <c r="AK175" s="239">
        <v>0</v>
      </c>
      <c r="AL175" s="239">
        <v>0</v>
      </c>
      <c r="AM175" s="239">
        <v>0</v>
      </c>
    </row>
    <row r="176" spans="1:39" x14ac:dyDescent="0.35">
      <c r="A176" s="43"/>
      <c r="H176" s="108">
        <v>141</v>
      </c>
      <c r="I176" s="239">
        <v>1</v>
      </c>
      <c r="J176" s="239">
        <v>1</v>
      </c>
      <c r="K176" s="239">
        <v>1</v>
      </c>
      <c r="L176" s="239">
        <v>1</v>
      </c>
      <c r="M176" s="239">
        <v>1</v>
      </c>
      <c r="N176" s="239">
        <v>1</v>
      </c>
      <c r="O176" s="239">
        <v>1</v>
      </c>
      <c r="P176" s="239">
        <v>1</v>
      </c>
      <c r="Q176" s="239">
        <v>1</v>
      </c>
      <c r="R176" s="239">
        <v>1</v>
      </c>
      <c r="S176" s="239">
        <v>1</v>
      </c>
      <c r="T176" s="239">
        <v>1</v>
      </c>
      <c r="U176" s="239">
        <v>1</v>
      </c>
      <c r="V176" s="239">
        <v>1</v>
      </c>
      <c r="W176" s="239">
        <v>1</v>
      </c>
      <c r="Y176" s="108">
        <v>141</v>
      </c>
      <c r="Z176" s="298" t="s">
        <v>132</v>
      </c>
      <c r="AA176" s="298"/>
      <c r="AB176" s="239">
        <v>0</v>
      </c>
      <c r="AC176" s="239">
        <v>0</v>
      </c>
      <c r="AD176" s="239">
        <v>0</v>
      </c>
      <c r="AE176" s="239">
        <v>0</v>
      </c>
      <c r="AF176" s="239">
        <v>0</v>
      </c>
      <c r="AG176" s="239">
        <v>0</v>
      </c>
      <c r="AH176" s="239">
        <v>0</v>
      </c>
      <c r="AI176" s="239">
        <v>0</v>
      </c>
      <c r="AJ176" s="239">
        <v>0</v>
      </c>
      <c r="AK176" s="239">
        <v>0</v>
      </c>
      <c r="AL176" s="239">
        <v>0</v>
      </c>
      <c r="AM176" s="239">
        <v>0</v>
      </c>
    </row>
    <row r="177" spans="1:39" x14ac:dyDescent="0.35">
      <c r="A177" s="43"/>
      <c r="H177" s="108">
        <v>142</v>
      </c>
      <c r="I177" s="239">
        <v>1</v>
      </c>
      <c r="J177" s="239">
        <v>1</v>
      </c>
      <c r="K177" s="239">
        <v>1</v>
      </c>
      <c r="L177" s="239">
        <v>1</v>
      </c>
      <c r="M177" s="239">
        <v>1</v>
      </c>
      <c r="N177" s="239">
        <v>1</v>
      </c>
      <c r="O177" s="239">
        <v>1</v>
      </c>
      <c r="P177" s="239">
        <v>1</v>
      </c>
      <c r="Q177" s="239">
        <v>1</v>
      </c>
      <c r="R177" s="239">
        <v>1</v>
      </c>
      <c r="S177" s="239">
        <v>1</v>
      </c>
      <c r="T177" s="239">
        <v>1</v>
      </c>
      <c r="U177" s="239">
        <v>1</v>
      </c>
      <c r="V177" s="239">
        <v>1</v>
      </c>
      <c r="W177" s="239">
        <v>1</v>
      </c>
      <c r="Y177" s="108">
        <v>142</v>
      </c>
      <c r="Z177" s="298" t="s">
        <v>132</v>
      </c>
      <c r="AA177" s="298"/>
      <c r="AB177" s="239">
        <v>0</v>
      </c>
      <c r="AC177" s="239">
        <v>0</v>
      </c>
      <c r="AD177" s="239">
        <v>0</v>
      </c>
      <c r="AE177" s="239">
        <v>0</v>
      </c>
      <c r="AF177" s="239">
        <v>0</v>
      </c>
      <c r="AG177" s="239">
        <v>0</v>
      </c>
      <c r="AH177" s="239">
        <v>0</v>
      </c>
      <c r="AI177" s="239">
        <v>0</v>
      </c>
      <c r="AJ177" s="239">
        <v>0</v>
      </c>
      <c r="AK177" s="239">
        <v>0</v>
      </c>
      <c r="AL177" s="239">
        <v>0</v>
      </c>
      <c r="AM177" s="239">
        <v>0</v>
      </c>
    </row>
    <row r="178" spans="1:39" x14ac:dyDescent="0.35">
      <c r="A178" s="43"/>
      <c r="H178" s="108">
        <v>143</v>
      </c>
      <c r="I178" s="239">
        <v>1</v>
      </c>
      <c r="J178" s="239">
        <v>1</v>
      </c>
      <c r="K178" s="239">
        <v>1</v>
      </c>
      <c r="L178" s="239">
        <v>1</v>
      </c>
      <c r="M178" s="239">
        <v>1</v>
      </c>
      <c r="N178" s="239">
        <v>1</v>
      </c>
      <c r="O178" s="239">
        <v>1</v>
      </c>
      <c r="P178" s="239">
        <v>1</v>
      </c>
      <c r="Q178" s="239">
        <v>1</v>
      </c>
      <c r="R178" s="239">
        <v>1</v>
      </c>
      <c r="S178" s="239">
        <v>1</v>
      </c>
      <c r="T178" s="239">
        <v>1</v>
      </c>
      <c r="U178" s="239">
        <v>1</v>
      </c>
      <c r="V178" s="239">
        <v>1</v>
      </c>
      <c r="W178" s="239">
        <v>1</v>
      </c>
      <c r="Y178" s="108">
        <v>143</v>
      </c>
      <c r="Z178" s="298" t="s">
        <v>132</v>
      </c>
      <c r="AA178" s="298"/>
      <c r="AB178" s="239">
        <v>0</v>
      </c>
      <c r="AC178" s="239">
        <v>0</v>
      </c>
      <c r="AD178" s="239">
        <v>0</v>
      </c>
      <c r="AE178" s="239">
        <v>0</v>
      </c>
      <c r="AF178" s="239">
        <v>0</v>
      </c>
      <c r="AG178" s="239">
        <v>0</v>
      </c>
      <c r="AH178" s="239">
        <v>0</v>
      </c>
      <c r="AI178" s="239">
        <v>0</v>
      </c>
      <c r="AJ178" s="239">
        <v>0</v>
      </c>
      <c r="AK178" s="239">
        <v>0</v>
      </c>
      <c r="AL178" s="239">
        <v>0</v>
      </c>
      <c r="AM178" s="239">
        <v>0</v>
      </c>
    </row>
    <row r="179" spans="1:39" x14ac:dyDescent="0.35">
      <c r="A179" s="43"/>
      <c r="H179" s="108">
        <v>144</v>
      </c>
      <c r="I179" s="239">
        <v>1</v>
      </c>
      <c r="J179" s="239">
        <v>1</v>
      </c>
      <c r="K179" s="239">
        <v>1</v>
      </c>
      <c r="L179" s="239">
        <v>1</v>
      </c>
      <c r="M179" s="239">
        <v>1</v>
      </c>
      <c r="N179" s="239">
        <v>1</v>
      </c>
      <c r="O179" s="239">
        <v>1</v>
      </c>
      <c r="P179" s="239">
        <v>1</v>
      </c>
      <c r="Q179" s="239">
        <v>1</v>
      </c>
      <c r="R179" s="239">
        <v>1</v>
      </c>
      <c r="S179" s="239">
        <v>1</v>
      </c>
      <c r="T179" s="239">
        <v>1</v>
      </c>
      <c r="U179" s="239">
        <v>1</v>
      </c>
      <c r="V179" s="239">
        <v>1</v>
      </c>
      <c r="W179" s="239">
        <v>1</v>
      </c>
      <c r="Y179" s="108">
        <v>144</v>
      </c>
      <c r="Z179" s="298" t="s">
        <v>132</v>
      </c>
      <c r="AA179" s="298"/>
      <c r="AB179" s="239">
        <v>0</v>
      </c>
      <c r="AC179" s="239">
        <v>0</v>
      </c>
      <c r="AD179" s="239">
        <v>0</v>
      </c>
      <c r="AE179" s="239">
        <v>0</v>
      </c>
      <c r="AF179" s="239">
        <v>0</v>
      </c>
      <c r="AG179" s="239">
        <v>0</v>
      </c>
      <c r="AH179" s="239">
        <v>0</v>
      </c>
      <c r="AI179" s="239">
        <v>0</v>
      </c>
      <c r="AJ179" s="239">
        <v>0</v>
      </c>
      <c r="AK179" s="239">
        <v>0</v>
      </c>
      <c r="AL179" s="239">
        <v>0</v>
      </c>
      <c r="AM179" s="239">
        <v>0</v>
      </c>
    </row>
    <row r="180" spans="1:39" x14ac:dyDescent="0.35">
      <c r="A180" s="43"/>
      <c r="H180" s="108">
        <v>145</v>
      </c>
      <c r="I180" s="239">
        <v>1</v>
      </c>
      <c r="J180" s="239">
        <v>1</v>
      </c>
      <c r="K180" s="239">
        <v>1</v>
      </c>
      <c r="L180" s="239">
        <v>1</v>
      </c>
      <c r="M180" s="239">
        <v>1</v>
      </c>
      <c r="N180" s="239">
        <v>1</v>
      </c>
      <c r="O180" s="239">
        <v>1</v>
      </c>
      <c r="P180" s="239">
        <v>1</v>
      </c>
      <c r="Q180" s="239">
        <v>1</v>
      </c>
      <c r="R180" s="239">
        <v>1</v>
      </c>
      <c r="S180" s="239">
        <v>1</v>
      </c>
      <c r="T180" s="239">
        <v>1</v>
      </c>
      <c r="U180" s="239">
        <v>1</v>
      </c>
      <c r="V180" s="239">
        <v>1</v>
      </c>
      <c r="W180" s="239">
        <v>1</v>
      </c>
      <c r="Y180" s="108">
        <v>145</v>
      </c>
      <c r="Z180" s="298" t="s">
        <v>132</v>
      </c>
      <c r="AA180" s="298"/>
      <c r="AB180" s="239">
        <v>0</v>
      </c>
      <c r="AC180" s="239">
        <v>0</v>
      </c>
      <c r="AD180" s="239">
        <v>0</v>
      </c>
      <c r="AE180" s="239">
        <v>0</v>
      </c>
      <c r="AF180" s="239">
        <v>0</v>
      </c>
      <c r="AG180" s="239">
        <v>0</v>
      </c>
      <c r="AH180" s="239">
        <v>0</v>
      </c>
      <c r="AI180" s="239">
        <v>0</v>
      </c>
      <c r="AJ180" s="239">
        <v>0</v>
      </c>
      <c r="AK180" s="239">
        <v>0</v>
      </c>
      <c r="AL180" s="239">
        <v>0</v>
      </c>
      <c r="AM180" s="239">
        <v>0</v>
      </c>
    </row>
    <row r="181" spans="1:39" x14ac:dyDescent="0.35">
      <c r="A181" s="43"/>
      <c r="H181" s="108">
        <v>146</v>
      </c>
      <c r="I181" s="239">
        <v>1</v>
      </c>
      <c r="J181" s="239">
        <v>1</v>
      </c>
      <c r="K181" s="239">
        <v>1</v>
      </c>
      <c r="L181" s="239">
        <v>1</v>
      </c>
      <c r="M181" s="239">
        <v>1</v>
      </c>
      <c r="N181" s="239">
        <v>1</v>
      </c>
      <c r="O181" s="239">
        <v>1</v>
      </c>
      <c r="P181" s="239">
        <v>1</v>
      </c>
      <c r="Q181" s="239">
        <v>1</v>
      </c>
      <c r="R181" s="239">
        <v>1</v>
      </c>
      <c r="S181" s="239">
        <v>1</v>
      </c>
      <c r="T181" s="239">
        <v>1</v>
      </c>
      <c r="U181" s="239">
        <v>1</v>
      </c>
      <c r="V181" s="239">
        <v>1</v>
      </c>
      <c r="W181" s="239">
        <v>1</v>
      </c>
      <c r="Y181" s="108">
        <v>146</v>
      </c>
      <c r="Z181" s="298" t="s">
        <v>132</v>
      </c>
      <c r="AA181" s="298"/>
      <c r="AB181" s="239">
        <v>0</v>
      </c>
      <c r="AC181" s="239">
        <v>0</v>
      </c>
      <c r="AD181" s="239">
        <v>0</v>
      </c>
      <c r="AE181" s="239">
        <v>0</v>
      </c>
      <c r="AF181" s="239">
        <v>0</v>
      </c>
      <c r="AG181" s="239">
        <v>0</v>
      </c>
      <c r="AH181" s="239">
        <v>0</v>
      </c>
      <c r="AI181" s="239">
        <v>0</v>
      </c>
      <c r="AJ181" s="239">
        <v>0</v>
      </c>
      <c r="AK181" s="239">
        <v>0</v>
      </c>
      <c r="AL181" s="239">
        <v>0</v>
      </c>
      <c r="AM181" s="239">
        <v>0</v>
      </c>
    </row>
    <row r="182" spans="1:39" x14ac:dyDescent="0.35">
      <c r="A182" s="43"/>
      <c r="H182" s="108">
        <v>147</v>
      </c>
      <c r="I182" s="239">
        <v>1</v>
      </c>
      <c r="J182" s="239">
        <v>1</v>
      </c>
      <c r="K182" s="239">
        <v>1</v>
      </c>
      <c r="L182" s="239">
        <v>1</v>
      </c>
      <c r="M182" s="239">
        <v>1</v>
      </c>
      <c r="N182" s="239">
        <v>1</v>
      </c>
      <c r="O182" s="239">
        <v>1</v>
      </c>
      <c r="P182" s="239">
        <v>1</v>
      </c>
      <c r="Q182" s="239">
        <v>1</v>
      </c>
      <c r="R182" s="239">
        <v>1</v>
      </c>
      <c r="S182" s="239">
        <v>1</v>
      </c>
      <c r="T182" s="239">
        <v>1</v>
      </c>
      <c r="U182" s="239">
        <v>1</v>
      </c>
      <c r="V182" s="239">
        <v>1</v>
      </c>
      <c r="W182" s="239">
        <v>1</v>
      </c>
      <c r="Y182" s="108">
        <v>147</v>
      </c>
      <c r="Z182" s="298" t="s">
        <v>132</v>
      </c>
      <c r="AA182" s="298"/>
      <c r="AB182" s="239">
        <v>0</v>
      </c>
      <c r="AC182" s="239">
        <v>0</v>
      </c>
      <c r="AD182" s="239">
        <v>0</v>
      </c>
      <c r="AE182" s="239">
        <v>0</v>
      </c>
      <c r="AF182" s="239">
        <v>0</v>
      </c>
      <c r="AG182" s="239">
        <v>0</v>
      </c>
      <c r="AH182" s="239">
        <v>0</v>
      </c>
      <c r="AI182" s="239">
        <v>0</v>
      </c>
      <c r="AJ182" s="239">
        <v>0</v>
      </c>
      <c r="AK182" s="239">
        <v>0</v>
      </c>
      <c r="AL182" s="239">
        <v>0</v>
      </c>
      <c r="AM182" s="239">
        <v>0</v>
      </c>
    </row>
    <row r="183" spans="1:39" x14ac:dyDescent="0.35">
      <c r="A183" s="43"/>
      <c r="H183" s="108">
        <v>148</v>
      </c>
      <c r="I183" s="239">
        <v>1</v>
      </c>
      <c r="J183" s="239">
        <v>1</v>
      </c>
      <c r="K183" s="239">
        <v>1</v>
      </c>
      <c r="L183" s="239">
        <v>1</v>
      </c>
      <c r="M183" s="239">
        <v>1</v>
      </c>
      <c r="N183" s="239">
        <v>1</v>
      </c>
      <c r="O183" s="239">
        <v>1</v>
      </c>
      <c r="P183" s="239">
        <v>1</v>
      </c>
      <c r="Q183" s="239">
        <v>1</v>
      </c>
      <c r="R183" s="239">
        <v>1</v>
      </c>
      <c r="S183" s="239">
        <v>1</v>
      </c>
      <c r="T183" s="239">
        <v>1</v>
      </c>
      <c r="U183" s="239">
        <v>1</v>
      </c>
      <c r="V183" s="239">
        <v>1</v>
      </c>
      <c r="W183" s="239">
        <v>1</v>
      </c>
      <c r="Y183" s="108">
        <v>148</v>
      </c>
      <c r="Z183" s="298" t="s">
        <v>132</v>
      </c>
      <c r="AA183" s="298"/>
      <c r="AB183" s="239">
        <v>0</v>
      </c>
      <c r="AC183" s="239">
        <v>0</v>
      </c>
      <c r="AD183" s="239">
        <v>0</v>
      </c>
      <c r="AE183" s="239">
        <v>0</v>
      </c>
      <c r="AF183" s="239">
        <v>0</v>
      </c>
      <c r="AG183" s="239">
        <v>0</v>
      </c>
      <c r="AH183" s="239">
        <v>0</v>
      </c>
      <c r="AI183" s="239">
        <v>0</v>
      </c>
      <c r="AJ183" s="239">
        <v>0</v>
      </c>
      <c r="AK183" s="239">
        <v>0</v>
      </c>
      <c r="AL183" s="239">
        <v>0</v>
      </c>
      <c r="AM183" s="239">
        <v>0</v>
      </c>
    </row>
    <row r="184" spans="1:39" x14ac:dyDescent="0.35">
      <c r="A184" s="43"/>
      <c r="H184" s="108">
        <v>149</v>
      </c>
      <c r="I184" s="239">
        <v>1</v>
      </c>
      <c r="J184" s="239">
        <v>1</v>
      </c>
      <c r="K184" s="239">
        <v>1</v>
      </c>
      <c r="L184" s="239">
        <v>1</v>
      </c>
      <c r="M184" s="239">
        <v>1</v>
      </c>
      <c r="N184" s="239">
        <v>1</v>
      </c>
      <c r="O184" s="239">
        <v>1</v>
      </c>
      <c r="P184" s="239">
        <v>1</v>
      </c>
      <c r="Q184" s="239">
        <v>1</v>
      </c>
      <c r="R184" s="239">
        <v>1</v>
      </c>
      <c r="S184" s="239">
        <v>1</v>
      </c>
      <c r="T184" s="239">
        <v>1</v>
      </c>
      <c r="U184" s="239">
        <v>1</v>
      </c>
      <c r="V184" s="239">
        <v>1</v>
      </c>
      <c r="W184" s="239">
        <v>1</v>
      </c>
      <c r="Y184" s="108">
        <v>149</v>
      </c>
      <c r="Z184" s="298" t="s">
        <v>132</v>
      </c>
      <c r="AA184" s="298"/>
      <c r="AB184" s="239">
        <v>0</v>
      </c>
      <c r="AC184" s="239">
        <v>0</v>
      </c>
      <c r="AD184" s="239">
        <v>0</v>
      </c>
      <c r="AE184" s="239">
        <v>0</v>
      </c>
      <c r="AF184" s="239">
        <v>0</v>
      </c>
      <c r="AG184" s="239">
        <v>0</v>
      </c>
      <c r="AH184" s="239">
        <v>0</v>
      </c>
      <c r="AI184" s="239">
        <v>0</v>
      </c>
      <c r="AJ184" s="239">
        <v>0</v>
      </c>
      <c r="AK184" s="239">
        <v>0</v>
      </c>
      <c r="AL184" s="239">
        <v>0</v>
      </c>
      <c r="AM184" s="239">
        <v>0</v>
      </c>
    </row>
    <row r="185" spans="1:39" x14ac:dyDescent="0.35">
      <c r="A185" s="43"/>
      <c r="H185" s="108">
        <v>150</v>
      </c>
      <c r="I185" s="239">
        <v>1</v>
      </c>
      <c r="J185" s="239">
        <v>1</v>
      </c>
      <c r="K185" s="239">
        <v>1</v>
      </c>
      <c r="L185" s="239">
        <v>1</v>
      </c>
      <c r="M185" s="239">
        <v>1</v>
      </c>
      <c r="N185" s="239">
        <v>1</v>
      </c>
      <c r="O185" s="239">
        <v>1</v>
      </c>
      <c r="P185" s="239">
        <v>1</v>
      </c>
      <c r="Q185" s="239">
        <v>1</v>
      </c>
      <c r="R185" s="239">
        <v>1</v>
      </c>
      <c r="S185" s="239">
        <v>1</v>
      </c>
      <c r="T185" s="239">
        <v>1</v>
      </c>
      <c r="U185" s="239">
        <v>1</v>
      </c>
      <c r="V185" s="239">
        <v>1</v>
      </c>
      <c r="W185" s="239">
        <v>1</v>
      </c>
      <c r="Y185" s="108">
        <v>150</v>
      </c>
      <c r="Z185" s="298" t="s">
        <v>132</v>
      </c>
      <c r="AA185" s="298"/>
      <c r="AB185" s="239">
        <v>0</v>
      </c>
      <c r="AC185" s="239">
        <v>0</v>
      </c>
      <c r="AD185" s="239">
        <v>0</v>
      </c>
      <c r="AE185" s="239">
        <v>0</v>
      </c>
      <c r="AF185" s="239">
        <v>0</v>
      </c>
      <c r="AG185" s="239">
        <v>0</v>
      </c>
      <c r="AH185" s="239">
        <v>0</v>
      </c>
      <c r="AI185" s="239">
        <v>0</v>
      </c>
      <c r="AJ185" s="239">
        <v>0</v>
      </c>
      <c r="AK185" s="239">
        <v>0</v>
      </c>
      <c r="AL185" s="239">
        <v>0</v>
      </c>
      <c r="AM185" s="239">
        <v>0</v>
      </c>
    </row>
    <row r="186" spans="1:39" x14ac:dyDescent="0.35">
      <c r="A186" s="43"/>
      <c r="H186" s="108">
        <v>151</v>
      </c>
      <c r="I186" s="239">
        <v>1</v>
      </c>
      <c r="J186" s="239">
        <v>1</v>
      </c>
      <c r="K186" s="239">
        <v>1</v>
      </c>
      <c r="L186" s="239">
        <v>1</v>
      </c>
      <c r="M186" s="239">
        <v>1</v>
      </c>
      <c r="N186" s="239">
        <v>1</v>
      </c>
      <c r="O186" s="239">
        <v>1</v>
      </c>
      <c r="P186" s="239">
        <v>1</v>
      </c>
      <c r="Q186" s="239">
        <v>1</v>
      </c>
      <c r="R186" s="239">
        <v>1</v>
      </c>
      <c r="S186" s="239">
        <v>1</v>
      </c>
      <c r="T186" s="239">
        <v>1</v>
      </c>
      <c r="U186" s="239">
        <v>1</v>
      </c>
      <c r="V186" s="239">
        <v>1</v>
      </c>
      <c r="W186" s="239">
        <v>1</v>
      </c>
      <c r="Y186" s="108">
        <v>151</v>
      </c>
      <c r="Z186" s="298" t="s">
        <v>132</v>
      </c>
      <c r="AA186" s="298"/>
      <c r="AB186" s="239">
        <v>0</v>
      </c>
      <c r="AC186" s="239">
        <v>0</v>
      </c>
      <c r="AD186" s="239">
        <v>0</v>
      </c>
      <c r="AE186" s="239">
        <v>0</v>
      </c>
      <c r="AF186" s="239">
        <v>0</v>
      </c>
      <c r="AG186" s="239">
        <v>0</v>
      </c>
      <c r="AH186" s="239">
        <v>0</v>
      </c>
      <c r="AI186" s="239">
        <v>0</v>
      </c>
      <c r="AJ186" s="239">
        <v>0</v>
      </c>
      <c r="AK186" s="239">
        <v>0</v>
      </c>
      <c r="AL186" s="239">
        <v>0</v>
      </c>
      <c r="AM186" s="239">
        <v>0</v>
      </c>
    </row>
    <row r="187" spans="1:39" x14ac:dyDescent="0.35">
      <c r="A187" s="43"/>
      <c r="H187" s="108">
        <v>152</v>
      </c>
      <c r="I187" s="239">
        <v>1</v>
      </c>
      <c r="J187" s="239">
        <v>1</v>
      </c>
      <c r="K187" s="239">
        <v>1</v>
      </c>
      <c r="L187" s="239">
        <v>1</v>
      </c>
      <c r="M187" s="239">
        <v>1</v>
      </c>
      <c r="N187" s="239">
        <v>1</v>
      </c>
      <c r="O187" s="239">
        <v>1</v>
      </c>
      <c r="P187" s="239">
        <v>1</v>
      </c>
      <c r="Q187" s="239">
        <v>1</v>
      </c>
      <c r="R187" s="239">
        <v>1</v>
      </c>
      <c r="S187" s="239">
        <v>1</v>
      </c>
      <c r="T187" s="239">
        <v>1</v>
      </c>
      <c r="U187" s="239">
        <v>1</v>
      </c>
      <c r="V187" s="239">
        <v>1</v>
      </c>
      <c r="W187" s="239">
        <v>1</v>
      </c>
      <c r="Y187" s="108">
        <v>152</v>
      </c>
      <c r="Z187" s="298" t="s">
        <v>132</v>
      </c>
      <c r="AA187" s="298"/>
      <c r="AB187" s="239">
        <v>0</v>
      </c>
      <c r="AC187" s="239">
        <v>0</v>
      </c>
      <c r="AD187" s="239">
        <v>0</v>
      </c>
      <c r="AE187" s="239">
        <v>0</v>
      </c>
      <c r="AF187" s="239">
        <v>0</v>
      </c>
      <c r="AG187" s="239">
        <v>0</v>
      </c>
      <c r="AH187" s="239">
        <v>0</v>
      </c>
      <c r="AI187" s="239">
        <v>0</v>
      </c>
      <c r="AJ187" s="239">
        <v>0</v>
      </c>
      <c r="AK187" s="239">
        <v>0</v>
      </c>
      <c r="AL187" s="239">
        <v>0</v>
      </c>
      <c r="AM187" s="239">
        <v>0</v>
      </c>
    </row>
    <row r="188" spans="1:39" x14ac:dyDescent="0.35">
      <c r="A188" s="43"/>
      <c r="H188" s="108">
        <v>153</v>
      </c>
      <c r="I188" s="239">
        <v>1</v>
      </c>
      <c r="J188" s="239">
        <v>1</v>
      </c>
      <c r="K188" s="239">
        <v>1</v>
      </c>
      <c r="L188" s="239">
        <v>1</v>
      </c>
      <c r="M188" s="239">
        <v>1</v>
      </c>
      <c r="N188" s="239">
        <v>1</v>
      </c>
      <c r="O188" s="239">
        <v>1</v>
      </c>
      <c r="P188" s="239">
        <v>1</v>
      </c>
      <c r="Q188" s="239">
        <v>1</v>
      </c>
      <c r="R188" s="239">
        <v>1</v>
      </c>
      <c r="S188" s="239">
        <v>1</v>
      </c>
      <c r="T188" s="239">
        <v>1</v>
      </c>
      <c r="U188" s="239">
        <v>1</v>
      </c>
      <c r="V188" s="239">
        <v>1</v>
      </c>
      <c r="W188" s="239">
        <v>1</v>
      </c>
      <c r="Y188" s="108">
        <v>153</v>
      </c>
      <c r="Z188" s="298" t="s">
        <v>132</v>
      </c>
      <c r="AA188" s="298"/>
      <c r="AB188" s="239">
        <v>0</v>
      </c>
      <c r="AC188" s="239">
        <v>0</v>
      </c>
      <c r="AD188" s="239">
        <v>0</v>
      </c>
      <c r="AE188" s="239">
        <v>0</v>
      </c>
      <c r="AF188" s="239">
        <v>0</v>
      </c>
      <c r="AG188" s="239">
        <v>0</v>
      </c>
      <c r="AH188" s="239">
        <v>0</v>
      </c>
      <c r="AI188" s="239">
        <v>0</v>
      </c>
      <c r="AJ188" s="239">
        <v>0</v>
      </c>
      <c r="AK188" s="239">
        <v>0</v>
      </c>
      <c r="AL188" s="239">
        <v>0</v>
      </c>
      <c r="AM188" s="239">
        <v>0</v>
      </c>
    </row>
    <row r="189" spans="1:39" x14ac:dyDescent="0.35">
      <c r="A189" s="43"/>
      <c r="H189" s="108">
        <v>154</v>
      </c>
      <c r="I189" s="239">
        <v>1</v>
      </c>
      <c r="J189" s="239">
        <v>1</v>
      </c>
      <c r="K189" s="239">
        <v>1</v>
      </c>
      <c r="L189" s="239">
        <v>1</v>
      </c>
      <c r="M189" s="239">
        <v>1</v>
      </c>
      <c r="N189" s="239">
        <v>1</v>
      </c>
      <c r="O189" s="239">
        <v>1</v>
      </c>
      <c r="P189" s="239">
        <v>1</v>
      </c>
      <c r="Q189" s="239">
        <v>1</v>
      </c>
      <c r="R189" s="239">
        <v>1</v>
      </c>
      <c r="S189" s="239">
        <v>1</v>
      </c>
      <c r="T189" s="239">
        <v>1</v>
      </c>
      <c r="U189" s="239">
        <v>1</v>
      </c>
      <c r="V189" s="239">
        <v>1</v>
      </c>
      <c r="W189" s="239">
        <v>1</v>
      </c>
      <c r="Y189" s="108">
        <v>154</v>
      </c>
      <c r="Z189" s="298" t="s">
        <v>132</v>
      </c>
      <c r="AA189" s="298"/>
      <c r="AB189" s="239">
        <v>0</v>
      </c>
      <c r="AC189" s="239">
        <v>0</v>
      </c>
      <c r="AD189" s="239">
        <v>0</v>
      </c>
      <c r="AE189" s="239">
        <v>0</v>
      </c>
      <c r="AF189" s="239">
        <v>0</v>
      </c>
      <c r="AG189" s="239">
        <v>0</v>
      </c>
      <c r="AH189" s="239">
        <v>0</v>
      </c>
      <c r="AI189" s="239">
        <v>0</v>
      </c>
      <c r="AJ189" s="239">
        <v>0</v>
      </c>
      <c r="AK189" s="239">
        <v>0</v>
      </c>
      <c r="AL189" s="239">
        <v>0</v>
      </c>
      <c r="AM189" s="239">
        <v>0</v>
      </c>
    </row>
    <row r="190" spans="1:39" x14ac:dyDescent="0.35">
      <c r="A190" s="43"/>
      <c r="H190" s="108">
        <v>155</v>
      </c>
      <c r="I190" s="239">
        <v>1</v>
      </c>
      <c r="J190" s="239">
        <v>1</v>
      </c>
      <c r="K190" s="239">
        <v>1</v>
      </c>
      <c r="L190" s="239">
        <v>1</v>
      </c>
      <c r="M190" s="239">
        <v>1</v>
      </c>
      <c r="N190" s="239">
        <v>1</v>
      </c>
      <c r="O190" s="239">
        <v>1</v>
      </c>
      <c r="P190" s="239">
        <v>1</v>
      </c>
      <c r="Q190" s="239">
        <v>1</v>
      </c>
      <c r="R190" s="239">
        <v>1</v>
      </c>
      <c r="S190" s="239">
        <v>1</v>
      </c>
      <c r="T190" s="239">
        <v>1</v>
      </c>
      <c r="U190" s="239">
        <v>1</v>
      </c>
      <c r="V190" s="239">
        <v>1</v>
      </c>
      <c r="W190" s="239">
        <v>1</v>
      </c>
      <c r="Y190" s="108">
        <v>155</v>
      </c>
      <c r="Z190" s="298" t="s">
        <v>132</v>
      </c>
      <c r="AA190" s="298"/>
      <c r="AB190" s="239">
        <v>0</v>
      </c>
      <c r="AC190" s="239">
        <v>0</v>
      </c>
      <c r="AD190" s="239">
        <v>0</v>
      </c>
      <c r="AE190" s="239">
        <v>0</v>
      </c>
      <c r="AF190" s="239">
        <v>0</v>
      </c>
      <c r="AG190" s="239">
        <v>0</v>
      </c>
      <c r="AH190" s="239">
        <v>0</v>
      </c>
      <c r="AI190" s="239">
        <v>0</v>
      </c>
      <c r="AJ190" s="239">
        <v>0</v>
      </c>
      <c r="AK190" s="239">
        <v>0</v>
      </c>
      <c r="AL190" s="239">
        <v>0</v>
      </c>
      <c r="AM190" s="239">
        <v>0</v>
      </c>
    </row>
    <row r="191" spans="1:39" x14ac:dyDescent="0.35">
      <c r="A191" s="43"/>
      <c r="H191" s="108">
        <v>156</v>
      </c>
      <c r="I191" s="239">
        <v>1</v>
      </c>
      <c r="J191" s="239">
        <v>1</v>
      </c>
      <c r="K191" s="239">
        <v>1</v>
      </c>
      <c r="L191" s="239">
        <v>1</v>
      </c>
      <c r="M191" s="239">
        <v>1</v>
      </c>
      <c r="N191" s="239">
        <v>1</v>
      </c>
      <c r="O191" s="239">
        <v>1</v>
      </c>
      <c r="P191" s="239">
        <v>1</v>
      </c>
      <c r="Q191" s="239">
        <v>1</v>
      </c>
      <c r="R191" s="239">
        <v>1</v>
      </c>
      <c r="S191" s="239">
        <v>1</v>
      </c>
      <c r="T191" s="239">
        <v>1</v>
      </c>
      <c r="U191" s="239">
        <v>1</v>
      </c>
      <c r="V191" s="239">
        <v>1</v>
      </c>
      <c r="W191" s="239">
        <v>1</v>
      </c>
      <c r="Y191" s="108">
        <v>156</v>
      </c>
      <c r="Z191" s="298" t="s">
        <v>132</v>
      </c>
      <c r="AA191" s="298"/>
      <c r="AB191" s="239">
        <v>0</v>
      </c>
      <c r="AC191" s="239">
        <v>0</v>
      </c>
      <c r="AD191" s="239">
        <v>0</v>
      </c>
      <c r="AE191" s="239">
        <v>0</v>
      </c>
      <c r="AF191" s="239">
        <v>0</v>
      </c>
      <c r="AG191" s="239">
        <v>0</v>
      </c>
      <c r="AH191" s="239">
        <v>0</v>
      </c>
      <c r="AI191" s="239">
        <v>0</v>
      </c>
      <c r="AJ191" s="239">
        <v>0</v>
      </c>
      <c r="AK191" s="239">
        <v>0</v>
      </c>
      <c r="AL191" s="239">
        <v>0</v>
      </c>
      <c r="AM191" s="239">
        <v>0</v>
      </c>
    </row>
    <row r="192" spans="1:39" x14ac:dyDescent="0.35">
      <c r="A192" s="43"/>
      <c r="H192" s="108">
        <v>157</v>
      </c>
      <c r="I192" s="239">
        <v>1</v>
      </c>
      <c r="J192" s="239">
        <v>1</v>
      </c>
      <c r="K192" s="239">
        <v>1</v>
      </c>
      <c r="L192" s="239">
        <v>1</v>
      </c>
      <c r="M192" s="239">
        <v>1</v>
      </c>
      <c r="N192" s="239">
        <v>1</v>
      </c>
      <c r="O192" s="239">
        <v>1</v>
      </c>
      <c r="P192" s="239">
        <v>1</v>
      </c>
      <c r="Q192" s="239">
        <v>1</v>
      </c>
      <c r="R192" s="239">
        <v>1</v>
      </c>
      <c r="S192" s="239">
        <v>1</v>
      </c>
      <c r="T192" s="239">
        <v>1</v>
      </c>
      <c r="U192" s="239">
        <v>1</v>
      </c>
      <c r="V192" s="239">
        <v>1</v>
      </c>
      <c r="W192" s="239">
        <v>1</v>
      </c>
      <c r="Y192" s="108">
        <v>157</v>
      </c>
      <c r="Z192" s="298" t="s">
        <v>132</v>
      </c>
      <c r="AA192" s="298"/>
      <c r="AB192" s="239">
        <v>0</v>
      </c>
      <c r="AC192" s="239">
        <v>0</v>
      </c>
      <c r="AD192" s="239">
        <v>0</v>
      </c>
      <c r="AE192" s="239">
        <v>0</v>
      </c>
      <c r="AF192" s="239">
        <v>0</v>
      </c>
      <c r="AG192" s="239">
        <v>0</v>
      </c>
      <c r="AH192" s="239">
        <v>0</v>
      </c>
      <c r="AI192" s="239">
        <v>0</v>
      </c>
      <c r="AJ192" s="239">
        <v>0</v>
      </c>
      <c r="AK192" s="239">
        <v>0</v>
      </c>
      <c r="AL192" s="239">
        <v>0</v>
      </c>
      <c r="AM192" s="239">
        <v>0</v>
      </c>
    </row>
    <row r="193" spans="1:39" x14ac:dyDescent="0.35">
      <c r="A193" s="43"/>
      <c r="H193" s="108">
        <v>158</v>
      </c>
      <c r="I193" s="239">
        <v>1</v>
      </c>
      <c r="J193" s="239">
        <v>1</v>
      </c>
      <c r="K193" s="239">
        <v>1</v>
      </c>
      <c r="L193" s="239">
        <v>1</v>
      </c>
      <c r="M193" s="239">
        <v>1</v>
      </c>
      <c r="N193" s="239">
        <v>1</v>
      </c>
      <c r="O193" s="239">
        <v>1</v>
      </c>
      <c r="P193" s="239">
        <v>1</v>
      </c>
      <c r="Q193" s="239">
        <v>1</v>
      </c>
      <c r="R193" s="239">
        <v>1</v>
      </c>
      <c r="S193" s="239">
        <v>1</v>
      </c>
      <c r="T193" s="239">
        <v>1</v>
      </c>
      <c r="U193" s="239">
        <v>1</v>
      </c>
      <c r="V193" s="239">
        <v>1</v>
      </c>
      <c r="W193" s="239">
        <v>1</v>
      </c>
      <c r="Y193" s="108">
        <v>158</v>
      </c>
      <c r="Z193" s="298" t="s">
        <v>132</v>
      </c>
      <c r="AA193" s="298"/>
      <c r="AB193" s="239">
        <v>0</v>
      </c>
      <c r="AC193" s="239">
        <v>0</v>
      </c>
      <c r="AD193" s="239">
        <v>0</v>
      </c>
      <c r="AE193" s="239">
        <v>0</v>
      </c>
      <c r="AF193" s="239">
        <v>0</v>
      </c>
      <c r="AG193" s="239">
        <v>0</v>
      </c>
      <c r="AH193" s="239">
        <v>0</v>
      </c>
      <c r="AI193" s="239">
        <v>0</v>
      </c>
      <c r="AJ193" s="239">
        <v>0</v>
      </c>
      <c r="AK193" s="239">
        <v>0</v>
      </c>
      <c r="AL193" s="239">
        <v>0</v>
      </c>
      <c r="AM193" s="239">
        <v>0</v>
      </c>
    </row>
    <row r="194" spans="1:39" x14ac:dyDescent="0.35">
      <c r="A194" s="43"/>
      <c r="H194" s="108">
        <v>159</v>
      </c>
      <c r="I194" s="239">
        <v>1</v>
      </c>
      <c r="J194" s="239">
        <v>1</v>
      </c>
      <c r="K194" s="239">
        <v>1</v>
      </c>
      <c r="L194" s="239">
        <v>1</v>
      </c>
      <c r="M194" s="239">
        <v>1</v>
      </c>
      <c r="N194" s="239">
        <v>1</v>
      </c>
      <c r="O194" s="239">
        <v>1</v>
      </c>
      <c r="P194" s="239">
        <v>1</v>
      </c>
      <c r="Q194" s="239">
        <v>1</v>
      </c>
      <c r="R194" s="239">
        <v>1</v>
      </c>
      <c r="S194" s="239">
        <v>1</v>
      </c>
      <c r="T194" s="239">
        <v>1</v>
      </c>
      <c r="U194" s="239">
        <v>1</v>
      </c>
      <c r="V194" s="239">
        <v>1</v>
      </c>
      <c r="W194" s="239">
        <v>1</v>
      </c>
      <c r="Y194" s="108">
        <v>159</v>
      </c>
      <c r="Z194" s="298" t="s">
        <v>132</v>
      </c>
      <c r="AA194" s="298"/>
      <c r="AB194" s="239">
        <v>0</v>
      </c>
      <c r="AC194" s="239">
        <v>0</v>
      </c>
      <c r="AD194" s="239">
        <v>0</v>
      </c>
      <c r="AE194" s="239">
        <v>0</v>
      </c>
      <c r="AF194" s="239">
        <v>0</v>
      </c>
      <c r="AG194" s="239">
        <v>0</v>
      </c>
      <c r="AH194" s="239">
        <v>0</v>
      </c>
      <c r="AI194" s="239">
        <v>0</v>
      </c>
      <c r="AJ194" s="239">
        <v>0</v>
      </c>
      <c r="AK194" s="239">
        <v>0</v>
      </c>
      <c r="AL194" s="239">
        <v>0</v>
      </c>
      <c r="AM194" s="239">
        <v>0</v>
      </c>
    </row>
    <row r="195" spans="1:39" x14ac:dyDescent="0.35">
      <c r="A195" s="43"/>
      <c r="H195" s="108">
        <v>160</v>
      </c>
      <c r="I195" s="239">
        <v>1</v>
      </c>
      <c r="J195" s="239">
        <v>1</v>
      </c>
      <c r="K195" s="239">
        <v>1</v>
      </c>
      <c r="L195" s="239">
        <v>1</v>
      </c>
      <c r="M195" s="239">
        <v>1</v>
      </c>
      <c r="N195" s="239">
        <v>1</v>
      </c>
      <c r="O195" s="239">
        <v>1</v>
      </c>
      <c r="P195" s="239">
        <v>1</v>
      </c>
      <c r="Q195" s="239">
        <v>1</v>
      </c>
      <c r="R195" s="239">
        <v>1</v>
      </c>
      <c r="S195" s="239">
        <v>1</v>
      </c>
      <c r="T195" s="239">
        <v>1</v>
      </c>
      <c r="U195" s="239">
        <v>1</v>
      </c>
      <c r="V195" s="239">
        <v>1</v>
      </c>
      <c r="W195" s="239">
        <v>1</v>
      </c>
      <c r="Y195" s="108">
        <v>160</v>
      </c>
      <c r="Z195" s="298" t="s">
        <v>132</v>
      </c>
      <c r="AA195" s="298"/>
      <c r="AB195" s="239">
        <v>0</v>
      </c>
      <c r="AC195" s="239">
        <v>0</v>
      </c>
      <c r="AD195" s="239">
        <v>0</v>
      </c>
      <c r="AE195" s="239">
        <v>0</v>
      </c>
      <c r="AF195" s="239">
        <v>0</v>
      </c>
      <c r="AG195" s="239">
        <v>0</v>
      </c>
      <c r="AH195" s="239">
        <v>0</v>
      </c>
      <c r="AI195" s="239">
        <v>0</v>
      </c>
      <c r="AJ195" s="239">
        <v>0</v>
      </c>
      <c r="AK195" s="239">
        <v>0</v>
      </c>
      <c r="AL195" s="239">
        <v>0</v>
      </c>
      <c r="AM195" s="239">
        <v>0</v>
      </c>
    </row>
    <row r="196" spans="1:39" x14ac:dyDescent="0.35">
      <c r="A196" s="43"/>
      <c r="H196" s="108">
        <v>161</v>
      </c>
      <c r="I196" s="239">
        <v>1</v>
      </c>
      <c r="J196" s="239">
        <v>1</v>
      </c>
      <c r="K196" s="239">
        <v>1</v>
      </c>
      <c r="L196" s="239">
        <v>1</v>
      </c>
      <c r="M196" s="239">
        <v>1</v>
      </c>
      <c r="N196" s="239">
        <v>1</v>
      </c>
      <c r="O196" s="239">
        <v>1</v>
      </c>
      <c r="P196" s="239">
        <v>1</v>
      </c>
      <c r="Q196" s="239">
        <v>1</v>
      </c>
      <c r="R196" s="239">
        <v>1</v>
      </c>
      <c r="S196" s="239">
        <v>1</v>
      </c>
      <c r="T196" s="239">
        <v>1</v>
      </c>
      <c r="U196" s="239">
        <v>1</v>
      </c>
      <c r="V196" s="239">
        <v>1</v>
      </c>
      <c r="W196" s="239">
        <v>1</v>
      </c>
      <c r="Y196" s="108">
        <v>161</v>
      </c>
      <c r="Z196" s="298" t="s">
        <v>132</v>
      </c>
      <c r="AA196" s="298"/>
      <c r="AB196" s="239">
        <v>0</v>
      </c>
      <c r="AC196" s="239">
        <v>0</v>
      </c>
      <c r="AD196" s="239">
        <v>0</v>
      </c>
      <c r="AE196" s="239">
        <v>0</v>
      </c>
      <c r="AF196" s="239">
        <v>0</v>
      </c>
      <c r="AG196" s="239">
        <v>0</v>
      </c>
      <c r="AH196" s="239">
        <v>0</v>
      </c>
      <c r="AI196" s="239">
        <v>0</v>
      </c>
      <c r="AJ196" s="239">
        <v>0</v>
      </c>
      <c r="AK196" s="239">
        <v>0</v>
      </c>
      <c r="AL196" s="239">
        <v>0</v>
      </c>
      <c r="AM196" s="239">
        <v>0</v>
      </c>
    </row>
    <row r="197" spans="1:39" x14ac:dyDescent="0.35">
      <c r="A197" s="43"/>
      <c r="H197" s="108">
        <v>162</v>
      </c>
      <c r="I197" s="239">
        <v>1</v>
      </c>
      <c r="J197" s="239">
        <v>1</v>
      </c>
      <c r="K197" s="239">
        <v>1</v>
      </c>
      <c r="L197" s="239">
        <v>1</v>
      </c>
      <c r="M197" s="239">
        <v>1</v>
      </c>
      <c r="N197" s="239">
        <v>1</v>
      </c>
      <c r="O197" s="239">
        <v>1</v>
      </c>
      <c r="P197" s="239">
        <v>1</v>
      </c>
      <c r="Q197" s="239">
        <v>1</v>
      </c>
      <c r="R197" s="239">
        <v>1</v>
      </c>
      <c r="S197" s="239">
        <v>1</v>
      </c>
      <c r="T197" s="239">
        <v>1</v>
      </c>
      <c r="U197" s="239">
        <v>1</v>
      </c>
      <c r="V197" s="239">
        <v>1</v>
      </c>
      <c r="W197" s="239">
        <v>1</v>
      </c>
      <c r="Y197" s="108">
        <v>162</v>
      </c>
      <c r="Z197" s="298" t="s">
        <v>132</v>
      </c>
      <c r="AA197" s="298"/>
      <c r="AB197" s="239">
        <v>0</v>
      </c>
      <c r="AC197" s="239">
        <v>0</v>
      </c>
      <c r="AD197" s="239">
        <v>0</v>
      </c>
      <c r="AE197" s="239">
        <v>0</v>
      </c>
      <c r="AF197" s="239">
        <v>0</v>
      </c>
      <c r="AG197" s="239">
        <v>0</v>
      </c>
      <c r="AH197" s="239">
        <v>0</v>
      </c>
      <c r="AI197" s="239">
        <v>0</v>
      </c>
      <c r="AJ197" s="239">
        <v>0</v>
      </c>
      <c r="AK197" s="239">
        <v>0</v>
      </c>
      <c r="AL197" s="239">
        <v>0</v>
      </c>
      <c r="AM197" s="239">
        <v>0</v>
      </c>
    </row>
    <row r="198" spans="1:39" x14ac:dyDescent="0.35">
      <c r="A198" s="43"/>
      <c r="H198" s="108">
        <v>163</v>
      </c>
      <c r="I198" s="239">
        <v>1</v>
      </c>
      <c r="J198" s="239">
        <v>1</v>
      </c>
      <c r="K198" s="239">
        <v>1</v>
      </c>
      <c r="L198" s="239">
        <v>1</v>
      </c>
      <c r="M198" s="239">
        <v>1</v>
      </c>
      <c r="N198" s="239">
        <v>1</v>
      </c>
      <c r="O198" s="239">
        <v>1</v>
      </c>
      <c r="P198" s="239">
        <v>1</v>
      </c>
      <c r="Q198" s="239">
        <v>1</v>
      </c>
      <c r="R198" s="239">
        <v>1</v>
      </c>
      <c r="S198" s="239">
        <v>1</v>
      </c>
      <c r="T198" s="239">
        <v>1</v>
      </c>
      <c r="U198" s="239">
        <v>1</v>
      </c>
      <c r="V198" s="239">
        <v>1</v>
      </c>
      <c r="W198" s="239">
        <v>1</v>
      </c>
      <c r="Y198" s="108">
        <v>163</v>
      </c>
      <c r="Z198" s="298" t="s">
        <v>132</v>
      </c>
      <c r="AA198" s="298"/>
      <c r="AB198" s="239">
        <v>0</v>
      </c>
      <c r="AC198" s="239">
        <v>0</v>
      </c>
      <c r="AD198" s="239">
        <v>0</v>
      </c>
      <c r="AE198" s="239">
        <v>0</v>
      </c>
      <c r="AF198" s="239">
        <v>0</v>
      </c>
      <c r="AG198" s="239">
        <v>0</v>
      </c>
      <c r="AH198" s="239">
        <v>0</v>
      </c>
      <c r="AI198" s="239">
        <v>0</v>
      </c>
      <c r="AJ198" s="239">
        <v>0</v>
      </c>
      <c r="AK198" s="239">
        <v>0</v>
      </c>
      <c r="AL198" s="239">
        <v>0</v>
      </c>
      <c r="AM198" s="239">
        <v>0</v>
      </c>
    </row>
    <row r="199" spans="1:39" x14ac:dyDescent="0.35">
      <c r="A199" s="43"/>
      <c r="H199" s="108">
        <v>164</v>
      </c>
      <c r="I199" s="239">
        <v>1</v>
      </c>
      <c r="J199" s="239">
        <v>1</v>
      </c>
      <c r="K199" s="239">
        <v>1</v>
      </c>
      <c r="L199" s="239">
        <v>1</v>
      </c>
      <c r="M199" s="239">
        <v>1</v>
      </c>
      <c r="N199" s="239">
        <v>1</v>
      </c>
      <c r="O199" s="239">
        <v>1</v>
      </c>
      <c r="P199" s="239">
        <v>1</v>
      </c>
      <c r="Q199" s="239">
        <v>1</v>
      </c>
      <c r="R199" s="239">
        <v>1</v>
      </c>
      <c r="S199" s="239">
        <v>1</v>
      </c>
      <c r="T199" s="239">
        <v>1</v>
      </c>
      <c r="U199" s="239">
        <v>1</v>
      </c>
      <c r="V199" s="239">
        <v>1</v>
      </c>
      <c r="W199" s="239">
        <v>1</v>
      </c>
      <c r="Y199" s="108">
        <v>164</v>
      </c>
      <c r="Z199" s="298" t="s">
        <v>132</v>
      </c>
      <c r="AA199" s="298"/>
      <c r="AB199" s="239">
        <v>0</v>
      </c>
      <c r="AC199" s="239">
        <v>0</v>
      </c>
      <c r="AD199" s="239">
        <v>0</v>
      </c>
      <c r="AE199" s="239">
        <v>0</v>
      </c>
      <c r="AF199" s="239">
        <v>0</v>
      </c>
      <c r="AG199" s="239">
        <v>0</v>
      </c>
      <c r="AH199" s="239">
        <v>0</v>
      </c>
      <c r="AI199" s="239">
        <v>0</v>
      </c>
      <c r="AJ199" s="239">
        <v>0</v>
      </c>
      <c r="AK199" s="239">
        <v>0</v>
      </c>
      <c r="AL199" s="239">
        <v>0</v>
      </c>
      <c r="AM199" s="239">
        <v>0</v>
      </c>
    </row>
    <row r="200" spans="1:39" x14ac:dyDescent="0.35">
      <c r="A200" s="43"/>
      <c r="H200" s="108">
        <v>165</v>
      </c>
      <c r="I200" s="239">
        <v>1</v>
      </c>
      <c r="J200" s="239">
        <v>1</v>
      </c>
      <c r="K200" s="239">
        <v>1</v>
      </c>
      <c r="L200" s="239">
        <v>1</v>
      </c>
      <c r="M200" s="239">
        <v>1</v>
      </c>
      <c r="N200" s="239">
        <v>1</v>
      </c>
      <c r="O200" s="239">
        <v>1</v>
      </c>
      <c r="P200" s="239">
        <v>1</v>
      </c>
      <c r="Q200" s="239">
        <v>1</v>
      </c>
      <c r="R200" s="239">
        <v>1</v>
      </c>
      <c r="S200" s="239">
        <v>1</v>
      </c>
      <c r="T200" s="239">
        <v>1</v>
      </c>
      <c r="U200" s="239">
        <v>1</v>
      </c>
      <c r="V200" s="239">
        <v>1</v>
      </c>
      <c r="W200" s="239">
        <v>1</v>
      </c>
      <c r="Y200" s="108">
        <v>165</v>
      </c>
      <c r="Z200" s="298" t="s">
        <v>132</v>
      </c>
      <c r="AA200" s="298"/>
      <c r="AB200" s="239">
        <v>0</v>
      </c>
      <c r="AC200" s="239">
        <v>0</v>
      </c>
      <c r="AD200" s="239">
        <v>0</v>
      </c>
      <c r="AE200" s="239">
        <v>0</v>
      </c>
      <c r="AF200" s="239">
        <v>0</v>
      </c>
      <c r="AG200" s="239">
        <v>0</v>
      </c>
      <c r="AH200" s="239">
        <v>0</v>
      </c>
      <c r="AI200" s="239">
        <v>0</v>
      </c>
      <c r="AJ200" s="239">
        <v>0</v>
      </c>
      <c r="AK200" s="239">
        <v>0</v>
      </c>
      <c r="AL200" s="239">
        <v>0</v>
      </c>
      <c r="AM200" s="239">
        <v>0</v>
      </c>
    </row>
    <row r="201" spans="1:39" x14ac:dyDescent="0.35">
      <c r="A201" s="43"/>
      <c r="H201" s="108">
        <v>166</v>
      </c>
      <c r="I201" s="239">
        <v>1</v>
      </c>
      <c r="J201" s="239">
        <v>1</v>
      </c>
      <c r="K201" s="239">
        <v>1</v>
      </c>
      <c r="L201" s="239">
        <v>1</v>
      </c>
      <c r="M201" s="239">
        <v>1</v>
      </c>
      <c r="N201" s="239">
        <v>1</v>
      </c>
      <c r="O201" s="239">
        <v>1</v>
      </c>
      <c r="P201" s="239">
        <v>1</v>
      </c>
      <c r="Q201" s="239">
        <v>1</v>
      </c>
      <c r="R201" s="239">
        <v>1</v>
      </c>
      <c r="S201" s="239">
        <v>1</v>
      </c>
      <c r="T201" s="239">
        <v>1</v>
      </c>
      <c r="U201" s="239">
        <v>1</v>
      </c>
      <c r="V201" s="239">
        <v>1</v>
      </c>
      <c r="W201" s="239">
        <v>1</v>
      </c>
      <c r="Y201" s="108">
        <v>166</v>
      </c>
      <c r="Z201" s="298" t="s">
        <v>132</v>
      </c>
      <c r="AA201" s="298"/>
      <c r="AB201" s="239">
        <v>0</v>
      </c>
      <c r="AC201" s="239">
        <v>0</v>
      </c>
      <c r="AD201" s="239">
        <v>0</v>
      </c>
      <c r="AE201" s="239">
        <v>0</v>
      </c>
      <c r="AF201" s="239">
        <v>0</v>
      </c>
      <c r="AG201" s="239">
        <v>0</v>
      </c>
      <c r="AH201" s="239">
        <v>0</v>
      </c>
      <c r="AI201" s="239">
        <v>0</v>
      </c>
      <c r="AJ201" s="239">
        <v>0</v>
      </c>
      <c r="AK201" s="239">
        <v>0</v>
      </c>
      <c r="AL201" s="239">
        <v>0</v>
      </c>
      <c r="AM201" s="239">
        <v>0</v>
      </c>
    </row>
    <row r="202" spans="1:39" x14ac:dyDescent="0.35">
      <c r="A202" s="43"/>
      <c r="H202" s="108">
        <v>167</v>
      </c>
      <c r="I202" s="239">
        <v>1</v>
      </c>
      <c r="J202" s="239">
        <v>1</v>
      </c>
      <c r="K202" s="239">
        <v>1</v>
      </c>
      <c r="L202" s="239">
        <v>1</v>
      </c>
      <c r="M202" s="239">
        <v>1</v>
      </c>
      <c r="N202" s="239">
        <v>1</v>
      </c>
      <c r="O202" s="239">
        <v>1</v>
      </c>
      <c r="P202" s="239">
        <v>1</v>
      </c>
      <c r="Q202" s="239">
        <v>1</v>
      </c>
      <c r="R202" s="239">
        <v>1</v>
      </c>
      <c r="S202" s="239">
        <v>1</v>
      </c>
      <c r="T202" s="239">
        <v>1</v>
      </c>
      <c r="U202" s="239">
        <v>1</v>
      </c>
      <c r="V202" s="239">
        <v>1</v>
      </c>
      <c r="W202" s="239">
        <v>1</v>
      </c>
      <c r="Y202" s="108">
        <v>167</v>
      </c>
      <c r="Z202" s="298" t="s">
        <v>132</v>
      </c>
      <c r="AA202" s="298"/>
      <c r="AB202" s="239">
        <v>0</v>
      </c>
      <c r="AC202" s="239">
        <v>0</v>
      </c>
      <c r="AD202" s="239">
        <v>0</v>
      </c>
      <c r="AE202" s="239">
        <v>0</v>
      </c>
      <c r="AF202" s="239">
        <v>0</v>
      </c>
      <c r="AG202" s="239">
        <v>0</v>
      </c>
      <c r="AH202" s="239">
        <v>0</v>
      </c>
      <c r="AI202" s="239">
        <v>0</v>
      </c>
      <c r="AJ202" s="239">
        <v>0</v>
      </c>
      <c r="AK202" s="239">
        <v>0</v>
      </c>
      <c r="AL202" s="239">
        <v>0</v>
      </c>
      <c r="AM202" s="239">
        <v>0</v>
      </c>
    </row>
    <row r="203" spans="1:39" x14ac:dyDescent="0.35">
      <c r="A203" s="43"/>
      <c r="H203" s="108">
        <v>168</v>
      </c>
      <c r="I203" s="239">
        <v>1</v>
      </c>
      <c r="J203" s="239">
        <v>1</v>
      </c>
      <c r="K203" s="239">
        <v>1</v>
      </c>
      <c r="L203" s="239">
        <v>1</v>
      </c>
      <c r="M203" s="239">
        <v>1</v>
      </c>
      <c r="N203" s="239">
        <v>1</v>
      </c>
      <c r="O203" s="239">
        <v>1</v>
      </c>
      <c r="P203" s="239">
        <v>1</v>
      </c>
      <c r="Q203" s="239">
        <v>1</v>
      </c>
      <c r="R203" s="239">
        <v>1</v>
      </c>
      <c r="S203" s="239">
        <v>1</v>
      </c>
      <c r="T203" s="239">
        <v>1</v>
      </c>
      <c r="U203" s="239">
        <v>1</v>
      </c>
      <c r="V203" s="239">
        <v>1</v>
      </c>
      <c r="W203" s="239">
        <v>1</v>
      </c>
      <c r="Y203" s="108">
        <v>168</v>
      </c>
      <c r="Z203" s="298" t="s">
        <v>132</v>
      </c>
      <c r="AA203" s="298"/>
      <c r="AB203" s="239">
        <v>0</v>
      </c>
      <c r="AC203" s="239">
        <v>0</v>
      </c>
      <c r="AD203" s="239">
        <v>0</v>
      </c>
      <c r="AE203" s="239">
        <v>0</v>
      </c>
      <c r="AF203" s="239">
        <v>0</v>
      </c>
      <c r="AG203" s="239">
        <v>0</v>
      </c>
      <c r="AH203" s="239">
        <v>0</v>
      </c>
      <c r="AI203" s="239">
        <v>0</v>
      </c>
      <c r="AJ203" s="239">
        <v>0</v>
      </c>
      <c r="AK203" s="239">
        <v>0</v>
      </c>
      <c r="AL203" s="239">
        <v>0</v>
      </c>
      <c r="AM203" s="239">
        <v>0</v>
      </c>
    </row>
    <row r="204" spans="1:39" x14ac:dyDescent="0.35">
      <c r="A204" s="43"/>
      <c r="H204" s="108">
        <v>169</v>
      </c>
      <c r="I204" s="239">
        <v>1</v>
      </c>
      <c r="J204" s="239">
        <v>1</v>
      </c>
      <c r="K204" s="239">
        <v>1</v>
      </c>
      <c r="L204" s="239">
        <v>1</v>
      </c>
      <c r="M204" s="239">
        <v>1</v>
      </c>
      <c r="N204" s="239">
        <v>1</v>
      </c>
      <c r="O204" s="239">
        <v>1</v>
      </c>
      <c r="P204" s="239">
        <v>1</v>
      </c>
      <c r="Q204" s="239">
        <v>1</v>
      </c>
      <c r="R204" s="239">
        <v>1</v>
      </c>
      <c r="S204" s="239">
        <v>1</v>
      </c>
      <c r="T204" s="239">
        <v>1</v>
      </c>
      <c r="U204" s="239">
        <v>1</v>
      </c>
      <c r="V204" s="239">
        <v>1</v>
      </c>
      <c r="W204" s="239">
        <v>1</v>
      </c>
      <c r="Y204" s="108">
        <v>169</v>
      </c>
      <c r="Z204" s="298" t="s">
        <v>132</v>
      </c>
      <c r="AA204" s="298"/>
      <c r="AB204" s="239">
        <v>0</v>
      </c>
      <c r="AC204" s="239">
        <v>0</v>
      </c>
      <c r="AD204" s="239">
        <v>0</v>
      </c>
      <c r="AE204" s="239">
        <v>0</v>
      </c>
      <c r="AF204" s="239">
        <v>0</v>
      </c>
      <c r="AG204" s="239">
        <v>0</v>
      </c>
      <c r="AH204" s="239">
        <v>0</v>
      </c>
      <c r="AI204" s="239">
        <v>0</v>
      </c>
      <c r="AJ204" s="239">
        <v>0</v>
      </c>
      <c r="AK204" s="239">
        <v>0</v>
      </c>
      <c r="AL204" s="239">
        <v>0</v>
      </c>
      <c r="AM204" s="239">
        <v>0</v>
      </c>
    </row>
    <row r="205" spans="1:39" x14ac:dyDescent="0.35">
      <c r="A205" s="43"/>
      <c r="H205" s="108">
        <v>170</v>
      </c>
      <c r="I205" s="239">
        <v>1</v>
      </c>
      <c r="J205" s="239">
        <v>1</v>
      </c>
      <c r="K205" s="239">
        <v>1</v>
      </c>
      <c r="L205" s="239">
        <v>1</v>
      </c>
      <c r="M205" s="239">
        <v>1</v>
      </c>
      <c r="N205" s="239">
        <v>1</v>
      </c>
      <c r="O205" s="239">
        <v>1</v>
      </c>
      <c r="P205" s="239">
        <v>1</v>
      </c>
      <c r="Q205" s="239">
        <v>1</v>
      </c>
      <c r="R205" s="239">
        <v>1</v>
      </c>
      <c r="S205" s="239">
        <v>1</v>
      </c>
      <c r="T205" s="239">
        <v>1</v>
      </c>
      <c r="U205" s="239">
        <v>1</v>
      </c>
      <c r="V205" s="239">
        <v>1</v>
      </c>
      <c r="W205" s="239">
        <v>1</v>
      </c>
      <c r="Y205" s="108">
        <v>170</v>
      </c>
      <c r="Z205" s="298" t="s">
        <v>132</v>
      </c>
      <c r="AA205" s="298"/>
      <c r="AB205" s="239">
        <v>0</v>
      </c>
      <c r="AC205" s="239">
        <v>0</v>
      </c>
      <c r="AD205" s="239">
        <v>0</v>
      </c>
      <c r="AE205" s="239">
        <v>0</v>
      </c>
      <c r="AF205" s="239">
        <v>0</v>
      </c>
      <c r="AG205" s="239">
        <v>0</v>
      </c>
      <c r="AH205" s="239">
        <v>0</v>
      </c>
      <c r="AI205" s="239">
        <v>0</v>
      </c>
      <c r="AJ205" s="239">
        <v>0</v>
      </c>
      <c r="AK205" s="239">
        <v>0</v>
      </c>
      <c r="AL205" s="239">
        <v>0</v>
      </c>
      <c r="AM205" s="239">
        <v>0</v>
      </c>
    </row>
    <row r="206" spans="1:39" x14ac:dyDescent="0.35">
      <c r="A206" s="43"/>
      <c r="H206" s="108">
        <v>171</v>
      </c>
      <c r="I206" s="239">
        <v>1</v>
      </c>
      <c r="J206" s="239">
        <v>1</v>
      </c>
      <c r="K206" s="239">
        <v>1</v>
      </c>
      <c r="L206" s="239">
        <v>1</v>
      </c>
      <c r="M206" s="239">
        <v>1</v>
      </c>
      <c r="N206" s="239">
        <v>1</v>
      </c>
      <c r="O206" s="239">
        <v>1</v>
      </c>
      <c r="P206" s="239">
        <v>1</v>
      </c>
      <c r="Q206" s="239">
        <v>1</v>
      </c>
      <c r="R206" s="239">
        <v>1</v>
      </c>
      <c r="S206" s="239">
        <v>1</v>
      </c>
      <c r="T206" s="239">
        <v>1</v>
      </c>
      <c r="U206" s="239">
        <v>1</v>
      </c>
      <c r="V206" s="239">
        <v>1</v>
      </c>
      <c r="W206" s="239">
        <v>1</v>
      </c>
      <c r="Y206" s="108">
        <v>171</v>
      </c>
      <c r="Z206" s="298" t="s">
        <v>132</v>
      </c>
      <c r="AA206" s="298"/>
      <c r="AB206" s="239">
        <v>0</v>
      </c>
      <c r="AC206" s="239">
        <v>0</v>
      </c>
      <c r="AD206" s="239">
        <v>0</v>
      </c>
      <c r="AE206" s="239">
        <v>0</v>
      </c>
      <c r="AF206" s="239">
        <v>0</v>
      </c>
      <c r="AG206" s="239">
        <v>0</v>
      </c>
      <c r="AH206" s="239">
        <v>0</v>
      </c>
      <c r="AI206" s="239">
        <v>0</v>
      </c>
      <c r="AJ206" s="239">
        <v>0</v>
      </c>
      <c r="AK206" s="239">
        <v>0</v>
      </c>
      <c r="AL206" s="239">
        <v>0</v>
      </c>
      <c r="AM206" s="239">
        <v>0</v>
      </c>
    </row>
    <row r="207" spans="1:39" x14ac:dyDescent="0.35">
      <c r="A207" s="43"/>
      <c r="H207" s="108">
        <v>172</v>
      </c>
      <c r="I207" s="239">
        <v>1</v>
      </c>
      <c r="J207" s="239">
        <v>1</v>
      </c>
      <c r="K207" s="239">
        <v>1</v>
      </c>
      <c r="L207" s="239">
        <v>1</v>
      </c>
      <c r="M207" s="239">
        <v>1</v>
      </c>
      <c r="N207" s="239">
        <v>1</v>
      </c>
      <c r="O207" s="239">
        <v>1</v>
      </c>
      <c r="P207" s="239">
        <v>1</v>
      </c>
      <c r="Q207" s="239">
        <v>1</v>
      </c>
      <c r="R207" s="239">
        <v>1</v>
      </c>
      <c r="S207" s="239">
        <v>1</v>
      </c>
      <c r="T207" s="239">
        <v>1</v>
      </c>
      <c r="U207" s="239">
        <v>1</v>
      </c>
      <c r="V207" s="239">
        <v>1</v>
      </c>
      <c r="W207" s="239">
        <v>1</v>
      </c>
      <c r="Y207" s="108">
        <v>172</v>
      </c>
      <c r="Z207" s="298" t="s">
        <v>132</v>
      </c>
      <c r="AA207" s="298"/>
      <c r="AB207" s="239">
        <v>0</v>
      </c>
      <c r="AC207" s="239">
        <v>0</v>
      </c>
      <c r="AD207" s="239">
        <v>0</v>
      </c>
      <c r="AE207" s="239">
        <v>0</v>
      </c>
      <c r="AF207" s="239">
        <v>0</v>
      </c>
      <c r="AG207" s="239">
        <v>0</v>
      </c>
      <c r="AH207" s="239">
        <v>0</v>
      </c>
      <c r="AI207" s="239">
        <v>0</v>
      </c>
      <c r="AJ207" s="239">
        <v>0</v>
      </c>
      <c r="AK207" s="239">
        <v>0</v>
      </c>
      <c r="AL207" s="239">
        <v>0</v>
      </c>
      <c r="AM207" s="239">
        <v>0</v>
      </c>
    </row>
    <row r="208" spans="1:39" x14ac:dyDescent="0.35">
      <c r="A208" s="43"/>
      <c r="H208" s="108">
        <v>173</v>
      </c>
      <c r="I208" s="239">
        <v>1</v>
      </c>
      <c r="J208" s="239">
        <v>1</v>
      </c>
      <c r="K208" s="239">
        <v>1</v>
      </c>
      <c r="L208" s="239">
        <v>1</v>
      </c>
      <c r="M208" s="239">
        <v>1</v>
      </c>
      <c r="N208" s="239">
        <v>1</v>
      </c>
      <c r="O208" s="239">
        <v>1</v>
      </c>
      <c r="P208" s="239">
        <v>1</v>
      </c>
      <c r="Q208" s="239">
        <v>1</v>
      </c>
      <c r="R208" s="239">
        <v>1</v>
      </c>
      <c r="S208" s="239">
        <v>1</v>
      </c>
      <c r="T208" s="239">
        <v>1</v>
      </c>
      <c r="U208" s="239">
        <v>1</v>
      </c>
      <c r="V208" s="239">
        <v>1</v>
      </c>
      <c r="W208" s="239">
        <v>1</v>
      </c>
      <c r="Y208" s="108">
        <v>173</v>
      </c>
      <c r="Z208" s="298" t="s">
        <v>132</v>
      </c>
      <c r="AA208" s="298"/>
      <c r="AB208" s="239">
        <v>0</v>
      </c>
      <c r="AC208" s="239">
        <v>0</v>
      </c>
      <c r="AD208" s="239">
        <v>0</v>
      </c>
      <c r="AE208" s="239">
        <v>0</v>
      </c>
      <c r="AF208" s="239">
        <v>0</v>
      </c>
      <c r="AG208" s="239">
        <v>0</v>
      </c>
      <c r="AH208" s="239">
        <v>0</v>
      </c>
      <c r="AI208" s="239">
        <v>0</v>
      </c>
      <c r="AJ208" s="239">
        <v>0</v>
      </c>
      <c r="AK208" s="239">
        <v>0</v>
      </c>
      <c r="AL208" s="239">
        <v>0</v>
      </c>
      <c r="AM208" s="239">
        <v>0</v>
      </c>
    </row>
    <row r="209" spans="1:39" x14ac:dyDescent="0.35">
      <c r="A209" s="43"/>
      <c r="H209" s="108">
        <v>174</v>
      </c>
      <c r="I209" s="239">
        <v>1</v>
      </c>
      <c r="J209" s="239">
        <v>1</v>
      </c>
      <c r="K209" s="239">
        <v>1</v>
      </c>
      <c r="L209" s="239">
        <v>1</v>
      </c>
      <c r="M209" s="239">
        <v>1</v>
      </c>
      <c r="N209" s="239">
        <v>1</v>
      </c>
      <c r="O209" s="239">
        <v>1</v>
      </c>
      <c r="P209" s="239">
        <v>1</v>
      </c>
      <c r="Q209" s="239">
        <v>1</v>
      </c>
      <c r="R209" s="239">
        <v>1</v>
      </c>
      <c r="S209" s="239">
        <v>1</v>
      </c>
      <c r="T209" s="239">
        <v>1</v>
      </c>
      <c r="U209" s="239">
        <v>1</v>
      </c>
      <c r="V209" s="239">
        <v>1</v>
      </c>
      <c r="W209" s="239">
        <v>1</v>
      </c>
      <c r="Y209" s="108">
        <v>174</v>
      </c>
      <c r="Z209" s="298" t="s">
        <v>132</v>
      </c>
      <c r="AA209" s="298"/>
      <c r="AB209" s="239">
        <v>0</v>
      </c>
      <c r="AC209" s="239">
        <v>0</v>
      </c>
      <c r="AD209" s="239">
        <v>0</v>
      </c>
      <c r="AE209" s="239">
        <v>0</v>
      </c>
      <c r="AF209" s="239">
        <v>0</v>
      </c>
      <c r="AG209" s="239">
        <v>0</v>
      </c>
      <c r="AH209" s="239">
        <v>0</v>
      </c>
      <c r="AI209" s="239">
        <v>0</v>
      </c>
      <c r="AJ209" s="239">
        <v>0</v>
      </c>
      <c r="AK209" s="239">
        <v>0</v>
      </c>
      <c r="AL209" s="239">
        <v>0</v>
      </c>
      <c r="AM209" s="239">
        <v>0</v>
      </c>
    </row>
    <row r="210" spans="1:39" x14ac:dyDescent="0.35">
      <c r="A210" s="43"/>
      <c r="H210" s="108">
        <v>175</v>
      </c>
      <c r="I210" s="239">
        <v>1</v>
      </c>
      <c r="J210" s="239">
        <v>1</v>
      </c>
      <c r="K210" s="239">
        <v>1</v>
      </c>
      <c r="L210" s="239">
        <v>1</v>
      </c>
      <c r="M210" s="239">
        <v>1</v>
      </c>
      <c r="N210" s="239">
        <v>1</v>
      </c>
      <c r="O210" s="239">
        <v>1</v>
      </c>
      <c r="P210" s="239">
        <v>1</v>
      </c>
      <c r="Q210" s="239">
        <v>1</v>
      </c>
      <c r="R210" s="239">
        <v>1</v>
      </c>
      <c r="S210" s="239">
        <v>1</v>
      </c>
      <c r="T210" s="239">
        <v>1</v>
      </c>
      <c r="U210" s="239">
        <v>1</v>
      </c>
      <c r="V210" s="239">
        <v>1</v>
      </c>
      <c r="W210" s="239">
        <v>1</v>
      </c>
      <c r="Y210" s="108">
        <v>175</v>
      </c>
      <c r="Z210" s="298" t="s">
        <v>132</v>
      </c>
      <c r="AA210" s="298"/>
      <c r="AB210" s="239">
        <v>0</v>
      </c>
      <c r="AC210" s="239">
        <v>0</v>
      </c>
      <c r="AD210" s="239">
        <v>0</v>
      </c>
      <c r="AE210" s="239">
        <v>0</v>
      </c>
      <c r="AF210" s="239">
        <v>0</v>
      </c>
      <c r="AG210" s="239">
        <v>0</v>
      </c>
      <c r="AH210" s="239">
        <v>0</v>
      </c>
      <c r="AI210" s="239">
        <v>0</v>
      </c>
      <c r="AJ210" s="239">
        <v>0</v>
      </c>
      <c r="AK210" s="239">
        <v>0</v>
      </c>
      <c r="AL210" s="239">
        <v>0</v>
      </c>
      <c r="AM210" s="239">
        <v>0</v>
      </c>
    </row>
    <row r="211" spans="1:39" x14ac:dyDescent="0.35">
      <c r="A211" s="43"/>
      <c r="H211" s="108">
        <v>176</v>
      </c>
      <c r="I211" s="239">
        <v>1</v>
      </c>
      <c r="J211" s="239">
        <v>1</v>
      </c>
      <c r="K211" s="239">
        <v>1</v>
      </c>
      <c r="L211" s="239">
        <v>1</v>
      </c>
      <c r="M211" s="239">
        <v>1</v>
      </c>
      <c r="N211" s="239">
        <v>1</v>
      </c>
      <c r="O211" s="239">
        <v>1</v>
      </c>
      <c r="P211" s="239">
        <v>1</v>
      </c>
      <c r="Q211" s="239">
        <v>1</v>
      </c>
      <c r="R211" s="239">
        <v>1</v>
      </c>
      <c r="S211" s="239">
        <v>1</v>
      </c>
      <c r="T211" s="239">
        <v>1</v>
      </c>
      <c r="U211" s="239">
        <v>1</v>
      </c>
      <c r="V211" s="239">
        <v>1</v>
      </c>
      <c r="W211" s="239">
        <v>1</v>
      </c>
      <c r="Y211" s="108">
        <v>176</v>
      </c>
      <c r="Z211" s="298" t="s">
        <v>132</v>
      </c>
      <c r="AA211" s="298"/>
      <c r="AB211" s="239">
        <v>0</v>
      </c>
      <c r="AC211" s="239">
        <v>0</v>
      </c>
      <c r="AD211" s="239">
        <v>0</v>
      </c>
      <c r="AE211" s="239">
        <v>0</v>
      </c>
      <c r="AF211" s="239">
        <v>0</v>
      </c>
      <c r="AG211" s="239">
        <v>0</v>
      </c>
      <c r="AH211" s="239">
        <v>0</v>
      </c>
      <c r="AI211" s="239">
        <v>0</v>
      </c>
      <c r="AJ211" s="239">
        <v>0</v>
      </c>
      <c r="AK211" s="239">
        <v>0</v>
      </c>
      <c r="AL211" s="239">
        <v>0</v>
      </c>
      <c r="AM211" s="239">
        <v>0</v>
      </c>
    </row>
    <row r="212" spans="1:39" x14ac:dyDescent="0.35">
      <c r="A212" s="43"/>
      <c r="H212" s="108">
        <v>177</v>
      </c>
      <c r="I212" s="239">
        <v>1</v>
      </c>
      <c r="J212" s="239">
        <v>1</v>
      </c>
      <c r="K212" s="239">
        <v>1</v>
      </c>
      <c r="L212" s="239">
        <v>1</v>
      </c>
      <c r="M212" s="239">
        <v>1</v>
      </c>
      <c r="N212" s="239">
        <v>1</v>
      </c>
      <c r="O212" s="239">
        <v>1</v>
      </c>
      <c r="P212" s="239">
        <v>1</v>
      </c>
      <c r="Q212" s="239">
        <v>1</v>
      </c>
      <c r="R212" s="239">
        <v>1</v>
      </c>
      <c r="S212" s="239">
        <v>1</v>
      </c>
      <c r="T212" s="239">
        <v>1</v>
      </c>
      <c r="U212" s="239">
        <v>1</v>
      </c>
      <c r="V212" s="239">
        <v>1</v>
      </c>
      <c r="W212" s="239">
        <v>1</v>
      </c>
      <c r="Y212" s="108">
        <v>177</v>
      </c>
      <c r="Z212" s="298" t="s">
        <v>132</v>
      </c>
      <c r="AA212" s="298"/>
      <c r="AB212" s="239">
        <v>0</v>
      </c>
      <c r="AC212" s="239">
        <v>0</v>
      </c>
      <c r="AD212" s="239">
        <v>0</v>
      </c>
      <c r="AE212" s="239">
        <v>0</v>
      </c>
      <c r="AF212" s="239">
        <v>0</v>
      </c>
      <c r="AG212" s="239">
        <v>0</v>
      </c>
      <c r="AH212" s="239">
        <v>0</v>
      </c>
      <c r="AI212" s="239">
        <v>0</v>
      </c>
      <c r="AJ212" s="239">
        <v>0</v>
      </c>
      <c r="AK212" s="239">
        <v>0</v>
      </c>
      <c r="AL212" s="239">
        <v>0</v>
      </c>
      <c r="AM212" s="239">
        <v>0</v>
      </c>
    </row>
    <row r="213" spans="1:39" x14ac:dyDescent="0.35">
      <c r="A213" s="43"/>
      <c r="H213" s="108">
        <v>178</v>
      </c>
      <c r="I213" s="239">
        <v>1</v>
      </c>
      <c r="J213" s="239">
        <v>1</v>
      </c>
      <c r="K213" s="239">
        <v>1</v>
      </c>
      <c r="L213" s="239">
        <v>1</v>
      </c>
      <c r="M213" s="239">
        <v>1</v>
      </c>
      <c r="N213" s="239">
        <v>1</v>
      </c>
      <c r="O213" s="239">
        <v>1</v>
      </c>
      <c r="P213" s="239">
        <v>1</v>
      </c>
      <c r="Q213" s="239">
        <v>1</v>
      </c>
      <c r="R213" s="239">
        <v>1</v>
      </c>
      <c r="S213" s="239">
        <v>1</v>
      </c>
      <c r="T213" s="239">
        <v>1</v>
      </c>
      <c r="U213" s="239">
        <v>1</v>
      </c>
      <c r="V213" s="239">
        <v>1</v>
      </c>
      <c r="W213" s="239">
        <v>1</v>
      </c>
      <c r="Y213" s="108">
        <v>178</v>
      </c>
      <c r="Z213" s="298" t="s">
        <v>132</v>
      </c>
      <c r="AA213" s="298"/>
      <c r="AB213" s="239">
        <v>0</v>
      </c>
      <c r="AC213" s="239">
        <v>0</v>
      </c>
      <c r="AD213" s="239">
        <v>0</v>
      </c>
      <c r="AE213" s="239">
        <v>0</v>
      </c>
      <c r="AF213" s="239">
        <v>0</v>
      </c>
      <c r="AG213" s="239">
        <v>0</v>
      </c>
      <c r="AH213" s="239">
        <v>0</v>
      </c>
      <c r="AI213" s="239">
        <v>0</v>
      </c>
      <c r="AJ213" s="239">
        <v>0</v>
      </c>
      <c r="AK213" s="239">
        <v>0</v>
      </c>
      <c r="AL213" s="239">
        <v>0</v>
      </c>
      <c r="AM213" s="239">
        <v>0</v>
      </c>
    </row>
    <row r="214" spans="1:39" x14ac:dyDescent="0.35">
      <c r="A214" s="43"/>
      <c r="H214" s="108">
        <v>179</v>
      </c>
      <c r="I214" s="239">
        <v>1</v>
      </c>
      <c r="J214" s="239">
        <v>1</v>
      </c>
      <c r="K214" s="239">
        <v>1</v>
      </c>
      <c r="L214" s="239">
        <v>1</v>
      </c>
      <c r="M214" s="239">
        <v>1</v>
      </c>
      <c r="N214" s="239">
        <v>1</v>
      </c>
      <c r="O214" s="239">
        <v>1</v>
      </c>
      <c r="P214" s="239">
        <v>1</v>
      </c>
      <c r="Q214" s="239">
        <v>1</v>
      </c>
      <c r="R214" s="239">
        <v>1</v>
      </c>
      <c r="S214" s="239">
        <v>1</v>
      </c>
      <c r="T214" s="239">
        <v>1</v>
      </c>
      <c r="U214" s="239">
        <v>1</v>
      </c>
      <c r="V214" s="239">
        <v>1</v>
      </c>
      <c r="W214" s="239">
        <v>1</v>
      </c>
      <c r="Y214" s="108">
        <v>179</v>
      </c>
      <c r="Z214" s="298" t="s">
        <v>132</v>
      </c>
      <c r="AA214" s="298"/>
      <c r="AB214" s="239">
        <v>0</v>
      </c>
      <c r="AC214" s="239">
        <v>0</v>
      </c>
      <c r="AD214" s="239">
        <v>0</v>
      </c>
      <c r="AE214" s="239">
        <v>0</v>
      </c>
      <c r="AF214" s="239">
        <v>0</v>
      </c>
      <c r="AG214" s="239">
        <v>0</v>
      </c>
      <c r="AH214" s="239">
        <v>0</v>
      </c>
      <c r="AI214" s="239">
        <v>0</v>
      </c>
      <c r="AJ214" s="239">
        <v>0</v>
      </c>
      <c r="AK214" s="239">
        <v>0</v>
      </c>
      <c r="AL214" s="239">
        <v>0</v>
      </c>
      <c r="AM214" s="239">
        <v>0</v>
      </c>
    </row>
    <row r="215" spans="1:39" x14ac:dyDescent="0.35">
      <c r="A215" s="43"/>
      <c r="H215" s="108">
        <v>180</v>
      </c>
      <c r="I215" s="239">
        <v>1</v>
      </c>
      <c r="J215" s="239">
        <v>1</v>
      </c>
      <c r="K215" s="239">
        <v>1</v>
      </c>
      <c r="L215" s="239">
        <v>1</v>
      </c>
      <c r="M215" s="239">
        <v>1</v>
      </c>
      <c r="N215" s="239">
        <v>1</v>
      </c>
      <c r="O215" s="239">
        <v>1</v>
      </c>
      <c r="P215" s="239">
        <v>1</v>
      </c>
      <c r="Q215" s="239">
        <v>1</v>
      </c>
      <c r="R215" s="239">
        <v>1</v>
      </c>
      <c r="S215" s="239">
        <v>1</v>
      </c>
      <c r="T215" s="239">
        <v>1</v>
      </c>
      <c r="U215" s="239">
        <v>1</v>
      </c>
      <c r="V215" s="239">
        <v>1</v>
      </c>
      <c r="W215" s="239">
        <v>1</v>
      </c>
      <c r="Y215" s="108">
        <v>180</v>
      </c>
      <c r="Z215" s="298" t="s">
        <v>132</v>
      </c>
      <c r="AA215" s="298"/>
      <c r="AB215" s="239">
        <v>0</v>
      </c>
      <c r="AC215" s="239">
        <v>0</v>
      </c>
      <c r="AD215" s="239">
        <v>0</v>
      </c>
      <c r="AE215" s="239">
        <v>0</v>
      </c>
      <c r="AF215" s="239">
        <v>0</v>
      </c>
      <c r="AG215" s="239">
        <v>0</v>
      </c>
      <c r="AH215" s="239">
        <v>0</v>
      </c>
      <c r="AI215" s="239">
        <v>0</v>
      </c>
      <c r="AJ215" s="239">
        <v>0</v>
      </c>
      <c r="AK215" s="239">
        <v>0</v>
      </c>
      <c r="AL215" s="239">
        <v>0</v>
      </c>
      <c r="AM215" s="239">
        <v>0</v>
      </c>
    </row>
    <row r="216" spans="1:39" x14ac:dyDescent="0.35">
      <c r="A216" s="43"/>
      <c r="H216" s="108">
        <v>181</v>
      </c>
      <c r="I216" s="239">
        <v>1</v>
      </c>
      <c r="J216" s="239">
        <v>1</v>
      </c>
      <c r="K216" s="239">
        <v>1</v>
      </c>
      <c r="L216" s="239">
        <v>1</v>
      </c>
      <c r="M216" s="239">
        <v>1</v>
      </c>
      <c r="N216" s="239">
        <v>1</v>
      </c>
      <c r="O216" s="239">
        <v>1</v>
      </c>
      <c r="P216" s="239">
        <v>1</v>
      </c>
      <c r="Q216" s="239">
        <v>1</v>
      </c>
      <c r="R216" s="239">
        <v>1</v>
      </c>
      <c r="S216" s="239">
        <v>1</v>
      </c>
      <c r="T216" s="239">
        <v>1</v>
      </c>
      <c r="U216" s="239">
        <v>1</v>
      </c>
      <c r="V216" s="239">
        <v>1</v>
      </c>
      <c r="W216" s="239">
        <v>1</v>
      </c>
      <c r="Y216" s="108">
        <v>181</v>
      </c>
      <c r="Z216" s="298" t="s">
        <v>132</v>
      </c>
      <c r="AA216" s="298"/>
      <c r="AB216" s="239">
        <v>0</v>
      </c>
      <c r="AC216" s="239">
        <v>0</v>
      </c>
      <c r="AD216" s="239">
        <v>0</v>
      </c>
      <c r="AE216" s="239">
        <v>0</v>
      </c>
      <c r="AF216" s="239">
        <v>0</v>
      </c>
      <c r="AG216" s="239">
        <v>0</v>
      </c>
      <c r="AH216" s="239">
        <v>0</v>
      </c>
      <c r="AI216" s="239">
        <v>0</v>
      </c>
      <c r="AJ216" s="239">
        <v>0</v>
      </c>
      <c r="AK216" s="239">
        <v>0</v>
      </c>
      <c r="AL216" s="239">
        <v>0</v>
      </c>
      <c r="AM216" s="239">
        <v>0</v>
      </c>
    </row>
    <row r="217" spans="1:39" x14ac:dyDescent="0.35">
      <c r="A217" s="43"/>
      <c r="H217" s="108">
        <v>182</v>
      </c>
      <c r="I217" s="239">
        <v>1</v>
      </c>
      <c r="J217" s="239">
        <v>1</v>
      </c>
      <c r="K217" s="239">
        <v>1</v>
      </c>
      <c r="L217" s="239">
        <v>1</v>
      </c>
      <c r="M217" s="239">
        <v>1</v>
      </c>
      <c r="N217" s="239">
        <v>1</v>
      </c>
      <c r="O217" s="239">
        <v>1</v>
      </c>
      <c r="P217" s="239">
        <v>1</v>
      </c>
      <c r="Q217" s="239">
        <v>1</v>
      </c>
      <c r="R217" s="239">
        <v>1</v>
      </c>
      <c r="S217" s="239">
        <v>1</v>
      </c>
      <c r="T217" s="239">
        <v>1</v>
      </c>
      <c r="U217" s="239">
        <v>1</v>
      </c>
      <c r="V217" s="239">
        <v>1</v>
      </c>
      <c r="W217" s="239">
        <v>1</v>
      </c>
      <c r="Y217" s="108">
        <v>182</v>
      </c>
      <c r="Z217" s="298" t="s">
        <v>132</v>
      </c>
      <c r="AA217" s="298"/>
      <c r="AB217" s="239">
        <v>0</v>
      </c>
      <c r="AC217" s="239">
        <v>0</v>
      </c>
      <c r="AD217" s="239">
        <v>0</v>
      </c>
      <c r="AE217" s="239">
        <v>0</v>
      </c>
      <c r="AF217" s="239">
        <v>0</v>
      </c>
      <c r="AG217" s="239">
        <v>0</v>
      </c>
      <c r="AH217" s="239">
        <v>0</v>
      </c>
      <c r="AI217" s="239">
        <v>0</v>
      </c>
      <c r="AJ217" s="239">
        <v>0</v>
      </c>
      <c r="AK217" s="239">
        <v>0</v>
      </c>
      <c r="AL217" s="239">
        <v>0</v>
      </c>
      <c r="AM217" s="239">
        <v>0</v>
      </c>
    </row>
    <row r="218" spans="1:39" x14ac:dyDescent="0.35">
      <c r="A218" s="43"/>
      <c r="H218" s="108">
        <v>183</v>
      </c>
      <c r="I218" s="239">
        <v>1</v>
      </c>
      <c r="J218" s="239">
        <v>1</v>
      </c>
      <c r="K218" s="239">
        <v>1</v>
      </c>
      <c r="L218" s="239">
        <v>1</v>
      </c>
      <c r="M218" s="239">
        <v>1</v>
      </c>
      <c r="N218" s="239">
        <v>1</v>
      </c>
      <c r="O218" s="239">
        <v>1</v>
      </c>
      <c r="P218" s="239">
        <v>1</v>
      </c>
      <c r="Q218" s="239">
        <v>1</v>
      </c>
      <c r="R218" s="239">
        <v>1</v>
      </c>
      <c r="S218" s="239">
        <v>1</v>
      </c>
      <c r="T218" s="239">
        <v>1</v>
      </c>
      <c r="U218" s="239">
        <v>1</v>
      </c>
      <c r="V218" s="239">
        <v>1</v>
      </c>
      <c r="W218" s="239">
        <v>1</v>
      </c>
      <c r="Y218" s="108">
        <v>183</v>
      </c>
      <c r="Z218" s="298" t="s">
        <v>132</v>
      </c>
      <c r="AA218" s="298"/>
      <c r="AB218" s="239">
        <v>0</v>
      </c>
      <c r="AC218" s="239">
        <v>0</v>
      </c>
      <c r="AD218" s="239">
        <v>0</v>
      </c>
      <c r="AE218" s="239">
        <v>0</v>
      </c>
      <c r="AF218" s="239">
        <v>0</v>
      </c>
      <c r="AG218" s="239">
        <v>0</v>
      </c>
      <c r="AH218" s="239">
        <v>0</v>
      </c>
      <c r="AI218" s="239">
        <v>0</v>
      </c>
      <c r="AJ218" s="239">
        <v>0</v>
      </c>
      <c r="AK218" s="239">
        <v>0</v>
      </c>
      <c r="AL218" s="239">
        <v>0</v>
      </c>
      <c r="AM218" s="239">
        <v>0</v>
      </c>
    </row>
    <row r="219" spans="1:39" x14ac:dyDescent="0.35">
      <c r="A219" s="43"/>
      <c r="H219" s="108">
        <v>184</v>
      </c>
      <c r="I219" s="239">
        <v>1</v>
      </c>
      <c r="J219" s="239">
        <v>1</v>
      </c>
      <c r="K219" s="239">
        <v>1</v>
      </c>
      <c r="L219" s="239">
        <v>1</v>
      </c>
      <c r="M219" s="239">
        <v>1</v>
      </c>
      <c r="N219" s="239">
        <v>1</v>
      </c>
      <c r="O219" s="239">
        <v>1</v>
      </c>
      <c r="P219" s="239">
        <v>1</v>
      </c>
      <c r="Q219" s="239">
        <v>1</v>
      </c>
      <c r="R219" s="239">
        <v>1</v>
      </c>
      <c r="S219" s="239">
        <v>1</v>
      </c>
      <c r="T219" s="239">
        <v>1</v>
      </c>
      <c r="U219" s="239">
        <v>1</v>
      </c>
      <c r="V219" s="239">
        <v>1</v>
      </c>
      <c r="W219" s="239">
        <v>1</v>
      </c>
      <c r="Y219" s="108">
        <v>184</v>
      </c>
      <c r="Z219" s="298" t="s">
        <v>132</v>
      </c>
      <c r="AA219" s="298"/>
      <c r="AB219" s="239">
        <v>0</v>
      </c>
      <c r="AC219" s="239">
        <v>0</v>
      </c>
      <c r="AD219" s="239">
        <v>0</v>
      </c>
      <c r="AE219" s="239">
        <v>0</v>
      </c>
      <c r="AF219" s="239">
        <v>0</v>
      </c>
      <c r="AG219" s="239">
        <v>0</v>
      </c>
      <c r="AH219" s="239">
        <v>0</v>
      </c>
      <c r="AI219" s="239">
        <v>0</v>
      </c>
      <c r="AJ219" s="239">
        <v>0</v>
      </c>
      <c r="AK219" s="239">
        <v>0</v>
      </c>
      <c r="AL219" s="239">
        <v>0</v>
      </c>
      <c r="AM219" s="239">
        <v>0</v>
      </c>
    </row>
    <row r="220" spans="1:39" x14ac:dyDescent="0.35">
      <c r="A220" s="43"/>
      <c r="H220" s="108">
        <v>185</v>
      </c>
      <c r="I220" s="239">
        <v>1</v>
      </c>
      <c r="J220" s="239">
        <v>1</v>
      </c>
      <c r="K220" s="239">
        <v>1</v>
      </c>
      <c r="L220" s="239">
        <v>1</v>
      </c>
      <c r="M220" s="239">
        <v>1</v>
      </c>
      <c r="N220" s="239">
        <v>1</v>
      </c>
      <c r="O220" s="239">
        <v>1</v>
      </c>
      <c r="P220" s="239">
        <v>1</v>
      </c>
      <c r="Q220" s="239">
        <v>1</v>
      </c>
      <c r="R220" s="239">
        <v>1</v>
      </c>
      <c r="S220" s="239">
        <v>1</v>
      </c>
      <c r="T220" s="239">
        <v>1</v>
      </c>
      <c r="U220" s="239">
        <v>1</v>
      </c>
      <c r="V220" s="239">
        <v>1</v>
      </c>
      <c r="W220" s="239">
        <v>1</v>
      </c>
      <c r="Y220" s="108">
        <v>185</v>
      </c>
      <c r="Z220" s="298" t="s">
        <v>132</v>
      </c>
      <c r="AA220" s="298"/>
      <c r="AB220" s="239">
        <v>0</v>
      </c>
      <c r="AC220" s="239">
        <v>0</v>
      </c>
      <c r="AD220" s="239">
        <v>0</v>
      </c>
      <c r="AE220" s="239">
        <v>0</v>
      </c>
      <c r="AF220" s="239">
        <v>0</v>
      </c>
      <c r="AG220" s="239">
        <v>0</v>
      </c>
      <c r="AH220" s="239">
        <v>0</v>
      </c>
      <c r="AI220" s="239">
        <v>0</v>
      </c>
      <c r="AJ220" s="239">
        <v>0</v>
      </c>
      <c r="AK220" s="239">
        <v>0</v>
      </c>
      <c r="AL220" s="239">
        <v>0</v>
      </c>
      <c r="AM220" s="239">
        <v>0</v>
      </c>
    </row>
    <row r="221" spans="1:39" x14ac:dyDescent="0.35">
      <c r="A221" s="43"/>
      <c r="H221" s="108">
        <v>186</v>
      </c>
      <c r="I221" s="239">
        <v>1</v>
      </c>
      <c r="J221" s="239">
        <v>1</v>
      </c>
      <c r="K221" s="239">
        <v>1</v>
      </c>
      <c r="L221" s="239">
        <v>1</v>
      </c>
      <c r="M221" s="239">
        <v>1</v>
      </c>
      <c r="N221" s="239">
        <v>1</v>
      </c>
      <c r="O221" s="239">
        <v>1</v>
      </c>
      <c r="P221" s="239">
        <v>1</v>
      </c>
      <c r="Q221" s="239">
        <v>1</v>
      </c>
      <c r="R221" s="239">
        <v>1</v>
      </c>
      <c r="S221" s="239">
        <v>1</v>
      </c>
      <c r="T221" s="239">
        <v>1</v>
      </c>
      <c r="U221" s="239">
        <v>1</v>
      </c>
      <c r="V221" s="239">
        <v>1</v>
      </c>
      <c r="W221" s="239">
        <v>1</v>
      </c>
      <c r="Y221" s="108">
        <v>186</v>
      </c>
      <c r="Z221" s="298" t="s">
        <v>132</v>
      </c>
      <c r="AA221" s="298"/>
      <c r="AB221" s="239">
        <v>0</v>
      </c>
      <c r="AC221" s="239">
        <v>0</v>
      </c>
      <c r="AD221" s="239">
        <v>0</v>
      </c>
      <c r="AE221" s="239">
        <v>0</v>
      </c>
      <c r="AF221" s="239">
        <v>0</v>
      </c>
      <c r="AG221" s="239">
        <v>0</v>
      </c>
      <c r="AH221" s="239">
        <v>0</v>
      </c>
      <c r="AI221" s="239">
        <v>0</v>
      </c>
      <c r="AJ221" s="239">
        <v>0</v>
      </c>
      <c r="AK221" s="239">
        <v>0</v>
      </c>
      <c r="AL221" s="239">
        <v>0</v>
      </c>
      <c r="AM221" s="239">
        <v>0</v>
      </c>
    </row>
    <row r="222" spans="1:39" x14ac:dyDescent="0.35">
      <c r="A222" s="43"/>
      <c r="H222" s="108">
        <v>187</v>
      </c>
      <c r="I222" s="239">
        <v>1</v>
      </c>
      <c r="J222" s="239">
        <v>1</v>
      </c>
      <c r="K222" s="239">
        <v>1</v>
      </c>
      <c r="L222" s="239">
        <v>1</v>
      </c>
      <c r="M222" s="239">
        <v>1</v>
      </c>
      <c r="N222" s="239">
        <v>1</v>
      </c>
      <c r="O222" s="239">
        <v>1</v>
      </c>
      <c r="P222" s="239">
        <v>1</v>
      </c>
      <c r="Q222" s="239">
        <v>1</v>
      </c>
      <c r="R222" s="239">
        <v>1</v>
      </c>
      <c r="S222" s="239">
        <v>1</v>
      </c>
      <c r="T222" s="239">
        <v>1</v>
      </c>
      <c r="U222" s="239">
        <v>1</v>
      </c>
      <c r="V222" s="239">
        <v>1</v>
      </c>
      <c r="W222" s="239">
        <v>1</v>
      </c>
      <c r="Y222" s="108">
        <v>187</v>
      </c>
      <c r="Z222" s="298" t="s">
        <v>132</v>
      </c>
      <c r="AA222" s="298"/>
      <c r="AB222" s="239">
        <v>0</v>
      </c>
      <c r="AC222" s="239">
        <v>0</v>
      </c>
      <c r="AD222" s="239">
        <v>0</v>
      </c>
      <c r="AE222" s="239">
        <v>0</v>
      </c>
      <c r="AF222" s="239">
        <v>0</v>
      </c>
      <c r="AG222" s="239">
        <v>0</v>
      </c>
      <c r="AH222" s="239">
        <v>0</v>
      </c>
      <c r="AI222" s="239">
        <v>0</v>
      </c>
      <c r="AJ222" s="239">
        <v>0</v>
      </c>
      <c r="AK222" s="239">
        <v>0</v>
      </c>
      <c r="AL222" s="239">
        <v>0</v>
      </c>
      <c r="AM222" s="239">
        <v>0</v>
      </c>
    </row>
    <row r="223" spans="1:39" x14ac:dyDescent="0.35">
      <c r="A223" s="43"/>
      <c r="H223" s="108">
        <v>188</v>
      </c>
      <c r="I223" s="239">
        <v>1</v>
      </c>
      <c r="J223" s="239">
        <v>1</v>
      </c>
      <c r="K223" s="239">
        <v>1</v>
      </c>
      <c r="L223" s="239">
        <v>1</v>
      </c>
      <c r="M223" s="239">
        <v>1</v>
      </c>
      <c r="N223" s="239">
        <v>1</v>
      </c>
      <c r="O223" s="239">
        <v>1</v>
      </c>
      <c r="P223" s="239">
        <v>1</v>
      </c>
      <c r="Q223" s="239">
        <v>1</v>
      </c>
      <c r="R223" s="239">
        <v>1</v>
      </c>
      <c r="S223" s="239">
        <v>1</v>
      </c>
      <c r="T223" s="239">
        <v>1</v>
      </c>
      <c r="U223" s="239">
        <v>1</v>
      </c>
      <c r="V223" s="239">
        <v>1</v>
      </c>
      <c r="W223" s="239">
        <v>1</v>
      </c>
      <c r="Y223" s="108">
        <v>188</v>
      </c>
      <c r="Z223" s="298" t="s">
        <v>132</v>
      </c>
      <c r="AA223" s="298"/>
      <c r="AB223" s="239">
        <v>0</v>
      </c>
      <c r="AC223" s="239">
        <v>0</v>
      </c>
      <c r="AD223" s="239">
        <v>0</v>
      </c>
      <c r="AE223" s="239">
        <v>0</v>
      </c>
      <c r="AF223" s="239">
        <v>0</v>
      </c>
      <c r="AG223" s="239">
        <v>0</v>
      </c>
      <c r="AH223" s="239">
        <v>0</v>
      </c>
      <c r="AI223" s="239">
        <v>0</v>
      </c>
      <c r="AJ223" s="239">
        <v>0</v>
      </c>
      <c r="AK223" s="239">
        <v>0</v>
      </c>
      <c r="AL223" s="239">
        <v>0</v>
      </c>
      <c r="AM223" s="239">
        <v>0</v>
      </c>
    </row>
    <row r="224" spans="1:39" x14ac:dyDescent="0.35">
      <c r="A224" s="43"/>
      <c r="H224" s="108">
        <v>189</v>
      </c>
      <c r="I224" s="239">
        <v>1</v>
      </c>
      <c r="J224" s="239">
        <v>1</v>
      </c>
      <c r="K224" s="239">
        <v>1</v>
      </c>
      <c r="L224" s="239">
        <v>1</v>
      </c>
      <c r="M224" s="239">
        <v>1</v>
      </c>
      <c r="N224" s="239">
        <v>1</v>
      </c>
      <c r="O224" s="239">
        <v>1</v>
      </c>
      <c r="P224" s="239">
        <v>1</v>
      </c>
      <c r="Q224" s="239">
        <v>1</v>
      </c>
      <c r="R224" s="239">
        <v>1</v>
      </c>
      <c r="S224" s="239">
        <v>1</v>
      </c>
      <c r="T224" s="239">
        <v>1</v>
      </c>
      <c r="U224" s="239">
        <v>1</v>
      </c>
      <c r="V224" s="239">
        <v>1</v>
      </c>
      <c r="W224" s="239">
        <v>1</v>
      </c>
      <c r="Y224" s="108">
        <v>189</v>
      </c>
      <c r="Z224" s="298" t="s">
        <v>132</v>
      </c>
      <c r="AA224" s="298"/>
      <c r="AB224" s="239">
        <v>0</v>
      </c>
      <c r="AC224" s="239">
        <v>0</v>
      </c>
      <c r="AD224" s="239">
        <v>0</v>
      </c>
      <c r="AE224" s="239">
        <v>0</v>
      </c>
      <c r="AF224" s="239">
        <v>0</v>
      </c>
      <c r="AG224" s="239">
        <v>0</v>
      </c>
      <c r="AH224" s="239">
        <v>0</v>
      </c>
      <c r="AI224" s="239">
        <v>0</v>
      </c>
      <c r="AJ224" s="239">
        <v>0</v>
      </c>
      <c r="AK224" s="239">
        <v>0</v>
      </c>
      <c r="AL224" s="239">
        <v>0</v>
      </c>
      <c r="AM224" s="239">
        <v>0</v>
      </c>
    </row>
    <row r="225" spans="1:39" x14ac:dyDescent="0.35">
      <c r="A225" s="43"/>
      <c r="H225" s="108">
        <v>190</v>
      </c>
      <c r="I225" s="239">
        <v>1</v>
      </c>
      <c r="J225" s="239">
        <v>1</v>
      </c>
      <c r="K225" s="239">
        <v>1</v>
      </c>
      <c r="L225" s="239">
        <v>1</v>
      </c>
      <c r="M225" s="239">
        <v>1</v>
      </c>
      <c r="N225" s="239">
        <v>1</v>
      </c>
      <c r="O225" s="239">
        <v>1</v>
      </c>
      <c r="P225" s="239">
        <v>1</v>
      </c>
      <c r="Q225" s="239">
        <v>1</v>
      </c>
      <c r="R225" s="239">
        <v>1</v>
      </c>
      <c r="S225" s="239">
        <v>1</v>
      </c>
      <c r="T225" s="239">
        <v>1</v>
      </c>
      <c r="U225" s="239">
        <v>1</v>
      </c>
      <c r="V225" s="239">
        <v>1</v>
      </c>
      <c r="W225" s="239">
        <v>1</v>
      </c>
      <c r="Y225" s="108">
        <v>190</v>
      </c>
      <c r="Z225" s="298" t="s">
        <v>132</v>
      </c>
      <c r="AA225" s="298"/>
      <c r="AB225" s="239">
        <v>0</v>
      </c>
      <c r="AC225" s="239">
        <v>0</v>
      </c>
      <c r="AD225" s="239">
        <v>0</v>
      </c>
      <c r="AE225" s="239">
        <v>0</v>
      </c>
      <c r="AF225" s="239">
        <v>0</v>
      </c>
      <c r="AG225" s="239">
        <v>0</v>
      </c>
      <c r="AH225" s="239">
        <v>0</v>
      </c>
      <c r="AI225" s="239">
        <v>0</v>
      </c>
      <c r="AJ225" s="239">
        <v>0</v>
      </c>
      <c r="AK225" s="239">
        <v>0</v>
      </c>
      <c r="AL225" s="239">
        <v>0</v>
      </c>
      <c r="AM225" s="239">
        <v>0</v>
      </c>
    </row>
    <row r="226" spans="1:39" x14ac:dyDescent="0.35">
      <c r="A226" s="43"/>
      <c r="H226" s="108">
        <v>191</v>
      </c>
      <c r="I226" s="239">
        <v>1</v>
      </c>
      <c r="J226" s="239">
        <v>1</v>
      </c>
      <c r="K226" s="239">
        <v>1</v>
      </c>
      <c r="L226" s="239">
        <v>1</v>
      </c>
      <c r="M226" s="239">
        <v>1</v>
      </c>
      <c r="N226" s="239">
        <v>1</v>
      </c>
      <c r="O226" s="239">
        <v>1</v>
      </c>
      <c r="P226" s="239">
        <v>1</v>
      </c>
      <c r="Q226" s="239">
        <v>1</v>
      </c>
      <c r="R226" s="239">
        <v>1</v>
      </c>
      <c r="S226" s="239">
        <v>1</v>
      </c>
      <c r="T226" s="239">
        <v>1</v>
      </c>
      <c r="U226" s="239">
        <v>1</v>
      </c>
      <c r="V226" s="239">
        <v>1</v>
      </c>
      <c r="W226" s="239">
        <v>1</v>
      </c>
      <c r="Y226" s="108">
        <v>191</v>
      </c>
      <c r="Z226" s="298" t="s">
        <v>132</v>
      </c>
      <c r="AA226" s="298"/>
      <c r="AB226" s="239">
        <v>0</v>
      </c>
      <c r="AC226" s="239">
        <v>0</v>
      </c>
      <c r="AD226" s="239">
        <v>0</v>
      </c>
      <c r="AE226" s="239">
        <v>0</v>
      </c>
      <c r="AF226" s="239">
        <v>0</v>
      </c>
      <c r="AG226" s="239">
        <v>0</v>
      </c>
      <c r="AH226" s="239">
        <v>0</v>
      </c>
      <c r="AI226" s="239">
        <v>0</v>
      </c>
      <c r="AJ226" s="239">
        <v>0</v>
      </c>
      <c r="AK226" s="239">
        <v>0</v>
      </c>
      <c r="AL226" s="239">
        <v>0</v>
      </c>
      <c r="AM226" s="239">
        <v>0</v>
      </c>
    </row>
    <row r="227" spans="1:39" x14ac:dyDescent="0.35">
      <c r="A227" s="43"/>
      <c r="H227" s="108">
        <v>192</v>
      </c>
      <c r="I227" s="239">
        <v>1</v>
      </c>
      <c r="J227" s="239">
        <v>1</v>
      </c>
      <c r="K227" s="239">
        <v>1</v>
      </c>
      <c r="L227" s="239">
        <v>1</v>
      </c>
      <c r="M227" s="239">
        <v>1</v>
      </c>
      <c r="N227" s="239">
        <v>1</v>
      </c>
      <c r="O227" s="239">
        <v>1</v>
      </c>
      <c r="P227" s="239">
        <v>1</v>
      </c>
      <c r="Q227" s="239">
        <v>1</v>
      </c>
      <c r="R227" s="239">
        <v>1</v>
      </c>
      <c r="S227" s="239">
        <v>1</v>
      </c>
      <c r="T227" s="239">
        <v>1</v>
      </c>
      <c r="U227" s="239">
        <v>1</v>
      </c>
      <c r="V227" s="239">
        <v>1</v>
      </c>
      <c r="W227" s="239">
        <v>1</v>
      </c>
      <c r="Y227" s="108">
        <v>192</v>
      </c>
      <c r="Z227" s="298" t="s">
        <v>132</v>
      </c>
      <c r="AA227" s="298"/>
      <c r="AB227" s="239">
        <v>0</v>
      </c>
      <c r="AC227" s="239">
        <v>0</v>
      </c>
      <c r="AD227" s="239">
        <v>0</v>
      </c>
      <c r="AE227" s="239">
        <v>0</v>
      </c>
      <c r="AF227" s="239">
        <v>0</v>
      </c>
      <c r="AG227" s="239">
        <v>0</v>
      </c>
      <c r="AH227" s="239">
        <v>0</v>
      </c>
      <c r="AI227" s="239">
        <v>0</v>
      </c>
      <c r="AJ227" s="239">
        <v>0</v>
      </c>
      <c r="AK227" s="239">
        <v>0</v>
      </c>
      <c r="AL227" s="239">
        <v>0</v>
      </c>
      <c r="AM227" s="239">
        <v>0</v>
      </c>
    </row>
    <row r="228" spans="1:39" x14ac:dyDescent="0.35">
      <c r="A228" s="43"/>
      <c r="H228" s="108">
        <v>193</v>
      </c>
      <c r="I228" s="239">
        <v>1</v>
      </c>
      <c r="J228" s="239">
        <v>1</v>
      </c>
      <c r="K228" s="239">
        <v>1</v>
      </c>
      <c r="L228" s="239">
        <v>1</v>
      </c>
      <c r="M228" s="239">
        <v>1</v>
      </c>
      <c r="N228" s="239">
        <v>1</v>
      </c>
      <c r="O228" s="239">
        <v>1</v>
      </c>
      <c r="P228" s="239">
        <v>1</v>
      </c>
      <c r="Q228" s="239">
        <v>1</v>
      </c>
      <c r="R228" s="239">
        <v>1</v>
      </c>
      <c r="S228" s="239">
        <v>1</v>
      </c>
      <c r="T228" s="239">
        <v>1</v>
      </c>
      <c r="U228" s="239">
        <v>1</v>
      </c>
      <c r="V228" s="239">
        <v>1</v>
      </c>
      <c r="W228" s="239">
        <v>1</v>
      </c>
      <c r="Y228" s="108">
        <v>193</v>
      </c>
      <c r="Z228" s="298" t="s">
        <v>132</v>
      </c>
      <c r="AA228" s="298"/>
      <c r="AB228" s="239">
        <v>0</v>
      </c>
      <c r="AC228" s="239">
        <v>0</v>
      </c>
      <c r="AD228" s="239">
        <v>0</v>
      </c>
      <c r="AE228" s="239">
        <v>0</v>
      </c>
      <c r="AF228" s="239">
        <v>0</v>
      </c>
      <c r="AG228" s="239">
        <v>0</v>
      </c>
      <c r="AH228" s="239">
        <v>0</v>
      </c>
      <c r="AI228" s="239">
        <v>0</v>
      </c>
      <c r="AJ228" s="239">
        <v>0</v>
      </c>
      <c r="AK228" s="239">
        <v>0</v>
      </c>
      <c r="AL228" s="239">
        <v>0</v>
      </c>
      <c r="AM228" s="239">
        <v>0</v>
      </c>
    </row>
    <row r="229" spans="1:39" x14ac:dyDescent="0.35">
      <c r="A229" s="43"/>
      <c r="H229" s="108">
        <v>194</v>
      </c>
      <c r="I229" s="239">
        <v>1</v>
      </c>
      <c r="J229" s="239">
        <v>1</v>
      </c>
      <c r="K229" s="239">
        <v>1</v>
      </c>
      <c r="L229" s="239">
        <v>1</v>
      </c>
      <c r="M229" s="239">
        <v>1</v>
      </c>
      <c r="N229" s="239">
        <v>1</v>
      </c>
      <c r="O229" s="239">
        <v>1</v>
      </c>
      <c r="P229" s="239">
        <v>1</v>
      </c>
      <c r="Q229" s="239">
        <v>1</v>
      </c>
      <c r="R229" s="239">
        <v>1</v>
      </c>
      <c r="S229" s="239">
        <v>1</v>
      </c>
      <c r="T229" s="239">
        <v>1</v>
      </c>
      <c r="U229" s="239">
        <v>1</v>
      </c>
      <c r="V229" s="239">
        <v>1</v>
      </c>
      <c r="W229" s="239">
        <v>1</v>
      </c>
      <c r="Y229" s="108">
        <v>194</v>
      </c>
      <c r="Z229" s="298" t="s">
        <v>132</v>
      </c>
      <c r="AA229" s="298"/>
      <c r="AB229" s="239">
        <v>0</v>
      </c>
      <c r="AC229" s="239">
        <v>0</v>
      </c>
      <c r="AD229" s="239">
        <v>0</v>
      </c>
      <c r="AE229" s="239">
        <v>0</v>
      </c>
      <c r="AF229" s="239">
        <v>0</v>
      </c>
      <c r="AG229" s="239">
        <v>0</v>
      </c>
      <c r="AH229" s="239">
        <v>0</v>
      </c>
      <c r="AI229" s="239">
        <v>0</v>
      </c>
      <c r="AJ229" s="239">
        <v>0</v>
      </c>
      <c r="AK229" s="239">
        <v>0</v>
      </c>
      <c r="AL229" s="239">
        <v>0</v>
      </c>
      <c r="AM229" s="239">
        <v>0</v>
      </c>
    </row>
    <row r="230" spans="1:39" x14ac:dyDescent="0.35">
      <c r="A230" s="43"/>
      <c r="H230" s="108">
        <v>195</v>
      </c>
      <c r="I230" s="239">
        <v>1</v>
      </c>
      <c r="J230" s="239">
        <v>1</v>
      </c>
      <c r="K230" s="239">
        <v>1</v>
      </c>
      <c r="L230" s="239">
        <v>1</v>
      </c>
      <c r="M230" s="239">
        <v>1</v>
      </c>
      <c r="N230" s="239">
        <v>1</v>
      </c>
      <c r="O230" s="239">
        <v>1</v>
      </c>
      <c r="P230" s="239">
        <v>1</v>
      </c>
      <c r="Q230" s="239">
        <v>1</v>
      </c>
      <c r="R230" s="239">
        <v>1</v>
      </c>
      <c r="S230" s="239">
        <v>1</v>
      </c>
      <c r="T230" s="239">
        <v>1</v>
      </c>
      <c r="U230" s="239">
        <v>1</v>
      </c>
      <c r="V230" s="239">
        <v>1</v>
      </c>
      <c r="W230" s="239">
        <v>1</v>
      </c>
      <c r="Y230" s="108">
        <v>195</v>
      </c>
      <c r="Z230" s="298" t="s">
        <v>132</v>
      </c>
      <c r="AA230" s="298"/>
      <c r="AB230" s="239">
        <v>0</v>
      </c>
      <c r="AC230" s="239">
        <v>0</v>
      </c>
      <c r="AD230" s="239">
        <v>0</v>
      </c>
      <c r="AE230" s="239">
        <v>0</v>
      </c>
      <c r="AF230" s="239">
        <v>0</v>
      </c>
      <c r="AG230" s="239">
        <v>0</v>
      </c>
      <c r="AH230" s="239">
        <v>0</v>
      </c>
      <c r="AI230" s="239">
        <v>0</v>
      </c>
      <c r="AJ230" s="239">
        <v>0</v>
      </c>
      <c r="AK230" s="239">
        <v>0</v>
      </c>
      <c r="AL230" s="239">
        <v>0</v>
      </c>
      <c r="AM230" s="239">
        <v>0</v>
      </c>
    </row>
    <row r="231" spans="1:39" x14ac:dyDescent="0.35">
      <c r="A231" s="43"/>
      <c r="H231" s="108">
        <v>196</v>
      </c>
      <c r="I231" s="239">
        <v>1</v>
      </c>
      <c r="J231" s="239">
        <v>1</v>
      </c>
      <c r="K231" s="239">
        <v>1</v>
      </c>
      <c r="L231" s="239">
        <v>1</v>
      </c>
      <c r="M231" s="239">
        <v>1</v>
      </c>
      <c r="N231" s="239">
        <v>1</v>
      </c>
      <c r="O231" s="239">
        <v>1</v>
      </c>
      <c r="P231" s="239">
        <v>1</v>
      </c>
      <c r="Q231" s="239">
        <v>1</v>
      </c>
      <c r="R231" s="239">
        <v>1</v>
      </c>
      <c r="S231" s="239">
        <v>1</v>
      </c>
      <c r="T231" s="239">
        <v>1</v>
      </c>
      <c r="U231" s="239">
        <v>1</v>
      </c>
      <c r="V231" s="239">
        <v>1</v>
      </c>
      <c r="W231" s="239">
        <v>1</v>
      </c>
      <c r="Y231" s="108">
        <v>196</v>
      </c>
      <c r="Z231" s="298" t="s">
        <v>132</v>
      </c>
      <c r="AA231" s="298"/>
      <c r="AB231" s="239">
        <v>0</v>
      </c>
      <c r="AC231" s="239">
        <v>0</v>
      </c>
      <c r="AD231" s="239">
        <v>0</v>
      </c>
      <c r="AE231" s="239">
        <v>0</v>
      </c>
      <c r="AF231" s="239">
        <v>0</v>
      </c>
      <c r="AG231" s="239">
        <v>0</v>
      </c>
      <c r="AH231" s="239">
        <v>0</v>
      </c>
      <c r="AI231" s="239">
        <v>0</v>
      </c>
      <c r="AJ231" s="239">
        <v>0</v>
      </c>
      <c r="AK231" s="239">
        <v>0</v>
      </c>
      <c r="AL231" s="239">
        <v>0</v>
      </c>
      <c r="AM231" s="239">
        <v>0</v>
      </c>
    </row>
    <row r="232" spans="1:39" x14ac:dyDescent="0.35">
      <c r="A232" s="43"/>
      <c r="H232" s="108">
        <v>197</v>
      </c>
      <c r="I232" s="239">
        <v>1</v>
      </c>
      <c r="J232" s="239">
        <v>1</v>
      </c>
      <c r="K232" s="239">
        <v>1</v>
      </c>
      <c r="L232" s="239">
        <v>1</v>
      </c>
      <c r="M232" s="239">
        <v>1</v>
      </c>
      <c r="N232" s="239">
        <v>1</v>
      </c>
      <c r="O232" s="239">
        <v>1</v>
      </c>
      <c r="P232" s="239">
        <v>1</v>
      </c>
      <c r="Q232" s="239">
        <v>1</v>
      </c>
      <c r="R232" s="239">
        <v>1</v>
      </c>
      <c r="S232" s="239">
        <v>1</v>
      </c>
      <c r="T232" s="239">
        <v>1</v>
      </c>
      <c r="U232" s="239">
        <v>1</v>
      </c>
      <c r="V232" s="239">
        <v>1</v>
      </c>
      <c r="W232" s="239">
        <v>1</v>
      </c>
      <c r="Y232" s="108">
        <v>197</v>
      </c>
      <c r="Z232" s="298" t="s">
        <v>132</v>
      </c>
      <c r="AA232" s="298"/>
      <c r="AB232" s="239">
        <v>0</v>
      </c>
      <c r="AC232" s="239">
        <v>0</v>
      </c>
      <c r="AD232" s="239">
        <v>0</v>
      </c>
      <c r="AE232" s="239">
        <v>0</v>
      </c>
      <c r="AF232" s="239">
        <v>0</v>
      </c>
      <c r="AG232" s="239">
        <v>0</v>
      </c>
      <c r="AH232" s="239">
        <v>0</v>
      </c>
      <c r="AI232" s="239">
        <v>0</v>
      </c>
      <c r="AJ232" s="239">
        <v>0</v>
      </c>
      <c r="AK232" s="239">
        <v>0</v>
      </c>
      <c r="AL232" s="239">
        <v>0</v>
      </c>
      <c r="AM232" s="239">
        <v>0</v>
      </c>
    </row>
    <row r="233" spans="1:39" x14ac:dyDescent="0.35">
      <c r="A233" s="43"/>
      <c r="H233" s="108">
        <v>198</v>
      </c>
      <c r="I233" s="239">
        <v>1</v>
      </c>
      <c r="J233" s="239">
        <v>1</v>
      </c>
      <c r="K233" s="239">
        <v>1</v>
      </c>
      <c r="L233" s="239">
        <v>1</v>
      </c>
      <c r="M233" s="239">
        <v>1</v>
      </c>
      <c r="N233" s="239">
        <v>1</v>
      </c>
      <c r="O233" s="239">
        <v>1</v>
      </c>
      <c r="P233" s="239">
        <v>1</v>
      </c>
      <c r="Q233" s="239">
        <v>1</v>
      </c>
      <c r="R233" s="239">
        <v>1</v>
      </c>
      <c r="S233" s="239">
        <v>1</v>
      </c>
      <c r="T233" s="239">
        <v>1</v>
      </c>
      <c r="U233" s="239">
        <v>1</v>
      </c>
      <c r="V233" s="239">
        <v>1</v>
      </c>
      <c r="W233" s="239">
        <v>1</v>
      </c>
      <c r="Y233" s="108">
        <v>198</v>
      </c>
      <c r="Z233" s="298" t="s">
        <v>132</v>
      </c>
      <c r="AA233" s="298"/>
      <c r="AB233" s="239">
        <v>0</v>
      </c>
      <c r="AC233" s="239">
        <v>0</v>
      </c>
      <c r="AD233" s="239">
        <v>0</v>
      </c>
      <c r="AE233" s="239">
        <v>0</v>
      </c>
      <c r="AF233" s="239">
        <v>0</v>
      </c>
      <c r="AG233" s="239">
        <v>0</v>
      </c>
      <c r="AH233" s="239">
        <v>0</v>
      </c>
      <c r="AI233" s="239">
        <v>0</v>
      </c>
      <c r="AJ233" s="239">
        <v>0</v>
      </c>
      <c r="AK233" s="239">
        <v>0</v>
      </c>
      <c r="AL233" s="239">
        <v>0</v>
      </c>
      <c r="AM233" s="239">
        <v>0</v>
      </c>
    </row>
    <row r="234" spans="1:39" x14ac:dyDescent="0.35">
      <c r="A234" s="43"/>
      <c r="H234" s="108">
        <v>199</v>
      </c>
      <c r="I234" s="239">
        <v>1</v>
      </c>
      <c r="J234" s="239">
        <v>1</v>
      </c>
      <c r="K234" s="239">
        <v>1</v>
      </c>
      <c r="L234" s="239">
        <v>1</v>
      </c>
      <c r="M234" s="239">
        <v>1</v>
      </c>
      <c r="N234" s="239">
        <v>1</v>
      </c>
      <c r="O234" s="239">
        <v>1</v>
      </c>
      <c r="P234" s="239">
        <v>1</v>
      </c>
      <c r="Q234" s="239">
        <v>1</v>
      </c>
      <c r="R234" s="239">
        <v>1</v>
      </c>
      <c r="S234" s="239">
        <v>1</v>
      </c>
      <c r="T234" s="239">
        <v>1</v>
      </c>
      <c r="U234" s="239">
        <v>1</v>
      </c>
      <c r="V234" s="239">
        <v>1</v>
      </c>
      <c r="W234" s="239">
        <v>1</v>
      </c>
      <c r="Y234" s="108">
        <v>199</v>
      </c>
      <c r="Z234" s="298" t="s">
        <v>132</v>
      </c>
      <c r="AA234" s="298"/>
      <c r="AB234" s="239">
        <v>0</v>
      </c>
      <c r="AC234" s="239">
        <v>0</v>
      </c>
      <c r="AD234" s="239">
        <v>0</v>
      </c>
      <c r="AE234" s="239">
        <v>0</v>
      </c>
      <c r="AF234" s="239">
        <v>0</v>
      </c>
      <c r="AG234" s="239">
        <v>0</v>
      </c>
      <c r="AH234" s="239">
        <v>0</v>
      </c>
      <c r="AI234" s="239">
        <v>0</v>
      </c>
      <c r="AJ234" s="239">
        <v>0</v>
      </c>
      <c r="AK234" s="239">
        <v>0</v>
      </c>
      <c r="AL234" s="239">
        <v>0</v>
      </c>
      <c r="AM234" s="239">
        <v>0</v>
      </c>
    </row>
    <row r="235" spans="1:39" x14ac:dyDescent="0.35">
      <c r="A235" s="43"/>
      <c r="H235" s="108">
        <v>200</v>
      </c>
      <c r="I235" s="239">
        <v>1</v>
      </c>
      <c r="J235" s="239">
        <v>1</v>
      </c>
      <c r="K235" s="239">
        <v>1</v>
      </c>
      <c r="L235" s="239">
        <v>1</v>
      </c>
      <c r="M235" s="239">
        <v>1</v>
      </c>
      <c r="N235" s="239">
        <v>1</v>
      </c>
      <c r="O235" s="239">
        <v>1</v>
      </c>
      <c r="P235" s="239">
        <v>1</v>
      </c>
      <c r="Q235" s="239">
        <v>1</v>
      </c>
      <c r="R235" s="239">
        <v>1</v>
      </c>
      <c r="S235" s="239">
        <v>1</v>
      </c>
      <c r="T235" s="239">
        <v>1</v>
      </c>
      <c r="U235" s="239">
        <v>1</v>
      </c>
      <c r="V235" s="239">
        <v>1</v>
      </c>
      <c r="W235" s="239">
        <v>1</v>
      </c>
      <c r="Y235" s="108">
        <v>200</v>
      </c>
      <c r="Z235" s="298" t="s">
        <v>132</v>
      </c>
      <c r="AA235" s="298"/>
      <c r="AB235" s="239">
        <v>0</v>
      </c>
      <c r="AC235" s="239">
        <v>0</v>
      </c>
      <c r="AD235" s="239">
        <v>0</v>
      </c>
      <c r="AE235" s="239">
        <v>0</v>
      </c>
      <c r="AF235" s="239">
        <v>0</v>
      </c>
      <c r="AG235" s="239">
        <v>0</v>
      </c>
      <c r="AH235" s="239">
        <v>0</v>
      </c>
      <c r="AI235" s="239">
        <v>0</v>
      </c>
      <c r="AJ235" s="239">
        <v>0</v>
      </c>
      <c r="AK235" s="239">
        <v>0</v>
      </c>
      <c r="AL235" s="239">
        <v>0</v>
      </c>
      <c r="AM235" s="239">
        <v>0</v>
      </c>
    </row>
    <row r="236" spans="1:39" x14ac:dyDescent="0.35">
      <c r="A236" s="43"/>
      <c r="H236" s="108">
        <v>201</v>
      </c>
      <c r="I236" s="239">
        <v>1</v>
      </c>
      <c r="J236" s="239">
        <v>1</v>
      </c>
      <c r="K236" s="239">
        <v>1</v>
      </c>
      <c r="L236" s="239">
        <v>1</v>
      </c>
      <c r="M236" s="239">
        <v>1</v>
      </c>
      <c r="N236" s="239">
        <v>1</v>
      </c>
      <c r="O236" s="239">
        <v>1</v>
      </c>
      <c r="P236" s="239">
        <v>1</v>
      </c>
      <c r="Q236" s="239">
        <v>1</v>
      </c>
      <c r="R236" s="239">
        <v>1</v>
      </c>
      <c r="S236" s="239">
        <v>1</v>
      </c>
      <c r="T236" s="239">
        <v>1</v>
      </c>
      <c r="U236" s="239">
        <v>1</v>
      </c>
      <c r="V236" s="239">
        <v>1</v>
      </c>
      <c r="W236" s="239">
        <v>1</v>
      </c>
      <c r="Y236" s="108">
        <v>201</v>
      </c>
      <c r="Z236" s="298" t="s">
        <v>132</v>
      </c>
      <c r="AA236" s="298"/>
      <c r="AB236" s="239">
        <v>0</v>
      </c>
      <c r="AC236" s="239">
        <v>0</v>
      </c>
      <c r="AD236" s="239">
        <v>0</v>
      </c>
      <c r="AE236" s="239">
        <v>0</v>
      </c>
      <c r="AF236" s="239">
        <v>0</v>
      </c>
      <c r="AG236" s="239">
        <v>0</v>
      </c>
      <c r="AH236" s="239">
        <v>0</v>
      </c>
      <c r="AI236" s="239">
        <v>0</v>
      </c>
      <c r="AJ236" s="239">
        <v>0</v>
      </c>
      <c r="AK236" s="239">
        <v>0</v>
      </c>
      <c r="AL236" s="239">
        <v>0</v>
      </c>
      <c r="AM236" s="239">
        <v>0</v>
      </c>
    </row>
    <row r="237" spans="1:39" x14ac:dyDescent="0.35">
      <c r="A237" s="43"/>
      <c r="H237" s="108">
        <v>202</v>
      </c>
      <c r="I237" s="239">
        <v>1</v>
      </c>
      <c r="J237" s="239">
        <v>1</v>
      </c>
      <c r="K237" s="239">
        <v>1</v>
      </c>
      <c r="L237" s="239">
        <v>1</v>
      </c>
      <c r="M237" s="239">
        <v>1</v>
      </c>
      <c r="N237" s="239">
        <v>1</v>
      </c>
      <c r="O237" s="239">
        <v>1</v>
      </c>
      <c r="P237" s="239">
        <v>1</v>
      </c>
      <c r="Q237" s="239">
        <v>1</v>
      </c>
      <c r="R237" s="239">
        <v>1</v>
      </c>
      <c r="S237" s="239">
        <v>1</v>
      </c>
      <c r="T237" s="239">
        <v>1</v>
      </c>
      <c r="U237" s="239">
        <v>1</v>
      </c>
      <c r="V237" s="239">
        <v>1</v>
      </c>
      <c r="W237" s="239">
        <v>1</v>
      </c>
      <c r="Y237" s="108">
        <v>202</v>
      </c>
      <c r="Z237" s="298" t="s">
        <v>132</v>
      </c>
      <c r="AA237" s="298"/>
      <c r="AB237" s="239">
        <v>0</v>
      </c>
      <c r="AC237" s="239">
        <v>0</v>
      </c>
      <c r="AD237" s="239">
        <v>0</v>
      </c>
      <c r="AE237" s="239">
        <v>0</v>
      </c>
      <c r="AF237" s="239">
        <v>0</v>
      </c>
      <c r="AG237" s="239">
        <v>0</v>
      </c>
      <c r="AH237" s="239">
        <v>0</v>
      </c>
      <c r="AI237" s="239">
        <v>0</v>
      </c>
      <c r="AJ237" s="239">
        <v>0</v>
      </c>
      <c r="AK237" s="239">
        <v>0</v>
      </c>
      <c r="AL237" s="239">
        <v>0</v>
      </c>
      <c r="AM237" s="239">
        <v>0</v>
      </c>
    </row>
    <row r="238" spans="1:39" x14ac:dyDescent="0.35">
      <c r="A238" s="43"/>
      <c r="H238" s="108">
        <v>203</v>
      </c>
      <c r="I238" s="239">
        <v>1</v>
      </c>
      <c r="J238" s="239">
        <v>1</v>
      </c>
      <c r="K238" s="239">
        <v>1</v>
      </c>
      <c r="L238" s="239">
        <v>1</v>
      </c>
      <c r="M238" s="239">
        <v>1</v>
      </c>
      <c r="N238" s="239">
        <v>1</v>
      </c>
      <c r="O238" s="239">
        <v>1</v>
      </c>
      <c r="P238" s="239">
        <v>1</v>
      </c>
      <c r="Q238" s="239">
        <v>1</v>
      </c>
      <c r="R238" s="239">
        <v>1</v>
      </c>
      <c r="S238" s="239">
        <v>1</v>
      </c>
      <c r="T238" s="239">
        <v>1</v>
      </c>
      <c r="U238" s="239">
        <v>1</v>
      </c>
      <c r="V238" s="239">
        <v>1</v>
      </c>
      <c r="W238" s="239">
        <v>1</v>
      </c>
      <c r="Y238" s="108">
        <v>203</v>
      </c>
      <c r="Z238" s="298" t="s">
        <v>132</v>
      </c>
      <c r="AA238" s="298"/>
      <c r="AB238" s="239">
        <v>0</v>
      </c>
      <c r="AC238" s="239">
        <v>0</v>
      </c>
      <c r="AD238" s="239">
        <v>0</v>
      </c>
      <c r="AE238" s="239">
        <v>0</v>
      </c>
      <c r="AF238" s="239">
        <v>0</v>
      </c>
      <c r="AG238" s="239">
        <v>0</v>
      </c>
      <c r="AH238" s="239">
        <v>0</v>
      </c>
      <c r="AI238" s="239">
        <v>0</v>
      </c>
      <c r="AJ238" s="239">
        <v>0</v>
      </c>
      <c r="AK238" s="239">
        <v>0</v>
      </c>
      <c r="AL238" s="239">
        <v>0</v>
      </c>
      <c r="AM238" s="239">
        <v>0</v>
      </c>
    </row>
    <row r="239" spans="1:39" x14ac:dyDescent="0.35">
      <c r="A239" s="43"/>
      <c r="H239" s="108">
        <v>204</v>
      </c>
      <c r="I239" s="239">
        <v>1</v>
      </c>
      <c r="J239" s="239">
        <v>1</v>
      </c>
      <c r="K239" s="239">
        <v>1</v>
      </c>
      <c r="L239" s="239">
        <v>1</v>
      </c>
      <c r="M239" s="239">
        <v>1</v>
      </c>
      <c r="N239" s="239">
        <v>1</v>
      </c>
      <c r="O239" s="239">
        <v>1</v>
      </c>
      <c r="P239" s="239">
        <v>1</v>
      </c>
      <c r="Q239" s="239">
        <v>1</v>
      </c>
      <c r="R239" s="239">
        <v>1</v>
      </c>
      <c r="S239" s="239">
        <v>1</v>
      </c>
      <c r="T239" s="239">
        <v>1</v>
      </c>
      <c r="U239" s="239">
        <v>1</v>
      </c>
      <c r="V239" s="239">
        <v>1</v>
      </c>
      <c r="W239" s="239">
        <v>1</v>
      </c>
      <c r="Y239" s="108">
        <v>204</v>
      </c>
      <c r="Z239" s="298" t="s">
        <v>132</v>
      </c>
      <c r="AA239" s="298"/>
      <c r="AB239" s="239">
        <v>0</v>
      </c>
      <c r="AC239" s="239">
        <v>0</v>
      </c>
      <c r="AD239" s="239">
        <v>0</v>
      </c>
      <c r="AE239" s="239">
        <v>0</v>
      </c>
      <c r="AF239" s="239">
        <v>0</v>
      </c>
      <c r="AG239" s="239">
        <v>0</v>
      </c>
      <c r="AH239" s="239">
        <v>0</v>
      </c>
      <c r="AI239" s="239">
        <v>0</v>
      </c>
      <c r="AJ239" s="239">
        <v>0</v>
      </c>
      <c r="AK239" s="239">
        <v>0</v>
      </c>
      <c r="AL239" s="239">
        <v>0</v>
      </c>
      <c r="AM239" s="239">
        <v>0</v>
      </c>
    </row>
    <row r="240" spans="1:39" x14ac:dyDescent="0.35">
      <c r="A240" s="43"/>
      <c r="H240" s="108">
        <v>205</v>
      </c>
      <c r="I240" s="239">
        <v>1</v>
      </c>
      <c r="J240" s="239">
        <v>1</v>
      </c>
      <c r="K240" s="239">
        <v>1</v>
      </c>
      <c r="L240" s="239">
        <v>1</v>
      </c>
      <c r="M240" s="239">
        <v>1</v>
      </c>
      <c r="N240" s="239">
        <v>1</v>
      </c>
      <c r="O240" s="239">
        <v>1</v>
      </c>
      <c r="P240" s="239">
        <v>1</v>
      </c>
      <c r="Q240" s="239">
        <v>1</v>
      </c>
      <c r="R240" s="239">
        <v>1</v>
      </c>
      <c r="S240" s="239">
        <v>1</v>
      </c>
      <c r="T240" s="239">
        <v>1</v>
      </c>
      <c r="U240" s="239">
        <v>1</v>
      </c>
      <c r="V240" s="239">
        <v>1</v>
      </c>
      <c r="W240" s="239">
        <v>1</v>
      </c>
      <c r="Y240" s="108">
        <v>205</v>
      </c>
      <c r="Z240" s="298" t="s">
        <v>132</v>
      </c>
      <c r="AA240" s="298"/>
      <c r="AB240" s="239">
        <v>0</v>
      </c>
      <c r="AC240" s="239">
        <v>0</v>
      </c>
      <c r="AD240" s="239">
        <v>0</v>
      </c>
      <c r="AE240" s="239">
        <v>0</v>
      </c>
      <c r="AF240" s="239">
        <v>0</v>
      </c>
      <c r="AG240" s="239">
        <v>0</v>
      </c>
      <c r="AH240" s="239">
        <v>0</v>
      </c>
      <c r="AI240" s="239">
        <v>0</v>
      </c>
      <c r="AJ240" s="239">
        <v>0</v>
      </c>
      <c r="AK240" s="239">
        <v>0</v>
      </c>
      <c r="AL240" s="239">
        <v>0</v>
      </c>
      <c r="AM240" s="239">
        <v>0</v>
      </c>
    </row>
    <row r="241" spans="1:39" x14ac:dyDescent="0.35">
      <c r="A241" s="43"/>
      <c r="H241" s="108">
        <v>206</v>
      </c>
      <c r="I241" s="239">
        <v>1</v>
      </c>
      <c r="J241" s="239">
        <v>1</v>
      </c>
      <c r="K241" s="239">
        <v>1</v>
      </c>
      <c r="L241" s="239">
        <v>1</v>
      </c>
      <c r="M241" s="239">
        <v>1</v>
      </c>
      <c r="N241" s="239">
        <v>1</v>
      </c>
      <c r="O241" s="239">
        <v>1</v>
      </c>
      <c r="P241" s="239">
        <v>1</v>
      </c>
      <c r="Q241" s="239">
        <v>1</v>
      </c>
      <c r="R241" s="239">
        <v>1</v>
      </c>
      <c r="S241" s="239">
        <v>1</v>
      </c>
      <c r="T241" s="239">
        <v>1</v>
      </c>
      <c r="U241" s="239">
        <v>1</v>
      </c>
      <c r="V241" s="239">
        <v>1</v>
      </c>
      <c r="W241" s="239">
        <v>1</v>
      </c>
      <c r="Y241" s="108">
        <v>206</v>
      </c>
      <c r="Z241" s="298" t="s">
        <v>132</v>
      </c>
      <c r="AA241" s="298"/>
      <c r="AB241" s="239">
        <v>0</v>
      </c>
      <c r="AC241" s="239">
        <v>0</v>
      </c>
      <c r="AD241" s="239">
        <v>0</v>
      </c>
      <c r="AE241" s="239">
        <v>0</v>
      </c>
      <c r="AF241" s="239">
        <v>0</v>
      </c>
      <c r="AG241" s="239">
        <v>0</v>
      </c>
      <c r="AH241" s="239">
        <v>0</v>
      </c>
      <c r="AI241" s="239">
        <v>0</v>
      </c>
      <c r="AJ241" s="239">
        <v>0</v>
      </c>
      <c r="AK241" s="239">
        <v>0</v>
      </c>
      <c r="AL241" s="239">
        <v>0</v>
      </c>
      <c r="AM241" s="239">
        <v>0</v>
      </c>
    </row>
    <row r="242" spans="1:39" x14ac:dyDescent="0.35">
      <c r="A242" s="43"/>
      <c r="H242" s="108">
        <v>207</v>
      </c>
      <c r="I242" s="239">
        <v>1</v>
      </c>
      <c r="J242" s="239">
        <v>1</v>
      </c>
      <c r="K242" s="239">
        <v>1</v>
      </c>
      <c r="L242" s="239">
        <v>1</v>
      </c>
      <c r="M242" s="239">
        <v>1</v>
      </c>
      <c r="N242" s="239">
        <v>1</v>
      </c>
      <c r="O242" s="239">
        <v>1</v>
      </c>
      <c r="P242" s="239">
        <v>1</v>
      </c>
      <c r="Q242" s="239">
        <v>1</v>
      </c>
      <c r="R242" s="239">
        <v>1</v>
      </c>
      <c r="S242" s="239">
        <v>1</v>
      </c>
      <c r="T242" s="239">
        <v>1</v>
      </c>
      <c r="U242" s="239">
        <v>1</v>
      </c>
      <c r="V242" s="239">
        <v>1</v>
      </c>
      <c r="W242" s="239">
        <v>1</v>
      </c>
      <c r="Y242" s="108">
        <v>207</v>
      </c>
      <c r="Z242" s="298" t="s">
        <v>132</v>
      </c>
      <c r="AA242" s="298"/>
      <c r="AB242" s="239">
        <v>0</v>
      </c>
      <c r="AC242" s="239">
        <v>0</v>
      </c>
      <c r="AD242" s="239">
        <v>0</v>
      </c>
      <c r="AE242" s="239">
        <v>0</v>
      </c>
      <c r="AF242" s="239">
        <v>0</v>
      </c>
      <c r="AG242" s="239">
        <v>0</v>
      </c>
      <c r="AH242" s="239">
        <v>0</v>
      </c>
      <c r="AI242" s="239">
        <v>0</v>
      </c>
      <c r="AJ242" s="239">
        <v>0</v>
      </c>
      <c r="AK242" s="239">
        <v>0</v>
      </c>
      <c r="AL242" s="239">
        <v>0</v>
      </c>
      <c r="AM242" s="239">
        <v>0</v>
      </c>
    </row>
    <row r="243" spans="1:39" x14ac:dyDescent="0.35">
      <c r="A243" s="43"/>
      <c r="H243" s="108">
        <v>208</v>
      </c>
      <c r="I243" s="239">
        <v>1</v>
      </c>
      <c r="J243" s="239">
        <v>1</v>
      </c>
      <c r="K243" s="239">
        <v>1</v>
      </c>
      <c r="L243" s="239">
        <v>1</v>
      </c>
      <c r="M243" s="239">
        <v>1</v>
      </c>
      <c r="N243" s="239">
        <v>1</v>
      </c>
      <c r="O243" s="239">
        <v>1</v>
      </c>
      <c r="P243" s="239">
        <v>1</v>
      </c>
      <c r="Q243" s="239">
        <v>1</v>
      </c>
      <c r="R243" s="239">
        <v>1</v>
      </c>
      <c r="S243" s="239">
        <v>1</v>
      </c>
      <c r="T243" s="239">
        <v>1</v>
      </c>
      <c r="U243" s="239">
        <v>1</v>
      </c>
      <c r="V243" s="239">
        <v>1</v>
      </c>
      <c r="W243" s="239">
        <v>1</v>
      </c>
      <c r="Y243" s="108">
        <v>208</v>
      </c>
      <c r="Z243" s="298" t="s">
        <v>132</v>
      </c>
      <c r="AA243" s="298"/>
      <c r="AB243" s="239">
        <v>0</v>
      </c>
      <c r="AC243" s="239">
        <v>0</v>
      </c>
      <c r="AD243" s="239">
        <v>0</v>
      </c>
      <c r="AE243" s="239">
        <v>0</v>
      </c>
      <c r="AF243" s="239">
        <v>0</v>
      </c>
      <c r="AG243" s="239">
        <v>0</v>
      </c>
      <c r="AH243" s="239">
        <v>0</v>
      </c>
      <c r="AI243" s="239">
        <v>0</v>
      </c>
      <c r="AJ243" s="239">
        <v>0</v>
      </c>
      <c r="AK243" s="239">
        <v>0</v>
      </c>
      <c r="AL243" s="239">
        <v>0</v>
      </c>
      <c r="AM243" s="239">
        <v>0</v>
      </c>
    </row>
    <row r="244" spans="1:39" x14ac:dyDescent="0.35">
      <c r="A244" s="43"/>
      <c r="H244" s="108">
        <v>209</v>
      </c>
      <c r="I244" s="239">
        <v>1</v>
      </c>
      <c r="J244" s="239">
        <v>1</v>
      </c>
      <c r="K244" s="239">
        <v>1</v>
      </c>
      <c r="L244" s="239">
        <v>1</v>
      </c>
      <c r="M244" s="239">
        <v>1</v>
      </c>
      <c r="N244" s="239">
        <v>1</v>
      </c>
      <c r="O244" s="239">
        <v>1</v>
      </c>
      <c r="P244" s="239">
        <v>1</v>
      </c>
      <c r="Q244" s="239">
        <v>1</v>
      </c>
      <c r="R244" s="239">
        <v>1</v>
      </c>
      <c r="S244" s="239">
        <v>1</v>
      </c>
      <c r="T244" s="239">
        <v>1</v>
      </c>
      <c r="U244" s="239">
        <v>1</v>
      </c>
      <c r="V244" s="239">
        <v>1</v>
      </c>
      <c r="W244" s="239">
        <v>1</v>
      </c>
      <c r="Y244" s="108">
        <v>209</v>
      </c>
      <c r="Z244" s="298" t="s">
        <v>132</v>
      </c>
      <c r="AA244" s="298"/>
      <c r="AB244" s="239">
        <v>0</v>
      </c>
      <c r="AC244" s="239">
        <v>0</v>
      </c>
      <c r="AD244" s="239">
        <v>0</v>
      </c>
      <c r="AE244" s="239">
        <v>0</v>
      </c>
      <c r="AF244" s="239">
        <v>0</v>
      </c>
      <c r="AG244" s="239">
        <v>0</v>
      </c>
      <c r="AH244" s="239">
        <v>0</v>
      </c>
      <c r="AI244" s="239">
        <v>0</v>
      </c>
      <c r="AJ244" s="239">
        <v>0</v>
      </c>
      <c r="AK244" s="239">
        <v>0</v>
      </c>
      <c r="AL244" s="239">
        <v>0</v>
      </c>
      <c r="AM244" s="239">
        <v>0</v>
      </c>
    </row>
    <row r="245" spans="1:39" x14ac:dyDescent="0.35">
      <c r="A245" s="43"/>
      <c r="H245" s="108">
        <v>210</v>
      </c>
      <c r="I245" s="239">
        <v>1</v>
      </c>
      <c r="J245" s="239">
        <v>1</v>
      </c>
      <c r="K245" s="239">
        <v>1</v>
      </c>
      <c r="L245" s="239">
        <v>1</v>
      </c>
      <c r="M245" s="239">
        <v>1</v>
      </c>
      <c r="N245" s="239">
        <v>1</v>
      </c>
      <c r="O245" s="239">
        <v>1</v>
      </c>
      <c r="P245" s="239">
        <v>1</v>
      </c>
      <c r="Q245" s="239">
        <v>1</v>
      </c>
      <c r="R245" s="239">
        <v>1</v>
      </c>
      <c r="S245" s="239">
        <v>1</v>
      </c>
      <c r="T245" s="239">
        <v>1</v>
      </c>
      <c r="U245" s="239">
        <v>1</v>
      </c>
      <c r="V245" s="239">
        <v>1</v>
      </c>
      <c r="W245" s="239">
        <v>1</v>
      </c>
      <c r="Y245" s="108">
        <v>210</v>
      </c>
      <c r="Z245" s="298" t="s">
        <v>132</v>
      </c>
      <c r="AA245" s="298"/>
      <c r="AB245" s="239">
        <v>0</v>
      </c>
      <c r="AC245" s="239">
        <v>0</v>
      </c>
      <c r="AD245" s="239">
        <v>0</v>
      </c>
      <c r="AE245" s="239">
        <v>0</v>
      </c>
      <c r="AF245" s="239">
        <v>0</v>
      </c>
      <c r="AG245" s="239">
        <v>0</v>
      </c>
      <c r="AH245" s="239">
        <v>0</v>
      </c>
      <c r="AI245" s="239">
        <v>0</v>
      </c>
      <c r="AJ245" s="239">
        <v>0</v>
      </c>
      <c r="AK245" s="239">
        <v>0</v>
      </c>
      <c r="AL245" s="239">
        <v>0</v>
      </c>
      <c r="AM245" s="239">
        <v>0</v>
      </c>
    </row>
    <row r="246" spans="1:39" x14ac:dyDescent="0.35">
      <c r="A246" s="43"/>
      <c r="H246" s="108">
        <v>211</v>
      </c>
      <c r="I246" s="239">
        <v>1</v>
      </c>
      <c r="J246" s="239">
        <v>1</v>
      </c>
      <c r="K246" s="239">
        <v>1</v>
      </c>
      <c r="L246" s="239">
        <v>1</v>
      </c>
      <c r="M246" s="239">
        <v>1</v>
      </c>
      <c r="N246" s="239">
        <v>1</v>
      </c>
      <c r="O246" s="239">
        <v>1</v>
      </c>
      <c r="P246" s="239">
        <v>1</v>
      </c>
      <c r="Q246" s="239">
        <v>1</v>
      </c>
      <c r="R246" s="239">
        <v>1</v>
      </c>
      <c r="S246" s="239">
        <v>1</v>
      </c>
      <c r="T246" s="239">
        <v>1</v>
      </c>
      <c r="U246" s="239">
        <v>1</v>
      </c>
      <c r="V246" s="239">
        <v>1</v>
      </c>
      <c r="W246" s="239">
        <v>1</v>
      </c>
      <c r="Y246" s="108">
        <v>211</v>
      </c>
      <c r="Z246" s="298" t="s">
        <v>132</v>
      </c>
      <c r="AA246" s="298"/>
      <c r="AB246" s="239">
        <v>0</v>
      </c>
      <c r="AC246" s="239">
        <v>0</v>
      </c>
      <c r="AD246" s="239">
        <v>0</v>
      </c>
      <c r="AE246" s="239">
        <v>0</v>
      </c>
      <c r="AF246" s="239">
        <v>0</v>
      </c>
      <c r="AG246" s="239">
        <v>0</v>
      </c>
      <c r="AH246" s="239">
        <v>0</v>
      </c>
      <c r="AI246" s="239">
        <v>0</v>
      </c>
      <c r="AJ246" s="239">
        <v>0</v>
      </c>
      <c r="AK246" s="239">
        <v>0</v>
      </c>
      <c r="AL246" s="239">
        <v>0</v>
      </c>
      <c r="AM246" s="239">
        <v>0</v>
      </c>
    </row>
    <row r="247" spans="1:39" x14ac:dyDescent="0.35">
      <c r="A247" s="43"/>
      <c r="H247" s="108">
        <v>212</v>
      </c>
      <c r="I247" s="239">
        <v>1</v>
      </c>
      <c r="J247" s="239">
        <v>1</v>
      </c>
      <c r="K247" s="239">
        <v>1</v>
      </c>
      <c r="L247" s="239">
        <v>1</v>
      </c>
      <c r="M247" s="239">
        <v>1</v>
      </c>
      <c r="N247" s="239">
        <v>1</v>
      </c>
      <c r="O247" s="239">
        <v>1</v>
      </c>
      <c r="P247" s="239">
        <v>1</v>
      </c>
      <c r="Q247" s="239">
        <v>1</v>
      </c>
      <c r="R247" s="239">
        <v>1</v>
      </c>
      <c r="S247" s="239">
        <v>1</v>
      </c>
      <c r="T247" s="239">
        <v>1</v>
      </c>
      <c r="U247" s="239">
        <v>1</v>
      </c>
      <c r="V247" s="239">
        <v>1</v>
      </c>
      <c r="W247" s="239">
        <v>1</v>
      </c>
      <c r="Y247" s="108">
        <v>212</v>
      </c>
      <c r="Z247" s="298" t="s">
        <v>132</v>
      </c>
      <c r="AA247" s="298"/>
      <c r="AB247" s="239">
        <v>0</v>
      </c>
      <c r="AC247" s="239">
        <v>0</v>
      </c>
      <c r="AD247" s="239">
        <v>0</v>
      </c>
      <c r="AE247" s="239">
        <v>0</v>
      </c>
      <c r="AF247" s="239">
        <v>0</v>
      </c>
      <c r="AG247" s="239">
        <v>0</v>
      </c>
      <c r="AH247" s="239">
        <v>0</v>
      </c>
      <c r="AI247" s="239">
        <v>0</v>
      </c>
      <c r="AJ247" s="239">
        <v>0</v>
      </c>
      <c r="AK247" s="239">
        <v>0</v>
      </c>
      <c r="AL247" s="239">
        <v>0</v>
      </c>
      <c r="AM247" s="239">
        <v>0</v>
      </c>
    </row>
    <row r="248" spans="1:39" x14ac:dyDescent="0.35">
      <c r="A248" s="43"/>
      <c r="H248" s="108">
        <v>213</v>
      </c>
      <c r="I248" s="239">
        <v>1</v>
      </c>
      <c r="J248" s="239">
        <v>1</v>
      </c>
      <c r="K248" s="239">
        <v>1</v>
      </c>
      <c r="L248" s="239">
        <v>1</v>
      </c>
      <c r="M248" s="239">
        <v>1</v>
      </c>
      <c r="N248" s="239">
        <v>1</v>
      </c>
      <c r="O248" s="239">
        <v>1</v>
      </c>
      <c r="P248" s="239">
        <v>1</v>
      </c>
      <c r="Q248" s="239">
        <v>1</v>
      </c>
      <c r="R248" s="239">
        <v>1</v>
      </c>
      <c r="S248" s="239">
        <v>1</v>
      </c>
      <c r="T248" s="239">
        <v>1</v>
      </c>
      <c r="U248" s="239">
        <v>1</v>
      </c>
      <c r="V248" s="239">
        <v>1</v>
      </c>
      <c r="W248" s="239">
        <v>1</v>
      </c>
      <c r="Y248" s="108">
        <v>213</v>
      </c>
      <c r="Z248" s="298" t="s">
        <v>132</v>
      </c>
      <c r="AA248" s="298"/>
      <c r="AB248" s="239">
        <v>0</v>
      </c>
      <c r="AC248" s="239">
        <v>0</v>
      </c>
      <c r="AD248" s="239">
        <v>0</v>
      </c>
      <c r="AE248" s="239">
        <v>0</v>
      </c>
      <c r="AF248" s="239">
        <v>0</v>
      </c>
      <c r="AG248" s="239">
        <v>0</v>
      </c>
      <c r="AH248" s="239">
        <v>0</v>
      </c>
      <c r="AI248" s="239">
        <v>0</v>
      </c>
      <c r="AJ248" s="239">
        <v>0</v>
      </c>
      <c r="AK248" s="239">
        <v>0</v>
      </c>
      <c r="AL248" s="239">
        <v>0</v>
      </c>
      <c r="AM248" s="239">
        <v>0</v>
      </c>
    </row>
    <row r="249" spans="1:39" x14ac:dyDescent="0.35">
      <c r="A249" s="43"/>
      <c r="H249" s="108">
        <v>214</v>
      </c>
      <c r="I249" s="239">
        <v>1</v>
      </c>
      <c r="J249" s="239">
        <v>1</v>
      </c>
      <c r="K249" s="239">
        <v>1</v>
      </c>
      <c r="L249" s="239">
        <v>1</v>
      </c>
      <c r="M249" s="239">
        <v>1</v>
      </c>
      <c r="N249" s="239">
        <v>1</v>
      </c>
      <c r="O249" s="239">
        <v>1</v>
      </c>
      <c r="P249" s="239">
        <v>1</v>
      </c>
      <c r="Q249" s="239">
        <v>1</v>
      </c>
      <c r="R249" s="239">
        <v>1</v>
      </c>
      <c r="S249" s="239">
        <v>1</v>
      </c>
      <c r="T249" s="239">
        <v>1</v>
      </c>
      <c r="U249" s="239">
        <v>1</v>
      </c>
      <c r="V249" s="239">
        <v>1</v>
      </c>
      <c r="W249" s="239">
        <v>1</v>
      </c>
      <c r="Y249" s="108">
        <v>214</v>
      </c>
      <c r="Z249" s="298" t="s">
        <v>132</v>
      </c>
      <c r="AA249" s="298"/>
      <c r="AB249" s="239">
        <v>0</v>
      </c>
      <c r="AC249" s="239">
        <v>0</v>
      </c>
      <c r="AD249" s="239">
        <v>0</v>
      </c>
      <c r="AE249" s="239">
        <v>0</v>
      </c>
      <c r="AF249" s="239">
        <v>0</v>
      </c>
      <c r="AG249" s="239">
        <v>0</v>
      </c>
      <c r="AH249" s="239">
        <v>0</v>
      </c>
      <c r="AI249" s="239">
        <v>0</v>
      </c>
      <c r="AJ249" s="239">
        <v>0</v>
      </c>
      <c r="AK249" s="239">
        <v>0</v>
      </c>
      <c r="AL249" s="239">
        <v>0</v>
      </c>
      <c r="AM249" s="239">
        <v>0</v>
      </c>
    </row>
    <row r="250" spans="1:39" x14ac:dyDescent="0.35">
      <c r="A250" s="43"/>
      <c r="H250" s="108">
        <v>215</v>
      </c>
      <c r="I250" s="239">
        <v>1</v>
      </c>
      <c r="J250" s="239">
        <v>1</v>
      </c>
      <c r="K250" s="239">
        <v>1</v>
      </c>
      <c r="L250" s="239">
        <v>1</v>
      </c>
      <c r="M250" s="239">
        <v>1</v>
      </c>
      <c r="N250" s="239">
        <v>1</v>
      </c>
      <c r="O250" s="239">
        <v>1</v>
      </c>
      <c r="P250" s="239">
        <v>1</v>
      </c>
      <c r="Q250" s="239">
        <v>1</v>
      </c>
      <c r="R250" s="239">
        <v>1</v>
      </c>
      <c r="S250" s="239">
        <v>1</v>
      </c>
      <c r="T250" s="239">
        <v>1</v>
      </c>
      <c r="U250" s="239">
        <v>1</v>
      </c>
      <c r="V250" s="239">
        <v>1</v>
      </c>
      <c r="W250" s="239">
        <v>1</v>
      </c>
      <c r="Y250" s="108">
        <v>215</v>
      </c>
      <c r="Z250" s="298" t="s">
        <v>132</v>
      </c>
      <c r="AA250" s="298"/>
      <c r="AB250" s="239">
        <v>0</v>
      </c>
      <c r="AC250" s="239">
        <v>0</v>
      </c>
      <c r="AD250" s="239">
        <v>0</v>
      </c>
      <c r="AE250" s="239">
        <v>0</v>
      </c>
      <c r="AF250" s="239">
        <v>0</v>
      </c>
      <c r="AG250" s="239">
        <v>0</v>
      </c>
      <c r="AH250" s="239">
        <v>0</v>
      </c>
      <c r="AI250" s="239">
        <v>0</v>
      </c>
      <c r="AJ250" s="239">
        <v>0</v>
      </c>
      <c r="AK250" s="239">
        <v>0</v>
      </c>
      <c r="AL250" s="239">
        <v>0</v>
      </c>
      <c r="AM250" s="239">
        <v>0</v>
      </c>
    </row>
    <row r="251" spans="1:39" x14ac:dyDescent="0.35">
      <c r="A251" s="43"/>
      <c r="H251" s="108">
        <v>216</v>
      </c>
      <c r="I251" s="239">
        <v>1</v>
      </c>
      <c r="J251" s="239">
        <v>1</v>
      </c>
      <c r="K251" s="239">
        <v>1</v>
      </c>
      <c r="L251" s="239">
        <v>1</v>
      </c>
      <c r="M251" s="239">
        <v>1</v>
      </c>
      <c r="N251" s="239">
        <v>1</v>
      </c>
      <c r="O251" s="239">
        <v>1</v>
      </c>
      <c r="P251" s="239">
        <v>1</v>
      </c>
      <c r="Q251" s="239">
        <v>1</v>
      </c>
      <c r="R251" s="239">
        <v>1</v>
      </c>
      <c r="S251" s="239">
        <v>1</v>
      </c>
      <c r="T251" s="239">
        <v>1</v>
      </c>
      <c r="U251" s="239">
        <v>1</v>
      </c>
      <c r="V251" s="239">
        <v>1</v>
      </c>
      <c r="W251" s="239">
        <v>1</v>
      </c>
      <c r="Y251" s="108">
        <v>216</v>
      </c>
      <c r="Z251" s="298" t="s">
        <v>132</v>
      </c>
      <c r="AA251" s="298"/>
      <c r="AB251" s="239">
        <v>0</v>
      </c>
      <c r="AC251" s="239">
        <v>0</v>
      </c>
      <c r="AD251" s="239">
        <v>0</v>
      </c>
      <c r="AE251" s="239">
        <v>0</v>
      </c>
      <c r="AF251" s="239">
        <v>0</v>
      </c>
      <c r="AG251" s="239">
        <v>0</v>
      </c>
      <c r="AH251" s="239">
        <v>0</v>
      </c>
      <c r="AI251" s="239">
        <v>0</v>
      </c>
      <c r="AJ251" s="239">
        <v>0</v>
      </c>
      <c r="AK251" s="239">
        <v>0</v>
      </c>
      <c r="AL251" s="239">
        <v>0</v>
      </c>
      <c r="AM251" s="239">
        <v>0</v>
      </c>
    </row>
    <row r="252" spans="1:39" x14ac:dyDescent="0.35">
      <c r="A252" s="43"/>
      <c r="H252" s="108">
        <v>217</v>
      </c>
      <c r="I252" s="239">
        <v>1</v>
      </c>
      <c r="J252" s="239">
        <v>1</v>
      </c>
      <c r="K252" s="239">
        <v>1</v>
      </c>
      <c r="L252" s="239">
        <v>1</v>
      </c>
      <c r="M252" s="239">
        <v>1</v>
      </c>
      <c r="N252" s="239">
        <v>1</v>
      </c>
      <c r="O252" s="239">
        <v>1</v>
      </c>
      <c r="P252" s="239">
        <v>1</v>
      </c>
      <c r="Q252" s="239">
        <v>1</v>
      </c>
      <c r="R252" s="239">
        <v>1</v>
      </c>
      <c r="S252" s="239">
        <v>1</v>
      </c>
      <c r="T252" s="239">
        <v>1</v>
      </c>
      <c r="U252" s="239">
        <v>1</v>
      </c>
      <c r="V252" s="239">
        <v>1</v>
      </c>
      <c r="W252" s="239">
        <v>1</v>
      </c>
      <c r="Y252" s="108">
        <v>217</v>
      </c>
      <c r="Z252" s="298" t="s">
        <v>132</v>
      </c>
      <c r="AA252" s="298"/>
      <c r="AB252" s="239">
        <v>0</v>
      </c>
      <c r="AC252" s="239">
        <v>0</v>
      </c>
      <c r="AD252" s="239">
        <v>0</v>
      </c>
      <c r="AE252" s="239">
        <v>0</v>
      </c>
      <c r="AF252" s="239">
        <v>0</v>
      </c>
      <c r="AG252" s="239">
        <v>0</v>
      </c>
      <c r="AH252" s="239">
        <v>0</v>
      </c>
      <c r="AI252" s="239">
        <v>0</v>
      </c>
      <c r="AJ252" s="239">
        <v>0</v>
      </c>
      <c r="AK252" s="239">
        <v>0</v>
      </c>
      <c r="AL252" s="239">
        <v>0</v>
      </c>
      <c r="AM252" s="239">
        <v>0</v>
      </c>
    </row>
    <row r="253" spans="1:39" x14ac:dyDescent="0.35">
      <c r="A253" s="43"/>
      <c r="H253" s="108">
        <v>218</v>
      </c>
      <c r="I253" s="239">
        <v>1</v>
      </c>
      <c r="J253" s="239">
        <v>1</v>
      </c>
      <c r="K253" s="239">
        <v>1</v>
      </c>
      <c r="L253" s="239">
        <v>1</v>
      </c>
      <c r="M253" s="239">
        <v>1</v>
      </c>
      <c r="N253" s="239">
        <v>1</v>
      </c>
      <c r="O253" s="239">
        <v>1</v>
      </c>
      <c r="P253" s="239">
        <v>1</v>
      </c>
      <c r="Q253" s="239">
        <v>1</v>
      </c>
      <c r="R253" s="239">
        <v>1</v>
      </c>
      <c r="S253" s="239">
        <v>1</v>
      </c>
      <c r="T253" s="239">
        <v>1</v>
      </c>
      <c r="U253" s="239">
        <v>1</v>
      </c>
      <c r="V253" s="239">
        <v>1</v>
      </c>
      <c r="W253" s="239">
        <v>1</v>
      </c>
      <c r="Y253" s="108">
        <v>218</v>
      </c>
      <c r="Z253" s="298" t="s">
        <v>132</v>
      </c>
      <c r="AA253" s="298"/>
      <c r="AB253" s="239">
        <v>0</v>
      </c>
      <c r="AC253" s="239">
        <v>0</v>
      </c>
      <c r="AD253" s="239">
        <v>0</v>
      </c>
      <c r="AE253" s="239">
        <v>0</v>
      </c>
      <c r="AF253" s="239">
        <v>0</v>
      </c>
      <c r="AG253" s="239">
        <v>0</v>
      </c>
      <c r="AH253" s="239">
        <v>0</v>
      </c>
      <c r="AI253" s="239">
        <v>0</v>
      </c>
      <c r="AJ253" s="239">
        <v>0</v>
      </c>
      <c r="AK253" s="239">
        <v>0</v>
      </c>
      <c r="AL253" s="239">
        <v>0</v>
      </c>
      <c r="AM253" s="239">
        <v>0</v>
      </c>
    </row>
    <row r="254" spans="1:39" x14ac:dyDescent="0.35">
      <c r="A254" s="43"/>
      <c r="H254" s="108">
        <v>219</v>
      </c>
      <c r="I254" s="239">
        <v>1</v>
      </c>
      <c r="J254" s="239">
        <v>1</v>
      </c>
      <c r="K254" s="239">
        <v>1</v>
      </c>
      <c r="L254" s="239">
        <v>1</v>
      </c>
      <c r="M254" s="239">
        <v>1</v>
      </c>
      <c r="N254" s="239">
        <v>1</v>
      </c>
      <c r="O254" s="239">
        <v>1</v>
      </c>
      <c r="P254" s="239">
        <v>1</v>
      </c>
      <c r="Q254" s="239">
        <v>1</v>
      </c>
      <c r="R254" s="239">
        <v>1</v>
      </c>
      <c r="S254" s="239">
        <v>1</v>
      </c>
      <c r="T254" s="239">
        <v>1</v>
      </c>
      <c r="U254" s="239">
        <v>1</v>
      </c>
      <c r="V254" s="239">
        <v>1</v>
      </c>
      <c r="W254" s="239">
        <v>1</v>
      </c>
      <c r="Y254" s="108">
        <v>219</v>
      </c>
      <c r="Z254" s="298" t="s">
        <v>132</v>
      </c>
      <c r="AA254" s="298"/>
      <c r="AB254" s="239">
        <v>0</v>
      </c>
      <c r="AC254" s="239">
        <v>0</v>
      </c>
      <c r="AD254" s="239">
        <v>0</v>
      </c>
      <c r="AE254" s="239">
        <v>0</v>
      </c>
      <c r="AF254" s="239">
        <v>0</v>
      </c>
      <c r="AG254" s="239">
        <v>0</v>
      </c>
      <c r="AH254" s="239">
        <v>0</v>
      </c>
      <c r="AI254" s="239">
        <v>0</v>
      </c>
      <c r="AJ254" s="239">
        <v>0</v>
      </c>
      <c r="AK254" s="239">
        <v>0</v>
      </c>
      <c r="AL254" s="239">
        <v>0</v>
      </c>
      <c r="AM254" s="239">
        <v>0</v>
      </c>
    </row>
    <row r="255" spans="1:39" x14ac:dyDescent="0.35">
      <c r="A255" s="43"/>
      <c r="H255" s="108">
        <v>220</v>
      </c>
      <c r="I255" s="239">
        <v>1</v>
      </c>
      <c r="J255" s="239">
        <v>1</v>
      </c>
      <c r="K255" s="239">
        <v>1</v>
      </c>
      <c r="L255" s="239">
        <v>1</v>
      </c>
      <c r="M255" s="239">
        <v>1</v>
      </c>
      <c r="N255" s="239">
        <v>1</v>
      </c>
      <c r="O255" s="239">
        <v>1</v>
      </c>
      <c r="P255" s="239">
        <v>1</v>
      </c>
      <c r="Q255" s="239">
        <v>1</v>
      </c>
      <c r="R255" s="239">
        <v>1</v>
      </c>
      <c r="S255" s="239">
        <v>1</v>
      </c>
      <c r="T255" s="239">
        <v>1</v>
      </c>
      <c r="U255" s="239">
        <v>1</v>
      </c>
      <c r="V255" s="239">
        <v>1</v>
      </c>
      <c r="W255" s="239">
        <v>1</v>
      </c>
      <c r="Y255" s="108">
        <v>220</v>
      </c>
      <c r="Z255" s="298" t="s">
        <v>132</v>
      </c>
      <c r="AA255" s="298"/>
      <c r="AB255" s="239">
        <v>0</v>
      </c>
      <c r="AC255" s="239">
        <v>0</v>
      </c>
      <c r="AD255" s="239">
        <v>0</v>
      </c>
      <c r="AE255" s="239">
        <v>0</v>
      </c>
      <c r="AF255" s="239">
        <v>0</v>
      </c>
      <c r="AG255" s="239">
        <v>0</v>
      </c>
      <c r="AH255" s="239">
        <v>0</v>
      </c>
      <c r="AI255" s="239">
        <v>0</v>
      </c>
      <c r="AJ255" s="239">
        <v>0</v>
      </c>
      <c r="AK255" s="239">
        <v>0</v>
      </c>
      <c r="AL255" s="239">
        <v>0</v>
      </c>
      <c r="AM255" s="239">
        <v>0</v>
      </c>
    </row>
    <row r="256" spans="1:39" x14ac:dyDescent="0.35">
      <c r="A256" s="43"/>
      <c r="H256" s="108">
        <v>221</v>
      </c>
      <c r="I256" s="239">
        <v>1</v>
      </c>
      <c r="J256" s="239">
        <v>1</v>
      </c>
      <c r="K256" s="239">
        <v>1</v>
      </c>
      <c r="L256" s="239">
        <v>1</v>
      </c>
      <c r="M256" s="239">
        <v>1</v>
      </c>
      <c r="N256" s="239">
        <v>1</v>
      </c>
      <c r="O256" s="239">
        <v>1</v>
      </c>
      <c r="P256" s="239">
        <v>1</v>
      </c>
      <c r="Q256" s="239">
        <v>1</v>
      </c>
      <c r="R256" s="239">
        <v>1</v>
      </c>
      <c r="S256" s="239">
        <v>1</v>
      </c>
      <c r="T256" s="239">
        <v>1</v>
      </c>
      <c r="U256" s="239">
        <v>1</v>
      </c>
      <c r="V256" s="239">
        <v>1</v>
      </c>
      <c r="W256" s="239">
        <v>1</v>
      </c>
      <c r="Y256" s="108">
        <v>221</v>
      </c>
      <c r="Z256" s="298" t="s">
        <v>132</v>
      </c>
      <c r="AA256" s="298"/>
      <c r="AB256" s="239">
        <v>0</v>
      </c>
      <c r="AC256" s="239">
        <v>0</v>
      </c>
      <c r="AD256" s="239">
        <v>0</v>
      </c>
      <c r="AE256" s="239">
        <v>0</v>
      </c>
      <c r="AF256" s="239">
        <v>0</v>
      </c>
      <c r="AG256" s="239">
        <v>0</v>
      </c>
      <c r="AH256" s="239">
        <v>0</v>
      </c>
      <c r="AI256" s="239">
        <v>0</v>
      </c>
      <c r="AJ256" s="239">
        <v>0</v>
      </c>
      <c r="AK256" s="239">
        <v>0</v>
      </c>
      <c r="AL256" s="239">
        <v>0</v>
      </c>
      <c r="AM256" s="239">
        <v>0</v>
      </c>
    </row>
    <row r="257" spans="1:39" x14ac:dyDescent="0.35">
      <c r="A257" s="43"/>
      <c r="H257" s="108">
        <v>222</v>
      </c>
      <c r="I257" s="239">
        <v>1</v>
      </c>
      <c r="J257" s="239">
        <v>1</v>
      </c>
      <c r="K257" s="239">
        <v>1</v>
      </c>
      <c r="L257" s="239">
        <v>1</v>
      </c>
      <c r="M257" s="239">
        <v>1</v>
      </c>
      <c r="N257" s="239">
        <v>1</v>
      </c>
      <c r="O257" s="239">
        <v>1</v>
      </c>
      <c r="P257" s="239">
        <v>1</v>
      </c>
      <c r="Q257" s="239">
        <v>1</v>
      </c>
      <c r="R257" s="239">
        <v>1</v>
      </c>
      <c r="S257" s="239">
        <v>1</v>
      </c>
      <c r="T257" s="239">
        <v>1</v>
      </c>
      <c r="U257" s="239">
        <v>1</v>
      </c>
      <c r="V257" s="239">
        <v>1</v>
      </c>
      <c r="W257" s="239">
        <v>1</v>
      </c>
      <c r="Y257" s="108">
        <v>222</v>
      </c>
      <c r="Z257" s="298" t="s">
        <v>132</v>
      </c>
      <c r="AA257" s="298"/>
      <c r="AB257" s="239">
        <v>0</v>
      </c>
      <c r="AC257" s="239">
        <v>0</v>
      </c>
      <c r="AD257" s="239">
        <v>0</v>
      </c>
      <c r="AE257" s="239">
        <v>0</v>
      </c>
      <c r="AF257" s="239">
        <v>0</v>
      </c>
      <c r="AG257" s="239">
        <v>0</v>
      </c>
      <c r="AH257" s="239">
        <v>0</v>
      </c>
      <c r="AI257" s="239">
        <v>0</v>
      </c>
      <c r="AJ257" s="239">
        <v>0</v>
      </c>
      <c r="AK257" s="239">
        <v>0</v>
      </c>
      <c r="AL257" s="239">
        <v>0</v>
      </c>
      <c r="AM257" s="239">
        <v>0</v>
      </c>
    </row>
    <row r="258" spans="1:39" x14ac:dyDescent="0.35">
      <c r="A258" s="43"/>
      <c r="H258" s="108">
        <v>223</v>
      </c>
      <c r="I258" s="239">
        <v>1</v>
      </c>
      <c r="J258" s="239">
        <v>1</v>
      </c>
      <c r="K258" s="239">
        <v>1</v>
      </c>
      <c r="L258" s="239">
        <v>1</v>
      </c>
      <c r="M258" s="239">
        <v>1</v>
      </c>
      <c r="N258" s="239">
        <v>1</v>
      </c>
      <c r="O258" s="239">
        <v>1</v>
      </c>
      <c r="P258" s="239">
        <v>1</v>
      </c>
      <c r="Q258" s="239">
        <v>1</v>
      </c>
      <c r="R258" s="239">
        <v>1</v>
      </c>
      <c r="S258" s="239">
        <v>1</v>
      </c>
      <c r="T258" s="239">
        <v>1</v>
      </c>
      <c r="U258" s="239">
        <v>1</v>
      </c>
      <c r="V258" s="239">
        <v>1</v>
      </c>
      <c r="W258" s="239">
        <v>1</v>
      </c>
      <c r="Y258" s="108">
        <v>223</v>
      </c>
      <c r="Z258" s="298" t="s">
        <v>132</v>
      </c>
      <c r="AA258" s="298"/>
      <c r="AB258" s="239">
        <v>0</v>
      </c>
      <c r="AC258" s="239">
        <v>0</v>
      </c>
      <c r="AD258" s="239">
        <v>0</v>
      </c>
      <c r="AE258" s="239">
        <v>0</v>
      </c>
      <c r="AF258" s="239">
        <v>0</v>
      </c>
      <c r="AG258" s="239">
        <v>0</v>
      </c>
      <c r="AH258" s="239">
        <v>0</v>
      </c>
      <c r="AI258" s="239">
        <v>0</v>
      </c>
      <c r="AJ258" s="239">
        <v>0</v>
      </c>
      <c r="AK258" s="239">
        <v>0</v>
      </c>
      <c r="AL258" s="239">
        <v>0</v>
      </c>
      <c r="AM258" s="239">
        <v>0</v>
      </c>
    </row>
    <row r="259" spans="1:39" x14ac:dyDescent="0.35">
      <c r="A259" s="43"/>
      <c r="H259" s="108">
        <v>224</v>
      </c>
      <c r="I259" s="239">
        <v>1</v>
      </c>
      <c r="J259" s="239">
        <v>1</v>
      </c>
      <c r="K259" s="239">
        <v>1</v>
      </c>
      <c r="L259" s="239">
        <v>1</v>
      </c>
      <c r="M259" s="239">
        <v>1</v>
      </c>
      <c r="N259" s="239">
        <v>1</v>
      </c>
      <c r="O259" s="239">
        <v>1</v>
      </c>
      <c r="P259" s="239">
        <v>1</v>
      </c>
      <c r="Q259" s="239">
        <v>1</v>
      </c>
      <c r="R259" s="239">
        <v>1</v>
      </c>
      <c r="S259" s="239">
        <v>1</v>
      </c>
      <c r="T259" s="239">
        <v>1</v>
      </c>
      <c r="U259" s="239">
        <v>1</v>
      </c>
      <c r="V259" s="239">
        <v>1</v>
      </c>
      <c r="W259" s="239">
        <v>1</v>
      </c>
      <c r="Y259" s="108">
        <v>224</v>
      </c>
      <c r="Z259" s="298" t="s">
        <v>132</v>
      </c>
      <c r="AA259" s="298"/>
      <c r="AB259" s="239">
        <v>0</v>
      </c>
      <c r="AC259" s="239">
        <v>0</v>
      </c>
      <c r="AD259" s="239">
        <v>0</v>
      </c>
      <c r="AE259" s="239">
        <v>0</v>
      </c>
      <c r="AF259" s="239">
        <v>0</v>
      </c>
      <c r="AG259" s="239">
        <v>0</v>
      </c>
      <c r="AH259" s="239">
        <v>0</v>
      </c>
      <c r="AI259" s="239">
        <v>0</v>
      </c>
      <c r="AJ259" s="239">
        <v>0</v>
      </c>
      <c r="AK259" s="239">
        <v>0</v>
      </c>
      <c r="AL259" s="239">
        <v>0</v>
      </c>
      <c r="AM259" s="239">
        <v>0</v>
      </c>
    </row>
    <row r="260" spans="1:39" x14ac:dyDescent="0.35">
      <c r="A260" s="43"/>
      <c r="H260" s="108">
        <v>225</v>
      </c>
      <c r="I260" s="239">
        <v>1</v>
      </c>
      <c r="J260" s="239">
        <v>1</v>
      </c>
      <c r="K260" s="239">
        <v>1</v>
      </c>
      <c r="L260" s="239">
        <v>1</v>
      </c>
      <c r="M260" s="239">
        <v>1</v>
      </c>
      <c r="N260" s="239">
        <v>1</v>
      </c>
      <c r="O260" s="239">
        <v>1</v>
      </c>
      <c r="P260" s="239">
        <v>1</v>
      </c>
      <c r="Q260" s="239">
        <v>1</v>
      </c>
      <c r="R260" s="239">
        <v>1</v>
      </c>
      <c r="S260" s="239">
        <v>1</v>
      </c>
      <c r="T260" s="239">
        <v>1</v>
      </c>
      <c r="U260" s="239">
        <v>1</v>
      </c>
      <c r="V260" s="239">
        <v>1</v>
      </c>
      <c r="W260" s="239">
        <v>1</v>
      </c>
      <c r="Y260" s="108">
        <v>225</v>
      </c>
      <c r="Z260" s="298" t="s">
        <v>132</v>
      </c>
      <c r="AA260" s="298"/>
      <c r="AB260" s="239">
        <v>0</v>
      </c>
      <c r="AC260" s="239">
        <v>0</v>
      </c>
      <c r="AD260" s="239">
        <v>0</v>
      </c>
      <c r="AE260" s="239">
        <v>0</v>
      </c>
      <c r="AF260" s="239">
        <v>0</v>
      </c>
      <c r="AG260" s="239">
        <v>0</v>
      </c>
      <c r="AH260" s="239">
        <v>0</v>
      </c>
      <c r="AI260" s="239">
        <v>0</v>
      </c>
      <c r="AJ260" s="239">
        <v>0</v>
      </c>
      <c r="AK260" s="239">
        <v>0</v>
      </c>
      <c r="AL260" s="239">
        <v>0</v>
      </c>
      <c r="AM260" s="239">
        <v>0</v>
      </c>
    </row>
    <row r="261" spans="1:39" x14ac:dyDescent="0.35">
      <c r="A261" s="43"/>
      <c r="H261" s="108">
        <v>226</v>
      </c>
      <c r="I261" s="239">
        <v>1</v>
      </c>
      <c r="J261" s="239">
        <v>1</v>
      </c>
      <c r="K261" s="239">
        <v>1</v>
      </c>
      <c r="L261" s="239">
        <v>1</v>
      </c>
      <c r="M261" s="239">
        <v>1</v>
      </c>
      <c r="N261" s="239">
        <v>1</v>
      </c>
      <c r="O261" s="239">
        <v>1</v>
      </c>
      <c r="P261" s="239">
        <v>1</v>
      </c>
      <c r="Q261" s="239">
        <v>1</v>
      </c>
      <c r="R261" s="239">
        <v>1</v>
      </c>
      <c r="S261" s="239">
        <v>1</v>
      </c>
      <c r="T261" s="239">
        <v>1</v>
      </c>
      <c r="U261" s="239">
        <v>1</v>
      </c>
      <c r="V261" s="239">
        <v>1</v>
      </c>
      <c r="W261" s="239">
        <v>1</v>
      </c>
      <c r="Y261" s="108">
        <v>226</v>
      </c>
      <c r="Z261" s="298" t="s">
        <v>132</v>
      </c>
      <c r="AA261" s="298"/>
      <c r="AB261" s="239">
        <v>0</v>
      </c>
      <c r="AC261" s="239">
        <v>0</v>
      </c>
      <c r="AD261" s="239">
        <v>0</v>
      </c>
      <c r="AE261" s="239">
        <v>0</v>
      </c>
      <c r="AF261" s="239">
        <v>0</v>
      </c>
      <c r="AG261" s="239">
        <v>0</v>
      </c>
      <c r="AH261" s="239">
        <v>0</v>
      </c>
      <c r="AI261" s="239">
        <v>0</v>
      </c>
      <c r="AJ261" s="239">
        <v>0</v>
      </c>
      <c r="AK261" s="239">
        <v>0</v>
      </c>
      <c r="AL261" s="239">
        <v>0</v>
      </c>
      <c r="AM261" s="239">
        <v>0</v>
      </c>
    </row>
    <row r="262" spans="1:39" x14ac:dyDescent="0.35">
      <c r="A262" s="43"/>
      <c r="H262" s="108">
        <v>227</v>
      </c>
      <c r="I262" s="239">
        <v>1</v>
      </c>
      <c r="J262" s="239">
        <v>1</v>
      </c>
      <c r="K262" s="239">
        <v>1</v>
      </c>
      <c r="L262" s="239">
        <v>1</v>
      </c>
      <c r="M262" s="239">
        <v>1</v>
      </c>
      <c r="N262" s="239">
        <v>1</v>
      </c>
      <c r="O262" s="239">
        <v>1</v>
      </c>
      <c r="P262" s="239">
        <v>1</v>
      </c>
      <c r="Q262" s="239">
        <v>1</v>
      </c>
      <c r="R262" s="239">
        <v>1</v>
      </c>
      <c r="S262" s="239">
        <v>1</v>
      </c>
      <c r="T262" s="239">
        <v>1</v>
      </c>
      <c r="U262" s="239">
        <v>1</v>
      </c>
      <c r="V262" s="239">
        <v>1</v>
      </c>
      <c r="W262" s="239">
        <v>1</v>
      </c>
      <c r="Y262" s="108">
        <v>227</v>
      </c>
      <c r="Z262" s="298" t="s">
        <v>132</v>
      </c>
      <c r="AA262" s="298"/>
      <c r="AB262" s="239">
        <v>0</v>
      </c>
      <c r="AC262" s="239">
        <v>0</v>
      </c>
      <c r="AD262" s="239">
        <v>0</v>
      </c>
      <c r="AE262" s="239">
        <v>0</v>
      </c>
      <c r="AF262" s="239">
        <v>0</v>
      </c>
      <c r="AG262" s="239">
        <v>0</v>
      </c>
      <c r="AH262" s="239">
        <v>0</v>
      </c>
      <c r="AI262" s="239">
        <v>0</v>
      </c>
      <c r="AJ262" s="239">
        <v>0</v>
      </c>
      <c r="AK262" s="239">
        <v>0</v>
      </c>
      <c r="AL262" s="239">
        <v>0</v>
      </c>
      <c r="AM262" s="239">
        <v>0</v>
      </c>
    </row>
    <row r="263" spans="1:39" x14ac:dyDescent="0.35">
      <c r="A263" s="43"/>
      <c r="H263" s="108">
        <v>228</v>
      </c>
      <c r="I263" s="239">
        <v>1</v>
      </c>
      <c r="J263" s="239">
        <v>1</v>
      </c>
      <c r="K263" s="239">
        <v>1</v>
      </c>
      <c r="L263" s="239">
        <v>1</v>
      </c>
      <c r="M263" s="239">
        <v>1</v>
      </c>
      <c r="N263" s="239">
        <v>1</v>
      </c>
      <c r="O263" s="239">
        <v>1</v>
      </c>
      <c r="P263" s="239">
        <v>1</v>
      </c>
      <c r="Q263" s="239">
        <v>1</v>
      </c>
      <c r="R263" s="239">
        <v>1</v>
      </c>
      <c r="S263" s="239">
        <v>1</v>
      </c>
      <c r="T263" s="239">
        <v>1</v>
      </c>
      <c r="U263" s="239">
        <v>1</v>
      </c>
      <c r="V263" s="239">
        <v>1</v>
      </c>
      <c r="W263" s="239">
        <v>1</v>
      </c>
      <c r="Y263" s="108">
        <v>228</v>
      </c>
      <c r="Z263" s="298" t="s">
        <v>132</v>
      </c>
      <c r="AA263" s="298"/>
      <c r="AB263" s="239">
        <v>0</v>
      </c>
      <c r="AC263" s="239">
        <v>0</v>
      </c>
      <c r="AD263" s="239">
        <v>0</v>
      </c>
      <c r="AE263" s="239">
        <v>0</v>
      </c>
      <c r="AF263" s="239">
        <v>0</v>
      </c>
      <c r="AG263" s="239">
        <v>0</v>
      </c>
      <c r="AH263" s="239">
        <v>0</v>
      </c>
      <c r="AI263" s="239">
        <v>0</v>
      </c>
      <c r="AJ263" s="239">
        <v>0</v>
      </c>
      <c r="AK263" s="239">
        <v>0</v>
      </c>
      <c r="AL263" s="239">
        <v>0</v>
      </c>
      <c r="AM263" s="239">
        <v>0</v>
      </c>
    </row>
    <row r="264" spans="1:39" x14ac:dyDescent="0.35">
      <c r="A264" s="43"/>
      <c r="H264" s="108">
        <v>229</v>
      </c>
      <c r="I264" s="239">
        <v>1</v>
      </c>
      <c r="J264" s="239">
        <v>1</v>
      </c>
      <c r="K264" s="239">
        <v>1</v>
      </c>
      <c r="L264" s="239">
        <v>1</v>
      </c>
      <c r="M264" s="239">
        <v>1</v>
      </c>
      <c r="N264" s="239">
        <v>1</v>
      </c>
      <c r="O264" s="239">
        <v>1</v>
      </c>
      <c r="P264" s="239">
        <v>1</v>
      </c>
      <c r="Q264" s="239">
        <v>1</v>
      </c>
      <c r="R264" s="239">
        <v>1</v>
      </c>
      <c r="S264" s="239">
        <v>1</v>
      </c>
      <c r="T264" s="239">
        <v>1</v>
      </c>
      <c r="U264" s="239">
        <v>1</v>
      </c>
      <c r="V264" s="239">
        <v>1</v>
      </c>
      <c r="W264" s="239">
        <v>1</v>
      </c>
      <c r="Y264" s="108">
        <v>229</v>
      </c>
      <c r="Z264" s="298" t="s">
        <v>132</v>
      </c>
      <c r="AA264" s="298"/>
      <c r="AB264" s="239">
        <v>0</v>
      </c>
      <c r="AC264" s="239">
        <v>0</v>
      </c>
      <c r="AD264" s="239">
        <v>0</v>
      </c>
      <c r="AE264" s="239">
        <v>0</v>
      </c>
      <c r="AF264" s="239">
        <v>0</v>
      </c>
      <c r="AG264" s="239">
        <v>0</v>
      </c>
      <c r="AH264" s="239">
        <v>0</v>
      </c>
      <c r="AI264" s="239">
        <v>0</v>
      </c>
      <c r="AJ264" s="239">
        <v>0</v>
      </c>
      <c r="AK264" s="239">
        <v>0</v>
      </c>
      <c r="AL264" s="239">
        <v>0</v>
      </c>
      <c r="AM264" s="239">
        <v>0</v>
      </c>
    </row>
    <row r="265" spans="1:39" x14ac:dyDescent="0.35">
      <c r="A265" s="43"/>
      <c r="H265" s="108">
        <v>230</v>
      </c>
      <c r="I265" s="239">
        <v>1</v>
      </c>
      <c r="J265" s="239">
        <v>1</v>
      </c>
      <c r="K265" s="239">
        <v>1</v>
      </c>
      <c r="L265" s="239">
        <v>1</v>
      </c>
      <c r="M265" s="239">
        <v>1</v>
      </c>
      <c r="N265" s="239">
        <v>1</v>
      </c>
      <c r="O265" s="239">
        <v>1</v>
      </c>
      <c r="P265" s="239">
        <v>1</v>
      </c>
      <c r="Q265" s="239">
        <v>1</v>
      </c>
      <c r="R265" s="239">
        <v>1</v>
      </c>
      <c r="S265" s="239">
        <v>1</v>
      </c>
      <c r="T265" s="239">
        <v>1</v>
      </c>
      <c r="U265" s="239">
        <v>1</v>
      </c>
      <c r="V265" s="239">
        <v>1</v>
      </c>
      <c r="W265" s="239">
        <v>1</v>
      </c>
      <c r="Y265" s="108">
        <v>230</v>
      </c>
      <c r="Z265" s="298" t="s">
        <v>132</v>
      </c>
      <c r="AA265" s="298"/>
      <c r="AB265" s="239">
        <v>0</v>
      </c>
      <c r="AC265" s="239">
        <v>0</v>
      </c>
      <c r="AD265" s="239">
        <v>0</v>
      </c>
      <c r="AE265" s="239">
        <v>0</v>
      </c>
      <c r="AF265" s="239">
        <v>0</v>
      </c>
      <c r="AG265" s="239">
        <v>0</v>
      </c>
      <c r="AH265" s="239">
        <v>0</v>
      </c>
      <c r="AI265" s="239">
        <v>0</v>
      </c>
      <c r="AJ265" s="239">
        <v>0</v>
      </c>
      <c r="AK265" s="239">
        <v>0</v>
      </c>
      <c r="AL265" s="239">
        <v>0</v>
      </c>
      <c r="AM265" s="239">
        <v>0</v>
      </c>
    </row>
    <row r="266" spans="1:39" x14ac:dyDescent="0.35">
      <c r="A266" s="43"/>
      <c r="H266" s="108">
        <v>231</v>
      </c>
      <c r="I266" s="239">
        <v>1</v>
      </c>
      <c r="J266" s="239">
        <v>1</v>
      </c>
      <c r="K266" s="239">
        <v>1</v>
      </c>
      <c r="L266" s="239">
        <v>1</v>
      </c>
      <c r="M266" s="239">
        <v>1</v>
      </c>
      <c r="N266" s="239">
        <v>1</v>
      </c>
      <c r="O266" s="239">
        <v>1</v>
      </c>
      <c r="P266" s="239">
        <v>1</v>
      </c>
      <c r="Q266" s="239">
        <v>1</v>
      </c>
      <c r="R266" s="239">
        <v>1</v>
      </c>
      <c r="S266" s="239">
        <v>1</v>
      </c>
      <c r="T266" s="239">
        <v>1</v>
      </c>
      <c r="U266" s="239">
        <v>1</v>
      </c>
      <c r="V266" s="239">
        <v>1</v>
      </c>
      <c r="W266" s="239">
        <v>1</v>
      </c>
      <c r="Y266" s="108">
        <v>231</v>
      </c>
      <c r="Z266" s="298" t="s">
        <v>132</v>
      </c>
      <c r="AA266" s="298"/>
      <c r="AB266" s="239">
        <v>0</v>
      </c>
      <c r="AC266" s="239">
        <v>0</v>
      </c>
      <c r="AD266" s="239">
        <v>0</v>
      </c>
      <c r="AE266" s="239">
        <v>0</v>
      </c>
      <c r="AF266" s="239">
        <v>0</v>
      </c>
      <c r="AG266" s="239">
        <v>0</v>
      </c>
      <c r="AH266" s="239">
        <v>0</v>
      </c>
      <c r="AI266" s="239">
        <v>0</v>
      </c>
      <c r="AJ266" s="239">
        <v>0</v>
      </c>
      <c r="AK266" s="239">
        <v>0</v>
      </c>
      <c r="AL266" s="239">
        <v>0</v>
      </c>
      <c r="AM266" s="239">
        <v>0</v>
      </c>
    </row>
    <row r="267" spans="1:39" x14ac:dyDescent="0.35">
      <c r="A267" s="43"/>
      <c r="H267" s="108">
        <v>232</v>
      </c>
      <c r="I267" s="239">
        <v>1</v>
      </c>
      <c r="J267" s="239">
        <v>1</v>
      </c>
      <c r="K267" s="239">
        <v>1</v>
      </c>
      <c r="L267" s="239">
        <v>1</v>
      </c>
      <c r="M267" s="239">
        <v>1</v>
      </c>
      <c r="N267" s="239">
        <v>1</v>
      </c>
      <c r="O267" s="239">
        <v>1</v>
      </c>
      <c r="P267" s="239">
        <v>1</v>
      </c>
      <c r="Q267" s="239">
        <v>1</v>
      </c>
      <c r="R267" s="239">
        <v>1</v>
      </c>
      <c r="S267" s="239">
        <v>1</v>
      </c>
      <c r="T267" s="239">
        <v>1</v>
      </c>
      <c r="U267" s="239">
        <v>1</v>
      </c>
      <c r="V267" s="239">
        <v>1</v>
      </c>
      <c r="W267" s="239">
        <v>1</v>
      </c>
      <c r="Y267" s="108">
        <v>232</v>
      </c>
      <c r="Z267" s="298" t="s">
        <v>132</v>
      </c>
      <c r="AA267" s="298"/>
      <c r="AB267" s="239">
        <v>0</v>
      </c>
      <c r="AC267" s="239">
        <v>0</v>
      </c>
      <c r="AD267" s="239">
        <v>0</v>
      </c>
      <c r="AE267" s="239">
        <v>0</v>
      </c>
      <c r="AF267" s="239">
        <v>0</v>
      </c>
      <c r="AG267" s="239">
        <v>0</v>
      </c>
      <c r="AH267" s="239">
        <v>0</v>
      </c>
      <c r="AI267" s="239">
        <v>0</v>
      </c>
      <c r="AJ267" s="239">
        <v>0</v>
      </c>
      <c r="AK267" s="239">
        <v>0</v>
      </c>
      <c r="AL267" s="239">
        <v>0</v>
      </c>
      <c r="AM267" s="239">
        <v>0</v>
      </c>
    </row>
    <row r="268" spans="1:39" x14ac:dyDescent="0.35">
      <c r="A268" s="43"/>
      <c r="H268" s="108">
        <v>233</v>
      </c>
      <c r="I268" s="239">
        <v>1</v>
      </c>
      <c r="J268" s="239">
        <v>1</v>
      </c>
      <c r="K268" s="239">
        <v>1</v>
      </c>
      <c r="L268" s="239">
        <v>1</v>
      </c>
      <c r="M268" s="239">
        <v>1</v>
      </c>
      <c r="N268" s="239">
        <v>1</v>
      </c>
      <c r="O268" s="239">
        <v>1</v>
      </c>
      <c r="P268" s="239">
        <v>1</v>
      </c>
      <c r="Q268" s="239">
        <v>1</v>
      </c>
      <c r="R268" s="239">
        <v>1</v>
      </c>
      <c r="S268" s="239">
        <v>1</v>
      </c>
      <c r="T268" s="239">
        <v>1</v>
      </c>
      <c r="U268" s="239">
        <v>1</v>
      </c>
      <c r="V268" s="239">
        <v>1</v>
      </c>
      <c r="W268" s="239">
        <v>1</v>
      </c>
      <c r="Y268" s="108">
        <v>233</v>
      </c>
      <c r="Z268" s="298" t="s">
        <v>132</v>
      </c>
      <c r="AA268" s="298"/>
      <c r="AB268" s="239">
        <v>0</v>
      </c>
      <c r="AC268" s="239">
        <v>0</v>
      </c>
      <c r="AD268" s="239">
        <v>0</v>
      </c>
      <c r="AE268" s="239">
        <v>0</v>
      </c>
      <c r="AF268" s="239">
        <v>0</v>
      </c>
      <c r="AG268" s="239">
        <v>0</v>
      </c>
      <c r="AH268" s="239">
        <v>0</v>
      </c>
      <c r="AI268" s="239">
        <v>0</v>
      </c>
      <c r="AJ268" s="239">
        <v>0</v>
      </c>
      <c r="AK268" s="239">
        <v>0</v>
      </c>
      <c r="AL268" s="239">
        <v>0</v>
      </c>
      <c r="AM268" s="239">
        <v>0</v>
      </c>
    </row>
    <row r="269" spans="1:39" x14ac:dyDescent="0.35">
      <c r="A269" s="43"/>
      <c r="H269" s="108">
        <v>234</v>
      </c>
      <c r="I269" s="239">
        <v>1</v>
      </c>
      <c r="J269" s="239">
        <v>1</v>
      </c>
      <c r="K269" s="239">
        <v>1</v>
      </c>
      <c r="L269" s="239">
        <v>1</v>
      </c>
      <c r="M269" s="239">
        <v>1</v>
      </c>
      <c r="N269" s="239">
        <v>1</v>
      </c>
      <c r="O269" s="239">
        <v>1</v>
      </c>
      <c r="P269" s="239">
        <v>1</v>
      </c>
      <c r="Q269" s="239">
        <v>1</v>
      </c>
      <c r="R269" s="239">
        <v>1</v>
      </c>
      <c r="S269" s="239">
        <v>1</v>
      </c>
      <c r="T269" s="239">
        <v>1</v>
      </c>
      <c r="U269" s="239">
        <v>1</v>
      </c>
      <c r="V269" s="239">
        <v>1</v>
      </c>
      <c r="W269" s="239">
        <v>1</v>
      </c>
      <c r="Y269" s="108">
        <v>234</v>
      </c>
      <c r="Z269" s="298" t="s">
        <v>132</v>
      </c>
      <c r="AA269" s="298"/>
      <c r="AB269" s="239">
        <v>0</v>
      </c>
      <c r="AC269" s="239">
        <v>0</v>
      </c>
      <c r="AD269" s="239">
        <v>0</v>
      </c>
      <c r="AE269" s="239">
        <v>0</v>
      </c>
      <c r="AF269" s="239">
        <v>0</v>
      </c>
      <c r="AG269" s="239">
        <v>0</v>
      </c>
      <c r="AH269" s="239">
        <v>0</v>
      </c>
      <c r="AI269" s="239">
        <v>0</v>
      </c>
      <c r="AJ269" s="239">
        <v>0</v>
      </c>
      <c r="AK269" s="239">
        <v>0</v>
      </c>
      <c r="AL269" s="239">
        <v>0</v>
      </c>
      <c r="AM269" s="239">
        <v>0</v>
      </c>
    </row>
    <row r="270" spans="1:39" x14ac:dyDescent="0.35">
      <c r="A270" s="43"/>
      <c r="H270" s="108">
        <v>235</v>
      </c>
      <c r="I270" s="239">
        <v>1</v>
      </c>
      <c r="J270" s="239">
        <v>1</v>
      </c>
      <c r="K270" s="239">
        <v>1</v>
      </c>
      <c r="L270" s="239">
        <v>1</v>
      </c>
      <c r="M270" s="239">
        <v>1</v>
      </c>
      <c r="N270" s="239">
        <v>1</v>
      </c>
      <c r="O270" s="239">
        <v>1</v>
      </c>
      <c r="P270" s="239">
        <v>1</v>
      </c>
      <c r="Q270" s="239">
        <v>1</v>
      </c>
      <c r="R270" s="239">
        <v>1</v>
      </c>
      <c r="S270" s="239">
        <v>1</v>
      </c>
      <c r="T270" s="239">
        <v>1</v>
      </c>
      <c r="U270" s="239">
        <v>1</v>
      </c>
      <c r="V270" s="239">
        <v>1</v>
      </c>
      <c r="W270" s="239">
        <v>1</v>
      </c>
      <c r="Y270" s="108">
        <v>235</v>
      </c>
      <c r="Z270" s="298" t="s">
        <v>132</v>
      </c>
      <c r="AA270" s="298"/>
      <c r="AB270" s="239">
        <v>0</v>
      </c>
      <c r="AC270" s="239">
        <v>0</v>
      </c>
      <c r="AD270" s="239">
        <v>0</v>
      </c>
      <c r="AE270" s="239">
        <v>0</v>
      </c>
      <c r="AF270" s="239">
        <v>0</v>
      </c>
      <c r="AG270" s="239">
        <v>0</v>
      </c>
      <c r="AH270" s="239">
        <v>0</v>
      </c>
      <c r="AI270" s="239">
        <v>0</v>
      </c>
      <c r="AJ270" s="239">
        <v>0</v>
      </c>
      <c r="AK270" s="239">
        <v>0</v>
      </c>
      <c r="AL270" s="239">
        <v>0</v>
      </c>
      <c r="AM270" s="239">
        <v>0</v>
      </c>
    </row>
    <row r="271" spans="1:39" x14ac:dyDescent="0.35">
      <c r="A271" s="43"/>
      <c r="H271" s="108">
        <v>236</v>
      </c>
      <c r="I271" s="239">
        <v>1</v>
      </c>
      <c r="J271" s="239">
        <v>1</v>
      </c>
      <c r="K271" s="239">
        <v>1</v>
      </c>
      <c r="L271" s="239">
        <v>1</v>
      </c>
      <c r="M271" s="239">
        <v>1</v>
      </c>
      <c r="N271" s="239">
        <v>1</v>
      </c>
      <c r="O271" s="239">
        <v>1</v>
      </c>
      <c r="P271" s="239">
        <v>1</v>
      </c>
      <c r="Q271" s="239">
        <v>1</v>
      </c>
      <c r="R271" s="239">
        <v>1</v>
      </c>
      <c r="S271" s="239">
        <v>1</v>
      </c>
      <c r="T271" s="239">
        <v>1</v>
      </c>
      <c r="U271" s="239">
        <v>1</v>
      </c>
      <c r="V271" s="239">
        <v>1</v>
      </c>
      <c r="W271" s="239">
        <v>1</v>
      </c>
      <c r="Y271" s="108">
        <v>236</v>
      </c>
      <c r="Z271" s="298" t="s">
        <v>132</v>
      </c>
      <c r="AA271" s="298"/>
      <c r="AB271" s="239">
        <v>0</v>
      </c>
      <c r="AC271" s="239">
        <v>0</v>
      </c>
      <c r="AD271" s="239">
        <v>0</v>
      </c>
      <c r="AE271" s="239">
        <v>0</v>
      </c>
      <c r="AF271" s="239">
        <v>0</v>
      </c>
      <c r="AG271" s="239">
        <v>0</v>
      </c>
      <c r="AH271" s="239">
        <v>0</v>
      </c>
      <c r="AI271" s="239">
        <v>0</v>
      </c>
      <c r="AJ271" s="239">
        <v>0</v>
      </c>
      <c r="AK271" s="239">
        <v>0</v>
      </c>
      <c r="AL271" s="239">
        <v>0</v>
      </c>
      <c r="AM271" s="239">
        <v>0</v>
      </c>
    </row>
    <row r="272" spans="1:39" x14ac:dyDescent="0.35">
      <c r="A272" s="43"/>
      <c r="H272" s="108">
        <v>237</v>
      </c>
      <c r="I272" s="239">
        <v>1</v>
      </c>
      <c r="J272" s="239">
        <v>1</v>
      </c>
      <c r="K272" s="239">
        <v>1</v>
      </c>
      <c r="L272" s="239">
        <v>1</v>
      </c>
      <c r="M272" s="239">
        <v>1</v>
      </c>
      <c r="N272" s="239">
        <v>1</v>
      </c>
      <c r="O272" s="239">
        <v>1</v>
      </c>
      <c r="P272" s="239">
        <v>1</v>
      </c>
      <c r="Q272" s="239">
        <v>1</v>
      </c>
      <c r="R272" s="239">
        <v>1</v>
      </c>
      <c r="S272" s="239">
        <v>1</v>
      </c>
      <c r="T272" s="239">
        <v>1</v>
      </c>
      <c r="U272" s="239">
        <v>1</v>
      </c>
      <c r="V272" s="239">
        <v>1</v>
      </c>
      <c r="W272" s="239">
        <v>1</v>
      </c>
      <c r="Y272" s="108">
        <v>237</v>
      </c>
      <c r="Z272" s="298" t="s">
        <v>132</v>
      </c>
      <c r="AA272" s="298"/>
      <c r="AB272" s="239">
        <v>0</v>
      </c>
      <c r="AC272" s="239">
        <v>0</v>
      </c>
      <c r="AD272" s="239">
        <v>0</v>
      </c>
      <c r="AE272" s="239">
        <v>0</v>
      </c>
      <c r="AF272" s="239">
        <v>0</v>
      </c>
      <c r="AG272" s="239">
        <v>0</v>
      </c>
      <c r="AH272" s="239">
        <v>0</v>
      </c>
      <c r="AI272" s="239">
        <v>0</v>
      </c>
      <c r="AJ272" s="239">
        <v>0</v>
      </c>
      <c r="AK272" s="239">
        <v>0</v>
      </c>
      <c r="AL272" s="239">
        <v>0</v>
      </c>
      <c r="AM272" s="239">
        <v>0</v>
      </c>
    </row>
    <row r="273" spans="1:39" x14ac:dyDescent="0.35">
      <c r="A273" s="43"/>
      <c r="H273" s="108">
        <v>238</v>
      </c>
      <c r="I273" s="239">
        <v>1</v>
      </c>
      <c r="J273" s="239">
        <v>1</v>
      </c>
      <c r="K273" s="239">
        <v>1</v>
      </c>
      <c r="L273" s="239">
        <v>1</v>
      </c>
      <c r="M273" s="239">
        <v>1</v>
      </c>
      <c r="N273" s="239">
        <v>1</v>
      </c>
      <c r="O273" s="239">
        <v>1</v>
      </c>
      <c r="P273" s="239">
        <v>1</v>
      </c>
      <c r="Q273" s="239">
        <v>1</v>
      </c>
      <c r="R273" s="239">
        <v>1</v>
      </c>
      <c r="S273" s="239">
        <v>1</v>
      </c>
      <c r="T273" s="239">
        <v>1</v>
      </c>
      <c r="U273" s="239">
        <v>1</v>
      </c>
      <c r="V273" s="239">
        <v>1</v>
      </c>
      <c r="W273" s="239">
        <v>1</v>
      </c>
      <c r="Y273" s="108">
        <v>238</v>
      </c>
      <c r="Z273" s="298" t="s">
        <v>132</v>
      </c>
      <c r="AA273" s="298"/>
      <c r="AB273" s="239">
        <v>0</v>
      </c>
      <c r="AC273" s="239">
        <v>0</v>
      </c>
      <c r="AD273" s="239">
        <v>0</v>
      </c>
      <c r="AE273" s="239">
        <v>0</v>
      </c>
      <c r="AF273" s="239">
        <v>0</v>
      </c>
      <c r="AG273" s="239">
        <v>0</v>
      </c>
      <c r="AH273" s="239">
        <v>0</v>
      </c>
      <c r="AI273" s="239">
        <v>0</v>
      </c>
      <c r="AJ273" s="239">
        <v>0</v>
      </c>
      <c r="AK273" s="239">
        <v>0</v>
      </c>
      <c r="AL273" s="239">
        <v>0</v>
      </c>
      <c r="AM273" s="239">
        <v>0</v>
      </c>
    </row>
    <row r="274" spans="1:39" x14ac:dyDescent="0.35">
      <c r="A274" s="43"/>
      <c r="H274" s="108">
        <v>239</v>
      </c>
      <c r="I274" s="239">
        <v>1</v>
      </c>
      <c r="J274" s="239">
        <v>1</v>
      </c>
      <c r="K274" s="239">
        <v>1</v>
      </c>
      <c r="L274" s="239">
        <v>1</v>
      </c>
      <c r="M274" s="239">
        <v>1</v>
      </c>
      <c r="N274" s="239">
        <v>1</v>
      </c>
      <c r="O274" s="239">
        <v>1</v>
      </c>
      <c r="P274" s="239">
        <v>1</v>
      </c>
      <c r="Q274" s="239">
        <v>1</v>
      </c>
      <c r="R274" s="239">
        <v>1</v>
      </c>
      <c r="S274" s="239">
        <v>1</v>
      </c>
      <c r="T274" s="239">
        <v>1</v>
      </c>
      <c r="U274" s="239">
        <v>1</v>
      </c>
      <c r="V274" s="239">
        <v>1</v>
      </c>
      <c r="W274" s="239">
        <v>1</v>
      </c>
      <c r="Y274" s="108">
        <v>239</v>
      </c>
      <c r="Z274" s="298" t="s">
        <v>132</v>
      </c>
      <c r="AA274" s="298"/>
      <c r="AB274" s="239">
        <v>0</v>
      </c>
      <c r="AC274" s="239">
        <v>0</v>
      </c>
      <c r="AD274" s="239">
        <v>0</v>
      </c>
      <c r="AE274" s="239">
        <v>0</v>
      </c>
      <c r="AF274" s="239">
        <v>0</v>
      </c>
      <c r="AG274" s="239">
        <v>0</v>
      </c>
      <c r="AH274" s="239">
        <v>0</v>
      </c>
      <c r="AI274" s="239">
        <v>0</v>
      </c>
      <c r="AJ274" s="239">
        <v>0</v>
      </c>
      <c r="AK274" s="239">
        <v>0</v>
      </c>
      <c r="AL274" s="239">
        <v>0</v>
      </c>
      <c r="AM274" s="239">
        <v>0</v>
      </c>
    </row>
    <row r="275" spans="1:39" x14ac:dyDescent="0.35">
      <c r="A275" s="43"/>
      <c r="H275" s="108">
        <v>240</v>
      </c>
      <c r="I275" s="239">
        <v>1</v>
      </c>
      <c r="J275" s="239">
        <v>1</v>
      </c>
      <c r="K275" s="239">
        <v>1</v>
      </c>
      <c r="L275" s="239">
        <v>1</v>
      </c>
      <c r="M275" s="239">
        <v>1</v>
      </c>
      <c r="N275" s="239">
        <v>1</v>
      </c>
      <c r="O275" s="239">
        <v>1</v>
      </c>
      <c r="P275" s="239">
        <v>1</v>
      </c>
      <c r="Q275" s="239">
        <v>1</v>
      </c>
      <c r="R275" s="239">
        <v>1</v>
      </c>
      <c r="S275" s="239">
        <v>1</v>
      </c>
      <c r="T275" s="239">
        <v>1</v>
      </c>
      <c r="U275" s="239">
        <v>1</v>
      </c>
      <c r="V275" s="239">
        <v>1</v>
      </c>
      <c r="W275" s="239">
        <v>1</v>
      </c>
      <c r="Y275" s="108">
        <v>240</v>
      </c>
      <c r="Z275" s="298" t="s">
        <v>132</v>
      </c>
      <c r="AA275" s="298"/>
      <c r="AB275" s="239">
        <v>0</v>
      </c>
      <c r="AC275" s="239">
        <v>0</v>
      </c>
      <c r="AD275" s="239">
        <v>0</v>
      </c>
      <c r="AE275" s="239">
        <v>0</v>
      </c>
      <c r="AF275" s="239">
        <v>0</v>
      </c>
      <c r="AG275" s="239">
        <v>0</v>
      </c>
      <c r="AH275" s="239">
        <v>0</v>
      </c>
      <c r="AI275" s="239">
        <v>0</v>
      </c>
      <c r="AJ275" s="239">
        <v>0</v>
      </c>
      <c r="AK275" s="239">
        <v>0</v>
      </c>
      <c r="AL275" s="239">
        <v>0</v>
      </c>
      <c r="AM275" s="239">
        <v>0</v>
      </c>
    </row>
    <row r="276" spans="1:39" x14ac:dyDescent="0.35">
      <c r="A276" s="43"/>
      <c r="H276" s="108">
        <v>241</v>
      </c>
      <c r="I276" s="239">
        <v>1</v>
      </c>
      <c r="J276" s="239">
        <v>1</v>
      </c>
      <c r="K276" s="239">
        <v>1</v>
      </c>
      <c r="L276" s="239">
        <v>1</v>
      </c>
      <c r="M276" s="239">
        <v>1</v>
      </c>
      <c r="N276" s="239">
        <v>1</v>
      </c>
      <c r="O276" s="239">
        <v>1</v>
      </c>
      <c r="P276" s="239">
        <v>1</v>
      </c>
      <c r="Q276" s="239">
        <v>1</v>
      </c>
      <c r="R276" s="239">
        <v>1</v>
      </c>
      <c r="S276" s="239">
        <v>1</v>
      </c>
      <c r="T276" s="239">
        <v>1</v>
      </c>
      <c r="U276" s="239">
        <v>1</v>
      </c>
      <c r="V276" s="239">
        <v>1</v>
      </c>
      <c r="W276" s="239">
        <v>1</v>
      </c>
      <c r="Y276" s="108">
        <v>241</v>
      </c>
      <c r="Z276" s="298" t="s">
        <v>132</v>
      </c>
      <c r="AA276" s="298"/>
      <c r="AB276" s="239">
        <v>0</v>
      </c>
      <c r="AC276" s="239">
        <v>0</v>
      </c>
      <c r="AD276" s="239">
        <v>0</v>
      </c>
      <c r="AE276" s="239">
        <v>0</v>
      </c>
      <c r="AF276" s="239">
        <v>0</v>
      </c>
      <c r="AG276" s="239">
        <v>0</v>
      </c>
      <c r="AH276" s="239">
        <v>0</v>
      </c>
      <c r="AI276" s="239">
        <v>0</v>
      </c>
      <c r="AJ276" s="239">
        <v>0</v>
      </c>
      <c r="AK276" s="239">
        <v>0</v>
      </c>
      <c r="AL276" s="239">
        <v>0</v>
      </c>
      <c r="AM276" s="239">
        <v>0</v>
      </c>
    </row>
    <row r="277" spans="1:39" x14ac:dyDescent="0.35">
      <c r="A277" s="43"/>
      <c r="H277" s="108">
        <v>242</v>
      </c>
      <c r="I277" s="239">
        <v>1</v>
      </c>
      <c r="J277" s="239">
        <v>1</v>
      </c>
      <c r="K277" s="239">
        <v>1</v>
      </c>
      <c r="L277" s="239">
        <v>1</v>
      </c>
      <c r="M277" s="239">
        <v>1</v>
      </c>
      <c r="N277" s="239">
        <v>1</v>
      </c>
      <c r="O277" s="239">
        <v>1</v>
      </c>
      <c r="P277" s="239">
        <v>1</v>
      </c>
      <c r="Q277" s="239">
        <v>1</v>
      </c>
      <c r="R277" s="239">
        <v>1</v>
      </c>
      <c r="S277" s="239">
        <v>1</v>
      </c>
      <c r="T277" s="239">
        <v>1</v>
      </c>
      <c r="U277" s="239">
        <v>1</v>
      </c>
      <c r="V277" s="239">
        <v>1</v>
      </c>
      <c r="W277" s="239">
        <v>1</v>
      </c>
      <c r="Y277" s="108">
        <v>242</v>
      </c>
      <c r="Z277" s="298" t="s">
        <v>132</v>
      </c>
      <c r="AA277" s="298"/>
      <c r="AB277" s="239">
        <v>0</v>
      </c>
      <c r="AC277" s="239">
        <v>0</v>
      </c>
      <c r="AD277" s="239">
        <v>0</v>
      </c>
      <c r="AE277" s="239">
        <v>0</v>
      </c>
      <c r="AF277" s="239">
        <v>0</v>
      </c>
      <c r="AG277" s="239">
        <v>0</v>
      </c>
      <c r="AH277" s="239">
        <v>0</v>
      </c>
      <c r="AI277" s="239">
        <v>0</v>
      </c>
      <c r="AJ277" s="239">
        <v>0</v>
      </c>
      <c r="AK277" s="239">
        <v>0</v>
      </c>
      <c r="AL277" s="239">
        <v>0</v>
      </c>
      <c r="AM277" s="239">
        <v>0</v>
      </c>
    </row>
    <row r="278" spans="1:39" x14ac:dyDescent="0.35">
      <c r="A278" s="43"/>
      <c r="H278" s="108">
        <v>243</v>
      </c>
      <c r="I278" s="239">
        <v>1</v>
      </c>
      <c r="J278" s="239">
        <v>1</v>
      </c>
      <c r="K278" s="239">
        <v>1</v>
      </c>
      <c r="L278" s="239">
        <v>1</v>
      </c>
      <c r="M278" s="239">
        <v>1</v>
      </c>
      <c r="N278" s="239">
        <v>1</v>
      </c>
      <c r="O278" s="239">
        <v>1</v>
      </c>
      <c r="P278" s="239">
        <v>1</v>
      </c>
      <c r="Q278" s="239">
        <v>1</v>
      </c>
      <c r="R278" s="239">
        <v>1</v>
      </c>
      <c r="S278" s="239">
        <v>1</v>
      </c>
      <c r="T278" s="239">
        <v>1</v>
      </c>
      <c r="U278" s="239">
        <v>1</v>
      </c>
      <c r="V278" s="239">
        <v>1</v>
      </c>
      <c r="W278" s="239">
        <v>1</v>
      </c>
      <c r="Y278" s="108">
        <v>243</v>
      </c>
      <c r="Z278" s="298" t="s">
        <v>132</v>
      </c>
      <c r="AA278" s="298"/>
      <c r="AB278" s="239">
        <v>0</v>
      </c>
      <c r="AC278" s="239">
        <v>0</v>
      </c>
      <c r="AD278" s="239">
        <v>0</v>
      </c>
      <c r="AE278" s="239">
        <v>0</v>
      </c>
      <c r="AF278" s="239">
        <v>0</v>
      </c>
      <c r="AG278" s="239">
        <v>0</v>
      </c>
      <c r="AH278" s="239">
        <v>0</v>
      </c>
      <c r="AI278" s="239">
        <v>0</v>
      </c>
      <c r="AJ278" s="239">
        <v>0</v>
      </c>
      <c r="AK278" s="239">
        <v>0</v>
      </c>
      <c r="AL278" s="239">
        <v>0</v>
      </c>
      <c r="AM278" s="239">
        <v>0</v>
      </c>
    </row>
    <row r="279" spans="1:39" x14ac:dyDescent="0.35">
      <c r="A279" s="43"/>
      <c r="H279" s="108">
        <v>244</v>
      </c>
      <c r="I279" s="239">
        <v>1</v>
      </c>
      <c r="J279" s="239">
        <v>1</v>
      </c>
      <c r="K279" s="239">
        <v>1</v>
      </c>
      <c r="L279" s="239">
        <v>1</v>
      </c>
      <c r="M279" s="239">
        <v>1</v>
      </c>
      <c r="N279" s="239">
        <v>1</v>
      </c>
      <c r="O279" s="239">
        <v>1</v>
      </c>
      <c r="P279" s="239">
        <v>1</v>
      </c>
      <c r="Q279" s="239">
        <v>1</v>
      </c>
      <c r="R279" s="239">
        <v>1</v>
      </c>
      <c r="S279" s="239">
        <v>1</v>
      </c>
      <c r="T279" s="239">
        <v>1</v>
      </c>
      <c r="U279" s="239">
        <v>1</v>
      </c>
      <c r="V279" s="239">
        <v>1</v>
      </c>
      <c r="W279" s="239">
        <v>1</v>
      </c>
      <c r="Y279" s="108">
        <v>244</v>
      </c>
      <c r="Z279" s="298" t="s">
        <v>132</v>
      </c>
      <c r="AA279" s="298"/>
      <c r="AB279" s="239">
        <v>0</v>
      </c>
      <c r="AC279" s="239">
        <v>0</v>
      </c>
      <c r="AD279" s="239">
        <v>0</v>
      </c>
      <c r="AE279" s="239">
        <v>0</v>
      </c>
      <c r="AF279" s="239">
        <v>0</v>
      </c>
      <c r="AG279" s="239">
        <v>0</v>
      </c>
      <c r="AH279" s="239">
        <v>0</v>
      </c>
      <c r="AI279" s="239">
        <v>0</v>
      </c>
      <c r="AJ279" s="239">
        <v>0</v>
      </c>
      <c r="AK279" s="239">
        <v>0</v>
      </c>
      <c r="AL279" s="239">
        <v>0</v>
      </c>
      <c r="AM279" s="239">
        <v>0</v>
      </c>
    </row>
    <row r="280" spans="1:39" x14ac:dyDescent="0.35">
      <c r="A280" s="43"/>
      <c r="H280" s="108">
        <v>245</v>
      </c>
      <c r="I280" s="239">
        <v>1</v>
      </c>
      <c r="J280" s="239">
        <v>1</v>
      </c>
      <c r="K280" s="239">
        <v>1</v>
      </c>
      <c r="L280" s="239">
        <v>1</v>
      </c>
      <c r="M280" s="239">
        <v>1</v>
      </c>
      <c r="N280" s="239">
        <v>1</v>
      </c>
      <c r="O280" s="239">
        <v>1</v>
      </c>
      <c r="P280" s="239">
        <v>1</v>
      </c>
      <c r="Q280" s="239">
        <v>1</v>
      </c>
      <c r="R280" s="239">
        <v>1</v>
      </c>
      <c r="S280" s="239">
        <v>1</v>
      </c>
      <c r="T280" s="239">
        <v>1</v>
      </c>
      <c r="U280" s="239">
        <v>1</v>
      </c>
      <c r="V280" s="239">
        <v>1</v>
      </c>
      <c r="W280" s="239">
        <v>1</v>
      </c>
      <c r="Y280" s="108">
        <v>245</v>
      </c>
      <c r="Z280" s="298" t="s">
        <v>132</v>
      </c>
      <c r="AA280" s="298"/>
      <c r="AB280" s="239">
        <v>0</v>
      </c>
      <c r="AC280" s="239">
        <v>0</v>
      </c>
      <c r="AD280" s="239">
        <v>0</v>
      </c>
      <c r="AE280" s="239">
        <v>0</v>
      </c>
      <c r="AF280" s="239">
        <v>0</v>
      </c>
      <c r="AG280" s="239">
        <v>0</v>
      </c>
      <c r="AH280" s="239">
        <v>0</v>
      </c>
      <c r="AI280" s="239">
        <v>0</v>
      </c>
      <c r="AJ280" s="239">
        <v>0</v>
      </c>
      <c r="AK280" s="239">
        <v>0</v>
      </c>
      <c r="AL280" s="239">
        <v>0</v>
      </c>
      <c r="AM280" s="239">
        <v>0</v>
      </c>
    </row>
    <row r="281" spans="1:39" x14ac:dyDescent="0.35">
      <c r="A281" s="43"/>
      <c r="H281" s="108">
        <v>246</v>
      </c>
      <c r="I281" s="239">
        <v>1</v>
      </c>
      <c r="J281" s="239">
        <v>1</v>
      </c>
      <c r="K281" s="239">
        <v>1</v>
      </c>
      <c r="L281" s="239">
        <v>1</v>
      </c>
      <c r="M281" s="239">
        <v>1</v>
      </c>
      <c r="N281" s="239">
        <v>1</v>
      </c>
      <c r="O281" s="239">
        <v>1</v>
      </c>
      <c r="P281" s="239">
        <v>1</v>
      </c>
      <c r="Q281" s="239">
        <v>1</v>
      </c>
      <c r="R281" s="239">
        <v>1</v>
      </c>
      <c r="S281" s="239">
        <v>1</v>
      </c>
      <c r="T281" s="239">
        <v>1</v>
      </c>
      <c r="U281" s="239">
        <v>1</v>
      </c>
      <c r="V281" s="239">
        <v>1</v>
      </c>
      <c r="W281" s="239">
        <v>1</v>
      </c>
      <c r="Y281" s="108">
        <v>246</v>
      </c>
      <c r="Z281" s="298" t="s">
        <v>132</v>
      </c>
      <c r="AA281" s="298"/>
      <c r="AB281" s="239">
        <v>0</v>
      </c>
      <c r="AC281" s="239">
        <v>0</v>
      </c>
      <c r="AD281" s="239">
        <v>0</v>
      </c>
      <c r="AE281" s="239">
        <v>0</v>
      </c>
      <c r="AF281" s="239">
        <v>0</v>
      </c>
      <c r="AG281" s="239">
        <v>0</v>
      </c>
      <c r="AH281" s="239">
        <v>0</v>
      </c>
      <c r="AI281" s="239">
        <v>0</v>
      </c>
      <c r="AJ281" s="239">
        <v>0</v>
      </c>
      <c r="AK281" s="239">
        <v>0</v>
      </c>
      <c r="AL281" s="239">
        <v>0</v>
      </c>
      <c r="AM281" s="239">
        <v>0</v>
      </c>
    </row>
    <row r="282" spans="1:39" x14ac:dyDescent="0.35">
      <c r="A282" s="43"/>
      <c r="H282" s="108">
        <v>247</v>
      </c>
      <c r="I282" s="239">
        <v>1</v>
      </c>
      <c r="J282" s="239">
        <v>1</v>
      </c>
      <c r="K282" s="239">
        <v>1</v>
      </c>
      <c r="L282" s="239">
        <v>1</v>
      </c>
      <c r="M282" s="239">
        <v>1</v>
      </c>
      <c r="N282" s="239">
        <v>1</v>
      </c>
      <c r="O282" s="239">
        <v>1</v>
      </c>
      <c r="P282" s="239">
        <v>1</v>
      </c>
      <c r="Q282" s="239">
        <v>1</v>
      </c>
      <c r="R282" s="239">
        <v>1</v>
      </c>
      <c r="S282" s="239">
        <v>1</v>
      </c>
      <c r="T282" s="239">
        <v>1</v>
      </c>
      <c r="U282" s="239">
        <v>1</v>
      </c>
      <c r="V282" s="239">
        <v>1</v>
      </c>
      <c r="W282" s="239">
        <v>1</v>
      </c>
      <c r="Y282" s="108">
        <v>247</v>
      </c>
      <c r="Z282" s="298" t="s">
        <v>132</v>
      </c>
      <c r="AA282" s="298"/>
      <c r="AB282" s="239">
        <v>0</v>
      </c>
      <c r="AC282" s="239">
        <v>0</v>
      </c>
      <c r="AD282" s="239">
        <v>0</v>
      </c>
      <c r="AE282" s="239">
        <v>0</v>
      </c>
      <c r="AF282" s="239">
        <v>0</v>
      </c>
      <c r="AG282" s="239">
        <v>0</v>
      </c>
      <c r="AH282" s="239">
        <v>0</v>
      </c>
      <c r="AI282" s="239">
        <v>0</v>
      </c>
      <c r="AJ282" s="239">
        <v>0</v>
      </c>
      <c r="AK282" s="239">
        <v>0</v>
      </c>
      <c r="AL282" s="239">
        <v>0</v>
      </c>
      <c r="AM282" s="239">
        <v>0</v>
      </c>
    </row>
    <row r="283" spans="1:39" x14ac:dyDescent="0.35">
      <c r="A283" s="43"/>
      <c r="H283" s="108">
        <v>248</v>
      </c>
      <c r="I283" s="239">
        <v>1</v>
      </c>
      <c r="J283" s="239">
        <v>1</v>
      </c>
      <c r="K283" s="239">
        <v>1</v>
      </c>
      <c r="L283" s="239">
        <v>1</v>
      </c>
      <c r="M283" s="239">
        <v>1</v>
      </c>
      <c r="N283" s="239">
        <v>1</v>
      </c>
      <c r="O283" s="239">
        <v>1</v>
      </c>
      <c r="P283" s="239">
        <v>1</v>
      </c>
      <c r="Q283" s="239">
        <v>1</v>
      </c>
      <c r="R283" s="239">
        <v>1</v>
      </c>
      <c r="S283" s="239">
        <v>1</v>
      </c>
      <c r="T283" s="239">
        <v>1</v>
      </c>
      <c r="U283" s="239">
        <v>1</v>
      </c>
      <c r="V283" s="239">
        <v>1</v>
      </c>
      <c r="W283" s="239">
        <v>1</v>
      </c>
      <c r="Y283" s="108">
        <v>248</v>
      </c>
      <c r="Z283" s="298" t="s">
        <v>132</v>
      </c>
      <c r="AA283" s="298"/>
      <c r="AB283" s="239">
        <v>0</v>
      </c>
      <c r="AC283" s="239">
        <v>0</v>
      </c>
      <c r="AD283" s="239">
        <v>0</v>
      </c>
      <c r="AE283" s="239">
        <v>0</v>
      </c>
      <c r="AF283" s="239">
        <v>0</v>
      </c>
      <c r="AG283" s="239">
        <v>0</v>
      </c>
      <c r="AH283" s="239">
        <v>0</v>
      </c>
      <c r="AI283" s="239">
        <v>0</v>
      </c>
      <c r="AJ283" s="239">
        <v>0</v>
      </c>
      <c r="AK283" s="239">
        <v>0</v>
      </c>
      <c r="AL283" s="239">
        <v>0</v>
      </c>
      <c r="AM283" s="239">
        <v>0</v>
      </c>
    </row>
    <row r="284" spans="1:39" x14ac:dyDescent="0.35">
      <c r="A284" s="43"/>
      <c r="H284" s="108">
        <v>249</v>
      </c>
      <c r="I284" s="239">
        <v>1</v>
      </c>
      <c r="J284" s="239">
        <v>1</v>
      </c>
      <c r="K284" s="239">
        <v>1</v>
      </c>
      <c r="L284" s="239">
        <v>1</v>
      </c>
      <c r="M284" s="239">
        <v>1</v>
      </c>
      <c r="N284" s="239">
        <v>1</v>
      </c>
      <c r="O284" s="239">
        <v>1</v>
      </c>
      <c r="P284" s="239">
        <v>1</v>
      </c>
      <c r="Q284" s="239">
        <v>1</v>
      </c>
      <c r="R284" s="239">
        <v>1</v>
      </c>
      <c r="S284" s="239">
        <v>1</v>
      </c>
      <c r="T284" s="239">
        <v>1</v>
      </c>
      <c r="U284" s="239">
        <v>1</v>
      </c>
      <c r="V284" s="239">
        <v>1</v>
      </c>
      <c r="W284" s="239">
        <v>1</v>
      </c>
      <c r="Y284" s="108">
        <v>249</v>
      </c>
      <c r="Z284" s="298" t="s">
        <v>132</v>
      </c>
      <c r="AA284" s="298"/>
      <c r="AB284" s="239">
        <v>0</v>
      </c>
      <c r="AC284" s="239">
        <v>0</v>
      </c>
      <c r="AD284" s="239">
        <v>0</v>
      </c>
      <c r="AE284" s="239">
        <v>0</v>
      </c>
      <c r="AF284" s="239">
        <v>0</v>
      </c>
      <c r="AG284" s="239">
        <v>0</v>
      </c>
      <c r="AH284" s="239">
        <v>0</v>
      </c>
      <c r="AI284" s="239">
        <v>0</v>
      </c>
      <c r="AJ284" s="239">
        <v>0</v>
      </c>
      <c r="AK284" s="239">
        <v>0</v>
      </c>
      <c r="AL284" s="239">
        <v>0</v>
      </c>
      <c r="AM284" s="239">
        <v>0</v>
      </c>
    </row>
    <row r="285" spans="1:39" x14ac:dyDescent="0.35">
      <c r="A285" s="43"/>
      <c r="H285" s="108">
        <v>250</v>
      </c>
      <c r="I285" s="239">
        <v>1</v>
      </c>
      <c r="J285" s="239">
        <v>1</v>
      </c>
      <c r="K285" s="239">
        <v>1</v>
      </c>
      <c r="L285" s="239">
        <v>1</v>
      </c>
      <c r="M285" s="239">
        <v>1</v>
      </c>
      <c r="N285" s="239">
        <v>1</v>
      </c>
      <c r="O285" s="239">
        <v>1</v>
      </c>
      <c r="P285" s="239">
        <v>1</v>
      </c>
      <c r="Q285" s="239">
        <v>1</v>
      </c>
      <c r="R285" s="239">
        <v>1</v>
      </c>
      <c r="S285" s="239">
        <v>1</v>
      </c>
      <c r="T285" s="239">
        <v>1</v>
      </c>
      <c r="U285" s="239">
        <v>1</v>
      </c>
      <c r="V285" s="239">
        <v>1</v>
      </c>
      <c r="W285" s="239">
        <v>1</v>
      </c>
      <c r="Y285" s="108">
        <v>250</v>
      </c>
      <c r="Z285" s="298" t="s">
        <v>132</v>
      </c>
      <c r="AA285" s="298"/>
      <c r="AB285" s="239">
        <v>0</v>
      </c>
      <c r="AC285" s="239">
        <v>0</v>
      </c>
      <c r="AD285" s="239">
        <v>0</v>
      </c>
      <c r="AE285" s="239">
        <v>0</v>
      </c>
      <c r="AF285" s="239">
        <v>0</v>
      </c>
      <c r="AG285" s="239">
        <v>0</v>
      </c>
      <c r="AH285" s="239">
        <v>0</v>
      </c>
      <c r="AI285" s="239">
        <v>0</v>
      </c>
      <c r="AJ285" s="239">
        <v>0</v>
      </c>
      <c r="AK285" s="239">
        <v>0</v>
      </c>
      <c r="AL285" s="239">
        <v>0</v>
      </c>
      <c r="AM285" s="239">
        <v>0</v>
      </c>
    </row>
    <row r="286" spans="1:39" x14ac:dyDescent="0.35">
      <c r="A286" s="43"/>
      <c r="H286" s="108">
        <v>251</v>
      </c>
      <c r="I286" s="239">
        <v>1</v>
      </c>
      <c r="J286" s="239">
        <v>1</v>
      </c>
      <c r="K286" s="239">
        <v>1</v>
      </c>
      <c r="L286" s="239">
        <v>1</v>
      </c>
      <c r="M286" s="239">
        <v>1</v>
      </c>
      <c r="N286" s="239">
        <v>1</v>
      </c>
      <c r="O286" s="239">
        <v>1</v>
      </c>
      <c r="P286" s="239">
        <v>1</v>
      </c>
      <c r="Q286" s="239">
        <v>1</v>
      </c>
      <c r="R286" s="239">
        <v>1</v>
      </c>
      <c r="S286" s="239">
        <v>1</v>
      </c>
      <c r="T286" s="239">
        <v>1</v>
      </c>
      <c r="U286" s="239">
        <v>1</v>
      </c>
      <c r="V286" s="239">
        <v>1</v>
      </c>
      <c r="W286" s="239">
        <v>1</v>
      </c>
      <c r="Y286" s="108">
        <v>251</v>
      </c>
      <c r="Z286" s="298" t="s">
        <v>132</v>
      </c>
      <c r="AA286" s="298"/>
      <c r="AB286" s="239">
        <v>0</v>
      </c>
      <c r="AC286" s="239">
        <v>0</v>
      </c>
      <c r="AD286" s="239">
        <v>0</v>
      </c>
      <c r="AE286" s="239">
        <v>0</v>
      </c>
      <c r="AF286" s="239">
        <v>0</v>
      </c>
      <c r="AG286" s="239">
        <v>0</v>
      </c>
      <c r="AH286" s="239">
        <v>0</v>
      </c>
      <c r="AI286" s="239">
        <v>0</v>
      </c>
      <c r="AJ286" s="239">
        <v>0</v>
      </c>
      <c r="AK286" s="239">
        <v>0</v>
      </c>
      <c r="AL286" s="239">
        <v>0</v>
      </c>
      <c r="AM286" s="239">
        <v>0</v>
      </c>
    </row>
    <row r="287" spans="1:39" x14ac:dyDescent="0.35">
      <c r="A287" s="43"/>
      <c r="H287" s="108">
        <v>252</v>
      </c>
      <c r="I287" s="239">
        <v>1</v>
      </c>
      <c r="J287" s="239">
        <v>1</v>
      </c>
      <c r="K287" s="239">
        <v>1</v>
      </c>
      <c r="L287" s="239">
        <v>1</v>
      </c>
      <c r="M287" s="239">
        <v>1</v>
      </c>
      <c r="N287" s="239">
        <v>1</v>
      </c>
      <c r="O287" s="239">
        <v>1</v>
      </c>
      <c r="P287" s="239">
        <v>1</v>
      </c>
      <c r="Q287" s="239">
        <v>1</v>
      </c>
      <c r="R287" s="239">
        <v>1</v>
      </c>
      <c r="S287" s="239">
        <v>1</v>
      </c>
      <c r="T287" s="239">
        <v>1</v>
      </c>
      <c r="U287" s="239">
        <v>1</v>
      </c>
      <c r="V287" s="239">
        <v>1</v>
      </c>
      <c r="W287" s="239">
        <v>1</v>
      </c>
      <c r="Y287" s="108">
        <v>252</v>
      </c>
      <c r="Z287" s="298" t="s">
        <v>132</v>
      </c>
      <c r="AA287" s="298"/>
      <c r="AB287" s="239">
        <v>0</v>
      </c>
      <c r="AC287" s="239">
        <v>0</v>
      </c>
      <c r="AD287" s="239">
        <v>0</v>
      </c>
      <c r="AE287" s="239">
        <v>0</v>
      </c>
      <c r="AF287" s="239">
        <v>0</v>
      </c>
      <c r="AG287" s="239">
        <v>0</v>
      </c>
      <c r="AH287" s="239">
        <v>0</v>
      </c>
      <c r="AI287" s="239">
        <v>0</v>
      </c>
      <c r="AJ287" s="239">
        <v>0</v>
      </c>
      <c r="AK287" s="239">
        <v>0</v>
      </c>
      <c r="AL287" s="239">
        <v>0</v>
      </c>
      <c r="AM287" s="239">
        <v>0</v>
      </c>
    </row>
    <row r="288" spans="1:39" x14ac:dyDescent="0.35">
      <c r="A288" s="43"/>
      <c r="H288" s="108">
        <v>253</v>
      </c>
      <c r="I288" s="239">
        <v>1</v>
      </c>
      <c r="J288" s="239">
        <v>1</v>
      </c>
      <c r="K288" s="239">
        <v>1</v>
      </c>
      <c r="L288" s="239">
        <v>1</v>
      </c>
      <c r="M288" s="239">
        <v>1</v>
      </c>
      <c r="N288" s="239">
        <v>1</v>
      </c>
      <c r="O288" s="239">
        <v>1</v>
      </c>
      <c r="P288" s="239">
        <v>1</v>
      </c>
      <c r="Q288" s="239">
        <v>1</v>
      </c>
      <c r="R288" s="239">
        <v>1</v>
      </c>
      <c r="S288" s="239">
        <v>1</v>
      </c>
      <c r="T288" s="239">
        <v>1</v>
      </c>
      <c r="U288" s="239">
        <v>1</v>
      </c>
      <c r="V288" s="239">
        <v>1</v>
      </c>
      <c r="W288" s="239">
        <v>1</v>
      </c>
      <c r="Y288" s="108">
        <v>253</v>
      </c>
      <c r="Z288" s="298" t="s">
        <v>132</v>
      </c>
      <c r="AA288" s="298"/>
      <c r="AB288" s="239">
        <v>0</v>
      </c>
      <c r="AC288" s="239">
        <v>0</v>
      </c>
      <c r="AD288" s="239">
        <v>0</v>
      </c>
      <c r="AE288" s="239">
        <v>0</v>
      </c>
      <c r="AF288" s="239">
        <v>0</v>
      </c>
      <c r="AG288" s="239">
        <v>0</v>
      </c>
      <c r="AH288" s="239">
        <v>0</v>
      </c>
      <c r="AI288" s="239">
        <v>0</v>
      </c>
      <c r="AJ288" s="239">
        <v>0</v>
      </c>
      <c r="AK288" s="239">
        <v>0</v>
      </c>
      <c r="AL288" s="239">
        <v>0</v>
      </c>
      <c r="AM288" s="239">
        <v>0</v>
      </c>
    </row>
    <row r="289" spans="1:39" x14ac:dyDescent="0.35">
      <c r="A289" s="43"/>
      <c r="H289" s="108">
        <v>254</v>
      </c>
      <c r="I289" s="239">
        <v>1</v>
      </c>
      <c r="J289" s="239">
        <v>1</v>
      </c>
      <c r="K289" s="239">
        <v>1</v>
      </c>
      <c r="L289" s="239">
        <v>1</v>
      </c>
      <c r="M289" s="239">
        <v>1</v>
      </c>
      <c r="N289" s="239">
        <v>1</v>
      </c>
      <c r="O289" s="239">
        <v>1</v>
      </c>
      <c r="P289" s="239">
        <v>1</v>
      </c>
      <c r="Q289" s="239">
        <v>1</v>
      </c>
      <c r="R289" s="239">
        <v>1</v>
      </c>
      <c r="S289" s="239">
        <v>1</v>
      </c>
      <c r="T289" s="239">
        <v>1</v>
      </c>
      <c r="U289" s="239">
        <v>1</v>
      </c>
      <c r="V289" s="239">
        <v>1</v>
      </c>
      <c r="W289" s="239">
        <v>1</v>
      </c>
      <c r="Y289" s="108">
        <v>254</v>
      </c>
      <c r="Z289" s="298" t="s">
        <v>132</v>
      </c>
      <c r="AA289" s="298"/>
      <c r="AB289" s="239">
        <v>0</v>
      </c>
      <c r="AC289" s="239">
        <v>0</v>
      </c>
      <c r="AD289" s="239">
        <v>0</v>
      </c>
      <c r="AE289" s="239">
        <v>0</v>
      </c>
      <c r="AF289" s="239">
        <v>0</v>
      </c>
      <c r="AG289" s="239">
        <v>0</v>
      </c>
      <c r="AH289" s="239">
        <v>0</v>
      </c>
      <c r="AI289" s="239">
        <v>0</v>
      </c>
      <c r="AJ289" s="239">
        <v>0</v>
      </c>
      <c r="AK289" s="239">
        <v>0</v>
      </c>
      <c r="AL289" s="239">
        <v>0</v>
      </c>
      <c r="AM289" s="239">
        <v>0</v>
      </c>
    </row>
    <row r="290" spans="1:39" x14ac:dyDescent="0.35">
      <c r="A290" s="43"/>
      <c r="H290" s="108">
        <v>255</v>
      </c>
      <c r="I290" s="239">
        <v>1</v>
      </c>
      <c r="J290" s="239">
        <v>1</v>
      </c>
      <c r="K290" s="239">
        <v>1</v>
      </c>
      <c r="L290" s="239">
        <v>1</v>
      </c>
      <c r="M290" s="239">
        <v>1</v>
      </c>
      <c r="N290" s="239">
        <v>1</v>
      </c>
      <c r="O290" s="239">
        <v>1</v>
      </c>
      <c r="P290" s="239">
        <v>1</v>
      </c>
      <c r="Q290" s="239">
        <v>1</v>
      </c>
      <c r="R290" s="239">
        <v>1</v>
      </c>
      <c r="S290" s="239">
        <v>1</v>
      </c>
      <c r="T290" s="239">
        <v>1</v>
      </c>
      <c r="U290" s="239">
        <v>1</v>
      </c>
      <c r="V290" s="239">
        <v>1</v>
      </c>
      <c r="W290" s="239">
        <v>1</v>
      </c>
      <c r="Y290" s="108">
        <v>255</v>
      </c>
      <c r="Z290" s="298" t="s">
        <v>132</v>
      </c>
      <c r="AA290" s="298"/>
      <c r="AB290" s="239">
        <v>0</v>
      </c>
      <c r="AC290" s="239">
        <v>0</v>
      </c>
      <c r="AD290" s="239">
        <v>0</v>
      </c>
      <c r="AE290" s="239">
        <v>0</v>
      </c>
      <c r="AF290" s="239">
        <v>0</v>
      </c>
      <c r="AG290" s="239">
        <v>0</v>
      </c>
      <c r="AH290" s="239">
        <v>0</v>
      </c>
      <c r="AI290" s="239">
        <v>0</v>
      </c>
      <c r="AJ290" s="239">
        <v>0</v>
      </c>
      <c r="AK290" s="239">
        <v>0</v>
      </c>
      <c r="AL290" s="239">
        <v>0</v>
      </c>
      <c r="AM290" s="239">
        <v>0</v>
      </c>
    </row>
    <row r="291" spans="1:39" x14ac:dyDescent="0.35">
      <c r="A291" s="43"/>
      <c r="H291" s="108">
        <v>256</v>
      </c>
      <c r="I291" s="239">
        <v>1</v>
      </c>
      <c r="J291" s="239">
        <v>1</v>
      </c>
      <c r="K291" s="239">
        <v>1</v>
      </c>
      <c r="L291" s="239">
        <v>1</v>
      </c>
      <c r="M291" s="239">
        <v>1</v>
      </c>
      <c r="N291" s="239">
        <v>1</v>
      </c>
      <c r="O291" s="239">
        <v>1</v>
      </c>
      <c r="P291" s="239">
        <v>1</v>
      </c>
      <c r="Q291" s="239">
        <v>1</v>
      </c>
      <c r="R291" s="239">
        <v>1</v>
      </c>
      <c r="S291" s="239">
        <v>1</v>
      </c>
      <c r="T291" s="239">
        <v>1</v>
      </c>
      <c r="U291" s="239">
        <v>1</v>
      </c>
      <c r="V291" s="239">
        <v>1</v>
      </c>
      <c r="W291" s="239">
        <v>1</v>
      </c>
      <c r="Y291" s="108">
        <v>256</v>
      </c>
      <c r="Z291" s="298" t="s">
        <v>132</v>
      </c>
      <c r="AA291" s="298"/>
      <c r="AB291" s="239">
        <v>0</v>
      </c>
      <c r="AC291" s="239">
        <v>0</v>
      </c>
      <c r="AD291" s="239">
        <v>0</v>
      </c>
      <c r="AE291" s="239">
        <v>0</v>
      </c>
      <c r="AF291" s="239">
        <v>0</v>
      </c>
      <c r="AG291" s="239">
        <v>0</v>
      </c>
      <c r="AH291" s="239">
        <v>0</v>
      </c>
      <c r="AI291" s="239">
        <v>0</v>
      </c>
      <c r="AJ291" s="239">
        <v>0</v>
      </c>
      <c r="AK291" s="239">
        <v>0</v>
      </c>
      <c r="AL291" s="239">
        <v>0</v>
      </c>
      <c r="AM291" s="239">
        <v>0</v>
      </c>
    </row>
    <row r="292" spans="1:39" x14ac:dyDescent="0.35">
      <c r="A292" s="43"/>
      <c r="H292" s="108">
        <v>257</v>
      </c>
      <c r="I292" s="239">
        <v>1</v>
      </c>
      <c r="J292" s="239">
        <v>1</v>
      </c>
      <c r="K292" s="239">
        <v>1</v>
      </c>
      <c r="L292" s="239">
        <v>1</v>
      </c>
      <c r="M292" s="239">
        <v>1</v>
      </c>
      <c r="N292" s="239">
        <v>1</v>
      </c>
      <c r="O292" s="239">
        <v>1</v>
      </c>
      <c r="P292" s="239">
        <v>1</v>
      </c>
      <c r="Q292" s="239">
        <v>1</v>
      </c>
      <c r="R292" s="239">
        <v>1</v>
      </c>
      <c r="S292" s="239">
        <v>1</v>
      </c>
      <c r="T292" s="239">
        <v>1</v>
      </c>
      <c r="U292" s="239">
        <v>1</v>
      </c>
      <c r="V292" s="239">
        <v>1</v>
      </c>
      <c r="W292" s="239">
        <v>1</v>
      </c>
      <c r="Y292" s="108">
        <v>257</v>
      </c>
      <c r="Z292" s="298" t="s">
        <v>132</v>
      </c>
      <c r="AA292" s="298"/>
      <c r="AB292" s="239">
        <v>0</v>
      </c>
      <c r="AC292" s="239">
        <v>0</v>
      </c>
      <c r="AD292" s="239">
        <v>0</v>
      </c>
      <c r="AE292" s="239">
        <v>0</v>
      </c>
      <c r="AF292" s="239">
        <v>0</v>
      </c>
      <c r="AG292" s="239">
        <v>0</v>
      </c>
      <c r="AH292" s="239">
        <v>0</v>
      </c>
      <c r="AI292" s="239">
        <v>0</v>
      </c>
      <c r="AJ292" s="239">
        <v>0</v>
      </c>
      <c r="AK292" s="239">
        <v>0</v>
      </c>
      <c r="AL292" s="239">
        <v>0</v>
      </c>
      <c r="AM292" s="239">
        <v>0</v>
      </c>
    </row>
    <row r="293" spans="1:39" x14ac:dyDescent="0.35">
      <c r="A293" s="43"/>
      <c r="H293" s="108">
        <v>258</v>
      </c>
      <c r="I293" s="239">
        <v>1</v>
      </c>
      <c r="J293" s="239">
        <v>1</v>
      </c>
      <c r="K293" s="239">
        <v>1</v>
      </c>
      <c r="L293" s="239">
        <v>1</v>
      </c>
      <c r="M293" s="239">
        <v>1</v>
      </c>
      <c r="N293" s="239">
        <v>1</v>
      </c>
      <c r="O293" s="239">
        <v>1</v>
      </c>
      <c r="P293" s="239">
        <v>1</v>
      </c>
      <c r="Q293" s="239">
        <v>1</v>
      </c>
      <c r="R293" s="239">
        <v>1</v>
      </c>
      <c r="S293" s="239">
        <v>1</v>
      </c>
      <c r="T293" s="239">
        <v>1</v>
      </c>
      <c r="U293" s="239">
        <v>1</v>
      </c>
      <c r="V293" s="239">
        <v>1</v>
      </c>
      <c r="W293" s="239">
        <v>1</v>
      </c>
      <c r="Y293" s="108">
        <v>258</v>
      </c>
      <c r="Z293" s="298" t="s">
        <v>132</v>
      </c>
      <c r="AA293" s="298"/>
      <c r="AB293" s="239">
        <v>0</v>
      </c>
      <c r="AC293" s="239">
        <v>0</v>
      </c>
      <c r="AD293" s="239">
        <v>0</v>
      </c>
      <c r="AE293" s="239">
        <v>0</v>
      </c>
      <c r="AF293" s="239">
        <v>0</v>
      </c>
      <c r="AG293" s="239">
        <v>0</v>
      </c>
      <c r="AH293" s="239">
        <v>0</v>
      </c>
      <c r="AI293" s="239">
        <v>0</v>
      </c>
      <c r="AJ293" s="239">
        <v>0</v>
      </c>
      <c r="AK293" s="239">
        <v>0</v>
      </c>
      <c r="AL293" s="239">
        <v>0</v>
      </c>
      <c r="AM293" s="239">
        <v>0</v>
      </c>
    </row>
    <row r="294" spans="1:39" x14ac:dyDescent="0.35">
      <c r="A294" s="43"/>
      <c r="H294" s="108">
        <v>259</v>
      </c>
      <c r="I294" s="239">
        <v>1</v>
      </c>
      <c r="J294" s="239">
        <v>1</v>
      </c>
      <c r="K294" s="239">
        <v>1</v>
      </c>
      <c r="L294" s="239">
        <v>1</v>
      </c>
      <c r="M294" s="239">
        <v>1</v>
      </c>
      <c r="N294" s="239">
        <v>1</v>
      </c>
      <c r="O294" s="239">
        <v>1</v>
      </c>
      <c r="P294" s="239">
        <v>1</v>
      </c>
      <c r="Q294" s="239">
        <v>1</v>
      </c>
      <c r="R294" s="239">
        <v>1</v>
      </c>
      <c r="S294" s="239">
        <v>1</v>
      </c>
      <c r="T294" s="239">
        <v>1</v>
      </c>
      <c r="U294" s="239">
        <v>1</v>
      </c>
      <c r="V294" s="239">
        <v>1</v>
      </c>
      <c r="W294" s="239">
        <v>1</v>
      </c>
      <c r="Y294" s="108">
        <v>259</v>
      </c>
      <c r="Z294" s="298" t="s">
        <v>132</v>
      </c>
      <c r="AA294" s="298"/>
      <c r="AB294" s="239">
        <v>0</v>
      </c>
      <c r="AC294" s="239">
        <v>0</v>
      </c>
      <c r="AD294" s="239">
        <v>0</v>
      </c>
      <c r="AE294" s="239">
        <v>0</v>
      </c>
      <c r="AF294" s="239">
        <v>0</v>
      </c>
      <c r="AG294" s="239">
        <v>0</v>
      </c>
      <c r="AH294" s="239">
        <v>0</v>
      </c>
      <c r="AI294" s="239">
        <v>0</v>
      </c>
      <c r="AJ294" s="239">
        <v>0</v>
      </c>
      <c r="AK294" s="239">
        <v>0</v>
      </c>
      <c r="AL294" s="239">
        <v>0</v>
      </c>
      <c r="AM294" s="239">
        <v>0</v>
      </c>
    </row>
    <row r="295" spans="1:39" x14ac:dyDescent="0.35">
      <c r="A295" s="43"/>
      <c r="H295" s="108">
        <v>260</v>
      </c>
      <c r="I295" s="239">
        <v>1</v>
      </c>
      <c r="J295" s="239">
        <v>1</v>
      </c>
      <c r="K295" s="239">
        <v>1</v>
      </c>
      <c r="L295" s="239">
        <v>1</v>
      </c>
      <c r="M295" s="239">
        <v>1</v>
      </c>
      <c r="N295" s="239">
        <v>1</v>
      </c>
      <c r="O295" s="239">
        <v>1</v>
      </c>
      <c r="P295" s="239">
        <v>1</v>
      </c>
      <c r="Q295" s="239">
        <v>1</v>
      </c>
      <c r="R295" s="239">
        <v>1</v>
      </c>
      <c r="S295" s="239">
        <v>1</v>
      </c>
      <c r="T295" s="239">
        <v>1</v>
      </c>
      <c r="U295" s="239">
        <v>1</v>
      </c>
      <c r="V295" s="239">
        <v>1</v>
      </c>
      <c r="W295" s="239">
        <v>1</v>
      </c>
      <c r="Y295" s="108">
        <v>260</v>
      </c>
      <c r="Z295" s="298" t="s">
        <v>132</v>
      </c>
      <c r="AA295" s="298"/>
      <c r="AB295" s="239">
        <v>0</v>
      </c>
      <c r="AC295" s="239">
        <v>0</v>
      </c>
      <c r="AD295" s="239">
        <v>0</v>
      </c>
      <c r="AE295" s="239">
        <v>0</v>
      </c>
      <c r="AF295" s="239">
        <v>0</v>
      </c>
      <c r="AG295" s="239">
        <v>0</v>
      </c>
      <c r="AH295" s="239">
        <v>0</v>
      </c>
      <c r="AI295" s="239">
        <v>0</v>
      </c>
      <c r="AJ295" s="239">
        <v>0</v>
      </c>
      <c r="AK295" s="239">
        <v>0</v>
      </c>
      <c r="AL295" s="239">
        <v>0</v>
      </c>
      <c r="AM295" s="239">
        <v>0</v>
      </c>
    </row>
    <row r="296" spans="1:39" x14ac:dyDescent="0.35">
      <c r="A296" s="43"/>
      <c r="H296" s="108">
        <v>261</v>
      </c>
      <c r="I296" s="239">
        <v>1</v>
      </c>
      <c r="J296" s="239">
        <v>1</v>
      </c>
      <c r="K296" s="239">
        <v>1</v>
      </c>
      <c r="L296" s="239">
        <v>1</v>
      </c>
      <c r="M296" s="239">
        <v>1</v>
      </c>
      <c r="N296" s="239">
        <v>1</v>
      </c>
      <c r="O296" s="239">
        <v>1</v>
      </c>
      <c r="P296" s="239">
        <v>1</v>
      </c>
      <c r="Q296" s="239">
        <v>1</v>
      </c>
      <c r="R296" s="239">
        <v>1</v>
      </c>
      <c r="S296" s="239">
        <v>1</v>
      </c>
      <c r="T296" s="239">
        <v>1</v>
      </c>
      <c r="U296" s="239">
        <v>1</v>
      </c>
      <c r="V296" s="239">
        <v>1</v>
      </c>
      <c r="W296" s="239">
        <v>1</v>
      </c>
      <c r="Y296" s="108">
        <v>261</v>
      </c>
      <c r="Z296" s="298" t="s">
        <v>132</v>
      </c>
      <c r="AA296" s="298"/>
      <c r="AB296" s="239">
        <v>0</v>
      </c>
      <c r="AC296" s="239">
        <v>0</v>
      </c>
      <c r="AD296" s="239">
        <v>0</v>
      </c>
      <c r="AE296" s="239">
        <v>0</v>
      </c>
      <c r="AF296" s="239">
        <v>0</v>
      </c>
      <c r="AG296" s="239">
        <v>0</v>
      </c>
      <c r="AH296" s="239">
        <v>0</v>
      </c>
      <c r="AI296" s="239">
        <v>0</v>
      </c>
      <c r="AJ296" s="239">
        <v>0</v>
      </c>
      <c r="AK296" s="239">
        <v>0</v>
      </c>
      <c r="AL296" s="239">
        <v>0</v>
      </c>
      <c r="AM296" s="239">
        <v>0</v>
      </c>
    </row>
    <row r="297" spans="1:39" x14ac:dyDescent="0.35">
      <c r="A297" s="43"/>
      <c r="H297" s="108">
        <v>262</v>
      </c>
      <c r="I297" s="239">
        <v>1</v>
      </c>
      <c r="J297" s="239">
        <v>1</v>
      </c>
      <c r="K297" s="239">
        <v>1</v>
      </c>
      <c r="L297" s="239">
        <v>1</v>
      </c>
      <c r="M297" s="239">
        <v>1</v>
      </c>
      <c r="N297" s="239">
        <v>1</v>
      </c>
      <c r="O297" s="239">
        <v>1</v>
      </c>
      <c r="P297" s="239">
        <v>1</v>
      </c>
      <c r="Q297" s="239">
        <v>1</v>
      </c>
      <c r="R297" s="239">
        <v>1</v>
      </c>
      <c r="S297" s="239">
        <v>1</v>
      </c>
      <c r="T297" s="239">
        <v>1</v>
      </c>
      <c r="U297" s="239">
        <v>1</v>
      </c>
      <c r="V297" s="239">
        <v>1</v>
      </c>
      <c r="W297" s="239">
        <v>1</v>
      </c>
      <c r="Y297" s="108">
        <v>262</v>
      </c>
      <c r="Z297" s="298" t="s">
        <v>132</v>
      </c>
      <c r="AA297" s="298"/>
      <c r="AB297" s="239">
        <v>0</v>
      </c>
      <c r="AC297" s="239">
        <v>0</v>
      </c>
      <c r="AD297" s="239">
        <v>0</v>
      </c>
      <c r="AE297" s="239">
        <v>0</v>
      </c>
      <c r="AF297" s="239">
        <v>0</v>
      </c>
      <c r="AG297" s="239">
        <v>0</v>
      </c>
      <c r="AH297" s="239">
        <v>0</v>
      </c>
      <c r="AI297" s="239">
        <v>0</v>
      </c>
      <c r="AJ297" s="239">
        <v>0</v>
      </c>
      <c r="AK297" s="239">
        <v>0</v>
      </c>
      <c r="AL297" s="239">
        <v>0</v>
      </c>
      <c r="AM297" s="239">
        <v>0</v>
      </c>
    </row>
    <row r="298" spans="1:39" x14ac:dyDescent="0.35">
      <c r="A298" s="43"/>
      <c r="H298" s="108">
        <v>263</v>
      </c>
      <c r="I298" s="239">
        <v>1</v>
      </c>
      <c r="J298" s="239">
        <v>1</v>
      </c>
      <c r="K298" s="239">
        <v>1</v>
      </c>
      <c r="L298" s="239">
        <v>1</v>
      </c>
      <c r="M298" s="239">
        <v>1</v>
      </c>
      <c r="N298" s="239">
        <v>1</v>
      </c>
      <c r="O298" s="239">
        <v>1</v>
      </c>
      <c r="P298" s="239">
        <v>1</v>
      </c>
      <c r="Q298" s="239">
        <v>1</v>
      </c>
      <c r="R298" s="239">
        <v>1</v>
      </c>
      <c r="S298" s="239">
        <v>1</v>
      </c>
      <c r="T298" s="239">
        <v>1</v>
      </c>
      <c r="U298" s="239">
        <v>1</v>
      </c>
      <c r="V298" s="239">
        <v>1</v>
      </c>
      <c r="W298" s="239">
        <v>1</v>
      </c>
      <c r="Y298" s="108">
        <v>263</v>
      </c>
      <c r="Z298" s="298" t="s">
        <v>132</v>
      </c>
      <c r="AA298" s="298"/>
      <c r="AB298" s="239">
        <v>0</v>
      </c>
      <c r="AC298" s="239">
        <v>0</v>
      </c>
      <c r="AD298" s="239">
        <v>0</v>
      </c>
      <c r="AE298" s="239">
        <v>0</v>
      </c>
      <c r="AF298" s="239">
        <v>0</v>
      </c>
      <c r="AG298" s="239">
        <v>0</v>
      </c>
      <c r="AH298" s="239">
        <v>0</v>
      </c>
      <c r="AI298" s="239">
        <v>0</v>
      </c>
      <c r="AJ298" s="239">
        <v>0</v>
      </c>
      <c r="AK298" s="239">
        <v>0</v>
      </c>
      <c r="AL298" s="239">
        <v>0</v>
      </c>
      <c r="AM298" s="239">
        <v>0</v>
      </c>
    </row>
    <row r="299" spans="1:39" x14ac:dyDescent="0.35">
      <c r="A299" s="43"/>
      <c r="H299" s="108">
        <v>264</v>
      </c>
      <c r="I299" s="239">
        <v>1</v>
      </c>
      <c r="J299" s="239">
        <v>1</v>
      </c>
      <c r="K299" s="239">
        <v>1</v>
      </c>
      <c r="L299" s="239">
        <v>1</v>
      </c>
      <c r="M299" s="239">
        <v>1</v>
      </c>
      <c r="N299" s="239">
        <v>1</v>
      </c>
      <c r="O299" s="239">
        <v>1</v>
      </c>
      <c r="P299" s="239">
        <v>1</v>
      </c>
      <c r="Q299" s="239">
        <v>1</v>
      </c>
      <c r="R299" s="239">
        <v>1</v>
      </c>
      <c r="S299" s="239">
        <v>1</v>
      </c>
      <c r="T299" s="239">
        <v>1</v>
      </c>
      <c r="U299" s="239">
        <v>1</v>
      </c>
      <c r="V299" s="239">
        <v>1</v>
      </c>
      <c r="W299" s="239">
        <v>1</v>
      </c>
      <c r="Y299" s="108">
        <v>264</v>
      </c>
      <c r="Z299" s="298" t="s">
        <v>132</v>
      </c>
      <c r="AA299" s="298"/>
      <c r="AB299" s="239">
        <v>0</v>
      </c>
      <c r="AC299" s="239">
        <v>0</v>
      </c>
      <c r="AD299" s="239">
        <v>0</v>
      </c>
      <c r="AE299" s="239">
        <v>0</v>
      </c>
      <c r="AF299" s="239">
        <v>0</v>
      </c>
      <c r="AG299" s="239">
        <v>0</v>
      </c>
      <c r="AH299" s="239">
        <v>0</v>
      </c>
      <c r="AI299" s="239">
        <v>0</v>
      </c>
      <c r="AJ299" s="239">
        <v>0</v>
      </c>
      <c r="AK299" s="239">
        <v>0</v>
      </c>
      <c r="AL299" s="239">
        <v>0</v>
      </c>
      <c r="AM299" s="239">
        <v>0</v>
      </c>
    </row>
    <row r="300" spans="1:39" x14ac:dyDescent="0.35">
      <c r="A300" s="43"/>
      <c r="H300" s="108">
        <v>265</v>
      </c>
      <c r="I300" s="239">
        <v>1</v>
      </c>
      <c r="J300" s="239">
        <v>1</v>
      </c>
      <c r="K300" s="239">
        <v>1</v>
      </c>
      <c r="L300" s="239">
        <v>1</v>
      </c>
      <c r="M300" s="239">
        <v>1</v>
      </c>
      <c r="N300" s="239">
        <v>1</v>
      </c>
      <c r="O300" s="239">
        <v>1</v>
      </c>
      <c r="P300" s="239">
        <v>1</v>
      </c>
      <c r="Q300" s="239">
        <v>1</v>
      </c>
      <c r="R300" s="239">
        <v>1</v>
      </c>
      <c r="S300" s="239">
        <v>1</v>
      </c>
      <c r="T300" s="239">
        <v>1</v>
      </c>
      <c r="U300" s="239">
        <v>1</v>
      </c>
      <c r="V300" s="239">
        <v>1</v>
      </c>
      <c r="W300" s="239">
        <v>1</v>
      </c>
      <c r="Y300" s="108">
        <v>265</v>
      </c>
      <c r="Z300" s="298" t="s">
        <v>132</v>
      </c>
      <c r="AA300" s="298"/>
      <c r="AB300" s="239">
        <v>0</v>
      </c>
      <c r="AC300" s="239">
        <v>0</v>
      </c>
      <c r="AD300" s="239">
        <v>0</v>
      </c>
      <c r="AE300" s="239">
        <v>0</v>
      </c>
      <c r="AF300" s="239">
        <v>0</v>
      </c>
      <c r="AG300" s="239">
        <v>0</v>
      </c>
      <c r="AH300" s="239">
        <v>0</v>
      </c>
      <c r="AI300" s="239">
        <v>0</v>
      </c>
      <c r="AJ300" s="239">
        <v>0</v>
      </c>
      <c r="AK300" s="239">
        <v>0</v>
      </c>
      <c r="AL300" s="239">
        <v>0</v>
      </c>
      <c r="AM300" s="239">
        <v>0</v>
      </c>
    </row>
    <row r="301" spans="1:39" x14ac:dyDescent="0.35">
      <c r="A301" s="43"/>
      <c r="H301" s="108">
        <v>266</v>
      </c>
      <c r="I301" s="239">
        <v>1</v>
      </c>
      <c r="J301" s="239">
        <v>1</v>
      </c>
      <c r="K301" s="239">
        <v>1</v>
      </c>
      <c r="L301" s="239">
        <v>1</v>
      </c>
      <c r="M301" s="239">
        <v>1</v>
      </c>
      <c r="N301" s="239">
        <v>1</v>
      </c>
      <c r="O301" s="239">
        <v>1</v>
      </c>
      <c r="P301" s="239">
        <v>1</v>
      </c>
      <c r="Q301" s="239">
        <v>1</v>
      </c>
      <c r="R301" s="239">
        <v>1</v>
      </c>
      <c r="S301" s="239">
        <v>1</v>
      </c>
      <c r="T301" s="239">
        <v>1</v>
      </c>
      <c r="U301" s="239">
        <v>1</v>
      </c>
      <c r="V301" s="239">
        <v>1</v>
      </c>
      <c r="W301" s="239">
        <v>1</v>
      </c>
      <c r="Y301" s="108">
        <v>266</v>
      </c>
      <c r="Z301" s="298" t="s">
        <v>132</v>
      </c>
      <c r="AA301" s="298"/>
      <c r="AB301" s="239">
        <v>0</v>
      </c>
      <c r="AC301" s="239">
        <v>0</v>
      </c>
      <c r="AD301" s="239">
        <v>0</v>
      </c>
      <c r="AE301" s="239">
        <v>0</v>
      </c>
      <c r="AF301" s="239">
        <v>0</v>
      </c>
      <c r="AG301" s="239">
        <v>0</v>
      </c>
      <c r="AH301" s="239">
        <v>0</v>
      </c>
      <c r="AI301" s="239">
        <v>0</v>
      </c>
      <c r="AJ301" s="239">
        <v>0</v>
      </c>
      <c r="AK301" s="239">
        <v>0</v>
      </c>
      <c r="AL301" s="239">
        <v>0</v>
      </c>
      <c r="AM301" s="239">
        <v>0</v>
      </c>
    </row>
    <row r="302" spans="1:39" x14ac:dyDescent="0.35">
      <c r="A302" s="43"/>
      <c r="H302" s="108">
        <v>267</v>
      </c>
      <c r="I302" s="239">
        <v>1</v>
      </c>
      <c r="J302" s="239">
        <v>1</v>
      </c>
      <c r="K302" s="239">
        <v>1</v>
      </c>
      <c r="L302" s="239">
        <v>1</v>
      </c>
      <c r="M302" s="239">
        <v>1</v>
      </c>
      <c r="N302" s="239">
        <v>1</v>
      </c>
      <c r="O302" s="239">
        <v>1</v>
      </c>
      <c r="P302" s="239">
        <v>1</v>
      </c>
      <c r="Q302" s="239">
        <v>1</v>
      </c>
      <c r="R302" s="239">
        <v>1</v>
      </c>
      <c r="S302" s="239">
        <v>1</v>
      </c>
      <c r="T302" s="239">
        <v>1</v>
      </c>
      <c r="U302" s="239">
        <v>1</v>
      </c>
      <c r="V302" s="239">
        <v>1</v>
      </c>
      <c r="W302" s="239">
        <v>1</v>
      </c>
      <c r="Y302" s="108">
        <v>267</v>
      </c>
      <c r="Z302" s="298" t="s">
        <v>132</v>
      </c>
      <c r="AA302" s="298"/>
      <c r="AB302" s="239">
        <v>0</v>
      </c>
      <c r="AC302" s="239">
        <v>0</v>
      </c>
      <c r="AD302" s="239">
        <v>0</v>
      </c>
      <c r="AE302" s="239">
        <v>0</v>
      </c>
      <c r="AF302" s="239">
        <v>0</v>
      </c>
      <c r="AG302" s="239">
        <v>0</v>
      </c>
      <c r="AH302" s="239">
        <v>0</v>
      </c>
      <c r="AI302" s="239">
        <v>0</v>
      </c>
      <c r="AJ302" s="239">
        <v>0</v>
      </c>
      <c r="AK302" s="239">
        <v>0</v>
      </c>
      <c r="AL302" s="239">
        <v>0</v>
      </c>
      <c r="AM302" s="239">
        <v>0</v>
      </c>
    </row>
    <row r="303" spans="1:39" x14ac:dyDescent="0.35">
      <c r="A303" s="43"/>
      <c r="H303" s="108">
        <v>268</v>
      </c>
      <c r="I303" s="239">
        <v>1</v>
      </c>
      <c r="J303" s="239">
        <v>1</v>
      </c>
      <c r="K303" s="239">
        <v>1</v>
      </c>
      <c r="L303" s="239">
        <v>1</v>
      </c>
      <c r="M303" s="239">
        <v>1</v>
      </c>
      <c r="N303" s="239">
        <v>1</v>
      </c>
      <c r="O303" s="239">
        <v>1</v>
      </c>
      <c r="P303" s="239">
        <v>1</v>
      </c>
      <c r="Q303" s="239">
        <v>1</v>
      </c>
      <c r="R303" s="239">
        <v>1</v>
      </c>
      <c r="S303" s="239">
        <v>1</v>
      </c>
      <c r="T303" s="239">
        <v>1</v>
      </c>
      <c r="U303" s="239">
        <v>1</v>
      </c>
      <c r="V303" s="239">
        <v>1</v>
      </c>
      <c r="W303" s="239">
        <v>1</v>
      </c>
      <c r="Y303" s="108">
        <v>268</v>
      </c>
      <c r="Z303" s="298" t="s">
        <v>132</v>
      </c>
      <c r="AA303" s="298"/>
      <c r="AB303" s="239">
        <v>0</v>
      </c>
      <c r="AC303" s="239">
        <v>0</v>
      </c>
      <c r="AD303" s="239">
        <v>0</v>
      </c>
      <c r="AE303" s="239">
        <v>0</v>
      </c>
      <c r="AF303" s="239">
        <v>0</v>
      </c>
      <c r="AG303" s="239">
        <v>0</v>
      </c>
      <c r="AH303" s="239">
        <v>0</v>
      </c>
      <c r="AI303" s="239">
        <v>0</v>
      </c>
      <c r="AJ303" s="239">
        <v>0</v>
      </c>
      <c r="AK303" s="239">
        <v>0</v>
      </c>
      <c r="AL303" s="239">
        <v>0</v>
      </c>
      <c r="AM303" s="239">
        <v>0</v>
      </c>
    </row>
    <row r="304" spans="1:39" x14ac:dyDescent="0.35">
      <c r="A304" s="43"/>
      <c r="H304" s="108">
        <v>269</v>
      </c>
      <c r="I304" s="239">
        <v>1</v>
      </c>
      <c r="J304" s="239">
        <v>1</v>
      </c>
      <c r="K304" s="239">
        <v>1</v>
      </c>
      <c r="L304" s="239">
        <v>1</v>
      </c>
      <c r="M304" s="239">
        <v>1</v>
      </c>
      <c r="N304" s="239">
        <v>1</v>
      </c>
      <c r="O304" s="239">
        <v>1</v>
      </c>
      <c r="P304" s="239">
        <v>1</v>
      </c>
      <c r="Q304" s="239">
        <v>1</v>
      </c>
      <c r="R304" s="239">
        <v>1</v>
      </c>
      <c r="S304" s="239">
        <v>1</v>
      </c>
      <c r="T304" s="239">
        <v>1</v>
      </c>
      <c r="U304" s="239">
        <v>1</v>
      </c>
      <c r="V304" s="239">
        <v>1</v>
      </c>
      <c r="W304" s="239">
        <v>1</v>
      </c>
      <c r="Y304" s="108">
        <v>269</v>
      </c>
      <c r="Z304" s="298" t="s">
        <v>132</v>
      </c>
      <c r="AA304" s="298"/>
      <c r="AB304" s="239">
        <v>0</v>
      </c>
      <c r="AC304" s="239">
        <v>0</v>
      </c>
      <c r="AD304" s="239">
        <v>0</v>
      </c>
      <c r="AE304" s="239">
        <v>0</v>
      </c>
      <c r="AF304" s="239">
        <v>0</v>
      </c>
      <c r="AG304" s="239">
        <v>0</v>
      </c>
      <c r="AH304" s="239">
        <v>0</v>
      </c>
      <c r="AI304" s="239">
        <v>0</v>
      </c>
      <c r="AJ304" s="239">
        <v>0</v>
      </c>
      <c r="AK304" s="239">
        <v>0</v>
      </c>
      <c r="AL304" s="239">
        <v>0</v>
      </c>
      <c r="AM304" s="239">
        <v>0</v>
      </c>
    </row>
    <row r="305" spans="1:39" x14ac:dyDescent="0.35">
      <c r="A305" s="43"/>
      <c r="H305" s="108">
        <v>270</v>
      </c>
      <c r="I305" s="239">
        <v>1</v>
      </c>
      <c r="J305" s="239">
        <v>1</v>
      </c>
      <c r="K305" s="239">
        <v>1</v>
      </c>
      <c r="L305" s="239">
        <v>1</v>
      </c>
      <c r="M305" s="239">
        <v>1</v>
      </c>
      <c r="N305" s="239">
        <v>1</v>
      </c>
      <c r="O305" s="239">
        <v>1</v>
      </c>
      <c r="P305" s="239">
        <v>1</v>
      </c>
      <c r="Q305" s="239">
        <v>1</v>
      </c>
      <c r="R305" s="239">
        <v>1</v>
      </c>
      <c r="S305" s="239">
        <v>1</v>
      </c>
      <c r="T305" s="239">
        <v>1</v>
      </c>
      <c r="U305" s="239">
        <v>1</v>
      </c>
      <c r="V305" s="239">
        <v>1</v>
      </c>
      <c r="W305" s="239">
        <v>1</v>
      </c>
      <c r="Y305" s="108">
        <v>270</v>
      </c>
      <c r="Z305" s="298" t="s">
        <v>132</v>
      </c>
      <c r="AA305" s="298"/>
      <c r="AB305" s="239">
        <v>0</v>
      </c>
      <c r="AC305" s="239">
        <v>0</v>
      </c>
      <c r="AD305" s="239">
        <v>0</v>
      </c>
      <c r="AE305" s="239">
        <v>0</v>
      </c>
      <c r="AF305" s="239">
        <v>0</v>
      </c>
      <c r="AG305" s="239">
        <v>0</v>
      </c>
      <c r="AH305" s="239">
        <v>0</v>
      </c>
      <c r="AI305" s="239">
        <v>0</v>
      </c>
      <c r="AJ305" s="239">
        <v>0</v>
      </c>
      <c r="AK305" s="239">
        <v>0</v>
      </c>
      <c r="AL305" s="239">
        <v>0</v>
      </c>
      <c r="AM305" s="239">
        <v>0</v>
      </c>
    </row>
    <row r="306" spans="1:39" x14ac:dyDescent="0.35">
      <c r="A306" s="43"/>
      <c r="H306" s="108">
        <v>271</v>
      </c>
      <c r="I306" s="239">
        <v>1</v>
      </c>
      <c r="J306" s="239">
        <v>1</v>
      </c>
      <c r="K306" s="239">
        <v>1</v>
      </c>
      <c r="L306" s="239">
        <v>1</v>
      </c>
      <c r="M306" s="239">
        <v>1</v>
      </c>
      <c r="N306" s="239">
        <v>1</v>
      </c>
      <c r="O306" s="239">
        <v>1</v>
      </c>
      <c r="P306" s="239">
        <v>1</v>
      </c>
      <c r="Q306" s="239">
        <v>1</v>
      </c>
      <c r="R306" s="239">
        <v>1</v>
      </c>
      <c r="S306" s="239">
        <v>1</v>
      </c>
      <c r="T306" s="239">
        <v>1</v>
      </c>
      <c r="U306" s="239">
        <v>1</v>
      </c>
      <c r="V306" s="239">
        <v>1</v>
      </c>
      <c r="W306" s="239">
        <v>1</v>
      </c>
      <c r="Y306" s="108">
        <v>271</v>
      </c>
      <c r="Z306" s="298" t="s">
        <v>132</v>
      </c>
      <c r="AA306" s="298"/>
      <c r="AB306" s="239">
        <v>0</v>
      </c>
      <c r="AC306" s="239">
        <v>0</v>
      </c>
      <c r="AD306" s="239">
        <v>0</v>
      </c>
      <c r="AE306" s="239">
        <v>0</v>
      </c>
      <c r="AF306" s="239">
        <v>0</v>
      </c>
      <c r="AG306" s="239">
        <v>0</v>
      </c>
      <c r="AH306" s="239">
        <v>0</v>
      </c>
      <c r="AI306" s="239">
        <v>0</v>
      </c>
      <c r="AJ306" s="239">
        <v>0</v>
      </c>
      <c r="AK306" s="239">
        <v>0</v>
      </c>
      <c r="AL306" s="239">
        <v>0</v>
      </c>
      <c r="AM306" s="239">
        <v>0</v>
      </c>
    </row>
    <row r="307" spans="1:39" x14ac:dyDescent="0.35">
      <c r="A307" s="43"/>
      <c r="H307" s="108">
        <v>272</v>
      </c>
      <c r="I307" s="239">
        <v>1</v>
      </c>
      <c r="J307" s="239">
        <v>1</v>
      </c>
      <c r="K307" s="239">
        <v>1</v>
      </c>
      <c r="L307" s="239">
        <v>1</v>
      </c>
      <c r="M307" s="239">
        <v>1</v>
      </c>
      <c r="N307" s="239">
        <v>1</v>
      </c>
      <c r="O307" s="239">
        <v>1</v>
      </c>
      <c r="P307" s="239">
        <v>1</v>
      </c>
      <c r="Q307" s="239">
        <v>1</v>
      </c>
      <c r="R307" s="239">
        <v>1</v>
      </c>
      <c r="S307" s="239">
        <v>1</v>
      </c>
      <c r="T307" s="239">
        <v>1</v>
      </c>
      <c r="U307" s="239">
        <v>1</v>
      </c>
      <c r="V307" s="239">
        <v>1</v>
      </c>
      <c r="W307" s="239">
        <v>1</v>
      </c>
      <c r="Y307" s="108">
        <v>272</v>
      </c>
      <c r="Z307" s="298" t="s">
        <v>132</v>
      </c>
      <c r="AA307" s="298"/>
      <c r="AB307" s="239">
        <v>0</v>
      </c>
      <c r="AC307" s="239">
        <v>0</v>
      </c>
      <c r="AD307" s="239">
        <v>0</v>
      </c>
      <c r="AE307" s="239">
        <v>0</v>
      </c>
      <c r="AF307" s="239">
        <v>0</v>
      </c>
      <c r="AG307" s="239">
        <v>0</v>
      </c>
      <c r="AH307" s="239">
        <v>0</v>
      </c>
      <c r="AI307" s="239">
        <v>0</v>
      </c>
      <c r="AJ307" s="239">
        <v>0</v>
      </c>
      <c r="AK307" s="239">
        <v>0</v>
      </c>
      <c r="AL307" s="239">
        <v>0</v>
      </c>
      <c r="AM307" s="239">
        <v>0</v>
      </c>
    </row>
    <row r="308" spans="1:39" x14ac:dyDescent="0.35">
      <c r="A308" s="43"/>
      <c r="H308" s="108">
        <v>273</v>
      </c>
      <c r="I308" s="239">
        <v>1</v>
      </c>
      <c r="J308" s="239">
        <v>1</v>
      </c>
      <c r="K308" s="239">
        <v>1</v>
      </c>
      <c r="L308" s="239">
        <v>1</v>
      </c>
      <c r="M308" s="239">
        <v>1</v>
      </c>
      <c r="N308" s="239">
        <v>1</v>
      </c>
      <c r="O308" s="239">
        <v>1</v>
      </c>
      <c r="P308" s="239">
        <v>1</v>
      </c>
      <c r="Q308" s="239">
        <v>1</v>
      </c>
      <c r="R308" s="239">
        <v>1</v>
      </c>
      <c r="S308" s="239">
        <v>1</v>
      </c>
      <c r="T308" s="239">
        <v>1</v>
      </c>
      <c r="U308" s="239">
        <v>1</v>
      </c>
      <c r="V308" s="239">
        <v>1</v>
      </c>
      <c r="W308" s="239">
        <v>1</v>
      </c>
      <c r="Y308" s="108">
        <v>273</v>
      </c>
      <c r="Z308" s="298" t="s">
        <v>132</v>
      </c>
      <c r="AA308" s="298"/>
      <c r="AB308" s="239">
        <v>0</v>
      </c>
      <c r="AC308" s="239">
        <v>0</v>
      </c>
      <c r="AD308" s="239">
        <v>0</v>
      </c>
      <c r="AE308" s="239">
        <v>0</v>
      </c>
      <c r="AF308" s="239">
        <v>0</v>
      </c>
      <c r="AG308" s="239">
        <v>0</v>
      </c>
      <c r="AH308" s="239">
        <v>0</v>
      </c>
      <c r="AI308" s="239">
        <v>0</v>
      </c>
      <c r="AJ308" s="239">
        <v>0</v>
      </c>
      <c r="AK308" s="239">
        <v>0</v>
      </c>
      <c r="AL308" s="239">
        <v>0</v>
      </c>
      <c r="AM308" s="239">
        <v>0</v>
      </c>
    </row>
    <row r="309" spans="1:39" x14ac:dyDescent="0.35">
      <c r="A309" s="43"/>
      <c r="H309" s="108">
        <v>274</v>
      </c>
      <c r="I309" s="239">
        <v>1</v>
      </c>
      <c r="J309" s="239">
        <v>1</v>
      </c>
      <c r="K309" s="239">
        <v>1</v>
      </c>
      <c r="L309" s="239">
        <v>1</v>
      </c>
      <c r="M309" s="239">
        <v>1</v>
      </c>
      <c r="N309" s="239">
        <v>1</v>
      </c>
      <c r="O309" s="239">
        <v>1</v>
      </c>
      <c r="P309" s="239">
        <v>1</v>
      </c>
      <c r="Q309" s="239">
        <v>1</v>
      </c>
      <c r="R309" s="239">
        <v>1</v>
      </c>
      <c r="S309" s="239">
        <v>1</v>
      </c>
      <c r="T309" s="239">
        <v>1</v>
      </c>
      <c r="U309" s="239">
        <v>1</v>
      </c>
      <c r="V309" s="239">
        <v>1</v>
      </c>
      <c r="W309" s="239">
        <v>1</v>
      </c>
      <c r="Y309" s="108">
        <v>274</v>
      </c>
      <c r="Z309" s="298" t="s">
        <v>132</v>
      </c>
      <c r="AA309" s="298"/>
      <c r="AB309" s="239">
        <v>0</v>
      </c>
      <c r="AC309" s="239">
        <v>0</v>
      </c>
      <c r="AD309" s="239">
        <v>0</v>
      </c>
      <c r="AE309" s="239">
        <v>0</v>
      </c>
      <c r="AF309" s="239">
        <v>0</v>
      </c>
      <c r="AG309" s="239">
        <v>0</v>
      </c>
      <c r="AH309" s="239">
        <v>0</v>
      </c>
      <c r="AI309" s="239">
        <v>0</v>
      </c>
      <c r="AJ309" s="239">
        <v>0</v>
      </c>
      <c r="AK309" s="239">
        <v>0</v>
      </c>
      <c r="AL309" s="239">
        <v>0</v>
      </c>
      <c r="AM309" s="239">
        <v>0</v>
      </c>
    </row>
    <row r="310" spans="1:39" x14ac:dyDescent="0.35">
      <c r="A310" s="43"/>
      <c r="H310" s="108">
        <v>275</v>
      </c>
      <c r="I310" s="239">
        <v>1</v>
      </c>
      <c r="J310" s="239">
        <v>1</v>
      </c>
      <c r="K310" s="239">
        <v>1</v>
      </c>
      <c r="L310" s="239">
        <v>1</v>
      </c>
      <c r="M310" s="239">
        <v>1</v>
      </c>
      <c r="N310" s="239">
        <v>1</v>
      </c>
      <c r="O310" s="239">
        <v>1</v>
      </c>
      <c r="P310" s="239">
        <v>1</v>
      </c>
      <c r="Q310" s="239">
        <v>1</v>
      </c>
      <c r="R310" s="239">
        <v>1</v>
      </c>
      <c r="S310" s="239">
        <v>1</v>
      </c>
      <c r="T310" s="239">
        <v>1</v>
      </c>
      <c r="U310" s="239">
        <v>1</v>
      </c>
      <c r="V310" s="239">
        <v>1</v>
      </c>
      <c r="W310" s="239">
        <v>1</v>
      </c>
      <c r="Y310" s="108">
        <v>275</v>
      </c>
      <c r="Z310" s="298" t="s">
        <v>132</v>
      </c>
      <c r="AA310" s="298"/>
      <c r="AB310" s="239">
        <v>0</v>
      </c>
      <c r="AC310" s="239">
        <v>0</v>
      </c>
      <c r="AD310" s="239">
        <v>0</v>
      </c>
      <c r="AE310" s="239">
        <v>0</v>
      </c>
      <c r="AF310" s="239">
        <v>0</v>
      </c>
      <c r="AG310" s="239">
        <v>0</v>
      </c>
      <c r="AH310" s="239">
        <v>0</v>
      </c>
      <c r="AI310" s="239">
        <v>0</v>
      </c>
      <c r="AJ310" s="239">
        <v>0</v>
      </c>
      <c r="AK310" s="239">
        <v>0</v>
      </c>
      <c r="AL310" s="239">
        <v>0</v>
      </c>
      <c r="AM310" s="239">
        <v>0</v>
      </c>
    </row>
    <row r="311" spans="1:39" x14ac:dyDescent="0.35">
      <c r="A311" s="43"/>
      <c r="H311" s="108">
        <v>276</v>
      </c>
      <c r="I311" s="239">
        <v>1</v>
      </c>
      <c r="J311" s="239">
        <v>1</v>
      </c>
      <c r="K311" s="239">
        <v>1</v>
      </c>
      <c r="L311" s="239">
        <v>1</v>
      </c>
      <c r="M311" s="239">
        <v>1</v>
      </c>
      <c r="N311" s="239">
        <v>1</v>
      </c>
      <c r="O311" s="239">
        <v>1</v>
      </c>
      <c r="P311" s="239">
        <v>1</v>
      </c>
      <c r="Q311" s="239">
        <v>1</v>
      </c>
      <c r="R311" s="239">
        <v>1</v>
      </c>
      <c r="S311" s="239">
        <v>1</v>
      </c>
      <c r="T311" s="239">
        <v>1</v>
      </c>
      <c r="U311" s="239">
        <v>1</v>
      </c>
      <c r="V311" s="239">
        <v>1</v>
      </c>
      <c r="W311" s="239">
        <v>1</v>
      </c>
      <c r="Y311" s="108">
        <v>276</v>
      </c>
      <c r="Z311" s="298" t="s">
        <v>132</v>
      </c>
      <c r="AA311" s="298"/>
      <c r="AB311" s="239">
        <v>0</v>
      </c>
      <c r="AC311" s="239">
        <v>0</v>
      </c>
      <c r="AD311" s="239">
        <v>0</v>
      </c>
      <c r="AE311" s="239">
        <v>0</v>
      </c>
      <c r="AF311" s="239">
        <v>0</v>
      </c>
      <c r="AG311" s="239">
        <v>0</v>
      </c>
      <c r="AH311" s="239">
        <v>0</v>
      </c>
      <c r="AI311" s="239">
        <v>0</v>
      </c>
      <c r="AJ311" s="239">
        <v>0</v>
      </c>
      <c r="AK311" s="239">
        <v>0</v>
      </c>
      <c r="AL311" s="239">
        <v>0</v>
      </c>
      <c r="AM311" s="239">
        <v>0</v>
      </c>
    </row>
    <row r="312" spans="1:39" x14ac:dyDescent="0.35">
      <c r="A312" s="43"/>
      <c r="H312" s="108">
        <v>277</v>
      </c>
      <c r="I312" s="239">
        <v>1</v>
      </c>
      <c r="J312" s="239">
        <v>1</v>
      </c>
      <c r="K312" s="239">
        <v>1</v>
      </c>
      <c r="L312" s="239">
        <v>1</v>
      </c>
      <c r="M312" s="239">
        <v>1</v>
      </c>
      <c r="N312" s="239">
        <v>1</v>
      </c>
      <c r="O312" s="239">
        <v>1</v>
      </c>
      <c r="P312" s="239">
        <v>1</v>
      </c>
      <c r="Q312" s="239">
        <v>1</v>
      </c>
      <c r="R312" s="239">
        <v>1</v>
      </c>
      <c r="S312" s="239">
        <v>1</v>
      </c>
      <c r="T312" s="239">
        <v>1</v>
      </c>
      <c r="U312" s="239">
        <v>1</v>
      </c>
      <c r="V312" s="239">
        <v>1</v>
      </c>
      <c r="W312" s="239">
        <v>1</v>
      </c>
      <c r="Y312" s="108">
        <v>277</v>
      </c>
      <c r="Z312" s="298" t="s">
        <v>132</v>
      </c>
      <c r="AA312" s="298"/>
      <c r="AB312" s="239">
        <v>0</v>
      </c>
      <c r="AC312" s="239">
        <v>0</v>
      </c>
      <c r="AD312" s="239">
        <v>0</v>
      </c>
      <c r="AE312" s="239">
        <v>0</v>
      </c>
      <c r="AF312" s="239">
        <v>0</v>
      </c>
      <c r="AG312" s="239">
        <v>0</v>
      </c>
      <c r="AH312" s="239">
        <v>0</v>
      </c>
      <c r="AI312" s="239">
        <v>0</v>
      </c>
      <c r="AJ312" s="239">
        <v>0</v>
      </c>
      <c r="AK312" s="239">
        <v>0</v>
      </c>
      <c r="AL312" s="239">
        <v>0</v>
      </c>
      <c r="AM312" s="239">
        <v>0</v>
      </c>
    </row>
    <row r="313" spans="1:39" x14ac:dyDescent="0.35">
      <c r="A313" s="43"/>
      <c r="H313" s="108">
        <v>278</v>
      </c>
      <c r="I313" s="239">
        <v>1</v>
      </c>
      <c r="J313" s="239">
        <v>1</v>
      </c>
      <c r="K313" s="239">
        <v>1</v>
      </c>
      <c r="L313" s="239">
        <v>1</v>
      </c>
      <c r="M313" s="239">
        <v>1</v>
      </c>
      <c r="N313" s="239">
        <v>1</v>
      </c>
      <c r="O313" s="239">
        <v>1</v>
      </c>
      <c r="P313" s="239">
        <v>1</v>
      </c>
      <c r="Q313" s="239">
        <v>1</v>
      </c>
      <c r="R313" s="239">
        <v>1</v>
      </c>
      <c r="S313" s="239">
        <v>1</v>
      </c>
      <c r="T313" s="239">
        <v>1</v>
      </c>
      <c r="U313" s="239">
        <v>1</v>
      </c>
      <c r="V313" s="239">
        <v>1</v>
      </c>
      <c r="W313" s="239">
        <v>1</v>
      </c>
      <c r="Y313" s="108">
        <v>278</v>
      </c>
      <c r="Z313" s="298" t="s">
        <v>132</v>
      </c>
      <c r="AA313" s="298"/>
      <c r="AB313" s="239">
        <v>0</v>
      </c>
      <c r="AC313" s="239">
        <v>0</v>
      </c>
      <c r="AD313" s="239">
        <v>0</v>
      </c>
      <c r="AE313" s="239">
        <v>0</v>
      </c>
      <c r="AF313" s="239">
        <v>0</v>
      </c>
      <c r="AG313" s="239">
        <v>0</v>
      </c>
      <c r="AH313" s="239">
        <v>0</v>
      </c>
      <c r="AI313" s="239">
        <v>0</v>
      </c>
      <c r="AJ313" s="239">
        <v>0</v>
      </c>
      <c r="AK313" s="239">
        <v>0</v>
      </c>
      <c r="AL313" s="239">
        <v>0</v>
      </c>
      <c r="AM313" s="239">
        <v>0</v>
      </c>
    </row>
    <row r="314" spans="1:39" x14ac:dyDescent="0.35">
      <c r="A314" s="43"/>
      <c r="H314" s="108">
        <v>279</v>
      </c>
      <c r="I314" s="239">
        <v>1</v>
      </c>
      <c r="J314" s="239">
        <v>1</v>
      </c>
      <c r="K314" s="239">
        <v>1</v>
      </c>
      <c r="L314" s="239">
        <v>1</v>
      </c>
      <c r="M314" s="239">
        <v>1</v>
      </c>
      <c r="N314" s="239">
        <v>1</v>
      </c>
      <c r="O314" s="239">
        <v>1</v>
      </c>
      <c r="P314" s="239">
        <v>1</v>
      </c>
      <c r="Q314" s="239">
        <v>1</v>
      </c>
      <c r="R314" s="239">
        <v>1</v>
      </c>
      <c r="S314" s="239">
        <v>1</v>
      </c>
      <c r="T314" s="239">
        <v>1</v>
      </c>
      <c r="U314" s="239">
        <v>1</v>
      </c>
      <c r="V314" s="239">
        <v>1</v>
      </c>
      <c r="W314" s="239">
        <v>1</v>
      </c>
      <c r="Y314" s="108">
        <v>279</v>
      </c>
      <c r="Z314" s="298" t="s">
        <v>132</v>
      </c>
      <c r="AA314" s="298"/>
      <c r="AB314" s="239">
        <v>0</v>
      </c>
      <c r="AC314" s="239">
        <v>0</v>
      </c>
      <c r="AD314" s="239">
        <v>0</v>
      </c>
      <c r="AE314" s="239">
        <v>0</v>
      </c>
      <c r="AF314" s="239">
        <v>0</v>
      </c>
      <c r="AG314" s="239">
        <v>0</v>
      </c>
      <c r="AH314" s="239">
        <v>0</v>
      </c>
      <c r="AI314" s="239">
        <v>0</v>
      </c>
      <c r="AJ314" s="239">
        <v>0</v>
      </c>
      <c r="AK314" s="239">
        <v>0</v>
      </c>
      <c r="AL314" s="239">
        <v>0</v>
      </c>
      <c r="AM314" s="239">
        <v>0</v>
      </c>
    </row>
    <row r="315" spans="1:39" x14ac:dyDescent="0.35">
      <c r="A315" s="43"/>
      <c r="H315" s="108">
        <v>280</v>
      </c>
      <c r="I315" s="239">
        <v>1</v>
      </c>
      <c r="J315" s="239">
        <v>1</v>
      </c>
      <c r="K315" s="239">
        <v>1</v>
      </c>
      <c r="L315" s="239">
        <v>1</v>
      </c>
      <c r="M315" s="239">
        <v>1</v>
      </c>
      <c r="N315" s="239">
        <v>1</v>
      </c>
      <c r="O315" s="239">
        <v>1</v>
      </c>
      <c r="P315" s="239">
        <v>1</v>
      </c>
      <c r="Q315" s="239">
        <v>1</v>
      </c>
      <c r="R315" s="239">
        <v>1</v>
      </c>
      <c r="S315" s="239">
        <v>1</v>
      </c>
      <c r="T315" s="239">
        <v>1</v>
      </c>
      <c r="U315" s="239">
        <v>1</v>
      </c>
      <c r="V315" s="239">
        <v>1</v>
      </c>
      <c r="W315" s="239">
        <v>1</v>
      </c>
      <c r="Y315" s="108">
        <v>280</v>
      </c>
      <c r="Z315" s="298" t="s">
        <v>132</v>
      </c>
      <c r="AA315" s="298"/>
      <c r="AB315" s="239">
        <v>0</v>
      </c>
      <c r="AC315" s="239">
        <v>0</v>
      </c>
      <c r="AD315" s="239">
        <v>0</v>
      </c>
      <c r="AE315" s="239">
        <v>0</v>
      </c>
      <c r="AF315" s="239">
        <v>0</v>
      </c>
      <c r="AG315" s="239">
        <v>0</v>
      </c>
      <c r="AH315" s="239">
        <v>0</v>
      </c>
      <c r="AI315" s="239">
        <v>0</v>
      </c>
      <c r="AJ315" s="239">
        <v>0</v>
      </c>
      <c r="AK315" s="239">
        <v>0</v>
      </c>
      <c r="AL315" s="239">
        <v>0</v>
      </c>
      <c r="AM315" s="239">
        <v>0</v>
      </c>
    </row>
    <row r="316" spans="1:39" x14ac:dyDescent="0.35">
      <c r="A316" s="43"/>
      <c r="H316" s="108">
        <v>281</v>
      </c>
      <c r="I316" s="239">
        <v>1</v>
      </c>
      <c r="J316" s="239">
        <v>1</v>
      </c>
      <c r="K316" s="239">
        <v>1</v>
      </c>
      <c r="L316" s="239">
        <v>1</v>
      </c>
      <c r="M316" s="239">
        <v>1</v>
      </c>
      <c r="N316" s="239">
        <v>1</v>
      </c>
      <c r="O316" s="239">
        <v>1</v>
      </c>
      <c r="P316" s="239">
        <v>1</v>
      </c>
      <c r="Q316" s="239">
        <v>1</v>
      </c>
      <c r="R316" s="239">
        <v>1</v>
      </c>
      <c r="S316" s="239">
        <v>1</v>
      </c>
      <c r="T316" s="239">
        <v>1</v>
      </c>
      <c r="U316" s="239">
        <v>1</v>
      </c>
      <c r="V316" s="239">
        <v>1</v>
      </c>
      <c r="W316" s="239">
        <v>1</v>
      </c>
      <c r="Y316" s="108">
        <v>281</v>
      </c>
      <c r="Z316" s="298" t="s">
        <v>132</v>
      </c>
      <c r="AA316" s="298"/>
      <c r="AB316" s="239">
        <v>0</v>
      </c>
      <c r="AC316" s="239">
        <v>0</v>
      </c>
      <c r="AD316" s="239">
        <v>0</v>
      </c>
      <c r="AE316" s="239">
        <v>0</v>
      </c>
      <c r="AF316" s="239">
        <v>0</v>
      </c>
      <c r="AG316" s="239">
        <v>0</v>
      </c>
      <c r="AH316" s="239">
        <v>0</v>
      </c>
      <c r="AI316" s="239">
        <v>0</v>
      </c>
      <c r="AJ316" s="239">
        <v>0</v>
      </c>
      <c r="AK316" s="239">
        <v>0</v>
      </c>
      <c r="AL316" s="239">
        <v>0</v>
      </c>
      <c r="AM316" s="239">
        <v>0</v>
      </c>
    </row>
    <row r="317" spans="1:39" x14ac:dyDescent="0.35">
      <c r="A317" s="43"/>
      <c r="H317" s="108">
        <v>282</v>
      </c>
      <c r="I317" s="239">
        <v>1</v>
      </c>
      <c r="J317" s="239">
        <v>1</v>
      </c>
      <c r="K317" s="239">
        <v>1</v>
      </c>
      <c r="L317" s="239">
        <v>1</v>
      </c>
      <c r="M317" s="239">
        <v>1</v>
      </c>
      <c r="N317" s="239">
        <v>1</v>
      </c>
      <c r="O317" s="239">
        <v>1</v>
      </c>
      <c r="P317" s="239">
        <v>1</v>
      </c>
      <c r="Q317" s="239">
        <v>1</v>
      </c>
      <c r="R317" s="239">
        <v>1</v>
      </c>
      <c r="S317" s="239">
        <v>1</v>
      </c>
      <c r="T317" s="239">
        <v>1</v>
      </c>
      <c r="U317" s="239">
        <v>1</v>
      </c>
      <c r="V317" s="239">
        <v>1</v>
      </c>
      <c r="W317" s="239">
        <v>1</v>
      </c>
      <c r="Y317" s="108">
        <v>282</v>
      </c>
      <c r="Z317" s="298" t="s">
        <v>132</v>
      </c>
      <c r="AA317" s="298"/>
      <c r="AB317" s="239">
        <v>0</v>
      </c>
      <c r="AC317" s="239">
        <v>0</v>
      </c>
      <c r="AD317" s="239">
        <v>0</v>
      </c>
      <c r="AE317" s="239">
        <v>0</v>
      </c>
      <c r="AF317" s="239">
        <v>0</v>
      </c>
      <c r="AG317" s="239">
        <v>0</v>
      </c>
      <c r="AH317" s="239">
        <v>0</v>
      </c>
      <c r="AI317" s="239">
        <v>0</v>
      </c>
      <c r="AJ317" s="239">
        <v>0</v>
      </c>
      <c r="AK317" s="239">
        <v>0</v>
      </c>
      <c r="AL317" s="239">
        <v>0</v>
      </c>
      <c r="AM317" s="239">
        <v>0</v>
      </c>
    </row>
    <row r="318" spans="1:39" x14ac:dyDescent="0.35">
      <c r="A318" s="43"/>
      <c r="H318" s="108">
        <v>283</v>
      </c>
      <c r="I318" s="239">
        <v>1</v>
      </c>
      <c r="J318" s="239">
        <v>1</v>
      </c>
      <c r="K318" s="239">
        <v>1</v>
      </c>
      <c r="L318" s="239">
        <v>1</v>
      </c>
      <c r="M318" s="239">
        <v>1</v>
      </c>
      <c r="N318" s="239">
        <v>1</v>
      </c>
      <c r="O318" s="239">
        <v>1</v>
      </c>
      <c r="P318" s="239">
        <v>1</v>
      </c>
      <c r="Q318" s="239">
        <v>1</v>
      </c>
      <c r="R318" s="239">
        <v>1</v>
      </c>
      <c r="S318" s="239">
        <v>1</v>
      </c>
      <c r="T318" s="239">
        <v>1</v>
      </c>
      <c r="U318" s="239">
        <v>1</v>
      </c>
      <c r="V318" s="239">
        <v>1</v>
      </c>
      <c r="W318" s="239">
        <v>1</v>
      </c>
      <c r="Y318" s="108">
        <v>283</v>
      </c>
      <c r="Z318" s="298" t="s">
        <v>132</v>
      </c>
      <c r="AA318" s="298"/>
      <c r="AB318" s="239">
        <v>0</v>
      </c>
      <c r="AC318" s="239">
        <v>0</v>
      </c>
      <c r="AD318" s="239">
        <v>0</v>
      </c>
      <c r="AE318" s="239">
        <v>0</v>
      </c>
      <c r="AF318" s="239">
        <v>0</v>
      </c>
      <c r="AG318" s="239">
        <v>0</v>
      </c>
      <c r="AH318" s="239">
        <v>0</v>
      </c>
      <c r="AI318" s="239">
        <v>0</v>
      </c>
      <c r="AJ318" s="239">
        <v>0</v>
      </c>
      <c r="AK318" s="239">
        <v>0</v>
      </c>
      <c r="AL318" s="239">
        <v>0</v>
      </c>
      <c r="AM318" s="239">
        <v>0</v>
      </c>
    </row>
    <row r="319" spans="1:39" x14ac:dyDescent="0.35">
      <c r="A319" s="43"/>
      <c r="H319" s="108">
        <v>284</v>
      </c>
      <c r="I319" s="239">
        <v>1</v>
      </c>
      <c r="J319" s="239">
        <v>1</v>
      </c>
      <c r="K319" s="239">
        <v>1</v>
      </c>
      <c r="L319" s="239">
        <v>1</v>
      </c>
      <c r="M319" s="239">
        <v>1</v>
      </c>
      <c r="N319" s="239">
        <v>1</v>
      </c>
      <c r="O319" s="239">
        <v>1</v>
      </c>
      <c r="P319" s="239">
        <v>1</v>
      </c>
      <c r="Q319" s="239">
        <v>1</v>
      </c>
      <c r="R319" s="239">
        <v>1</v>
      </c>
      <c r="S319" s="239">
        <v>1</v>
      </c>
      <c r="T319" s="239">
        <v>1</v>
      </c>
      <c r="U319" s="239">
        <v>1</v>
      </c>
      <c r="V319" s="239">
        <v>1</v>
      </c>
      <c r="W319" s="239">
        <v>1</v>
      </c>
      <c r="Y319" s="108">
        <v>284</v>
      </c>
      <c r="Z319" s="298" t="s">
        <v>132</v>
      </c>
      <c r="AA319" s="298"/>
      <c r="AB319" s="239">
        <v>0</v>
      </c>
      <c r="AC319" s="239">
        <v>0</v>
      </c>
      <c r="AD319" s="239">
        <v>0</v>
      </c>
      <c r="AE319" s="239">
        <v>0</v>
      </c>
      <c r="AF319" s="239">
        <v>0</v>
      </c>
      <c r="AG319" s="239">
        <v>0</v>
      </c>
      <c r="AH319" s="239">
        <v>0</v>
      </c>
      <c r="AI319" s="239">
        <v>0</v>
      </c>
      <c r="AJ319" s="239">
        <v>0</v>
      </c>
      <c r="AK319" s="239">
        <v>0</v>
      </c>
      <c r="AL319" s="239">
        <v>0</v>
      </c>
      <c r="AM319" s="239">
        <v>0</v>
      </c>
    </row>
    <row r="320" spans="1:39" x14ac:dyDescent="0.35">
      <c r="A320" s="43"/>
      <c r="H320" s="108">
        <v>285</v>
      </c>
      <c r="I320" s="239">
        <v>1</v>
      </c>
      <c r="J320" s="239">
        <v>1</v>
      </c>
      <c r="K320" s="239">
        <v>1</v>
      </c>
      <c r="L320" s="239">
        <v>1</v>
      </c>
      <c r="M320" s="239">
        <v>1</v>
      </c>
      <c r="N320" s="239">
        <v>1</v>
      </c>
      <c r="O320" s="239">
        <v>1</v>
      </c>
      <c r="P320" s="239">
        <v>1</v>
      </c>
      <c r="Q320" s="239">
        <v>1</v>
      </c>
      <c r="R320" s="239">
        <v>1</v>
      </c>
      <c r="S320" s="239">
        <v>1</v>
      </c>
      <c r="T320" s="239">
        <v>1</v>
      </c>
      <c r="U320" s="239">
        <v>1</v>
      </c>
      <c r="V320" s="239">
        <v>1</v>
      </c>
      <c r="W320" s="239">
        <v>1</v>
      </c>
      <c r="Y320" s="108">
        <v>285</v>
      </c>
      <c r="Z320" s="298" t="s">
        <v>132</v>
      </c>
      <c r="AA320" s="298"/>
      <c r="AB320" s="239">
        <v>0</v>
      </c>
      <c r="AC320" s="239">
        <v>0</v>
      </c>
      <c r="AD320" s="239">
        <v>0</v>
      </c>
      <c r="AE320" s="239">
        <v>0</v>
      </c>
      <c r="AF320" s="239">
        <v>0</v>
      </c>
      <c r="AG320" s="239">
        <v>0</v>
      </c>
      <c r="AH320" s="239">
        <v>0</v>
      </c>
      <c r="AI320" s="239">
        <v>0</v>
      </c>
      <c r="AJ320" s="239">
        <v>0</v>
      </c>
      <c r="AK320" s="239">
        <v>0</v>
      </c>
      <c r="AL320" s="239">
        <v>0</v>
      </c>
      <c r="AM320" s="239">
        <v>0</v>
      </c>
    </row>
    <row r="321" spans="1:39" x14ac:dyDescent="0.35">
      <c r="A321" s="43"/>
      <c r="H321" s="108">
        <v>286</v>
      </c>
      <c r="I321" s="239">
        <v>1</v>
      </c>
      <c r="J321" s="239">
        <v>1</v>
      </c>
      <c r="K321" s="239">
        <v>1</v>
      </c>
      <c r="L321" s="239">
        <v>1</v>
      </c>
      <c r="M321" s="239">
        <v>1</v>
      </c>
      <c r="N321" s="239">
        <v>1</v>
      </c>
      <c r="O321" s="239">
        <v>1</v>
      </c>
      <c r="P321" s="239">
        <v>1</v>
      </c>
      <c r="Q321" s="239">
        <v>1</v>
      </c>
      <c r="R321" s="239">
        <v>1</v>
      </c>
      <c r="S321" s="239">
        <v>1</v>
      </c>
      <c r="T321" s="239">
        <v>1</v>
      </c>
      <c r="U321" s="239">
        <v>1</v>
      </c>
      <c r="V321" s="239">
        <v>1</v>
      </c>
      <c r="W321" s="239">
        <v>1</v>
      </c>
      <c r="Y321" s="108">
        <v>286</v>
      </c>
      <c r="Z321" s="298" t="s">
        <v>132</v>
      </c>
      <c r="AA321" s="298"/>
      <c r="AB321" s="239">
        <v>0</v>
      </c>
      <c r="AC321" s="239">
        <v>0</v>
      </c>
      <c r="AD321" s="239">
        <v>0</v>
      </c>
      <c r="AE321" s="239">
        <v>0</v>
      </c>
      <c r="AF321" s="239">
        <v>0</v>
      </c>
      <c r="AG321" s="239">
        <v>0</v>
      </c>
      <c r="AH321" s="239">
        <v>0</v>
      </c>
      <c r="AI321" s="239">
        <v>0</v>
      </c>
      <c r="AJ321" s="239">
        <v>0</v>
      </c>
      <c r="AK321" s="239">
        <v>0</v>
      </c>
      <c r="AL321" s="239">
        <v>0</v>
      </c>
      <c r="AM321" s="239">
        <v>0</v>
      </c>
    </row>
    <row r="322" spans="1:39" x14ac:dyDescent="0.35">
      <c r="A322" s="43"/>
      <c r="H322" s="108">
        <v>287</v>
      </c>
      <c r="I322" s="239">
        <v>1</v>
      </c>
      <c r="J322" s="239">
        <v>1</v>
      </c>
      <c r="K322" s="239">
        <v>1</v>
      </c>
      <c r="L322" s="239">
        <v>1</v>
      </c>
      <c r="M322" s="239">
        <v>1</v>
      </c>
      <c r="N322" s="239">
        <v>1</v>
      </c>
      <c r="O322" s="239">
        <v>1</v>
      </c>
      <c r="P322" s="239">
        <v>1</v>
      </c>
      <c r="Q322" s="239">
        <v>1</v>
      </c>
      <c r="R322" s="239">
        <v>1</v>
      </c>
      <c r="S322" s="239">
        <v>1</v>
      </c>
      <c r="T322" s="239">
        <v>1</v>
      </c>
      <c r="U322" s="239">
        <v>1</v>
      </c>
      <c r="V322" s="239">
        <v>1</v>
      </c>
      <c r="W322" s="239">
        <v>1</v>
      </c>
      <c r="Y322" s="108">
        <v>287</v>
      </c>
      <c r="Z322" s="298" t="s">
        <v>132</v>
      </c>
      <c r="AA322" s="298"/>
      <c r="AB322" s="239">
        <v>0</v>
      </c>
      <c r="AC322" s="239">
        <v>0</v>
      </c>
      <c r="AD322" s="239">
        <v>0</v>
      </c>
      <c r="AE322" s="239">
        <v>0</v>
      </c>
      <c r="AF322" s="239">
        <v>0</v>
      </c>
      <c r="AG322" s="239">
        <v>0</v>
      </c>
      <c r="AH322" s="239">
        <v>0</v>
      </c>
      <c r="AI322" s="239">
        <v>0</v>
      </c>
      <c r="AJ322" s="239">
        <v>0</v>
      </c>
      <c r="AK322" s="239">
        <v>0</v>
      </c>
      <c r="AL322" s="239">
        <v>0</v>
      </c>
      <c r="AM322" s="239">
        <v>0</v>
      </c>
    </row>
    <row r="323" spans="1:39" x14ac:dyDescent="0.35">
      <c r="A323" s="43"/>
      <c r="H323" s="108">
        <v>288</v>
      </c>
      <c r="I323" s="239">
        <v>1</v>
      </c>
      <c r="J323" s="239">
        <v>1</v>
      </c>
      <c r="K323" s="239">
        <v>1</v>
      </c>
      <c r="L323" s="239">
        <v>1</v>
      </c>
      <c r="M323" s="239">
        <v>1</v>
      </c>
      <c r="N323" s="239">
        <v>1</v>
      </c>
      <c r="O323" s="239">
        <v>1</v>
      </c>
      <c r="P323" s="239">
        <v>1</v>
      </c>
      <c r="Q323" s="239">
        <v>1</v>
      </c>
      <c r="R323" s="239">
        <v>1</v>
      </c>
      <c r="S323" s="239">
        <v>1</v>
      </c>
      <c r="T323" s="239">
        <v>1</v>
      </c>
      <c r="U323" s="239">
        <v>1</v>
      </c>
      <c r="V323" s="239">
        <v>1</v>
      </c>
      <c r="W323" s="239">
        <v>1</v>
      </c>
      <c r="Y323" s="108">
        <v>288</v>
      </c>
      <c r="Z323" s="298" t="s">
        <v>132</v>
      </c>
      <c r="AA323" s="298"/>
      <c r="AB323" s="239">
        <v>0</v>
      </c>
      <c r="AC323" s="239">
        <v>0</v>
      </c>
      <c r="AD323" s="239">
        <v>0</v>
      </c>
      <c r="AE323" s="239">
        <v>0</v>
      </c>
      <c r="AF323" s="239">
        <v>0</v>
      </c>
      <c r="AG323" s="239">
        <v>0</v>
      </c>
      <c r="AH323" s="239">
        <v>0</v>
      </c>
      <c r="AI323" s="239">
        <v>0</v>
      </c>
      <c r="AJ323" s="239">
        <v>0</v>
      </c>
      <c r="AK323" s="239">
        <v>0</v>
      </c>
      <c r="AL323" s="239">
        <v>0</v>
      </c>
      <c r="AM323" s="239">
        <v>0</v>
      </c>
    </row>
    <row r="324" spans="1:39" x14ac:dyDescent="0.35">
      <c r="A324" s="43"/>
      <c r="H324" s="108">
        <v>289</v>
      </c>
      <c r="I324" s="239">
        <v>1</v>
      </c>
      <c r="J324" s="239">
        <v>1</v>
      </c>
      <c r="K324" s="239">
        <v>1</v>
      </c>
      <c r="L324" s="239">
        <v>1</v>
      </c>
      <c r="M324" s="239">
        <v>1</v>
      </c>
      <c r="N324" s="239">
        <v>1</v>
      </c>
      <c r="O324" s="239">
        <v>1</v>
      </c>
      <c r="P324" s="239">
        <v>1</v>
      </c>
      <c r="Q324" s="239">
        <v>1</v>
      </c>
      <c r="R324" s="239">
        <v>1</v>
      </c>
      <c r="S324" s="239">
        <v>1</v>
      </c>
      <c r="T324" s="239">
        <v>1</v>
      </c>
      <c r="U324" s="239">
        <v>1</v>
      </c>
      <c r="V324" s="239">
        <v>1</v>
      </c>
      <c r="W324" s="239">
        <v>1</v>
      </c>
      <c r="Y324" s="108">
        <v>289</v>
      </c>
      <c r="Z324" s="298" t="s">
        <v>132</v>
      </c>
      <c r="AA324" s="298"/>
      <c r="AB324" s="239">
        <v>0</v>
      </c>
      <c r="AC324" s="239">
        <v>0</v>
      </c>
      <c r="AD324" s="239">
        <v>0</v>
      </c>
      <c r="AE324" s="239">
        <v>0</v>
      </c>
      <c r="AF324" s="239">
        <v>0</v>
      </c>
      <c r="AG324" s="239">
        <v>0</v>
      </c>
      <c r="AH324" s="239">
        <v>0</v>
      </c>
      <c r="AI324" s="239">
        <v>0</v>
      </c>
      <c r="AJ324" s="239">
        <v>0</v>
      </c>
      <c r="AK324" s="239">
        <v>0</v>
      </c>
      <c r="AL324" s="239">
        <v>0</v>
      </c>
      <c r="AM324" s="239">
        <v>0</v>
      </c>
    </row>
    <row r="325" spans="1:39" x14ac:dyDescent="0.35">
      <c r="A325" s="43"/>
      <c r="H325" s="108">
        <v>290</v>
      </c>
      <c r="I325" s="239">
        <v>1</v>
      </c>
      <c r="J325" s="239">
        <v>1</v>
      </c>
      <c r="K325" s="239">
        <v>1</v>
      </c>
      <c r="L325" s="239">
        <v>1</v>
      </c>
      <c r="M325" s="239">
        <v>1</v>
      </c>
      <c r="N325" s="239">
        <v>1</v>
      </c>
      <c r="O325" s="239">
        <v>1</v>
      </c>
      <c r="P325" s="239">
        <v>1</v>
      </c>
      <c r="Q325" s="239">
        <v>1</v>
      </c>
      <c r="R325" s="239">
        <v>1</v>
      </c>
      <c r="S325" s="239">
        <v>1</v>
      </c>
      <c r="T325" s="239">
        <v>1</v>
      </c>
      <c r="U325" s="239">
        <v>1</v>
      </c>
      <c r="V325" s="239">
        <v>1</v>
      </c>
      <c r="W325" s="239">
        <v>1</v>
      </c>
      <c r="Y325" s="108">
        <v>290</v>
      </c>
      <c r="Z325" s="298" t="s">
        <v>132</v>
      </c>
      <c r="AA325" s="298"/>
      <c r="AB325" s="239">
        <v>0</v>
      </c>
      <c r="AC325" s="239">
        <v>0</v>
      </c>
      <c r="AD325" s="239">
        <v>0</v>
      </c>
      <c r="AE325" s="239">
        <v>0</v>
      </c>
      <c r="AF325" s="239">
        <v>0</v>
      </c>
      <c r="AG325" s="239">
        <v>0</v>
      </c>
      <c r="AH325" s="239">
        <v>0</v>
      </c>
      <c r="AI325" s="239">
        <v>0</v>
      </c>
      <c r="AJ325" s="239">
        <v>0</v>
      </c>
      <c r="AK325" s="239">
        <v>0</v>
      </c>
      <c r="AL325" s="239">
        <v>0</v>
      </c>
      <c r="AM325" s="239">
        <v>0</v>
      </c>
    </row>
    <row r="326" spans="1:39" x14ac:dyDescent="0.35">
      <c r="A326" s="43"/>
      <c r="H326" s="108">
        <v>291</v>
      </c>
      <c r="I326" s="239">
        <v>1</v>
      </c>
      <c r="J326" s="239">
        <v>1</v>
      </c>
      <c r="K326" s="239">
        <v>1</v>
      </c>
      <c r="L326" s="239">
        <v>1</v>
      </c>
      <c r="M326" s="239">
        <v>1</v>
      </c>
      <c r="N326" s="239">
        <v>1</v>
      </c>
      <c r="O326" s="239">
        <v>1</v>
      </c>
      <c r="P326" s="239">
        <v>1</v>
      </c>
      <c r="Q326" s="239">
        <v>1</v>
      </c>
      <c r="R326" s="239">
        <v>1</v>
      </c>
      <c r="S326" s="239">
        <v>1</v>
      </c>
      <c r="T326" s="239">
        <v>1</v>
      </c>
      <c r="U326" s="239">
        <v>1</v>
      </c>
      <c r="V326" s="239">
        <v>1</v>
      </c>
      <c r="W326" s="239">
        <v>1</v>
      </c>
      <c r="Y326" s="108">
        <v>291</v>
      </c>
      <c r="Z326" s="298" t="s">
        <v>132</v>
      </c>
      <c r="AA326" s="298"/>
      <c r="AB326" s="239">
        <v>0</v>
      </c>
      <c r="AC326" s="239">
        <v>0</v>
      </c>
      <c r="AD326" s="239">
        <v>0</v>
      </c>
      <c r="AE326" s="239">
        <v>0</v>
      </c>
      <c r="AF326" s="239">
        <v>0</v>
      </c>
      <c r="AG326" s="239">
        <v>0</v>
      </c>
      <c r="AH326" s="239">
        <v>0</v>
      </c>
      <c r="AI326" s="239">
        <v>0</v>
      </c>
      <c r="AJ326" s="239">
        <v>0</v>
      </c>
      <c r="AK326" s="239">
        <v>0</v>
      </c>
      <c r="AL326" s="239">
        <v>0</v>
      </c>
      <c r="AM326" s="239">
        <v>0</v>
      </c>
    </row>
    <row r="327" spans="1:39" x14ac:dyDescent="0.35">
      <c r="A327" s="43"/>
      <c r="H327" s="108">
        <v>292</v>
      </c>
      <c r="I327" s="239">
        <v>1</v>
      </c>
      <c r="J327" s="239">
        <v>1</v>
      </c>
      <c r="K327" s="239">
        <v>1</v>
      </c>
      <c r="L327" s="239">
        <v>1</v>
      </c>
      <c r="M327" s="239">
        <v>1</v>
      </c>
      <c r="N327" s="239">
        <v>1</v>
      </c>
      <c r="O327" s="239">
        <v>1</v>
      </c>
      <c r="P327" s="239">
        <v>1</v>
      </c>
      <c r="Q327" s="239">
        <v>1</v>
      </c>
      <c r="R327" s="239">
        <v>1</v>
      </c>
      <c r="S327" s="239">
        <v>1</v>
      </c>
      <c r="T327" s="239">
        <v>1</v>
      </c>
      <c r="U327" s="239">
        <v>1</v>
      </c>
      <c r="V327" s="239">
        <v>1</v>
      </c>
      <c r="W327" s="239">
        <v>1</v>
      </c>
      <c r="Y327" s="108">
        <v>292</v>
      </c>
      <c r="Z327" s="298" t="s">
        <v>132</v>
      </c>
      <c r="AA327" s="298"/>
      <c r="AB327" s="239">
        <v>0</v>
      </c>
      <c r="AC327" s="239">
        <v>0</v>
      </c>
      <c r="AD327" s="239">
        <v>0</v>
      </c>
      <c r="AE327" s="239">
        <v>0</v>
      </c>
      <c r="AF327" s="239">
        <v>0</v>
      </c>
      <c r="AG327" s="239">
        <v>0</v>
      </c>
      <c r="AH327" s="239">
        <v>0</v>
      </c>
      <c r="AI327" s="239">
        <v>0</v>
      </c>
      <c r="AJ327" s="239">
        <v>0</v>
      </c>
      <c r="AK327" s="239">
        <v>0</v>
      </c>
      <c r="AL327" s="239">
        <v>0</v>
      </c>
      <c r="AM327" s="239">
        <v>0</v>
      </c>
    </row>
    <row r="328" spans="1:39" x14ac:dyDescent="0.35">
      <c r="A328" s="43"/>
      <c r="H328" s="108">
        <v>293</v>
      </c>
      <c r="I328" s="239">
        <v>1</v>
      </c>
      <c r="J328" s="239">
        <v>1</v>
      </c>
      <c r="K328" s="239">
        <v>1</v>
      </c>
      <c r="L328" s="239">
        <v>1</v>
      </c>
      <c r="M328" s="239">
        <v>1</v>
      </c>
      <c r="N328" s="239">
        <v>1</v>
      </c>
      <c r="O328" s="239">
        <v>1</v>
      </c>
      <c r="P328" s="239">
        <v>1</v>
      </c>
      <c r="Q328" s="239">
        <v>1</v>
      </c>
      <c r="R328" s="239">
        <v>1</v>
      </c>
      <c r="S328" s="239">
        <v>1</v>
      </c>
      <c r="T328" s="239">
        <v>1</v>
      </c>
      <c r="U328" s="239">
        <v>1</v>
      </c>
      <c r="V328" s="239">
        <v>1</v>
      </c>
      <c r="W328" s="239">
        <v>1</v>
      </c>
      <c r="Y328" s="108">
        <v>293</v>
      </c>
      <c r="Z328" s="298" t="s">
        <v>132</v>
      </c>
      <c r="AA328" s="298"/>
      <c r="AB328" s="239">
        <v>0</v>
      </c>
      <c r="AC328" s="239">
        <v>0</v>
      </c>
      <c r="AD328" s="239">
        <v>0</v>
      </c>
      <c r="AE328" s="239">
        <v>0</v>
      </c>
      <c r="AF328" s="239">
        <v>0</v>
      </c>
      <c r="AG328" s="239">
        <v>0</v>
      </c>
      <c r="AH328" s="239">
        <v>0</v>
      </c>
      <c r="AI328" s="239">
        <v>0</v>
      </c>
      <c r="AJ328" s="239">
        <v>0</v>
      </c>
      <c r="AK328" s="239">
        <v>0</v>
      </c>
      <c r="AL328" s="239">
        <v>0</v>
      </c>
      <c r="AM328" s="239">
        <v>0</v>
      </c>
    </row>
    <row r="329" spans="1:39" x14ac:dyDescent="0.35">
      <c r="A329" s="43"/>
      <c r="H329" s="108">
        <v>294</v>
      </c>
      <c r="I329" s="239">
        <v>1</v>
      </c>
      <c r="J329" s="239">
        <v>1</v>
      </c>
      <c r="K329" s="239">
        <v>1</v>
      </c>
      <c r="L329" s="239">
        <v>1</v>
      </c>
      <c r="M329" s="239">
        <v>1</v>
      </c>
      <c r="N329" s="239">
        <v>1</v>
      </c>
      <c r="O329" s="239">
        <v>1</v>
      </c>
      <c r="P329" s="239">
        <v>1</v>
      </c>
      <c r="Q329" s="239">
        <v>1</v>
      </c>
      <c r="R329" s="239">
        <v>1</v>
      </c>
      <c r="S329" s="239">
        <v>1</v>
      </c>
      <c r="T329" s="239">
        <v>1</v>
      </c>
      <c r="U329" s="239">
        <v>1</v>
      </c>
      <c r="V329" s="239">
        <v>1</v>
      </c>
      <c r="W329" s="239">
        <v>1</v>
      </c>
      <c r="Y329" s="108">
        <v>294</v>
      </c>
      <c r="Z329" s="298" t="s">
        <v>132</v>
      </c>
      <c r="AA329" s="298"/>
      <c r="AB329" s="239">
        <v>0</v>
      </c>
      <c r="AC329" s="239">
        <v>0</v>
      </c>
      <c r="AD329" s="239">
        <v>0</v>
      </c>
      <c r="AE329" s="239">
        <v>0</v>
      </c>
      <c r="AF329" s="239">
        <v>0</v>
      </c>
      <c r="AG329" s="239">
        <v>0</v>
      </c>
      <c r="AH329" s="239">
        <v>0</v>
      </c>
      <c r="AI329" s="239">
        <v>0</v>
      </c>
      <c r="AJ329" s="239">
        <v>0</v>
      </c>
      <c r="AK329" s="239">
        <v>0</v>
      </c>
      <c r="AL329" s="239">
        <v>0</v>
      </c>
      <c r="AM329" s="239">
        <v>0</v>
      </c>
    </row>
    <row r="330" spans="1:39" x14ac:dyDescent="0.35">
      <c r="A330" s="43"/>
      <c r="H330" s="108">
        <v>295</v>
      </c>
      <c r="I330" s="239">
        <v>1</v>
      </c>
      <c r="J330" s="239">
        <v>1</v>
      </c>
      <c r="K330" s="239">
        <v>1</v>
      </c>
      <c r="L330" s="239">
        <v>1</v>
      </c>
      <c r="M330" s="239">
        <v>1</v>
      </c>
      <c r="N330" s="239">
        <v>1</v>
      </c>
      <c r="O330" s="239">
        <v>1</v>
      </c>
      <c r="P330" s="239">
        <v>1</v>
      </c>
      <c r="Q330" s="239">
        <v>1</v>
      </c>
      <c r="R330" s="239">
        <v>1</v>
      </c>
      <c r="S330" s="239">
        <v>1</v>
      </c>
      <c r="T330" s="239">
        <v>1</v>
      </c>
      <c r="U330" s="239">
        <v>1</v>
      </c>
      <c r="V330" s="239">
        <v>1</v>
      </c>
      <c r="W330" s="239">
        <v>1</v>
      </c>
      <c r="Y330" s="108">
        <v>295</v>
      </c>
      <c r="Z330" s="298" t="s">
        <v>132</v>
      </c>
      <c r="AA330" s="298"/>
      <c r="AB330" s="239">
        <v>0</v>
      </c>
      <c r="AC330" s="239">
        <v>0</v>
      </c>
      <c r="AD330" s="239">
        <v>0</v>
      </c>
      <c r="AE330" s="239">
        <v>0</v>
      </c>
      <c r="AF330" s="239">
        <v>0</v>
      </c>
      <c r="AG330" s="239">
        <v>0</v>
      </c>
      <c r="AH330" s="239">
        <v>0</v>
      </c>
      <c r="AI330" s="239">
        <v>0</v>
      </c>
      <c r="AJ330" s="239">
        <v>0</v>
      </c>
      <c r="AK330" s="239">
        <v>0</v>
      </c>
      <c r="AL330" s="239">
        <v>0</v>
      </c>
      <c r="AM330" s="239">
        <v>0</v>
      </c>
    </row>
    <row r="331" spans="1:39" x14ac:dyDescent="0.35">
      <c r="A331" s="43"/>
      <c r="H331" s="108">
        <v>296</v>
      </c>
      <c r="I331" s="239">
        <v>1</v>
      </c>
      <c r="J331" s="239">
        <v>1</v>
      </c>
      <c r="K331" s="239">
        <v>1</v>
      </c>
      <c r="L331" s="239">
        <v>1</v>
      </c>
      <c r="M331" s="239">
        <v>1</v>
      </c>
      <c r="N331" s="239">
        <v>1</v>
      </c>
      <c r="O331" s="239">
        <v>1</v>
      </c>
      <c r="P331" s="239">
        <v>1</v>
      </c>
      <c r="Q331" s="239">
        <v>1</v>
      </c>
      <c r="R331" s="239">
        <v>1</v>
      </c>
      <c r="S331" s="239">
        <v>1</v>
      </c>
      <c r="T331" s="239">
        <v>1</v>
      </c>
      <c r="U331" s="239">
        <v>1</v>
      </c>
      <c r="V331" s="239">
        <v>1</v>
      </c>
      <c r="W331" s="239">
        <v>1</v>
      </c>
      <c r="Y331" s="108">
        <v>296</v>
      </c>
      <c r="Z331" s="298" t="s">
        <v>132</v>
      </c>
      <c r="AA331" s="298"/>
      <c r="AB331" s="239">
        <v>0</v>
      </c>
      <c r="AC331" s="239">
        <v>0</v>
      </c>
      <c r="AD331" s="239">
        <v>0</v>
      </c>
      <c r="AE331" s="239">
        <v>0</v>
      </c>
      <c r="AF331" s="239">
        <v>0</v>
      </c>
      <c r="AG331" s="239">
        <v>0</v>
      </c>
      <c r="AH331" s="239">
        <v>0</v>
      </c>
      <c r="AI331" s="239">
        <v>0</v>
      </c>
      <c r="AJ331" s="239">
        <v>0</v>
      </c>
      <c r="AK331" s="239">
        <v>0</v>
      </c>
      <c r="AL331" s="239">
        <v>0</v>
      </c>
      <c r="AM331" s="239">
        <v>0</v>
      </c>
    </row>
    <row r="332" spans="1:39" x14ac:dyDescent="0.35">
      <c r="A332" s="43"/>
      <c r="H332" s="108">
        <v>297</v>
      </c>
      <c r="I332" s="239">
        <v>1</v>
      </c>
      <c r="J332" s="239">
        <v>1</v>
      </c>
      <c r="K332" s="239">
        <v>1</v>
      </c>
      <c r="L332" s="239">
        <v>1</v>
      </c>
      <c r="M332" s="239">
        <v>1</v>
      </c>
      <c r="N332" s="239">
        <v>1</v>
      </c>
      <c r="O332" s="239">
        <v>1</v>
      </c>
      <c r="P332" s="239">
        <v>1</v>
      </c>
      <c r="Q332" s="239">
        <v>1</v>
      </c>
      <c r="R332" s="239">
        <v>1</v>
      </c>
      <c r="S332" s="239">
        <v>1</v>
      </c>
      <c r="T332" s="239">
        <v>1</v>
      </c>
      <c r="U332" s="239">
        <v>1</v>
      </c>
      <c r="V332" s="239">
        <v>1</v>
      </c>
      <c r="W332" s="239">
        <v>1</v>
      </c>
      <c r="Y332" s="108">
        <v>297</v>
      </c>
      <c r="Z332" s="298" t="s">
        <v>132</v>
      </c>
      <c r="AA332" s="298"/>
      <c r="AB332" s="239">
        <v>0</v>
      </c>
      <c r="AC332" s="239">
        <v>0</v>
      </c>
      <c r="AD332" s="239">
        <v>0</v>
      </c>
      <c r="AE332" s="239">
        <v>0</v>
      </c>
      <c r="AF332" s="239">
        <v>0</v>
      </c>
      <c r="AG332" s="239">
        <v>0</v>
      </c>
      <c r="AH332" s="239">
        <v>0</v>
      </c>
      <c r="AI332" s="239">
        <v>0</v>
      </c>
      <c r="AJ332" s="239">
        <v>0</v>
      </c>
      <c r="AK332" s="239">
        <v>0</v>
      </c>
      <c r="AL332" s="239">
        <v>0</v>
      </c>
      <c r="AM332" s="239">
        <v>0</v>
      </c>
    </row>
    <row r="333" spans="1:39" x14ac:dyDescent="0.35">
      <c r="A333" s="43"/>
      <c r="H333" s="108">
        <v>298</v>
      </c>
      <c r="I333" s="239">
        <v>1</v>
      </c>
      <c r="J333" s="239">
        <v>1</v>
      </c>
      <c r="K333" s="239">
        <v>1</v>
      </c>
      <c r="L333" s="239">
        <v>1</v>
      </c>
      <c r="M333" s="239">
        <v>1</v>
      </c>
      <c r="N333" s="239">
        <v>1</v>
      </c>
      <c r="O333" s="239">
        <v>1</v>
      </c>
      <c r="P333" s="239">
        <v>1</v>
      </c>
      <c r="Q333" s="239">
        <v>1</v>
      </c>
      <c r="R333" s="239">
        <v>1</v>
      </c>
      <c r="S333" s="239">
        <v>1</v>
      </c>
      <c r="T333" s="239">
        <v>1</v>
      </c>
      <c r="U333" s="239">
        <v>1</v>
      </c>
      <c r="V333" s="239">
        <v>1</v>
      </c>
      <c r="W333" s="239">
        <v>1</v>
      </c>
      <c r="Y333" s="108">
        <v>298</v>
      </c>
      <c r="Z333" s="298" t="s">
        <v>132</v>
      </c>
      <c r="AA333" s="298"/>
      <c r="AB333" s="239">
        <v>0</v>
      </c>
      <c r="AC333" s="239">
        <v>0</v>
      </c>
      <c r="AD333" s="239">
        <v>0</v>
      </c>
      <c r="AE333" s="239">
        <v>0</v>
      </c>
      <c r="AF333" s="239">
        <v>0</v>
      </c>
      <c r="AG333" s="239">
        <v>0</v>
      </c>
      <c r="AH333" s="239">
        <v>0</v>
      </c>
      <c r="AI333" s="239">
        <v>0</v>
      </c>
      <c r="AJ333" s="239">
        <v>0</v>
      </c>
      <c r="AK333" s="239">
        <v>0</v>
      </c>
      <c r="AL333" s="239">
        <v>0</v>
      </c>
      <c r="AM333" s="239">
        <v>0</v>
      </c>
    </row>
    <row r="334" spans="1:39" x14ac:dyDescent="0.35">
      <c r="A334" s="43"/>
      <c r="H334" s="108">
        <v>299</v>
      </c>
      <c r="I334" s="239">
        <v>1</v>
      </c>
      <c r="J334" s="239">
        <v>1</v>
      </c>
      <c r="K334" s="239">
        <v>1</v>
      </c>
      <c r="L334" s="239">
        <v>1</v>
      </c>
      <c r="M334" s="239">
        <v>1</v>
      </c>
      <c r="N334" s="239">
        <v>1</v>
      </c>
      <c r="O334" s="239">
        <v>1</v>
      </c>
      <c r="P334" s="239">
        <v>1</v>
      </c>
      <c r="Q334" s="239">
        <v>1</v>
      </c>
      <c r="R334" s="239">
        <v>1</v>
      </c>
      <c r="S334" s="239">
        <v>1</v>
      </c>
      <c r="T334" s="239">
        <v>1</v>
      </c>
      <c r="U334" s="239">
        <v>1</v>
      </c>
      <c r="V334" s="239">
        <v>1</v>
      </c>
      <c r="W334" s="239">
        <v>1</v>
      </c>
      <c r="Y334" s="108">
        <v>299</v>
      </c>
      <c r="Z334" s="298" t="s">
        <v>132</v>
      </c>
      <c r="AA334" s="298"/>
      <c r="AB334" s="239">
        <v>0</v>
      </c>
      <c r="AC334" s="239">
        <v>0</v>
      </c>
      <c r="AD334" s="239">
        <v>0</v>
      </c>
      <c r="AE334" s="239">
        <v>0</v>
      </c>
      <c r="AF334" s="239">
        <v>0</v>
      </c>
      <c r="AG334" s="239">
        <v>0</v>
      </c>
      <c r="AH334" s="239">
        <v>0</v>
      </c>
      <c r="AI334" s="239">
        <v>0</v>
      </c>
      <c r="AJ334" s="239">
        <v>0</v>
      </c>
      <c r="AK334" s="239">
        <v>0</v>
      </c>
      <c r="AL334" s="239">
        <v>0</v>
      </c>
      <c r="AM334" s="239">
        <v>0</v>
      </c>
    </row>
    <row r="335" spans="1:39" x14ac:dyDescent="0.35">
      <c r="A335" s="43"/>
      <c r="H335" s="108">
        <v>300</v>
      </c>
      <c r="I335" s="239">
        <v>1</v>
      </c>
      <c r="J335" s="239">
        <v>1</v>
      </c>
      <c r="K335" s="239">
        <v>1</v>
      </c>
      <c r="L335" s="239">
        <v>1</v>
      </c>
      <c r="M335" s="239">
        <v>1</v>
      </c>
      <c r="N335" s="239">
        <v>1</v>
      </c>
      <c r="O335" s="239">
        <v>1</v>
      </c>
      <c r="P335" s="239">
        <v>1</v>
      </c>
      <c r="Q335" s="239">
        <v>1</v>
      </c>
      <c r="R335" s="239">
        <v>1</v>
      </c>
      <c r="S335" s="239">
        <v>1</v>
      </c>
      <c r="T335" s="239">
        <v>1</v>
      </c>
      <c r="U335" s="239">
        <v>1</v>
      </c>
      <c r="V335" s="239">
        <v>1</v>
      </c>
      <c r="W335" s="239">
        <v>1</v>
      </c>
      <c r="Y335" s="108">
        <v>300</v>
      </c>
      <c r="Z335" s="298" t="s">
        <v>132</v>
      </c>
      <c r="AA335" s="298"/>
      <c r="AB335" s="239">
        <v>0</v>
      </c>
      <c r="AC335" s="239">
        <v>0</v>
      </c>
      <c r="AD335" s="239">
        <v>0</v>
      </c>
      <c r="AE335" s="239">
        <v>0</v>
      </c>
      <c r="AF335" s="239">
        <v>0</v>
      </c>
      <c r="AG335" s="239">
        <v>0</v>
      </c>
      <c r="AH335" s="239">
        <v>0</v>
      </c>
      <c r="AI335" s="239">
        <v>0</v>
      </c>
      <c r="AJ335" s="239">
        <v>0</v>
      </c>
      <c r="AK335" s="239">
        <v>0</v>
      </c>
      <c r="AL335" s="239">
        <v>0</v>
      </c>
      <c r="AM335" s="239">
        <v>0</v>
      </c>
    </row>
    <row r="336" spans="1:39" x14ac:dyDescent="0.35">
      <c r="A336" s="43"/>
      <c r="H336" s="238"/>
      <c r="I336" s="238"/>
      <c r="J336" s="238"/>
      <c r="K336" s="238"/>
      <c r="L336" s="238"/>
      <c r="M336" s="238"/>
      <c r="N336" s="238"/>
      <c r="O336" s="238"/>
      <c r="P336" s="238"/>
      <c r="Q336" s="238"/>
      <c r="R336" s="238"/>
      <c r="S336" s="238"/>
      <c r="T336" s="238"/>
      <c r="U336" s="238"/>
      <c r="V336" s="238"/>
      <c r="W336" s="238"/>
    </row>
    <row r="337" spans="1:23" x14ac:dyDescent="0.35">
      <c r="A337" s="43"/>
      <c r="H337" s="238"/>
      <c r="I337" s="238"/>
      <c r="J337" s="238"/>
      <c r="K337" s="238"/>
      <c r="L337" s="238"/>
      <c r="M337" s="238"/>
      <c r="N337" s="238"/>
      <c r="O337" s="238"/>
      <c r="P337" s="238"/>
      <c r="Q337" s="238"/>
      <c r="R337" s="238"/>
      <c r="S337" s="238"/>
      <c r="T337" s="238"/>
      <c r="U337" s="238"/>
      <c r="V337" s="238"/>
      <c r="W337" s="238"/>
    </row>
    <row r="338" spans="1:23" x14ac:dyDescent="0.35">
      <c r="A338" s="43"/>
      <c r="H338" s="238"/>
      <c r="I338" s="238"/>
      <c r="J338" s="238"/>
      <c r="K338" s="238"/>
      <c r="L338" s="238"/>
      <c r="M338" s="238"/>
      <c r="N338" s="238"/>
      <c r="O338" s="238"/>
      <c r="P338" s="238"/>
      <c r="Q338" s="238"/>
      <c r="R338" s="238"/>
      <c r="S338" s="238"/>
      <c r="T338" s="238"/>
      <c r="U338" s="238"/>
      <c r="V338" s="238"/>
      <c r="W338" s="238"/>
    </row>
    <row r="339" spans="1:23" x14ac:dyDescent="0.35">
      <c r="A339" s="43"/>
      <c r="H339" s="238"/>
      <c r="I339" s="238"/>
      <c r="J339" s="238"/>
      <c r="K339" s="238"/>
      <c r="L339" s="238"/>
      <c r="M339" s="238"/>
      <c r="N339" s="238"/>
      <c r="O339" s="238"/>
      <c r="P339" s="238"/>
      <c r="Q339" s="238"/>
      <c r="R339" s="238"/>
      <c r="S339" s="238"/>
      <c r="T339" s="238"/>
      <c r="U339" s="238"/>
      <c r="V339" s="238"/>
      <c r="W339" s="238"/>
    </row>
    <row r="340" spans="1:23" x14ac:dyDescent="0.35">
      <c r="A340" s="43"/>
      <c r="H340" s="238"/>
      <c r="I340" s="238"/>
      <c r="J340" s="238"/>
      <c r="K340" s="238"/>
      <c r="L340" s="238"/>
      <c r="M340" s="238"/>
      <c r="N340" s="238"/>
      <c r="O340" s="238"/>
      <c r="P340" s="238"/>
      <c r="Q340" s="238"/>
      <c r="R340" s="238"/>
      <c r="S340" s="238"/>
      <c r="T340" s="238"/>
      <c r="U340" s="238"/>
      <c r="V340" s="238"/>
      <c r="W340" s="238"/>
    </row>
    <row r="341" spans="1:23" x14ac:dyDescent="0.35">
      <c r="A341" s="43"/>
      <c r="H341" s="238"/>
      <c r="I341" s="238"/>
      <c r="J341" s="238"/>
      <c r="K341" s="238"/>
      <c r="L341" s="238"/>
      <c r="M341" s="238"/>
      <c r="N341" s="238"/>
      <c r="O341" s="238"/>
      <c r="P341" s="238"/>
      <c r="Q341" s="238"/>
      <c r="R341" s="238"/>
      <c r="S341" s="238"/>
      <c r="T341" s="238"/>
      <c r="U341" s="238"/>
      <c r="V341" s="238"/>
      <c r="W341" s="238"/>
    </row>
    <row r="342" spans="1:23" x14ac:dyDescent="0.35">
      <c r="A342" s="43"/>
      <c r="H342" s="238"/>
      <c r="I342" s="238"/>
      <c r="J342" s="238"/>
      <c r="K342" s="238"/>
      <c r="L342" s="238"/>
      <c r="M342" s="238"/>
      <c r="N342" s="238"/>
      <c r="O342" s="238"/>
      <c r="P342" s="238"/>
      <c r="Q342" s="238"/>
      <c r="R342" s="238"/>
      <c r="S342" s="238"/>
      <c r="T342" s="238"/>
      <c r="U342" s="238"/>
      <c r="V342" s="238"/>
      <c r="W342" s="238"/>
    </row>
    <row r="343" spans="1:23" x14ac:dyDescent="0.35">
      <c r="A343" s="43"/>
      <c r="H343" s="238"/>
      <c r="I343" s="238"/>
      <c r="J343" s="238"/>
      <c r="K343" s="238"/>
      <c r="L343" s="238"/>
      <c r="M343" s="238"/>
      <c r="N343" s="238"/>
      <c r="O343" s="238"/>
      <c r="P343" s="238"/>
      <c r="Q343" s="238"/>
      <c r="R343" s="238"/>
      <c r="S343" s="238"/>
      <c r="T343" s="238"/>
      <c r="U343" s="238"/>
      <c r="V343" s="238"/>
      <c r="W343" s="238"/>
    </row>
    <row r="344" spans="1:23" x14ac:dyDescent="0.35">
      <c r="A344" s="43"/>
      <c r="H344" s="238"/>
      <c r="I344" s="238"/>
      <c r="J344" s="238"/>
      <c r="K344" s="238"/>
      <c r="L344" s="238"/>
      <c r="M344" s="238"/>
      <c r="N344" s="238"/>
      <c r="O344" s="238"/>
      <c r="P344" s="238"/>
      <c r="Q344" s="238"/>
      <c r="R344" s="238"/>
      <c r="S344" s="238"/>
      <c r="T344" s="238"/>
      <c r="U344" s="238"/>
      <c r="V344" s="238"/>
      <c r="W344" s="238"/>
    </row>
    <row r="345" spans="1:23" x14ac:dyDescent="0.35">
      <c r="A345" s="43"/>
      <c r="H345" s="238"/>
      <c r="I345" s="238"/>
      <c r="J345" s="238"/>
      <c r="K345" s="238"/>
      <c r="L345" s="238"/>
      <c r="M345" s="238"/>
      <c r="N345" s="238"/>
      <c r="O345" s="238"/>
      <c r="P345" s="238"/>
      <c r="Q345" s="238"/>
      <c r="R345" s="238"/>
      <c r="S345" s="238"/>
      <c r="T345" s="238"/>
      <c r="U345" s="238"/>
      <c r="V345" s="238"/>
      <c r="W345" s="238"/>
    </row>
    <row r="346" spans="1:23" x14ac:dyDescent="0.35">
      <c r="A346" s="43"/>
      <c r="H346" s="238"/>
      <c r="I346" s="238"/>
      <c r="J346" s="238"/>
      <c r="K346" s="238"/>
      <c r="L346" s="238"/>
      <c r="M346" s="238"/>
      <c r="N346" s="238"/>
      <c r="O346" s="238"/>
      <c r="P346" s="238"/>
      <c r="Q346" s="238"/>
      <c r="R346" s="238"/>
      <c r="S346" s="238"/>
      <c r="T346" s="238"/>
      <c r="U346" s="238"/>
      <c r="V346" s="238"/>
      <c r="W346" s="238"/>
    </row>
    <row r="347" spans="1:23" x14ac:dyDescent="0.35">
      <c r="A347" s="43"/>
      <c r="H347" s="238"/>
      <c r="I347" s="238"/>
      <c r="J347" s="238"/>
      <c r="K347" s="238"/>
      <c r="L347" s="238"/>
      <c r="M347" s="238"/>
      <c r="N347" s="238"/>
      <c r="O347" s="238"/>
      <c r="P347" s="238"/>
      <c r="Q347" s="238"/>
      <c r="R347" s="238"/>
      <c r="S347" s="238"/>
      <c r="T347" s="238"/>
      <c r="U347" s="238"/>
      <c r="V347" s="238"/>
      <c r="W347" s="238"/>
    </row>
    <row r="348" spans="1:23" x14ac:dyDescent="0.35">
      <c r="A348" s="43"/>
      <c r="H348" s="238"/>
      <c r="I348" s="238"/>
      <c r="J348" s="238"/>
      <c r="K348" s="238"/>
      <c r="L348" s="238"/>
      <c r="M348" s="238"/>
      <c r="N348" s="238"/>
      <c r="O348" s="238"/>
      <c r="P348" s="238"/>
      <c r="Q348" s="238"/>
      <c r="R348" s="238"/>
      <c r="S348" s="238"/>
      <c r="T348" s="238"/>
      <c r="U348" s="238"/>
      <c r="V348" s="238"/>
      <c r="W348" s="238"/>
    </row>
    <row r="349" spans="1:23" x14ac:dyDescent="0.35">
      <c r="A349" s="43"/>
      <c r="H349" s="238"/>
      <c r="I349" s="238"/>
      <c r="J349" s="238"/>
      <c r="K349" s="238"/>
      <c r="L349" s="238"/>
      <c r="M349" s="238"/>
      <c r="N349" s="238"/>
      <c r="O349" s="238"/>
      <c r="P349" s="238"/>
      <c r="Q349" s="238"/>
      <c r="R349" s="238"/>
      <c r="S349" s="238"/>
      <c r="T349" s="238"/>
      <c r="U349" s="238"/>
      <c r="V349" s="238"/>
      <c r="W349" s="238"/>
    </row>
    <row r="350" spans="1:23" x14ac:dyDescent="0.35">
      <c r="A350" s="43"/>
      <c r="H350" s="238"/>
      <c r="I350" s="238"/>
      <c r="J350" s="238"/>
      <c r="K350" s="238"/>
      <c r="L350" s="238"/>
      <c r="M350" s="238"/>
      <c r="N350" s="238"/>
      <c r="O350" s="238"/>
      <c r="P350" s="238"/>
      <c r="Q350" s="238"/>
      <c r="R350" s="238"/>
      <c r="S350" s="238"/>
      <c r="T350" s="238"/>
      <c r="U350" s="238"/>
      <c r="V350" s="238"/>
      <c r="W350" s="238"/>
    </row>
    <row r="351" spans="1:23" x14ac:dyDescent="0.35">
      <c r="A351" s="43"/>
      <c r="H351" s="238"/>
      <c r="I351" s="238"/>
      <c r="J351" s="238"/>
      <c r="K351" s="238"/>
      <c r="L351" s="238"/>
      <c r="M351" s="238"/>
      <c r="N351" s="238"/>
      <c r="O351" s="238"/>
      <c r="P351" s="238"/>
      <c r="Q351" s="238"/>
      <c r="R351" s="238"/>
      <c r="S351" s="238"/>
      <c r="T351" s="238"/>
      <c r="U351" s="238"/>
      <c r="V351" s="238"/>
      <c r="W351" s="238"/>
    </row>
    <row r="352" spans="1:23" x14ac:dyDescent="0.35">
      <c r="A352" s="43"/>
      <c r="H352" s="238"/>
      <c r="I352" s="238"/>
      <c r="J352" s="238"/>
      <c r="K352" s="238"/>
      <c r="L352" s="238"/>
      <c r="M352" s="238"/>
      <c r="N352" s="238"/>
      <c r="O352" s="238"/>
      <c r="P352" s="238"/>
      <c r="Q352" s="238"/>
      <c r="R352" s="238"/>
      <c r="S352" s="238"/>
      <c r="T352" s="238"/>
      <c r="U352" s="238"/>
      <c r="V352" s="238"/>
      <c r="W352" s="238"/>
    </row>
    <row r="353" spans="1:23" x14ac:dyDescent="0.35">
      <c r="A353" s="43"/>
      <c r="H353" s="238"/>
      <c r="I353" s="238"/>
      <c r="J353" s="238"/>
      <c r="K353" s="238"/>
      <c r="L353" s="238"/>
      <c r="M353" s="238"/>
      <c r="N353" s="238"/>
      <c r="O353" s="238"/>
      <c r="P353" s="238"/>
      <c r="Q353" s="238"/>
      <c r="R353" s="238"/>
      <c r="S353" s="238"/>
      <c r="T353" s="238"/>
      <c r="U353" s="238"/>
      <c r="V353" s="238"/>
      <c r="W353" s="238"/>
    </row>
    <row r="354" spans="1:23" x14ac:dyDescent="0.35">
      <c r="A354" s="43"/>
      <c r="H354" s="238"/>
      <c r="I354" s="238"/>
      <c r="J354" s="238"/>
      <c r="K354" s="238"/>
      <c r="L354" s="238"/>
      <c r="M354" s="238"/>
      <c r="N354" s="238"/>
      <c r="O354" s="238"/>
      <c r="P354" s="238"/>
      <c r="Q354" s="238"/>
      <c r="R354" s="238"/>
      <c r="S354" s="238"/>
      <c r="T354" s="238"/>
      <c r="U354" s="238"/>
      <c r="V354" s="238"/>
      <c r="W354" s="238"/>
    </row>
    <row r="355" spans="1:23" x14ac:dyDescent="0.35">
      <c r="A355" s="43"/>
      <c r="H355" s="238"/>
      <c r="I355" s="238"/>
      <c r="J355" s="238"/>
      <c r="K355" s="238"/>
      <c r="L355" s="238"/>
      <c r="M355" s="238"/>
      <c r="N355" s="238"/>
      <c r="O355" s="238"/>
      <c r="P355" s="238"/>
      <c r="Q355" s="238"/>
      <c r="R355" s="238"/>
      <c r="S355" s="238"/>
      <c r="T355" s="238"/>
      <c r="U355" s="238"/>
      <c r="V355" s="238"/>
      <c r="W355" s="238"/>
    </row>
    <row r="356" spans="1:23" x14ac:dyDescent="0.35">
      <c r="A356" s="43"/>
      <c r="H356" s="238"/>
      <c r="I356" s="238"/>
      <c r="J356" s="238"/>
      <c r="K356" s="238"/>
      <c r="L356" s="238"/>
      <c r="M356" s="238"/>
      <c r="N356" s="238"/>
      <c r="O356" s="238"/>
      <c r="P356" s="238"/>
      <c r="Q356" s="238"/>
      <c r="R356" s="238"/>
      <c r="S356" s="238"/>
      <c r="T356" s="238"/>
      <c r="U356" s="238"/>
      <c r="V356" s="238"/>
      <c r="W356" s="238"/>
    </row>
    <row r="357" spans="1:23" x14ac:dyDescent="0.35">
      <c r="A357" s="43"/>
      <c r="H357" s="238"/>
      <c r="I357" s="238"/>
      <c r="J357" s="238"/>
      <c r="K357" s="238"/>
      <c r="L357" s="238"/>
      <c r="M357" s="238"/>
      <c r="N357" s="238"/>
      <c r="O357" s="238"/>
      <c r="P357" s="238"/>
      <c r="Q357" s="238"/>
      <c r="R357" s="238"/>
      <c r="S357" s="238"/>
      <c r="T357" s="238"/>
      <c r="U357" s="238"/>
      <c r="V357" s="238"/>
      <c r="W357" s="238"/>
    </row>
    <row r="358" spans="1:23" x14ac:dyDescent="0.35">
      <c r="A358" s="43"/>
      <c r="H358" s="238"/>
      <c r="I358" s="238"/>
      <c r="J358" s="238"/>
      <c r="K358" s="238"/>
      <c r="L358" s="238"/>
      <c r="M358" s="238"/>
      <c r="N358" s="238"/>
      <c r="O358" s="238"/>
      <c r="P358" s="238"/>
      <c r="Q358" s="238"/>
      <c r="R358" s="238"/>
      <c r="S358" s="238"/>
      <c r="T358" s="238"/>
      <c r="U358" s="238"/>
      <c r="V358" s="238"/>
      <c r="W358" s="238"/>
    </row>
    <row r="359" spans="1:23" x14ac:dyDescent="0.35">
      <c r="A359" s="43"/>
      <c r="H359" s="238"/>
      <c r="I359" s="238"/>
      <c r="J359" s="238"/>
      <c r="K359" s="238"/>
      <c r="L359" s="238"/>
      <c r="M359" s="238"/>
      <c r="N359" s="238"/>
      <c r="O359" s="238"/>
      <c r="P359" s="238"/>
      <c r="Q359" s="238"/>
      <c r="R359" s="238"/>
      <c r="S359" s="238"/>
      <c r="T359" s="238"/>
      <c r="U359" s="238"/>
      <c r="V359" s="238"/>
      <c r="W359" s="238"/>
    </row>
    <row r="360" spans="1:23" x14ac:dyDescent="0.35">
      <c r="A360" s="43"/>
      <c r="H360" s="238"/>
      <c r="I360" s="238"/>
      <c r="J360" s="238"/>
      <c r="K360" s="238"/>
      <c r="L360" s="238"/>
      <c r="M360" s="238"/>
      <c r="N360" s="238"/>
      <c r="O360" s="238"/>
      <c r="P360" s="238"/>
      <c r="Q360" s="238"/>
      <c r="R360" s="238"/>
      <c r="S360" s="238"/>
      <c r="T360" s="238"/>
      <c r="U360" s="238"/>
      <c r="V360" s="238"/>
      <c r="W360" s="238"/>
    </row>
    <row r="361" spans="1:23" x14ac:dyDescent="0.35">
      <c r="A361" s="43"/>
      <c r="H361" s="238"/>
      <c r="I361" s="238"/>
      <c r="J361" s="238"/>
      <c r="K361" s="238"/>
      <c r="L361" s="238"/>
      <c r="M361" s="238"/>
      <c r="N361" s="238"/>
      <c r="O361" s="238"/>
      <c r="P361" s="238"/>
      <c r="Q361" s="238"/>
      <c r="R361" s="238"/>
      <c r="S361" s="238"/>
      <c r="T361" s="238"/>
      <c r="U361" s="238"/>
      <c r="V361" s="238"/>
      <c r="W361" s="238"/>
    </row>
    <row r="362" spans="1:23" x14ac:dyDescent="0.35">
      <c r="A362" s="43"/>
      <c r="H362" s="238"/>
      <c r="I362" s="238"/>
      <c r="J362" s="238"/>
      <c r="K362" s="238"/>
      <c r="L362" s="238"/>
      <c r="M362" s="238"/>
      <c r="N362" s="238"/>
      <c r="O362" s="238"/>
      <c r="P362" s="238"/>
      <c r="Q362" s="238"/>
      <c r="R362" s="238"/>
      <c r="S362" s="238"/>
      <c r="T362" s="238"/>
      <c r="U362" s="238"/>
      <c r="V362" s="238"/>
      <c r="W362" s="238"/>
    </row>
    <row r="363" spans="1:23" x14ac:dyDescent="0.35">
      <c r="A363" s="43"/>
      <c r="H363" s="238"/>
      <c r="I363" s="238"/>
      <c r="J363" s="238"/>
      <c r="K363" s="238"/>
      <c r="L363" s="238"/>
      <c r="M363" s="238"/>
      <c r="N363" s="238"/>
      <c r="O363" s="238"/>
      <c r="P363" s="238"/>
      <c r="Q363" s="238"/>
      <c r="R363" s="238"/>
      <c r="S363" s="238"/>
      <c r="T363" s="238"/>
      <c r="U363" s="238"/>
      <c r="V363" s="238"/>
      <c r="W363" s="238"/>
    </row>
    <row r="364" spans="1:23" x14ac:dyDescent="0.35">
      <c r="A364" s="43"/>
      <c r="H364" s="238"/>
      <c r="I364" s="238"/>
      <c r="J364" s="238"/>
      <c r="K364" s="238"/>
      <c r="L364" s="238"/>
      <c r="M364" s="238"/>
      <c r="N364" s="238"/>
      <c r="O364" s="238"/>
      <c r="P364" s="238"/>
      <c r="Q364" s="238"/>
      <c r="R364" s="238"/>
      <c r="S364" s="238"/>
      <c r="T364" s="238"/>
      <c r="U364" s="238"/>
      <c r="V364" s="238"/>
      <c r="W364" s="238"/>
    </row>
    <row r="365" spans="1:23" x14ac:dyDescent="0.35">
      <c r="A365" s="43"/>
      <c r="H365" s="238"/>
      <c r="I365" s="238"/>
      <c r="J365" s="238"/>
      <c r="K365" s="238"/>
      <c r="L365" s="238"/>
      <c r="M365" s="238"/>
      <c r="N365" s="238"/>
      <c r="O365" s="238"/>
      <c r="P365" s="238"/>
      <c r="Q365" s="238"/>
      <c r="R365" s="238"/>
      <c r="S365" s="238"/>
      <c r="T365" s="238"/>
      <c r="U365" s="238"/>
      <c r="V365" s="238"/>
      <c r="W365" s="238"/>
    </row>
    <row r="366" spans="1:23" x14ac:dyDescent="0.35">
      <c r="A366" s="43"/>
      <c r="H366" s="238"/>
      <c r="I366" s="238"/>
      <c r="J366" s="238"/>
      <c r="K366" s="238"/>
      <c r="L366" s="238"/>
      <c r="M366" s="238"/>
      <c r="N366" s="238"/>
      <c r="O366" s="238"/>
      <c r="P366" s="238"/>
      <c r="Q366" s="238"/>
      <c r="R366" s="238"/>
      <c r="S366" s="238"/>
      <c r="T366" s="238"/>
      <c r="U366" s="238"/>
      <c r="V366" s="238"/>
      <c r="W366" s="238"/>
    </row>
    <row r="367" spans="1:23" x14ac:dyDescent="0.35">
      <c r="A367" s="43"/>
      <c r="H367" s="238"/>
      <c r="I367" s="238"/>
      <c r="J367" s="238"/>
      <c r="K367" s="238"/>
      <c r="L367" s="238"/>
      <c r="M367" s="238"/>
      <c r="N367" s="238"/>
      <c r="O367" s="238"/>
      <c r="P367" s="238"/>
      <c r="Q367" s="238"/>
      <c r="R367" s="238"/>
      <c r="S367" s="238"/>
      <c r="T367" s="238"/>
      <c r="U367" s="238"/>
      <c r="V367" s="238"/>
      <c r="W367" s="238"/>
    </row>
    <row r="368" spans="1:23" x14ac:dyDescent="0.35">
      <c r="A368" s="43"/>
      <c r="H368" s="238"/>
      <c r="I368" s="238"/>
      <c r="J368" s="238"/>
      <c r="K368" s="238"/>
      <c r="L368" s="238"/>
      <c r="M368" s="238"/>
      <c r="N368" s="238"/>
      <c r="O368" s="238"/>
      <c r="P368" s="238"/>
      <c r="Q368" s="238"/>
      <c r="R368" s="238"/>
      <c r="S368" s="238"/>
      <c r="T368" s="238"/>
      <c r="U368" s="238"/>
      <c r="V368" s="238"/>
      <c r="W368" s="238"/>
    </row>
    <row r="369" spans="1:23" x14ac:dyDescent="0.35">
      <c r="A369" s="43"/>
      <c r="H369" s="238"/>
      <c r="I369" s="238"/>
      <c r="J369" s="238"/>
      <c r="K369" s="238"/>
      <c r="L369" s="238"/>
      <c r="M369" s="238"/>
      <c r="N369" s="238"/>
      <c r="O369" s="238"/>
      <c r="P369" s="238"/>
      <c r="Q369" s="238"/>
      <c r="R369" s="238"/>
      <c r="S369" s="238"/>
      <c r="T369" s="238"/>
      <c r="U369" s="238"/>
      <c r="V369" s="238"/>
      <c r="W369" s="238"/>
    </row>
    <row r="370" spans="1:23" x14ac:dyDescent="0.35">
      <c r="A370" s="43"/>
      <c r="H370" s="238"/>
      <c r="I370" s="238"/>
      <c r="J370" s="238"/>
      <c r="K370" s="238"/>
      <c r="L370" s="238"/>
      <c r="M370" s="238"/>
      <c r="N370" s="238"/>
      <c r="O370" s="238"/>
      <c r="P370" s="238"/>
      <c r="Q370" s="238"/>
      <c r="R370" s="238"/>
      <c r="S370" s="238"/>
      <c r="T370" s="238"/>
      <c r="U370" s="238"/>
      <c r="V370" s="238"/>
      <c r="W370" s="238"/>
    </row>
    <row r="371" spans="1:23" x14ac:dyDescent="0.35">
      <c r="A371" s="43"/>
      <c r="H371" s="238"/>
      <c r="I371" s="238"/>
      <c r="J371" s="238"/>
      <c r="K371" s="238"/>
      <c r="L371" s="238"/>
      <c r="M371" s="238"/>
      <c r="N371" s="238"/>
      <c r="O371" s="238"/>
      <c r="P371" s="238"/>
      <c r="Q371" s="238"/>
      <c r="R371" s="238"/>
      <c r="S371" s="238"/>
      <c r="T371" s="238"/>
      <c r="U371" s="238"/>
      <c r="V371" s="238"/>
      <c r="W371" s="238"/>
    </row>
    <row r="372" spans="1:23" x14ac:dyDescent="0.35">
      <c r="A372" s="43"/>
      <c r="H372" s="238"/>
      <c r="I372" s="238"/>
      <c r="J372" s="238"/>
      <c r="K372" s="238"/>
      <c r="L372" s="238"/>
      <c r="M372" s="238"/>
      <c r="N372" s="238"/>
      <c r="O372" s="238"/>
      <c r="P372" s="238"/>
      <c r="Q372" s="238"/>
      <c r="R372" s="238"/>
      <c r="S372" s="238"/>
      <c r="T372" s="238"/>
      <c r="U372" s="238"/>
      <c r="V372" s="238"/>
      <c r="W372" s="238"/>
    </row>
    <row r="373" spans="1:23" x14ac:dyDescent="0.35">
      <c r="A373" s="43"/>
      <c r="H373" s="238"/>
      <c r="I373" s="238"/>
      <c r="J373" s="238"/>
      <c r="K373" s="238"/>
      <c r="L373" s="238"/>
      <c r="M373" s="238"/>
      <c r="N373" s="238"/>
      <c r="O373" s="238"/>
      <c r="P373" s="238"/>
      <c r="Q373" s="238"/>
      <c r="R373" s="238"/>
      <c r="S373" s="238"/>
      <c r="T373" s="238"/>
      <c r="U373" s="238"/>
      <c r="V373" s="238"/>
      <c r="W373" s="238"/>
    </row>
    <row r="374" spans="1:23" x14ac:dyDescent="0.35">
      <c r="A374" s="43"/>
      <c r="H374" s="238"/>
      <c r="I374" s="238"/>
      <c r="J374" s="238"/>
      <c r="K374" s="238"/>
      <c r="L374" s="238"/>
      <c r="M374" s="238"/>
      <c r="N374" s="238"/>
      <c r="O374" s="238"/>
      <c r="P374" s="238"/>
      <c r="Q374" s="238"/>
      <c r="R374" s="238"/>
      <c r="S374" s="238"/>
      <c r="T374" s="238"/>
      <c r="U374" s="238"/>
      <c r="V374" s="238"/>
      <c r="W374" s="238"/>
    </row>
    <row r="375" spans="1:23" x14ac:dyDescent="0.35">
      <c r="A375" s="43"/>
      <c r="H375" s="238"/>
      <c r="I375" s="238"/>
      <c r="J375" s="238"/>
      <c r="K375" s="238"/>
      <c r="L375" s="238"/>
      <c r="M375" s="238"/>
      <c r="N375" s="238"/>
      <c r="O375" s="238"/>
      <c r="P375" s="238"/>
      <c r="Q375" s="238"/>
      <c r="R375" s="238"/>
      <c r="S375" s="238"/>
      <c r="T375" s="238"/>
      <c r="U375" s="238"/>
      <c r="V375" s="238"/>
      <c r="W375" s="238"/>
    </row>
    <row r="376" spans="1:23" x14ac:dyDescent="0.35">
      <c r="A376" s="43"/>
      <c r="H376" s="238"/>
      <c r="I376" s="238"/>
      <c r="J376" s="238"/>
      <c r="K376" s="238"/>
      <c r="L376" s="238"/>
      <c r="M376" s="238"/>
      <c r="N376" s="238"/>
      <c r="O376" s="238"/>
      <c r="P376" s="238"/>
      <c r="Q376" s="238"/>
      <c r="R376" s="238"/>
      <c r="S376" s="238"/>
      <c r="T376" s="238"/>
      <c r="U376" s="238"/>
      <c r="V376" s="238"/>
      <c r="W376" s="238"/>
    </row>
    <row r="377" spans="1:23" x14ac:dyDescent="0.35">
      <c r="A377" s="43"/>
      <c r="H377" s="238"/>
      <c r="I377" s="238"/>
      <c r="J377" s="238"/>
      <c r="K377" s="238"/>
      <c r="L377" s="238"/>
      <c r="M377" s="238"/>
      <c r="N377" s="238"/>
      <c r="O377" s="238"/>
      <c r="P377" s="238"/>
      <c r="Q377" s="238"/>
      <c r="R377" s="238"/>
      <c r="S377" s="238"/>
      <c r="T377" s="238"/>
      <c r="U377" s="238"/>
      <c r="V377" s="238"/>
      <c r="W377" s="238"/>
    </row>
    <row r="378" spans="1:23" x14ac:dyDescent="0.35">
      <c r="A378" s="43"/>
      <c r="H378" s="238"/>
      <c r="I378" s="238"/>
      <c r="J378" s="238"/>
      <c r="K378" s="238"/>
      <c r="L378" s="238"/>
      <c r="M378" s="238"/>
      <c r="N378" s="238"/>
      <c r="O378" s="238"/>
      <c r="P378" s="238"/>
      <c r="Q378" s="238"/>
      <c r="R378" s="238"/>
      <c r="S378" s="238"/>
      <c r="T378" s="238"/>
      <c r="U378" s="238"/>
      <c r="V378" s="238"/>
      <c r="W378" s="238"/>
    </row>
    <row r="379" spans="1:23" x14ac:dyDescent="0.35">
      <c r="A379" s="43"/>
      <c r="H379" s="238"/>
      <c r="I379" s="238"/>
      <c r="J379" s="238"/>
      <c r="K379" s="238"/>
      <c r="L379" s="238"/>
      <c r="M379" s="238"/>
      <c r="N379" s="238"/>
      <c r="O379" s="238"/>
      <c r="P379" s="238"/>
      <c r="Q379" s="238"/>
      <c r="R379" s="238"/>
      <c r="S379" s="238"/>
      <c r="T379" s="238"/>
      <c r="U379" s="238"/>
      <c r="V379" s="238"/>
      <c r="W379" s="238"/>
    </row>
    <row r="380" spans="1:23" x14ac:dyDescent="0.35">
      <c r="A380" s="43"/>
      <c r="H380" s="238"/>
      <c r="I380" s="238"/>
      <c r="J380" s="238"/>
      <c r="K380" s="238"/>
      <c r="L380" s="238"/>
      <c r="M380" s="238"/>
      <c r="N380" s="238"/>
      <c r="O380" s="238"/>
      <c r="P380" s="238"/>
      <c r="Q380" s="238"/>
      <c r="R380" s="238"/>
      <c r="S380" s="238"/>
      <c r="T380" s="238"/>
      <c r="U380" s="238"/>
      <c r="V380" s="238"/>
      <c r="W380" s="238"/>
    </row>
    <row r="381" spans="1:23" x14ac:dyDescent="0.35">
      <c r="A381" s="43"/>
      <c r="H381" s="238"/>
      <c r="I381" s="238"/>
      <c r="J381" s="238"/>
      <c r="K381" s="238"/>
      <c r="L381" s="238"/>
      <c r="M381" s="238"/>
      <c r="N381" s="238"/>
      <c r="O381" s="238"/>
      <c r="P381" s="238"/>
      <c r="Q381" s="238"/>
      <c r="R381" s="238"/>
      <c r="S381" s="238"/>
      <c r="T381" s="238"/>
      <c r="U381" s="238"/>
      <c r="V381" s="238"/>
      <c r="W381" s="238"/>
    </row>
    <row r="382" spans="1:23" x14ac:dyDescent="0.35">
      <c r="A382" s="43"/>
      <c r="H382" s="238"/>
      <c r="I382" s="238"/>
      <c r="J382" s="238"/>
      <c r="K382" s="238"/>
      <c r="L382" s="238"/>
      <c r="M382" s="238"/>
      <c r="N382" s="238"/>
      <c r="O382" s="238"/>
      <c r="P382" s="238"/>
      <c r="Q382" s="238"/>
      <c r="R382" s="238"/>
      <c r="S382" s="238"/>
      <c r="T382" s="238"/>
      <c r="U382" s="238"/>
      <c r="V382" s="238"/>
      <c r="W382" s="238"/>
    </row>
    <row r="383" spans="1:23" x14ac:dyDescent="0.35">
      <c r="A383" s="43"/>
      <c r="H383" s="238"/>
      <c r="I383" s="238"/>
      <c r="J383" s="238"/>
      <c r="K383" s="238"/>
      <c r="L383" s="238"/>
      <c r="M383" s="238"/>
      <c r="N383" s="238"/>
      <c r="O383" s="238"/>
      <c r="P383" s="238"/>
      <c r="Q383" s="238"/>
      <c r="R383" s="238"/>
      <c r="S383" s="238"/>
      <c r="T383" s="238"/>
      <c r="U383" s="238"/>
      <c r="V383" s="238"/>
      <c r="W383" s="238"/>
    </row>
    <row r="384" spans="1:23" x14ac:dyDescent="0.35">
      <c r="A384" s="43"/>
      <c r="H384" s="238"/>
      <c r="I384" s="238"/>
      <c r="J384" s="238"/>
      <c r="K384" s="238"/>
      <c r="L384" s="238"/>
      <c r="M384" s="238"/>
      <c r="N384" s="238"/>
      <c r="O384" s="238"/>
      <c r="P384" s="238"/>
      <c r="Q384" s="238"/>
      <c r="R384" s="238"/>
      <c r="S384" s="238"/>
      <c r="T384" s="238"/>
      <c r="U384" s="238"/>
      <c r="V384" s="238"/>
      <c r="W384" s="238"/>
    </row>
    <row r="385" spans="1:23" x14ac:dyDescent="0.35">
      <c r="A385" s="43"/>
      <c r="H385" s="238"/>
      <c r="I385" s="238"/>
      <c r="J385" s="238"/>
      <c r="K385" s="238"/>
      <c r="L385" s="238"/>
      <c r="M385" s="238"/>
      <c r="N385" s="238"/>
      <c r="O385" s="238"/>
      <c r="P385" s="238"/>
      <c r="Q385" s="238"/>
      <c r="R385" s="238"/>
      <c r="S385" s="238"/>
      <c r="T385" s="238"/>
      <c r="U385" s="238"/>
      <c r="V385" s="238"/>
      <c r="W385" s="238"/>
    </row>
    <row r="386" spans="1:23" x14ac:dyDescent="0.35">
      <c r="A386" s="43"/>
      <c r="H386" s="238"/>
      <c r="I386" s="238"/>
      <c r="J386" s="238"/>
      <c r="K386" s="238"/>
      <c r="L386" s="238"/>
      <c r="M386" s="238"/>
      <c r="N386" s="238"/>
      <c r="O386" s="238"/>
      <c r="P386" s="238"/>
      <c r="Q386" s="238"/>
      <c r="R386" s="238"/>
      <c r="S386" s="238"/>
      <c r="T386" s="238"/>
      <c r="U386" s="238"/>
      <c r="V386" s="238"/>
      <c r="W386" s="238"/>
    </row>
    <row r="387" spans="1:23" x14ac:dyDescent="0.35">
      <c r="A387" s="43"/>
      <c r="H387" s="238"/>
      <c r="I387" s="238"/>
      <c r="J387" s="238"/>
      <c r="K387" s="238"/>
      <c r="L387" s="238"/>
      <c r="M387" s="238"/>
      <c r="N387" s="238"/>
      <c r="O387" s="238"/>
      <c r="P387" s="238"/>
      <c r="Q387" s="238"/>
      <c r="R387" s="238"/>
      <c r="S387" s="238"/>
      <c r="T387" s="238"/>
      <c r="U387" s="238"/>
      <c r="V387" s="238"/>
      <c r="W387" s="238"/>
    </row>
    <row r="388" spans="1:23" x14ac:dyDescent="0.35">
      <c r="A388" s="43"/>
      <c r="H388" s="238"/>
      <c r="I388" s="238"/>
      <c r="J388" s="238"/>
      <c r="K388" s="238"/>
      <c r="L388" s="238"/>
      <c r="M388" s="238"/>
      <c r="N388" s="238"/>
      <c r="O388" s="238"/>
      <c r="P388" s="238"/>
      <c r="Q388" s="238"/>
      <c r="R388" s="238"/>
      <c r="S388" s="238"/>
      <c r="T388" s="238"/>
      <c r="U388" s="238"/>
      <c r="V388" s="238"/>
      <c r="W388" s="238"/>
    </row>
    <row r="389" spans="1:23" x14ac:dyDescent="0.35">
      <c r="A389" s="43"/>
      <c r="H389" s="238"/>
      <c r="I389" s="238"/>
      <c r="J389" s="238"/>
      <c r="K389" s="238"/>
      <c r="L389" s="238"/>
      <c r="M389" s="238"/>
      <c r="N389" s="238"/>
      <c r="O389" s="238"/>
      <c r="P389" s="238"/>
      <c r="Q389" s="238"/>
      <c r="R389" s="238"/>
      <c r="S389" s="238"/>
      <c r="T389" s="238"/>
      <c r="U389" s="238"/>
      <c r="V389" s="238"/>
      <c r="W389" s="238"/>
    </row>
    <row r="390" spans="1:23" x14ac:dyDescent="0.35">
      <c r="A390" s="43"/>
      <c r="H390" s="238"/>
      <c r="I390" s="238"/>
      <c r="J390" s="238"/>
      <c r="K390" s="238"/>
      <c r="L390" s="238"/>
      <c r="M390" s="238"/>
      <c r="N390" s="238"/>
      <c r="O390" s="238"/>
      <c r="P390" s="238"/>
      <c r="Q390" s="238"/>
      <c r="R390" s="238"/>
      <c r="S390" s="238"/>
      <c r="T390" s="238"/>
      <c r="U390" s="238"/>
      <c r="V390" s="238"/>
      <c r="W390" s="238"/>
    </row>
    <row r="391" spans="1:23" x14ac:dyDescent="0.35">
      <c r="A391" s="43"/>
      <c r="H391" s="238"/>
      <c r="I391" s="238"/>
      <c r="J391" s="238"/>
      <c r="K391" s="238"/>
      <c r="L391" s="238"/>
      <c r="M391" s="238"/>
      <c r="N391" s="238"/>
      <c r="O391" s="238"/>
      <c r="P391" s="238"/>
      <c r="Q391" s="238"/>
      <c r="R391" s="238"/>
      <c r="S391" s="238"/>
      <c r="T391" s="238"/>
      <c r="U391" s="238"/>
      <c r="V391" s="238"/>
      <c r="W391" s="238"/>
    </row>
    <row r="392" spans="1:23" x14ac:dyDescent="0.35">
      <c r="A392" s="43"/>
      <c r="H392" s="238"/>
      <c r="I392" s="238"/>
      <c r="J392" s="238"/>
      <c r="K392" s="238"/>
      <c r="L392" s="238"/>
      <c r="M392" s="238"/>
      <c r="N392" s="238"/>
      <c r="O392" s="238"/>
      <c r="P392" s="238"/>
      <c r="Q392" s="238"/>
      <c r="R392" s="238"/>
      <c r="S392" s="238"/>
      <c r="T392" s="238"/>
      <c r="U392" s="238"/>
      <c r="V392" s="238"/>
      <c r="W392" s="238"/>
    </row>
    <row r="393" spans="1:23" x14ac:dyDescent="0.35">
      <c r="A393" s="43"/>
      <c r="H393" s="238"/>
      <c r="I393" s="238"/>
      <c r="J393" s="238"/>
      <c r="K393" s="238"/>
      <c r="L393" s="238"/>
      <c r="M393" s="238"/>
      <c r="N393" s="238"/>
      <c r="O393" s="238"/>
      <c r="P393" s="238"/>
      <c r="Q393" s="238"/>
      <c r="R393" s="238"/>
      <c r="S393" s="238"/>
      <c r="T393" s="238"/>
      <c r="U393" s="238"/>
      <c r="V393" s="238"/>
      <c r="W393" s="238"/>
    </row>
    <row r="394" spans="1:23" x14ac:dyDescent="0.35">
      <c r="A394" s="43"/>
      <c r="H394" s="238"/>
      <c r="I394" s="238"/>
      <c r="J394" s="238"/>
      <c r="K394" s="238"/>
      <c r="L394" s="238"/>
      <c r="M394" s="238"/>
      <c r="N394" s="238"/>
      <c r="O394" s="238"/>
      <c r="P394" s="238"/>
      <c r="Q394" s="238"/>
      <c r="R394" s="238"/>
      <c r="S394" s="238"/>
      <c r="T394" s="238"/>
      <c r="U394" s="238"/>
      <c r="V394" s="238"/>
      <c r="W394" s="238"/>
    </row>
    <row r="395" spans="1:23" x14ac:dyDescent="0.35">
      <c r="A395" s="43"/>
      <c r="H395" s="238"/>
      <c r="I395" s="238"/>
      <c r="J395" s="238"/>
      <c r="K395" s="238"/>
      <c r="L395" s="238"/>
      <c r="M395" s="238"/>
      <c r="N395" s="238"/>
      <c r="O395" s="238"/>
      <c r="P395" s="238"/>
      <c r="Q395" s="238"/>
      <c r="R395" s="238"/>
      <c r="S395" s="238"/>
      <c r="T395" s="238"/>
      <c r="U395" s="238"/>
      <c r="V395" s="238"/>
      <c r="W395" s="238"/>
    </row>
    <row r="396" spans="1:23" x14ac:dyDescent="0.35">
      <c r="A396" s="43"/>
      <c r="H396" s="238"/>
      <c r="I396" s="238"/>
      <c r="J396" s="238"/>
      <c r="K396" s="238"/>
      <c r="L396" s="238"/>
      <c r="M396" s="238"/>
      <c r="N396" s="238"/>
      <c r="O396" s="238"/>
      <c r="P396" s="238"/>
      <c r="Q396" s="238"/>
      <c r="R396" s="238"/>
      <c r="S396" s="238"/>
      <c r="T396" s="238"/>
      <c r="U396" s="238"/>
      <c r="V396" s="238"/>
      <c r="W396" s="238"/>
    </row>
    <row r="397" spans="1:23" x14ac:dyDescent="0.35">
      <c r="A397" s="43"/>
      <c r="H397" s="238"/>
      <c r="I397" s="238"/>
      <c r="J397" s="238"/>
      <c r="K397" s="238"/>
      <c r="L397" s="238"/>
      <c r="M397" s="238"/>
      <c r="N397" s="238"/>
      <c r="O397" s="238"/>
      <c r="P397" s="238"/>
      <c r="Q397" s="238"/>
      <c r="R397" s="238"/>
      <c r="S397" s="238"/>
      <c r="T397" s="238"/>
      <c r="U397" s="238"/>
      <c r="V397" s="238"/>
      <c r="W397" s="238"/>
    </row>
    <row r="398" spans="1:23" x14ac:dyDescent="0.35">
      <c r="A398" s="43"/>
      <c r="H398" s="238"/>
      <c r="I398" s="238"/>
      <c r="J398" s="238"/>
      <c r="K398" s="238"/>
      <c r="L398" s="238"/>
      <c r="M398" s="238"/>
      <c r="N398" s="238"/>
      <c r="O398" s="238"/>
      <c r="P398" s="238"/>
      <c r="Q398" s="238"/>
      <c r="R398" s="238"/>
      <c r="S398" s="238"/>
      <c r="T398" s="238"/>
      <c r="U398" s="238"/>
      <c r="V398" s="238"/>
      <c r="W398" s="238"/>
    </row>
    <row r="399" spans="1:23" x14ac:dyDescent="0.35">
      <c r="A399" s="43"/>
      <c r="H399" s="238"/>
      <c r="I399" s="238"/>
      <c r="J399" s="238"/>
      <c r="K399" s="238"/>
      <c r="L399" s="238"/>
      <c r="M399" s="238"/>
      <c r="N399" s="238"/>
      <c r="O399" s="238"/>
      <c r="P399" s="238"/>
      <c r="Q399" s="238"/>
      <c r="R399" s="238"/>
      <c r="S399" s="238"/>
      <c r="T399" s="238"/>
      <c r="U399" s="238"/>
      <c r="V399" s="238"/>
      <c r="W399" s="238"/>
    </row>
    <row r="400" spans="1:23" x14ac:dyDescent="0.35">
      <c r="A400" s="43"/>
      <c r="H400" s="238"/>
      <c r="I400" s="238"/>
      <c r="J400" s="238"/>
      <c r="K400" s="238"/>
      <c r="L400" s="238"/>
      <c r="M400" s="238"/>
      <c r="N400" s="238"/>
      <c r="O400" s="238"/>
      <c r="P400" s="238"/>
      <c r="Q400" s="238"/>
      <c r="R400" s="238"/>
      <c r="S400" s="238"/>
      <c r="T400" s="238"/>
      <c r="U400" s="238"/>
      <c r="V400" s="238"/>
      <c r="W400" s="238"/>
    </row>
    <row r="401" spans="1:23" x14ac:dyDescent="0.35">
      <c r="A401" s="43"/>
      <c r="H401" s="238"/>
      <c r="I401" s="238"/>
      <c r="J401" s="238"/>
      <c r="K401" s="238"/>
      <c r="L401" s="238"/>
      <c r="M401" s="238"/>
      <c r="N401" s="238"/>
      <c r="O401" s="238"/>
      <c r="P401" s="238"/>
      <c r="Q401" s="238"/>
      <c r="R401" s="238"/>
      <c r="S401" s="238"/>
      <c r="T401" s="238"/>
      <c r="U401" s="238"/>
      <c r="V401" s="238"/>
      <c r="W401" s="238"/>
    </row>
    <row r="402" spans="1:23" x14ac:dyDescent="0.35">
      <c r="A402" s="43"/>
      <c r="H402" s="238"/>
      <c r="I402" s="238"/>
      <c r="J402" s="238"/>
      <c r="K402" s="238"/>
      <c r="L402" s="238"/>
      <c r="M402" s="238"/>
      <c r="N402" s="238"/>
      <c r="O402" s="238"/>
      <c r="P402" s="238"/>
      <c r="Q402" s="238"/>
      <c r="R402" s="238"/>
      <c r="S402" s="238"/>
      <c r="T402" s="238"/>
      <c r="U402" s="238"/>
      <c r="V402" s="238"/>
      <c r="W402" s="238"/>
    </row>
    <row r="403" spans="1:23" x14ac:dyDescent="0.35">
      <c r="A403" s="43"/>
      <c r="H403" s="238"/>
      <c r="I403" s="238"/>
      <c r="J403" s="238"/>
      <c r="K403" s="238"/>
      <c r="L403" s="238"/>
      <c r="M403" s="238"/>
      <c r="N403" s="238"/>
      <c r="O403" s="238"/>
      <c r="P403" s="238"/>
      <c r="Q403" s="238"/>
      <c r="R403" s="238"/>
      <c r="S403" s="238"/>
      <c r="T403" s="238"/>
      <c r="U403" s="238"/>
      <c r="V403" s="238"/>
      <c r="W403" s="238"/>
    </row>
    <row r="404" spans="1:23" x14ac:dyDescent="0.35">
      <c r="A404" s="43"/>
      <c r="H404" s="238"/>
      <c r="I404" s="238"/>
      <c r="J404" s="238"/>
      <c r="K404" s="238"/>
      <c r="L404" s="238"/>
      <c r="M404" s="238"/>
      <c r="N404" s="238"/>
      <c r="O404" s="238"/>
      <c r="P404" s="238"/>
      <c r="Q404" s="238"/>
      <c r="R404" s="238"/>
      <c r="S404" s="238"/>
      <c r="T404" s="238"/>
      <c r="U404" s="238"/>
      <c r="V404" s="238"/>
      <c r="W404" s="238"/>
    </row>
    <row r="405" spans="1:23" x14ac:dyDescent="0.35">
      <c r="A405" s="43"/>
      <c r="H405" s="238"/>
      <c r="I405" s="238"/>
      <c r="J405" s="238"/>
      <c r="K405" s="238"/>
      <c r="L405" s="238"/>
      <c r="M405" s="238"/>
      <c r="N405" s="238"/>
      <c r="O405" s="238"/>
      <c r="P405" s="238"/>
      <c r="Q405" s="238"/>
      <c r="R405" s="238"/>
      <c r="S405" s="238"/>
      <c r="T405" s="238"/>
      <c r="U405" s="238"/>
      <c r="V405" s="238"/>
      <c r="W405" s="238"/>
    </row>
    <row r="406" spans="1:23" x14ac:dyDescent="0.35">
      <c r="A406" s="43"/>
      <c r="H406" s="238"/>
      <c r="I406" s="238"/>
      <c r="J406" s="238"/>
      <c r="K406" s="238"/>
      <c r="L406" s="238"/>
      <c r="M406" s="238"/>
      <c r="N406" s="238"/>
      <c r="O406" s="238"/>
      <c r="P406" s="238"/>
      <c r="Q406" s="238"/>
      <c r="R406" s="238"/>
      <c r="S406" s="238"/>
      <c r="T406" s="238"/>
      <c r="U406" s="238"/>
      <c r="V406" s="238"/>
      <c r="W406" s="238"/>
    </row>
    <row r="407" spans="1:23" x14ac:dyDescent="0.35">
      <c r="A407" s="43"/>
      <c r="H407" s="238"/>
      <c r="I407" s="238"/>
      <c r="J407" s="238"/>
      <c r="K407" s="238"/>
      <c r="L407" s="238"/>
      <c r="M407" s="238"/>
      <c r="N407" s="238"/>
      <c r="O407" s="238"/>
      <c r="P407" s="238"/>
      <c r="Q407" s="238"/>
      <c r="R407" s="238"/>
      <c r="S407" s="238"/>
      <c r="T407" s="238"/>
      <c r="U407" s="238"/>
      <c r="V407" s="238"/>
      <c r="W407" s="238"/>
    </row>
    <row r="408" spans="1:23" x14ac:dyDescent="0.35">
      <c r="A408" s="43"/>
      <c r="H408" s="238"/>
      <c r="I408" s="238"/>
      <c r="J408" s="238"/>
      <c r="K408" s="238"/>
      <c r="L408" s="238"/>
      <c r="M408" s="238"/>
      <c r="N408" s="238"/>
      <c r="O408" s="238"/>
      <c r="P408" s="238"/>
      <c r="Q408" s="238"/>
      <c r="R408" s="238"/>
      <c r="S408" s="238"/>
      <c r="T408" s="238"/>
      <c r="U408" s="238"/>
      <c r="V408" s="238"/>
      <c r="W408" s="238"/>
    </row>
    <row r="409" spans="1:23" x14ac:dyDescent="0.35">
      <c r="A409" s="43"/>
      <c r="H409" s="238"/>
      <c r="I409" s="238"/>
      <c r="J409" s="238"/>
      <c r="K409" s="238"/>
      <c r="L409" s="238"/>
      <c r="M409" s="238"/>
      <c r="N409" s="238"/>
      <c r="O409" s="238"/>
      <c r="P409" s="238"/>
      <c r="Q409" s="238"/>
      <c r="R409" s="238"/>
      <c r="S409" s="238"/>
      <c r="T409" s="238"/>
      <c r="U409" s="238"/>
      <c r="V409" s="238"/>
      <c r="W409" s="238"/>
    </row>
    <row r="410" spans="1:23" x14ac:dyDescent="0.35">
      <c r="A410" s="43"/>
      <c r="H410" s="238"/>
      <c r="I410" s="238"/>
      <c r="J410" s="238"/>
      <c r="K410" s="238"/>
      <c r="L410" s="238"/>
      <c r="M410" s="238"/>
      <c r="N410" s="238"/>
      <c r="O410" s="238"/>
      <c r="P410" s="238"/>
      <c r="Q410" s="238"/>
      <c r="R410" s="238"/>
      <c r="S410" s="238"/>
      <c r="T410" s="238"/>
      <c r="U410" s="238"/>
      <c r="V410" s="238"/>
      <c r="W410" s="238"/>
    </row>
    <row r="411" spans="1:23" x14ac:dyDescent="0.35">
      <c r="A411" s="43"/>
      <c r="H411" s="238"/>
      <c r="I411" s="238"/>
      <c r="J411" s="238"/>
      <c r="K411" s="238"/>
      <c r="L411" s="238"/>
      <c r="M411" s="238"/>
      <c r="N411" s="238"/>
      <c r="O411" s="238"/>
      <c r="P411" s="238"/>
      <c r="Q411" s="238"/>
      <c r="R411" s="238"/>
      <c r="S411" s="238"/>
      <c r="T411" s="238"/>
      <c r="U411" s="238"/>
      <c r="V411" s="238"/>
      <c r="W411" s="238"/>
    </row>
    <row r="412" spans="1:23" x14ac:dyDescent="0.35">
      <c r="A412" s="43"/>
      <c r="H412" s="238"/>
      <c r="I412" s="238"/>
      <c r="J412" s="238"/>
      <c r="K412" s="238"/>
      <c r="L412" s="238"/>
      <c r="M412" s="238"/>
      <c r="N412" s="238"/>
      <c r="O412" s="238"/>
      <c r="P412" s="238"/>
      <c r="Q412" s="238"/>
      <c r="R412" s="238"/>
      <c r="S412" s="238"/>
      <c r="T412" s="238"/>
      <c r="U412" s="238"/>
      <c r="V412" s="238"/>
      <c r="W412" s="238"/>
    </row>
    <row r="413" spans="1:23" x14ac:dyDescent="0.35">
      <c r="A413" s="43"/>
      <c r="H413" s="238"/>
      <c r="I413" s="238"/>
      <c r="J413" s="238"/>
      <c r="K413" s="238"/>
      <c r="L413" s="238"/>
      <c r="M413" s="238"/>
      <c r="N413" s="238"/>
      <c r="O413" s="238"/>
      <c r="P413" s="238"/>
      <c r="Q413" s="238"/>
      <c r="R413" s="238"/>
      <c r="S413" s="238"/>
      <c r="T413" s="238"/>
      <c r="U413" s="238"/>
      <c r="V413" s="238"/>
      <c r="W413" s="238"/>
    </row>
    <row r="414" spans="1:23" x14ac:dyDescent="0.35">
      <c r="A414" s="43"/>
      <c r="H414" s="238"/>
      <c r="I414" s="238"/>
      <c r="J414" s="238"/>
      <c r="K414" s="238"/>
      <c r="L414" s="238"/>
      <c r="M414" s="238"/>
      <c r="N414" s="238"/>
      <c r="O414" s="238"/>
      <c r="P414" s="238"/>
      <c r="Q414" s="238"/>
      <c r="R414" s="238"/>
      <c r="S414" s="238"/>
      <c r="T414" s="238"/>
      <c r="U414" s="238"/>
      <c r="V414" s="238"/>
      <c r="W414" s="238"/>
    </row>
    <row r="415" spans="1:23" x14ac:dyDescent="0.35">
      <c r="A415" s="43"/>
      <c r="H415" s="238"/>
      <c r="I415" s="238"/>
      <c r="J415" s="238"/>
      <c r="K415" s="238"/>
      <c r="L415" s="238"/>
      <c r="M415" s="238"/>
      <c r="N415" s="238"/>
      <c r="O415" s="238"/>
      <c r="P415" s="238"/>
      <c r="Q415" s="238"/>
      <c r="R415" s="238"/>
      <c r="S415" s="238"/>
      <c r="T415" s="238"/>
      <c r="U415" s="238"/>
      <c r="V415" s="238"/>
      <c r="W415" s="238"/>
    </row>
    <row r="416" spans="1:23" x14ac:dyDescent="0.35">
      <c r="A416" s="43"/>
      <c r="H416" s="238"/>
      <c r="I416" s="238"/>
      <c r="J416" s="238"/>
      <c r="K416" s="238"/>
      <c r="L416" s="238"/>
      <c r="M416" s="238"/>
      <c r="N416" s="238"/>
      <c r="O416" s="238"/>
      <c r="P416" s="238"/>
      <c r="Q416" s="238"/>
      <c r="R416" s="238"/>
      <c r="S416" s="238"/>
      <c r="T416" s="238"/>
      <c r="U416" s="238"/>
      <c r="V416" s="238"/>
      <c r="W416" s="238"/>
    </row>
    <row r="417" spans="1:23" x14ac:dyDescent="0.35">
      <c r="A417" s="43"/>
      <c r="H417" s="238"/>
      <c r="I417" s="238"/>
      <c r="J417" s="238"/>
      <c r="K417" s="238"/>
      <c r="L417" s="238"/>
      <c r="M417" s="238"/>
      <c r="N417" s="238"/>
      <c r="O417" s="238"/>
      <c r="P417" s="238"/>
      <c r="Q417" s="238"/>
      <c r="R417" s="238"/>
      <c r="S417" s="238"/>
      <c r="T417" s="238"/>
      <c r="U417" s="238"/>
      <c r="V417" s="238"/>
      <c r="W417" s="238"/>
    </row>
    <row r="418" spans="1:23" x14ac:dyDescent="0.35">
      <c r="A418" s="43"/>
      <c r="H418" s="238"/>
      <c r="I418" s="238"/>
      <c r="J418" s="238"/>
      <c r="K418" s="238"/>
      <c r="L418" s="238"/>
      <c r="M418" s="238"/>
      <c r="N418" s="238"/>
      <c r="O418" s="238"/>
      <c r="P418" s="238"/>
      <c r="Q418" s="238"/>
      <c r="R418" s="238"/>
      <c r="S418" s="238"/>
      <c r="T418" s="238"/>
      <c r="U418" s="238"/>
      <c r="V418" s="238"/>
      <c r="W418" s="238"/>
    </row>
    <row r="419" spans="1:23" x14ac:dyDescent="0.35">
      <c r="A419" s="43"/>
      <c r="H419" s="238"/>
      <c r="I419" s="238"/>
      <c r="J419" s="238"/>
      <c r="K419" s="238"/>
      <c r="L419" s="238"/>
      <c r="M419" s="238"/>
      <c r="N419" s="238"/>
      <c r="O419" s="238"/>
      <c r="P419" s="238"/>
      <c r="Q419" s="238"/>
      <c r="R419" s="238"/>
      <c r="S419" s="238"/>
      <c r="T419" s="238"/>
      <c r="U419" s="238"/>
      <c r="V419" s="238"/>
      <c r="W419" s="238"/>
    </row>
    <row r="420" spans="1:23" x14ac:dyDescent="0.35">
      <c r="A420" s="43"/>
      <c r="H420" s="238"/>
      <c r="I420" s="238"/>
      <c r="J420" s="238"/>
      <c r="K420" s="238"/>
      <c r="L420" s="238"/>
      <c r="M420" s="238"/>
      <c r="N420" s="238"/>
      <c r="O420" s="238"/>
      <c r="P420" s="238"/>
      <c r="Q420" s="238"/>
      <c r="R420" s="238"/>
      <c r="S420" s="238"/>
      <c r="T420" s="238"/>
      <c r="U420" s="238"/>
      <c r="V420" s="238"/>
      <c r="W420" s="238"/>
    </row>
    <row r="421" spans="1:23" x14ac:dyDescent="0.35">
      <c r="A421" s="43"/>
      <c r="H421" s="238"/>
      <c r="I421" s="238"/>
      <c r="J421" s="238"/>
      <c r="K421" s="238"/>
      <c r="L421" s="238"/>
      <c r="M421" s="238"/>
      <c r="N421" s="238"/>
      <c r="O421" s="238"/>
      <c r="P421" s="238"/>
      <c r="Q421" s="238"/>
      <c r="R421" s="238"/>
      <c r="S421" s="238"/>
      <c r="T421" s="238"/>
      <c r="U421" s="238"/>
      <c r="V421" s="238"/>
      <c r="W421" s="238"/>
    </row>
    <row r="422" spans="1:23" x14ac:dyDescent="0.35">
      <c r="A422" s="43"/>
      <c r="H422" s="238"/>
      <c r="I422" s="238"/>
      <c r="J422" s="238"/>
      <c r="K422" s="238"/>
      <c r="L422" s="238"/>
      <c r="M422" s="238"/>
      <c r="N422" s="238"/>
      <c r="O422" s="238"/>
      <c r="P422" s="238"/>
      <c r="Q422" s="238"/>
      <c r="R422" s="238"/>
      <c r="S422" s="238"/>
      <c r="T422" s="238"/>
      <c r="U422" s="238"/>
      <c r="V422" s="238"/>
      <c r="W422" s="238"/>
    </row>
    <row r="423" spans="1:23" x14ac:dyDescent="0.35">
      <c r="A423" s="43"/>
      <c r="H423" s="238"/>
      <c r="I423" s="238"/>
      <c r="J423" s="238"/>
      <c r="K423" s="238"/>
      <c r="L423" s="238"/>
      <c r="M423" s="238"/>
      <c r="N423" s="238"/>
      <c r="O423" s="238"/>
      <c r="P423" s="238"/>
      <c r="Q423" s="238"/>
      <c r="R423" s="238"/>
      <c r="S423" s="238"/>
      <c r="T423" s="238"/>
      <c r="U423" s="238"/>
      <c r="V423" s="238"/>
      <c r="W423" s="238"/>
    </row>
    <row r="424" spans="1:23" x14ac:dyDescent="0.35">
      <c r="A424" s="43"/>
      <c r="H424" s="238"/>
      <c r="I424" s="238"/>
      <c r="J424" s="238"/>
      <c r="K424" s="238"/>
      <c r="L424" s="238"/>
      <c r="M424" s="238"/>
      <c r="N424" s="238"/>
      <c r="O424" s="238"/>
      <c r="P424" s="238"/>
      <c r="Q424" s="238"/>
      <c r="R424" s="238"/>
      <c r="S424" s="238"/>
      <c r="T424" s="238"/>
      <c r="U424" s="238"/>
      <c r="V424" s="238"/>
      <c r="W424" s="238"/>
    </row>
    <row r="425" spans="1:23" x14ac:dyDescent="0.35">
      <c r="A425" s="43"/>
      <c r="H425" s="238"/>
      <c r="I425" s="238"/>
      <c r="J425" s="238"/>
      <c r="K425" s="238"/>
      <c r="L425" s="238"/>
      <c r="M425" s="238"/>
      <c r="N425" s="238"/>
      <c r="O425" s="238"/>
      <c r="P425" s="238"/>
      <c r="Q425" s="238"/>
      <c r="R425" s="238"/>
      <c r="S425" s="238"/>
      <c r="T425" s="238"/>
      <c r="U425" s="238"/>
      <c r="V425" s="238"/>
      <c r="W425" s="238"/>
    </row>
    <row r="426" spans="1:23" x14ac:dyDescent="0.35">
      <c r="A426" s="43"/>
      <c r="H426" s="238"/>
      <c r="I426" s="238"/>
      <c r="J426" s="238"/>
      <c r="K426" s="238"/>
      <c r="L426" s="238"/>
      <c r="M426" s="238"/>
      <c r="N426" s="238"/>
      <c r="O426" s="238"/>
      <c r="P426" s="238"/>
      <c r="Q426" s="238"/>
      <c r="R426" s="238"/>
      <c r="S426" s="238"/>
      <c r="T426" s="238"/>
      <c r="U426" s="238"/>
      <c r="V426" s="238"/>
      <c r="W426" s="238"/>
    </row>
    <row r="427" spans="1:23" x14ac:dyDescent="0.35">
      <c r="A427" s="43"/>
      <c r="H427" s="238"/>
      <c r="I427" s="238"/>
      <c r="J427" s="238"/>
      <c r="K427" s="238"/>
      <c r="L427" s="238"/>
      <c r="M427" s="238"/>
      <c r="N427" s="238"/>
      <c r="O427" s="238"/>
      <c r="P427" s="238"/>
      <c r="Q427" s="238"/>
      <c r="R427" s="238"/>
      <c r="S427" s="238"/>
      <c r="T427" s="238"/>
      <c r="U427" s="238"/>
      <c r="V427" s="238"/>
      <c r="W427" s="238"/>
    </row>
    <row r="428" spans="1:23" x14ac:dyDescent="0.35">
      <c r="A428" s="43"/>
      <c r="H428" s="238"/>
      <c r="I428" s="238"/>
      <c r="J428" s="238"/>
      <c r="K428" s="238"/>
      <c r="L428" s="238"/>
      <c r="M428" s="238"/>
      <c r="N428" s="238"/>
      <c r="O428" s="238"/>
      <c r="P428" s="238"/>
      <c r="Q428" s="238"/>
      <c r="R428" s="238"/>
      <c r="S428" s="238"/>
      <c r="T428" s="238"/>
      <c r="U428" s="238"/>
      <c r="V428" s="238"/>
      <c r="W428" s="238"/>
    </row>
    <row r="429" spans="1:23" x14ac:dyDescent="0.35">
      <c r="A429" s="43"/>
      <c r="H429" s="238"/>
      <c r="I429" s="238"/>
      <c r="J429" s="238"/>
      <c r="K429" s="238"/>
      <c r="L429" s="238"/>
      <c r="M429" s="238"/>
      <c r="N429" s="238"/>
      <c r="O429" s="238"/>
      <c r="P429" s="238"/>
      <c r="Q429" s="238"/>
      <c r="R429" s="238"/>
      <c r="S429" s="238"/>
      <c r="T429" s="238"/>
      <c r="U429" s="238"/>
      <c r="V429" s="238"/>
      <c r="W429" s="238"/>
    </row>
    <row r="430" spans="1:23" x14ac:dyDescent="0.35">
      <c r="A430" s="43"/>
      <c r="H430" s="238"/>
      <c r="I430" s="238"/>
      <c r="J430" s="238"/>
      <c r="K430" s="238"/>
      <c r="L430" s="238"/>
      <c r="M430" s="238"/>
      <c r="N430" s="238"/>
      <c r="O430" s="238"/>
      <c r="P430" s="238"/>
      <c r="Q430" s="238"/>
      <c r="R430" s="238"/>
      <c r="S430" s="238"/>
      <c r="T430" s="238"/>
      <c r="U430" s="238"/>
      <c r="V430" s="238"/>
      <c r="W430" s="238"/>
    </row>
    <row r="431" spans="1:23" x14ac:dyDescent="0.35">
      <c r="A431" s="43"/>
      <c r="H431" s="238"/>
      <c r="I431" s="238"/>
      <c r="J431" s="238"/>
      <c r="K431" s="238"/>
      <c r="L431" s="238"/>
      <c r="M431" s="238"/>
      <c r="N431" s="238"/>
      <c r="O431" s="238"/>
      <c r="P431" s="238"/>
      <c r="Q431" s="238"/>
      <c r="R431" s="238"/>
      <c r="S431" s="238"/>
      <c r="T431" s="238"/>
      <c r="U431" s="238"/>
      <c r="V431" s="238"/>
      <c r="W431" s="238"/>
    </row>
    <row r="432" spans="1:23" x14ac:dyDescent="0.35">
      <c r="A432" s="43"/>
      <c r="H432" s="238"/>
      <c r="I432" s="238"/>
      <c r="J432" s="238"/>
      <c r="K432" s="238"/>
      <c r="L432" s="238"/>
      <c r="M432" s="238"/>
      <c r="N432" s="238"/>
      <c r="O432" s="238"/>
      <c r="P432" s="238"/>
      <c r="Q432" s="238"/>
      <c r="R432" s="238"/>
      <c r="S432" s="238"/>
      <c r="T432" s="238"/>
      <c r="U432" s="238"/>
      <c r="V432" s="238"/>
      <c r="W432" s="238"/>
    </row>
    <row r="433" spans="1:23" x14ac:dyDescent="0.35">
      <c r="A433" s="43"/>
      <c r="H433" s="238"/>
      <c r="I433" s="238"/>
      <c r="J433" s="238"/>
      <c r="K433" s="238"/>
      <c r="L433" s="238"/>
      <c r="M433" s="238"/>
      <c r="N433" s="238"/>
      <c r="O433" s="238"/>
      <c r="P433" s="238"/>
      <c r="Q433" s="238"/>
      <c r="R433" s="238"/>
      <c r="S433" s="238"/>
      <c r="T433" s="238"/>
      <c r="U433" s="238"/>
      <c r="V433" s="238"/>
      <c r="W433" s="238"/>
    </row>
    <row r="434" spans="1:23" x14ac:dyDescent="0.35">
      <c r="A434" s="43"/>
      <c r="H434" s="238"/>
      <c r="I434" s="238"/>
      <c r="J434" s="238"/>
      <c r="K434" s="238"/>
      <c r="L434" s="238"/>
      <c r="M434" s="238"/>
      <c r="N434" s="238"/>
      <c r="O434" s="238"/>
      <c r="P434" s="238"/>
      <c r="Q434" s="238"/>
      <c r="R434" s="238"/>
      <c r="S434" s="238"/>
      <c r="T434" s="238"/>
      <c r="U434" s="238"/>
      <c r="V434" s="238"/>
      <c r="W434" s="238"/>
    </row>
    <row r="435" spans="1:23" x14ac:dyDescent="0.35">
      <c r="A435" s="43"/>
      <c r="H435" s="238"/>
      <c r="I435" s="238"/>
      <c r="J435" s="238"/>
      <c r="K435" s="238"/>
      <c r="L435" s="238"/>
      <c r="M435" s="238"/>
      <c r="N435" s="238"/>
      <c r="O435" s="238"/>
      <c r="P435" s="238"/>
      <c r="Q435" s="238"/>
      <c r="R435" s="238"/>
      <c r="S435" s="238"/>
      <c r="T435" s="238"/>
      <c r="U435" s="238"/>
      <c r="V435" s="238"/>
      <c r="W435" s="238"/>
    </row>
    <row r="436" spans="1:23" x14ac:dyDescent="0.35">
      <c r="A436" s="43"/>
      <c r="H436" s="238"/>
      <c r="I436" s="238"/>
      <c r="J436" s="238"/>
      <c r="K436" s="238"/>
      <c r="L436" s="238"/>
      <c r="M436" s="238"/>
      <c r="N436" s="238"/>
      <c r="O436" s="238"/>
      <c r="P436" s="238"/>
      <c r="Q436" s="238"/>
      <c r="R436" s="238"/>
      <c r="S436" s="238"/>
      <c r="T436" s="238"/>
      <c r="U436" s="238"/>
      <c r="V436" s="238"/>
      <c r="W436" s="238"/>
    </row>
    <row r="437" spans="1:23" x14ac:dyDescent="0.35">
      <c r="A437" s="43"/>
      <c r="H437" s="238"/>
      <c r="I437" s="238"/>
      <c r="J437" s="238"/>
      <c r="K437" s="238"/>
      <c r="L437" s="238"/>
      <c r="M437" s="238"/>
      <c r="N437" s="238"/>
      <c r="O437" s="238"/>
      <c r="P437" s="238"/>
      <c r="Q437" s="238"/>
      <c r="R437" s="238"/>
      <c r="S437" s="238"/>
      <c r="T437" s="238"/>
      <c r="U437" s="238"/>
      <c r="V437" s="238"/>
      <c r="W437" s="238"/>
    </row>
    <row r="438" spans="1:23" x14ac:dyDescent="0.35">
      <c r="A438" s="43"/>
      <c r="H438" s="238"/>
      <c r="I438" s="238"/>
      <c r="J438" s="238"/>
      <c r="K438" s="238"/>
      <c r="L438" s="238"/>
      <c r="M438" s="238"/>
      <c r="N438" s="238"/>
      <c r="O438" s="238"/>
      <c r="P438" s="238"/>
      <c r="Q438" s="238"/>
      <c r="R438" s="238"/>
      <c r="S438" s="238"/>
      <c r="T438" s="238"/>
      <c r="U438" s="238"/>
      <c r="V438" s="238"/>
      <c r="W438" s="238"/>
    </row>
    <row r="439" spans="1:23" x14ac:dyDescent="0.35">
      <c r="A439" s="43"/>
      <c r="H439" s="238"/>
      <c r="I439" s="238"/>
      <c r="J439" s="238"/>
      <c r="K439" s="238"/>
      <c r="L439" s="238"/>
      <c r="M439" s="238"/>
      <c r="N439" s="238"/>
      <c r="O439" s="238"/>
      <c r="P439" s="238"/>
      <c r="Q439" s="238"/>
      <c r="R439" s="238"/>
      <c r="S439" s="238"/>
      <c r="T439" s="238"/>
      <c r="U439" s="238"/>
      <c r="V439" s="238"/>
      <c r="W439" s="238"/>
    </row>
    <row r="440" spans="1:23" x14ac:dyDescent="0.35">
      <c r="A440" s="43"/>
      <c r="H440" s="238"/>
      <c r="I440" s="238"/>
      <c r="J440" s="238"/>
      <c r="K440" s="238"/>
      <c r="L440" s="238"/>
      <c r="M440" s="238"/>
      <c r="N440" s="238"/>
      <c r="O440" s="238"/>
      <c r="P440" s="238"/>
      <c r="Q440" s="238"/>
      <c r="R440" s="238"/>
      <c r="S440" s="238"/>
      <c r="T440" s="238"/>
      <c r="U440" s="238"/>
      <c r="V440" s="238"/>
      <c r="W440" s="238"/>
    </row>
    <row r="441" spans="1:23" x14ac:dyDescent="0.35">
      <c r="A441" s="43"/>
      <c r="H441" s="238"/>
      <c r="I441" s="238"/>
      <c r="J441" s="238"/>
      <c r="K441" s="238"/>
      <c r="L441" s="238"/>
      <c r="M441" s="238"/>
      <c r="N441" s="238"/>
      <c r="O441" s="238"/>
      <c r="P441" s="238"/>
      <c r="Q441" s="238"/>
      <c r="R441" s="238"/>
      <c r="S441" s="238"/>
      <c r="T441" s="238"/>
      <c r="U441" s="238"/>
      <c r="V441" s="238"/>
      <c r="W441" s="238"/>
    </row>
    <row r="442" spans="1:23" x14ac:dyDescent="0.35">
      <c r="A442" s="43"/>
      <c r="H442" s="238"/>
      <c r="I442" s="238"/>
      <c r="J442" s="238"/>
      <c r="K442" s="238"/>
      <c r="L442" s="238"/>
      <c r="M442" s="238"/>
      <c r="N442" s="238"/>
      <c r="O442" s="238"/>
      <c r="P442" s="238"/>
      <c r="Q442" s="238"/>
      <c r="R442" s="238"/>
      <c r="S442" s="238"/>
      <c r="T442" s="238"/>
      <c r="U442" s="238"/>
      <c r="V442" s="238"/>
      <c r="W442" s="238"/>
    </row>
    <row r="443" spans="1:23" x14ac:dyDescent="0.35">
      <c r="A443" s="43"/>
      <c r="H443" s="238"/>
      <c r="I443" s="238"/>
      <c r="J443" s="238"/>
      <c r="K443" s="238"/>
      <c r="L443" s="238"/>
      <c r="M443" s="238"/>
      <c r="N443" s="238"/>
      <c r="O443" s="238"/>
      <c r="P443" s="238"/>
      <c r="Q443" s="238"/>
      <c r="R443" s="238"/>
      <c r="S443" s="238"/>
      <c r="T443" s="238"/>
      <c r="U443" s="238"/>
      <c r="V443" s="238"/>
      <c r="W443" s="238"/>
    </row>
    <row r="444" spans="1:23" x14ac:dyDescent="0.35">
      <c r="A444" s="43"/>
      <c r="H444" s="238"/>
      <c r="I444" s="238"/>
      <c r="J444" s="238"/>
      <c r="K444" s="238"/>
      <c r="L444" s="238"/>
      <c r="M444" s="238"/>
      <c r="N444" s="238"/>
      <c r="O444" s="238"/>
      <c r="P444" s="238"/>
      <c r="Q444" s="238"/>
      <c r="R444" s="238"/>
      <c r="S444" s="238"/>
      <c r="T444" s="238"/>
      <c r="U444" s="238"/>
      <c r="V444" s="238"/>
      <c r="W444" s="238"/>
    </row>
    <row r="445" spans="1:23" x14ac:dyDescent="0.35">
      <c r="A445" s="43"/>
      <c r="H445" s="238"/>
      <c r="I445" s="238"/>
      <c r="J445" s="238"/>
      <c r="K445" s="238"/>
      <c r="L445" s="238"/>
      <c r="M445" s="238"/>
      <c r="N445" s="238"/>
      <c r="O445" s="238"/>
      <c r="P445" s="238"/>
      <c r="Q445" s="238"/>
      <c r="R445" s="238"/>
      <c r="S445" s="238"/>
      <c r="T445" s="238"/>
      <c r="U445" s="238"/>
      <c r="V445" s="238"/>
      <c r="W445" s="238"/>
    </row>
    <row r="446" spans="1:23" x14ac:dyDescent="0.35">
      <c r="A446" s="43"/>
      <c r="H446" s="238"/>
      <c r="I446" s="238"/>
      <c r="J446" s="238"/>
      <c r="K446" s="238"/>
      <c r="L446" s="238"/>
      <c r="M446" s="238"/>
      <c r="N446" s="238"/>
      <c r="O446" s="238"/>
      <c r="P446" s="238"/>
      <c r="Q446" s="238"/>
      <c r="R446" s="238"/>
      <c r="S446" s="238"/>
      <c r="T446" s="238"/>
      <c r="U446" s="238"/>
      <c r="V446" s="238"/>
      <c r="W446" s="238"/>
    </row>
    <row r="447" spans="1:23" x14ac:dyDescent="0.35">
      <c r="A447" s="43"/>
      <c r="H447" s="238"/>
      <c r="I447" s="238"/>
      <c r="J447" s="238"/>
      <c r="K447" s="238"/>
      <c r="L447" s="238"/>
      <c r="M447" s="238"/>
      <c r="N447" s="238"/>
      <c r="O447" s="238"/>
      <c r="P447" s="238"/>
      <c r="Q447" s="238"/>
      <c r="R447" s="238"/>
      <c r="S447" s="238"/>
      <c r="T447" s="238"/>
      <c r="U447" s="238"/>
      <c r="V447" s="238"/>
      <c r="W447" s="238"/>
    </row>
    <row r="448" spans="1:23" x14ac:dyDescent="0.35">
      <c r="A448" s="43"/>
      <c r="H448" s="238"/>
      <c r="I448" s="238"/>
      <c r="J448" s="238"/>
      <c r="K448" s="238"/>
      <c r="L448" s="238"/>
      <c r="M448" s="238"/>
      <c r="N448" s="238"/>
      <c r="O448" s="238"/>
      <c r="P448" s="238"/>
      <c r="Q448" s="238"/>
      <c r="R448" s="238"/>
      <c r="S448" s="238"/>
      <c r="T448" s="238"/>
      <c r="U448" s="238"/>
      <c r="V448" s="238"/>
      <c r="W448" s="238"/>
    </row>
    <row r="449" spans="1:23" x14ac:dyDescent="0.35">
      <c r="A449" s="43"/>
      <c r="H449" s="238"/>
      <c r="I449" s="238"/>
      <c r="J449" s="238"/>
      <c r="K449" s="238"/>
      <c r="L449" s="238"/>
      <c r="M449" s="238"/>
      <c r="N449" s="238"/>
      <c r="O449" s="238"/>
      <c r="P449" s="238"/>
      <c r="Q449" s="238"/>
      <c r="R449" s="238"/>
      <c r="S449" s="238"/>
      <c r="T449" s="238"/>
      <c r="U449" s="238"/>
      <c r="V449" s="238"/>
      <c r="W449" s="238"/>
    </row>
    <row r="450" spans="1:23" x14ac:dyDescent="0.35">
      <c r="A450" s="43"/>
      <c r="H450" s="238"/>
      <c r="I450" s="238"/>
      <c r="J450" s="238"/>
      <c r="K450" s="238"/>
      <c r="L450" s="238"/>
      <c r="M450" s="238"/>
      <c r="N450" s="238"/>
      <c r="O450" s="238"/>
      <c r="P450" s="238"/>
      <c r="Q450" s="238"/>
      <c r="R450" s="238"/>
      <c r="S450" s="238"/>
      <c r="T450" s="238"/>
      <c r="U450" s="238"/>
      <c r="V450" s="238"/>
      <c r="W450" s="238"/>
    </row>
    <row r="451" spans="1:23" x14ac:dyDescent="0.35">
      <c r="A451" s="43"/>
      <c r="H451" s="238"/>
      <c r="I451" s="238"/>
      <c r="J451" s="238"/>
      <c r="K451" s="238"/>
      <c r="L451" s="238"/>
      <c r="M451" s="238"/>
      <c r="N451" s="238"/>
      <c r="O451" s="238"/>
      <c r="P451" s="238"/>
      <c r="Q451" s="238"/>
      <c r="R451" s="238"/>
      <c r="S451" s="238"/>
      <c r="T451" s="238"/>
      <c r="U451" s="238"/>
      <c r="V451" s="238"/>
      <c r="W451" s="238"/>
    </row>
    <row r="452" spans="1:23" x14ac:dyDescent="0.35">
      <c r="A452" s="43"/>
      <c r="H452" s="238"/>
      <c r="I452" s="238"/>
      <c r="J452" s="238"/>
      <c r="K452" s="238"/>
      <c r="L452" s="238"/>
      <c r="M452" s="238"/>
      <c r="N452" s="238"/>
      <c r="O452" s="238"/>
      <c r="P452" s="238"/>
      <c r="Q452" s="238"/>
      <c r="R452" s="238"/>
      <c r="S452" s="238"/>
      <c r="T452" s="238"/>
      <c r="U452" s="238"/>
      <c r="V452" s="238"/>
      <c r="W452" s="238"/>
    </row>
    <row r="453" spans="1:23" x14ac:dyDescent="0.35">
      <c r="A453" s="43"/>
      <c r="H453" s="238"/>
      <c r="I453" s="238"/>
      <c r="J453" s="238"/>
      <c r="K453" s="238"/>
      <c r="L453" s="238"/>
      <c r="M453" s="238"/>
      <c r="N453" s="238"/>
      <c r="O453" s="238"/>
      <c r="P453" s="238"/>
      <c r="Q453" s="238"/>
      <c r="R453" s="238"/>
      <c r="S453" s="238"/>
      <c r="T453" s="238"/>
      <c r="U453" s="238"/>
      <c r="V453" s="238"/>
      <c r="W453" s="238"/>
    </row>
    <row r="454" spans="1:23" x14ac:dyDescent="0.35">
      <c r="A454" s="43"/>
      <c r="H454" s="238"/>
      <c r="I454" s="238"/>
      <c r="J454" s="238"/>
      <c r="K454" s="238"/>
      <c r="L454" s="238"/>
      <c r="M454" s="238"/>
      <c r="N454" s="238"/>
      <c r="O454" s="238"/>
      <c r="P454" s="238"/>
      <c r="Q454" s="238"/>
      <c r="R454" s="238"/>
      <c r="S454" s="238"/>
      <c r="T454" s="238"/>
      <c r="U454" s="238"/>
      <c r="V454" s="238"/>
      <c r="W454" s="238"/>
    </row>
    <row r="455" spans="1:23" x14ac:dyDescent="0.35">
      <c r="A455" s="43"/>
      <c r="H455" s="238"/>
      <c r="I455" s="238"/>
      <c r="J455" s="238"/>
      <c r="K455" s="238"/>
      <c r="L455" s="238"/>
      <c r="M455" s="238"/>
      <c r="N455" s="238"/>
      <c r="O455" s="238"/>
      <c r="P455" s="238"/>
      <c r="Q455" s="238"/>
      <c r="R455" s="238"/>
      <c r="S455" s="238"/>
      <c r="T455" s="238"/>
      <c r="U455" s="238"/>
      <c r="V455" s="238"/>
      <c r="W455" s="238"/>
    </row>
    <row r="456" spans="1:23" x14ac:dyDescent="0.35">
      <c r="A456" s="43"/>
      <c r="H456" s="238"/>
      <c r="I456" s="238"/>
      <c r="J456" s="238"/>
      <c r="K456" s="238"/>
      <c r="L456" s="238"/>
      <c r="M456" s="238"/>
      <c r="N456" s="238"/>
      <c r="O456" s="238"/>
      <c r="P456" s="238"/>
      <c r="Q456" s="238"/>
      <c r="R456" s="238"/>
      <c r="S456" s="238"/>
      <c r="T456" s="238"/>
      <c r="U456" s="238"/>
      <c r="V456" s="238"/>
      <c r="W456" s="238"/>
    </row>
    <row r="457" spans="1:23" x14ac:dyDescent="0.35">
      <c r="A457" s="43"/>
      <c r="H457" s="238"/>
      <c r="I457" s="238"/>
      <c r="J457" s="238"/>
      <c r="K457" s="238"/>
      <c r="L457" s="238"/>
      <c r="M457" s="238"/>
      <c r="N457" s="238"/>
      <c r="O457" s="238"/>
      <c r="P457" s="238"/>
      <c r="Q457" s="238"/>
      <c r="R457" s="238"/>
      <c r="S457" s="238"/>
      <c r="T457" s="238"/>
      <c r="U457" s="238"/>
      <c r="V457" s="238"/>
      <c r="W457" s="238"/>
    </row>
    <row r="458" spans="1:23" x14ac:dyDescent="0.35">
      <c r="A458" s="43"/>
      <c r="H458" s="238"/>
      <c r="I458" s="238"/>
      <c r="J458" s="238"/>
      <c r="K458" s="238"/>
      <c r="L458" s="238"/>
      <c r="M458" s="238"/>
      <c r="N458" s="238"/>
      <c r="O458" s="238"/>
      <c r="P458" s="238"/>
      <c r="Q458" s="238"/>
      <c r="R458" s="238"/>
      <c r="S458" s="238"/>
      <c r="T458" s="238"/>
      <c r="U458" s="238"/>
      <c r="V458" s="238"/>
      <c r="W458" s="238"/>
    </row>
    <row r="459" spans="1:23" x14ac:dyDescent="0.35">
      <c r="A459" s="43"/>
      <c r="H459" s="238"/>
      <c r="I459" s="238"/>
      <c r="J459" s="238"/>
      <c r="K459" s="238"/>
      <c r="L459" s="238"/>
      <c r="M459" s="238"/>
      <c r="N459" s="238"/>
      <c r="O459" s="238"/>
      <c r="P459" s="238"/>
      <c r="Q459" s="238"/>
      <c r="R459" s="238"/>
      <c r="S459" s="238"/>
      <c r="T459" s="238"/>
      <c r="U459" s="238"/>
      <c r="V459" s="238"/>
      <c r="W459" s="238"/>
    </row>
    <row r="460" spans="1:23" x14ac:dyDescent="0.35">
      <c r="A460" s="43"/>
      <c r="H460" s="238"/>
      <c r="I460" s="238"/>
      <c r="J460" s="238"/>
      <c r="K460" s="238"/>
      <c r="L460" s="238"/>
      <c r="M460" s="238"/>
      <c r="N460" s="238"/>
      <c r="O460" s="238"/>
      <c r="P460" s="238"/>
      <c r="Q460" s="238"/>
      <c r="R460" s="238"/>
      <c r="S460" s="238"/>
      <c r="T460" s="238"/>
      <c r="U460" s="238"/>
      <c r="V460" s="238"/>
      <c r="W460" s="238"/>
    </row>
    <row r="461" spans="1:23" x14ac:dyDescent="0.35">
      <c r="A461" s="43"/>
      <c r="H461" s="238"/>
      <c r="I461" s="238"/>
      <c r="J461" s="238"/>
      <c r="K461" s="238"/>
      <c r="L461" s="238"/>
      <c r="M461" s="238"/>
      <c r="N461" s="238"/>
      <c r="O461" s="238"/>
      <c r="P461" s="238"/>
      <c r="Q461" s="238"/>
      <c r="R461" s="238"/>
      <c r="S461" s="238"/>
      <c r="T461" s="238"/>
      <c r="U461" s="238"/>
      <c r="V461" s="238"/>
      <c r="W461" s="238"/>
    </row>
    <row r="462" spans="1:23" x14ac:dyDescent="0.35">
      <c r="A462" s="43"/>
      <c r="H462" s="238"/>
      <c r="I462" s="238"/>
      <c r="J462" s="238"/>
      <c r="K462" s="238"/>
      <c r="L462" s="238"/>
      <c r="M462" s="238"/>
      <c r="N462" s="238"/>
      <c r="O462" s="238"/>
      <c r="P462" s="238"/>
      <c r="Q462" s="238"/>
      <c r="R462" s="238"/>
      <c r="S462" s="238"/>
      <c r="T462" s="238"/>
      <c r="U462" s="238"/>
      <c r="V462" s="238"/>
      <c r="W462" s="238"/>
    </row>
    <row r="463" spans="1:23" x14ac:dyDescent="0.35">
      <c r="A463" s="43"/>
      <c r="H463" s="238"/>
      <c r="I463" s="238"/>
      <c r="J463" s="238"/>
      <c r="K463" s="238"/>
      <c r="L463" s="238"/>
      <c r="M463" s="238"/>
      <c r="N463" s="238"/>
      <c r="O463" s="238"/>
      <c r="P463" s="238"/>
      <c r="Q463" s="238"/>
      <c r="R463" s="238"/>
      <c r="S463" s="238"/>
      <c r="T463" s="238"/>
      <c r="U463" s="238"/>
      <c r="V463" s="238"/>
      <c r="W463" s="238"/>
    </row>
    <row r="464" spans="1:23" x14ac:dyDescent="0.35">
      <c r="A464" s="43"/>
      <c r="H464" s="238"/>
      <c r="I464" s="238"/>
      <c r="J464" s="238"/>
      <c r="K464" s="238"/>
      <c r="L464" s="238"/>
      <c r="M464" s="238"/>
      <c r="N464" s="238"/>
      <c r="O464" s="238"/>
      <c r="P464" s="238"/>
      <c r="Q464" s="238"/>
      <c r="R464" s="238"/>
      <c r="S464" s="238"/>
      <c r="T464" s="238"/>
      <c r="U464" s="238"/>
      <c r="V464" s="238"/>
      <c r="W464" s="238"/>
    </row>
    <row r="465" spans="1:23" x14ac:dyDescent="0.35">
      <c r="A465" s="43"/>
      <c r="H465" s="238"/>
      <c r="I465" s="238"/>
      <c r="J465" s="238"/>
      <c r="K465" s="238"/>
      <c r="L465" s="238"/>
      <c r="M465" s="238"/>
      <c r="N465" s="238"/>
      <c r="O465" s="238"/>
      <c r="P465" s="238"/>
      <c r="Q465" s="238"/>
      <c r="R465" s="238"/>
      <c r="S465" s="238"/>
      <c r="T465" s="238"/>
      <c r="U465" s="238"/>
      <c r="V465" s="238"/>
      <c r="W465" s="238"/>
    </row>
    <row r="466" spans="1:23" x14ac:dyDescent="0.35">
      <c r="A466" s="43"/>
      <c r="H466" s="238"/>
      <c r="I466" s="238"/>
      <c r="J466" s="238"/>
      <c r="K466" s="238"/>
      <c r="L466" s="238"/>
      <c r="M466" s="238"/>
      <c r="N466" s="238"/>
      <c r="O466" s="238"/>
      <c r="P466" s="238"/>
      <c r="Q466" s="238"/>
      <c r="R466" s="238"/>
      <c r="S466" s="238"/>
      <c r="T466" s="238"/>
      <c r="U466" s="238"/>
      <c r="V466" s="238"/>
      <c r="W466" s="238"/>
    </row>
    <row r="467" spans="1:23" x14ac:dyDescent="0.35">
      <c r="A467" s="43"/>
      <c r="H467" s="238"/>
      <c r="I467" s="238"/>
      <c r="J467" s="238"/>
      <c r="K467" s="238"/>
      <c r="L467" s="238"/>
      <c r="M467" s="238"/>
      <c r="N467" s="238"/>
      <c r="O467" s="238"/>
      <c r="P467" s="238"/>
      <c r="Q467" s="238"/>
      <c r="R467" s="238"/>
      <c r="S467" s="238"/>
      <c r="T467" s="238"/>
      <c r="U467" s="238"/>
      <c r="V467" s="238"/>
      <c r="W467" s="238"/>
    </row>
    <row r="468" spans="1:23" x14ac:dyDescent="0.35">
      <c r="A468" s="43"/>
      <c r="H468" s="238"/>
      <c r="I468" s="238"/>
      <c r="J468" s="238"/>
      <c r="K468" s="238"/>
      <c r="L468" s="238"/>
      <c r="M468" s="238"/>
      <c r="N468" s="238"/>
      <c r="O468" s="238"/>
      <c r="P468" s="238"/>
      <c r="Q468" s="238"/>
      <c r="R468" s="238"/>
      <c r="S468" s="238"/>
      <c r="T468" s="238"/>
      <c r="U468" s="238"/>
      <c r="V468" s="238"/>
      <c r="W468" s="238"/>
    </row>
    <row r="469" spans="1:23" x14ac:dyDescent="0.35">
      <c r="A469" s="43"/>
      <c r="H469" s="238"/>
      <c r="I469" s="238"/>
      <c r="J469" s="238"/>
      <c r="K469" s="238"/>
      <c r="L469" s="238"/>
      <c r="M469" s="238"/>
      <c r="N469" s="238"/>
      <c r="O469" s="238"/>
      <c r="P469" s="238"/>
      <c r="Q469" s="238"/>
      <c r="R469" s="238"/>
      <c r="S469" s="238"/>
      <c r="T469" s="238"/>
      <c r="U469" s="238"/>
      <c r="V469" s="238"/>
      <c r="W469" s="238"/>
    </row>
    <row r="470" spans="1:23" x14ac:dyDescent="0.35">
      <c r="A470" s="43"/>
      <c r="H470" s="238"/>
      <c r="I470" s="238"/>
      <c r="J470" s="238"/>
      <c r="K470" s="238"/>
      <c r="L470" s="238"/>
      <c r="M470" s="238"/>
      <c r="N470" s="238"/>
      <c r="O470" s="238"/>
      <c r="P470" s="238"/>
      <c r="Q470" s="238"/>
      <c r="R470" s="238"/>
      <c r="S470" s="238"/>
      <c r="T470" s="238"/>
      <c r="U470" s="238"/>
      <c r="V470" s="238"/>
      <c r="W470" s="238"/>
    </row>
    <row r="471" spans="1:23" x14ac:dyDescent="0.35">
      <c r="A471" s="43"/>
      <c r="H471" s="238"/>
      <c r="I471" s="238"/>
      <c r="J471" s="238"/>
      <c r="K471" s="238"/>
      <c r="L471" s="238"/>
      <c r="M471" s="238"/>
      <c r="N471" s="238"/>
      <c r="O471" s="238"/>
      <c r="P471" s="238"/>
      <c r="Q471" s="238"/>
      <c r="R471" s="238"/>
      <c r="S471" s="238"/>
      <c r="T471" s="238"/>
      <c r="U471" s="238"/>
      <c r="V471" s="238"/>
      <c r="W471" s="238"/>
    </row>
    <row r="472" spans="1:23" x14ac:dyDescent="0.35">
      <c r="A472" s="43"/>
      <c r="H472" s="238"/>
      <c r="I472" s="238"/>
      <c r="J472" s="238"/>
      <c r="K472" s="238"/>
      <c r="L472" s="238"/>
      <c r="M472" s="238"/>
      <c r="N472" s="238"/>
      <c r="O472" s="238"/>
      <c r="P472" s="238"/>
      <c r="Q472" s="238"/>
      <c r="R472" s="238"/>
      <c r="S472" s="238"/>
      <c r="T472" s="238"/>
      <c r="U472" s="238"/>
      <c r="V472" s="238"/>
      <c r="W472" s="238"/>
    </row>
    <row r="473" spans="1:23" x14ac:dyDescent="0.35">
      <c r="A473" s="43"/>
      <c r="H473" s="238"/>
      <c r="I473" s="238"/>
      <c r="J473" s="238"/>
      <c r="K473" s="238"/>
      <c r="L473" s="238"/>
      <c r="M473" s="238"/>
      <c r="N473" s="238"/>
      <c r="O473" s="238"/>
      <c r="P473" s="238"/>
      <c r="Q473" s="238"/>
      <c r="R473" s="238"/>
      <c r="S473" s="238"/>
      <c r="T473" s="238"/>
      <c r="U473" s="238"/>
      <c r="V473" s="238"/>
      <c r="W473" s="238"/>
    </row>
    <row r="474" spans="1:23" x14ac:dyDescent="0.35">
      <c r="A474" s="43"/>
      <c r="H474" s="238"/>
      <c r="I474" s="238"/>
      <c r="J474" s="238"/>
      <c r="K474" s="238"/>
      <c r="L474" s="238"/>
      <c r="M474" s="238"/>
      <c r="N474" s="238"/>
      <c r="O474" s="238"/>
      <c r="P474" s="238"/>
      <c r="Q474" s="238"/>
      <c r="R474" s="238"/>
      <c r="S474" s="238"/>
      <c r="T474" s="238"/>
      <c r="U474" s="238"/>
      <c r="V474" s="238"/>
      <c r="W474" s="238"/>
    </row>
    <row r="475" spans="1:23" x14ac:dyDescent="0.35">
      <c r="A475" s="43"/>
      <c r="H475" s="238"/>
      <c r="I475" s="238"/>
      <c r="J475" s="238"/>
      <c r="K475" s="238"/>
      <c r="L475" s="238"/>
      <c r="M475" s="238"/>
      <c r="N475" s="238"/>
      <c r="O475" s="238"/>
      <c r="P475" s="238"/>
      <c r="Q475" s="238"/>
      <c r="R475" s="238"/>
      <c r="S475" s="238"/>
      <c r="T475" s="238"/>
      <c r="U475" s="238"/>
      <c r="V475" s="238"/>
      <c r="W475" s="238"/>
    </row>
    <row r="476" spans="1:23" x14ac:dyDescent="0.35">
      <c r="A476" s="43"/>
      <c r="H476" s="238"/>
      <c r="I476" s="238"/>
      <c r="J476" s="238"/>
      <c r="K476" s="238"/>
      <c r="L476" s="238"/>
      <c r="M476" s="238"/>
      <c r="N476" s="238"/>
      <c r="O476" s="238"/>
      <c r="P476" s="238"/>
      <c r="Q476" s="238"/>
      <c r="R476" s="238"/>
      <c r="S476" s="238"/>
      <c r="T476" s="238"/>
      <c r="U476" s="238"/>
      <c r="V476" s="238"/>
      <c r="W476" s="238"/>
    </row>
    <row r="477" spans="1:23" x14ac:dyDescent="0.35">
      <c r="A477" s="43"/>
      <c r="H477" s="238"/>
      <c r="I477" s="238"/>
      <c r="J477" s="238"/>
      <c r="K477" s="238"/>
      <c r="L477" s="238"/>
      <c r="M477" s="238"/>
      <c r="N477" s="238"/>
      <c r="O477" s="238"/>
      <c r="P477" s="238"/>
      <c r="Q477" s="238"/>
      <c r="R477" s="238"/>
      <c r="S477" s="238"/>
      <c r="T477" s="238"/>
      <c r="U477" s="238"/>
      <c r="V477" s="238"/>
      <c r="W477" s="238"/>
    </row>
    <row r="478" spans="1:23" x14ac:dyDescent="0.35">
      <c r="A478" s="43"/>
      <c r="H478" s="238"/>
      <c r="I478" s="238"/>
      <c r="J478" s="238"/>
      <c r="K478" s="238"/>
      <c r="L478" s="238"/>
      <c r="M478" s="238"/>
      <c r="N478" s="238"/>
      <c r="O478" s="238"/>
      <c r="P478" s="238"/>
      <c r="Q478" s="238"/>
      <c r="R478" s="238"/>
      <c r="S478" s="238"/>
      <c r="T478" s="238"/>
      <c r="U478" s="238"/>
      <c r="V478" s="238"/>
      <c r="W478" s="238"/>
    </row>
    <row r="479" spans="1:23" x14ac:dyDescent="0.35">
      <c r="A479" s="43"/>
      <c r="H479" s="238"/>
      <c r="I479" s="238"/>
      <c r="J479" s="238"/>
      <c r="K479" s="238"/>
      <c r="L479" s="238"/>
      <c r="M479" s="238"/>
      <c r="N479" s="238"/>
      <c r="O479" s="238"/>
      <c r="P479" s="238"/>
      <c r="Q479" s="238"/>
      <c r="R479" s="238"/>
      <c r="S479" s="238"/>
      <c r="T479" s="238"/>
      <c r="U479" s="238"/>
      <c r="V479" s="238"/>
      <c r="W479" s="238"/>
    </row>
    <row r="480" spans="1:23" x14ac:dyDescent="0.35">
      <c r="A480" s="43"/>
      <c r="H480" s="238"/>
      <c r="I480" s="238"/>
      <c r="J480" s="238"/>
      <c r="K480" s="238"/>
      <c r="L480" s="238"/>
      <c r="M480" s="238"/>
      <c r="N480" s="238"/>
      <c r="O480" s="238"/>
      <c r="P480" s="238"/>
      <c r="Q480" s="238"/>
      <c r="R480" s="238"/>
      <c r="S480" s="238"/>
      <c r="T480" s="238"/>
      <c r="U480" s="238"/>
      <c r="V480" s="238"/>
      <c r="W480" s="238"/>
    </row>
    <row r="481" spans="1:23" x14ac:dyDescent="0.35">
      <c r="A481" s="43"/>
      <c r="H481" s="238"/>
      <c r="I481" s="238"/>
      <c r="J481" s="238"/>
      <c r="K481" s="238"/>
      <c r="L481" s="238"/>
      <c r="M481" s="238"/>
      <c r="N481" s="238"/>
      <c r="O481" s="238"/>
      <c r="P481" s="238"/>
      <c r="Q481" s="238"/>
      <c r="R481" s="238"/>
      <c r="S481" s="238"/>
      <c r="T481" s="238"/>
      <c r="U481" s="238"/>
      <c r="V481" s="238"/>
      <c r="W481" s="238"/>
    </row>
    <row r="482" spans="1:23" x14ac:dyDescent="0.35">
      <c r="A482" s="43"/>
      <c r="H482" s="238"/>
      <c r="I482" s="238"/>
      <c r="J482" s="238"/>
      <c r="K482" s="238"/>
      <c r="L482" s="238"/>
      <c r="M482" s="238"/>
      <c r="N482" s="238"/>
      <c r="O482" s="238"/>
      <c r="P482" s="238"/>
      <c r="Q482" s="238"/>
      <c r="R482" s="238"/>
      <c r="S482" s="238"/>
      <c r="T482" s="238"/>
      <c r="U482" s="238"/>
      <c r="V482" s="238"/>
      <c r="W482" s="238"/>
    </row>
    <row r="483" spans="1:23" x14ac:dyDescent="0.35">
      <c r="A483" s="43"/>
      <c r="H483" s="238"/>
      <c r="I483" s="238"/>
      <c r="J483" s="238"/>
      <c r="K483" s="238"/>
      <c r="L483" s="238"/>
      <c r="M483" s="238"/>
      <c r="N483" s="238"/>
      <c r="O483" s="238"/>
      <c r="P483" s="238"/>
      <c r="Q483" s="238"/>
      <c r="R483" s="238"/>
      <c r="S483" s="238"/>
      <c r="T483" s="238"/>
      <c r="U483" s="238"/>
      <c r="V483" s="238"/>
      <c r="W483" s="238"/>
    </row>
    <row r="484" spans="1:23" x14ac:dyDescent="0.35">
      <c r="A484" s="43"/>
      <c r="H484" s="238"/>
      <c r="I484" s="238"/>
      <c r="J484" s="238"/>
      <c r="K484" s="238"/>
      <c r="L484" s="238"/>
      <c r="M484" s="238"/>
      <c r="N484" s="238"/>
      <c r="O484" s="238"/>
      <c r="P484" s="238"/>
      <c r="Q484" s="238"/>
      <c r="R484" s="238"/>
      <c r="S484" s="238"/>
      <c r="T484" s="238"/>
      <c r="U484" s="238"/>
      <c r="V484" s="238"/>
      <c r="W484" s="238"/>
    </row>
    <row r="485" spans="1:23" x14ac:dyDescent="0.35">
      <c r="A485" s="43"/>
      <c r="H485" s="238"/>
      <c r="I485" s="238"/>
      <c r="J485" s="238"/>
      <c r="K485" s="238"/>
      <c r="L485" s="238"/>
      <c r="M485" s="238"/>
      <c r="N485" s="238"/>
      <c r="O485" s="238"/>
      <c r="P485" s="238"/>
      <c r="Q485" s="238"/>
      <c r="R485" s="238"/>
      <c r="S485" s="238"/>
      <c r="T485" s="238"/>
      <c r="U485" s="238"/>
      <c r="V485" s="238"/>
      <c r="W485" s="238"/>
    </row>
    <row r="486" spans="1:23" x14ac:dyDescent="0.35">
      <c r="A486" s="43"/>
      <c r="H486" s="238"/>
      <c r="I486" s="238"/>
      <c r="J486" s="238"/>
      <c r="K486" s="238"/>
      <c r="L486" s="238"/>
      <c r="M486" s="238"/>
      <c r="N486" s="238"/>
      <c r="O486" s="238"/>
      <c r="P486" s="238"/>
      <c r="Q486" s="238"/>
      <c r="R486" s="238"/>
      <c r="S486" s="238"/>
      <c r="T486" s="238"/>
      <c r="U486" s="238"/>
      <c r="V486" s="238"/>
      <c r="W486" s="238"/>
    </row>
    <row r="487" spans="1:23" x14ac:dyDescent="0.35">
      <c r="A487" s="43"/>
      <c r="H487" s="238"/>
      <c r="I487" s="238"/>
      <c r="J487" s="238"/>
      <c r="K487" s="238"/>
      <c r="L487" s="238"/>
      <c r="M487" s="238"/>
      <c r="N487" s="238"/>
      <c r="O487" s="238"/>
      <c r="P487" s="238"/>
      <c r="Q487" s="238"/>
      <c r="R487" s="238"/>
      <c r="S487" s="238"/>
      <c r="T487" s="238"/>
      <c r="U487" s="238"/>
      <c r="V487" s="238"/>
      <c r="W487" s="238"/>
    </row>
    <row r="488" spans="1:23" x14ac:dyDescent="0.35">
      <c r="A488" s="43"/>
      <c r="H488" s="238"/>
      <c r="I488" s="238"/>
      <c r="J488" s="238"/>
      <c r="K488" s="238"/>
      <c r="L488" s="238"/>
      <c r="M488" s="238"/>
      <c r="N488" s="238"/>
      <c r="O488" s="238"/>
      <c r="P488" s="238"/>
      <c r="Q488" s="238"/>
      <c r="R488" s="238"/>
      <c r="S488" s="238"/>
      <c r="T488" s="238"/>
      <c r="U488" s="238"/>
      <c r="V488" s="238"/>
      <c r="W488" s="238"/>
    </row>
    <row r="489" spans="1:23" x14ac:dyDescent="0.35">
      <c r="A489" s="43"/>
      <c r="H489" s="238"/>
      <c r="I489" s="238"/>
      <c r="J489" s="238"/>
      <c r="K489" s="238"/>
      <c r="L489" s="238"/>
      <c r="M489" s="238"/>
      <c r="N489" s="238"/>
      <c r="O489" s="238"/>
      <c r="P489" s="238"/>
      <c r="Q489" s="238"/>
      <c r="R489" s="238"/>
      <c r="S489" s="238"/>
      <c r="T489" s="238"/>
      <c r="U489" s="238"/>
      <c r="V489" s="238"/>
      <c r="W489" s="238"/>
    </row>
    <row r="490" spans="1:23" x14ac:dyDescent="0.35">
      <c r="A490" s="43"/>
      <c r="H490" s="238"/>
      <c r="I490" s="238"/>
      <c r="J490" s="238"/>
      <c r="K490" s="238"/>
      <c r="L490" s="238"/>
      <c r="M490" s="238"/>
      <c r="N490" s="238"/>
      <c r="O490" s="238"/>
      <c r="P490" s="238"/>
      <c r="Q490" s="238"/>
      <c r="R490" s="238"/>
      <c r="S490" s="238"/>
      <c r="T490" s="238"/>
      <c r="U490" s="238"/>
      <c r="V490" s="238"/>
      <c r="W490" s="238"/>
    </row>
    <row r="491" spans="1:23" x14ac:dyDescent="0.35">
      <c r="A491" s="43"/>
      <c r="H491" s="238"/>
      <c r="I491" s="238"/>
      <c r="J491" s="238"/>
      <c r="K491" s="238"/>
      <c r="L491" s="238"/>
      <c r="M491" s="238"/>
      <c r="N491" s="238"/>
      <c r="O491" s="238"/>
      <c r="P491" s="238"/>
      <c r="Q491" s="238"/>
      <c r="R491" s="238"/>
      <c r="S491" s="238"/>
      <c r="T491" s="238"/>
      <c r="U491" s="238"/>
      <c r="V491" s="238"/>
      <c r="W491" s="238"/>
    </row>
    <row r="492" spans="1:23" x14ac:dyDescent="0.35">
      <c r="A492" s="43"/>
      <c r="H492" s="238"/>
      <c r="I492" s="238"/>
      <c r="J492" s="238"/>
      <c r="K492" s="238"/>
      <c r="L492" s="238"/>
      <c r="M492" s="238"/>
      <c r="N492" s="238"/>
      <c r="O492" s="238"/>
      <c r="P492" s="238"/>
      <c r="Q492" s="238"/>
      <c r="R492" s="238"/>
      <c r="S492" s="238"/>
      <c r="T492" s="238"/>
      <c r="U492" s="238"/>
      <c r="V492" s="238"/>
      <c r="W492" s="238"/>
    </row>
    <row r="493" spans="1:23" x14ac:dyDescent="0.35">
      <c r="A493" s="43"/>
      <c r="H493" s="238"/>
      <c r="I493" s="238"/>
      <c r="J493" s="238"/>
      <c r="K493" s="238"/>
      <c r="L493" s="238"/>
      <c r="M493" s="238"/>
      <c r="N493" s="238"/>
      <c r="O493" s="238"/>
      <c r="P493" s="238"/>
      <c r="Q493" s="238"/>
      <c r="R493" s="238"/>
      <c r="S493" s="238"/>
      <c r="T493" s="238"/>
      <c r="U493" s="238"/>
      <c r="V493" s="238"/>
      <c r="W493" s="238"/>
    </row>
    <row r="494" spans="1:23" x14ac:dyDescent="0.35">
      <c r="A494" s="43"/>
      <c r="H494" s="238"/>
      <c r="I494" s="238"/>
      <c r="J494" s="238"/>
      <c r="K494" s="238"/>
      <c r="L494" s="238"/>
      <c r="M494" s="238"/>
      <c r="N494" s="238"/>
      <c r="O494" s="238"/>
      <c r="P494" s="238"/>
      <c r="Q494" s="238"/>
      <c r="R494" s="238"/>
      <c r="S494" s="238"/>
      <c r="T494" s="238"/>
      <c r="U494" s="238"/>
      <c r="V494" s="238"/>
      <c r="W494" s="238"/>
    </row>
    <row r="495" spans="1:23" x14ac:dyDescent="0.35">
      <c r="A495" s="43"/>
      <c r="H495" s="238"/>
      <c r="I495" s="238"/>
      <c r="J495" s="238"/>
      <c r="K495" s="238"/>
      <c r="L495" s="238"/>
      <c r="M495" s="238"/>
      <c r="N495" s="238"/>
      <c r="O495" s="238"/>
      <c r="P495" s="238"/>
      <c r="Q495" s="238"/>
      <c r="R495" s="238"/>
      <c r="S495" s="238"/>
      <c r="T495" s="238"/>
      <c r="U495" s="238"/>
      <c r="V495" s="238"/>
      <c r="W495" s="238"/>
    </row>
    <row r="496" spans="1:23" x14ac:dyDescent="0.35">
      <c r="A496" s="43"/>
      <c r="H496" s="238"/>
      <c r="I496" s="238"/>
      <c r="J496" s="238"/>
      <c r="K496" s="238"/>
      <c r="L496" s="238"/>
      <c r="M496" s="238"/>
      <c r="N496" s="238"/>
      <c r="O496" s="238"/>
      <c r="P496" s="238"/>
      <c r="Q496" s="238"/>
      <c r="R496" s="238"/>
      <c r="S496" s="238"/>
      <c r="T496" s="238"/>
      <c r="U496" s="238"/>
      <c r="V496" s="238"/>
      <c r="W496" s="238"/>
    </row>
    <row r="497" spans="1:23" x14ac:dyDescent="0.35">
      <c r="A497" s="43"/>
      <c r="H497" s="238"/>
      <c r="I497" s="238"/>
      <c r="J497" s="238"/>
      <c r="K497" s="238"/>
      <c r="L497" s="238"/>
      <c r="M497" s="238"/>
      <c r="N497" s="238"/>
      <c r="O497" s="238"/>
      <c r="P497" s="238"/>
      <c r="Q497" s="238"/>
      <c r="R497" s="238"/>
      <c r="S497" s="238"/>
      <c r="T497" s="238"/>
      <c r="U497" s="238"/>
      <c r="V497" s="238"/>
      <c r="W497" s="238"/>
    </row>
    <row r="498" spans="1:23" x14ac:dyDescent="0.35">
      <c r="A498" s="43"/>
      <c r="H498" s="238"/>
      <c r="I498" s="238"/>
      <c r="J498" s="238"/>
      <c r="K498" s="238"/>
      <c r="L498" s="238"/>
      <c r="M498" s="238"/>
      <c r="N498" s="238"/>
      <c r="O498" s="238"/>
      <c r="P498" s="238"/>
      <c r="Q498" s="238"/>
      <c r="R498" s="238"/>
      <c r="S498" s="238"/>
      <c r="T498" s="238"/>
      <c r="U498" s="238"/>
      <c r="V498" s="238"/>
      <c r="W498" s="238"/>
    </row>
    <row r="499" spans="1:23" x14ac:dyDescent="0.35">
      <c r="A499" s="43"/>
      <c r="H499" s="238"/>
      <c r="I499" s="238"/>
      <c r="J499" s="238"/>
      <c r="K499" s="238"/>
      <c r="L499" s="238"/>
      <c r="M499" s="238"/>
      <c r="N499" s="238"/>
      <c r="O499" s="238"/>
      <c r="P499" s="238"/>
      <c r="Q499" s="238"/>
      <c r="R499" s="238"/>
      <c r="S499" s="238"/>
      <c r="T499" s="238"/>
      <c r="U499" s="238"/>
      <c r="V499" s="238"/>
      <c r="W499" s="238"/>
    </row>
    <row r="500" spans="1:23" x14ac:dyDescent="0.35">
      <c r="A500" s="43"/>
      <c r="H500" s="238"/>
      <c r="I500" s="238"/>
      <c r="J500" s="238"/>
      <c r="K500" s="238"/>
      <c r="L500" s="238"/>
      <c r="M500" s="238"/>
      <c r="N500" s="238"/>
      <c r="O500" s="238"/>
      <c r="P500" s="238"/>
      <c r="Q500" s="238"/>
      <c r="R500" s="238"/>
      <c r="S500" s="238"/>
      <c r="T500" s="238"/>
      <c r="U500" s="238"/>
      <c r="V500" s="238"/>
      <c r="W500" s="238"/>
    </row>
    <row r="501" spans="1:23" x14ac:dyDescent="0.35">
      <c r="A501" s="43"/>
      <c r="H501" s="238"/>
      <c r="I501" s="238"/>
      <c r="J501" s="238"/>
      <c r="K501" s="238"/>
      <c r="L501" s="238"/>
      <c r="M501" s="238"/>
      <c r="N501" s="238"/>
      <c r="O501" s="238"/>
      <c r="P501" s="238"/>
      <c r="Q501" s="238"/>
      <c r="R501" s="238"/>
      <c r="S501" s="238"/>
      <c r="T501" s="238"/>
      <c r="U501" s="238"/>
      <c r="V501" s="238"/>
      <c r="W501" s="238"/>
    </row>
    <row r="502" spans="1:23" x14ac:dyDescent="0.35">
      <c r="A502" s="43"/>
      <c r="H502" s="238"/>
      <c r="I502" s="238"/>
      <c r="J502" s="238"/>
      <c r="K502" s="238"/>
      <c r="L502" s="238"/>
      <c r="M502" s="238"/>
      <c r="N502" s="238"/>
      <c r="O502" s="238"/>
      <c r="P502" s="238"/>
      <c r="Q502" s="238"/>
      <c r="R502" s="238"/>
      <c r="S502" s="238"/>
      <c r="T502" s="238"/>
      <c r="U502" s="238"/>
      <c r="V502" s="238"/>
      <c r="W502" s="238"/>
    </row>
    <row r="503" spans="1:23" x14ac:dyDescent="0.35">
      <c r="A503" s="43"/>
      <c r="H503" s="238"/>
      <c r="I503" s="238"/>
      <c r="J503" s="238"/>
      <c r="K503" s="238"/>
      <c r="L503" s="238"/>
      <c r="M503" s="238"/>
      <c r="N503" s="238"/>
      <c r="O503" s="238"/>
      <c r="P503" s="238"/>
      <c r="Q503" s="238"/>
      <c r="R503" s="238"/>
      <c r="S503" s="238"/>
      <c r="T503" s="238"/>
      <c r="U503" s="238"/>
      <c r="V503" s="238"/>
      <c r="W503" s="238"/>
    </row>
    <row r="504" spans="1:23" x14ac:dyDescent="0.35">
      <c r="A504" s="43"/>
      <c r="H504" s="238"/>
      <c r="I504" s="238"/>
      <c r="J504" s="238"/>
      <c r="K504" s="238"/>
      <c r="L504" s="238"/>
      <c r="M504" s="238"/>
      <c r="N504" s="238"/>
      <c r="O504" s="238"/>
      <c r="P504" s="238"/>
      <c r="Q504" s="238"/>
      <c r="R504" s="238"/>
      <c r="S504" s="238"/>
      <c r="T504" s="238"/>
      <c r="U504" s="238"/>
      <c r="V504" s="238"/>
      <c r="W504" s="238"/>
    </row>
    <row r="505" spans="1:23" x14ac:dyDescent="0.35">
      <c r="A505" s="43"/>
      <c r="H505" s="238"/>
      <c r="I505" s="238"/>
      <c r="J505" s="238"/>
      <c r="K505" s="238"/>
      <c r="L505" s="238"/>
      <c r="M505" s="238"/>
      <c r="N505" s="238"/>
      <c r="O505" s="238"/>
      <c r="P505" s="238"/>
      <c r="Q505" s="238"/>
      <c r="R505" s="238"/>
      <c r="S505" s="238"/>
      <c r="T505" s="238"/>
      <c r="U505" s="238"/>
      <c r="V505" s="238"/>
      <c r="W505" s="238"/>
    </row>
    <row r="506" spans="1:23" x14ac:dyDescent="0.35">
      <c r="A506" s="43"/>
      <c r="H506" s="238"/>
      <c r="I506" s="238"/>
      <c r="J506" s="238"/>
      <c r="K506" s="238"/>
      <c r="L506" s="238"/>
      <c r="M506" s="238"/>
      <c r="N506" s="238"/>
      <c r="O506" s="238"/>
      <c r="P506" s="238"/>
      <c r="Q506" s="238"/>
      <c r="R506" s="238"/>
      <c r="S506" s="238"/>
      <c r="T506" s="238"/>
      <c r="U506" s="238"/>
      <c r="V506" s="238"/>
      <c r="W506" s="238"/>
    </row>
    <row r="507" spans="1:23" x14ac:dyDescent="0.35">
      <c r="A507" s="43"/>
      <c r="H507" s="238"/>
      <c r="I507" s="238"/>
      <c r="J507" s="238"/>
      <c r="K507" s="238"/>
      <c r="L507" s="238"/>
      <c r="M507" s="238"/>
      <c r="N507" s="238"/>
      <c r="O507" s="238"/>
      <c r="P507" s="238"/>
      <c r="Q507" s="238"/>
      <c r="R507" s="238"/>
      <c r="S507" s="238"/>
      <c r="T507" s="238"/>
      <c r="U507" s="238"/>
      <c r="V507" s="238"/>
      <c r="W507" s="238"/>
    </row>
    <row r="508" spans="1:23" x14ac:dyDescent="0.35">
      <c r="A508" s="43"/>
      <c r="H508" s="238"/>
      <c r="I508" s="238"/>
      <c r="J508" s="238"/>
      <c r="K508" s="238"/>
      <c r="L508" s="238"/>
      <c r="M508" s="238"/>
      <c r="N508" s="238"/>
      <c r="O508" s="238"/>
      <c r="P508" s="238"/>
      <c r="Q508" s="238"/>
      <c r="R508" s="238"/>
      <c r="S508" s="238"/>
      <c r="T508" s="238"/>
      <c r="U508" s="238"/>
      <c r="V508" s="238"/>
      <c r="W508" s="238"/>
    </row>
    <row r="509" spans="1:23" x14ac:dyDescent="0.35">
      <c r="A509" s="43"/>
      <c r="H509" s="238"/>
      <c r="I509" s="238"/>
      <c r="J509" s="238"/>
      <c r="K509" s="238"/>
      <c r="L509" s="238"/>
      <c r="M509" s="238"/>
      <c r="N509" s="238"/>
      <c r="O509" s="238"/>
      <c r="P509" s="238"/>
      <c r="Q509" s="238"/>
      <c r="R509" s="238"/>
      <c r="S509" s="238"/>
      <c r="T509" s="238"/>
      <c r="U509" s="238"/>
      <c r="V509" s="238"/>
      <c r="W509" s="238"/>
    </row>
    <row r="510" spans="1:23" x14ac:dyDescent="0.35">
      <c r="A510" s="43"/>
      <c r="H510" s="238"/>
      <c r="I510" s="238"/>
      <c r="J510" s="238"/>
      <c r="K510" s="238"/>
      <c r="L510" s="238"/>
      <c r="M510" s="238"/>
      <c r="N510" s="238"/>
      <c r="O510" s="238"/>
      <c r="P510" s="238"/>
      <c r="Q510" s="238"/>
      <c r="R510" s="238"/>
      <c r="S510" s="238"/>
      <c r="T510" s="238"/>
      <c r="U510" s="238"/>
      <c r="V510" s="238"/>
      <c r="W510" s="238"/>
    </row>
    <row r="511" spans="1:23" x14ac:dyDescent="0.35">
      <c r="A511" s="43"/>
      <c r="H511" s="238"/>
      <c r="I511" s="238"/>
      <c r="J511" s="238"/>
      <c r="K511" s="238"/>
      <c r="L511" s="238"/>
      <c r="M511" s="238"/>
      <c r="N511" s="238"/>
      <c r="O511" s="238"/>
      <c r="P511" s="238"/>
      <c r="Q511" s="238"/>
      <c r="R511" s="238"/>
      <c r="S511" s="238"/>
      <c r="T511" s="238"/>
      <c r="U511" s="238"/>
      <c r="V511" s="238"/>
      <c r="W511" s="238"/>
    </row>
    <row r="512" spans="1:23" x14ac:dyDescent="0.35">
      <c r="A512" s="43"/>
      <c r="H512" s="238"/>
      <c r="I512" s="238"/>
      <c r="J512" s="238"/>
      <c r="K512" s="238"/>
      <c r="L512" s="238"/>
      <c r="M512" s="238"/>
      <c r="N512" s="238"/>
      <c r="O512" s="238"/>
      <c r="P512" s="238"/>
      <c r="Q512" s="238"/>
      <c r="R512" s="238"/>
      <c r="S512" s="238"/>
      <c r="T512" s="238"/>
      <c r="U512" s="238"/>
      <c r="V512" s="238"/>
      <c r="W512" s="238"/>
    </row>
    <row r="513" spans="1:23" x14ac:dyDescent="0.35">
      <c r="A513" s="43"/>
      <c r="H513" s="238"/>
      <c r="I513" s="238"/>
      <c r="J513" s="238"/>
      <c r="K513" s="238"/>
      <c r="L513" s="238"/>
      <c r="M513" s="238"/>
      <c r="N513" s="238"/>
      <c r="O513" s="238"/>
      <c r="P513" s="238"/>
      <c r="Q513" s="238"/>
      <c r="R513" s="238"/>
      <c r="S513" s="238"/>
      <c r="T513" s="238"/>
      <c r="U513" s="238"/>
      <c r="V513" s="238"/>
      <c r="W513" s="238"/>
    </row>
    <row r="514" spans="1:23" x14ac:dyDescent="0.35">
      <c r="A514" s="43"/>
      <c r="H514" s="238"/>
      <c r="I514" s="238"/>
      <c r="J514" s="238"/>
      <c r="K514" s="238"/>
      <c r="L514" s="238"/>
      <c r="M514" s="238"/>
      <c r="N514" s="238"/>
      <c r="O514" s="238"/>
      <c r="P514" s="238"/>
      <c r="Q514" s="238"/>
      <c r="R514" s="238"/>
      <c r="S514" s="238"/>
      <c r="T514" s="238"/>
      <c r="U514" s="238"/>
      <c r="V514" s="238"/>
      <c r="W514" s="238"/>
    </row>
    <row r="515" spans="1:23" x14ac:dyDescent="0.35">
      <c r="A515" s="43"/>
      <c r="H515" s="238"/>
      <c r="I515" s="238"/>
      <c r="J515" s="238"/>
      <c r="K515" s="238"/>
      <c r="L515" s="238"/>
      <c r="M515" s="238"/>
      <c r="N515" s="238"/>
      <c r="O515" s="238"/>
      <c r="P515" s="238"/>
      <c r="Q515" s="238"/>
      <c r="R515" s="238"/>
      <c r="S515" s="238"/>
      <c r="T515" s="238"/>
      <c r="U515" s="238"/>
      <c r="V515" s="238"/>
      <c r="W515" s="238"/>
    </row>
    <row r="516" spans="1:23" x14ac:dyDescent="0.35">
      <c r="A516" s="43"/>
      <c r="H516" s="238"/>
      <c r="I516" s="238"/>
      <c r="J516" s="238"/>
      <c r="K516" s="238"/>
      <c r="L516" s="238"/>
      <c r="M516" s="238"/>
      <c r="N516" s="238"/>
      <c r="O516" s="238"/>
      <c r="P516" s="238"/>
      <c r="Q516" s="238"/>
      <c r="R516" s="238"/>
      <c r="S516" s="238"/>
      <c r="T516" s="238"/>
      <c r="U516" s="238"/>
      <c r="V516" s="238"/>
      <c r="W516" s="238"/>
    </row>
    <row r="517" spans="1:23" x14ac:dyDescent="0.35">
      <c r="A517" s="43"/>
      <c r="H517" s="238"/>
      <c r="I517" s="238"/>
      <c r="J517" s="238"/>
      <c r="K517" s="238"/>
      <c r="L517" s="238"/>
      <c r="M517" s="238"/>
      <c r="N517" s="238"/>
      <c r="O517" s="238"/>
      <c r="P517" s="238"/>
      <c r="Q517" s="238"/>
      <c r="R517" s="238"/>
      <c r="S517" s="238"/>
      <c r="T517" s="238"/>
      <c r="U517" s="238"/>
      <c r="V517" s="238"/>
      <c r="W517" s="238"/>
    </row>
    <row r="518" spans="1:23" x14ac:dyDescent="0.35">
      <c r="A518" s="43"/>
      <c r="H518" s="238"/>
      <c r="I518" s="238"/>
      <c r="J518" s="238"/>
      <c r="K518" s="238"/>
      <c r="L518" s="238"/>
      <c r="M518" s="238"/>
      <c r="N518" s="238"/>
      <c r="O518" s="238"/>
      <c r="P518" s="238"/>
      <c r="Q518" s="238"/>
      <c r="R518" s="238"/>
      <c r="S518" s="238"/>
      <c r="T518" s="238"/>
      <c r="U518" s="238"/>
      <c r="V518" s="238"/>
      <c r="W518" s="238"/>
    </row>
    <row r="519" spans="1:23" x14ac:dyDescent="0.35">
      <c r="A519" s="43"/>
      <c r="H519" s="238"/>
      <c r="I519" s="238"/>
      <c r="J519" s="238"/>
      <c r="K519" s="238"/>
      <c r="L519" s="238"/>
      <c r="M519" s="238"/>
      <c r="N519" s="238"/>
      <c r="O519" s="238"/>
      <c r="P519" s="238"/>
      <c r="Q519" s="238"/>
      <c r="R519" s="238"/>
      <c r="S519" s="238"/>
      <c r="T519" s="238"/>
      <c r="U519" s="238"/>
      <c r="V519" s="238"/>
      <c r="W519" s="238"/>
    </row>
    <row r="520" spans="1:23" x14ac:dyDescent="0.35">
      <c r="A520" s="43"/>
      <c r="H520" s="238"/>
      <c r="I520" s="238"/>
      <c r="J520" s="238"/>
      <c r="K520" s="238"/>
      <c r="L520" s="238"/>
      <c r="M520" s="238"/>
      <c r="N520" s="238"/>
      <c r="O520" s="238"/>
      <c r="P520" s="238"/>
      <c r="Q520" s="238"/>
      <c r="R520" s="238"/>
      <c r="S520" s="238"/>
      <c r="T520" s="238"/>
      <c r="U520" s="238"/>
      <c r="V520" s="238"/>
      <c r="W520" s="238"/>
    </row>
    <row r="521" spans="1:23" x14ac:dyDescent="0.35">
      <c r="A521" s="43"/>
      <c r="H521" s="238"/>
      <c r="I521" s="238"/>
      <c r="J521" s="238"/>
      <c r="K521" s="238"/>
      <c r="L521" s="238"/>
      <c r="M521" s="238"/>
      <c r="N521" s="238"/>
      <c r="O521" s="238"/>
      <c r="P521" s="238"/>
      <c r="Q521" s="238"/>
      <c r="R521" s="238"/>
      <c r="S521" s="238"/>
      <c r="T521" s="238"/>
      <c r="U521" s="238"/>
      <c r="V521" s="238"/>
      <c r="W521" s="238"/>
    </row>
    <row r="522" spans="1:23" x14ac:dyDescent="0.35">
      <c r="A522" s="43"/>
      <c r="H522" s="238"/>
      <c r="I522" s="238"/>
      <c r="J522" s="238"/>
      <c r="K522" s="238"/>
      <c r="L522" s="238"/>
      <c r="M522" s="238"/>
      <c r="N522" s="238"/>
      <c r="O522" s="238"/>
      <c r="P522" s="238"/>
      <c r="Q522" s="238"/>
      <c r="R522" s="238"/>
      <c r="S522" s="238"/>
      <c r="T522" s="238"/>
      <c r="U522" s="238"/>
      <c r="V522" s="238"/>
      <c r="W522" s="238"/>
    </row>
    <row r="523" spans="1:23" x14ac:dyDescent="0.35">
      <c r="A523" s="43"/>
      <c r="H523" s="238"/>
      <c r="I523" s="238"/>
      <c r="J523" s="238"/>
      <c r="K523" s="238"/>
      <c r="L523" s="238"/>
      <c r="M523" s="238"/>
      <c r="N523" s="238"/>
      <c r="O523" s="238"/>
      <c r="P523" s="238"/>
      <c r="Q523" s="238"/>
      <c r="R523" s="238"/>
      <c r="S523" s="238"/>
      <c r="T523" s="238"/>
      <c r="U523" s="238"/>
      <c r="V523" s="238"/>
      <c r="W523" s="238"/>
    </row>
    <row r="524" spans="1:23" x14ac:dyDescent="0.35">
      <c r="A524" s="43"/>
      <c r="H524" s="238"/>
      <c r="I524" s="238"/>
      <c r="J524" s="238"/>
      <c r="K524" s="238"/>
      <c r="L524" s="238"/>
      <c r="M524" s="238"/>
      <c r="N524" s="238"/>
      <c r="O524" s="238"/>
      <c r="P524" s="238"/>
      <c r="Q524" s="238"/>
      <c r="R524" s="238"/>
      <c r="S524" s="238"/>
      <c r="T524" s="238"/>
      <c r="U524" s="238"/>
      <c r="V524" s="238"/>
      <c r="W524" s="238"/>
    </row>
    <row r="525" spans="1:23" x14ac:dyDescent="0.35">
      <c r="A525" s="43"/>
      <c r="H525" s="238"/>
      <c r="I525" s="238"/>
      <c r="J525" s="238"/>
      <c r="K525" s="238"/>
      <c r="L525" s="238"/>
      <c r="M525" s="238"/>
      <c r="N525" s="238"/>
      <c r="O525" s="238"/>
      <c r="P525" s="238"/>
      <c r="Q525" s="238"/>
      <c r="R525" s="238"/>
      <c r="S525" s="238"/>
      <c r="T525" s="238"/>
      <c r="U525" s="238"/>
      <c r="V525" s="238"/>
      <c r="W525" s="238"/>
    </row>
    <row r="526" spans="1:23" x14ac:dyDescent="0.35">
      <c r="A526" s="43"/>
      <c r="H526" s="238"/>
      <c r="I526" s="238"/>
      <c r="J526" s="238"/>
      <c r="K526" s="238"/>
      <c r="L526" s="238"/>
      <c r="M526" s="238"/>
      <c r="N526" s="238"/>
      <c r="O526" s="238"/>
      <c r="P526" s="238"/>
      <c r="Q526" s="238"/>
      <c r="R526" s="238"/>
      <c r="S526" s="238"/>
      <c r="T526" s="238"/>
      <c r="U526" s="238"/>
      <c r="V526" s="238"/>
      <c r="W526" s="238"/>
    </row>
    <row r="527" spans="1:23" x14ac:dyDescent="0.35">
      <c r="A527" s="43"/>
      <c r="H527" s="238"/>
      <c r="I527" s="238"/>
      <c r="J527" s="238"/>
      <c r="K527" s="238"/>
      <c r="L527" s="238"/>
      <c r="M527" s="238"/>
      <c r="N527" s="238"/>
      <c r="O527" s="238"/>
      <c r="P527" s="238"/>
      <c r="Q527" s="238"/>
      <c r="R527" s="238"/>
      <c r="S527" s="238"/>
      <c r="T527" s="238"/>
      <c r="U527" s="238"/>
      <c r="V527" s="238"/>
      <c r="W527" s="238"/>
    </row>
    <row r="528" spans="1:23" x14ac:dyDescent="0.35">
      <c r="A528" s="43"/>
      <c r="H528" s="238"/>
      <c r="I528" s="238"/>
      <c r="J528" s="238"/>
      <c r="K528" s="238"/>
      <c r="L528" s="238"/>
      <c r="M528" s="238"/>
      <c r="N528" s="238"/>
      <c r="O528" s="238"/>
      <c r="P528" s="238"/>
      <c r="Q528" s="238"/>
      <c r="R528" s="238"/>
      <c r="S528" s="238"/>
      <c r="T528" s="238"/>
      <c r="U528" s="238"/>
      <c r="V528" s="238"/>
      <c r="W528" s="238"/>
    </row>
    <row r="529" spans="1:23" x14ac:dyDescent="0.35">
      <c r="A529" s="43"/>
      <c r="H529" s="238"/>
      <c r="I529" s="238"/>
      <c r="J529" s="238"/>
      <c r="K529" s="238"/>
      <c r="L529" s="238"/>
      <c r="M529" s="238"/>
      <c r="N529" s="238"/>
      <c r="O529" s="238"/>
      <c r="P529" s="238"/>
      <c r="Q529" s="238"/>
      <c r="R529" s="238"/>
      <c r="S529" s="238"/>
      <c r="T529" s="238"/>
      <c r="U529" s="238"/>
      <c r="V529" s="238"/>
      <c r="W529" s="238"/>
    </row>
    <row r="530" spans="1:23" x14ac:dyDescent="0.35">
      <c r="A530" s="43"/>
      <c r="H530" s="238"/>
      <c r="I530" s="238"/>
      <c r="J530" s="238"/>
      <c r="K530" s="238"/>
      <c r="L530" s="238"/>
      <c r="M530" s="238"/>
      <c r="N530" s="238"/>
      <c r="O530" s="238"/>
      <c r="P530" s="238"/>
      <c r="Q530" s="238"/>
      <c r="R530" s="238"/>
      <c r="S530" s="238"/>
      <c r="T530" s="238"/>
      <c r="U530" s="238"/>
      <c r="V530" s="238"/>
      <c r="W530" s="238"/>
    </row>
    <row r="531" spans="1:23" x14ac:dyDescent="0.35">
      <c r="A531" s="43"/>
      <c r="H531" s="238"/>
      <c r="I531" s="238"/>
      <c r="J531" s="238"/>
      <c r="K531" s="238"/>
      <c r="L531" s="238"/>
      <c r="M531" s="238"/>
      <c r="N531" s="238"/>
      <c r="O531" s="238"/>
      <c r="P531" s="238"/>
      <c r="Q531" s="238"/>
      <c r="R531" s="238"/>
      <c r="S531" s="238"/>
      <c r="T531" s="238"/>
      <c r="U531" s="238"/>
      <c r="V531" s="238"/>
      <c r="W531" s="238"/>
    </row>
    <row r="532" spans="1:23" x14ac:dyDescent="0.35">
      <c r="A532" s="43"/>
      <c r="H532" s="238"/>
      <c r="I532" s="238"/>
      <c r="J532" s="238"/>
      <c r="K532" s="238"/>
      <c r="L532" s="238"/>
      <c r="M532" s="238"/>
      <c r="N532" s="238"/>
      <c r="O532" s="238"/>
      <c r="P532" s="238"/>
      <c r="Q532" s="238"/>
      <c r="R532" s="238"/>
      <c r="S532" s="238"/>
      <c r="T532" s="238"/>
      <c r="U532" s="238"/>
      <c r="V532" s="238"/>
      <c r="W532" s="238"/>
    </row>
    <row r="533" spans="1:23" x14ac:dyDescent="0.35">
      <c r="A533" s="43"/>
      <c r="H533" s="238"/>
      <c r="I533" s="238"/>
      <c r="J533" s="238"/>
      <c r="K533" s="238"/>
      <c r="L533" s="238"/>
      <c r="M533" s="238"/>
      <c r="N533" s="238"/>
      <c r="O533" s="238"/>
      <c r="P533" s="238"/>
      <c r="Q533" s="238"/>
      <c r="R533" s="238"/>
      <c r="S533" s="238"/>
      <c r="T533" s="238"/>
      <c r="U533" s="238"/>
      <c r="V533" s="238"/>
      <c r="W533" s="238"/>
    </row>
    <row r="534" spans="1:23" x14ac:dyDescent="0.35">
      <c r="A534" s="43"/>
      <c r="H534" s="238"/>
      <c r="I534" s="238"/>
      <c r="J534" s="238"/>
      <c r="K534" s="238"/>
      <c r="L534" s="238"/>
      <c r="M534" s="238"/>
      <c r="N534" s="238"/>
      <c r="O534" s="238"/>
      <c r="P534" s="238"/>
      <c r="Q534" s="238"/>
      <c r="R534" s="238"/>
      <c r="S534" s="238"/>
      <c r="T534" s="238"/>
      <c r="U534" s="238"/>
      <c r="V534" s="238"/>
      <c r="W534" s="238"/>
    </row>
    <row r="535" spans="1:23" x14ac:dyDescent="0.35">
      <c r="A535" s="43"/>
      <c r="H535" s="238"/>
      <c r="I535" s="238"/>
      <c r="J535" s="238"/>
      <c r="K535" s="238"/>
      <c r="L535" s="238"/>
      <c r="M535" s="238"/>
      <c r="N535" s="238"/>
      <c r="O535" s="238"/>
      <c r="P535" s="238"/>
      <c r="Q535" s="238"/>
      <c r="R535" s="238"/>
      <c r="S535" s="238"/>
      <c r="T535" s="238"/>
      <c r="U535" s="238"/>
      <c r="V535" s="238"/>
      <c r="W535" s="238"/>
    </row>
    <row r="536" spans="1:23" x14ac:dyDescent="0.35">
      <c r="A536" s="43"/>
      <c r="H536" s="238"/>
      <c r="I536" s="238"/>
      <c r="J536" s="238"/>
      <c r="K536" s="238"/>
      <c r="L536" s="238"/>
      <c r="M536" s="238"/>
      <c r="N536" s="238"/>
      <c r="O536" s="238"/>
      <c r="P536" s="238"/>
      <c r="Q536" s="238"/>
      <c r="R536" s="238"/>
      <c r="S536" s="238"/>
      <c r="T536" s="238"/>
      <c r="U536" s="238"/>
      <c r="V536" s="238"/>
      <c r="W536" s="238"/>
    </row>
    <row r="537" spans="1:23" x14ac:dyDescent="0.35">
      <c r="A537" s="43"/>
      <c r="H537" s="238"/>
      <c r="I537" s="238"/>
      <c r="J537" s="238"/>
      <c r="K537" s="238"/>
      <c r="L537" s="238"/>
      <c r="M537" s="238"/>
      <c r="N537" s="238"/>
      <c r="O537" s="238"/>
      <c r="P537" s="238"/>
      <c r="Q537" s="238"/>
      <c r="R537" s="238"/>
      <c r="S537" s="238"/>
      <c r="T537" s="238"/>
      <c r="U537" s="238"/>
      <c r="V537" s="238"/>
      <c r="W537" s="238"/>
    </row>
    <row r="538" spans="1:23" x14ac:dyDescent="0.35">
      <c r="A538" s="43"/>
      <c r="H538" s="238"/>
      <c r="I538" s="238"/>
      <c r="J538" s="238"/>
      <c r="K538" s="238"/>
      <c r="L538" s="238"/>
      <c r="M538" s="238"/>
      <c r="N538" s="238"/>
      <c r="O538" s="238"/>
      <c r="P538" s="238"/>
      <c r="Q538" s="238"/>
      <c r="R538" s="238"/>
      <c r="S538" s="238"/>
      <c r="T538" s="238"/>
      <c r="U538" s="238"/>
      <c r="V538" s="238"/>
      <c r="W538" s="238"/>
    </row>
    <row r="539" spans="1:23" x14ac:dyDescent="0.35">
      <c r="A539" s="43"/>
      <c r="H539" s="238"/>
      <c r="I539" s="238"/>
      <c r="J539" s="238"/>
      <c r="K539" s="238"/>
      <c r="L539" s="238"/>
      <c r="M539" s="238"/>
      <c r="N539" s="238"/>
      <c r="O539" s="238"/>
      <c r="P539" s="238"/>
      <c r="Q539" s="238"/>
      <c r="R539" s="238"/>
      <c r="S539" s="238"/>
      <c r="T539" s="238"/>
      <c r="U539" s="238"/>
      <c r="V539" s="238"/>
      <c r="W539" s="238"/>
    </row>
    <row r="540" spans="1:23" x14ac:dyDescent="0.35">
      <c r="A540" s="43"/>
      <c r="H540" s="238"/>
      <c r="I540" s="238"/>
      <c r="J540" s="238"/>
      <c r="K540" s="238"/>
      <c r="L540" s="238"/>
      <c r="M540" s="238"/>
      <c r="N540" s="238"/>
      <c r="O540" s="238"/>
      <c r="P540" s="238"/>
      <c r="Q540" s="238"/>
      <c r="R540" s="238"/>
      <c r="S540" s="238"/>
      <c r="T540" s="238"/>
      <c r="U540" s="238"/>
      <c r="V540" s="238"/>
      <c r="W540" s="238"/>
    </row>
    <row r="541" spans="1:23" x14ac:dyDescent="0.35">
      <c r="A541" s="43"/>
      <c r="H541" s="238"/>
      <c r="I541" s="238"/>
      <c r="J541" s="238"/>
      <c r="K541" s="238"/>
      <c r="L541" s="238"/>
      <c r="M541" s="238"/>
      <c r="N541" s="238"/>
      <c r="O541" s="238"/>
      <c r="P541" s="238"/>
      <c r="Q541" s="238"/>
      <c r="R541" s="238"/>
      <c r="S541" s="238"/>
      <c r="T541" s="238"/>
      <c r="U541" s="238"/>
      <c r="V541" s="238"/>
      <c r="W541" s="238"/>
    </row>
    <row r="542" spans="1:23" x14ac:dyDescent="0.35">
      <c r="A542" s="43"/>
      <c r="H542" s="238"/>
      <c r="I542" s="238"/>
      <c r="J542" s="238"/>
      <c r="K542" s="238"/>
      <c r="L542" s="238"/>
      <c r="M542" s="238"/>
      <c r="N542" s="238"/>
      <c r="O542" s="238"/>
      <c r="P542" s="238"/>
      <c r="Q542" s="238"/>
      <c r="R542" s="238"/>
      <c r="S542" s="238"/>
      <c r="T542" s="238"/>
      <c r="U542" s="238"/>
      <c r="V542" s="238"/>
      <c r="W542" s="238"/>
    </row>
    <row r="543" spans="1:23" x14ac:dyDescent="0.35">
      <c r="A543" s="43"/>
      <c r="H543" s="238"/>
      <c r="I543" s="238"/>
      <c r="J543" s="238"/>
      <c r="K543" s="238"/>
      <c r="L543" s="238"/>
      <c r="M543" s="238"/>
      <c r="N543" s="238"/>
      <c r="O543" s="238"/>
      <c r="P543" s="238"/>
      <c r="Q543" s="238"/>
      <c r="R543" s="238"/>
      <c r="S543" s="238"/>
      <c r="T543" s="238"/>
      <c r="U543" s="238"/>
      <c r="V543" s="238"/>
      <c r="W543" s="238"/>
    </row>
    <row r="544" spans="1:23" x14ac:dyDescent="0.35">
      <c r="A544" s="43"/>
      <c r="H544" s="238"/>
      <c r="I544" s="238"/>
      <c r="J544" s="238"/>
      <c r="K544" s="238"/>
      <c r="L544" s="238"/>
      <c r="M544" s="238"/>
      <c r="N544" s="238"/>
      <c r="O544" s="238"/>
      <c r="P544" s="238"/>
      <c r="Q544" s="238"/>
      <c r="R544" s="238"/>
      <c r="S544" s="238"/>
      <c r="T544" s="238"/>
      <c r="U544" s="238"/>
      <c r="V544" s="238"/>
      <c r="W544" s="238"/>
    </row>
    <row r="545" spans="1:23" x14ac:dyDescent="0.35">
      <c r="A545" s="43"/>
      <c r="H545" s="238"/>
      <c r="I545" s="238"/>
      <c r="J545" s="238"/>
      <c r="K545" s="238"/>
      <c r="L545" s="238"/>
      <c r="M545" s="238"/>
      <c r="N545" s="238"/>
      <c r="O545" s="238"/>
      <c r="P545" s="238"/>
      <c r="Q545" s="238"/>
      <c r="R545" s="238"/>
      <c r="S545" s="238"/>
      <c r="T545" s="238"/>
      <c r="U545" s="238"/>
      <c r="V545" s="238"/>
      <c r="W545" s="238"/>
    </row>
    <row r="546" spans="1:23" x14ac:dyDescent="0.35">
      <c r="A546" s="43"/>
      <c r="H546" s="238"/>
      <c r="I546" s="238"/>
      <c r="J546" s="238"/>
      <c r="K546" s="238"/>
      <c r="L546" s="238"/>
      <c r="M546" s="238"/>
      <c r="N546" s="238"/>
      <c r="O546" s="238"/>
      <c r="P546" s="238"/>
      <c r="Q546" s="238"/>
      <c r="R546" s="238"/>
      <c r="S546" s="238"/>
      <c r="T546" s="238"/>
      <c r="U546" s="238"/>
      <c r="V546" s="238"/>
      <c r="W546" s="238"/>
    </row>
    <row r="547" spans="1:23" x14ac:dyDescent="0.35">
      <c r="A547" s="43"/>
      <c r="H547" s="238"/>
      <c r="I547" s="238"/>
      <c r="J547" s="238"/>
      <c r="K547" s="238"/>
      <c r="L547" s="238"/>
      <c r="M547" s="238"/>
      <c r="N547" s="238"/>
      <c r="O547" s="238"/>
      <c r="P547" s="238"/>
      <c r="Q547" s="238"/>
      <c r="R547" s="238"/>
      <c r="S547" s="238"/>
      <c r="T547" s="238"/>
      <c r="U547" s="238"/>
      <c r="V547" s="238"/>
      <c r="W547" s="238"/>
    </row>
    <row r="548" spans="1:23" x14ac:dyDescent="0.35">
      <c r="A548" s="43"/>
      <c r="H548" s="238"/>
      <c r="I548" s="238"/>
      <c r="J548" s="238"/>
      <c r="K548" s="238"/>
      <c r="L548" s="238"/>
      <c r="M548" s="238"/>
      <c r="N548" s="238"/>
      <c r="O548" s="238"/>
      <c r="P548" s="238"/>
      <c r="Q548" s="238"/>
      <c r="R548" s="238"/>
      <c r="S548" s="238"/>
      <c r="T548" s="238"/>
      <c r="U548" s="238"/>
      <c r="V548" s="238"/>
      <c r="W548" s="238"/>
    </row>
    <row r="549" spans="1:23" x14ac:dyDescent="0.35">
      <c r="A549" s="43"/>
      <c r="H549" s="238"/>
      <c r="I549" s="238"/>
      <c r="J549" s="238"/>
      <c r="K549" s="238"/>
      <c r="L549" s="238"/>
      <c r="M549" s="238"/>
      <c r="N549" s="238"/>
      <c r="O549" s="238"/>
      <c r="P549" s="238"/>
      <c r="Q549" s="238"/>
      <c r="R549" s="238"/>
      <c r="S549" s="238"/>
      <c r="T549" s="238"/>
      <c r="U549" s="238"/>
      <c r="V549" s="238"/>
      <c r="W549" s="238"/>
    </row>
    <row r="550" spans="1:23" x14ac:dyDescent="0.35">
      <c r="A550" s="43"/>
      <c r="H550" s="238"/>
      <c r="I550" s="238"/>
      <c r="J550" s="238"/>
      <c r="K550" s="238"/>
      <c r="L550" s="238"/>
      <c r="M550" s="238"/>
      <c r="N550" s="238"/>
      <c r="O550" s="238"/>
      <c r="P550" s="238"/>
      <c r="Q550" s="238"/>
      <c r="R550" s="238"/>
      <c r="S550" s="238"/>
      <c r="T550" s="238"/>
      <c r="U550" s="238"/>
      <c r="V550" s="238"/>
      <c r="W550" s="238"/>
    </row>
    <row r="551" spans="1:23" x14ac:dyDescent="0.35">
      <c r="A551" s="43"/>
      <c r="H551" s="238"/>
      <c r="I551" s="238"/>
      <c r="J551" s="238"/>
      <c r="K551" s="238"/>
      <c r="L551" s="238"/>
      <c r="M551" s="238"/>
      <c r="N551" s="238"/>
      <c r="O551" s="238"/>
      <c r="P551" s="238"/>
      <c r="Q551" s="238"/>
      <c r="R551" s="238"/>
      <c r="S551" s="238"/>
      <c r="T551" s="238"/>
      <c r="U551" s="238"/>
      <c r="V551" s="238"/>
      <c r="W551" s="238"/>
    </row>
    <row r="552" spans="1:23" x14ac:dyDescent="0.35">
      <c r="A552" s="43"/>
      <c r="H552" s="238"/>
      <c r="I552" s="238"/>
      <c r="J552" s="238"/>
      <c r="K552" s="238"/>
      <c r="L552" s="238"/>
      <c r="M552" s="238"/>
      <c r="N552" s="238"/>
      <c r="O552" s="238"/>
      <c r="P552" s="238"/>
      <c r="Q552" s="238"/>
      <c r="R552" s="238"/>
      <c r="S552" s="238"/>
      <c r="T552" s="238"/>
      <c r="U552" s="238"/>
      <c r="V552" s="238"/>
      <c r="W552" s="238"/>
    </row>
    <row r="553" spans="1:23" x14ac:dyDescent="0.35">
      <c r="A553" s="43"/>
      <c r="H553" s="238"/>
      <c r="I553" s="238"/>
      <c r="J553" s="238"/>
      <c r="K553" s="238"/>
      <c r="L553" s="238"/>
      <c r="M553" s="238"/>
      <c r="N553" s="238"/>
      <c r="O553" s="238"/>
      <c r="P553" s="238"/>
      <c r="Q553" s="238"/>
      <c r="R553" s="238"/>
      <c r="S553" s="238"/>
      <c r="T553" s="238"/>
      <c r="U553" s="238"/>
      <c r="V553" s="238"/>
      <c r="W553" s="238"/>
    </row>
    <row r="554" spans="1:23" x14ac:dyDescent="0.35">
      <c r="A554" s="43"/>
      <c r="H554" s="238"/>
      <c r="I554" s="238"/>
      <c r="J554" s="238"/>
      <c r="K554" s="238"/>
      <c r="L554" s="238"/>
      <c r="M554" s="238"/>
      <c r="N554" s="238"/>
      <c r="O554" s="238"/>
      <c r="P554" s="238"/>
      <c r="Q554" s="238"/>
      <c r="R554" s="238"/>
      <c r="S554" s="238"/>
      <c r="T554" s="238"/>
      <c r="U554" s="238"/>
      <c r="V554" s="238"/>
      <c r="W554" s="238"/>
    </row>
    <row r="555" spans="1:23" x14ac:dyDescent="0.35">
      <c r="A555" s="43"/>
      <c r="H555" s="238"/>
      <c r="I555" s="238"/>
      <c r="J555" s="238"/>
      <c r="K555" s="238"/>
      <c r="L555" s="238"/>
      <c r="M555" s="238"/>
      <c r="N555" s="238"/>
      <c r="O555" s="238"/>
      <c r="P555" s="238"/>
      <c r="Q555" s="238"/>
      <c r="R555" s="238"/>
      <c r="S555" s="238"/>
      <c r="T555" s="238"/>
      <c r="U555" s="238"/>
      <c r="V555" s="238"/>
      <c r="W555" s="238"/>
    </row>
    <row r="556" spans="1:23" x14ac:dyDescent="0.35">
      <c r="A556" s="43"/>
      <c r="H556" s="238"/>
      <c r="I556" s="238"/>
      <c r="J556" s="238"/>
      <c r="K556" s="238"/>
      <c r="L556" s="238"/>
      <c r="M556" s="238"/>
      <c r="N556" s="238"/>
      <c r="O556" s="238"/>
      <c r="P556" s="238"/>
      <c r="Q556" s="238"/>
      <c r="R556" s="238"/>
      <c r="S556" s="238"/>
      <c r="T556" s="238"/>
      <c r="U556" s="238"/>
      <c r="V556" s="238"/>
      <c r="W556" s="238"/>
    </row>
    <row r="557" spans="1:23" x14ac:dyDescent="0.35">
      <c r="A557" s="43"/>
      <c r="H557" s="238"/>
      <c r="I557" s="238"/>
      <c r="J557" s="238"/>
      <c r="K557" s="238"/>
      <c r="L557" s="238"/>
      <c r="M557" s="238"/>
      <c r="N557" s="238"/>
      <c r="O557" s="238"/>
      <c r="P557" s="238"/>
      <c r="Q557" s="238"/>
      <c r="R557" s="238"/>
      <c r="S557" s="238"/>
      <c r="T557" s="238"/>
      <c r="U557" s="238"/>
      <c r="V557" s="238"/>
      <c r="W557" s="238"/>
    </row>
    <row r="558" spans="1:23" x14ac:dyDescent="0.35">
      <c r="A558" s="43"/>
      <c r="H558" s="238"/>
      <c r="I558" s="238"/>
      <c r="J558" s="238"/>
      <c r="K558" s="238"/>
      <c r="L558" s="238"/>
      <c r="M558" s="238"/>
      <c r="N558" s="238"/>
      <c r="O558" s="238"/>
      <c r="P558" s="238"/>
      <c r="Q558" s="238"/>
      <c r="R558" s="238"/>
      <c r="S558" s="238"/>
      <c r="T558" s="238"/>
      <c r="U558" s="238"/>
      <c r="V558" s="238"/>
      <c r="W558" s="238"/>
    </row>
    <row r="559" spans="1:23" x14ac:dyDescent="0.35">
      <c r="A559" s="43"/>
      <c r="H559" s="238"/>
      <c r="I559" s="238"/>
      <c r="J559" s="238"/>
      <c r="K559" s="238"/>
      <c r="L559" s="238"/>
      <c r="M559" s="238"/>
      <c r="N559" s="238"/>
      <c r="O559" s="238"/>
      <c r="P559" s="238"/>
      <c r="Q559" s="238"/>
      <c r="R559" s="238"/>
      <c r="S559" s="238"/>
      <c r="T559" s="238"/>
      <c r="U559" s="238"/>
      <c r="V559" s="238"/>
      <c r="W559" s="238"/>
    </row>
    <row r="560" spans="1:23" x14ac:dyDescent="0.35">
      <c r="H560" s="238"/>
      <c r="I560" s="238"/>
      <c r="J560" s="238"/>
      <c r="K560" s="238"/>
      <c r="L560" s="238"/>
      <c r="M560" s="238"/>
      <c r="N560" s="238"/>
      <c r="O560" s="238"/>
      <c r="P560" s="238"/>
      <c r="Q560" s="238"/>
      <c r="R560" s="238"/>
      <c r="S560" s="238"/>
      <c r="T560" s="238"/>
      <c r="U560" s="238"/>
      <c r="V560" s="238"/>
      <c r="W560" s="238"/>
    </row>
    <row r="561" spans="8:23" x14ac:dyDescent="0.35">
      <c r="H561" s="238"/>
      <c r="I561" s="238"/>
      <c r="J561" s="238"/>
      <c r="K561" s="238"/>
      <c r="L561" s="238"/>
      <c r="M561" s="238"/>
      <c r="N561" s="238"/>
      <c r="O561" s="238"/>
      <c r="P561" s="238"/>
      <c r="Q561" s="238"/>
      <c r="R561" s="238"/>
      <c r="S561" s="238"/>
      <c r="T561" s="238"/>
      <c r="U561" s="238"/>
      <c r="V561" s="238"/>
      <c r="W561" s="238"/>
    </row>
    <row r="562" spans="8:23" x14ac:dyDescent="0.35">
      <c r="H562" s="238"/>
      <c r="I562" s="238"/>
      <c r="J562" s="238"/>
      <c r="K562" s="238"/>
      <c r="L562" s="238"/>
      <c r="M562" s="238"/>
      <c r="N562" s="238"/>
      <c r="O562" s="238"/>
      <c r="P562" s="238"/>
      <c r="Q562" s="238"/>
      <c r="R562" s="238"/>
      <c r="S562" s="238"/>
      <c r="T562" s="238"/>
      <c r="U562" s="238"/>
      <c r="V562" s="238"/>
      <c r="W562" s="238"/>
    </row>
    <row r="563" spans="8:23" x14ac:dyDescent="0.35">
      <c r="H563" s="238"/>
      <c r="I563" s="238"/>
      <c r="J563" s="238"/>
      <c r="K563" s="238"/>
      <c r="L563" s="238"/>
      <c r="M563" s="238"/>
      <c r="N563" s="238"/>
      <c r="O563" s="238"/>
      <c r="P563" s="238"/>
      <c r="Q563" s="238"/>
      <c r="R563" s="238"/>
      <c r="S563" s="238"/>
      <c r="T563" s="238"/>
      <c r="U563" s="238"/>
      <c r="V563" s="238"/>
      <c r="W563" s="238"/>
    </row>
    <row r="564" spans="8:23" x14ac:dyDescent="0.35">
      <c r="H564" s="238"/>
      <c r="I564" s="238"/>
      <c r="J564" s="238"/>
      <c r="K564" s="238"/>
      <c r="L564" s="238"/>
      <c r="M564" s="238"/>
      <c r="N564" s="238"/>
      <c r="O564" s="238"/>
      <c r="P564" s="238"/>
      <c r="Q564" s="238"/>
      <c r="R564" s="238"/>
      <c r="S564" s="238"/>
      <c r="T564" s="238"/>
      <c r="U564" s="238"/>
      <c r="V564" s="238"/>
      <c r="W564" s="238"/>
    </row>
    <row r="565" spans="8:23" x14ac:dyDescent="0.35">
      <c r="H565" s="238"/>
      <c r="I565" s="238"/>
      <c r="J565" s="238"/>
      <c r="K565" s="238"/>
      <c r="L565" s="238"/>
      <c r="M565" s="238"/>
      <c r="N565" s="238"/>
      <c r="O565" s="238"/>
      <c r="P565" s="238"/>
      <c r="Q565" s="238"/>
      <c r="R565" s="238"/>
      <c r="S565" s="238"/>
      <c r="T565" s="238"/>
      <c r="U565" s="238"/>
      <c r="V565" s="238"/>
      <c r="W565" s="238"/>
    </row>
    <row r="566" spans="8:23" x14ac:dyDescent="0.35">
      <c r="H566" s="238"/>
      <c r="I566" s="238"/>
      <c r="J566" s="238"/>
      <c r="K566" s="238"/>
      <c r="L566" s="238"/>
      <c r="M566" s="238"/>
      <c r="N566" s="238"/>
      <c r="O566" s="238"/>
      <c r="P566" s="238"/>
      <c r="Q566" s="238"/>
      <c r="R566" s="238"/>
      <c r="S566" s="238"/>
      <c r="T566" s="238"/>
      <c r="U566" s="238"/>
      <c r="V566" s="238"/>
      <c r="W566" s="238"/>
    </row>
    <row r="567" spans="8:23" x14ac:dyDescent="0.35">
      <c r="H567" s="238"/>
      <c r="I567" s="238"/>
      <c r="J567" s="238"/>
      <c r="K567" s="238"/>
      <c r="L567" s="238"/>
      <c r="M567" s="238"/>
      <c r="N567" s="238"/>
      <c r="O567" s="238"/>
      <c r="P567" s="238"/>
      <c r="Q567" s="238"/>
      <c r="R567" s="238"/>
      <c r="S567" s="238"/>
      <c r="T567" s="238"/>
      <c r="U567" s="238"/>
      <c r="V567" s="238"/>
      <c r="W567" s="238"/>
    </row>
    <row r="568" spans="8:23" x14ac:dyDescent="0.35">
      <c r="H568" s="238"/>
      <c r="I568" s="238"/>
      <c r="J568" s="238"/>
      <c r="K568" s="238"/>
      <c r="L568" s="238"/>
      <c r="M568" s="238"/>
      <c r="N568" s="238"/>
      <c r="O568" s="238"/>
      <c r="P568" s="238"/>
      <c r="Q568" s="238"/>
      <c r="R568" s="238"/>
      <c r="S568" s="238"/>
      <c r="T568" s="238"/>
      <c r="U568" s="238"/>
      <c r="V568" s="238"/>
      <c r="W568" s="238"/>
    </row>
    <row r="569" spans="8:23" x14ac:dyDescent="0.35">
      <c r="H569" s="238"/>
      <c r="I569" s="238"/>
      <c r="J569" s="238"/>
      <c r="K569" s="238"/>
      <c r="L569" s="238"/>
      <c r="M569" s="238"/>
      <c r="N569" s="238"/>
      <c r="O569" s="238"/>
      <c r="P569" s="238"/>
      <c r="Q569" s="238"/>
      <c r="R569" s="238"/>
      <c r="S569" s="238"/>
      <c r="T569" s="238"/>
      <c r="U569" s="238"/>
      <c r="V569" s="238"/>
      <c r="W569" s="238"/>
    </row>
    <row r="570" spans="8:23" x14ac:dyDescent="0.35">
      <c r="H570" s="238"/>
      <c r="I570" s="238"/>
      <c r="J570" s="238"/>
      <c r="K570" s="238"/>
      <c r="L570" s="238"/>
      <c r="M570" s="238"/>
      <c r="N570" s="238"/>
      <c r="O570" s="238"/>
      <c r="P570" s="238"/>
      <c r="Q570" s="238"/>
      <c r="R570" s="238"/>
      <c r="S570" s="238"/>
      <c r="T570" s="238"/>
      <c r="U570" s="238"/>
      <c r="V570" s="238"/>
      <c r="W570" s="238"/>
    </row>
    <row r="571" spans="8:23" x14ac:dyDescent="0.35">
      <c r="H571" s="238"/>
      <c r="I571" s="238"/>
      <c r="J571" s="238"/>
      <c r="K571" s="238"/>
      <c r="L571" s="238"/>
      <c r="M571" s="238"/>
      <c r="N571" s="238"/>
      <c r="O571" s="238"/>
      <c r="P571" s="238"/>
      <c r="Q571" s="238"/>
      <c r="R571" s="238"/>
      <c r="S571" s="238"/>
      <c r="T571" s="238"/>
      <c r="U571" s="238"/>
      <c r="V571" s="238"/>
      <c r="W571" s="238"/>
    </row>
    <row r="572" spans="8:23" x14ac:dyDescent="0.35">
      <c r="H572" s="238"/>
      <c r="I572" s="238"/>
      <c r="J572" s="238"/>
      <c r="K572" s="238"/>
      <c r="L572" s="238"/>
      <c r="M572" s="238"/>
      <c r="N572" s="238"/>
      <c r="O572" s="238"/>
      <c r="P572" s="238"/>
      <c r="Q572" s="238"/>
      <c r="R572" s="238"/>
      <c r="S572" s="238"/>
      <c r="T572" s="238"/>
      <c r="U572" s="238"/>
      <c r="V572" s="238"/>
      <c r="W572" s="238"/>
    </row>
    <row r="573" spans="8:23" x14ac:dyDescent="0.35">
      <c r="H573" s="238"/>
      <c r="I573" s="238"/>
      <c r="J573" s="238"/>
      <c r="K573" s="238"/>
      <c r="L573" s="238"/>
      <c r="M573" s="238"/>
      <c r="N573" s="238"/>
      <c r="O573" s="238"/>
      <c r="P573" s="238"/>
      <c r="Q573" s="238"/>
      <c r="R573" s="238"/>
      <c r="S573" s="238"/>
      <c r="T573" s="238"/>
      <c r="U573" s="238"/>
      <c r="V573" s="238"/>
      <c r="W573" s="238"/>
    </row>
    <row r="574" spans="8:23" x14ac:dyDescent="0.35">
      <c r="H574" s="238"/>
      <c r="I574" s="238"/>
      <c r="J574" s="238"/>
      <c r="K574" s="238"/>
      <c r="L574" s="238"/>
      <c r="M574" s="238"/>
      <c r="N574" s="238"/>
      <c r="O574" s="238"/>
      <c r="P574" s="238"/>
      <c r="Q574" s="238"/>
      <c r="R574" s="238"/>
      <c r="S574" s="238"/>
      <c r="T574" s="238"/>
      <c r="U574" s="238"/>
      <c r="V574" s="238"/>
      <c r="W574" s="238"/>
    </row>
    <row r="575" spans="8:23" x14ac:dyDescent="0.35">
      <c r="H575" s="238"/>
      <c r="I575" s="238"/>
      <c r="J575" s="238"/>
      <c r="K575" s="238"/>
      <c r="L575" s="238"/>
      <c r="M575" s="238"/>
      <c r="N575" s="238"/>
      <c r="O575" s="238"/>
      <c r="P575" s="238"/>
      <c r="Q575" s="238"/>
      <c r="R575" s="238"/>
      <c r="S575" s="238"/>
      <c r="T575" s="238"/>
      <c r="U575" s="238"/>
      <c r="V575" s="238"/>
      <c r="W575" s="238"/>
    </row>
    <row r="576" spans="8:23" x14ac:dyDescent="0.35">
      <c r="H576" s="238"/>
      <c r="I576" s="238"/>
      <c r="J576" s="238"/>
      <c r="K576" s="238"/>
      <c r="L576" s="238"/>
      <c r="M576" s="238"/>
      <c r="N576" s="238"/>
      <c r="O576" s="238"/>
      <c r="P576" s="238"/>
      <c r="Q576" s="238"/>
      <c r="R576" s="238"/>
      <c r="S576" s="238"/>
      <c r="T576" s="238"/>
      <c r="U576" s="238"/>
      <c r="V576" s="238"/>
      <c r="W576" s="238"/>
    </row>
    <row r="577" spans="8:23" x14ac:dyDescent="0.35">
      <c r="H577" s="238"/>
      <c r="I577" s="238"/>
      <c r="J577" s="238"/>
      <c r="K577" s="238"/>
      <c r="L577" s="238"/>
      <c r="M577" s="238"/>
      <c r="N577" s="238"/>
      <c r="O577" s="238"/>
      <c r="P577" s="238"/>
      <c r="Q577" s="238"/>
      <c r="R577" s="238"/>
      <c r="S577" s="238"/>
      <c r="T577" s="238"/>
      <c r="U577" s="238"/>
      <c r="V577" s="238"/>
      <c r="W577" s="238"/>
    </row>
    <row r="578" spans="8:23" x14ac:dyDescent="0.35">
      <c r="H578" s="238"/>
      <c r="I578" s="238"/>
      <c r="J578" s="238"/>
      <c r="K578" s="238"/>
      <c r="L578" s="238"/>
      <c r="M578" s="238"/>
      <c r="N578" s="238"/>
      <c r="O578" s="238"/>
      <c r="P578" s="238"/>
      <c r="Q578" s="238"/>
      <c r="R578" s="238"/>
      <c r="S578" s="238"/>
      <c r="T578" s="238"/>
      <c r="U578" s="238"/>
      <c r="V578" s="238"/>
      <c r="W578" s="238"/>
    </row>
    <row r="579" spans="8:23" x14ac:dyDescent="0.35">
      <c r="H579" s="238"/>
      <c r="I579" s="238"/>
      <c r="J579" s="238"/>
      <c r="K579" s="238"/>
      <c r="L579" s="238"/>
      <c r="M579" s="238"/>
      <c r="N579" s="238"/>
      <c r="O579" s="238"/>
      <c r="P579" s="238"/>
      <c r="Q579" s="238"/>
      <c r="R579" s="238"/>
      <c r="S579" s="238"/>
      <c r="T579" s="238"/>
      <c r="U579" s="238"/>
      <c r="V579" s="238"/>
      <c r="W579" s="238"/>
    </row>
    <row r="580" spans="8:23" x14ac:dyDescent="0.35">
      <c r="H580" s="238"/>
      <c r="I580" s="238"/>
      <c r="J580" s="238"/>
      <c r="K580" s="238"/>
      <c r="L580" s="238"/>
      <c r="M580" s="238"/>
      <c r="N580" s="238"/>
      <c r="O580" s="238"/>
      <c r="P580" s="238"/>
      <c r="Q580" s="238"/>
      <c r="R580" s="238"/>
      <c r="S580" s="238"/>
      <c r="T580" s="238"/>
      <c r="U580" s="238"/>
      <c r="V580" s="238"/>
      <c r="W580" s="238"/>
    </row>
    <row r="581" spans="8:23" x14ac:dyDescent="0.35">
      <c r="H581" s="238"/>
      <c r="I581" s="238"/>
      <c r="J581" s="238"/>
      <c r="K581" s="238"/>
      <c r="L581" s="238"/>
      <c r="M581" s="238"/>
      <c r="N581" s="238"/>
      <c r="O581" s="238"/>
      <c r="P581" s="238"/>
      <c r="Q581" s="238"/>
      <c r="R581" s="238"/>
      <c r="S581" s="238"/>
      <c r="T581" s="238"/>
      <c r="U581" s="238"/>
      <c r="V581" s="238"/>
      <c r="W581" s="238"/>
    </row>
    <row r="582" spans="8:23" x14ac:dyDescent="0.35">
      <c r="H582" s="238"/>
      <c r="I582" s="238"/>
      <c r="J582" s="238"/>
      <c r="K582" s="238"/>
      <c r="L582" s="238"/>
      <c r="M582" s="238"/>
      <c r="N582" s="238"/>
      <c r="O582" s="238"/>
      <c r="P582" s="238"/>
      <c r="Q582" s="238"/>
      <c r="R582" s="238"/>
      <c r="S582" s="238"/>
      <c r="T582" s="238"/>
      <c r="U582" s="238"/>
      <c r="V582" s="238"/>
      <c r="W582" s="238"/>
    </row>
    <row r="583" spans="8:23" x14ac:dyDescent="0.35">
      <c r="H583" s="238"/>
      <c r="I583" s="238"/>
      <c r="J583" s="238"/>
      <c r="K583" s="238"/>
      <c r="L583" s="238"/>
      <c r="M583" s="238"/>
      <c r="N583" s="238"/>
      <c r="O583" s="238"/>
      <c r="P583" s="238"/>
      <c r="Q583" s="238"/>
      <c r="R583" s="238"/>
      <c r="S583" s="238"/>
      <c r="T583" s="238"/>
      <c r="U583" s="238"/>
      <c r="V583" s="238"/>
      <c r="W583" s="238"/>
    </row>
    <row r="584" spans="8:23" x14ac:dyDescent="0.35">
      <c r="H584" s="238"/>
      <c r="I584" s="238"/>
      <c r="J584" s="238"/>
      <c r="K584" s="238"/>
      <c r="L584" s="238"/>
      <c r="M584" s="238"/>
      <c r="N584" s="238"/>
      <c r="O584" s="238"/>
      <c r="P584" s="238"/>
      <c r="Q584" s="238"/>
      <c r="R584" s="238"/>
      <c r="S584" s="238"/>
      <c r="T584" s="238"/>
      <c r="U584" s="238"/>
      <c r="V584" s="238"/>
      <c r="W584" s="238"/>
    </row>
    <row r="585" spans="8:23" x14ac:dyDescent="0.35">
      <c r="H585" s="238"/>
      <c r="I585" s="238"/>
      <c r="J585" s="238"/>
      <c r="K585" s="238"/>
      <c r="L585" s="238"/>
      <c r="M585" s="238"/>
      <c r="N585" s="238"/>
      <c r="O585" s="238"/>
      <c r="P585" s="238"/>
      <c r="Q585" s="238"/>
      <c r="R585" s="238"/>
      <c r="S585" s="238"/>
      <c r="T585" s="238"/>
      <c r="U585" s="238"/>
      <c r="V585" s="238"/>
      <c r="W585" s="238"/>
    </row>
    <row r="586" spans="8:23" x14ac:dyDescent="0.35">
      <c r="H586" s="238"/>
      <c r="I586" s="238"/>
      <c r="J586" s="238"/>
      <c r="K586" s="238"/>
      <c r="L586" s="238"/>
      <c r="M586" s="238"/>
      <c r="N586" s="238"/>
      <c r="O586" s="238"/>
      <c r="P586" s="238"/>
      <c r="Q586" s="238"/>
      <c r="R586" s="238"/>
      <c r="S586" s="238"/>
      <c r="T586" s="238"/>
      <c r="U586" s="238"/>
      <c r="V586" s="238"/>
      <c r="W586" s="238"/>
    </row>
    <row r="587" spans="8:23" x14ac:dyDescent="0.35">
      <c r="H587" s="238"/>
      <c r="I587" s="238"/>
      <c r="J587" s="238"/>
      <c r="K587" s="238"/>
      <c r="L587" s="238"/>
      <c r="M587" s="238"/>
      <c r="N587" s="238"/>
      <c r="O587" s="238"/>
      <c r="P587" s="238"/>
      <c r="Q587" s="238"/>
      <c r="R587" s="238"/>
      <c r="S587" s="238"/>
      <c r="T587" s="238"/>
      <c r="U587" s="238"/>
      <c r="V587" s="238"/>
      <c r="W587" s="238"/>
    </row>
    <row r="588" spans="8:23" x14ac:dyDescent="0.35">
      <c r="H588" s="238"/>
      <c r="I588" s="238"/>
      <c r="J588" s="238"/>
      <c r="K588" s="238"/>
      <c r="L588" s="238"/>
      <c r="M588" s="238"/>
      <c r="N588" s="238"/>
      <c r="O588" s="238"/>
      <c r="P588" s="238"/>
      <c r="Q588" s="238"/>
      <c r="R588" s="238"/>
      <c r="S588" s="238"/>
      <c r="T588" s="238"/>
      <c r="U588" s="238"/>
      <c r="V588" s="238"/>
      <c r="W588" s="238"/>
    </row>
    <row r="589" spans="8:23" x14ac:dyDescent="0.35">
      <c r="H589" s="238"/>
      <c r="I589" s="238"/>
      <c r="J589" s="238"/>
      <c r="K589" s="238"/>
      <c r="L589" s="238"/>
      <c r="M589" s="238"/>
      <c r="N589" s="238"/>
      <c r="O589" s="238"/>
      <c r="P589" s="238"/>
      <c r="Q589" s="238"/>
      <c r="R589" s="238"/>
      <c r="S589" s="238"/>
      <c r="T589" s="238"/>
      <c r="U589" s="238"/>
      <c r="V589" s="238"/>
      <c r="W589" s="238"/>
    </row>
    <row r="590" spans="8:23" x14ac:dyDescent="0.35">
      <c r="H590" s="238"/>
      <c r="I590" s="238"/>
      <c r="J590" s="238"/>
      <c r="K590" s="238"/>
      <c r="L590" s="238"/>
      <c r="M590" s="238"/>
      <c r="N590" s="238"/>
      <c r="O590" s="238"/>
      <c r="P590" s="238"/>
      <c r="Q590" s="238"/>
      <c r="R590" s="238"/>
      <c r="S590" s="238"/>
      <c r="T590" s="238"/>
      <c r="U590" s="238"/>
      <c r="V590" s="238"/>
      <c r="W590" s="238"/>
    </row>
    <row r="591" spans="8:23" x14ac:dyDescent="0.35">
      <c r="H591" s="238"/>
      <c r="I591" s="238"/>
      <c r="J591" s="238"/>
      <c r="K591" s="238"/>
      <c r="L591" s="238"/>
      <c r="M591" s="238"/>
      <c r="N591" s="238"/>
      <c r="O591" s="238"/>
      <c r="P591" s="238"/>
      <c r="Q591" s="238"/>
      <c r="R591" s="238"/>
      <c r="S591" s="238"/>
      <c r="T591" s="238"/>
      <c r="U591" s="238"/>
      <c r="V591" s="238"/>
      <c r="W591" s="238"/>
    </row>
    <row r="592" spans="8:23" x14ac:dyDescent="0.35">
      <c r="H592" s="238"/>
      <c r="I592" s="238"/>
      <c r="J592" s="238"/>
      <c r="K592" s="238"/>
      <c r="L592" s="238"/>
      <c r="M592" s="238"/>
      <c r="N592" s="238"/>
      <c r="O592" s="238"/>
      <c r="P592" s="238"/>
      <c r="Q592" s="238"/>
      <c r="R592" s="238"/>
      <c r="S592" s="238"/>
      <c r="T592" s="238"/>
      <c r="U592" s="238"/>
      <c r="V592" s="238"/>
      <c r="W592" s="238"/>
    </row>
    <row r="593" spans="8:23" x14ac:dyDescent="0.35">
      <c r="H593" s="238"/>
      <c r="I593" s="238"/>
      <c r="J593" s="238"/>
      <c r="K593" s="238"/>
      <c r="L593" s="238"/>
      <c r="M593" s="238"/>
      <c r="N593" s="238"/>
      <c r="O593" s="238"/>
      <c r="P593" s="238"/>
      <c r="Q593" s="238"/>
      <c r="R593" s="238"/>
      <c r="S593" s="238"/>
      <c r="T593" s="238"/>
      <c r="U593" s="238"/>
      <c r="V593" s="238"/>
      <c r="W593" s="238"/>
    </row>
    <row r="594" spans="8:23" x14ac:dyDescent="0.35">
      <c r="H594" s="238"/>
      <c r="I594" s="238"/>
      <c r="J594" s="238"/>
      <c r="K594" s="238"/>
      <c r="L594" s="238"/>
      <c r="M594" s="238"/>
      <c r="N594" s="238"/>
      <c r="O594" s="238"/>
      <c r="P594" s="238"/>
      <c r="Q594" s="238"/>
      <c r="R594" s="238"/>
      <c r="S594" s="238"/>
      <c r="T594" s="238"/>
      <c r="U594" s="238"/>
      <c r="V594" s="238"/>
      <c r="W594" s="238"/>
    </row>
    <row r="595" spans="8:23" x14ac:dyDescent="0.35">
      <c r="H595" s="238"/>
      <c r="I595" s="238"/>
      <c r="J595" s="238"/>
      <c r="K595" s="238"/>
      <c r="L595" s="238"/>
      <c r="M595" s="238"/>
      <c r="N595" s="238"/>
      <c r="O595" s="238"/>
      <c r="P595" s="238"/>
      <c r="Q595" s="238"/>
      <c r="R595" s="238"/>
      <c r="S595" s="238"/>
      <c r="T595" s="238"/>
      <c r="U595" s="238"/>
      <c r="V595" s="238"/>
      <c r="W595" s="238"/>
    </row>
    <row r="596" spans="8:23" x14ac:dyDescent="0.35">
      <c r="H596" s="238"/>
      <c r="I596" s="238"/>
      <c r="J596" s="238"/>
      <c r="K596" s="238"/>
      <c r="L596" s="238"/>
      <c r="M596" s="238"/>
      <c r="N596" s="238"/>
      <c r="O596" s="238"/>
      <c r="P596" s="238"/>
      <c r="Q596" s="238"/>
      <c r="R596" s="238"/>
      <c r="S596" s="238"/>
      <c r="T596" s="238"/>
      <c r="U596" s="238"/>
      <c r="V596" s="238"/>
      <c r="W596" s="238"/>
    </row>
    <row r="597" spans="8:23" x14ac:dyDescent="0.35">
      <c r="H597" s="238"/>
      <c r="I597" s="238"/>
      <c r="J597" s="238"/>
      <c r="K597" s="238"/>
      <c r="L597" s="238"/>
      <c r="M597" s="238"/>
      <c r="N597" s="238"/>
      <c r="O597" s="238"/>
      <c r="P597" s="238"/>
      <c r="Q597" s="238"/>
      <c r="R597" s="238"/>
      <c r="S597" s="238"/>
      <c r="T597" s="238"/>
      <c r="U597" s="238"/>
      <c r="V597" s="238"/>
      <c r="W597" s="238"/>
    </row>
    <row r="598" spans="8:23" x14ac:dyDescent="0.35">
      <c r="H598" s="238"/>
      <c r="I598" s="238"/>
      <c r="J598" s="238"/>
      <c r="K598" s="238"/>
      <c r="L598" s="238"/>
      <c r="M598" s="238"/>
      <c r="N598" s="238"/>
      <c r="O598" s="238"/>
      <c r="P598" s="238"/>
      <c r="Q598" s="238"/>
      <c r="R598" s="238"/>
      <c r="S598" s="238"/>
      <c r="T598" s="238"/>
      <c r="U598" s="238"/>
      <c r="V598" s="238"/>
      <c r="W598" s="238"/>
    </row>
    <row r="599" spans="8:23" x14ac:dyDescent="0.35">
      <c r="H599" s="238"/>
      <c r="I599" s="238"/>
      <c r="J599" s="238"/>
      <c r="K599" s="238"/>
      <c r="L599" s="238"/>
      <c r="M599" s="238"/>
      <c r="N599" s="238"/>
      <c r="O599" s="238"/>
      <c r="P599" s="238"/>
      <c r="Q599" s="238"/>
      <c r="R599" s="238"/>
      <c r="S599" s="238"/>
      <c r="T599" s="238"/>
      <c r="U599" s="238"/>
      <c r="V599" s="238"/>
      <c r="W599" s="238"/>
    </row>
    <row r="600" spans="8:23" x14ac:dyDescent="0.35">
      <c r="H600" s="238"/>
      <c r="I600" s="238"/>
      <c r="J600" s="238"/>
      <c r="K600" s="238"/>
      <c r="L600" s="238"/>
      <c r="M600" s="238"/>
      <c r="N600" s="238"/>
      <c r="O600" s="238"/>
      <c r="P600" s="238"/>
      <c r="Q600" s="238"/>
      <c r="R600" s="238"/>
      <c r="S600" s="238"/>
      <c r="T600" s="238"/>
      <c r="U600" s="238"/>
      <c r="V600" s="238"/>
      <c r="W600" s="238"/>
    </row>
    <row r="601" spans="8:23" x14ac:dyDescent="0.35">
      <c r="H601" s="238"/>
      <c r="I601" s="238"/>
      <c r="J601" s="238"/>
      <c r="K601" s="238"/>
      <c r="L601" s="238"/>
      <c r="M601" s="238"/>
      <c r="N601" s="238"/>
      <c r="O601" s="238"/>
      <c r="P601" s="238"/>
      <c r="Q601" s="238"/>
      <c r="R601" s="238"/>
      <c r="S601" s="238"/>
      <c r="T601" s="238"/>
      <c r="U601" s="238"/>
      <c r="V601" s="238"/>
      <c r="W601" s="238"/>
    </row>
    <row r="602" spans="8:23" x14ac:dyDescent="0.35">
      <c r="H602" s="238"/>
      <c r="I602" s="238"/>
      <c r="J602" s="238"/>
      <c r="K602" s="238"/>
      <c r="L602" s="238"/>
      <c r="M602" s="238"/>
      <c r="N602" s="238"/>
      <c r="O602" s="238"/>
      <c r="P602" s="238"/>
      <c r="Q602" s="238"/>
      <c r="R602" s="238"/>
      <c r="S602" s="238"/>
      <c r="T602" s="238"/>
      <c r="U602" s="238"/>
      <c r="V602" s="238"/>
      <c r="W602" s="238"/>
    </row>
    <row r="603" spans="8:23" x14ac:dyDescent="0.35">
      <c r="H603" s="238"/>
      <c r="I603" s="238"/>
      <c r="J603" s="238"/>
      <c r="K603" s="238"/>
      <c r="L603" s="238"/>
      <c r="M603" s="238"/>
      <c r="N603" s="238"/>
      <c r="O603" s="238"/>
      <c r="P603" s="238"/>
      <c r="Q603" s="238"/>
      <c r="R603" s="238"/>
      <c r="S603" s="238"/>
      <c r="T603" s="238"/>
      <c r="U603" s="238"/>
      <c r="V603" s="238"/>
      <c r="W603" s="238"/>
    </row>
    <row r="604" spans="8:23" x14ac:dyDescent="0.35">
      <c r="H604" s="238"/>
      <c r="I604" s="238"/>
      <c r="J604" s="238"/>
      <c r="K604" s="238"/>
      <c r="L604" s="238"/>
      <c r="M604" s="238"/>
      <c r="N604" s="238"/>
      <c r="O604" s="238"/>
      <c r="P604" s="238"/>
      <c r="Q604" s="238"/>
      <c r="R604" s="238"/>
      <c r="S604" s="238"/>
      <c r="T604" s="238"/>
      <c r="U604" s="238"/>
      <c r="V604" s="238"/>
      <c r="W604" s="238"/>
    </row>
    <row r="605" spans="8:23" x14ac:dyDescent="0.35">
      <c r="H605" s="238"/>
      <c r="I605" s="238"/>
      <c r="J605" s="238"/>
      <c r="K605" s="238"/>
      <c r="L605" s="238"/>
      <c r="M605" s="238"/>
      <c r="N605" s="238"/>
      <c r="O605" s="238"/>
      <c r="P605" s="238"/>
      <c r="Q605" s="238"/>
      <c r="R605" s="238"/>
      <c r="S605" s="238"/>
      <c r="T605" s="238"/>
      <c r="U605" s="238"/>
      <c r="V605" s="238"/>
      <c r="W605" s="238"/>
    </row>
    <row r="606" spans="8:23" x14ac:dyDescent="0.35">
      <c r="H606" s="238"/>
      <c r="I606" s="238"/>
      <c r="J606" s="238"/>
      <c r="K606" s="238"/>
      <c r="L606" s="238"/>
      <c r="M606" s="238"/>
      <c r="N606" s="238"/>
      <c r="O606" s="238"/>
      <c r="P606" s="238"/>
      <c r="Q606" s="238"/>
      <c r="R606" s="238"/>
      <c r="S606" s="238"/>
      <c r="T606" s="238"/>
      <c r="U606" s="238"/>
      <c r="V606" s="238"/>
      <c r="W606" s="238"/>
    </row>
    <row r="607" spans="8:23" x14ac:dyDescent="0.35">
      <c r="H607" s="238"/>
      <c r="I607" s="238"/>
      <c r="J607" s="238"/>
      <c r="K607" s="238"/>
      <c r="L607" s="238"/>
      <c r="M607" s="238"/>
      <c r="N607" s="238"/>
      <c r="O607" s="238"/>
      <c r="P607" s="238"/>
      <c r="Q607" s="238"/>
      <c r="R607" s="238"/>
      <c r="S607" s="238"/>
      <c r="T607" s="238"/>
      <c r="U607" s="238"/>
      <c r="V607" s="238"/>
      <c r="W607" s="238"/>
    </row>
    <row r="608" spans="8:23" x14ac:dyDescent="0.35">
      <c r="H608" s="238"/>
      <c r="I608" s="238"/>
      <c r="J608" s="238"/>
      <c r="K608" s="238"/>
      <c r="L608" s="238"/>
      <c r="M608" s="238"/>
      <c r="N608" s="238"/>
      <c r="O608" s="238"/>
      <c r="P608" s="238"/>
      <c r="Q608" s="238"/>
      <c r="R608" s="238"/>
      <c r="S608" s="238"/>
      <c r="T608" s="238"/>
      <c r="U608" s="238"/>
      <c r="V608" s="238"/>
      <c r="W608" s="238"/>
    </row>
    <row r="609" spans="8:23" x14ac:dyDescent="0.35">
      <c r="H609" s="238"/>
      <c r="I609" s="238"/>
      <c r="J609" s="238"/>
      <c r="K609" s="238"/>
      <c r="L609" s="238"/>
      <c r="M609" s="238"/>
      <c r="N609" s="238"/>
      <c r="O609" s="238"/>
      <c r="P609" s="238"/>
      <c r="Q609" s="238"/>
      <c r="R609" s="238"/>
      <c r="S609" s="238"/>
      <c r="T609" s="238"/>
      <c r="U609" s="238"/>
      <c r="V609" s="238"/>
      <c r="W609" s="238"/>
    </row>
    <row r="610" spans="8:23" x14ac:dyDescent="0.35">
      <c r="H610" s="238"/>
      <c r="I610" s="238"/>
      <c r="J610" s="238"/>
      <c r="K610" s="238"/>
      <c r="L610" s="238"/>
      <c r="M610" s="238"/>
      <c r="N610" s="238"/>
      <c r="O610" s="238"/>
      <c r="P610" s="238"/>
      <c r="Q610" s="238"/>
      <c r="R610" s="238"/>
      <c r="S610" s="238"/>
      <c r="T610" s="238"/>
      <c r="U610" s="238"/>
      <c r="V610" s="238"/>
      <c r="W610" s="238"/>
    </row>
    <row r="611" spans="8:23" x14ac:dyDescent="0.35">
      <c r="H611" s="238"/>
      <c r="I611" s="238"/>
      <c r="J611" s="238"/>
      <c r="K611" s="238"/>
      <c r="L611" s="238"/>
      <c r="M611" s="238"/>
      <c r="N611" s="238"/>
      <c r="O611" s="238"/>
      <c r="P611" s="238"/>
      <c r="Q611" s="238"/>
      <c r="R611" s="238"/>
      <c r="S611" s="238"/>
      <c r="T611" s="238"/>
      <c r="U611" s="238"/>
      <c r="V611" s="238"/>
      <c r="W611" s="238"/>
    </row>
    <row r="612" spans="8:23" x14ac:dyDescent="0.35">
      <c r="H612" s="238"/>
      <c r="I612" s="238"/>
      <c r="J612" s="238"/>
      <c r="K612" s="238"/>
      <c r="L612" s="238"/>
      <c r="M612" s="238"/>
      <c r="N612" s="238"/>
      <c r="O612" s="238"/>
      <c r="P612" s="238"/>
      <c r="Q612" s="238"/>
      <c r="R612" s="238"/>
      <c r="S612" s="238"/>
      <c r="T612" s="238"/>
      <c r="U612" s="238"/>
      <c r="V612" s="238"/>
      <c r="W612" s="238"/>
    </row>
    <row r="613" spans="8:23" x14ac:dyDescent="0.35">
      <c r="H613" s="238"/>
      <c r="I613" s="238"/>
      <c r="J613" s="238"/>
      <c r="K613" s="238"/>
      <c r="L613" s="238"/>
      <c r="M613" s="238"/>
      <c r="N613" s="238"/>
      <c r="O613" s="238"/>
      <c r="P613" s="238"/>
      <c r="Q613" s="238"/>
      <c r="R613" s="238"/>
      <c r="S613" s="238"/>
      <c r="T613" s="238"/>
      <c r="U613" s="238"/>
      <c r="V613" s="238"/>
      <c r="W613" s="238"/>
    </row>
    <row r="614" spans="8:23" x14ac:dyDescent="0.35">
      <c r="H614" s="238"/>
      <c r="I614" s="238"/>
      <c r="J614" s="238"/>
      <c r="K614" s="238"/>
      <c r="L614" s="238"/>
      <c r="M614" s="238"/>
      <c r="N614" s="238"/>
      <c r="O614" s="238"/>
      <c r="P614" s="238"/>
      <c r="Q614" s="238"/>
      <c r="R614" s="238"/>
      <c r="S614" s="238"/>
      <c r="T614" s="238"/>
      <c r="U614" s="238"/>
      <c r="V614" s="238"/>
      <c r="W614" s="238"/>
    </row>
    <row r="615" spans="8:23" x14ac:dyDescent="0.35">
      <c r="H615" s="238"/>
      <c r="I615" s="238"/>
      <c r="J615" s="238"/>
      <c r="K615" s="238"/>
      <c r="L615" s="238"/>
      <c r="M615" s="238"/>
      <c r="N615" s="238"/>
      <c r="O615" s="238"/>
      <c r="P615" s="238"/>
      <c r="Q615" s="238"/>
      <c r="R615" s="238"/>
      <c r="S615" s="238"/>
      <c r="T615" s="238"/>
      <c r="U615" s="238"/>
      <c r="V615" s="238"/>
      <c r="W615" s="238"/>
    </row>
    <row r="616" spans="8:23" x14ac:dyDescent="0.35">
      <c r="H616" s="238"/>
      <c r="I616" s="238"/>
      <c r="J616" s="238"/>
      <c r="K616" s="238"/>
      <c r="L616" s="238"/>
      <c r="M616" s="238"/>
      <c r="N616" s="238"/>
      <c r="O616" s="238"/>
      <c r="P616" s="238"/>
      <c r="Q616" s="238"/>
      <c r="R616" s="238"/>
      <c r="S616" s="238"/>
      <c r="T616" s="238"/>
      <c r="U616" s="238"/>
      <c r="V616" s="238"/>
      <c r="W616" s="238"/>
    </row>
    <row r="617" spans="8:23" x14ac:dyDescent="0.35">
      <c r="H617" s="238"/>
      <c r="I617" s="238"/>
      <c r="J617" s="238"/>
      <c r="K617" s="238"/>
      <c r="L617" s="238"/>
      <c r="M617" s="238"/>
      <c r="N617" s="238"/>
      <c r="O617" s="238"/>
      <c r="P617" s="238"/>
      <c r="Q617" s="238"/>
      <c r="R617" s="238"/>
      <c r="S617" s="238"/>
      <c r="T617" s="238"/>
      <c r="U617" s="238"/>
      <c r="V617" s="238"/>
      <c r="W617" s="238"/>
    </row>
    <row r="618" spans="8:23" x14ac:dyDescent="0.35">
      <c r="H618" s="238"/>
      <c r="I618" s="238"/>
      <c r="J618" s="238"/>
      <c r="K618" s="238"/>
      <c r="L618" s="238"/>
      <c r="M618" s="238"/>
      <c r="N618" s="238"/>
      <c r="O618" s="238"/>
      <c r="P618" s="238"/>
      <c r="Q618" s="238"/>
      <c r="R618" s="238"/>
      <c r="S618" s="238"/>
      <c r="T618" s="238"/>
      <c r="U618" s="238"/>
      <c r="V618" s="238"/>
      <c r="W618" s="238"/>
    </row>
    <row r="619" spans="8:23" x14ac:dyDescent="0.35">
      <c r="H619" s="238"/>
      <c r="I619" s="238"/>
      <c r="J619" s="238"/>
      <c r="K619" s="238"/>
      <c r="L619" s="238"/>
      <c r="M619" s="238"/>
      <c r="N619" s="238"/>
      <c r="O619" s="238"/>
      <c r="P619" s="238"/>
      <c r="Q619" s="238"/>
      <c r="R619" s="238"/>
      <c r="S619" s="238"/>
      <c r="T619" s="238"/>
      <c r="U619" s="238"/>
      <c r="V619" s="238"/>
      <c r="W619" s="238"/>
    </row>
    <row r="620" spans="8:23" x14ac:dyDescent="0.35">
      <c r="H620" s="238"/>
      <c r="I620" s="238"/>
      <c r="J620" s="238"/>
      <c r="K620" s="238"/>
      <c r="L620" s="238"/>
      <c r="M620" s="238"/>
      <c r="N620" s="238"/>
      <c r="O620" s="238"/>
      <c r="P620" s="238"/>
      <c r="Q620" s="238"/>
      <c r="R620" s="238"/>
      <c r="S620" s="238"/>
      <c r="T620" s="238"/>
      <c r="U620" s="238"/>
      <c r="V620" s="238"/>
      <c r="W620" s="238"/>
    </row>
    <row r="621" spans="8:23" x14ac:dyDescent="0.35">
      <c r="H621" s="238"/>
      <c r="I621" s="238"/>
      <c r="J621" s="238"/>
      <c r="K621" s="238"/>
      <c r="L621" s="238"/>
      <c r="M621" s="238"/>
      <c r="N621" s="238"/>
      <c r="O621" s="238"/>
      <c r="P621" s="238"/>
      <c r="Q621" s="238"/>
      <c r="R621" s="238"/>
      <c r="S621" s="238"/>
      <c r="T621" s="238"/>
      <c r="U621" s="238"/>
      <c r="V621" s="238"/>
      <c r="W621" s="238"/>
    </row>
    <row r="622" spans="8:23" x14ac:dyDescent="0.35">
      <c r="H622" s="238"/>
      <c r="I622" s="238"/>
      <c r="J622" s="238"/>
      <c r="K622" s="238"/>
      <c r="L622" s="238"/>
      <c r="M622" s="238"/>
      <c r="N622" s="238"/>
      <c r="O622" s="238"/>
      <c r="P622" s="238"/>
      <c r="Q622" s="238"/>
      <c r="R622" s="238"/>
      <c r="S622" s="238"/>
      <c r="T622" s="238"/>
      <c r="U622" s="238"/>
      <c r="V622" s="238"/>
      <c r="W622" s="238"/>
    </row>
    <row r="623" spans="8:23" x14ac:dyDescent="0.35">
      <c r="H623" s="238"/>
      <c r="I623" s="238"/>
      <c r="J623" s="238"/>
      <c r="K623" s="238"/>
      <c r="L623" s="238"/>
      <c r="M623" s="238"/>
      <c r="N623" s="238"/>
      <c r="O623" s="238"/>
      <c r="P623" s="238"/>
      <c r="Q623" s="238"/>
      <c r="R623" s="238"/>
      <c r="S623" s="238"/>
      <c r="T623" s="238"/>
      <c r="U623" s="238"/>
      <c r="V623" s="238"/>
      <c r="W623" s="238"/>
    </row>
    <row r="624" spans="8:23" x14ac:dyDescent="0.35">
      <c r="H624" s="238"/>
      <c r="I624" s="238"/>
      <c r="J624" s="238"/>
      <c r="K624" s="238"/>
      <c r="L624" s="238"/>
      <c r="M624" s="238"/>
      <c r="N624" s="238"/>
      <c r="O624" s="238"/>
      <c r="P624" s="238"/>
      <c r="Q624" s="238"/>
      <c r="R624" s="238"/>
      <c r="S624" s="238"/>
      <c r="T624" s="238"/>
      <c r="U624" s="238"/>
      <c r="V624" s="238"/>
      <c r="W624" s="238"/>
    </row>
    <row r="625" spans="8:23" x14ac:dyDescent="0.35">
      <c r="H625" s="238"/>
      <c r="I625" s="238"/>
      <c r="J625" s="238"/>
      <c r="K625" s="238"/>
      <c r="L625" s="238"/>
      <c r="M625" s="238"/>
      <c r="N625" s="238"/>
      <c r="O625" s="238"/>
      <c r="P625" s="238"/>
      <c r="Q625" s="238"/>
      <c r="R625" s="238"/>
      <c r="S625" s="238"/>
      <c r="T625" s="238"/>
      <c r="U625" s="238"/>
      <c r="V625" s="238"/>
      <c r="W625" s="238"/>
    </row>
    <row r="626" spans="8:23" x14ac:dyDescent="0.35">
      <c r="H626" s="238"/>
      <c r="I626" s="238"/>
      <c r="J626" s="238"/>
      <c r="K626" s="238"/>
      <c r="L626" s="238"/>
      <c r="M626" s="238"/>
      <c r="N626" s="238"/>
      <c r="O626" s="238"/>
      <c r="P626" s="238"/>
      <c r="Q626" s="238"/>
      <c r="R626" s="238"/>
      <c r="S626" s="238"/>
      <c r="T626" s="238"/>
      <c r="U626" s="238"/>
      <c r="V626" s="238"/>
      <c r="W626" s="238"/>
    </row>
    <row r="627" spans="8:23" x14ac:dyDescent="0.35">
      <c r="H627" s="238"/>
      <c r="I627" s="238"/>
      <c r="J627" s="238"/>
      <c r="K627" s="238"/>
      <c r="L627" s="238"/>
      <c r="M627" s="238"/>
      <c r="N627" s="238"/>
      <c r="O627" s="238"/>
      <c r="P627" s="238"/>
      <c r="Q627" s="238"/>
      <c r="R627" s="238"/>
      <c r="S627" s="238"/>
      <c r="T627" s="238"/>
      <c r="U627" s="238"/>
      <c r="V627" s="238"/>
      <c r="W627" s="238"/>
    </row>
    <row r="628" spans="8:23" x14ac:dyDescent="0.35">
      <c r="H628" s="238"/>
      <c r="I628" s="238"/>
      <c r="J628" s="238"/>
      <c r="K628" s="238"/>
      <c r="L628" s="238"/>
      <c r="M628" s="238"/>
      <c r="N628" s="238"/>
      <c r="O628" s="238"/>
      <c r="P628" s="238"/>
      <c r="Q628" s="238"/>
      <c r="R628" s="238"/>
      <c r="S628" s="238"/>
      <c r="T628" s="238"/>
      <c r="U628" s="238"/>
      <c r="V628" s="238"/>
      <c r="W628" s="238"/>
    </row>
    <row r="629" spans="8:23" x14ac:dyDescent="0.35">
      <c r="H629" s="238"/>
      <c r="I629" s="238"/>
      <c r="J629" s="238"/>
      <c r="K629" s="238"/>
      <c r="L629" s="238"/>
      <c r="M629" s="238"/>
      <c r="N629" s="238"/>
      <c r="O629" s="238"/>
      <c r="P629" s="238"/>
      <c r="Q629" s="238"/>
      <c r="R629" s="238"/>
      <c r="S629" s="238"/>
      <c r="T629" s="238"/>
      <c r="U629" s="238"/>
      <c r="V629" s="238"/>
      <c r="W629" s="238"/>
    </row>
    <row r="630" spans="8:23" x14ac:dyDescent="0.35">
      <c r="H630" s="238"/>
      <c r="I630" s="238"/>
      <c r="J630" s="238"/>
      <c r="K630" s="238"/>
      <c r="L630" s="238"/>
      <c r="M630" s="238"/>
      <c r="N630" s="238"/>
      <c r="O630" s="238"/>
      <c r="P630" s="238"/>
      <c r="Q630" s="238"/>
      <c r="R630" s="238"/>
      <c r="S630" s="238"/>
      <c r="T630" s="238"/>
      <c r="U630" s="238"/>
      <c r="V630" s="238"/>
      <c r="W630" s="238"/>
    </row>
    <row r="631" spans="8:23" x14ac:dyDescent="0.35">
      <c r="H631" s="238"/>
      <c r="I631" s="238"/>
      <c r="J631" s="238"/>
      <c r="K631" s="238"/>
      <c r="L631" s="238"/>
      <c r="M631" s="238"/>
      <c r="N631" s="238"/>
      <c r="O631" s="238"/>
      <c r="P631" s="238"/>
      <c r="Q631" s="238"/>
      <c r="R631" s="238"/>
      <c r="S631" s="238"/>
      <c r="T631" s="238"/>
      <c r="U631" s="238"/>
      <c r="V631" s="238"/>
      <c r="W631" s="238"/>
    </row>
    <row r="632" spans="8:23" x14ac:dyDescent="0.35">
      <c r="H632" s="238"/>
      <c r="I632" s="238"/>
      <c r="J632" s="238"/>
      <c r="K632" s="238"/>
      <c r="L632" s="238"/>
      <c r="M632" s="238"/>
      <c r="N632" s="238"/>
      <c r="O632" s="238"/>
      <c r="P632" s="238"/>
      <c r="Q632" s="238"/>
      <c r="R632" s="238"/>
      <c r="S632" s="238"/>
      <c r="T632" s="238"/>
      <c r="U632" s="238"/>
      <c r="V632" s="238"/>
      <c r="W632" s="238"/>
    </row>
    <row r="633" spans="8:23" x14ac:dyDescent="0.35">
      <c r="H633" s="238"/>
      <c r="I633" s="238"/>
      <c r="J633" s="238"/>
      <c r="K633" s="238"/>
      <c r="L633" s="238"/>
      <c r="M633" s="238"/>
      <c r="N633" s="238"/>
      <c r="O633" s="238"/>
      <c r="P633" s="238"/>
      <c r="Q633" s="238"/>
      <c r="R633" s="238"/>
      <c r="S633" s="238"/>
      <c r="T633" s="238"/>
      <c r="U633" s="238"/>
      <c r="V633" s="238"/>
      <c r="W633" s="238"/>
    </row>
    <row r="634" spans="8:23" x14ac:dyDescent="0.35">
      <c r="H634" s="238"/>
      <c r="I634" s="238"/>
      <c r="J634" s="238"/>
      <c r="K634" s="238"/>
      <c r="L634" s="238"/>
      <c r="M634" s="238"/>
      <c r="N634" s="238"/>
      <c r="O634" s="238"/>
      <c r="P634" s="238"/>
      <c r="Q634" s="238"/>
      <c r="R634" s="238"/>
      <c r="S634" s="238"/>
      <c r="T634" s="238"/>
      <c r="U634" s="238"/>
      <c r="V634" s="238"/>
      <c r="W634" s="238"/>
    </row>
    <row r="635" spans="8:23" x14ac:dyDescent="0.35">
      <c r="H635" s="238"/>
      <c r="I635" s="238"/>
      <c r="J635" s="238"/>
      <c r="K635" s="238"/>
      <c r="L635" s="238"/>
      <c r="M635" s="238"/>
      <c r="N635" s="238"/>
      <c r="O635" s="238"/>
      <c r="P635" s="238"/>
      <c r="Q635" s="238"/>
      <c r="R635" s="238"/>
      <c r="S635" s="238"/>
      <c r="T635" s="238"/>
      <c r="U635" s="238"/>
      <c r="V635" s="238"/>
      <c r="W635" s="238"/>
    </row>
    <row r="636" spans="8:23" x14ac:dyDescent="0.35">
      <c r="H636" s="238"/>
      <c r="I636" s="238"/>
      <c r="J636" s="238"/>
      <c r="K636" s="238"/>
      <c r="L636" s="238"/>
      <c r="M636" s="238"/>
      <c r="N636" s="238"/>
      <c r="O636" s="238"/>
      <c r="P636" s="238"/>
      <c r="Q636" s="238"/>
      <c r="R636" s="238"/>
      <c r="S636" s="238"/>
      <c r="T636" s="238"/>
      <c r="U636" s="238"/>
      <c r="V636" s="238"/>
      <c r="W636" s="238"/>
    </row>
    <row r="637" spans="8:23" x14ac:dyDescent="0.35">
      <c r="H637" s="238"/>
      <c r="I637" s="238"/>
      <c r="J637" s="238"/>
      <c r="K637" s="238"/>
      <c r="L637" s="238"/>
      <c r="M637" s="238"/>
      <c r="N637" s="238"/>
      <c r="O637" s="238"/>
      <c r="P637" s="238"/>
      <c r="Q637" s="238"/>
      <c r="R637" s="238"/>
      <c r="S637" s="238"/>
      <c r="T637" s="238"/>
      <c r="U637" s="238"/>
      <c r="V637" s="238"/>
      <c r="W637" s="238"/>
    </row>
    <row r="638" spans="8:23" x14ac:dyDescent="0.35">
      <c r="H638" s="238"/>
      <c r="I638" s="238"/>
      <c r="J638" s="238"/>
      <c r="K638" s="238"/>
      <c r="L638" s="238"/>
      <c r="M638" s="238"/>
      <c r="N638" s="238"/>
      <c r="O638" s="238"/>
      <c r="P638" s="238"/>
      <c r="Q638" s="238"/>
      <c r="R638" s="238"/>
      <c r="S638" s="238"/>
      <c r="T638" s="238"/>
      <c r="U638" s="238"/>
      <c r="V638" s="238"/>
      <c r="W638" s="238"/>
    </row>
    <row r="639" spans="8:23" x14ac:dyDescent="0.35">
      <c r="H639" s="238"/>
      <c r="I639" s="238"/>
      <c r="J639" s="238"/>
      <c r="K639" s="238"/>
      <c r="L639" s="238"/>
      <c r="M639" s="238"/>
      <c r="N639" s="238"/>
      <c r="O639" s="238"/>
      <c r="P639" s="238"/>
      <c r="Q639" s="238"/>
      <c r="R639" s="238"/>
      <c r="S639" s="238"/>
      <c r="T639" s="238"/>
      <c r="U639" s="238"/>
      <c r="V639" s="238"/>
      <c r="W639" s="238"/>
    </row>
    <row r="640" spans="8:23" x14ac:dyDescent="0.35">
      <c r="H640" s="238"/>
      <c r="I640" s="238"/>
      <c r="J640" s="238"/>
      <c r="K640" s="238"/>
      <c r="L640" s="238"/>
      <c r="M640" s="238"/>
      <c r="N640" s="238"/>
      <c r="O640" s="238"/>
      <c r="P640" s="238"/>
      <c r="Q640" s="238"/>
      <c r="R640" s="238"/>
      <c r="S640" s="238"/>
      <c r="T640" s="238"/>
      <c r="U640" s="238"/>
      <c r="V640" s="238"/>
      <c r="W640" s="238"/>
    </row>
    <row r="641" spans="8:23" x14ac:dyDescent="0.35">
      <c r="H641" s="238"/>
      <c r="I641" s="238"/>
      <c r="J641" s="238"/>
      <c r="K641" s="238"/>
      <c r="L641" s="238"/>
      <c r="M641" s="238"/>
      <c r="N641" s="238"/>
      <c r="O641" s="238"/>
      <c r="P641" s="238"/>
      <c r="Q641" s="238"/>
      <c r="R641" s="238"/>
      <c r="S641" s="238"/>
      <c r="T641" s="238"/>
      <c r="U641" s="238"/>
      <c r="V641" s="238"/>
      <c r="W641" s="238"/>
    </row>
    <row r="642" spans="8:23" x14ac:dyDescent="0.35">
      <c r="H642" s="238"/>
      <c r="I642" s="238"/>
      <c r="J642" s="238"/>
      <c r="K642" s="238"/>
      <c r="L642" s="238"/>
      <c r="M642" s="238"/>
      <c r="N642" s="238"/>
      <c r="O642" s="238"/>
      <c r="P642" s="238"/>
      <c r="Q642" s="238"/>
      <c r="R642" s="238"/>
      <c r="S642" s="238"/>
      <c r="T642" s="238"/>
      <c r="U642" s="238"/>
      <c r="V642" s="238"/>
      <c r="W642" s="238"/>
    </row>
    <row r="643" spans="8:23" x14ac:dyDescent="0.35">
      <c r="H643" s="238"/>
      <c r="I643" s="238"/>
      <c r="J643" s="238"/>
      <c r="K643" s="238"/>
      <c r="L643" s="238"/>
      <c r="M643" s="238"/>
      <c r="N643" s="238"/>
      <c r="O643" s="238"/>
      <c r="P643" s="238"/>
      <c r="Q643" s="238"/>
      <c r="R643" s="238"/>
      <c r="S643" s="238"/>
      <c r="T643" s="238"/>
      <c r="U643" s="238"/>
      <c r="V643" s="238"/>
      <c r="W643" s="238"/>
    </row>
    <row r="644" spans="8:23" x14ac:dyDescent="0.35">
      <c r="H644" s="238"/>
      <c r="I644" s="238"/>
      <c r="J644" s="238"/>
      <c r="K644" s="238"/>
      <c r="L644" s="238"/>
      <c r="M644" s="238"/>
      <c r="N644" s="238"/>
      <c r="O644" s="238"/>
      <c r="P644" s="238"/>
      <c r="Q644" s="238"/>
      <c r="R644" s="238"/>
      <c r="S644" s="238"/>
      <c r="T644" s="238"/>
      <c r="U644" s="238"/>
      <c r="V644" s="238"/>
      <c r="W644" s="238"/>
    </row>
    <row r="645" spans="8:23" x14ac:dyDescent="0.35">
      <c r="H645" s="238"/>
      <c r="I645" s="238"/>
      <c r="J645" s="238"/>
      <c r="K645" s="238"/>
      <c r="L645" s="238"/>
      <c r="M645" s="238"/>
      <c r="N645" s="238"/>
      <c r="O645" s="238"/>
      <c r="P645" s="238"/>
      <c r="Q645" s="238"/>
      <c r="R645" s="238"/>
      <c r="S645" s="238"/>
      <c r="T645" s="238"/>
      <c r="U645" s="238"/>
      <c r="V645" s="238"/>
      <c r="W645" s="238"/>
    </row>
    <row r="646" spans="8:23" x14ac:dyDescent="0.35">
      <c r="H646" s="238"/>
      <c r="I646" s="238"/>
      <c r="J646" s="238"/>
      <c r="K646" s="238"/>
      <c r="L646" s="238"/>
      <c r="M646" s="238"/>
      <c r="N646" s="238"/>
      <c r="O646" s="238"/>
      <c r="P646" s="238"/>
      <c r="Q646" s="238"/>
      <c r="R646" s="238"/>
      <c r="S646" s="238"/>
      <c r="T646" s="238"/>
      <c r="U646" s="238"/>
      <c r="V646" s="238"/>
      <c r="W646" s="238"/>
    </row>
    <row r="647" spans="8:23" x14ac:dyDescent="0.35">
      <c r="H647" s="238"/>
      <c r="I647" s="238"/>
      <c r="J647" s="238"/>
      <c r="K647" s="238"/>
      <c r="L647" s="238"/>
      <c r="M647" s="238"/>
      <c r="N647" s="238"/>
      <c r="O647" s="238"/>
      <c r="P647" s="238"/>
      <c r="Q647" s="238"/>
      <c r="R647" s="238"/>
      <c r="S647" s="238"/>
      <c r="T647" s="238"/>
      <c r="U647" s="238"/>
      <c r="V647" s="238"/>
      <c r="W647" s="238"/>
    </row>
    <row r="648" spans="8:23" x14ac:dyDescent="0.35">
      <c r="H648" s="238"/>
      <c r="I648" s="238"/>
      <c r="J648" s="238"/>
      <c r="K648" s="238"/>
      <c r="L648" s="238"/>
      <c r="M648" s="238"/>
      <c r="N648" s="238"/>
      <c r="O648" s="238"/>
      <c r="P648" s="238"/>
      <c r="Q648" s="238"/>
      <c r="R648" s="238"/>
      <c r="S648" s="238"/>
      <c r="T648" s="238"/>
      <c r="U648" s="238"/>
      <c r="V648" s="238"/>
      <c r="W648" s="238"/>
    </row>
    <row r="649" spans="8:23" x14ac:dyDescent="0.35">
      <c r="H649" s="238"/>
      <c r="I649" s="238"/>
      <c r="J649" s="238"/>
      <c r="K649" s="238"/>
      <c r="L649" s="238"/>
      <c r="M649" s="238"/>
      <c r="N649" s="238"/>
      <c r="O649" s="238"/>
      <c r="P649" s="238"/>
      <c r="Q649" s="238"/>
      <c r="R649" s="238"/>
      <c r="S649" s="238"/>
      <c r="T649" s="238"/>
      <c r="U649" s="238"/>
      <c r="V649" s="238"/>
      <c r="W649" s="238"/>
    </row>
    <row r="650" spans="8:23" x14ac:dyDescent="0.35">
      <c r="H650" s="238"/>
      <c r="I650" s="238"/>
      <c r="J650" s="238"/>
      <c r="K650" s="238"/>
      <c r="L650" s="238"/>
      <c r="M650" s="238"/>
      <c r="N650" s="238"/>
      <c r="O650" s="238"/>
      <c r="P650" s="238"/>
      <c r="Q650" s="238"/>
      <c r="R650" s="238"/>
      <c r="S650" s="238"/>
      <c r="T650" s="238"/>
      <c r="U650" s="238"/>
      <c r="V650" s="238"/>
      <c r="W650" s="238"/>
    </row>
    <row r="651" spans="8:23" x14ac:dyDescent="0.35">
      <c r="H651" s="238"/>
      <c r="I651" s="238"/>
      <c r="J651" s="238"/>
      <c r="K651" s="238"/>
      <c r="L651" s="238"/>
      <c r="M651" s="238"/>
      <c r="N651" s="238"/>
      <c r="O651" s="238"/>
      <c r="P651" s="238"/>
      <c r="Q651" s="238"/>
      <c r="R651" s="238"/>
      <c r="S651" s="238"/>
      <c r="T651" s="238"/>
      <c r="U651" s="238"/>
      <c r="V651" s="238"/>
      <c r="W651" s="238"/>
    </row>
    <row r="652" spans="8:23" x14ac:dyDescent="0.35">
      <c r="H652" s="238"/>
      <c r="I652" s="238"/>
      <c r="J652" s="238"/>
      <c r="K652" s="238"/>
      <c r="L652" s="238"/>
      <c r="M652" s="238"/>
      <c r="N652" s="238"/>
      <c r="O652" s="238"/>
      <c r="P652" s="238"/>
      <c r="Q652" s="238"/>
      <c r="R652" s="238"/>
      <c r="S652" s="238"/>
      <c r="T652" s="238"/>
      <c r="U652" s="238"/>
      <c r="V652" s="238"/>
      <c r="W652" s="238"/>
    </row>
    <row r="653" spans="8:23" x14ac:dyDescent="0.35">
      <c r="H653" s="238"/>
      <c r="I653" s="238"/>
      <c r="J653" s="238"/>
      <c r="K653" s="238"/>
      <c r="L653" s="238"/>
      <c r="M653" s="238"/>
      <c r="N653" s="238"/>
      <c r="O653" s="238"/>
      <c r="P653" s="238"/>
      <c r="Q653" s="238"/>
      <c r="R653" s="238"/>
      <c r="S653" s="238"/>
      <c r="T653" s="238"/>
      <c r="U653" s="238"/>
      <c r="V653" s="238"/>
      <c r="W653" s="238"/>
    </row>
    <row r="654" spans="8:23" x14ac:dyDescent="0.35">
      <c r="H654" s="238"/>
      <c r="I654" s="238"/>
      <c r="J654" s="238"/>
      <c r="K654" s="238"/>
      <c r="L654" s="238"/>
      <c r="M654" s="238"/>
      <c r="N654" s="238"/>
      <c r="O654" s="238"/>
      <c r="P654" s="238"/>
      <c r="Q654" s="238"/>
      <c r="R654" s="238"/>
      <c r="S654" s="238"/>
      <c r="T654" s="238"/>
      <c r="U654" s="238"/>
      <c r="V654" s="238"/>
      <c r="W654" s="238"/>
    </row>
    <row r="655" spans="8:23" x14ac:dyDescent="0.35">
      <c r="H655" s="238"/>
      <c r="I655" s="238"/>
      <c r="J655" s="238"/>
      <c r="K655" s="238"/>
      <c r="L655" s="238"/>
      <c r="M655" s="238"/>
      <c r="N655" s="238"/>
      <c r="O655" s="238"/>
      <c r="P655" s="238"/>
      <c r="Q655" s="238"/>
      <c r="R655" s="238"/>
      <c r="S655" s="238"/>
      <c r="T655" s="238"/>
      <c r="U655" s="238"/>
      <c r="V655" s="238"/>
      <c r="W655" s="238"/>
    </row>
    <row r="656" spans="8:23" x14ac:dyDescent="0.35">
      <c r="H656" s="238"/>
      <c r="I656" s="238"/>
      <c r="J656" s="238"/>
      <c r="K656" s="238"/>
      <c r="L656" s="238"/>
      <c r="M656" s="238"/>
      <c r="N656" s="238"/>
      <c r="O656" s="238"/>
      <c r="P656" s="238"/>
      <c r="Q656" s="238"/>
      <c r="R656" s="238"/>
      <c r="S656" s="238"/>
      <c r="T656" s="238"/>
      <c r="U656" s="238"/>
      <c r="V656" s="238"/>
      <c r="W656" s="238"/>
    </row>
    <row r="657" spans="8:23" x14ac:dyDescent="0.35">
      <c r="H657" s="238"/>
      <c r="I657" s="238"/>
      <c r="J657" s="238"/>
      <c r="K657" s="238"/>
      <c r="L657" s="238"/>
      <c r="M657" s="238"/>
      <c r="N657" s="238"/>
      <c r="O657" s="238"/>
      <c r="P657" s="238"/>
      <c r="Q657" s="238"/>
      <c r="R657" s="238"/>
      <c r="S657" s="238"/>
      <c r="T657" s="238"/>
      <c r="U657" s="238"/>
      <c r="V657" s="238"/>
      <c r="W657" s="238"/>
    </row>
    <row r="658" spans="8:23" x14ac:dyDescent="0.35">
      <c r="H658" s="238"/>
      <c r="I658" s="238"/>
      <c r="J658" s="238"/>
      <c r="K658" s="238"/>
      <c r="L658" s="238"/>
      <c r="M658" s="238"/>
      <c r="N658" s="238"/>
      <c r="O658" s="238"/>
      <c r="P658" s="238"/>
      <c r="Q658" s="238"/>
      <c r="R658" s="238"/>
      <c r="S658" s="238"/>
      <c r="T658" s="238"/>
      <c r="U658" s="238"/>
      <c r="V658" s="238"/>
      <c r="W658" s="238"/>
    </row>
    <row r="659" spans="8:23" x14ac:dyDescent="0.35">
      <c r="H659" s="238"/>
      <c r="I659" s="238"/>
      <c r="J659" s="238"/>
      <c r="K659" s="238"/>
      <c r="L659" s="238"/>
      <c r="M659" s="238"/>
      <c r="N659" s="238"/>
      <c r="O659" s="238"/>
      <c r="P659" s="238"/>
      <c r="Q659" s="238"/>
      <c r="R659" s="238"/>
      <c r="S659" s="238"/>
      <c r="T659" s="238"/>
      <c r="U659" s="238"/>
      <c r="V659" s="238"/>
      <c r="W659" s="238"/>
    </row>
    <row r="660" spans="8:23" x14ac:dyDescent="0.35">
      <c r="H660" s="238"/>
      <c r="I660" s="238"/>
      <c r="J660" s="238"/>
      <c r="K660" s="238"/>
      <c r="L660" s="238"/>
      <c r="M660" s="238"/>
      <c r="N660" s="238"/>
      <c r="O660" s="238"/>
      <c r="P660" s="238"/>
      <c r="Q660" s="238"/>
      <c r="R660" s="238"/>
      <c r="S660" s="238"/>
      <c r="T660" s="238"/>
      <c r="U660" s="238"/>
      <c r="V660" s="238"/>
      <c r="W660" s="238"/>
    </row>
    <row r="661" spans="8:23" x14ac:dyDescent="0.35">
      <c r="H661" s="238"/>
      <c r="I661" s="238"/>
      <c r="J661" s="238"/>
      <c r="K661" s="238"/>
      <c r="L661" s="238"/>
      <c r="M661" s="238"/>
      <c r="N661" s="238"/>
      <c r="O661" s="238"/>
      <c r="P661" s="238"/>
      <c r="Q661" s="238"/>
      <c r="R661" s="238"/>
      <c r="S661" s="238"/>
      <c r="T661" s="238"/>
      <c r="U661" s="238"/>
      <c r="V661" s="238"/>
      <c r="W661" s="238"/>
    </row>
    <row r="662" spans="8:23" x14ac:dyDescent="0.35">
      <c r="H662" s="238"/>
      <c r="I662" s="238"/>
      <c r="J662" s="238"/>
      <c r="K662" s="238"/>
      <c r="L662" s="238"/>
      <c r="M662" s="238"/>
      <c r="N662" s="238"/>
      <c r="O662" s="238"/>
      <c r="P662" s="238"/>
      <c r="Q662" s="238"/>
      <c r="R662" s="238"/>
      <c r="S662" s="238"/>
      <c r="T662" s="238"/>
      <c r="U662" s="238"/>
      <c r="V662" s="238"/>
      <c r="W662" s="238"/>
    </row>
    <row r="663" spans="8:23" x14ac:dyDescent="0.35">
      <c r="H663" s="238"/>
      <c r="I663" s="238"/>
      <c r="J663" s="238"/>
      <c r="K663" s="238"/>
      <c r="L663" s="238"/>
      <c r="M663" s="238"/>
      <c r="N663" s="238"/>
      <c r="O663" s="238"/>
      <c r="P663" s="238"/>
      <c r="Q663" s="238"/>
      <c r="R663" s="238"/>
      <c r="S663" s="238"/>
      <c r="T663" s="238"/>
      <c r="U663" s="238"/>
      <c r="V663" s="238"/>
      <c r="W663" s="238"/>
    </row>
    <row r="664" spans="8:23" x14ac:dyDescent="0.35">
      <c r="H664" s="238"/>
      <c r="I664" s="238"/>
      <c r="J664" s="238"/>
      <c r="K664" s="238"/>
      <c r="L664" s="238"/>
      <c r="M664" s="238"/>
      <c r="N664" s="238"/>
      <c r="O664" s="238"/>
      <c r="P664" s="238"/>
      <c r="Q664" s="238"/>
      <c r="R664" s="238"/>
      <c r="S664" s="238"/>
      <c r="T664" s="238"/>
      <c r="U664" s="238"/>
      <c r="V664" s="238"/>
      <c r="W664" s="238"/>
    </row>
    <row r="665" spans="8:23" x14ac:dyDescent="0.35">
      <c r="H665" s="238"/>
      <c r="I665" s="238"/>
      <c r="J665" s="238"/>
      <c r="K665" s="238"/>
      <c r="L665" s="238"/>
      <c r="M665" s="238"/>
      <c r="N665" s="238"/>
      <c r="O665" s="238"/>
      <c r="P665" s="238"/>
      <c r="Q665" s="238"/>
      <c r="R665" s="238"/>
      <c r="S665" s="238"/>
      <c r="T665" s="238"/>
      <c r="U665" s="238"/>
      <c r="V665" s="238"/>
      <c r="W665" s="238"/>
    </row>
    <row r="666" spans="8:23" x14ac:dyDescent="0.35">
      <c r="H666" s="238"/>
      <c r="I666" s="238"/>
      <c r="J666" s="238"/>
      <c r="K666" s="238"/>
      <c r="L666" s="238"/>
      <c r="M666" s="238"/>
      <c r="N666" s="238"/>
      <c r="O666" s="238"/>
      <c r="P666" s="238"/>
      <c r="Q666" s="238"/>
      <c r="R666" s="238"/>
      <c r="S666" s="238"/>
      <c r="T666" s="238"/>
      <c r="U666" s="238"/>
      <c r="V666" s="238"/>
      <c r="W666" s="238"/>
    </row>
    <row r="667" spans="8:23" x14ac:dyDescent="0.35">
      <c r="H667" s="238"/>
      <c r="I667" s="238"/>
      <c r="J667" s="238"/>
      <c r="K667" s="238"/>
      <c r="L667" s="238"/>
      <c r="M667" s="238"/>
      <c r="N667" s="238"/>
      <c r="O667" s="238"/>
      <c r="P667" s="238"/>
      <c r="Q667" s="238"/>
      <c r="R667" s="238"/>
      <c r="S667" s="238"/>
      <c r="T667" s="238"/>
      <c r="U667" s="238"/>
      <c r="V667" s="238"/>
      <c r="W667" s="238"/>
    </row>
    <row r="668" spans="8:23" x14ac:dyDescent="0.35">
      <c r="H668" s="238"/>
      <c r="I668" s="238"/>
      <c r="J668" s="238"/>
      <c r="K668" s="238"/>
      <c r="L668" s="238"/>
      <c r="M668" s="238"/>
      <c r="N668" s="238"/>
      <c r="O668" s="238"/>
      <c r="P668" s="238"/>
      <c r="Q668" s="238"/>
      <c r="R668" s="238"/>
      <c r="S668" s="238"/>
      <c r="T668" s="238"/>
      <c r="U668" s="238"/>
      <c r="V668" s="238"/>
      <c r="W668" s="238"/>
    </row>
    <row r="669" spans="8:23" x14ac:dyDescent="0.35">
      <c r="H669" s="238"/>
      <c r="I669" s="238"/>
      <c r="J669" s="238"/>
      <c r="K669" s="238"/>
      <c r="L669" s="238"/>
      <c r="M669" s="238"/>
      <c r="N669" s="238"/>
      <c r="O669" s="238"/>
      <c r="P669" s="238"/>
      <c r="Q669" s="238"/>
      <c r="R669" s="238"/>
      <c r="S669" s="238"/>
      <c r="T669" s="238"/>
      <c r="U669" s="238"/>
      <c r="V669" s="238"/>
      <c r="W669" s="238"/>
    </row>
    <row r="670" spans="8:23" x14ac:dyDescent="0.35">
      <c r="H670" s="238"/>
      <c r="I670" s="238"/>
      <c r="J670" s="238"/>
      <c r="K670" s="238"/>
      <c r="L670" s="238"/>
      <c r="M670" s="238"/>
      <c r="N670" s="238"/>
      <c r="O670" s="238"/>
      <c r="P670" s="238"/>
      <c r="Q670" s="238"/>
      <c r="R670" s="238"/>
      <c r="S670" s="238"/>
      <c r="T670" s="238"/>
      <c r="U670" s="238"/>
      <c r="V670" s="238"/>
      <c r="W670" s="238"/>
    </row>
    <row r="671" spans="8:23" x14ac:dyDescent="0.35">
      <c r="H671" s="238"/>
      <c r="I671" s="238"/>
      <c r="J671" s="238"/>
      <c r="K671" s="238"/>
      <c r="L671" s="238"/>
      <c r="M671" s="238"/>
      <c r="N671" s="238"/>
      <c r="O671" s="238"/>
      <c r="P671" s="238"/>
      <c r="Q671" s="238"/>
      <c r="R671" s="238"/>
      <c r="S671" s="238"/>
      <c r="T671" s="238"/>
      <c r="U671" s="238"/>
      <c r="V671" s="238"/>
      <c r="W671" s="238"/>
    </row>
    <row r="672" spans="8:23" x14ac:dyDescent="0.35">
      <c r="H672" s="238"/>
      <c r="I672" s="238"/>
      <c r="J672" s="238"/>
      <c r="K672" s="238"/>
      <c r="L672" s="238"/>
      <c r="M672" s="238"/>
      <c r="N672" s="238"/>
      <c r="O672" s="238"/>
      <c r="P672" s="238"/>
      <c r="Q672" s="238"/>
      <c r="R672" s="238"/>
      <c r="S672" s="238"/>
      <c r="T672" s="238"/>
      <c r="U672" s="238"/>
      <c r="V672" s="238"/>
      <c r="W672" s="238"/>
    </row>
    <row r="673" spans="8:23" x14ac:dyDescent="0.35">
      <c r="H673" s="238"/>
      <c r="I673" s="238"/>
      <c r="J673" s="238"/>
      <c r="K673" s="238"/>
      <c r="L673" s="238"/>
      <c r="M673" s="238"/>
      <c r="N673" s="238"/>
      <c r="O673" s="238"/>
      <c r="P673" s="238"/>
      <c r="Q673" s="238"/>
      <c r="R673" s="238"/>
      <c r="S673" s="238"/>
      <c r="T673" s="238"/>
      <c r="U673" s="238"/>
      <c r="V673" s="238"/>
      <c r="W673" s="238"/>
    </row>
    <row r="674" spans="8:23" x14ac:dyDescent="0.35">
      <c r="H674" s="238"/>
      <c r="I674" s="238"/>
      <c r="J674" s="238"/>
      <c r="K674" s="238"/>
      <c r="L674" s="238"/>
      <c r="M674" s="238"/>
      <c r="N674" s="238"/>
      <c r="O674" s="238"/>
      <c r="P674" s="238"/>
      <c r="Q674" s="238"/>
      <c r="R674" s="238"/>
      <c r="S674" s="238"/>
      <c r="T674" s="238"/>
      <c r="U674" s="238"/>
      <c r="V674" s="238"/>
      <c r="W674" s="238"/>
    </row>
    <row r="675" spans="8:23" x14ac:dyDescent="0.35">
      <c r="H675" s="238"/>
      <c r="I675" s="238"/>
      <c r="J675" s="238"/>
      <c r="K675" s="238"/>
      <c r="L675" s="238"/>
      <c r="M675" s="238"/>
      <c r="N675" s="238"/>
      <c r="O675" s="238"/>
      <c r="P675" s="238"/>
      <c r="Q675" s="238"/>
      <c r="R675" s="238"/>
      <c r="S675" s="238"/>
      <c r="T675" s="238"/>
      <c r="U675" s="238"/>
      <c r="V675" s="238"/>
      <c r="W675" s="238"/>
    </row>
    <row r="676" spans="8:23" x14ac:dyDescent="0.35">
      <c r="H676" s="238"/>
      <c r="I676" s="238"/>
      <c r="J676" s="238"/>
      <c r="K676" s="238"/>
      <c r="L676" s="238"/>
      <c r="M676" s="238"/>
      <c r="N676" s="238"/>
      <c r="O676" s="238"/>
      <c r="P676" s="238"/>
      <c r="Q676" s="238"/>
      <c r="R676" s="238"/>
      <c r="S676" s="238"/>
      <c r="T676" s="238"/>
      <c r="U676" s="238"/>
      <c r="V676" s="238"/>
      <c r="W676" s="238"/>
    </row>
    <row r="677" spans="8:23" x14ac:dyDescent="0.35">
      <c r="H677" s="238"/>
      <c r="I677" s="238"/>
      <c r="J677" s="238"/>
      <c r="K677" s="238"/>
      <c r="L677" s="238"/>
      <c r="M677" s="238"/>
      <c r="N677" s="238"/>
      <c r="O677" s="238"/>
      <c r="P677" s="238"/>
      <c r="Q677" s="238"/>
      <c r="R677" s="238"/>
      <c r="S677" s="238"/>
      <c r="T677" s="238"/>
      <c r="U677" s="238"/>
      <c r="V677" s="238"/>
      <c r="W677" s="238"/>
    </row>
    <row r="678" spans="8:23" x14ac:dyDescent="0.35">
      <c r="H678" s="238"/>
      <c r="I678" s="238"/>
      <c r="J678" s="238"/>
      <c r="K678" s="238"/>
      <c r="L678" s="238"/>
      <c r="M678" s="238"/>
      <c r="N678" s="238"/>
      <c r="O678" s="238"/>
      <c r="P678" s="238"/>
      <c r="Q678" s="238"/>
      <c r="R678" s="238"/>
      <c r="S678" s="238"/>
      <c r="T678" s="238"/>
      <c r="U678" s="238"/>
      <c r="V678" s="238"/>
      <c r="W678" s="238"/>
    </row>
    <row r="679" spans="8:23" x14ac:dyDescent="0.35">
      <c r="H679" s="238"/>
      <c r="I679" s="238"/>
      <c r="J679" s="238"/>
      <c r="K679" s="238"/>
      <c r="L679" s="238"/>
      <c r="M679" s="238"/>
      <c r="N679" s="238"/>
      <c r="O679" s="238"/>
      <c r="P679" s="238"/>
      <c r="Q679" s="238"/>
      <c r="R679" s="238"/>
      <c r="S679" s="238"/>
      <c r="T679" s="238"/>
      <c r="U679" s="238"/>
      <c r="V679" s="238"/>
      <c r="W679" s="238"/>
    </row>
    <row r="680" spans="8:23" x14ac:dyDescent="0.35">
      <c r="H680" s="238"/>
      <c r="I680" s="238"/>
      <c r="J680" s="238"/>
      <c r="K680" s="238"/>
      <c r="L680" s="238"/>
      <c r="M680" s="238"/>
      <c r="N680" s="238"/>
      <c r="O680" s="238"/>
      <c r="P680" s="238"/>
      <c r="Q680" s="238"/>
      <c r="R680" s="238"/>
      <c r="S680" s="238"/>
      <c r="T680" s="238"/>
      <c r="U680" s="238"/>
      <c r="V680" s="238"/>
      <c r="W680" s="238"/>
    </row>
    <row r="681" spans="8:23" x14ac:dyDescent="0.35">
      <c r="H681" s="238"/>
      <c r="I681" s="238"/>
      <c r="J681" s="238"/>
      <c r="K681" s="238"/>
      <c r="L681" s="238"/>
      <c r="M681" s="238"/>
      <c r="N681" s="238"/>
      <c r="O681" s="238"/>
      <c r="P681" s="238"/>
      <c r="Q681" s="238"/>
      <c r="R681" s="238"/>
      <c r="S681" s="238"/>
      <c r="T681" s="238"/>
      <c r="U681" s="238"/>
      <c r="V681" s="238"/>
      <c r="W681" s="238"/>
    </row>
    <row r="682" spans="8:23" x14ac:dyDescent="0.35">
      <c r="H682" s="238"/>
      <c r="I682" s="238"/>
      <c r="J682" s="238"/>
      <c r="K682" s="238"/>
      <c r="L682" s="238"/>
      <c r="M682" s="238"/>
      <c r="N682" s="238"/>
      <c r="O682" s="238"/>
      <c r="P682" s="238"/>
      <c r="Q682" s="238"/>
      <c r="R682" s="238"/>
      <c r="S682" s="238"/>
      <c r="T682" s="238"/>
      <c r="U682" s="238"/>
      <c r="V682" s="238"/>
      <c r="W682" s="238"/>
    </row>
    <row r="683" spans="8:23" x14ac:dyDescent="0.35">
      <c r="H683" s="238"/>
      <c r="I683" s="238"/>
      <c r="J683" s="238"/>
      <c r="K683" s="238"/>
      <c r="L683" s="238"/>
      <c r="M683" s="238"/>
      <c r="N683" s="238"/>
      <c r="O683" s="238"/>
      <c r="P683" s="238"/>
      <c r="Q683" s="238"/>
      <c r="R683" s="238"/>
      <c r="S683" s="238"/>
      <c r="T683" s="238"/>
      <c r="U683" s="238"/>
      <c r="V683" s="238"/>
      <c r="W683" s="238"/>
    </row>
    <row r="684" spans="8:23" x14ac:dyDescent="0.35">
      <c r="H684" s="238"/>
      <c r="I684" s="238"/>
      <c r="J684" s="238"/>
      <c r="K684" s="238"/>
      <c r="L684" s="238"/>
      <c r="M684" s="238"/>
      <c r="N684" s="238"/>
      <c r="O684" s="238"/>
      <c r="P684" s="238"/>
      <c r="Q684" s="238"/>
      <c r="R684" s="238"/>
      <c r="S684" s="238"/>
      <c r="T684" s="238"/>
      <c r="U684" s="238"/>
      <c r="V684" s="238"/>
      <c r="W684" s="238"/>
    </row>
    <row r="685" spans="8:23" x14ac:dyDescent="0.35">
      <c r="H685" s="238"/>
      <c r="I685" s="238"/>
      <c r="J685" s="238"/>
      <c r="K685" s="238"/>
      <c r="L685" s="238"/>
      <c r="M685" s="238"/>
      <c r="N685" s="238"/>
      <c r="O685" s="238"/>
      <c r="P685" s="238"/>
      <c r="Q685" s="238"/>
      <c r="R685" s="238"/>
      <c r="S685" s="238"/>
      <c r="T685" s="238"/>
      <c r="U685" s="238"/>
      <c r="V685" s="238"/>
      <c r="W685" s="238"/>
    </row>
    <row r="686" spans="8:23" x14ac:dyDescent="0.35">
      <c r="H686" s="238"/>
      <c r="I686" s="238"/>
      <c r="J686" s="238"/>
      <c r="K686" s="238"/>
      <c r="L686" s="238"/>
      <c r="M686" s="238"/>
      <c r="N686" s="238"/>
      <c r="O686" s="238"/>
      <c r="P686" s="238"/>
      <c r="Q686" s="238"/>
      <c r="R686" s="238"/>
      <c r="S686" s="238"/>
      <c r="T686" s="238"/>
      <c r="U686" s="238"/>
      <c r="V686" s="238"/>
      <c r="W686" s="238"/>
    </row>
    <row r="687" spans="8:23" x14ac:dyDescent="0.35">
      <c r="H687" s="238"/>
      <c r="I687" s="238"/>
      <c r="J687" s="238"/>
      <c r="K687" s="238"/>
      <c r="L687" s="238"/>
      <c r="M687" s="238"/>
      <c r="N687" s="238"/>
      <c r="O687" s="238"/>
      <c r="P687" s="238"/>
      <c r="Q687" s="238"/>
      <c r="R687" s="238"/>
      <c r="S687" s="238"/>
      <c r="T687" s="238"/>
      <c r="U687" s="238"/>
      <c r="V687" s="238"/>
      <c r="W687" s="238"/>
    </row>
    <row r="688" spans="8:23" x14ac:dyDescent="0.35">
      <c r="H688" s="238"/>
      <c r="I688" s="238"/>
      <c r="J688" s="238"/>
      <c r="K688" s="238"/>
      <c r="L688" s="238"/>
      <c r="M688" s="238"/>
      <c r="N688" s="238"/>
      <c r="O688" s="238"/>
      <c r="P688" s="238"/>
      <c r="Q688" s="238"/>
      <c r="R688" s="238"/>
      <c r="S688" s="238"/>
      <c r="T688" s="238"/>
      <c r="U688" s="238"/>
      <c r="V688" s="238"/>
      <c r="W688" s="238"/>
    </row>
    <row r="689" spans="8:23" x14ac:dyDescent="0.35">
      <c r="H689" s="238"/>
      <c r="I689" s="238"/>
      <c r="J689" s="238"/>
      <c r="K689" s="238"/>
      <c r="L689" s="238"/>
      <c r="M689" s="238"/>
      <c r="N689" s="238"/>
      <c r="O689" s="238"/>
      <c r="P689" s="238"/>
      <c r="Q689" s="238"/>
      <c r="R689" s="238"/>
      <c r="S689" s="238"/>
      <c r="T689" s="238"/>
      <c r="U689" s="238"/>
      <c r="V689" s="238"/>
      <c r="W689" s="238"/>
    </row>
    <row r="690" spans="8:23" x14ac:dyDescent="0.35">
      <c r="H690" s="238"/>
      <c r="I690" s="238"/>
      <c r="J690" s="238"/>
      <c r="K690" s="238"/>
      <c r="L690" s="238"/>
      <c r="M690" s="238"/>
      <c r="N690" s="238"/>
      <c r="O690" s="238"/>
      <c r="P690" s="238"/>
      <c r="Q690" s="238"/>
      <c r="R690" s="238"/>
      <c r="S690" s="238"/>
      <c r="T690" s="238"/>
      <c r="U690" s="238"/>
      <c r="V690" s="238"/>
      <c r="W690" s="238"/>
    </row>
    <row r="691" spans="8:23" x14ac:dyDescent="0.35">
      <c r="H691" s="238"/>
      <c r="I691" s="238"/>
      <c r="J691" s="238"/>
      <c r="K691" s="238"/>
      <c r="L691" s="238"/>
      <c r="M691" s="238"/>
      <c r="N691" s="238"/>
      <c r="O691" s="238"/>
      <c r="P691" s="238"/>
      <c r="Q691" s="238"/>
      <c r="R691" s="238"/>
      <c r="S691" s="238"/>
      <c r="T691" s="238"/>
      <c r="U691" s="238"/>
      <c r="V691" s="238"/>
      <c r="W691" s="238"/>
    </row>
    <row r="692" spans="8:23" x14ac:dyDescent="0.35">
      <c r="H692" s="238"/>
      <c r="I692" s="238"/>
      <c r="J692" s="238"/>
      <c r="K692" s="238"/>
      <c r="L692" s="238"/>
      <c r="M692" s="238"/>
      <c r="N692" s="238"/>
      <c r="O692" s="238"/>
      <c r="P692" s="238"/>
      <c r="Q692" s="238"/>
      <c r="R692" s="238"/>
      <c r="S692" s="238"/>
      <c r="T692" s="238"/>
      <c r="U692" s="238"/>
      <c r="V692" s="238"/>
      <c r="W692" s="238"/>
    </row>
    <row r="693" spans="8:23" x14ac:dyDescent="0.35">
      <c r="H693" s="238"/>
      <c r="I693" s="238"/>
      <c r="J693" s="238"/>
      <c r="K693" s="238"/>
      <c r="L693" s="238"/>
      <c r="M693" s="238"/>
      <c r="N693" s="238"/>
      <c r="O693" s="238"/>
      <c r="P693" s="238"/>
      <c r="Q693" s="238"/>
      <c r="R693" s="238"/>
      <c r="S693" s="238"/>
      <c r="T693" s="238"/>
      <c r="U693" s="238"/>
      <c r="V693" s="238"/>
      <c r="W693" s="238"/>
    </row>
    <row r="694" spans="8:23" x14ac:dyDescent="0.35">
      <c r="H694" s="238"/>
      <c r="I694" s="238"/>
      <c r="J694" s="238"/>
      <c r="K694" s="238"/>
      <c r="L694" s="238"/>
      <c r="M694" s="238"/>
      <c r="N694" s="238"/>
      <c r="O694" s="238"/>
      <c r="P694" s="238"/>
      <c r="Q694" s="238"/>
      <c r="R694" s="238"/>
      <c r="S694" s="238"/>
      <c r="T694" s="238"/>
      <c r="U694" s="238"/>
      <c r="V694" s="238"/>
      <c r="W694" s="238"/>
    </row>
    <row r="695" spans="8:23" x14ac:dyDescent="0.35">
      <c r="H695" s="238"/>
      <c r="I695" s="238"/>
      <c r="J695" s="238"/>
      <c r="K695" s="238"/>
      <c r="L695" s="238"/>
      <c r="M695" s="238"/>
      <c r="N695" s="238"/>
      <c r="O695" s="238"/>
      <c r="P695" s="238"/>
      <c r="Q695" s="238"/>
      <c r="R695" s="238"/>
      <c r="S695" s="238"/>
      <c r="T695" s="238"/>
      <c r="U695" s="238"/>
      <c r="V695" s="238"/>
      <c r="W695" s="238"/>
    </row>
    <row r="696" spans="8:23" x14ac:dyDescent="0.35">
      <c r="H696" s="238"/>
      <c r="I696" s="238"/>
      <c r="J696" s="238"/>
      <c r="K696" s="238"/>
      <c r="L696" s="238"/>
      <c r="M696" s="238"/>
      <c r="N696" s="238"/>
      <c r="O696" s="238"/>
      <c r="P696" s="238"/>
      <c r="Q696" s="238"/>
      <c r="R696" s="238"/>
      <c r="S696" s="238"/>
      <c r="T696" s="238"/>
      <c r="U696" s="238"/>
      <c r="V696" s="238"/>
      <c r="W696" s="238"/>
    </row>
    <row r="697" spans="8:23" x14ac:dyDescent="0.35">
      <c r="H697" s="238"/>
      <c r="I697" s="238"/>
      <c r="J697" s="238"/>
      <c r="K697" s="238"/>
      <c r="L697" s="238"/>
      <c r="M697" s="238"/>
      <c r="N697" s="238"/>
      <c r="O697" s="238"/>
      <c r="P697" s="238"/>
      <c r="Q697" s="238"/>
      <c r="R697" s="238"/>
      <c r="S697" s="238"/>
      <c r="T697" s="238"/>
      <c r="U697" s="238"/>
      <c r="V697" s="238"/>
      <c r="W697" s="238"/>
    </row>
    <row r="698" spans="8:23" x14ac:dyDescent="0.35">
      <c r="H698" s="238"/>
      <c r="I698" s="238"/>
      <c r="J698" s="238"/>
      <c r="K698" s="238"/>
      <c r="L698" s="238"/>
      <c r="M698" s="238"/>
      <c r="N698" s="238"/>
      <c r="O698" s="238"/>
      <c r="P698" s="238"/>
      <c r="Q698" s="238"/>
      <c r="R698" s="238"/>
      <c r="S698" s="238"/>
      <c r="T698" s="238"/>
      <c r="U698" s="238"/>
      <c r="V698" s="238"/>
      <c r="W698" s="238"/>
    </row>
    <row r="699" spans="8:23" x14ac:dyDescent="0.35">
      <c r="H699" s="238"/>
      <c r="I699" s="238"/>
      <c r="J699" s="238"/>
      <c r="K699" s="238"/>
      <c r="L699" s="238"/>
      <c r="M699" s="238"/>
      <c r="N699" s="238"/>
      <c r="O699" s="238"/>
      <c r="P699" s="238"/>
      <c r="Q699" s="238"/>
      <c r="R699" s="238"/>
      <c r="S699" s="238"/>
      <c r="T699" s="238"/>
      <c r="U699" s="238"/>
      <c r="V699" s="238"/>
      <c r="W699" s="238"/>
    </row>
    <row r="700" spans="8:23" x14ac:dyDescent="0.35">
      <c r="H700" s="238"/>
      <c r="I700" s="238"/>
      <c r="J700" s="238"/>
      <c r="K700" s="238"/>
      <c r="L700" s="238"/>
      <c r="M700" s="238"/>
      <c r="N700" s="238"/>
      <c r="O700" s="238"/>
      <c r="P700" s="238"/>
      <c r="Q700" s="238"/>
      <c r="R700" s="238"/>
      <c r="S700" s="238"/>
      <c r="T700" s="238"/>
      <c r="U700" s="238"/>
      <c r="V700" s="238"/>
      <c r="W700" s="238"/>
    </row>
    <row r="701" spans="8:23" x14ac:dyDescent="0.35">
      <c r="H701" s="238"/>
      <c r="I701" s="238"/>
      <c r="J701" s="238"/>
      <c r="K701" s="238"/>
      <c r="L701" s="238"/>
      <c r="M701" s="238"/>
      <c r="N701" s="238"/>
      <c r="O701" s="238"/>
      <c r="P701" s="238"/>
      <c r="Q701" s="238"/>
      <c r="R701" s="238"/>
      <c r="S701" s="238"/>
      <c r="T701" s="238"/>
      <c r="U701" s="238"/>
      <c r="V701" s="238"/>
      <c r="W701" s="238"/>
    </row>
    <row r="702" spans="8:23" x14ac:dyDescent="0.35">
      <c r="H702" s="238"/>
      <c r="I702" s="238"/>
      <c r="J702" s="238"/>
      <c r="K702" s="238"/>
      <c r="L702" s="238"/>
      <c r="M702" s="238"/>
      <c r="N702" s="238"/>
      <c r="O702" s="238"/>
      <c r="P702" s="238"/>
      <c r="Q702" s="238"/>
      <c r="R702" s="238"/>
      <c r="S702" s="238"/>
      <c r="T702" s="238"/>
      <c r="U702" s="238"/>
      <c r="V702" s="238"/>
      <c r="W702" s="238"/>
    </row>
    <row r="703" spans="8:23" x14ac:dyDescent="0.35">
      <c r="H703" s="238"/>
      <c r="I703" s="238"/>
      <c r="J703" s="238"/>
      <c r="K703" s="238"/>
      <c r="L703" s="238"/>
      <c r="M703" s="238"/>
      <c r="N703" s="238"/>
      <c r="O703" s="238"/>
      <c r="P703" s="238"/>
      <c r="Q703" s="238"/>
      <c r="R703" s="238"/>
      <c r="S703" s="238"/>
      <c r="T703" s="238"/>
      <c r="U703" s="238"/>
      <c r="V703" s="238"/>
      <c r="W703" s="238"/>
    </row>
    <row r="704" spans="8:23" x14ac:dyDescent="0.35">
      <c r="H704" s="238"/>
      <c r="I704" s="238"/>
      <c r="J704" s="238"/>
      <c r="K704" s="238"/>
      <c r="L704" s="238"/>
      <c r="M704" s="238"/>
      <c r="N704" s="238"/>
      <c r="O704" s="238"/>
      <c r="P704" s="238"/>
      <c r="Q704" s="238"/>
      <c r="R704" s="238"/>
      <c r="S704" s="238"/>
      <c r="T704" s="238"/>
      <c r="U704" s="238"/>
      <c r="V704" s="238"/>
      <c r="W704" s="238"/>
    </row>
    <row r="705" spans="8:23" x14ac:dyDescent="0.35">
      <c r="H705" s="238"/>
      <c r="I705" s="238"/>
      <c r="J705" s="238"/>
      <c r="K705" s="238"/>
      <c r="L705" s="238"/>
      <c r="M705" s="238"/>
      <c r="N705" s="238"/>
      <c r="O705" s="238"/>
      <c r="P705" s="238"/>
      <c r="Q705" s="238"/>
      <c r="R705" s="238"/>
      <c r="S705" s="238"/>
      <c r="T705" s="238"/>
      <c r="U705" s="238"/>
      <c r="V705" s="238"/>
      <c r="W705" s="238"/>
    </row>
    <row r="706" spans="8:23" x14ac:dyDescent="0.35">
      <c r="H706" s="238"/>
      <c r="I706" s="238"/>
      <c r="J706" s="238"/>
      <c r="K706" s="238"/>
      <c r="L706" s="238"/>
      <c r="M706" s="238"/>
      <c r="N706" s="238"/>
      <c r="O706" s="238"/>
      <c r="P706" s="238"/>
      <c r="Q706" s="238"/>
      <c r="R706" s="238"/>
      <c r="S706" s="238"/>
      <c r="T706" s="238"/>
      <c r="U706" s="238"/>
      <c r="V706" s="238"/>
      <c r="W706" s="238"/>
    </row>
    <row r="707" spans="8:23" x14ac:dyDescent="0.35">
      <c r="H707" s="238"/>
      <c r="I707" s="238"/>
      <c r="J707" s="238"/>
      <c r="K707" s="238"/>
      <c r="L707" s="238"/>
      <c r="M707" s="238"/>
      <c r="N707" s="238"/>
      <c r="O707" s="238"/>
      <c r="P707" s="238"/>
      <c r="Q707" s="238"/>
      <c r="R707" s="238"/>
      <c r="S707" s="238"/>
      <c r="T707" s="238"/>
      <c r="U707" s="238"/>
      <c r="V707" s="238"/>
      <c r="W707" s="238"/>
    </row>
    <row r="708" spans="8:23" x14ac:dyDescent="0.35">
      <c r="H708" s="238"/>
      <c r="I708" s="238"/>
      <c r="J708" s="238"/>
      <c r="K708" s="238"/>
      <c r="L708" s="238"/>
      <c r="M708" s="238"/>
      <c r="N708" s="238"/>
      <c r="O708" s="238"/>
      <c r="P708" s="238"/>
      <c r="Q708" s="238"/>
      <c r="R708" s="238"/>
      <c r="S708" s="238"/>
      <c r="T708" s="238"/>
      <c r="U708" s="238"/>
      <c r="V708" s="238"/>
      <c r="W708" s="238"/>
    </row>
    <row r="709" spans="8:23" x14ac:dyDescent="0.35">
      <c r="H709" s="238"/>
      <c r="I709" s="238"/>
      <c r="J709" s="238"/>
      <c r="K709" s="238"/>
      <c r="L709" s="238"/>
      <c r="M709" s="238"/>
      <c r="N709" s="238"/>
      <c r="O709" s="238"/>
      <c r="P709" s="238"/>
      <c r="Q709" s="238"/>
      <c r="R709" s="238"/>
      <c r="S709" s="238"/>
      <c r="T709" s="238"/>
      <c r="U709" s="238"/>
      <c r="V709" s="238"/>
      <c r="W709" s="238"/>
    </row>
    <row r="710" spans="8:23" x14ac:dyDescent="0.35">
      <c r="H710" s="238"/>
      <c r="I710" s="238"/>
      <c r="J710" s="238"/>
      <c r="K710" s="238"/>
      <c r="L710" s="238"/>
      <c r="M710" s="238"/>
      <c r="N710" s="238"/>
      <c r="O710" s="238"/>
      <c r="P710" s="238"/>
      <c r="Q710" s="238"/>
      <c r="R710" s="238"/>
      <c r="S710" s="238"/>
      <c r="T710" s="238"/>
      <c r="U710" s="238"/>
      <c r="V710" s="238"/>
      <c r="W710" s="238"/>
    </row>
    <row r="711" spans="8:23" x14ac:dyDescent="0.35">
      <c r="H711" s="238"/>
      <c r="I711" s="238"/>
      <c r="J711" s="238"/>
      <c r="K711" s="238"/>
      <c r="L711" s="238"/>
      <c r="M711" s="238"/>
      <c r="N711" s="238"/>
      <c r="O711" s="238"/>
      <c r="P711" s="238"/>
      <c r="Q711" s="238"/>
      <c r="R711" s="238"/>
      <c r="S711" s="238"/>
      <c r="T711" s="238"/>
      <c r="U711" s="238"/>
      <c r="V711" s="238"/>
      <c r="W711" s="238"/>
    </row>
    <row r="712" spans="8:23" x14ac:dyDescent="0.35">
      <c r="H712" s="238"/>
      <c r="I712" s="238"/>
      <c r="J712" s="238"/>
      <c r="K712" s="238"/>
      <c r="L712" s="238"/>
      <c r="M712" s="238"/>
      <c r="N712" s="238"/>
      <c r="O712" s="238"/>
      <c r="P712" s="238"/>
      <c r="Q712" s="238"/>
      <c r="R712" s="238"/>
      <c r="S712" s="238"/>
      <c r="T712" s="238"/>
      <c r="U712" s="238"/>
      <c r="V712" s="238"/>
      <c r="W712" s="238"/>
    </row>
    <row r="713" spans="8:23" x14ac:dyDescent="0.35">
      <c r="H713" s="238"/>
      <c r="I713" s="238"/>
      <c r="J713" s="238"/>
      <c r="K713" s="238"/>
      <c r="L713" s="238"/>
      <c r="M713" s="238"/>
      <c r="N713" s="238"/>
      <c r="O713" s="238"/>
      <c r="P713" s="238"/>
      <c r="Q713" s="238"/>
      <c r="R713" s="238"/>
      <c r="S713" s="238"/>
      <c r="T713" s="238"/>
      <c r="U713" s="238"/>
      <c r="V713" s="238"/>
      <c r="W713" s="238"/>
    </row>
    <row r="714" spans="8:23" x14ac:dyDescent="0.35">
      <c r="H714" s="238"/>
      <c r="I714" s="238"/>
      <c r="J714" s="238"/>
      <c r="K714" s="238"/>
      <c r="L714" s="238"/>
      <c r="M714" s="238"/>
      <c r="N714" s="238"/>
      <c r="O714" s="238"/>
      <c r="P714" s="238"/>
      <c r="Q714" s="238"/>
      <c r="R714" s="238"/>
      <c r="S714" s="238"/>
      <c r="T714" s="238"/>
      <c r="U714" s="238"/>
      <c r="V714" s="238"/>
      <c r="W714" s="238"/>
    </row>
    <row r="715" spans="8:23" x14ac:dyDescent="0.35">
      <c r="H715" s="238"/>
      <c r="I715" s="238"/>
      <c r="J715" s="238"/>
      <c r="K715" s="238"/>
      <c r="L715" s="238"/>
      <c r="M715" s="238"/>
      <c r="N715" s="238"/>
      <c r="O715" s="238"/>
      <c r="P715" s="238"/>
      <c r="Q715" s="238"/>
      <c r="R715" s="238"/>
      <c r="S715" s="238"/>
      <c r="T715" s="238"/>
      <c r="U715" s="238"/>
      <c r="V715" s="238"/>
      <c r="W715" s="238"/>
    </row>
    <row r="716" spans="8:23" x14ac:dyDescent="0.35">
      <c r="H716" s="238"/>
      <c r="I716" s="238"/>
      <c r="J716" s="238"/>
      <c r="K716" s="238"/>
      <c r="L716" s="238"/>
      <c r="M716" s="238"/>
      <c r="N716" s="238"/>
      <c r="O716" s="238"/>
      <c r="P716" s="238"/>
      <c r="Q716" s="238"/>
      <c r="R716" s="238"/>
      <c r="S716" s="238"/>
      <c r="T716" s="238"/>
      <c r="U716" s="238"/>
      <c r="V716" s="238"/>
      <c r="W716" s="238"/>
    </row>
    <row r="717" spans="8:23" x14ac:dyDescent="0.35">
      <c r="H717" s="238"/>
      <c r="I717" s="238"/>
      <c r="J717" s="238"/>
      <c r="K717" s="238"/>
      <c r="L717" s="238"/>
      <c r="M717" s="238"/>
      <c r="N717" s="238"/>
      <c r="O717" s="238"/>
      <c r="P717" s="238"/>
      <c r="Q717" s="238"/>
      <c r="R717" s="238"/>
      <c r="S717" s="238"/>
      <c r="T717" s="238"/>
      <c r="U717" s="238"/>
      <c r="V717" s="238"/>
      <c r="W717" s="238"/>
    </row>
    <row r="718" spans="8:23" x14ac:dyDescent="0.35">
      <c r="H718" s="238"/>
      <c r="I718" s="238"/>
      <c r="J718" s="238"/>
      <c r="K718" s="238"/>
      <c r="L718" s="238"/>
      <c r="M718" s="238"/>
      <c r="N718" s="238"/>
      <c r="O718" s="238"/>
      <c r="P718" s="238"/>
      <c r="Q718" s="238"/>
      <c r="R718" s="238"/>
      <c r="S718" s="238"/>
      <c r="T718" s="238"/>
      <c r="U718" s="238"/>
      <c r="V718" s="238"/>
      <c r="W718" s="238"/>
    </row>
    <row r="719" spans="8:23" x14ac:dyDescent="0.35">
      <c r="H719" s="238"/>
      <c r="I719" s="238"/>
      <c r="J719" s="238"/>
      <c r="K719" s="238"/>
      <c r="L719" s="238"/>
      <c r="M719" s="238"/>
      <c r="N719" s="238"/>
      <c r="O719" s="238"/>
      <c r="P719" s="238"/>
      <c r="Q719" s="238"/>
      <c r="R719" s="238"/>
      <c r="S719" s="238"/>
      <c r="T719" s="238"/>
      <c r="U719" s="238"/>
      <c r="V719" s="238"/>
      <c r="W719" s="238"/>
    </row>
    <row r="720" spans="8:23" x14ac:dyDescent="0.35">
      <c r="H720" s="238"/>
      <c r="I720" s="238"/>
      <c r="J720" s="238"/>
      <c r="K720" s="238"/>
      <c r="L720" s="238"/>
      <c r="M720" s="238"/>
      <c r="N720" s="238"/>
      <c r="O720" s="238"/>
      <c r="P720" s="238"/>
      <c r="Q720" s="238"/>
      <c r="R720" s="238"/>
      <c r="S720" s="238"/>
      <c r="T720" s="238"/>
      <c r="U720" s="238"/>
      <c r="V720" s="238"/>
      <c r="W720" s="238"/>
    </row>
    <row r="721" spans="8:23" x14ac:dyDescent="0.35">
      <c r="H721" s="238"/>
      <c r="I721" s="238"/>
      <c r="J721" s="238"/>
      <c r="K721" s="238"/>
      <c r="L721" s="238"/>
      <c r="M721" s="238"/>
      <c r="N721" s="238"/>
      <c r="O721" s="238"/>
      <c r="P721" s="238"/>
      <c r="Q721" s="238"/>
      <c r="R721" s="238"/>
      <c r="S721" s="238"/>
      <c r="T721" s="238"/>
      <c r="U721" s="238"/>
      <c r="V721" s="238"/>
      <c r="W721" s="238"/>
    </row>
    <row r="722" spans="8:23" x14ac:dyDescent="0.35">
      <c r="H722" s="238"/>
      <c r="I722" s="238"/>
      <c r="J722" s="238"/>
      <c r="K722" s="238"/>
      <c r="L722" s="238"/>
      <c r="M722" s="238"/>
      <c r="N722" s="238"/>
      <c r="O722" s="238"/>
      <c r="P722" s="238"/>
      <c r="Q722" s="238"/>
      <c r="R722" s="238"/>
      <c r="S722" s="238"/>
      <c r="T722" s="238"/>
      <c r="U722" s="238"/>
      <c r="V722" s="238"/>
      <c r="W722" s="238"/>
    </row>
    <row r="723" spans="8:23" x14ac:dyDescent="0.35">
      <c r="H723" s="238"/>
      <c r="I723" s="238"/>
      <c r="J723" s="238"/>
      <c r="K723" s="238"/>
      <c r="L723" s="238"/>
      <c r="M723" s="238"/>
      <c r="N723" s="238"/>
      <c r="O723" s="238"/>
      <c r="P723" s="238"/>
      <c r="Q723" s="238"/>
      <c r="R723" s="238"/>
      <c r="S723" s="238"/>
      <c r="T723" s="238"/>
      <c r="U723" s="238"/>
      <c r="V723" s="238"/>
      <c r="W723" s="238"/>
    </row>
    <row r="724" spans="8:23" x14ac:dyDescent="0.35">
      <c r="H724" s="238"/>
      <c r="I724" s="238"/>
      <c r="J724" s="238"/>
      <c r="K724" s="238"/>
      <c r="L724" s="238"/>
      <c r="M724" s="238"/>
      <c r="N724" s="238"/>
      <c r="O724" s="238"/>
      <c r="P724" s="238"/>
      <c r="Q724" s="238"/>
      <c r="R724" s="238"/>
      <c r="S724" s="238"/>
      <c r="T724" s="238"/>
      <c r="U724" s="238"/>
      <c r="V724" s="238"/>
      <c r="W724" s="238"/>
    </row>
    <row r="725" spans="8:23" x14ac:dyDescent="0.35">
      <c r="H725" s="238"/>
      <c r="I725" s="238"/>
      <c r="J725" s="238"/>
      <c r="K725" s="238"/>
      <c r="L725" s="238"/>
      <c r="M725" s="238"/>
      <c r="N725" s="238"/>
      <c r="O725" s="238"/>
      <c r="P725" s="238"/>
      <c r="Q725" s="238"/>
      <c r="R725" s="238"/>
      <c r="S725" s="238"/>
      <c r="T725" s="238"/>
      <c r="U725" s="238"/>
      <c r="V725" s="238"/>
      <c r="W725" s="238"/>
    </row>
    <row r="726" spans="8:23" x14ac:dyDescent="0.35">
      <c r="H726" s="238"/>
      <c r="I726" s="238"/>
      <c r="J726" s="238"/>
      <c r="K726" s="238"/>
      <c r="L726" s="238"/>
      <c r="M726" s="238"/>
      <c r="N726" s="238"/>
      <c r="O726" s="238"/>
      <c r="P726" s="238"/>
      <c r="Q726" s="238"/>
      <c r="R726" s="238"/>
      <c r="S726" s="238"/>
      <c r="T726" s="238"/>
      <c r="U726" s="238"/>
      <c r="V726" s="238"/>
      <c r="W726" s="238"/>
    </row>
    <row r="727" spans="8:23" x14ac:dyDescent="0.35">
      <c r="H727" s="238"/>
      <c r="I727" s="238"/>
      <c r="J727" s="238"/>
      <c r="K727" s="238"/>
      <c r="L727" s="238"/>
      <c r="M727" s="238"/>
      <c r="N727" s="238"/>
      <c r="O727" s="238"/>
      <c r="P727" s="238"/>
      <c r="Q727" s="238"/>
      <c r="R727" s="238"/>
      <c r="S727" s="238"/>
      <c r="T727" s="238"/>
      <c r="U727" s="238"/>
      <c r="V727" s="238"/>
      <c r="W727" s="238"/>
    </row>
    <row r="728" spans="8:23" x14ac:dyDescent="0.35">
      <c r="H728" s="238"/>
      <c r="I728" s="238"/>
      <c r="J728" s="238"/>
      <c r="K728" s="238"/>
      <c r="L728" s="238"/>
      <c r="M728" s="238"/>
      <c r="N728" s="238"/>
      <c r="O728" s="238"/>
      <c r="P728" s="238"/>
      <c r="Q728" s="238"/>
      <c r="R728" s="238"/>
      <c r="S728" s="238"/>
      <c r="T728" s="238"/>
      <c r="U728" s="238"/>
      <c r="V728" s="238"/>
      <c r="W728" s="238"/>
    </row>
    <row r="729" spans="8:23" x14ac:dyDescent="0.35">
      <c r="H729" s="238"/>
      <c r="I729" s="238"/>
      <c r="J729" s="238"/>
      <c r="K729" s="238"/>
      <c r="L729" s="238"/>
      <c r="M729" s="238"/>
      <c r="N729" s="238"/>
      <c r="O729" s="238"/>
      <c r="P729" s="238"/>
      <c r="Q729" s="238"/>
      <c r="R729" s="238"/>
      <c r="S729" s="238"/>
      <c r="T729" s="238"/>
      <c r="U729" s="238"/>
      <c r="V729" s="238"/>
      <c r="W729" s="238"/>
    </row>
    <row r="730" spans="8:23" x14ac:dyDescent="0.35">
      <c r="H730" s="238"/>
      <c r="I730" s="238"/>
      <c r="J730" s="238"/>
      <c r="K730" s="238"/>
      <c r="L730" s="238"/>
      <c r="M730" s="238"/>
      <c r="N730" s="238"/>
      <c r="O730" s="238"/>
      <c r="P730" s="238"/>
      <c r="Q730" s="238"/>
      <c r="R730" s="238"/>
      <c r="S730" s="238"/>
      <c r="T730" s="238"/>
      <c r="U730" s="238"/>
      <c r="V730" s="238"/>
      <c r="W730" s="238"/>
    </row>
    <row r="731" spans="8:23" x14ac:dyDescent="0.35">
      <c r="H731" s="238"/>
      <c r="I731" s="238"/>
      <c r="J731" s="238"/>
      <c r="K731" s="238"/>
      <c r="L731" s="238"/>
      <c r="M731" s="238"/>
      <c r="N731" s="238"/>
      <c r="O731" s="238"/>
      <c r="P731" s="238"/>
      <c r="Q731" s="238"/>
      <c r="R731" s="238"/>
      <c r="S731" s="238"/>
      <c r="T731" s="238"/>
      <c r="U731" s="238"/>
      <c r="V731" s="238"/>
      <c r="W731" s="238"/>
    </row>
    <row r="732" spans="8:23" x14ac:dyDescent="0.35">
      <c r="H732" s="238"/>
      <c r="I732" s="238"/>
      <c r="J732" s="238"/>
      <c r="K732" s="238"/>
      <c r="L732" s="238"/>
      <c r="M732" s="238"/>
      <c r="N732" s="238"/>
      <c r="O732" s="238"/>
      <c r="P732" s="238"/>
      <c r="Q732" s="238"/>
      <c r="R732" s="238"/>
      <c r="S732" s="238"/>
      <c r="T732" s="238"/>
      <c r="U732" s="238"/>
      <c r="V732" s="238"/>
      <c r="W732" s="238"/>
    </row>
    <row r="733" spans="8:23" x14ac:dyDescent="0.35">
      <c r="H733" s="238"/>
      <c r="I733" s="238"/>
      <c r="J733" s="238"/>
      <c r="K733" s="238"/>
      <c r="L733" s="238"/>
      <c r="M733" s="238"/>
      <c r="N733" s="238"/>
      <c r="O733" s="238"/>
      <c r="P733" s="238"/>
      <c r="Q733" s="238"/>
      <c r="R733" s="238"/>
      <c r="S733" s="238"/>
      <c r="T733" s="238"/>
      <c r="U733" s="238"/>
      <c r="V733" s="238"/>
      <c r="W733" s="238"/>
    </row>
    <row r="734" spans="8:23" x14ac:dyDescent="0.35">
      <c r="H734" s="238"/>
      <c r="I734" s="238"/>
      <c r="J734" s="238"/>
      <c r="K734" s="238"/>
      <c r="L734" s="238"/>
      <c r="M734" s="238"/>
      <c r="N734" s="238"/>
      <c r="O734" s="238"/>
      <c r="P734" s="238"/>
      <c r="Q734" s="238"/>
      <c r="R734" s="238"/>
      <c r="S734" s="238"/>
      <c r="T734" s="238"/>
      <c r="U734" s="238"/>
      <c r="V734" s="238"/>
      <c r="W734" s="238"/>
    </row>
    <row r="735" spans="8:23" x14ac:dyDescent="0.35">
      <c r="H735" s="238"/>
      <c r="I735" s="238"/>
      <c r="J735" s="238"/>
      <c r="K735" s="238"/>
      <c r="L735" s="238"/>
      <c r="M735" s="238"/>
      <c r="N735" s="238"/>
      <c r="O735" s="238"/>
      <c r="P735" s="238"/>
      <c r="Q735" s="238"/>
      <c r="R735" s="238"/>
      <c r="S735" s="238"/>
      <c r="T735" s="238"/>
      <c r="U735" s="238"/>
      <c r="V735" s="238"/>
      <c r="W735" s="238"/>
    </row>
    <row r="736" spans="8:23" x14ac:dyDescent="0.35">
      <c r="H736" s="238"/>
      <c r="I736" s="238"/>
      <c r="J736" s="238"/>
      <c r="K736" s="238"/>
      <c r="L736" s="238"/>
      <c r="M736" s="238"/>
      <c r="N736" s="238"/>
      <c r="O736" s="238"/>
      <c r="P736" s="238"/>
      <c r="Q736" s="238"/>
      <c r="R736" s="238"/>
      <c r="S736" s="238"/>
      <c r="T736" s="238"/>
      <c r="U736" s="238"/>
      <c r="V736" s="238"/>
      <c r="W736" s="238"/>
    </row>
    <row r="737" spans="8:23" x14ac:dyDescent="0.35">
      <c r="H737" s="238"/>
      <c r="I737" s="238"/>
      <c r="J737" s="238"/>
      <c r="K737" s="238"/>
      <c r="L737" s="238"/>
      <c r="M737" s="238"/>
      <c r="N737" s="238"/>
      <c r="O737" s="238"/>
      <c r="P737" s="238"/>
      <c r="Q737" s="238"/>
      <c r="R737" s="238"/>
      <c r="S737" s="238"/>
      <c r="T737" s="238"/>
      <c r="U737" s="238"/>
      <c r="V737" s="238"/>
      <c r="W737" s="238"/>
    </row>
    <row r="738" spans="8:23" x14ac:dyDescent="0.35">
      <c r="H738" s="238"/>
      <c r="I738" s="238"/>
      <c r="J738" s="238"/>
      <c r="K738" s="238"/>
      <c r="L738" s="238"/>
      <c r="M738" s="238"/>
      <c r="N738" s="238"/>
      <c r="O738" s="238"/>
      <c r="P738" s="238"/>
      <c r="Q738" s="238"/>
      <c r="R738" s="238"/>
      <c r="S738" s="238"/>
      <c r="T738" s="238"/>
      <c r="U738" s="238"/>
      <c r="V738" s="238"/>
      <c r="W738" s="238"/>
    </row>
    <row r="739" spans="8:23" x14ac:dyDescent="0.35">
      <c r="H739" s="238"/>
      <c r="I739" s="238"/>
      <c r="J739" s="238"/>
      <c r="K739" s="238"/>
      <c r="L739" s="238"/>
      <c r="M739" s="238"/>
      <c r="N739" s="238"/>
      <c r="O739" s="238"/>
      <c r="P739" s="238"/>
      <c r="Q739" s="238"/>
      <c r="R739" s="238"/>
      <c r="S739" s="238"/>
      <c r="T739" s="238"/>
      <c r="U739" s="238"/>
      <c r="V739" s="238"/>
      <c r="W739" s="238"/>
    </row>
    <row r="740" spans="8:23" x14ac:dyDescent="0.35">
      <c r="H740" s="238"/>
      <c r="I740" s="238"/>
      <c r="J740" s="238"/>
      <c r="K740" s="238"/>
      <c r="L740" s="238"/>
      <c r="M740" s="238"/>
      <c r="N740" s="238"/>
      <c r="O740" s="238"/>
      <c r="P740" s="238"/>
      <c r="Q740" s="238"/>
      <c r="R740" s="238"/>
      <c r="S740" s="238"/>
      <c r="T740" s="238"/>
      <c r="U740" s="238"/>
      <c r="V740" s="238"/>
      <c r="W740" s="238"/>
    </row>
    <row r="741" spans="8:23" x14ac:dyDescent="0.35">
      <c r="H741" s="238"/>
      <c r="I741" s="238"/>
      <c r="J741" s="238"/>
      <c r="K741" s="238"/>
      <c r="L741" s="238"/>
      <c r="M741" s="238"/>
      <c r="N741" s="238"/>
      <c r="O741" s="238"/>
      <c r="P741" s="238"/>
      <c r="Q741" s="238"/>
      <c r="R741" s="238"/>
      <c r="S741" s="238"/>
      <c r="T741" s="238"/>
      <c r="U741" s="238"/>
      <c r="V741" s="238"/>
      <c r="W741" s="238"/>
    </row>
    <row r="742" spans="8:23" x14ac:dyDescent="0.35">
      <c r="H742" s="238"/>
      <c r="I742" s="238"/>
      <c r="J742" s="238"/>
      <c r="K742" s="238"/>
      <c r="L742" s="238"/>
      <c r="M742" s="238"/>
      <c r="N742" s="238"/>
      <c r="O742" s="238"/>
      <c r="P742" s="238"/>
      <c r="Q742" s="238"/>
      <c r="R742" s="238"/>
      <c r="S742" s="238"/>
      <c r="T742" s="238"/>
      <c r="U742" s="238"/>
      <c r="V742" s="238"/>
      <c r="W742" s="238"/>
    </row>
    <row r="743" spans="8:23" x14ac:dyDescent="0.35">
      <c r="H743" s="238"/>
      <c r="I743" s="238"/>
      <c r="J743" s="238"/>
      <c r="K743" s="238"/>
      <c r="L743" s="238"/>
      <c r="M743" s="238"/>
      <c r="N743" s="238"/>
      <c r="O743" s="238"/>
      <c r="P743" s="238"/>
      <c r="Q743" s="238"/>
      <c r="R743" s="238"/>
      <c r="S743" s="238"/>
      <c r="T743" s="238"/>
      <c r="U743" s="238"/>
      <c r="V743" s="238"/>
      <c r="W743" s="238"/>
    </row>
    <row r="744" spans="8:23" x14ac:dyDescent="0.35">
      <c r="H744" s="238"/>
      <c r="I744" s="238"/>
      <c r="J744" s="238"/>
      <c r="K744" s="238"/>
      <c r="L744" s="238"/>
      <c r="M744" s="238"/>
      <c r="N744" s="238"/>
      <c r="O744" s="238"/>
      <c r="P744" s="238"/>
      <c r="Q744" s="238"/>
      <c r="R744" s="238"/>
      <c r="S744" s="238"/>
      <c r="T744" s="238"/>
      <c r="U744" s="238"/>
      <c r="V744" s="238"/>
      <c r="W744" s="238"/>
    </row>
    <row r="745" spans="8:23" x14ac:dyDescent="0.35">
      <c r="H745" s="238"/>
      <c r="I745" s="238"/>
      <c r="J745" s="238"/>
      <c r="K745" s="238"/>
      <c r="L745" s="238"/>
      <c r="M745" s="238"/>
      <c r="N745" s="238"/>
      <c r="O745" s="238"/>
      <c r="P745" s="238"/>
      <c r="Q745" s="238"/>
      <c r="R745" s="238"/>
      <c r="S745" s="238"/>
      <c r="T745" s="238"/>
      <c r="U745" s="238"/>
      <c r="V745" s="238"/>
      <c r="W745" s="238"/>
    </row>
    <row r="746" spans="8:23" x14ac:dyDescent="0.35">
      <c r="H746" s="238"/>
      <c r="I746" s="238"/>
      <c r="J746" s="238"/>
      <c r="K746" s="238"/>
      <c r="L746" s="238"/>
      <c r="M746" s="238"/>
      <c r="N746" s="238"/>
      <c r="O746" s="238"/>
      <c r="P746" s="238"/>
      <c r="Q746" s="238"/>
      <c r="R746" s="238"/>
      <c r="S746" s="238"/>
      <c r="T746" s="238"/>
      <c r="U746" s="238"/>
      <c r="V746" s="238"/>
      <c r="W746" s="238"/>
    </row>
    <row r="747" spans="8:23" x14ac:dyDescent="0.35">
      <c r="H747" s="238"/>
      <c r="I747" s="238"/>
      <c r="J747" s="238"/>
      <c r="K747" s="238"/>
      <c r="L747" s="238"/>
      <c r="M747" s="238"/>
      <c r="N747" s="238"/>
      <c r="O747" s="238"/>
      <c r="P747" s="238"/>
      <c r="Q747" s="238"/>
      <c r="R747" s="238"/>
      <c r="S747" s="238"/>
      <c r="T747" s="238"/>
      <c r="U747" s="238"/>
      <c r="V747" s="238"/>
      <c r="W747" s="238"/>
    </row>
    <row r="748" spans="8:23" x14ac:dyDescent="0.35">
      <c r="H748" s="238"/>
      <c r="I748" s="238"/>
      <c r="J748" s="238"/>
      <c r="K748" s="238"/>
      <c r="L748" s="238"/>
      <c r="M748" s="238"/>
      <c r="N748" s="238"/>
      <c r="O748" s="238"/>
      <c r="P748" s="238"/>
      <c r="Q748" s="238"/>
      <c r="R748" s="238"/>
      <c r="S748" s="238"/>
      <c r="T748" s="238"/>
      <c r="U748" s="238"/>
      <c r="V748" s="238"/>
      <c r="W748" s="238"/>
    </row>
    <row r="749" spans="8:23" x14ac:dyDescent="0.35">
      <c r="H749" s="238"/>
      <c r="I749" s="238"/>
      <c r="J749" s="238"/>
      <c r="K749" s="238"/>
      <c r="L749" s="238"/>
      <c r="M749" s="238"/>
      <c r="N749" s="238"/>
      <c r="O749" s="238"/>
      <c r="P749" s="238"/>
      <c r="Q749" s="238"/>
      <c r="R749" s="238"/>
      <c r="S749" s="238"/>
      <c r="T749" s="238"/>
      <c r="U749" s="238"/>
      <c r="V749" s="238"/>
      <c r="W749" s="238"/>
    </row>
    <row r="750" spans="8:23" x14ac:dyDescent="0.35">
      <c r="H750" s="238"/>
      <c r="I750" s="238"/>
      <c r="J750" s="238"/>
      <c r="K750" s="238"/>
      <c r="L750" s="238"/>
      <c r="M750" s="238"/>
      <c r="N750" s="238"/>
      <c r="O750" s="238"/>
      <c r="P750" s="238"/>
      <c r="Q750" s="238"/>
      <c r="R750" s="238"/>
      <c r="S750" s="238"/>
      <c r="T750" s="238"/>
      <c r="U750" s="238"/>
      <c r="V750" s="238"/>
      <c r="W750" s="238"/>
    </row>
    <row r="751" spans="8:23" x14ac:dyDescent="0.35">
      <c r="H751" s="238"/>
      <c r="I751" s="238"/>
      <c r="J751" s="238"/>
      <c r="K751" s="238"/>
      <c r="L751" s="238"/>
      <c r="M751" s="238"/>
      <c r="N751" s="238"/>
      <c r="O751" s="238"/>
      <c r="P751" s="238"/>
      <c r="Q751" s="238"/>
      <c r="R751" s="238"/>
      <c r="S751" s="238"/>
      <c r="T751" s="238"/>
      <c r="U751" s="238"/>
      <c r="V751" s="238"/>
      <c r="W751" s="238"/>
    </row>
    <row r="752" spans="8:23" x14ac:dyDescent="0.35">
      <c r="H752" s="238"/>
      <c r="I752" s="238"/>
      <c r="J752" s="238"/>
      <c r="K752" s="238"/>
      <c r="L752" s="238"/>
      <c r="M752" s="238"/>
      <c r="N752" s="238"/>
      <c r="O752" s="238"/>
      <c r="P752" s="238"/>
      <c r="Q752" s="238"/>
      <c r="R752" s="238"/>
      <c r="S752" s="238"/>
      <c r="T752" s="238"/>
      <c r="U752" s="238"/>
      <c r="V752" s="238"/>
      <c r="W752" s="238"/>
    </row>
    <row r="753" spans="8:23" x14ac:dyDescent="0.35">
      <c r="H753" s="238"/>
      <c r="I753" s="238"/>
      <c r="J753" s="238"/>
      <c r="K753" s="238"/>
      <c r="L753" s="238"/>
      <c r="M753" s="238"/>
      <c r="N753" s="238"/>
      <c r="O753" s="238"/>
      <c r="P753" s="238"/>
      <c r="Q753" s="238"/>
      <c r="R753" s="238"/>
      <c r="S753" s="238"/>
      <c r="T753" s="238"/>
      <c r="U753" s="238"/>
      <c r="V753" s="238"/>
      <c r="W753" s="238"/>
    </row>
    <row r="754" spans="8:23" x14ac:dyDescent="0.35">
      <c r="H754" s="238"/>
      <c r="I754" s="238"/>
      <c r="J754" s="238"/>
      <c r="K754" s="238"/>
      <c r="L754" s="238"/>
      <c r="M754" s="238"/>
      <c r="N754" s="238"/>
      <c r="O754" s="238"/>
      <c r="P754" s="238"/>
      <c r="Q754" s="238"/>
      <c r="R754" s="238"/>
      <c r="S754" s="238"/>
      <c r="T754" s="238"/>
      <c r="U754" s="238"/>
      <c r="V754" s="238"/>
      <c r="W754" s="238"/>
    </row>
    <row r="755" spans="8:23" x14ac:dyDescent="0.35">
      <c r="H755" s="238"/>
      <c r="I755" s="238"/>
      <c r="J755" s="238"/>
      <c r="K755" s="238"/>
      <c r="L755" s="238"/>
      <c r="M755" s="238"/>
      <c r="N755" s="238"/>
      <c r="O755" s="238"/>
      <c r="P755" s="238"/>
      <c r="Q755" s="238"/>
      <c r="R755" s="238"/>
      <c r="S755" s="238"/>
      <c r="T755" s="238"/>
      <c r="U755" s="238"/>
      <c r="V755" s="238"/>
      <c r="W755" s="238"/>
    </row>
    <row r="756" spans="8:23" x14ac:dyDescent="0.35">
      <c r="H756" s="238"/>
      <c r="I756" s="238"/>
      <c r="J756" s="238"/>
      <c r="K756" s="238"/>
      <c r="L756" s="238"/>
      <c r="M756" s="238"/>
      <c r="N756" s="238"/>
      <c r="O756" s="238"/>
      <c r="P756" s="238"/>
      <c r="Q756" s="238"/>
      <c r="R756" s="238"/>
      <c r="S756" s="238"/>
      <c r="T756" s="238"/>
      <c r="U756" s="238"/>
      <c r="V756" s="238"/>
      <c r="W756" s="238"/>
    </row>
    <row r="757" spans="8:23" x14ac:dyDescent="0.35">
      <c r="H757" s="238"/>
      <c r="I757" s="238"/>
      <c r="J757" s="238"/>
      <c r="K757" s="238"/>
      <c r="L757" s="238"/>
      <c r="M757" s="238"/>
      <c r="N757" s="238"/>
      <c r="O757" s="238"/>
      <c r="P757" s="238"/>
      <c r="Q757" s="238"/>
      <c r="R757" s="238"/>
      <c r="S757" s="238"/>
      <c r="T757" s="238"/>
      <c r="U757" s="238"/>
      <c r="V757" s="238"/>
      <c r="W757" s="238"/>
    </row>
    <row r="758" spans="8:23" x14ac:dyDescent="0.35">
      <c r="H758" s="238"/>
      <c r="I758" s="238"/>
      <c r="J758" s="238"/>
      <c r="K758" s="238"/>
      <c r="L758" s="238"/>
      <c r="M758" s="238"/>
      <c r="N758" s="238"/>
      <c r="O758" s="238"/>
      <c r="P758" s="238"/>
      <c r="Q758" s="238"/>
      <c r="R758" s="238"/>
      <c r="S758" s="238"/>
      <c r="T758" s="238"/>
      <c r="U758" s="238"/>
      <c r="V758" s="238"/>
      <c r="W758" s="238"/>
    </row>
    <row r="759" spans="8:23" x14ac:dyDescent="0.35">
      <c r="H759" s="238"/>
      <c r="I759" s="238"/>
      <c r="J759" s="238"/>
      <c r="K759" s="238"/>
      <c r="L759" s="238"/>
      <c r="M759" s="238"/>
      <c r="N759" s="238"/>
      <c r="O759" s="238"/>
      <c r="P759" s="238"/>
      <c r="Q759" s="238"/>
      <c r="R759" s="238"/>
      <c r="S759" s="238"/>
      <c r="T759" s="238"/>
      <c r="U759" s="238"/>
      <c r="V759" s="238"/>
      <c r="W759" s="238"/>
    </row>
    <row r="760" spans="8:23" x14ac:dyDescent="0.35">
      <c r="H760" s="238"/>
      <c r="I760" s="238"/>
      <c r="J760" s="238"/>
      <c r="K760" s="238"/>
      <c r="L760" s="238"/>
      <c r="M760" s="238"/>
      <c r="N760" s="238"/>
      <c r="O760" s="238"/>
      <c r="P760" s="238"/>
      <c r="Q760" s="238"/>
      <c r="R760" s="238"/>
      <c r="S760" s="238"/>
      <c r="T760" s="238"/>
      <c r="U760" s="238"/>
      <c r="V760" s="238"/>
      <c r="W760" s="238"/>
    </row>
    <row r="761" spans="8:23" x14ac:dyDescent="0.35">
      <c r="H761" s="238"/>
      <c r="I761" s="238"/>
      <c r="J761" s="238"/>
      <c r="K761" s="238"/>
      <c r="L761" s="238"/>
      <c r="M761" s="238"/>
      <c r="N761" s="238"/>
      <c r="O761" s="238"/>
      <c r="P761" s="238"/>
      <c r="Q761" s="238"/>
      <c r="R761" s="238"/>
      <c r="S761" s="238"/>
      <c r="T761" s="238"/>
      <c r="U761" s="238"/>
      <c r="V761" s="238"/>
      <c r="W761" s="238"/>
    </row>
    <row r="762" spans="8:23" x14ac:dyDescent="0.35">
      <c r="H762" s="238"/>
      <c r="I762" s="238"/>
      <c r="J762" s="238"/>
      <c r="K762" s="238"/>
      <c r="L762" s="238"/>
      <c r="M762" s="238"/>
      <c r="N762" s="238"/>
      <c r="O762" s="238"/>
      <c r="P762" s="238"/>
      <c r="Q762" s="238"/>
      <c r="R762" s="238"/>
      <c r="S762" s="238"/>
      <c r="T762" s="238"/>
      <c r="U762" s="238"/>
      <c r="V762" s="238"/>
      <c r="W762" s="238"/>
    </row>
    <row r="763" spans="8:23" x14ac:dyDescent="0.35">
      <c r="H763" s="238"/>
      <c r="I763" s="238"/>
      <c r="J763" s="238"/>
      <c r="K763" s="238"/>
      <c r="L763" s="238"/>
      <c r="M763" s="238"/>
      <c r="N763" s="238"/>
      <c r="O763" s="238"/>
      <c r="P763" s="238"/>
      <c r="Q763" s="238"/>
      <c r="R763" s="238"/>
      <c r="S763" s="238"/>
      <c r="T763" s="238"/>
      <c r="U763" s="238"/>
      <c r="V763" s="238"/>
      <c r="W763" s="238"/>
    </row>
    <row r="764" spans="8:23" x14ac:dyDescent="0.35">
      <c r="H764" s="238"/>
      <c r="I764" s="238"/>
      <c r="J764" s="238"/>
      <c r="K764" s="238"/>
      <c r="L764" s="238"/>
      <c r="M764" s="238"/>
      <c r="N764" s="238"/>
      <c r="O764" s="238"/>
      <c r="P764" s="238"/>
      <c r="Q764" s="238"/>
      <c r="R764" s="238"/>
      <c r="S764" s="238"/>
      <c r="T764" s="238"/>
      <c r="U764" s="238"/>
      <c r="V764" s="238"/>
      <c r="W764" s="238"/>
    </row>
    <row r="765" spans="8:23" x14ac:dyDescent="0.35">
      <c r="H765" s="238"/>
      <c r="I765" s="238"/>
      <c r="J765" s="238"/>
      <c r="K765" s="238"/>
      <c r="L765" s="238"/>
      <c r="M765" s="238"/>
      <c r="N765" s="238"/>
      <c r="O765" s="238"/>
      <c r="P765" s="238"/>
      <c r="Q765" s="238"/>
      <c r="R765" s="238"/>
      <c r="S765" s="238"/>
      <c r="T765" s="238"/>
      <c r="U765" s="238"/>
      <c r="V765" s="238"/>
      <c r="W765" s="238"/>
    </row>
    <row r="766" spans="8:23" x14ac:dyDescent="0.35">
      <c r="H766" s="238"/>
      <c r="I766" s="238"/>
      <c r="J766" s="238"/>
      <c r="K766" s="238"/>
      <c r="L766" s="238"/>
      <c r="M766" s="238"/>
      <c r="N766" s="238"/>
      <c r="O766" s="238"/>
      <c r="P766" s="238"/>
      <c r="Q766" s="238"/>
      <c r="R766" s="238"/>
      <c r="S766" s="238"/>
      <c r="T766" s="238"/>
      <c r="U766" s="238"/>
      <c r="V766" s="238"/>
      <c r="W766" s="238"/>
    </row>
    <row r="767" spans="8:23" x14ac:dyDescent="0.35">
      <c r="H767" s="238"/>
      <c r="I767" s="238"/>
      <c r="J767" s="238"/>
      <c r="K767" s="238"/>
      <c r="L767" s="238"/>
      <c r="M767" s="238"/>
      <c r="N767" s="238"/>
      <c r="O767" s="238"/>
      <c r="P767" s="238"/>
      <c r="Q767" s="238"/>
      <c r="R767" s="238"/>
      <c r="S767" s="238"/>
      <c r="T767" s="238"/>
      <c r="U767" s="238"/>
      <c r="V767" s="238"/>
      <c r="W767" s="238"/>
    </row>
    <row r="768" spans="8:23" x14ac:dyDescent="0.35">
      <c r="H768" s="238"/>
      <c r="I768" s="238"/>
      <c r="J768" s="238"/>
      <c r="K768" s="238"/>
      <c r="L768" s="238"/>
      <c r="M768" s="238"/>
      <c r="N768" s="238"/>
      <c r="O768" s="238"/>
      <c r="P768" s="238"/>
      <c r="Q768" s="238"/>
      <c r="R768" s="238"/>
      <c r="S768" s="238"/>
      <c r="T768" s="238"/>
      <c r="U768" s="238"/>
      <c r="V768" s="238"/>
      <c r="W768" s="238"/>
    </row>
    <row r="769" spans="8:23" x14ac:dyDescent="0.35">
      <c r="H769" s="238"/>
      <c r="I769" s="238"/>
      <c r="J769" s="238"/>
      <c r="K769" s="238"/>
      <c r="L769" s="238"/>
      <c r="M769" s="238"/>
      <c r="N769" s="238"/>
      <c r="O769" s="238"/>
      <c r="P769" s="238"/>
      <c r="Q769" s="238"/>
      <c r="R769" s="238"/>
      <c r="S769" s="238"/>
      <c r="T769" s="238"/>
      <c r="U769" s="238"/>
      <c r="V769" s="238"/>
      <c r="W769" s="238"/>
    </row>
    <row r="770" spans="8:23" x14ac:dyDescent="0.35">
      <c r="H770" s="238"/>
      <c r="I770" s="238"/>
      <c r="J770" s="238"/>
      <c r="K770" s="238"/>
      <c r="L770" s="238"/>
      <c r="M770" s="238"/>
      <c r="N770" s="238"/>
      <c r="O770" s="238"/>
      <c r="P770" s="238"/>
      <c r="Q770" s="238"/>
      <c r="R770" s="238"/>
      <c r="S770" s="238"/>
      <c r="T770" s="238"/>
      <c r="U770" s="238"/>
      <c r="V770" s="238"/>
      <c r="W770" s="238"/>
    </row>
    <row r="771" spans="8:23" x14ac:dyDescent="0.35">
      <c r="H771" s="238"/>
      <c r="I771" s="238"/>
      <c r="J771" s="238"/>
      <c r="K771" s="238"/>
      <c r="L771" s="238"/>
      <c r="M771" s="238"/>
      <c r="N771" s="238"/>
      <c r="O771" s="238"/>
      <c r="P771" s="238"/>
      <c r="Q771" s="238"/>
      <c r="R771" s="238"/>
      <c r="S771" s="238"/>
      <c r="T771" s="238"/>
      <c r="U771" s="238"/>
      <c r="V771" s="238"/>
      <c r="W771" s="238"/>
    </row>
    <row r="772" spans="8:23" x14ac:dyDescent="0.35">
      <c r="H772" s="238"/>
      <c r="I772" s="238"/>
      <c r="J772" s="238"/>
      <c r="K772" s="238"/>
      <c r="L772" s="238"/>
      <c r="M772" s="238"/>
      <c r="N772" s="238"/>
      <c r="O772" s="238"/>
      <c r="P772" s="238"/>
      <c r="Q772" s="238"/>
      <c r="R772" s="238"/>
      <c r="S772" s="238"/>
      <c r="T772" s="238"/>
      <c r="U772" s="238"/>
      <c r="V772" s="238"/>
      <c r="W772" s="238"/>
    </row>
    <row r="773" spans="8:23" x14ac:dyDescent="0.35">
      <c r="H773" s="238"/>
      <c r="I773" s="238"/>
      <c r="J773" s="238"/>
      <c r="K773" s="238"/>
      <c r="L773" s="238"/>
      <c r="M773" s="238"/>
      <c r="N773" s="238"/>
      <c r="O773" s="238"/>
      <c r="P773" s="238"/>
      <c r="Q773" s="238"/>
      <c r="R773" s="238"/>
      <c r="S773" s="238"/>
      <c r="T773" s="238"/>
      <c r="U773" s="238"/>
      <c r="V773" s="238"/>
      <c r="W773" s="238"/>
    </row>
    <row r="774" spans="8:23" x14ac:dyDescent="0.35">
      <c r="H774" s="238"/>
      <c r="I774" s="238"/>
      <c r="J774" s="238"/>
      <c r="K774" s="238"/>
      <c r="L774" s="238"/>
      <c r="M774" s="238"/>
      <c r="N774" s="238"/>
      <c r="O774" s="238"/>
      <c r="P774" s="238"/>
      <c r="Q774" s="238"/>
      <c r="R774" s="238"/>
      <c r="S774" s="238"/>
      <c r="T774" s="238"/>
      <c r="U774" s="238"/>
      <c r="V774" s="238"/>
      <c r="W774" s="238"/>
    </row>
    <row r="775" spans="8:23" x14ac:dyDescent="0.35">
      <c r="H775" s="238"/>
      <c r="I775" s="238"/>
      <c r="J775" s="238"/>
      <c r="K775" s="238"/>
      <c r="L775" s="238"/>
      <c r="M775" s="238"/>
      <c r="N775" s="238"/>
      <c r="O775" s="238"/>
      <c r="P775" s="238"/>
      <c r="Q775" s="238"/>
      <c r="R775" s="238"/>
      <c r="S775" s="238"/>
      <c r="T775" s="238"/>
      <c r="U775" s="238"/>
      <c r="V775" s="238"/>
      <c r="W775" s="238"/>
    </row>
    <row r="776" spans="8:23" x14ac:dyDescent="0.35">
      <c r="H776" s="238"/>
      <c r="I776" s="238"/>
      <c r="J776" s="238"/>
      <c r="K776" s="238"/>
      <c r="L776" s="238"/>
      <c r="M776" s="238"/>
      <c r="N776" s="238"/>
      <c r="O776" s="238"/>
      <c r="P776" s="238"/>
      <c r="Q776" s="238"/>
      <c r="R776" s="238"/>
      <c r="S776" s="238"/>
      <c r="T776" s="238"/>
      <c r="U776" s="238"/>
      <c r="V776" s="238"/>
      <c r="W776" s="238"/>
    </row>
    <row r="777" spans="8:23" x14ac:dyDescent="0.35">
      <c r="H777" s="238"/>
      <c r="I777" s="238"/>
      <c r="J777" s="238"/>
      <c r="K777" s="238"/>
      <c r="L777" s="238"/>
      <c r="M777" s="238"/>
      <c r="N777" s="238"/>
      <c r="O777" s="238"/>
      <c r="P777" s="238"/>
      <c r="Q777" s="238"/>
      <c r="R777" s="238"/>
      <c r="S777" s="238"/>
      <c r="T777" s="238"/>
      <c r="U777" s="238"/>
      <c r="V777" s="238"/>
      <c r="W777" s="238"/>
    </row>
    <row r="778" spans="8:23" x14ac:dyDescent="0.35">
      <c r="H778" s="238"/>
      <c r="I778" s="238"/>
      <c r="J778" s="238"/>
      <c r="K778" s="238"/>
      <c r="L778" s="238"/>
      <c r="M778" s="238"/>
      <c r="N778" s="238"/>
      <c r="O778" s="238"/>
      <c r="P778" s="238"/>
      <c r="Q778" s="238"/>
      <c r="R778" s="238"/>
      <c r="S778" s="238"/>
      <c r="T778" s="238"/>
      <c r="U778" s="238"/>
      <c r="V778" s="238"/>
      <c r="W778" s="238"/>
    </row>
    <row r="779" spans="8:23" x14ac:dyDescent="0.35">
      <c r="H779" s="238"/>
      <c r="I779" s="238"/>
      <c r="J779" s="238"/>
      <c r="K779" s="238"/>
      <c r="L779" s="238"/>
      <c r="M779" s="238"/>
      <c r="N779" s="238"/>
      <c r="O779" s="238"/>
      <c r="P779" s="238"/>
      <c r="Q779" s="238"/>
      <c r="R779" s="238"/>
      <c r="S779" s="238"/>
      <c r="T779" s="238"/>
      <c r="U779" s="238"/>
      <c r="V779" s="238"/>
      <c r="W779" s="238"/>
    </row>
    <row r="780" spans="8:23" x14ac:dyDescent="0.35">
      <c r="H780" s="238"/>
      <c r="I780" s="238"/>
      <c r="J780" s="238"/>
      <c r="K780" s="238"/>
      <c r="L780" s="238"/>
      <c r="M780" s="238"/>
      <c r="N780" s="238"/>
      <c r="O780" s="238"/>
      <c r="P780" s="238"/>
      <c r="Q780" s="238"/>
      <c r="R780" s="238"/>
      <c r="S780" s="238"/>
      <c r="T780" s="238"/>
      <c r="U780" s="238"/>
      <c r="V780" s="238"/>
      <c r="W780" s="238"/>
    </row>
    <row r="781" spans="8:23" x14ac:dyDescent="0.35">
      <c r="H781" s="238"/>
      <c r="I781" s="238"/>
      <c r="J781" s="238"/>
      <c r="K781" s="238"/>
      <c r="L781" s="238"/>
      <c r="M781" s="238"/>
      <c r="N781" s="238"/>
      <c r="O781" s="238"/>
      <c r="P781" s="238"/>
      <c r="Q781" s="238"/>
      <c r="R781" s="238"/>
      <c r="S781" s="238"/>
      <c r="T781" s="238"/>
      <c r="U781" s="238"/>
      <c r="V781" s="238"/>
      <c r="W781" s="238"/>
    </row>
    <row r="782" spans="8:23" x14ac:dyDescent="0.35">
      <c r="H782" s="238"/>
      <c r="I782" s="238"/>
      <c r="J782" s="238"/>
      <c r="K782" s="238"/>
      <c r="L782" s="238"/>
      <c r="M782" s="238"/>
      <c r="N782" s="238"/>
      <c r="O782" s="238"/>
      <c r="P782" s="238"/>
      <c r="Q782" s="238"/>
      <c r="R782" s="238"/>
      <c r="S782" s="238"/>
      <c r="T782" s="238"/>
      <c r="U782" s="238"/>
      <c r="V782" s="238"/>
      <c r="W782" s="238"/>
    </row>
    <row r="783" spans="8:23" x14ac:dyDescent="0.35">
      <c r="H783" s="238"/>
      <c r="I783" s="238"/>
      <c r="J783" s="238"/>
      <c r="K783" s="238"/>
      <c r="L783" s="238"/>
      <c r="M783" s="238"/>
      <c r="N783" s="238"/>
      <c r="O783" s="238"/>
      <c r="P783" s="238"/>
      <c r="Q783" s="238"/>
      <c r="R783" s="238"/>
      <c r="S783" s="238"/>
      <c r="T783" s="238"/>
      <c r="U783" s="238"/>
      <c r="V783" s="238"/>
      <c r="W783" s="238"/>
    </row>
    <row r="784" spans="8:23" x14ac:dyDescent="0.35">
      <c r="H784" s="238"/>
      <c r="I784" s="238"/>
      <c r="J784" s="238"/>
      <c r="K784" s="238"/>
      <c r="L784" s="238"/>
      <c r="M784" s="238"/>
      <c r="N784" s="238"/>
      <c r="O784" s="238"/>
      <c r="P784" s="238"/>
      <c r="Q784" s="238"/>
      <c r="R784" s="238"/>
      <c r="S784" s="238"/>
      <c r="T784" s="238"/>
      <c r="U784" s="238"/>
      <c r="V784" s="238"/>
      <c r="W784" s="238"/>
    </row>
    <row r="785" spans="8:23" x14ac:dyDescent="0.35">
      <c r="H785" s="238"/>
      <c r="I785" s="238"/>
      <c r="J785" s="238"/>
      <c r="K785" s="238"/>
      <c r="L785" s="238"/>
      <c r="M785" s="238"/>
      <c r="N785" s="238"/>
      <c r="O785" s="238"/>
      <c r="P785" s="238"/>
      <c r="Q785" s="238"/>
      <c r="R785" s="238"/>
      <c r="S785" s="238"/>
      <c r="T785" s="238"/>
      <c r="U785" s="238"/>
      <c r="V785" s="238"/>
      <c r="W785" s="238"/>
    </row>
    <row r="786" spans="8:23" x14ac:dyDescent="0.35">
      <c r="H786" s="238"/>
      <c r="I786" s="238"/>
      <c r="J786" s="238"/>
      <c r="K786" s="238"/>
      <c r="L786" s="238"/>
      <c r="M786" s="238"/>
      <c r="N786" s="238"/>
      <c r="O786" s="238"/>
      <c r="P786" s="238"/>
      <c r="Q786" s="238"/>
      <c r="R786" s="238"/>
      <c r="S786" s="238"/>
      <c r="T786" s="238"/>
      <c r="U786" s="238"/>
      <c r="V786" s="238"/>
      <c r="W786" s="238"/>
    </row>
    <row r="787" spans="8:23" x14ac:dyDescent="0.35">
      <c r="H787" s="238"/>
      <c r="I787" s="238"/>
      <c r="J787" s="238"/>
      <c r="K787" s="238"/>
      <c r="L787" s="238"/>
      <c r="M787" s="238"/>
      <c r="N787" s="238"/>
      <c r="O787" s="238"/>
      <c r="P787" s="238"/>
      <c r="Q787" s="238"/>
      <c r="R787" s="238"/>
      <c r="S787" s="238"/>
      <c r="T787" s="238"/>
      <c r="U787" s="238"/>
      <c r="V787" s="238"/>
      <c r="W787" s="238"/>
    </row>
    <row r="788" spans="8:23" x14ac:dyDescent="0.35">
      <c r="H788" s="238"/>
      <c r="I788" s="238"/>
      <c r="J788" s="238"/>
      <c r="K788" s="238"/>
      <c r="L788" s="238"/>
      <c r="M788" s="238"/>
      <c r="N788" s="238"/>
      <c r="O788" s="238"/>
      <c r="P788" s="238"/>
      <c r="Q788" s="238"/>
      <c r="R788" s="238"/>
      <c r="S788" s="238"/>
      <c r="T788" s="238"/>
      <c r="U788" s="238"/>
      <c r="V788" s="238"/>
      <c r="W788" s="238"/>
    </row>
    <row r="789" spans="8:23" x14ac:dyDescent="0.35">
      <c r="H789" s="238"/>
      <c r="I789" s="238"/>
      <c r="J789" s="238"/>
      <c r="K789" s="238"/>
      <c r="L789" s="238"/>
      <c r="M789" s="238"/>
      <c r="N789" s="238"/>
      <c r="O789" s="238"/>
      <c r="P789" s="238"/>
      <c r="Q789" s="238"/>
      <c r="R789" s="238"/>
      <c r="S789" s="238"/>
      <c r="T789" s="238"/>
      <c r="U789" s="238"/>
      <c r="V789" s="238"/>
      <c r="W789" s="238"/>
    </row>
    <row r="790" spans="8:23" x14ac:dyDescent="0.35">
      <c r="H790" s="238"/>
      <c r="I790" s="238"/>
      <c r="J790" s="238"/>
      <c r="K790" s="238"/>
      <c r="L790" s="238"/>
      <c r="M790" s="238"/>
      <c r="N790" s="238"/>
      <c r="O790" s="238"/>
      <c r="P790" s="238"/>
      <c r="Q790" s="238"/>
      <c r="R790" s="238"/>
      <c r="S790" s="238"/>
      <c r="T790" s="238"/>
      <c r="U790" s="238"/>
      <c r="V790" s="238"/>
      <c r="W790" s="238"/>
    </row>
    <row r="791" spans="8:23" x14ac:dyDescent="0.35">
      <c r="H791" s="238"/>
      <c r="I791" s="238"/>
      <c r="J791" s="238"/>
      <c r="K791" s="238"/>
      <c r="L791" s="238"/>
      <c r="M791" s="238"/>
      <c r="N791" s="238"/>
      <c r="O791" s="238"/>
      <c r="P791" s="238"/>
      <c r="Q791" s="238"/>
      <c r="R791" s="238"/>
      <c r="S791" s="238"/>
      <c r="T791" s="238"/>
      <c r="U791" s="238"/>
      <c r="V791" s="238"/>
      <c r="W791" s="238"/>
    </row>
    <row r="792" spans="8:23" x14ac:dyDescent="0.35">
      <c r="H792" s="238"/>
      <c r="I792" s="238"/>
      <c r="J792" s="238"/>
      <c r="K792" s="238"/>
      <c r="L792" s="238"/>
      <c r="M792" s="238"/>
      <c r="N792" s="238"/>
      <c r="O792" s="238"/>
      <c r="P792" s="238"/>
      <c r="Q792" s="238"/>
      <c r="R792" s="238"/>
      <c r="S792" s="238"/>
      <c r="T792" s="238"/>
      <c r="U792" s="238"/>
      <c r="V792" s="238"/>
      <c r="W792" s="238"/>
    </row>
    <row r="793" spans="8:23" x14ac:dyDescent="0.35">
      <c r="H793" s="238"/>
      <c r="I793" s="238"/>
      <c r="J793" s="238"/>
      <c r="K793" s="238"/>
      <c r="L793" s="238"/>
      <c r="M793" s="238"/>
      <c r="N793" s="238"/>
      <c r="O793" s="238"/>
      <c r="P793" s="238"/>
      <c r="Q793" s="238"/>
      <c r="R793" s="238"/>
      <c r="S793" s="238"/>
      <c r="T793" s="238"/>
      <c r="U793" s="238"/>
      <c r="V793" s="238"/>
      <c r="W793" s="238"/>
    </row>
    <row r="794" spans="8:23" x14ac:dyDescent="0.35">
      <c r="H794" s="238"/>
      <c r="I794" s="238"/>
      <c r="J794" s="238"/>
      <c r="K794" s="238"/>
      <c r="L794" s="238"/>
      <c r="M794" s="238"/>
      <c r="N794" s="238"/>
      <c r="O794" s="238"/>
      <c r="P794" s="238"/>
      <c r="Q794" s="238"/>
      <c r="R794" s="238"/>
      <c r="S794" s="238"/>
      <c r="T794" s="238"/>
      <c r="U794" s="238"/>
      <c r="V794" s="238"/>
      <c r="W794" s="238"/>
    </row>
    <row r="795" spans="8:23" x14ac:dyDescent="0.35">
      <c r="H795" s="238"/>
      <c r="I795" s="238"/>
      <c r="J795" s="238"/>
      <c r="K795" s="238"/>
      <c r="L795" s="238"/>
      <c r="M795" s="238"/>
      <c r="N795" s="238"/>
      <c r="O795" s="238"/>
      <c r="P795" s="238"/>
      <c r="Q795" s="238"/>
      <c r="R795" s="238"/>
      <c r="S795" s="238"/>
      <c r="T795" s="238"/>
      <c r="U795" s="238"/>
      <c r="V795" s="238"/>
      <c r="W795" s="238"/>
    </row>
    <row r="796" spans="8:23" x14ac:dyDescent="0.35">
      <c r="H796" s="238"/>
      <c r="I796" s="238"/>
      <c r="J796" s="238"/>
      <c r="K796" s="238"/>
      <c r="L796" s="238"/>
      <c r="M796" s="238"/>
      <c r="N796" s="238"/>
      <c r="O796" s="238"/>
      <c r="P796" s="238"/>
      <c r="Q796" s="238"/>
      <c r="R796" s="238"/>
      <c r="S796" s="238"/>
      <c r="T796" s="238"/>
      <c r="U796" s="238"/>
      <c r="V796" s="238"/>
      <c r="W796" s="238"/>
    </row>
    <row r="797" spans="8:23" x14ac:dyDescent="0.35">
      <c r="H797" s="238"/>
      <c r="I797" s="238"/>
      <c r="J797" s="238"/>
      <c r="K797" s="238"/>
      <c r="L797" s="238"/>
      <c r="M797" s="238"/>
      <c r="N797" s="238"/>
      <c r="O797" s="238"/>
      <c r="P797" s="238"/>
      <c r="Q797" s="238"/>
      <c r="R797" s="238"/>
      <c r="S797" s="238"/>
      <c r="T797" s="238"/>
      <c r="U797" s="238"/>
      <c r="V797" s="238"/>
      <c r="W797" s="238"/>
    </row>
    <row r="798" spans="8:23" x14ac:dyDescent="0.35">
      <c r="H798" s="238"/>
      <c r="I798" s="238"/>
      <c r="J798" s="238"/>
      <c r="K798" s="238"/>
      <c r="L798" s="238"/>
      <c r="M798" s="238"/>
      <c r="N798" s="238"/>
      <c r="O798" s="238"/>
      <c r="P798" s="238"/>
      <c r="Q798" s="238"/>
      <c r="R798" s="238"/>
      <c r="S798" s="238"/>
      <c r="T798" s="238"/>
      <c r="U798" s="238"/>
      <c r="V798" s="238"/>
      <c r="W798" s="238"/>
    </row>
    <row r="799" spans="8:23" x14ac:dyDescent="0.35">
      <c r="H799" s="238"/>
      <c r="I799" s="238"/>
      <c r="J799" s="238"/>
      <c r="K799" s="238"/>
      <c r="L799" s="238"/>
      <c r="M799" s="238"/>
      <c r="N799" s="238"/>
      <c r="O799" s="238"/>
      <c r="P799" s="238"/>
      <c r="Q799" s="238"/>
      <c r="R799" s="238"/>
      <c r="S799" s="238"/>
      <c r="T799" s="238"/>
      <c r="U799" s="238"/>
      <c r="V799" s="238"/>
      <c r="W799" s="238"/>
    </row>
    <row r="800" spans="8:23" x14ac:dyDescent="0.35">
      <c r="H800" s="238"/>
      <c r="I800" s="238"/>
      <c r="J800" s="238"/>
      <c r="K800" s="238"/>
      <c r="L800" s="238"/>
      <c r="M800" s="238"/>
      <c r="N800" s="238"/>
      <c r="O800" s="238"/>
      <c r="P800" s="238"/>
      <c r="Q800" s="238"/>
      <c r="R800" s="238"/>
      <c r="S800" s="238"/>
      <c r="T800" s="238"/>
      <c r="U800" s="238"/>
      <c r="V800" s="238"/>
      <c r="W800" s="238"/>
    </row>
    <row r="801" spans="8:23" x14ac:dyDescent="0.35">
      <c r="H801" s="238"/>
      <c r="I801" s="238"/>
      <c r="J801" s="238"/>
      <c r="K801" s="238"/>
      <c r="L801" s="238"/>
      <c r="M801" s="238"/>
      <c r="N801" s="238"/>
      <c r="O801" s="238"/>
      <c r="P801" s="238"/>
      <c r="Q801" s="238"/>
      <c r="R801" s="238"/>
      <c r="S801" s="238"/>
      <c r="T801" s="238"/>
      <c r="U801" s="238"/>
      <c r="V801" s="238"/>
      <c r="W801" s="238"/>
    </row>
    <row r="802" spans="8:23" x14ac:dyDescent="0.35">
      <c r="H802" s="238"/>
      <c r="I802" s="238"/>
      <c r="J802" s="238"/>
      <c r="K802" s="238"/>
      <c r="L802" s="238"/>
      <c r="M802" s="238"/>
      <c r="N802" s="238"/>
      <c r="O802" s="238"/>
      <c r="P802" s="238"/>
      <c r="Q802" s="238"/>
      <c r="R802" s="238"/>
      <c r="S802" s="238"/>
      <c r="T802" s="238"/>
      <c r="U802" s="238"/>
      <c r="V802" s="238"/>
      <c r="W802" s="238"/>
    </row>
    <row r="803" spans="8:23" x14ac:dyDescent="0.35">
      <c r="H803" s="238"/>
      <c r="I803" s="238"/>
      <c r="J803" s="238"/>
      <c r="K803" s="238"/>
      <c r="L803" s="238"/>
      <c r="M803" s="238"/>
      <c r="N803" s="238"/>
      <c r="O803" s="238"/>
      <c r="P803" s="238"/>
      <c r="Q803" s="238"/>
      <c r="R803" s="238"/>
      <c r="S803" s="238"/>
      <c r="T803" s="238"/>
      <c r="U803" s="238"/>
      <c r="V803" s="238"/>
      <c r="W803" s="238"/>
    </row>
    <row r="804" spans="8:23" x14ac:dyDescent="0.35">
      <c r="H804" s="238"/>
      <c r="I804" s="238"/>
      <c r="J804" s="238"/>
      <c r="K804" s="238"/>
      <c r="L804" s="238"/>
      <c r="M804" s="238"/>
      <c r="N804" s="238"/>
      <c r="O804" s="238"/>
      <c r="P804" s="238"/>
      <c r="Q804" s="238"/>
      <c r="R804" s="238"/>
      <c r="S804" s="238"/>
      <c r="T804" s="238"/>
      <c r="U804" s="238"/>
      <c r="V804" s="238"/>
      <c r="W804" s="238"/>
    </row>
    <row r="805" spans="8:23" x14ac:dyDescent="0.35">
      <c r="H805" s="238"/>
      <c r="I805" s="238"/>
      <c r="J805" s="238"/>
      <c r="K805" s="238"/>
      <c r="L805" s="238"/>
      <c r="M805" s="238"/>
      <c r="N805" s="238"/>
      <c r="O805" s="238"/>
      <c r="P805" s="238"/>
      <c r="Q805" s="238"/>
      <c r="R805" s="238"/>
      <c r="S805" s="238"/>
      <c r="T805" s="238"/>
      <c r="U805" s="238"/>
      <c r="V805" s="238"/>
      <c r="W805" s="238"/>
    </row>
    <row r="806" spans="8:23" x14ac:dyDescent="0.35">
      <c r="H806" s="238"/>
      <c r="I806" s="238"/>
      <c r="J806" s="238"/>
      <c r="K806" s="238"/>
      <c r="L806" s="238"/>
      <c r="M806" s="238"/>
      <c r="N806" s="238"/>
      <c r="O806" s="238"/>
      <c r="P806" s="238"/>
      <c r="Q806" s="238"/>
      <c r="R806" s="238"/>
      <c r="S806" s="238"/>
      <c r="T806" s="238"/>
      <c r="U806" s="238"/>
      <c r="V806" s="238"/>
      <c r="W806" s="238"/>
    </row>
    <row r="807" spans="8:23" x14ac:dyDescent="0.35">
      <c r="H807" s="238"/>
      <c r="I807" s="238"/>
      <c r="J807" s="238"/>
      <c r="K807" s="238"/>
      <c r="L807" s="238"/>
      <c r="M807" s="238"/>
      <c r="N807" s="238"/>
      <c r="O807" s="238"/>
      <c r="P807" s="238"/>
      <c r="Q807" s="238"/>
      <c r="R807" s="238"/>
      <c r="S807" s="238"/>
      <c r="T807" s="238"/>
      <c r="U807" s="238"/>
      <c r="V807" s="238"/>
      <c r="W807" s="238"/>
    </row>
    <row r="808" spans="8:23" x14ac:dyDescent="0.35">
      <c r="H808" s="238"/>
      <c r="I808" s="238"/>
      <c r="J808" s="238"/>
      <c r="K808" s="238"/>
      <c r="L808" s="238"/>
      <c r="M808" s="238"/>
      <c r="N808" s="238"/>
      <c r="O808" s="238"/>
      <c r="P808" s="238"/>
      <c r="Q808" s="238"/>
      <c r="R808" s="238"/>
      <c r="S808" s="238"/>
      <c r="T808" s="238"/>
      <c r="U808" s="238"/>
      <c r="V808" s="238"/>
      <c r="W808" s="238"/>
    </row>
    <row r="809" spans="8:23" x14ac:dyDescent="0.35">
      <c r="H809" s="238"/>
      <c r="I809" s="238"/>
      <c r="J809" s="238"/>
      <c r="K809" s="238"/>
      <c r="L809" s="238"/>
      <c r="M809" s="238"/>
      <c r="N809" s="238"/>
      <c r="O809" s="238"/>
      <c r="P809" s="238"/>
      <c r="Q809" s="238"/>
      <c r="R809" s="238"/>
      <c r="S809" s="238"/>
      <c r="T809" s="238"/>
      <c r="U809" s="238"/>
      <c r="V809" s="238"/>
      <c r="W809" s="238"/>
    </row>
    <row r="810" spans="8:23" x14ac:dyDescent="0.35">
      <c r="H810" s="238"/>
      <c r="I810" s="238"/>
      <c r="J810" s="238"/>
      <c r="K810" s="238"/>
      <c r="L810" s="238"/>
      <c r="M810" s="238"/>
      <c r="N810" s="238"/>
      <c r="O810" s="238"/>
      <c r="P810" s="238"/>
      <c r="Q810" s="238"/>
      <c r="R810" s="238"/>
      <c r="S810" s="238"/>
      <c r="T810" s="238"/>
      <c r="U810" s="238"/>
      <c r="V810" s="238"/>
      <c r="W810" s="238"/>
    </row>
    <row r="811" spans="8:23" x14ac:dyDescent="0.35">
      <c r="H811" s="238"/>
      <c r="I811" s="238"/>
      <c r="J811" s="238"/>
      <c r="K811" s="238"/>
      <c r="L811" s="238"/>
      <c r="M811" s="238"/>
      <c r="N811" s="238"/>
      <c r="O811" s="238"/>
      <c r="P811" s="238"/>
      <c r="Q811" s="238"/>
      <c r="R811" s="238"/>
      <c r="S811" s="238"/>
      <c r="T811" s="238"/>
      <c r="U811" s="238"/>
      <c r="V811" s="238"/>
      <c r="W811" s="238"/>
    </row>
    <row r="812" spans="8:23" x14ac:dyDescent="0.35">
      <c r="H812" s="238"/>
      <c r="I812" s="238"/>
      <c r="J812" s="238"/>
      <c r="K812" s="238"/>
      <c r="L812" s="238"/>
      <c r="M812" s="238"/>
      <c r="N812" s="238"/>
      <c r="O812" s="238"/>
      <c r="P812" s="238"/>
      <c r="Q812" s="238"/>
      <c r="R812" s="238"/>
      <c r="S812" s="238"/>
      <c r="T812" s="238"/>
      <c r="U812" s="238"/>
      <c r="V812" s="238"/>
      <c r="W812" s="238"/>
    </row>
    <row r="813" spans="8:23" x14ac:dyDescent="0.35">
      <c r="H813" s="238"/>
      <c r="I813" s="238"/>
      <c r="J813" s="238"/>
      <c r="K813" s="238"/>
      <c r="L813" s="238"/>
      <c r="M813" s="238"/>
      <c r="N813" s="238"/>
      <c r="O813" s="238"/>
      <c r="P813" s="238"/>
      <c r="Q813" s="238"/>
      <c r="R813" s="238"/>
      <c r="S813" s="238"/>
      <c r="T813" s="238"/>
      <c r="U813" s="238"/>
      <c r="V813" s="238"/>
      <c r="W813" s="238"/>
    </row>
    <row r="814" spans="8:23" x14ac:dyDescent="0.35">
      <c r="H814" s="238"/>
      <c r="I814" s="238"/>
      <c r="J814" s="238"/>
      <c r="K814" s="238"/>
      <c r="L814" s="238"/>
      <c r="M814" s="238"/>
      <c r="N814" s="238"/>
      <c r="O814" s="238"/>
      <c r="P814" s="238"/>
      <c r="Q814" s="238"/>
      <c r="R814" s="238"/>
      <c r="S814" s="238"/>
      <c r="T814" s="238"/>
      <c r="U814" s="238"/>
      <c r="V814" s="238"/>
      <c r="W814" s="238"/>
    </row>
    <row r="815" spans="8:23" x14ac:dyDescent="0.35">
      <c r="H815" s="238"/>
      <c r="I815" s="238"/>
      <c r="J815" s="238"/>
      <c r="K815" s="238"/>
      <c r="L815" s="238"/>
      <c r="M815" s="238"/>
      <c r="N815" s="238"/>
      <c r="O815" s="238"/>
      <c r="P815" s="238"/>
      <c r="Q815" s="238"/>
      <c r="R815" s="238"/>
      <c r="S815" s="238"/>
      <c r="T815" s="238"/>
      <c r="U815" s="238"/>
      <c r="V815" s="238"/>
      <c r="W815" s="238"/>
    </row>
    <row r="816" spans="8:23" x14ac:dyDescent="0.35">
      <c r="H816" s="238"/>
      <c r="I816" s="238"/>
      <c r="J816" s="238"/>
      <c r="K816" s="238"/>
      <c r="L816" s="238"/>
      <c r="M816" s="238"/>
      <c r="N816" s="238"/>
      <c r="O816" s="238"/>
      <c r="P816" s="238"/>
      <c r="Q816" s="238"/>
      <c r="R816" s="238"/>
      <c r="S816" s="238"/>
      <c r="T816" s="238"/>
      <c r="U816" s="238"/>
      <c r="V816" s="238"/>
      <c r="W816" s="238"/>
    </row>
    <row r="817" spans="8:23" x14ac:dyDescent="0.35">
      <c r="H817" s="238"/>
      <c r="I817" s="238"/>
      <c r="J817" s="238"/>
      <c r="K817" s="238"/>
      <c r="L817" s="238"/>
      <c r="M817" s="238"/>
      <c r="N817" s="238"/>
      <c r="O817" s="238"/>
      <c r="P817" s="238"/>
      <c r="Q817" s="238"/>
      <c r="R817" s="238"/>
      <c r="S817" s="238"/>
      <c r="T817" s="238"/>
      <c r="U817" s="238"/>
      <c r="V817" s="238"/>
      <c r="W817" s="238"/>
    </row>
    <row r="818" spans="8:23" x14ac:dyDescent="0.35">
      <c r="H818" s="238"/>
      <c r="I818" s="238"/>
      <c r="J818" s="238"/>
      <c r="K818" s="238"/>
      <c r="L818" s="238"/>
      <c r="M818" s="238"/>
      <c r="N818" s="238"/>
      <c r="O818" s="238"/>
      <c r="P818" s="238"/>
      <c r="Q818" s="238"/>
      <c r="R818" s="238"/>
      <c r="S818" s="238"/>
      <c r="T818" s="238"/>
      <c r="U818" s="238"/>
      <c r="V818" s="238"/>
      <c r="W818" s="238"/>
    </row>
    <row r="819" spans="8:23" x14ac:dyDescent="0.35">
      <c r="H819" s="238"/>
      <c r="I819" s="238"/>
      <c r="J819" s="238"/>
      <c r="K819" s="238"/>
      <c r="L819" s="238"/>
      <c r="M819" s="238"/>
      <c r="N819" s="238"/>
      <c r="O819" s="238"/>
      <c r="P819" s="238"/>
      <c r="Q819" s="238"/>
      <c r="R819" s="238"/>
      <c r="S819" s="238"/>
      <c r="T819" s="238"/>
      <c r="U819" s="238"/>
      <c r="V819" s="238"/>
      <c r="W819" s="238"/>
    </row>
    <row r="820" spans="8:23" x14ac:dyDescent="0.35">
      <c r="H820" s="238"/>
      <c r="I820" s="238"/>
      <c r="J820" s="238"/>
      <c r="K820" s="238"/>
      <c r="L820" s="238"/>
      <c r="M820" s="238"/>
      <c r="N820" s="238"/>
      <c r="O820" s="238"/>
      <c r="P820" s="238"/>
      <c r="Q820" s="238"/>
      <c r="R820" s="238"/>
      <c r="S820" s="238"/>
      <c r="T820" s="238"/>
      <c r="U820" s="238"/>
      <c r="V820" s="238"/>
      <c r="W820" s="238"/>
    </row>
    <row r="821" spans="8:23" x14ac:dyDescent="0.35">
      <c r="H821" s="238"/>
      <c r="I821" s="238"/>
      <c r="J821" s="238"/>
      <c r="K821" s="238"/>
      <c r="L821" s="238"/>
      <c r="M821" s="238"/>
      <c r="N821" s="238"/>
      <c r="O821" s="238"/>
      <c r="P821" s="238"/>
      <c r="Q821" s="238"/>
      <c r="R821" s="238"/>
      <c r="S821" s="238"/>
      <c r="T821" s="238"/>
      <c r="U821" s="238"/>
      <c r="V821" s="238"/>
      <c r="W821" s="238"/>
    </row>
    <row r="822" spans="8:23" x14ac:dyDescent="0.35">
      <c r="H822" s="238"/>
      <c r="I822" s="238"/>
      <c r="J822" s="238"/>
      <c r="K822" s="238"/>
      <c r="L822" s="238"/>
      <c r="M822" s="238"/>
      <c r="N822" s="238"/>
      <c r="O822" s="238"/>
      <c r="P822" s="238"/>
      <c r="Q822" s="238"/>
      <c r="R822" s="238"/>
      <c r="S822" s="238"/>
      <c r="T822" s="238"/>
      <c r="U822" s="238"/>
      <c r="V822" s="238"/>
      <c r="W822" s="238"/>
    </row>
    <row r="823" spans="8:23" x14ac:dyDescent="0.35">
      <c r="H823" s="238"/>
      <c r="I823" s="238"/>
      <c r="J823" s="238"/>
      <c r="K823" s="238"/>
      <c r="L823" s="238"/>
      <c r="M823" s="238"/>
      <c r="N823" s="238"/>
      <c r="O823" s="238"/>
      <c r="P823" s="238"/>
      <c r="Q823" s="238"/>
      <c r="R823" s="238"/>
      <c r="S823" s="238"/>
      <c r="T823" s="238"/>
      <c r="U823" s="238"/>
      <c r="V823" s="238"/>
      <c r="W823" s="238"/>
    </row>
    <row r="824" spans="8:23" x14ac:dyDescent="0.35">
      <c r="H824" s="238"/>
      <c r="I824" s="238"/>
      <c r="J824" s="238"/>
      <c r="K824" s="238"/>
      <c r="L824" s="238"/>
      <c r="M824" s="238"/>
      <c r="N824" s="238"/>
      <c r="O824" s="238"/>
      <c r="P824" s="238"/>
      <c r="Q824" s="238"/>
      <c r="R824" s="238"/>
      <c r="S824" s="238"/>
      <c r="T824" s="238"/>
      <c r="U824" s="238"/>
      <c r="V824" s="238"/>
      <c r="W824" s="238"/>
    </row>
    <row r="825" spans="8:23" x14ac:dyDescent="0.35">
      <c r="H825" s="238"/>
      <c r="I825" s="238"/>
      <c r="J825" s="238"/>
      <c r="K825" s="238"/>
      <c r="L825" s="238"/>
      <c r="M825" s="238"/>
      <c r="N825" s="238"/>
      <c r="O825" s="238"/>
      <c r="P825" s="238"/>
      <c r="Q825" s="238"/>
      <c r="R825" s="238"/>
      <c r="S825" s="238"/>
      <c r="T825" s="238"/>
      <c r="U825" s="238"/>
      <c r="V825" s="238"/>
      <c r="W825" s="238"/>
    </row>
    <row r="826" spans="8:23" x14ac:dyDescent="0.35">
      <c r="H826" s="238"/>
      <c r="I826" s="238"/>
      <c r="J826" s="238"/>
      <c r="K826" s="238"/>
      <c r="L826" s="238"/>
      <c r="M826" s="238"/>
      <c r="N826" s="238"/>
      <c r="O826" s="238"/>
      <c r="P826" s="238"/>
      <c r="Q826" s="238"/>
      <c r="R826" s="238"/>
      <c r="S826" s="238"/>
      <c r="T826" s="238"/>
      <c r="U826" s="238"/>
      <c r="V826" s="238"/>
      <c r="W826" s="238"/>
    </row>
    <row r="827" spans="8:23" x14ac:dyDescent="0.35">
      <c r="H827" s="238"/>
      <c r="I827" s="238"/>
      <c r="J827" s="238"/>
      <c r="K827" s="238"/>
      <c r="L827" s="238"/>
      <c r="M827" s="238"/>
      <c r="N827" s="238"/>
      <c r="O827" s="238"/>
      <c r="P827" s="238"/>
      <c r="Q827" s="238"/>
      <c r="R827" s="238"/>
      <c r="S827" s="238"/>
      <c r="T827" s="238"/>
      <c r="U827" s="238"/>
      <c r="V827" s="238"/>
      <c r="W827" s="238"/>
    </row>
    <row r="828" spans="8:23" x14ac:dyDescent="0.35">
      <c r="H828" s="238"/>
      <c r="I828" s="238"/>
      <c r="J828" s="238"/>
      <c r="K828" s="238"/>
      <c r="L828" s="238"/>
      <c r="M828" s="238"/>
      <c r="N828" s="238"/>
      <c r="O828" s="238"/>
      <c r="P828" s="238"/>
      <c r="Q828" s="238"/>
      <c r="R828" s="238"/>
      <c r="S828" s="238"/>
      <c r="T828" s="238"/>
      <c r="U828" s="238"/>
      <c r="V828" s="238"/>
      <c r="W828" s="238"/>
    </row>
    <row r="829" spans="8:23" x14ac:dyDescent="0.35">
      <c r="H829" s="238"/>
      <c r="I829" s="238"/>
      <c r="J829" s="238"/>
      <c r="K829" s="238"/>
      <c r="L829" s="238"/>
      <c r="M829" s="238"/>
      <c r="N829" s="238"/>
      <c r="O829" s="238"/>
      <c r="P829" s="238"/>
      <c r="Q829" s="238"/>
      <c r="R829" s="238"/>
      <c r="S829" s="238"/>
      <c r="T829" s="238"/>
      <c r="U829" s="238"/>
      <c r="V829" s="238"/>
      <c r="W829" s="238"/>
    </row>
    <row r="830" spans="8:23" x14ac:dyDescent="0.35">
      <c r="H830" s="238"/>
      <c r="I830" s="238"/>
      <c r="J830" s="238"/>
      <c r="K830" s="238"/>
      <c r="L830" s="238"/>
      <c r="M830" s="238"/>
      <c r="N830" s="238"/>
      <c r="O830" s="238"/>
      <c r="P830" s="238"/>
      <c r="Q830" s="238"/>
      <c r="R830" s="238"/>
      <c r="S830" s="238"/>
      <c r="T830" s="238"/>
      <c r="U830" s="238"/>
      <c r="V830" s="238"/>
      <c r="W830" s="238"/>
    </row>
    <row r="831" spans="8:23" x14ac:dyDescent="0.35">
      <c r="H831" s="238"/>
      <c r="I831" s="238"/>
      <c r="J831" s="238"/>
      <c r="K831" s="238"/>
      <c r="L831" s="238"/>
      <c r="M831" s="238"/>
      <c r="N831" s="238"/>
      <c r="O831" s="238"/>
      <c r="P831" s="238"/>
      <c r="Q831" s="238"/>
      <c r="R831" s="238"/>
      <c r="S831" s="238"/>
      <c r="T831" s="238"/>
      <c r="U831" s="238"/>
      <c r="V831" s="238"/>
      <c r="W831" s="238"/>
    </row>
    <row r="832" spans="8:23" x14ac:dyDescent="0.35">
      <c r="H832" s="238"/>
      <c r="I832" s="238"/>
      <c r="J832" s="238"/>
      <c r="K832" s="238"/>
      <c r="L832" s="238"/>
      <c r="M832" s="238"/>
      <c r="N832" s="238"/>
      <c r="O832" s="238"/>
      <c r="P832" s="238"/>
      <c r="Q832" s="238"/>
      <c r="R832" s="238"/>
      <c r="S832" s="238"/>
      <c r="T832" s="238"/>
      <c r="U832" s="238"/>
      <c r="V832" s="238"/>
      <c r="W832" s="238"/>
    </row>
    <row r="833" spans="8:23" x14ac:dyDescent="0.35">
      <c r="H833" s="238"/>
      <c r="I833" s="238"/>
      <c r="J833" s="238"/>
      <c r="K833" s="238"/>
      <c r="L833" s="238"/>
      <c r="M833" s="238"/>
      <c r="N833" s="238"/>
      <c r="O833" s="238"/>
      <c r="P833" s="238"/>
      <c r="Q833" s="238"/>
      <c r="R833" s="238"/>
      <c r="S833" s="238"/>
      <c r="T833" s="238"/>
      <c r="U833" s="238"/>
      <c r="V833" s="238"/>
      <c r="W833" s="238"/>
    </row>
    <row r="834" spans="8:23" x14ac:dyDescent="0.35">
      <c r="H834" s="238"/>
      <c r="I834" s="238"/>
      <c r="J834" s="238"/>
      <c r="K834" s="238"/>
      <c r="L834" s="238"/>
      <c r="M834" s="238"/>
      <c r="N834" s="238"/>
      <c r="O834" s="238"/>
      <c r="P834" s="238"/>
      <c r="Q834" s="238"/>
      <c r="R834" s="238"/>
      <c r="S834" s="238"/>
      <c r="T834" s="238"/>
      <c r="U834" s="238"/>
      <c r="V834" s="238"/>
      <c r="W834" s="238"/>
    </row>
    <row r="835" spans="8:23" x14ac:dyDescent="0.35">
      <c r="H835" s="238"/>
      <c r="I835" s="238"/>
      <c r="J835" s="238"/>
      <c r="K835" s="238"/>
      <c r="L835" s="238"/>
      <c r="M835" s="238"/>
      <c r="N835" s="238"/>
      <c r="O835" s="238"/>
      <c r="P835" s="238"/>
      <c r="Q835" s="238"/>
      <c r="R835" s="238"/>
      <c r="S835" s="238"/>
      <c r="T835" s="238"/>
      <c r="U835" s="238"/>
      <c r="V835" s="238"/>
      <c r="W835" s="238"/>
    </row>
    <row r="836" spans="8:23" x14ac:dyDescent="0.35">
      <c r="H836" s="238"/>
      <c r="I836" s="238"/>
      <c r="J836" s="238"/>
      <c r="K836" s="238"/>
      <c r="L836" s="238"/>
      <c r="M836" s="238"/>
      <c r="N836" s="238"/>
      <c r="O836" s="238"/>
      <c r="P836" s="238"/>
      <c r="Q836" s="238"/>
      <c r="R836" s="238"/>
      <c r="S836" s="238"/>
      <c r="T836" s="238"/>
      <c r="U836" s="238"/>
      <c r="V836" s="238"/>
      <c r="W836" s="238"/>
    </row>
    <row r="837" spans="8:23" x14ac:dyDescent="0.35">
      <c r="H837" s="238"/>
      <c r="I837" s="238"/>
      <c r="J837" s="238"/>
      <c r="K837" s="238"/>
      <c r="L837" s="238"/>
      <c r="M837" s="238"/>
      <c r="N837" s="238"/>
      <c r="O837" s="238"/>
      <c r="P837" s="238"/>
      <c r="Q837" s="238"/>
      <c r="R837" s="238"/>
      <c r="S837" s="238"/>
      <c r="T837" s="238"/>
      <c r="U837" s="238"/>
      <c r="V837" s="238"/>
      <c r="W837" s="238"/>
    </row>
    <row r="838" spans="8:23" x14ac:dyDescent="0.35">
      <c r="H838" s="238"/>
      <c r="I838" s="238"/>
      <c r="J838" s="238"/>
      <c r="K838" s="238"/>
      <c r="L838" s="238"/>
      <c r="M838" s="238"/>
      <c r="N838" s="238"/>
      <c r="O838" s="238"/>
      <c r="P838" s="238"/>
      <c r="Q838" s="238"/>
      <c r="R838" s="238"/>
      <c r="S838" s="238"/>
      <c r="T838" s="238"/>
      <c r="U838" s="238"/>
      <c r="V838" s="238"/>
      <c r="W838" s="238"/>
    </row>
    <row r="839" spans="8:23" x14ac:dyDescent="0.35">
      <c r="H839" s="238"/>
      <c r="I839" s="238"/>
      <c r="J839" s="238"/>
      <c r="K839" s="238"/>
      <c r="L839" s="238"/>
      <c r="M839" s="238"/>
      <c r="N839" s="238"/>
      <c r="O839" s="238"/>
      <c r="P839" s="238"/>
      <c r="Q839" s="238"/>
      <c r="R839" s="238"/>
      <c r="S839" s="238"/>
      <c r="T839" s="238"/>
      <c r="U839" s="238"/>
      <c r="V839" s="238"/>
      <c r="W839" s="238"/>
    </row>
    <row r="840" spans="8:23" x14ac:dyDescent="0.35">
      <c r="H840" s="238"/>
      <c r="I840" s="238"/>
      <c r="J840" s="238"/>
      <c r="K840" s="238"/>
      <c r="L840" s="238"/>
      <c r="M840" s="238"/>
      <c r="N840" s="238"/>
      <c r="O840" s="238"/>
      <c r="P840" s="238"/>
      <c r="Q840" s="238"/>
      <c r="R840" s="238"/>
      <c r="S840" s="238"/>
      <c r="T840" s="238"/>
      <c r="U840" s="238"/>
      <c r="V840" s="238"/>
      <c r="W840" s="238"/>
    </row>
    <row r="841" spans="8:23" x14ac:dyDescent="0.35">
      <c r="H841" s="238"/>
      <c r="I841" s="238"/>
      <c r="J841" s="238"/>
      <c r="K841" s="238"/>
      <c r="L841" s="238"/>
      <c r="M841" s="238"/>
      <c r="N841" s="238"/>
      <c r="O841" s="238"/>
      <c r="P841" s="238"/>
      <c r="Q841" s="238"/>
      <c r="R841" s="238"/>
      <c r="S841" s="238"/>
      <c r="T841" s="238"/>
      <c r="U841" s="238"/>
      <c r="V841" s="238"/>
      <c r="W841" s="238"/>
    </row>
    <row r="842" spans="8:23" x14ac:dyDescent="0.35">
      <c r="H842" s="238"/>
      <c r="I842" s="238"/>
      <c r="J842" s="238"/>
      <c r="K842" s="238"/>
      <c r="L842" s="238"/>
      <c r="M842" s="238"/>
      <c r="N842" s="238"/>
      <c r="O842" s="238"/>
      <c r="P842" s="238"/>
      <c r="Q842" s="238"/>
      <c r="R842" s="238"/>
      <c r="S842" s="238"/>
      <c r="T842" s="238"/>
      <c r="U842" s="238"/>
      <c r="V842" s="238"/>
      <c r="W842" s="238"/>
    </row>
    <row r="843" spans="8:23" x14ac:dyDescent="0.35">
      <c r="H843" s="238"/>
      <c r="I843" s="238"/>
      <c r="J843" s="238"/>
      <c r="K843" s="238"/>
      <c r="L843" s="238"/>
      <c r="M843" s="238"/>
      <c r="N843" s="238"/>
      <c r="O843" s="238"/>
      <c r="P843" s="238"/>
      <c r="Q843" s="238"/>
      <c r="R843" s="238"/>
      <c r="S843" s="238"/>
      <c r="T843" s="238"/>
      <c r="U843" s="238"/>
      <c r="V843" s="238"/>
      <c r="W843" s="238"/>
    </row>
    <row r="844" spans="8:23" x14ac:dyDescent="0.35">
      <c r="H844" s="238"/>
      <c r="I844" s="238"/>
      <c r="J844" s="238"/>
      <c r="K844" s="238"/>
      <c r="L844" s="238"/>
      <c r="M844" s="238"/>
      <c r="N844" s="238"/>
      <c r="O844" s="238"/>
      <c r="P844" s="238"/>
      <c r="Q844" s="238"/>
      <c r="R844" s="238"/>
      <c r="S844" s="238"/>
      <c r="T844" s="238"/>
      <c r="U844" s="238"/>
      <c r="V844" s="238"/>
      <c r="W844" s="238"/>
    </row>
    <row r="845" spans="8:23" x14ac:dyDescent="0.35">
      <c r="H845" s="238"/>
      <c r="I845" s="238"/>
      <c r="J845" s="238"/>
      <c r="K845" s="238"/>
      <c r="L845" s="238"/>
      <c r="M845" s="238"/>
      <c r="N845" s="238"/>
      <c r="O845" s="238"/>
      <c r="P845" s="238"/>
      <c r="Q845" s="238"/>
      <c r="R845" s="238"/>
      <c r="S845" s="238"/>
      <c r="T845" s="238"/>
      <c r="U845" s="238"/>
      <c r="V845" s="238"/>
      <c r="W845" s="238"/>
    </row>
    <row r="846" spans="8:23" x14ac:dyDescent="0.35">
      <c r="H846" s="238"/>
      <c r="I846" s="238"/>
      <c r="J846" s="238"/>
      <c r="K846" s="238"/>
      <c r="L846" s="238"/>
      <c r="M846" s="238"/>
      <c r="N846" s="238"/>
      <c r="O846" s="238"/>
      <c r="P846" s="238"/>
      <c r="Q846" s="238"/>
      <c r="R846" s="238"/>
      <c r="S846" s="238"/>
      <c r="T846" s="238"/>
      <c r="U846" s="238"/>
      <c r="V846" s="238"/>
      <c r="W846" s="238"/>
    </row>
    <row r="847" spans="8:23" x14ac:dyDescent="0.35">
      <c r="H847" s="238"/>
      <c r="I847" s="238"/>
      <c r="J847" s="238"/>
      <c r="K847" s="238"/>
      <c r="L847" s="238"/>
      <c r="M847" s="238"/>
      <c r="N847" s="238"/>
      <c r="O847" s="238"/>
      <c r="P847" s="238"/>
      <c r="Q847" s="238"/>
      <c r="R847" s="238"/>
      <c r="S847" s="238"/>
      <c r="T847" s="238"/>
      <c r="U847" s="238"/>
      <c r="V847" s="238"/>
      <c r="W847" s="238"/>
    </row>
    <row r="848" spans="8:23" x14ac:dyDescent="0.35">
      <c r="H848" s="238"/>
      <c r="I848" s="238"/>
      <c r="J848" s="238"/>
      <c r="K848" s="238"/>
      <c r="L848" s="238"/>
      <c r="M848" s="238"/>
      <c r="N848" s="238"/>
      <c r="O848" s="238"/>
      <c r="P848" s="238"/>
      <c r="Q848" s="238"/>
      <c r="R848" s="238"/>
      <c r="S848" s="238"/>
      <c r="T848" s="238"/>
      <c r="U848" s="238"/>
      <c r="V848" s="238"/>
      <c r="W848" s="238"/>
    </row>
    <row r="849" spans="8:23" x14ac:dyDescent="0.35">
      <c r="H849" s="238"/>
      <c r="I849" s="238"/>
      <c r="J849" s="238"/>
      <c r="K849" s="238"/>
      <c r="L849" s="238"/>
      <c r="M849" s="238"/>
      <c r="N849" s="238"/>
      <c r="O849" s="238"/>
      <c r="P849" s="238"/>
      <c r="Q849" s="238"/>
      <c r="R849" s="238"/>
      <c r="S849" s="238"/>
      <c r="T849" s="238"/>
      <c r="U849" s="238"/>
      <c r="V849" s="238"/>
      <c r="W849" s="238"/>
    </row>
    <row r="850" spans="8:23" x14ac:dyDescent="0.35">
      <c r="H850" s="238"/>
      <c r="I850" s="238"/>
      <c r="J850" s="238"/>
      <c r="K850" s="238"/>
      <c r="L850" s="238"/>
      <c r="M850" s="238"/>
      <c r="N850" s="238"/>
      <c r="O850" s="238"/>
      <c r="P850" s="238"/>
      <c r="Q850" s="238"/>
      <c r="R850" s="238"/>
      <c r="S850" s="238"/>
      <c r="T850" s="238"/>
      <c r="U850" s="238"/>
      <c r="V850" s="238"/>
      <c r="W850" s="238"/>
    </row>
    <row r="851" spans="8:23" x14ac:dyDescent="0.35">
      <c r="H851" s="238"/>
      <c r="I851" s="238"/>
      <c r="J851" s="238"/>
      <c r="K851" s="238"/>
      <c r="L851" s="238"/>
      <c r="M851" s="238"/>
      <c r="N851" s="238"/>
      <c r="O851" s="238"/>
      <c r="P851" s="238"/>
      <c r="Q851" s="238"/>
      <c r="R851" s="238"/>
      <c r="S851" s="238"/>
      <c r="T851" s="238"/>
      <c r="U851" s="238"/>
      <c r="V851" s="238"/>
      <c r="W851" s="238"/>
    </row>
    <row r="852" spans="8:23" x14ac:dyDescent="0.35">
      <c r="H852" s="238"/>
      <c r="I852" s="238"/>
      <c r="J852" s="238"/>
      <c r="K852" s="238"/>
      <c r="L852" s="238"/>
      <c r="M852" s="238"/>
      <c r="N852" s="238"/>
      <c r="O852" s="238"/>
      <c r="P852" s="238"/>
      <c r="Q852" s="238"/>
      <c r="R852" s="238"/>
      <c r="S852" s="238"/>
      <c r="T852" s="238"/>
      <c r="U852" s="238"/>
      <c r="V852" s="238"/>
      <c r="W852" s="238"/>
    </row>
    <row r="853" spans="8:23" x14ac:dyDescent="0.35">
      <c r="H853" s="238"/>
      <c r="I853" s="238"/>
      <c r="J853" s="238"/>
      <c r="K853" s="238"/>
      <c r="L853" s="238"/>
      <c r="M853" s="238"/>
      <c r="N853" s="238"/>
      <c r="O853" s="238"/>
      <c r="P853" s="238"/>
      <c r="Q853" s="238"/>
      <c r="R853" s="238"/>
      <c r="S853" s="238"/>
      <c r="T853" s="238"/>
      <c r="U853" s="238"/>
      <c r="V853" s="238"/>
      <c r="W853" s="238"/>
    </row>
    <row r="854" spans="8:23" x14ac:dyDescent="0.35">
      <c r="H854" s="238"/>
      <c r="I854" s="238"/>
      <c r="J854" s="238"/>
      <c r="K854" s="238"/>
      <c r="L854" s="238"/>
      <c r="M854" s="238"/>
      <c r="N854" s="238"/>
      <c r="O854" s="238"/>
      <c r="P854" s="238"/>
      <c r="Q854" s="238"/>
      <c r="R854" s="238"/>
      <c r="S854" s="238"/>
      <c r="T854" s="238"/>
      <c r="U854" s="238"/>
      <c r="V854" s="238"/>
      <c r="W854" s="238"/>
    </row>
    <row r="855" spans="8:23" x14ac:dyDescent="0.35">
      <c r="H855" s="238"/>
      <c r="I855" s="238"/>
      <c r="J855" s="238"/>
      <c r="K855" s="238"/>
      <c r="L855" s="238"/>
      <c r="M855" s="238"/>
      <c r="N855" s="238"/>
      <c r="O855" s="238"/>
      <c r="P855" s="238"/>
      <c r="Q855" s="238"/>
      <c r="R855" s="238"/>
      <c r="S855" s="238"/>
      <c r="T855" s="238"/>
      <c r="U855" s="238"/>
      <c r="V855" s="238"/>
      <c r="W855" s="238"/>
    </row>
    <row r="856" spans="8:23" x14ac:dyDescent="0.35">
      <c r="H856" s="238"/>
      <c r="I856" s="238"/>
      <c r="J856" s="238"/>
      <c r="K856" s="238"/>
      <c r="L856" s="238"/>
      <c r="M856" s="238"/>
      <c r="N856" s="238"/>
      <c r="O856" s="238"/>
      <c r="P856" s="238"/>
      <c r="Q856" s="238"/>
      <c r="R856" s="238"/>
      <c r="S856" s="238"/>
      <c r="T856" s="238"/>
      <c r="U856" s="238"/>
      <c r="V856" s="238"/>
      <c r="W856" s="238"/>
    </row>
    <row r="857" spans="8:23" x14ac:dyDescent="0.35">
      <c r="H857" s="238"/>
      <c r="I857" s="238"/>
      <c r="J857" s="238"/>
      <c r="K857" s="238"/>
      <c r="L857" s="238"/>
      <c r="M857" s="238"/>
      <c r="N857" s="238"/>
      <c r="O857" s="238"/>
      <c r="P857" s="238"/>
      <c r="Q857" s="238"/>
      <c r="R857" s="238"/>
      <c r="S857" s="238"/>
      <c r="T857" s="238"/>
      <c r="U857" s="238"/>
      <c r="V857" s="238"/>
      <c r="W857" s="238"/>
    </row>
    <row r="858" spans="8:23" x14ac:dyDescent="0.35">
      <c r="H858" s="238"/>
      <c r="I858" s="238"/>
      <c r="J858" s="238"/>
      <c r="K858" s="238"/>
      <c r="L858" s="238"/>
      <c r="M858" s="238"/>
      <c r="N858" s="238"/>
      <c r="O858" s="238"/>
      <c r="P858" s="238"/>
      <c r="Q858" s="238"/>
      <c r="R858" s="238"/>
      <c r="S858" s="238"/>
      <c r="T858" s="238"/>
      <c r="U858" s="238"/>
      <c r="V858" s="238"/>
      <c r="W858" s="238"/>
    </row>
    <row r="859" spans="8:23" x14ac:dyDescent="0.35">
      <c r="H859" s="238"/>
      <c r="I859" s="238"/>
      <c r="J859" s="238"/>
      <c r="K859" s="238"/>
      <c r="L859" s="238"/>
      <c r="M859" s="238"/>
      <c r="N859" s="238"/>
      <c r="O859" s="238"/>
      <c r="P859" s="238"/>
      <c r="Q859" s="238"/>
      <c r="R859" s="238"/>
      <c r="S859" s="238"/>
      <c r="T859" s="238"/>
      <c r="U859" s="238"/>
      <c r="V859" s="238"/>
      <c r="W859" s="238"/>
    </row>
    <row r="860" spans="8:23" x14ac:dyDescent="0.35">
      <c r="H860" s="238"/>
      <c r="I860" s="238"/>
      <c r="J860" s="238"/>
      <c r="K860" s="238"/>
      <c r="L860" s="238"/>
      <c r="M860" s="238"/>
      <c r="N860" s="238"/>
      <c r="O860" s="238"/>
      <c r="P860" s="238"/>
      <c r="Q860" s="238"/>
      <c r="R860" s="238"/>
      <c r="S860" s="238"/>
      <c r="T860" s="238"/>
      <c r="U860" s="238"/>
      <c r="V860" s="238"/>
      <c r="W860" s="238"/>
    </row>
    <row r="861" spans="8:23" x14ac:dyDescent="0.35">
      <c r="H861" s="238"/>
      <c r="I861" s="238"/>
      <c r="J861" s="238"/>
      <c r="K861" s="238"/>
      <c r="L861" s="238"/>
      <c r="M861" s="238"/>
      <c r="N861" s="238"/>
      <c r="O861" s="238"/>
      <c r="P861" s="238"/>
      <c r="Q861" s="238"/>
      <c r="R861" s="238"/>
      <c r="S861" s="238"/>
      <c r="T861" s="238"/>
      <c r="U861" s="238"/>
      <c r="V861" s="238"/>
      <c r="W861" s="238"/>
    </row>
    <row r="862" spans="8:23" x14ac:dyDescent="0.35">
      <c r="H862" s="238"/>
      <c r="I862" s="238"/>
      <c r="J862" s="238"/>
      <c r="K862" s="238"/>
      <c r="L862" s="238"/>
      <c r="M862" s="238"/>
      <c r="N862" s="238"/>
      <c r="O862" s="238"/>
      <c r="P862" s="238"/>
      <c r="Q862" s="238"/>
      <c r="R862" s="238"/>
      <c r="S862" s="238"/>
      <c r="T862" s="238"/>
      <c r="U862" s="238"/>
      <c r="V862" s="238"/>
      <c r="W862" s="238"/>
    </row>
    <row r="863" spans="8:23" x14ac:dyDescent="0.35">
      <c r="H863" s="238"/>
      <c r="I863" s="238"/>
      <c r="J863" s="238"/>
      <c r="K863" s="238"/>
      <c r="L863" s="238"/>
      <c r="M863" s="238"/>
      <c r="N863" s="238"/>
      <c r="O863" s="238"/>
      <c r="P863" s="238"/>
      <c r="Q863" s="238"/>
      <c r="R863" s="238"/>
      <c r="S863" s="238"/>
      <c r="T863" s="238"/>
      <c r="U863" s="238"/>
      <c r="V863" s="238"/>
      <c r="W863" s="238"/>
    </row>
    <row r="864" spans="8:23" x14ac:dyDescent="0.35">
      <c r="H864" s="238"/>
      <c r="I864" s="238"/>
      <c r="J864" s="238"/>
      <c r="K864" s="238"/>
      <c r="L864" s="238"/>
      <c r="M864" s="238"/>
      <c r="N864" s="238"/>
      <c r="O864" s="238"/>
      <c r="P864" s="238"/>
      <c r="Q864" s="238"/>
      <c r="R864" s="238"/>
      <c r="S864" s="238"/>
      <c r="T864" s="238"/>
      <c r="U864" s="238"/>
      <c r="V864" s="238"/>
      <c r="W864" s="238"/>
    </row>
    <row r="865" spans="8:23" x14ac:dyDescent="0.35">
      <c r="H865" s="238"/>
      <c r="I865" s="238"/>
      <c r="J865" s="238"/>
      <c r="K865" s="238"/>
      <c r="L865" s="238"/>
      <c r="M865" s="238"/>
      <c r="N865" s="238"/>
      <c r="O865" s="238"/>
      <c r="P865" s="238"/>
      <c r="Q865" s="238"/>
      <c r="R865" s="238"/>
      <c r="S865" s="238"/>
      <c r="T865" s="238"/>
      <c r="U865" s="238"/>
      <c r="V865" s="238"/>
      <c r="W865" s="238"/>
    </row>
    <row r="866" spans="8:23" x14ac:dyDescent="0.35">
      <c r="H866" s="238"/>
      <c r="I866" s="238"/>
      <c r="J866" s="238"/>
      <c r="K866" s="238"/>
      <c r="L866" s="238"/>
      <c r="M866" s="238"/>
      <c r="N866" s="238"/>
      <c r="O866" s="238"/>
      <c r="P866" s="238"/>
      <c r="Q866" s="238"/>
      <c r="R866" s="238"/>
      <c r="S866" s="238"/>
      <c r="T866" s="238"/>
      <c r="U866" s="238"/>
      <c r="V866" s="238"/>
      <c r="W866" s="238"/>
    </row>
    <row r="867" spans="8:23" x14ac:dyDescent="0.35">
      <c r="H867" s="238"/>
      <c r="I867" s="238"/>
      <c r="J867" s="238"/>
      <c r="K867" s="238"/>
      <c r="L867" s="238"/>
      <c r="M867" s="238"/>
      <c r="N867" s="238"/>
      <c r="O867" s="238"/>
      <c r="P867" s="238"/>
      <c r="Q867" s="238"/>
      <c r="R867" s="238"/>
      <c r="S867" s="238"/>
      <c r="T867" s="238"/>
      <c r="U867" s="238"/>
      <c r="V867" s="238"/>
      <c r="W867" s="238"/>
    </row>
    <row r="868" spans="8:23" x14ac:dyDescent="0.35">
      <c r="H868" s="238"/>
      <c r="I868" s="238"/>
      <c r="J868" s="238"/>
      <c r="K868" s="238"/>
      <c r="L868" s="238"/>
      <c r="M868" s="238"/>
      <c r="N868" s="238"/>
      <c r="O868" s="238"/>
      <c r="P868" s="238"/>
      <c r="Q868" s="238"/>
      <c r="R868" s="238"/>
      <c r="S868" s="238"/>
      <c r="T868" s="238"/>
      <c r="U868" s="238"/>
      <c r="V868" s="238"/>
      <c r="W868" s="238"/>
    </row>
    <row r="869" spans="8:23" x14ac:dyDescent="0.35">
      <c r="H869" s="238"/>
      <c r="I869" s="238"/>
      <c r="J869" s="238"/>
      <c r="K869" s="238"/>
      <c r="L869" s="238"/>
      <c r="M869" s="238"/>
      <c r="N869" s="238"/>
      <c r="O869" s="238"/>
      <c r="P869" s="238"/>
      <c r="Q869" s="238"/>
      <c r="R869" s="238"/>
      <c r="S869" s="238"/>
      <c r="T869" s="238"/>
      <c r="U869" s="238"/>
      <c r="V869" s="238"/>
      <c r="W869" s="238"/>
    </row>
    <row r="870" spans="8:23" x14ac:dyDescent="0.35">
      <c r="H870" s="238"/>
      <c r="I870" s="238"/>
      <c r="J870" s="238"/>
      <c r="K870" s="238"/>
      <c r="L870" s="238"/>
      <c r="M870" s="238"/>
      <c r="N870" s="238"/>
      <c r="O870" s="238"/>
      <c r="P870" s="238"/>
      <c r="Q870" s="238"/>
      <c r="R870" s="238"/>
      <c r="S870" s="238"/>
      <c r="T870" s="238"/>
      <c r="U870" s="238"/>
      <c r="V870" s="238"/>
      <c r="W870" s="238"/>
    </row>
    <row r="871" spans="8:23" x14ac:dyDescent="0.35">
      <c r="H871" s="238"/>
      <c r="I871" s="238"/>
      <c r="J871" s="238"/>
      <c r="K871" s="238"/>
      <c r="L871" s="238"/>
      <c r="M871" s="238"/>
      <c r="N871" s="238"/>
      <c r="O871" s="238"/>
      <c r="P871" s="238"/>
      <c r="Q871" s="238"/>
      <c r="R871" s="238"/>
      <c r="S871" s="238"/>
      <c r="T871" s="238"/>
      <c r="U871" s="238"/>
      <c r="V871" s="238"/>
      <c r="W871" s="238"/>
    </row>
    <row r="872" spans="8:23" x14ac:dyDescent="0.35">
      <c r="H872" s="238"/>
      <c r="I872" s="238"/>
      <c r="J872" s="238"/>
      <c r="K872" s="238"/>
      <c r="L872" s="238"/>
      <c r="M872" s="238"/>
      <c r="N872" s="238"/>
      <c r="O872" s="238"/>
      <c r="P872" s="238"/>
      <c r="Q872" s="238"/>
      <c r="R872" s="238"/>
      <c r="S872" s="238"/>
      <c r="T872" s="238"/>
      <c r="U872" s="238"/>
      <c r="V872" s="238"/>
      <c r="W872" s="238"/>
    </row>
    <row r="873" spans="8:23" x14ac:dyDescent="0.35">
      <c r="H873" s="238"/>
      <c r="I873" s="238"/>
      <c r="J873" s="238"/>
      <c r="K873" s="238"/>
      <c r="L873" s="238"/>
      <c r="M873" s="238"/>
      <c r="N873" s="238"/>
      <c r="O873" s="238"/>
      <c r="P873" s="238"/>
      <c r="Q873" s="238"/>
      <c r="R873" s="238"/>
      <c r="S873" s="238"/>
      <c r="T873" s="238"/>
      <c r="U873" s="238"/>
      <c r="V873" s="238"/>
      <c r="W873" s="238"/>
    </row>
    <row r="874" spans="8:23" x14ac:dyDescent="0.35">
      <c r="H874" s="238"/>
      <c r="I874" s="238"/>
      <c r="J874" s="238"/>
      <c r="K874" s="238"/>
      <c r="L874" s="238"/>
      <c r="M874" s="238"/>
      <c r="N874" s="238"/>
      <c r="O874" s="238"/>
      <c r="P874" s="238"/>
      <c r="Q874" s="238"/>
      <c r="R874" s="238"/>
      <c r="S874" s="238"/>
      <c r="T874" s="238"/>
      <c r="U874" s="238"/>
      <c r="V874" s="238"/>
      <c r="W874" s="238"/>
    </row>
    <row r="875" spans="8:23" x14ac:dyDescent="0.35">
      <c r="H875" s="238"/>
      <c r="I875" s="238"/>
      <c r="J875" s="238"/>
      <c r="K875" s="238"/>
      <c r="L875" s="238"/>
      <c r="M875" s="238"/>
      <c r="N875" s="238"/>
      <c r="O875" s="238"/>
      <c r="P875" s="238"/>
      <c r="Q875" s="238"/>
      <c r="R875" s="238"/>
      <c r="S875" s="238"/>
      <c r="T875" s="238"/>
      <c r="U875" s="238"/>
      <c r="V875" s="238"/>
      <c r="W875" s="238"/>
    </row>
    <row r="876" spans="8:23" x14ac:dyDescent="0.35">
      <c r="H876" s="238"/>
      <c r="I876" s="238"/>
      <c r="J876" s="238"/>
      <c r="K876" s="238"/>
      <c r="L876" s="238"/>
      <c r="M876" s="238"/>
      <c r="N876" s="238"/>
      <c r="O876" s="238"/>
      <c r="P876" s="238"/>
      <c r="Q876" s="238"/>
      <c r="R876" s="238"/>
      <c r="S876" s="238"/>
      <c r="T876" s="238"/>
      <c r="U876" s="238"/>
      <c r="V876" s="238"/>
      <c r="W876" s="238"/>
    </row>
    <row r="877" spans="8:23" x14ac:dyDescent="0.35">
      <c r="H877" s="238"/>
      <c r="I877" s="238"/>
      <c r="J877" s="238"/>
      <c r="K877" s="238"/>
      <c r="L877" s="238"/>
      <c r="M877" s="238"/>
      <c r="N877" s="238"/>
      <c r="O877" s="238"/>
      <c r="P877" s="238"/>
      <c r="Q877" s="238"/>
      <c r="R877" s="238"/>
      <c r="S877" s="238"/>
      <c r="T877" s="238"/>
      <c r="U877" s="238"/>
      <c r="V877" s="238"/>
      <c r="W877" s="238"/>
    </row>
    <row r="878" spans="8:23" x14ac:dyDescent="0.35">
      <c r="H878" s="238"/>
      <c r="I878" s="238"/>
      <c r="J878" s="238"/>
      <c r="K878" s="238"/>
      <c r="L878" s="238"/>
      <c r="M878" s="238"/>
      <c r="N878" s="238"/>
      <c r="O878" s="238"/>
      <c r="P878" s="238"/>
      <c r="Q878" s="238"/>
      <c r="R878" s="238"/>
      <c r="S878" s="238"/>
      <c r="T878" s="238"/>
      <c r="U878" s="238"/>
      <c r="V878" s="238"/>
      <c r="W878" s="238"/>
    </row>
    <row r="879" spans="8:23" x14ac:dyDescent="0.35">
      <c r="H879" s="238"/>
      <c r="I879" s="238"/>
      <c r="J879" s="238"/>
      <c r="K879" s="238"/>
      <c r="L879" s="238"/>
      <c r="M879" s="238"/>
      <c r="N879" s="238"/>
      <c r="O879" s="238"/>
      <c r="P879" s="238"/>
      <c r="Q879" s="238"/>
      <c r="R879" s="238"/>
      <c r="S879" s="238"/>
      <c r="T879" s="238"/>
      <c r="U879" s="238"/>
      <c r="V879" s="238"/>
      <c r="W879" s="238"/>
    </row>
    <row r="880" spans="8:23" x14ac:dyDescent="0.35">
      <c r="H880" s="238"/>
      <c r="I880" s="238"/>
      <c r="J880" s="238"/>
      <c r="K880" s="238"/>
      <c r="L880" s="238"/>
      <c r="M880" s="238"/>
      <c r="N880" s="238"/>
      <c r="O880" s="238"/>
      <c r="P880" s="238"/>
      <c r="Q880" s="238"/>
      <c r="R880" s="238"/>
      <c r="S880" s="238"/>
      <c r="T880" s="238"/>
      <c r="U880" s="238"/>
      <c r="V880" s="238"/>
      <c r="W880" s="238"/>
    </row>
    <row r="881" spans="8:23" x14ac:dyDescent="0.35">
      <c r="H881" s="238"/>
      <c r="I881" s="238"/>
      <c r="J881" s="238"/>
      <c r="K881" s="238"/>
      <c r="L881" s="238"/>
      <c r="M881" s="238"/>
      <c r="N881" s="238"/>
      <c r="O881" s="238"/>
      <c r="P881" s="238"/>
      <c r="Q881" s="238"/>
      <c r="R881" s="238"/>
      <c r="S881" s="238"/>
      <c r="T881" s="238"/>
      <c r="U881" s="238"/>
      <c r="V881" s="238"/>
      <c r="W881" s="238"/>
    </row>
    <row r="882" spans="8:23" x14ac:dyDescent="0.35">
      <c r="H882" s="238"/>
      <c r="I882" s="238"/>
      <c r="J882" s="238"/>
      <c r="K882" s="238"/>
      <c r="L882" s="238"/>
      <c r="M882" s="238"/>
      <c r="N882" s="238"/>
      <c r="O882" s="238"/>
      <c r="P882" s="238"/>
      <c r="Q882" s="238"/>
      <c r="R882" s="238"/>
      <c r="S882" s="238"/>
      <c r="T882" s="238"/>
      <c r="U882" s="238"/>
      <c r="V882" s="238"/>
      <c r="W882" s="238"/>
    </row>
    <row r="883" spans="8:23" x14ac:dyDescent="0.35">
      <c r="H883" s="238"/>
      <c r="I883" s="238"/>
      <c r="J883" s="238"/>
      <c r="K883" s="238"/>
      <c r="L883" s="238"/>
      <c r="M883" s="238"/>
      <c r="N883" s="238"/>
      <c r="O883" s="238"/>
      <c r="P883" s="238"/>
      <c r="Q883" s="238"/>
      <c r="R883" s="238"/>
      <c r="S883" s="238"/>
      <c r="T883" s="238"/>
      <c r="U883" s="238"/>
      <c r="V883" s="238"/>
      <c r="W883" s="238"/>
    </row>
    <row r="884" spans="8:23" x14ac:dyDescent="0.35">
      <c r="H884" s="238"/>
      <c r="I884" s="238"/>
      <c r="J884" s="238"/>
      <c r="K884" s="238"/>
      <c r="L884" s="238"/>
      <c r="M884" s="238"/>
      <c r="N884" s="238"/>
      <c r="O884" s="238"/>
      <c r="P884" s="238"/>
      <c r="Q884" s="238"/>
      <c r="R884" s="238"/>
      <c r="S884" s="238"/>
      <c r="T884" s="238"/>
      <c r="U884" s="238"/>
      <c r="V884" s="238"/>
      <c r="W884" s="238"/>
    </row>
    <row r="885" spans="8:23" x14ac:dyDescent="0.35">
      <c r="H885" s="238"/>
      <c r="I885" s="238"/>
      <c r="J885" s="238"/>
      <c r="K885" s="238"/>
      <c r="L885" s="238"/>
      <c r="M885" s="238"/>
      <c r="N885" s="238"/>
      <c r="O885" s="238"/>
      <c r="P885" s="238"/>
      <c r="Q885" s="238"/>
      <c r="R885" s="238"/>
      <c r="S885" s="238"/>
      <c r="T885" s="238"/>
      <c r="U885" s="238"/>
      <c r="V885" s="238"/>
      <c r="W885" s="238"/>
    </row>
    <row r="886" spans="8:23" x14ac:dyDescent="0.35">
      <c r="H886" s="238"/>
      <c r="I886" s="238"/>
      <c r="J886" s="238"/>
      <c r="K886" s="238"/>
      <c r="L886" s="238"/>
      <c r="M886" s="238"/>
      <c r="N886" s="238"/>
      <c r="O886" s="238"/>
      <c r="P886" s="238"/>
      <c r="Q886" s="238"/>
      <c r="R886" s="238"/>
      <c r="S886" s="238"/>
      <c r="T886" s="238"/>
      <c r="U886" s="238"/>
      <c r="V886" s="238"/>
      <c r="W886" s="238"/>
    </row>
    <row r="887" spans="8:23" x14ac:dyDescent="0.35">
      <c r="H887" s="238"/>
      <c r="I887" s="238"/>
      <c r="J887" s="238"/>
      <c r="K887" s="238"/>
      <c r="L887" s="238"/>
      <c r="M887" s="238"/>
      <c r="N887" s="238"/>
      <c r="O887" s="238"/>
      <c r="P887" s="238"/>
      <c r="Q887" s="238"/>
      <c r="R887" s="238"/>
      <c r="S887" s="238"/>
      <c r="T887" s="238"/>
      <c r="U887" s="238"/>
      <c r="V887" s="238"/>
      <c r="W887" s="238"/>
    </row>
    <row r="888" spans="8:23" x14ac:dyDescent="0.35">
      <c r="H888" s="238"/>
      <c r="I888" s="238"/>
      <c r="J888" s="238"/>
      <c r="K888" s="238"/>
      <c r="L888" s="238"/>
      <c r="M888" s="238"/>
      <c r="N888" s="238"/>
      <c r="O888" s="238"/>
      <c r="P888" s="238"/>
      <c r="Q888" s="238"/>
      <c r="R888" s="238"/>
      <c r="S888" s="238"/>
      <c r="T888" s="238"/>
      <c r="U888" s="238"/>
      <c r="V888" s="238"/>
      <c r="W888" s="238"/>
    </row>
    <row r="889" spans="8:23" x14ac:dyDescent="0.35">
      <c r="H889" s="238"/>
      <c r="I889" s="238"/>
      <c r="J889" s="238"/>
      <c r="K889" s="238"/>
      <c r="L889" s="238"/>
      <c r="M889" s="238"/>
      <c r="N889" s="238"/>
      <c r="O889" s="238"/>
      <c r="P889" s="238"/>
      <c r="Q889" s="238"/>
      <c r="R889" s="238"/>
      <c r="S889" s="238"/>
      <c r="T889" s="238"/>
      <c r="U889" s="238"/>
      <c r="V889" s="238"/>
      <c r="W889" s="238"/>
    </row>
    <row r="890" spans="8:23" x14ac:dyDescent="0.35">
      <c r="H890" s="238"/>
      <c r="I890" s="238"/>
      <c r="J890" s="238"/>
      <c r="K890" s="238"/>
      <c r="L890" s="238"/>
      <c r="M890" s="238"/>
      <c r="N890" s="238"/>
      <c r="O890" s="238"/>
      <c r="P890" s="238"/>
      <c r="Q890" s="238"/>
      <c r="R890" s="238"/>
      <c r="S890" s="238"/>
      <c r="T890" s="238"/>
      <c r="U890" s="238"/>
      <c r="V890" s="238"/>
      <c r="W890" s="238"/>
    </row>
    <row r="891" spans="8:23" x14ac:dyDescent="0.35">
      <c r="H891" s="238"/>
      <c r="I891" s="238"/>
      <c r="J891" s="238"/>
      <c r="K891" s="238"/>
      <c r="L891" s="238"/>
      <c r="M891" s="238"/>
      <c r="N891" s="238"/>
      <c r="O891" s="238"/>
      <c r="P891" s="238"/>
      <c r="Q891" s="238"/>
      <c r="R891" s="238"/>
      <c r="S891" s="238"/>
      <c r="T891" s="238"/>
      <c r="U891" s="238"/>
      <c r="V891" s="238"/>
      <c r="W891" s="238"/>
    </row>
    <row r="892" spans="8:23" x14ac:dyDescent="0.35">
      <c r="H892" s="238"/>
      <c r="I892" s="238"/>
      <c r="J892" s="238"/>
      <c r="K892" s="238"/>
      <c r="L892" s="238"/>
      <c r="M892" s="238"/>
      <c r="N892" s="238"/>
      <c r="O892" s="238"/>
      <c r="P892" s="238"/>
      <c r="Q892" s="238"/>
      <c r="R892" s="238"/>
      <c r="S892" s="238"/>
      <c r="T892" s="238"/>
      <c r="U892" s="238"/>
      <c r="V892" s="238"/>
      <c r="W892" s="238"/>
    </row>
    <row r="893" spans="8:23" x14ac:dyDescent="0.35">
      <c r="H893" s="238"/>
      <c r="I893" s="238"/>
      <c r="J893" s="238"/>
      <c r="K893" s="238"/>
      <c r="L893" s="238"/>
      <c r="M893" s="238"/>
      <c r="N893" s="238"/>
      <c r="O893" s="238"/>
      <c r="P893" s="238"/>
      <c r="Q893" s="238"/>
      <c r="R893" s="238"/>
      <c r="S893" s="238"/>
      <c r="T893" s="238"/>
      <c r="U893" s="238"/>
      <c r="V893" s="238"/>
      <c r="W893" s="238"/>
    </row>
    <row r="894" spans="8:23" x14ac:dyDescent="0.35">
      <c r="H894" s="238"/>
      <c r="I894" s="238"/>
      <c r="J894" s="238"/>
      <c r="K894" s="238"/>
      <c r="L894" s="238"/>
      <c r="M894" s="238"/>
      <c r="N894" s="238"/>
      <c r="O894" s="238"/>
      <c r="P894" s="238"/>
      <c r="Q894" s="238"/>
      <c r="R894" s="238"/>
      <c r="S894" s="238"/>
      <c r="T894" s="238"/>
      <c r="U894" s="238"/>
      <c r="V894" s="238"/>
      <c r="W894" s="238"/>
    </row>
    <row r="895" spans="8:23" x14ac:dyDescent="0.35">
      <c r="H895" s="238"/>
      <c r="I895" s="238"/>
      <c r="J895" s="238"/>
      <c r="K895" s="238"/>
      <c r="L895" s="238"/>
      <c r="M895" s="238"/>
      <c r="N895" s="238"/>
      <c r="O895" s="238"/>
      <c r="P895" s="238"/>
      <c r="Q895" s="238"/>
      <c r="R895" s="238"/>
      <c r="S895" s="238"/>
      <c r="T895" s="238"/>
      <c r="U895" s="238"/>
      <c r="V895" s="238"/>
      <c r="W895" s="238"/>
    </row>
    <row r="896" spans="8:23" x14ac:dyDescent="0.35">
      <c r="H896" s="238"/>
      <c r="I896" s="238"/>
      <c r="J896" s="238"/>
      <c r="K896" s="238"/>
      <c r="L896" s="238"/>
      <c r="M896" s="238"/>
      <c r="N896" s="238"/>
      <c r="O896" s="238"/>
      <c r="P896" s="238"/>
      <c r="Q896" s="238"/>
      <c r="R896" s="238"/>
      <c r="S896" s="238"/>
      <c r="T896" s="238"/>
      <c r="U896" s="238"/>
      <c r="V896" s="238"/>
      <c r="W896" s="238"/>
    </row>
    <row r="897" spans="8:23" x14ac:dyDescent="0.35">
      <c r="H897" s="238"/>
      <c r="I897" s="238"/>
      <c r="J897" s="238"/>
      <c r="K897" s="238"/>
      <c r="L897" s="238"/>
      <c r="M897" s="238"/>
      <c r="N897" s="238"/>
      <c r="O897" s="238"/>
      <c r="P897" s="238"/>
      <c r="Q897" s="238"/>
      <c r="R897" s="238"/>
      <c r="S897" s="238"/>
      <c r="T897" s="238"/>
      <c r="U897" s="238"/>
      <c r="V897" s="238"/>
      <c r="W897" s="238"/>
    </row>
    <row r="898" spans="8:23" x14ac:dyDescent="0.35">
      <c r="H898" s="238"/>
      <c r="I898" s="238"/>
      <c r="J898" s="238"/>
      <c r="K898" s="238"/>
      <c r="L898" s="238"/>
      <c r="M898" s="238"/>
      <c r="N898" s="238"/>
      <c r="O898" s="238"/>
      <c r="P898" s="238"/>
      <c r="Q898" s="238"/>
      <c r="R898" s="238"/>
      <c r="S898" s="238"/>
      <c r="T898" s="238"/>
      <c r="U898" s="238"/>
      <c r="V898" s="238"/>
      <c r="W898" s="238"/>
    </row>
    <row r="899" spans="8:23" x14ac:dyDescent="0.35">
      <c r="H899" s="238"/>
      <c r="I899" s="238"/>
      <c r="J899" s="238"/>
      <c r="K899" s="238"/>
      <c r="L899" s="238"/>
      <c r="M899" s="238"/>
      <c r="N899" s="238"/>
      <c r="O899" s="238"/>
      <c r="P899" s="238"/>
      <c r="Q899" s="238"/>
      <c r="R899" s="238"/>
      <c r="S899" s="238"/>
      <c r="T899" s="238"/>
      <c r="U899" s="238"/>
      <c r="V899" s="238"/>
      <c r="W899" s="238"/>
    </row>
    <row r="900" spans="8:23" x14ac:dyDescent="0.35">
      <c r="H900" s="238"/>
      <c r="I900" s="238"/>
      <c r="J900" s="238"/>
      <c r="K900" s="238"/>
      <c r="L900" s="238"/>
      <c r="M900" s="238"/>
      <c r="N900" s="238"/>
      <c r="O900" s="238"/>
      <c r="P900" s="238"/>
      <c r="Q900" s="238"/>
      <c r="R900" s="238"/>
      <c r="S900" s="238"/>
      <c r="T900" s="238"/>
      <c r="U900" s="238"/>
      <c r="V900" s="238"/>
      <c r="W900" s="238"/>
    </row>
    <row r="901" spans="8:23" x14ac:dyDescent="0.35">
      <c r="H901" s="238"/>
      <c r="I901" s="238"/>
      <c r="J901" s="238"/>
      <c r="K901" s="238"/>
      <c r="L901" s="238"/>
      <c r="M901" s="238"/>
      <c r="N901" s="238"/>
      <c r="O901" s="238"/>
      <c r="P901" s="238"/>
      <c r="Q901" s="238"/>
      <c r="R901" s="238"/>
      <c r="S901" s="238"/>
      <c r="T901" s="238"/>
      <c r="U901" s="238"/>
      <c r="V901" s="238"/>
      <c r="W901" s="238"/>
    </row>
    <row r="902" spans="8:23" x14ac:dyDescent="0.35">
      <c r="H902" s="238"/>
      <c r="I902" s="238"/>
      <c r="J902" s="238"/>
      <c r="K902" s="238"/>
      <c r="L902" s="238"/>
      <c r="M902" s="238"/>
      <c r="N902" s="238"/>
      <c r="O902" s="238"/>
      <c r="P902" s="238"/>
      <c r="Q902" s="238"/>
      <c r="R902" s="238"/>
      <c r="S902" s="238"/>
      <c r="T902" s="238"/>
      <c r="U902" s="238"/>
      <c r="V902" s="238"/>
      <c r="W902" s="238"/>
    </row>
    <row r="903" spans="8:23" x14ac:dyDescent="0.35">
      <c r="H903" s="238"/>
      <c r="I903" s="238"/>
      <c r="J903" s="238"/>
      <c r="K903" s="238"/>
      <c r="L903" s="238"/>
      <c r="M903" s="238"/>
      <c r="N903" s="238"/>
      <c r="O903" s="238"/>
      <c r="P903" s="238"/>
      <c r="Q903" s="238"/>
      <c r="R903" s="238"/>
      <c r="S903" s="238"/>
      <c r="T903" s="238"/>
      <c r="U903" s="238"/>
      <c r="V903" s="238"/>
      <c r="W903" s="238"/>
    </row>
    <row r="904" spans="8:23" x14ac:dyDescent="0.35">
      <c r="H904" s="238"/>
      <c r="I904" s="238"/>
      <c r="J904" s="238"/>
      <c r="K904" s="238"/>
      <c r="L904" s="238"/>
      <c r="M904" s="238"/>
      <c r="N904" s="238"/>
      <c r="O904" s="238"/>
      <c r="P904" s="238"/>
      <c r="Q904" s="238"/>
      <c r="R904" s="238"/>
      <c r="S904" s="238"/>
      <c r="T904" s="238"/>
      <c r="U904" s="238"/>
      <c r="V904" s="238"/>
      <c r="W904" s="238"/>
    </row>
    <row r="905" spans="8:23" x14ac:dyDescent="0.35">
      <c r="H905" s="238"/>
      <c r="I905" s="238"/>
      <c r="J905" s="238"/>
      <c r="K905" s="238"/>
      <c r="L905" s="238"/>
      <c r="M905" s="238"/>
      <c r="N905" s="238"/>
      <c r="O905" s="238"/>
      <c r="P905" s="238"/>
      <c r="Q905" s="238"/>
      <c r="R905" s="238"/>
      <c r="S905" s="238"/>
      <c r="T905" s="238"/>
      <c r="U905" s="238"/>
      <c r="V905" s="238"/>
      <c r="W905" s="238"/>
    </row>
    <row r="906" spans="8:23" x14ac:dyDescent="0.35">
      <c r="H906" s="238"/>
      <c r="I906" s="238"/>
      <c r="J906" s="238"/>
      <c r="K906" s="238"/>
      <c r="L906" s="238"/>
      <c r="M906" s="238"/>
      <c r="N906" s="238"/>
      <c r="O906" s="238"/>
      <c r="P906" s="238"/>
      <c r="Q906" s="238"/>
      <c r="R906" s="238"/>
      <c r="S906" s="238"/>
      <c r="T906" s="238"/>
      <c r="U906" s="238"/>
      <c r="V906" s="238"/>
      <c r="W906" s="238"/>
    </row>
    <row r="907" spans="8:23" x14ac:dyDescent="0.35">
      <c r="H907" s="238"/>
      <c r="I907" s="238"/>
      <c r="J907" s="238"/>
      <c r="K907" s="238"/>
      <c r="L907" s="238"/>
      <c r="M907" s="238"/>
      <c r="N907" s="238"/>
      <c r="O907" s="238"/>
      <c r="P907" s="238"/>
      <c r="Q907" s="238"/>
      <c r="R907" s="238"/>
      <c r="S907" s="238"/>
      <c r="T907" s="238"/>
      <c r="U907" s="238"/>
      <c r="V907" s="238"/>
      <c r="W907" s="238"/>
    </row>
    <row r="908" spans="8:23" x14ac:dyDescent="0.35">
      <c r="H908" s="238"/>
      <c r="I908" s="238"/>
      <c r="J908" s="238"/>
      <c r="K908" s="238"/>
      <c r="L908" s="238"/>
      <c r="M908" s="238"/>
      <c r="N908" s="238"/>
      <c r="O908" s="238"/>
      <c r="P908" s="238"/>
      <c r="Q908" s="238"/>
      <c r="R908" s="238"/>
      <c r="S908" s="238"/>
      <c r="T908" s="238"/>
      <c r="U908" s="238"/>
      <c r="V908" s="238"/>
      <c r="W908" s="238"/>
    </row>
    <row r="909" spans="8:23" x14ac:dyDescent="0.35">
      <c r="H909" s="238"/>
      <c r="I909" s="238"/>
      <c r="J909" s="238"/>
      <c r="K909" s="238"/>
      <c r="L909" s="238"/>
      <c r="M909" s="238"/>
      <c r="N909" s="238"/>
      <c r="O909" s="238"/>
      <c r="P909" s="238"/>
      <c r="Q909" s="238"/>
      <c r="R909" s="238"/>
      <c r="S909" s="238"/>
      <c r="T909" s="238"/>
      <c r="U909" s="238"/>
      <c r="V909" s="238"/>
      <c r="W909" s="238"/>
    </row>
    <row r="910" spans="8:23" x14ac:dyDescent="0.35">
      <c r="H910" s="238"/>
      <c r="I910" s="238"/>
      <c r="J910" s="238"/>
      <c r="K910" s="238"/>
      <c r="L910" s="238"/>
      <c r="M910" s="238"/>
      <c r="N910" s="238"/>
      <c r="O910" s="238"/>
      <c r="P910" s="238"/>
      <c r="Q910" s="238"/>
      <c r="R910" s="238"/>
      <c r="S910" s="238"/>
      <c r="T910" s="238"/>
      <c r="U910" s="238"/>
      <c r="V910" s="238"/>
      <c r="W910" s="238"/>
    </row>
    <row r="911" spans="8:23" x14ac:dyDescent="0.35">
      <c r="H911" s="238"/>
      <c r="I911" s="238"/>
      <c r="J911" s="238"/>
      <c r="K911" s="238"/>
      <c r="L911" s="238"/>
      <c r="M911" s="238"/>
      <c r="N911" s="238"/>
      <c r="O911" s="238"/>
      <c r="P911" s="238"/>
      <c r="Q911" s="238"/>
      <c r="R911" s="238"/>
      <c r="S911" s="238"/>
      <c r="T911" s="238"/>
      <c r="U911" s="238"/>
      <c r="V911" s="238"/>
      <c r="W911" s="238"/>
    </row>
    <row r="912" spans="8:23" x14ac:dyDescent="0.35">
      <c r="H912" s="238"/>
      <c r="I912" s="238"/>
      <c r="J912" s="238"/>
      <c r="K912" s="238"/>
      <c r="L912" s="238"/>
      <c r="M912" s="238"/>
      <c r="N912" s="238"/>
      <c r="O912" s="238"/>
      <c r="P912" s="238"/>
      <c r="Q912" s="238"/>
      <c r="R912" s="238"/>
      <c r="S912" s="238"/>
      <c r="T912" s="238"/>
      <c r="U912" s="238"/>
      <c r="V912" s="238"/>
      <c r="W912" s="238"/>
    </row>
    <row r="913" spans="8:23" x14ac:dyDescent="0.35">
      <c r="H913" s="238"/>
      <c r="I913" s="238"/>
      <c r="J913" s="238"/>
      <c r="K913" s="238"/>
      <c r="L913" s="238"/>
      <c r="M913" s="238"/>
      <c r="N913" s="238"/>
      <c r="O913" s="238"/>
      <c r="P913" s="238"/>
      <c r="Q913" s="238"/>
      <c r="R913" s="238"/>
      <c r="S913" s="238"/>
      <c r="T913" s="238"/>
      <c r="U913" s="238"/>
      <c r="V913" s="238"/>
      <c r="W913" s="238"/>
    </row>
    <row r="914" spans="8:23" x14ac:dyDescent="0.35">
      <c r="H914" s="238"/>
      <c r="I914" s="238"/>
      <c r="J914" s="238"/>
      <c r="K914" s="238"/>
      <c r="L914" s="238"/>
      <c r="M914" s="238"/>
      <c r="N914" s="238"/>
      <c r="O914" s="238"/>
      <c r="P914" s="238"/>
      <c r="Q914" s="238"/>
      <c r="R914" s="238"/>
      <c r="S914" s="238"/>
      <c r="T914" s="238"/>
      <c r="U914" s="238"/>
      <c r="V914" s="238"/>
      <c r="W914" s="238"/>
    </row>
    <row r="915" spans="8:23" x14ac:dyDescent="0.35">
      <c r="H915" s="238"/>
      <c r="I915" s="238"/>
      <c r="J915" s="238"/>
      <c r="K915" s="238"/>
      <c r="L915" s="238"/>
      <c r="M915" s="238"/>
      <c r="N915" s="238"/>
      <c r="O915" s="238"/>
      <c r="P915" s="238"/>
      <c r="Q915" s="238"/>
      <c r="R915" s="238"/>
      <c r="S915" s="238"/>
      <c r="T915" s="238"/>
      <c r="U915" s="238"/>
      <c r="V915" s="238"/>
      <c r="W915" s="238"/>
    </row>
    <row r="916" spans="8:23" x14ac:dyDescent="0.35">
      <c r="H916" s="238"/>
      <c r="I916" s="238"/>
      <c r="J916" s="238"/>
      <c r="K916" s="238"/>
      <c r="L916" s="238"/>
      <c r="M916" s="238"/>
      <c r="N916" s="238"/>
      <c r="O916" s="238"/>
      <c r="P916" s="238"/>
      <c r="Q916" s="238"/>
      <c r="R916" s="238"/>
      <c r="S916" s="238"/>
      <c r="T916" s="238"/>
      <c r="U916" s="238"/>
      <c r="V916" s="238"/>
      <c r="W916" s="238"/>
    </row>
    <row r="917" spans="8:23" x14ac:dyDescent="0.35">
      <c r="H917" s="238"/>
      <c r="I917" s="238"/>
      <c r="J917" s="238"/>
      <c r="K917" s="238"/>
      <c r="L917" s="238"/>
      <c r="M917" s="238"/>
      <c r="N917" s="238"/>
      <c r="O917" s="238"/>
      <c r="P917" s="238"/>
      <c r="Q917" s="238"/>
      <c r="R917" s="238"/>
      <c r="S917" s="238"/>
      <c r="T917" s="238"/>
      <c r="U917" s="238"/>
      <c r="V917" s="238"/>
      <c r="W917" s="238"/>
    </row>
    <row r="918" spans="8:23" x14ac:dyDescent="0.35">
      <c r="H918" s="238"/>
      <c r="I918" s="238"/>
      <c r="J918" s="238"/>
      <c r="K918" s="238"/>
      <c r="L918" s="238"/>
      <c r="M918" s="238"/>
      <c r="N918" s="238"/>
      <c r="O918" s="238"/>
      <c r="P918" s="238"/>
      <c r="Q918" s="238"/>
      <c r="R918" s="238"/>
      <c r="S918" s="238"/>
      <c r="T918" s="238"/>
      <c r="U918" s="238"/>
      <c r="V918" s="238"/>
      <c r="W918" s="238"/>
    </row>
    <row r="919" spans="8:23" x14ac:dyDescent="0.35">
      <c r="H919" s="238"/>
      <c r="I919" s="238"/>
      <c r="J919" s="238"/>
      <c r="K919" s="238"/>
      <c r="L919" s="238"/>
      <c r="M919" s="238"/>
      <c r="N919" s="238"/>
      <c r="O919" s="238"/>
      <c r="P919" s="238"/>
      <c r="Q919" s="238"/>
      <c r="R919" s="238"/>
      <c r="S919" s="238"/>
      <c r="T919" s="238"/>
      <c r="U919" s="238"/>
      <c r="V919" s="238"/>
      <c r="W919" s="238"/>
    </row>
    <row r="920" spans="8:23" x14ac:dyDescent="0.35">
      <c r="H920" s="238"/>
      <c r="I920" s="238"/>
      <c r="J920" s="238"/>
      <c r="K920" s="238"/>
      <c r="L920" s="238"/>
      <c r="M920" s="238"/>
      <c r="N920" s="238"/>
      <c r="O920" s="238"/>
      <c r="P920" s="238"/>
      <c r="Q920" s="238"/>
      <c r="R920" s="238"/>
      <c r="S920" s="238"/>
      <c r="T920" s="238"/>
      <c r="U920" s="238"/>
      <c r="V920" s="238"/>
      <c r="W920" s="238"/>
    </row>
    <row r="921" spans="8:23" x14ac:dyDescent="0.35">
      <c r="H921" s="238"/>
      <c r="I921" s="238"/>
      <c r="J921" s="238"/>
      <c r="K921" s="238"/>
      <c r="L921" s="238"/>
      <c r="M921" s="238"/>
      <c r="N921" s="238"/>
      <c r="O921" s="238"/>
      <c r="P921" s="238"/>
      <c r="Q921" s="238"/>
      <c r="R921" s="238"/>
      <c r="S921" s="238"/>
      <c r="T921" s="238"/>
      <c r="U921" s="238"/>
      <c r="V921" s="238"/>
      <c r="W921" s="238"/>
    </row>
    <row r="922" spans="8:23" x14ac:dyDescent="0.35">
      <c r="H922" s="238"/>
      <c r="I922" s="238"/>
      <c r="J922" s="238"/>
      <c r="K922" s="238"/>
      <c r="L922" s="238"/>
      <c r="M922" s="238"/>
      <c r="N922" s="238"/>
      <c r="O922" s="238"/>
      <c r="P922" s="238"/>
      <c r="Q922" s="238"/>
      <c r="R922" s="238"/>
      <c r="S922" s="238"/>
      <c r="T922" s="238"/>
      <c r="U922" s="238"/>
      <c r="V922" s="238"/>
      <c r="W922" s="238"/>
    </row>
    <row r="923" spans="8:23" x14ac:dyDescent="0.35">
      <c r="H923" s="238"/>
      <c r="I923" s="238"/>
      <c r="J923" s="238"/>
      <c r="K923" s="238"/>
      <c r="L923" s="238"/>
      <c r="M923" s="238"/>
      <c r="N923" s="238"/>
      <c r="O923" s="238"/>
      <c r="P923" s="238"/>
      <c r="Q923" s="238"/>
      <c r="R923" s="238"/>
      <c r="S923" s="238"/>
      <c r="T923" s="238"/>
      <c r="U923" s="238"/>
      <c r="V923" s="238"/>
      <c r="W923" s="238"/>
    </row>
    <row r="924" spans="8:23" x14ac:dyDescent="0.35">
      <c r="H924" s="238"/>
      <c r="I924" s="238"/>
      <c r="J924" s="238"/>
      <c r="K924" s="238"/>
      <c r="L924" s="238"/>
      <c r="M924" s="238"/>
      <c r="N924" s="238"/>
      <c r="O924" s="238"/>
      <c r="P924" s="238"/>
      <c r="Q924" s="238"/>
      <c r="R924" s="238"/>
      <c r="S924" s="238"/>
      <c r="T924" s="238"/>
      <c r="U924" s="238"/>
      <c r="V924" s="238"/>
      <c r="W924" s="238"/>
    </row>
    <row r="925" spans="8:23" x14ac:dyDescent="0.35">
      <c r="H925" s="238"/>
      <c r="I925" s="238"/>
      <c r="J925" s="238"/>
      <c r="K925" s="238"/>
      <c r="L925" s="238"/>
      <c r="M925" s="238"/>
      <c r="N925" s="238"/>
      <c r="O925" s="238"/>
      <c r="P925" s="238"/>
      <c r="Q925" s="238"/>
      <c r="R925" s="238"/>
      <c r="S925" s="238"/>
      <c r="T925" s="238"/>
      <c r="U925" s="238"/>
      <c r="V925" s="238"/>
      <c r="W925" s="238"/>
    </row>
    <row r="926" spans="8:23" x14ac:dyDescent="0.35">
      <c r="H926" s="238"/>
      <c r="I926" s="238"/>
      <c r="J926" s="238"/>
      <c r="K926" s="238"/>
      <c r="L926" s="238"/>
      <c r="M926" s="238"/>
      <c r="N926" s="238"/>
      <c r="O926" s="238"/>
      <c r="P926" s="238"/>
      <c r="Q926" s="238"/>
      <c r="R926" s="238"/>
      <c r="S926" s="238"/>
      <c r="T926" s="238"/>
      <c r="U926" s="238"/>
      <c r="V926" s="238"/>
      <c r="W926" s="238"/>
    </row>
    <row r="927" spans="8:23" x14ac:dyDescent="0.35">
      <c r="H927" s="238"/>
      <c r="I927" s="238"/>
      <c r="J927" s="238"/>
      <c r="K927" s="238"/>
      <c r="L927" s="238"/>
      <c r="M927" s="238"/>
      <c r="N927" s="238"/>
      <c r="O927" s="238"/>
      <c r="P927" s="238"/>
      <c r="Q927" s="238"/>
      <c r="R927" s="238"/>
      <c r="S927" s="238"/>
      <c r="T927" s="238"/>
      <c r="U927" s="238"/>
      <c r="V927" s="238"/>
      <c r="W927" s="238"/>
    </row>
    <row r="928" spans="8:23" x14ac:dyDescent="0.35">
      <c r="H928" s="238"/>
      <c r="I928" s="238"/>
      <c r="J928" s="238"/>
      <c r="K928" s="238"/>
      <c r="L928" s="238"/>
      <c r="M928" s="238"/>
      <c r="N928" s="238"/>
      <c r="O928" s="238"/>
      <c r="P928" s="238"/>
      <c r="Q928" s="238"/>
      <c r="R928" s="238"/>
      <c r="S928" s="238"/>
      <c r="T928" s="238"/>
      <c r="U928" s="238"/>
      <c r="V928" s="238"/>
      <c r="W928" s="238"/>
    </row>
    <row r="929" spans="8:23" x14ac:dyDescent="0.35">
      <c r="H929" s="238"/>
      <c r="I929" s="238"/>
      <c r="J929" s="238"/>
      <c r="K929" s="238"/>
      <c r="L929" s="238"/>
      <c r="M929" s="238"/>
      <c r="N929" s="238"/>
      <c r="O929" s="238"/>
      <c r="P929" s="238"/>
      <c r="Q929" s="238"/>
      <c r="R929" s="238"/>
      <c r="S929" s="238"/>
      <c r="T929" s="238"/>
      <c r="U929" s="238"/>
      <c r="V929" s="238"/>
      <c r="W929" s="238"/>
    </row>
    <row r="930" spans="8:23" x14ac:dyDescent="0.35">
      <c r="H930" s="238"/>
      <c r="I930" s="238"/>
      <c r="J930" s="238"/>
      <c r="K930" s="238"/>
      <c r="L930" s="238"/>
      <c r="M930" s="238"/>
      <c r="N930" s="238"/>
      <c r="O930" s="238"/>
      <c r="P930" s="238"/>
      <c r="Q930" s="238"/>
      <c r="R930" s="238"/>
      <c r="S930" s="238"/>
      <c r="T930" s="238"/>
      <c r="U930" s="238"/>
      <c r="V930" s="238"/>
      <c r="W930" s="238"/>
    </row>
    <row r="931" spans="8:23" x14ac:dyDescent="0.35">
      <c r="H931" s="238"/>
      <c r="I931" s="238"/>
      <c r="J931" s="238"/>
      <c r="K931" s="238"/>
      <c r="L931" s="238"/>
      <c r="M931" s="238"/>
      <c r="N931" s="238"/>
      <c r="O931" s="238"/>
      <c r="P931" s="238"/>
      <c r="Q931" s="238"/>
      <c r="R931" s="238"/>
      <c r="S931" s="238"/>
      <c r="T931" s="238"/>
      <c r="U931" s="238"/>
      <c r="V931" s="238"/>
      <c r="W931" s="238"/>
    </row>
    <row r="932" spans="8:23" x14ac:dyDescent="0.35">
      <c r="H932" s="238"/>
      <c r="I932" s="238"/>
      <c r="J932" s="238"/>
      <c r="K932" s="238"/>
      <c r="L932" s="238"/>
      <c r="M932" s="238"/>
      <c r="N932" s="238"/>
      <c r="O932" s="238"/>
      <c r="P932" s="238"/>
      <c r="Q932" s="238"/>
      <c r="R932" s="238"/>
      <c r="S932" s="238"/>
      <c r="T932" s="238"/>
      <c r="U932" s="238"/>
      <c r="V932" s="238"/>
      <c r="W932" s="238"/>
    </row>
    <row r="933" spans="8:23" x14ac:dyDescent="0.35">
      <c r="H933" s="238"/>
      <c r="I933" s="238"/>
      <c r="J933" s="238"/>
      <c r="K933" s="238"/>
      <c r="L933" s="238"/>
      <c r="M933" s="238"/>
      <c r="N933" s="238"/>
      <c r="O933" s="238"/>
      <c r="P933" s="238"/>
      <c r="Q933" s="238"/>
      <c r="R933" s="238"/>
      <c r="S933" s="238"/>
      <c r="T933" s="238"/>
      <c r="U933" s="238"/>
      <c r="V933" s="238"/>
      <c r="W933" s="238"/>
    </row>
    <row r="934" spans="8:23" x14ac:dyDescent="0.35">
      <c r="H934" s="238"/>
      <c r="I934" s="238"/>
      <c r="J934" s="238"/>
      <c r="K934" s="238"/>
      <c r="L934" s="238"/>
      <c r="M934" s="238"/>
      <c r="N934" s="238"/>
      <c r="O934" s="238"/>
      <c r="P934" s="238"/>
      <c r="Q934" s="238"/>
      <c r="R934" s="238"/>
      <c r="S934" s="238"/>
      <c r="T934" s="238"/>
      <c r="U934" s="238"/>
      <c r="V934" s="238"/>
      <c r="W934" s="238"/>
    </row>
    <row r="935" spans="8:23" x14ac:dyDescent="0.35">
      <c r="H935" s="238"/>
      <c r="I935" s="238"/>
      <c r="J935" s="238"/>
      <c r="K935" s="238"/>
      <c r="L935" s="238"/>
      <c r="M935" s="238"/>
      <c r="N935" s="238"/>
      <c r="O935" s="238"/>
      <c r="P935" s="238"/>
      <c r="Q935" s="238"/>
      <c r="R935" s="238"/>
      <c r="S935" s="238"/>
      <c r="T935" s="238"/>
      <c r="U935" s="238"/>
      <c r="V935" s="238"/>
      <c r="W935" s="238"/>
    </row>
    <row r="936" spans="8:23" x14ac:dyDescent="0.35">
      <c r="H936" s="238"/>
      <c r="I936" s="238"/>
      <c r="J936" s="238"/>
      <c r="K936" s="238"/>
      <c r="L936" s="238"/>
      <c r="M936" s="238"/>
      <c r="N936" s="238"/>
      <c r="O936" s="238"/>
      <c r="P936" s="238"/>
      <c r="Q936" s="238"/>
      <c r="R936" s="238"/>
      <c r="S936" s="238"/>
      <c r="T936" s="238"/>
      <c r="U936" s="238"/>
      <c r="V936" s="238"/>
      <c r="W936" s="238"/>
    </row>
    <row r="937" spans="8:23" x14ac:dyDescent="0.35">
      <c r="H937" s="238"/>
      <c r="I937" s="238"/>
      <c r="J937" s="238"/>
      <c r="K937" s="238"/>
      <c r="L937" s="238"/>
      <c r="M937" s="238"/>
      <c r="N937" s="238"/>
      <c r="O937" s="238"/>
      <c r="P937" s="238"/>
      <c r="Q937" s="238"/>
      <c r="R937" s="238"/>
      <c r="S937" s="238"/>
      <c r="T937" s="238"/>
      <c r="U937" s="238"/>
      <c r="V937" s="238"/>
      <c r="W937" s="238"/>
    </row>
    <row r="938" spans="8:23" x14ac:dyDescent="0.35">
      <c r="H938" s="238"/>
      <c r="I938" s="238"/>
      <c r="J938" s="238"/>
      <c r="K938" s="238"/>
      <c r="L938" s="238"/>
      <c r="M938" s="238"/>
      <c r="N938" s="238"/>
      <c r="O938" s="238"/>
      <c r="P938" s="238"/>
      <c r="Q938" s="238"/>
      <c r="R938" s="238"/>
      <c r="S938" s="238"/>
      <c r="T938" s="238"/>
      <c r="U938" s="238"/>
      <c r="V938" s="238"/>
      <c r="W938" s="238"/>
    </row>
    <row r="939" spans="8:23" x14ac:dyDescent="0.35">
      <c r="H939" s="238"/>
      <c r="I939" s="238"/>
      <c r="J939" s="238"/>
      <c r="K939" s="238"/>
      <c r="L939" s="238"/>
      <c r="M939" s="238"/>
      <c r="N939" s="238"/>
      <c r="O939" s="238"/>
      <c r="P939" s="238"/>
      <c r="Q939" s="238"/>
      <c r="R939" s="238"/>
      <c r="S939" s="238"/>
      <c r="T939" s="238"/>
      <c r="U939" s="238"/>
      <c r="V939" s="238"/>
      <c r="W939" s="238"/>
    </row>
    <row r="940" spans="8:23" x14ac:dyDescent="0.35">
      <c r="H940" s="238"/>
      <c r="I940" s="238"/>
      <c r="J940" s="238"/>
      <c r="K940" s="238"/>
      <c r="L940" s="238"/>
      <c r="M940" s="238"/>
      <c r="N940" s="238"/>
      <c r="O940" s="238"/>
      <c r="P940" s="238"/>
      <c r="Q940" s="238"/>
      <c r="R940" s="238"/>
      <c r="S940" s="238"/>
      <c r="T940" s="238"/>
      <c r="U940" s="238"/>
      <c r="V940" s="238"/>
      <c r="W940" s="238"/>
    </row>
    <row r="941" spans="8:23" x14ac:dyDescent="0.35">
      <c r="H941" s="238"/>
      <c r="I941" s="238"/>
      <c r="J941" s="238"/>
      <c r="K941" s="238"/>
      <c r="L941" s="238"/>
      <c r="M941" s="238"/>
      <c r="N941" s="238"/>
      <c r="O941" s="238"/>
      <c r="P941" s="238"/>
      <c r="Q941" s="238"/>
      <c r="R941" s="238"/>
      <c r="S941" s="238"/>
      <c r="T941" s="238"/>
      <c r="U941" s="238"/>
      <c r="V941" s="238"/>
      <c r="W941" s="238"/>
    </row>
    <row r="942" spans="8:23" x14ac:dyDescent="0.35">
      <c r="H942" s="238"/>
      <c r="I942" s="238"/>
      <c r="J942" s="238"/>
      <c r="K942" s="238"/>
      <c r="L942" s="238"/>
      <c r="M942" s="238"/>
      <c r="N942" s="238"/>
      <c r="O942" s="238"/>
      <c r="P942" s="238"/>
      <c r="Q942" s="238"/>
      <c r="R942" s="238"/>
      <c r="S942" s="238"/>
      <c r="T942" s="238"/>
      <c r="U942" s="238"/>
      <c r="V942" s="238"/>
      <c r="W942" s="238"/>
    </row>
    <row r="943" spans="8:23" x14ac:dyDescent="0.35">
      <c r="H943" s="238"/>
      <c r="I943" s="238"/>
      <c r="J943" s="238"/>
      <c r="K943" s="238"/>
      <c r="L943" s="238"/>
      <c r="M943" s="238"/>
      <c r="N943" s="238"/>
      <c r="O943" s="238"/>
      <c r="P943" s="238"/>
      <c r="Q943" s="238"/>
      <c r="R943" s="238"/>
      <c r="S943" s="238"/>
      <c r="T943" s="238"/>
      <c r="U943" s="238"/>
      <c r="V943" s="238"/>
      <c r="W943" s="238"/>
    </row>
    <row r="944" spans="8:23" x14ac:dyDescent="0.35">
      <c r="H944" s="238"/>
      <c r="I944" s="238"/>
      <c r="J944" s="238"/>
      <c r="K944" s="238"/>
      <c r="L944" s="238"/>
      <c r="M944" s="238"/>
      <c r="N944" s="238"/>
      <c r="O944" s="238"/>
      <c r="P944" s="238"/>
      <c r="Q944" s="238"/>
      <c r="R944" s="238"/>
      <c r="S944" s="238"/>
      <c r="T944" s="238"/>
      <c r="U944" s="238"/>
      <c r="V944" s="238"/>
      <c r="W944" s="238"/>
    </row>
    <row r="945" spans="8:23" x14ac:dyDescent="0.35">
      <c r="H945" s="238"/>
      <c r="I945" s="238"/>
      <c r="J945" s="238"/>
      <c r="K945" s="238"/>
      <c r="L945" s="238"/>
      <c r="M945" s="238"/>
      <c r="N945" s="238"/>
      <c r="O945" s="238"/>
      <c r="P945" s="238"/>
      <c r="Q945" s="238"/>
      <c r="R945" s="238"/>
      <c r="S945" s="238"/>
      <c r="T945" s="238"/>
      <c r="U945" s="238"/>
      <c r="V945" s="238"/>
      <c r="W945" s="238"/>
    </row>
    <row r="946" spans="8:23" x14ac:dyDescent="0.35">
      <c r="H946" s="238"/>
      <c r="I946" s="238"/>
      <c r="J946" s="238"/>
      <c r="K946" s="238"/>
      <c r="L946" s="238"/>
      <c r="M946" s="238"/>
      <c r="N946" s="238"/>
      <c r="O946" s="238"/>
      <c r="P946" s="238"/>
      <c r="Q946" s="238"/>
      <c r="R946" s="238"/>
      <c r="S946" s="238"/>
      <c r="T946" s="238"/>
      <c r="U946" s="238"/>
      <c r="V946" s="238"/>
      <c r="W946" s="238"/>
    </row>
    <row r="947" spans="8:23" x14ac:dyDescent="0.35">
      <c r="H947" s="238"/>
      <c r="I947" s="238"/>
      <c r="J947" s="238"/>
      <c r="K947" s="238"/>
      <c r="L947" s="238"/>
      <c r="M947" s="238"/>
      <c r="N947" s="238"/>
      <c r="O947" s="238"/>
      <c r="P947" s="238"/>
      <c r="Q947" s="238"/>
      <c r="R947" s="238"/>
      <c r="S947" s="238"/>
      <c r="T947" s="238"/>
      <c r="U947" s="238"/>
      <c r="V947" s="238"/>
      <c r="W947" s="238"/>
    </row>
    <row r="948" spans="8:23" x14ac:dyDescent="0.35">
      <c r="H948" s="238"/>
      <c r="I948" s="238"/>
      <c r="J948" s="238"/>
      <c r="K948" s="238"/>
      <c r="L948" s="238"/>
      <c r="M948" s="238"/>
      <c r="N948" s="238"/>
      <c r="O948" s="238"/>
      <c r="P948" s="238"/>
      <c r="Q948" s="238"/>
      <c r="R948" s="238"/>
      <c r="S948" s="238"/>
      <c r="T948" s="238"/>
      <c r="U948" s="238"/>
      <c r="V948" s="238"/>
      <c r="W948" s="238"/>
    </row>
    <row r="949" spans="8:23" x14ac:dyDescent="0.35">
      <c r="H949" s="238"/>
      <c r="I949" s="238"/>
      <c r="J949" s="238"/>
      <c r="K949" s="238"/>
      <c r="L949" s="238"/>
      <c r="M949" s="238"/>
      <c r="N949" s="238"/>
      <c r="O949" s="238"/>
      <c r="P949" s="238"/>
      <c r="Q949" s="238"/>
      <c r="R949" s="238"/>
      <c r="S949" s="238"/>
      <c r="T949" s="238"/>
      <c r="U949" s="238"/>
      <c r="V949" s="238"/>
      <c r="W949" s="238"/>
    </row>
    <row r="950" spans="8:23" x14ac:dyDescent="0.35">
      <c r="H950" s="238"/>
      <c r="I950" s="238"/>
      <c r="J950" s="238"/>
      <c r="K950" s="238"/>
      <c r="L950" s="238"/>
      <c r="M950" s="238"/>
      <c r="N950" s="238"/>
      <c r="O950" s="238"/>
      <c r="P950" s="238"/>
      <c r="Q950" s="238"/>
      <c r="R950" s="238"/>
      <c r="S950" s="238"/>
      <c r="T950" s="238"/>
      <c r="U950" s="238"/>
      <c r="V950" s="238"/>
      <c r="W950" s="238"/>
    </row>
    <row r="951" spans="8:23" x14ac:dyDescent="0.35">
      <c r="H951" s="238"/>
      <c r="I951" s="238"/>
      <c r="J951" s="238"/>
      <c r="K951" s="238"/>
      <c r="L951" s="238"/>
      <c r="M951" s="238"/>
      <c r="N951" s="238"/>
      <c r="O951" s="238"/>
      <c r="P951" s="238"/>
      <c r="Q951" s="238"/>
      <c r="R951" s="238"/>
      <c r="S951" s="238"/>
      <c r="T951" s="238"/>
      <c r="U951" s="238"/>
      <c r="V951" s="238"/>
      <c r="W951" s="238"/>
    </row>
    <row r="952" spans="8:23" x14ac:dyDescent="0.35">
      <c r="H952" s="238"/>
      <c r="I952" s="238"/>
      <c r="J952" s="238"/>
      <c r="K952" s="238"/>
      <c r="L952" s="238"/>
      <c r="M952" s="238"/>
      <c r="N952" s="238"/>
      <c r="O952" s="238"/>
      <c r="P952" s="238"/>
      <c r="Q952" s="238"/>
      <c r="R952" s="238"/>
      <c r="S952" s="238"/>
      <c r="T952" s="238"/>
      <c r="U952" s="238"/>
      <c r="V952" s="238"/>
      <c r="W952" s="238"/>
    </row>
    <row r="953" spans="8:23" x14ac:dyDescent="0.35">
      <c r="H953" s="238"/>
      <c r="I953" s="238"/>
      <c r="J953" s="238"/>
      <c r="K953" s="238"/>
      <c r="L953" s="238"/>
      <c r="M953" s="238"/>
      <c r="N953" s="238"/>
      <c r="O953" s="238"/>
      <c r="P953" s="238"/>
      <c r="Q953" s="238"/>
      <c r="R953" s="238"/>
      <c r="S953" s="238"/>
      <c r="T953" s="238"/>
      <c r="U953" s="238"/>
      <c r="V953" s="238"/>
      <c r="W953" s="238"/>
    </row>
    <row r="954" spans="8:23" x14ac:dyDescent="0.35">
      <c r="H954" s="238"/>
      <c r="I954" s="238"/>
      <c r="J954" s="238"/>
      <c r="K954" s="238"/>
      <c r="L954" s="238"/>
      <c r="M954" s="238"/>
      <c r="N954" s="238"/>
      <c r="O954" s="238"/>
      <c r="P954" s="238"/>
      <c r="Q954" s="238"/>
      <c r="R954" s="238"/>
      <c r="S954" s="238"/>
      <c r="T954" s="238"/>
      <c r="U954" s="238"/>
      <c r="V954" s="238"/>
      <c r="W954" s="238"/>
    </row>
    <row r="955" spans="8:23" x14ac:dyDescent="0.35">
      <c r="H955" s="238"/>
      <c r="I955" s="238"/>
      <c r="J955" s="238"/>
      <c r="K955" s="238"/>
      <c r="L955" s="238"/>
      <c r="M955" s="238"/>
      <c r="N955" s="238"/>
      <c r="O955" s="238"/>
      <c r="P955" s="238"/>
      <c r="Q955" s="238"/>
      <c r="R955" s="238"/>
      <c r="S955" s="238"/>
      <c r="T955" s="238"/>
      <c r="U955" s="238"/>
      <c r="V955" s="238"/>
      <c r="W955" s="238"/>
    </row>
    <row r="956" spans="8:23" x14ac:dyDescent="0.35">
      <c r="H956" s="238"/>
      <c r="I956" s="238"/>
      <c r="J956" s="238"/>
      <c r="K956" s="238"/>
      <c r="L956" s="238"/>
      <c r="M956" s="238"/>
      <c r="N956" s="238"/>
      <c r="O956" s="238"/>
      <c r="P956" s="238"/>
      <c r="Q956" s="238"/>
      <c r="R956" s="238"/>
      <c r="S956" s="238"/>
      <c r="T956" s="238"/>
      <c r="U956" s="238"/>
      <c r="V956" s="238"/>
      <c r="W956" s="238"/>
    </row>
    <row r="957" spans="8:23" x14ac:dyDescent="0.35">
      <c r="H957" s="238"/>
      <c r="I957" s="238"/>
      <c r="J957" s="238"/>
      <c r="K957" s="238"/>
      <c r="L957" s="238"/>
      <c r="M957" s="238"/>
      <c r="N957" s="238"/>
      <c r="O957" s="238"/>
      <c r="P957" s="238"/>
      <c r="Q957" s="238"/>
      <c r="R957" s="238"/>
      <c r="S957" s="238"/>
      <c r="T957" s="238"/>
      <c r="U957" s="238"/>
      <c r="V957" s="238"/>
      <c r="W957" s="238"/>
    </row>
    <row r="958" spans="8:23" x14ac:dyDescent="0.35">
      <c r="H958" s="238"/>
      <c r="I958" s="238"/>
      <c r="J958" s="238"/>
      <c r="K958" s="238"/>
      <c r="L958" s="238"/>
      <c r="M958" s="238"/>
      <c r="N958" s="238"/>
      <c r="O958" s="238"/>
      <c r="P958" s="238"/>
      <c r="Q958" s="238"/>
      <c r="R958" s="238"/>
      <c r="S958" s="238"/>
      <c r="T958" s="238"/>
      <c r="U958" s="238"/>
      <c r="V958" s="238"/>
      <c r="W958" s="238"/>
    </row>
    <row r="959" spans="8:23" x14ac:dyDescent="0.35">
      <c r="H959" s="238"/>
      <c r="I959" s="238"/>
      <c r="J959" s="238"/>
      <c r="K959" s="238"/>
      <c r="L959" s="238"/>
      <c r="M959" s="238"/>
      <c r="N959" s="238"/>
      <c r="O959" s="238"/>
      <c r="P959" s="238"/>
      <c r="Q959" s="238"/>
      <c r="R959" s="238"/>
      <c r="S959" s="238"/>
      <c r="T959" s="238"/>
      <c r="U959" s="238"/>
      <c r="V959" s="238"/>
      <c r="W959" s="238"/>
    </row>
    <row r="960" spans="8:23" x14ac:dyDescent="0.35">
      <c r="H960" s="238"/>
      <c r="I960" s="238"/>
      <c r="J960" s="238"/>
      <c r="K960" s="238"/>
      <c r="L960" s="238"/>
      <c r="M960" s="238"/>
      <c r="N960" s="238"/>
      <c r="O960" s="238"/>
      <c r="P960" s="238"/>
      <c r="Q960" s="238"/>
      <c r="R960" s="238"/>
      <c r="S960" s="238"/>
      <c r="T960" s="238"/>
      <c r="U960" s="238"/>
      <c r="V960" s="238"/>
      <c r="W960" s="238"/>
    </row>
    <row r="961" spans="8:23" x14ac:dyDescent="0.35">
      <c r="H961" s="238"/>
      <c r="I961" s="238"/>
      <c r="J961" s="238"/>
      <c r="K961" s="238"/>
      <c r="L961" s="238"/>
      <c r="M961" s="238"/>
      <c r="N961" s="238"/>
      <c r="O961" s="238"/>
      <c r="P961" s="238"/>
      <c r="Q961" s="238"/>
      <c r="R961" s="238"/>
      <c r="S961" s="238"/>
      <c r="T961" s="238"/>
      <c r="U961" s="238"/>
      <c r="V961" s="238"/>
      <c r="W961" s="238"/>
    </row>
    <row r="962" spans="8:23" x14ac:dyDescent="0.35">
      <c r="H962" s="238"/>
      <c r="I962" s="238"/>
      <c r="J962" s="238"/>
      <c r="K962" s="238"/>
      <c r="L962" s="238"/>
      <c r="M962" s="238"/>
      <c r="N962" s="238"/>
      <c r="O962" s="238"/>
      <c r="P962" s="238"/>
      <c r="Q962" s="238"/>
      <c r="R962" s="238"/>
      <c r="S962" s="238"/>
      <c r="T962" s="238"/>
      <c r="U962" s="238"/>
      <c r="V962" s="238"/>
      <c r="W962" s="238"/>
    </row>
    <row r="963" spans="8:23" x14ac:dyDescent="0.35">
      <c r="H963" s="238"/>
      <c r="I963" s="238"/>
      <c r="J963" s="238"/>
      <c r="K963" s="238"/>
      <c r="L963" s="238"/>
      <c r="M963" s="238"/>
      <c r="N963" s="238"/>
      <c r="O963" s="238"/>
      <c r="P963" s="238"/>
      <c r="Q963" s="238"/>
      <c r="R963" s="238"/>
      <c r="S963" s="238"/>
      <c r="T963" s="238"/>
      <c r="U963" s="238"/>
      <c r="V963" s="238"/>
      <c r="W963" s="238"/>
    </row>
    <row r="964" spans="8:23" x14ac:dyDescent="0.35">
      <c r="H964" s="238"/>
      <c r="I964" s="238"/>
      <c r="J964" s="238"/>
      <c r="K964" s="238"/>
      <c r="L964" s="238"/>
      <c r="M964" s="238"/>
      <c r="N964" s="238"/>
      <c r="O964" s="238"/>
      <c r="P964" s="238"/>
      <c r="Q964" s="238"/>
      <c r="R964" s="238"/>
      <c r="S964" s="238"/>
      <c r="T964" s="238"/>
      <c r="U964" s="238"/>
      <c r="V964" s="238"/>
      <c r="W964" s="238"/>
    </row>
    <row r="965" spans="8:23" x14ac:dyDescent="0.35">
      <c r="H965" s="238"/>
      <c r="I965" s="238"/>
      <c r="J965" s="238"/>
      <c r="K965" s="238"/>
      <c r="L965" s="238"/>
      <c r="M965" s="238"/>
      <c r="N965" s="238"/>
      <c r="O965" s="238"/>
      <c r="P965" s="238"/>
      <c r="Q965" s="238"/>
      <c r="R965" s="238"/>
      <c r="S965" s="238"/>
      <c r="T965" s="238"/>
      <c r="U965" s="238"/>
      <c r="V965" s="238"/>
      <c r="W965" s="238"/>
    </row>
    <row r="966" spans="8:23" x14ac:dyDescent="0.35">
      <c r="H966" s="238"/>
      <c r="I966" s="238"/>
      <c r="J966" s="238"/>
      <c r="K966" s="238"/>
      <c r="L966" s="238"/>
      <c r="M966" s="238"/>
      <c r="N966" s="238"/>
      <c r="O966" s="238"/>
      <c r="P966" s="238"/>
      <c r="Q966" s="238"/>
      <c r="R966" s="238"/>
      <c r="S966" s="238"/>
      <c r="T966" s="238"/>
      <c r="U966" s="238"/>
      <c r="V966" s="238"/>
      <c r="W966" s="238"/>
    </row>
    <row r="967" spans="8:23" x14ac:dyDescent="0.35">
      <c r="H967" s="238"/>
      <c r="I967" s="238"/>
      <c r="J967" s="238"/>
      <c r="K967" s="238"/>
      <c r="L967" s="238"/>
      <c r="M967" s="238"/>
      <c r="N967" s="238"/>
      <c r="O967" s="238"/>
      <c r="P967" s="238"/>
      <c r="Q967" s="238"/>
      <c r="R967" s="238"/>
      <c r="S967" s="238"/>
      <c r="T967" s="238"/>
      <c r="U967" s="238"/>
      <c r="V967" s="238"/>
      <c r="W967" s="238"/>
    </row>
    <row r="968" spans="8:23" x14ac:dyDescent="0.35">
      <c r="H968" s="238"/>
      <c r="I968" s="238"/>
      <c r="J968" s="238"/>
      <c r="K968" s="238"/>
      <c r="L968" s="238"/>
      <c r="M968" s="238"/>
      <c r="N968" s="238"/>
      <c r="O968" s="238"/>
      <c r="P968" s="238"/>
      <c r="Q968" s="238"/>
      <c r="R968" s="238"/>
      <c r="S968" s="238"/>
      <c r="T968" s="238"/>
      <c r="U968" s="238"/>
      <c r="V968" s="238"/>
      <c r="W968" s="238"/>
    </row>
    <row r="969" spans="8:23" x14ac:dyDescent="0.35">
      <c r="H969" s="238"/>
      <c r="I969" s="238"/>
      <c r="J969" s="238"/>
      <c r="K969" s="238"/>
      <c r="L969" s="238"/>
      <c r="M969" s="238"/>
      <c r="N969" s="238"/>
      <c r="O969" s="238"/>
      <c r="P969" s="238"/>
      <c r="Q969" s="238"/>
      <c r="R969" s="238"/>
      <c r="S969" s="238"/>
      <c r="T969" s="238"/>
      <c r="U969" s="238"/>
      <c r="V969" s="238"/>
      <c r="W969" s="238"/>
    </row>
    <row r="970" spans="8:23" x14ac:dyDescent="0.35">
      <c r="H970" s="238"/>
      <c r="I970" s="238"/>
      <c r="J970" s="238"/>
      <c r="K970" s="238"/>
      <c r="L970" s="238"/>
      <c r="M970" s="238"/>
      <c r="N970" s="238"/>
      <c r="O970" s="238"/>
      <c r="P970" s="238"/>
      <c r="Q970" s="238"/>
      <c r="R970" s="238"/>
      <c r="S970" s="238"/>
      <c r="T970" s="238"/>
      <c r="U970" s="238"/>
      <c r="V970" s="238"/>
      <c r="W970" s="238"/>
    </row>
    <row r="971" spans="8:23" x14ac:dyDescent="0.35">
      <c r="H971" s="238"/>
      <c r="I971" s="238"/>
      <c r="J971" s="238"/>
      <c r="K971" s="238"/>
      <c r="L971" s="238"/>
      <c r="M971" s="238"/>
      <c r="N971" s="238"/>
      <c r="O971" s="238"/>
      <c r="P971" s="238"/>
      <c r="Q971" s="238"/>
      <c r="R971" s="238"/>
      <c r="S971" s="238"/>
      <c r="T971" s="238"/>
      <c r="U971" s="238"/>
      <c r="V971" s="238"/>
      <c r="W971" s="238"/>
    </row>
    <row r="972" spans="8:23" x14ac:dyDescent="0.35">
      <c r="H972" s="238"/>
      <c r="I972" s="238"/>
      <c r="J972" s="238"/>
      <c r="K972" s="238"/>
      <c r="L972" s="238"/>
      <c r="M972" s="238"/>
      <c r="N972" s="238"/>
      <c r="O972" s="238"/>
      <c r="P972" s="238"/>
      <c r="Q972" s="238"/>
      <c r="R972" s="238"/>
      <c r="S972" s="238"/>
      <c r="T972" s="238"/>
      <c r="U972" s="238"/>
      <c r="V972" s="238"/>
      <c r="W972" s="238"/>
    </row>
    <row r="973" spans="8:23" x14ac:dyDescent="0.35">
      <c r="H973" s="238"/>
      <c r="I973" s="238"/>
      <c r="J973" s="238"/>
      <c r="K973" s="238"/>
      <c r="L973" s="238"/>
      <c r="M973" s="238"/>
      <c r="N973" s="238"/>
      <c r="O973" s="238"/>
      <c r="P973" s="238"/>
      <c r="Q973" s="238"/>
      <c r="R973" s="238"/>
      <c r="S973" s="238"/>
      <c r="T973" s="238"/>
      <c r="U973" s="238"/>
      <c r="V973" s="238"/>
      <c r="W973" s="238"/>
    </row>
    <row r="974" spans="8:23" x14ac:dyDescent="0.35">
      <c r="H974" s="238"/>
      <c r="I974" s="238"/>
      <c r="J974" s="238"/>
      <c r="K974" s="238"/>
      <c r="L974" s="238"/>
      <c r="M974" s="238"/>
      <c r="N974" s="238"/>
      <c r="O974" s="238"/>
      <c r="P974" s="238"/>
      <c r="Q974" s="238"/>
      <c r="R974" s="238"/>
      <c r="S974" s="238"/>
      <c r="T974" s="238"/>
      <c r="U974" s="238"/>
      <c r="V974" s="238"/>
      <c r="W974" s="238"/>
    </row>
    <row r="975" spans="8:23" x14ac:dyDescent="0.35">
      <c r="H975" s="238"/>
      <c r="I975" s="238"/>
      <c r="J975" s="238"/>
      <c r="K975" s="238"/>
      <c r="L975" s="238"/>
      <c r="M975" s="238"/>
      <c r="N975" s="238"/>
      <c r="O975" s="238"/>
      <c r="P975" s="238"/>
      <c r="Q975" s="238"/>
      <c r="R975" s="238"/>
      <c r="S975" s="238"/>
      <c r="T975" s="238"/>
      <c r="U975" s="238"/>
      <c r="V975" s="238"/>
      <c r="W975" s="238"/>
    </row>
    <row r="976" spans="8:23" x14ac:dyDescent="0.35">
      <c r="H976" s="238"/>
      <c r="I976" s="238"/>
      <c r="J976" s="238"/>
      <c r="K976" s="238"/>
      <c r="L976" s="238"/>
      <c r="M976" s="238"/>
      <c r="N976" s="238"/>
      <c r="O976" s="238"/>
      <c r="P976" s="238"/>
      <c r="Q976" s="238"/>
      <c r="R976" s="238"/>
      <c r="S976" s="238"/>
      <c r="T976" s="238"/>
      <c r="U976" s="238"/>
      <c r="V976" s="238"/>
      <c r="W976" s="238"/>
    </row>
    <row r="977" spans="8:23" x14ac:dyDescent="0.35">
      <c r="H977" s="238"/>
      <c r="I977" s="238"/>
      <c r="J977" s="238"/>
      <c r="K977" s="238"/>
      <c r="L977" s="238"/>
      <c r="M977" s="238"/>
      <c r="N977" s="238"/>
      <c r="O977" s="238"/>
      <c r="P977" s="238"/>
      <c r="Q977" s="238"/>
      <c r="R977" s="238"/>
      <c r="S977" s="238"/>
      <c r="T977" s="238"/>
      <c r="U977" s="238"/>
      <c r="V977" s="238"/>
      <c r="W977" s="238"/>
    </row>
    <row r="978" spans="8:23" x14ac:dyDescent="0.35">
      <c r="H978" s="238"/>
      <c r="I978" s="238"/>
      <c r="J978" s="238"/>
      <c r="K978" s="238"/>
      <c r="L978" s="238"/>
      <c r="M978" s="238"/>
      <c r="N978" s="238"/>
      <c r="O978" s="238"/>
      <c r="P978" s="238"/>
      <c r="Q978" s="238"/>
      <c r="R978" s="238"/>
      <c r="S978" s="238"/>
      <c r="T978" s="238"/>
      <c r="U978" s="238"/>
      <c r="V978" s="238"/>
      <c r="W978" s="238"/>
    </row>
    <row r="979" spans="8:23" x14ac:dyDescent="0.35">
      <c r="H979" s="238"/>
      <c r="I979" s="238"/>
      <c r="J979" s="238"/>
      <c r="K979" s="238"/>
      <c r="L979" s="238"/>
      <c r="M979" s="238"/>
      <c r="N979" s="238"/>
      <c r="O979" s="238"/>
      <c r="P979" s="238"/>
      <c r="Q979" s="238"/>
      <c r="R979" s="238"/>
      <c r="S979" s="238"/>
      <c r="T979" s="238"/>
      <c r="U979" s="238"/>
      <c r="V979" s="238"/>
      <c r="W979" s="238"/>
    </row>
    <row r="980" spans="8:23" x14ac:dyDescent="0.35">
      <c r="H980" s="238"/>
      <c r="I980" s="238"/>
      <c r="J980" s="238"/>
      <c r="K980" s="238"/>
      <c r="L980" s="238"/>
      <c r="M980" s="238"/>
      <c r="N980" s="238"/>
      <c r="O980" s="238"/>
      <c r="P980" s="238"/>
      <c r="Q980" s="238"/>
      <c r="R980" s="238"/>
      <c r="S980" s="238"/>
      <c r="T980" s="238"/>
      <c r="U980" s="238"/>
      <c r="V980" s="238"/>
      <c r="W980" s="238"/>
    </row>
    <row r="981" spans="8:23" x14ac:dyDescent="0.35">
      <c r="H981" s="238"/>
      <c r="I981" s="238"/>
      <c r="J981" s="238"/>
      <c r="K981" s="238"/>
      <c r="L981" s="238"/>
      <c r="M981" s="238"/>
      <c r="N981" s="238"/>
      <c r="O981" s="238"/>
      <c r="P981" s="238"/>
      <c r="Q981" s="238"/>
      <c r="R981" s="238"/>
      <c r="S981" s="238"/>
      <c r="T981" s="238"/>
      <c r="U981" s="238"/>
      <c r="V981" s="238"/>
      <c r="W981" s="238"/>
    </row>
    <row r="982" spans="8:23" x14ac:dyDescent="0.35">
      <c r="H982" s="238"/>
      <c r="I982" s="238"/>
      <c r="J982" s="238"/>
      <c r="K982" s="238"/>
      <c r="L982" s="238"/>
      <c r="M982" s="238"/>
      <c r="N982" s="238"/>
      <c r="O982" s="238"/>
      <c r="P982" s="238"/>
      <c r="Q982" s="238"/>
      <c r="R982" s="238"/>
      <c r="S982" s="238"/>
      <c r="T982" s="238"/>
      <c r="U982" s="238"/>
      <c r="V982" s="238"/>
      <c r="W982" s="238"/>
    </row>
    <row r="983" spans="8:23" x14ac:dyDescent="0.35">
      <c r="H983" s="238"/>
      <c r="I983" s="238"/>
      <c r="J983" s="238"/>
      <c r="K983" s="238"/>
      <c r="L983" s="238"/>
      <c r="M983" s="238"/>
      <c r="N983" s="238"/>
      <c r="O983" s="238"/>
      <c r="P983" s="238"/>
      <c r="Q983" s="238"/>
      <c r="R983" s="238"/>
      <c r="S983" s="238"/>
      <c r="T983" s="238"/>
      <c r="U983" s="238"/>
      <c r="V983" s="238"/>
      <c r="W983" s="238"/>
    </row>
    <row r="984" spans="8:23" x14ac:dyDescent="0.35">
      <c r="H984" s="238"/>
      <c r="I984" s="238"/>
      <c r="J984" s="238"/>
      <c r="K984" s="238"/>
      <c r="L984" s="238"/>
      <c r="M984" s="238"/>
      <c r="N984" s="238"/>
      <c r="O984" s="238"/>
      <c r="P984" s="238"/>
      <c r="Q984" s="238"/>
      <c r="R984" s="238"/>
      <c r="S984" s="238"/>
      <c r="T984" s="238"/>
      <c r="U984" s="238"/>
      <c r="V984" s="238"/>
      <c r="W984" s="238"/>
    </row>
    <row r="985" spans="8:23" x14ac:dyDescent="0.35">
      <c r="H985" s="238"/>
      <c r="I985" s="238"/>
      <c r="J985" s="238"/>
      <c r="K985" s="238"/>
      <c r="L985" s="238"/>
      <c r="M985" s="238"/>
      <c r="N985" s="238"/>
      <c r="O985" s="238"/>
      <c r="P985" s="238"/>
      <c r="Q985" s="238"/>
      <c r="R985" s="238"/>
      <c r="S985" s="238"/>
      <c r="T985" s="238"/>
      <c r="U985" s="238"/>
      <c r="V985" s="238"/>
      <c r="W985" s="238"/>
    </row>
    <row r="986" spans="8:23" x14ac:dyDescent="0.35">
      <c r="H986" s="238"/>
      <c r="I986" s="238"/>
      <c r="J986" s="238"/>
      <c r="K986" s="238"/>
      <c r="L986" s="238"/>
      <c r="M986" s="238"/>
      <c r="N986" s="238"/>
      <c r="O986" s="238"/>
      <c r="P986" s="238"/>
      <c r="Q986" s="238"/>
      <c r="R986" s="238"/>
      <c r="S986" s="238"/>
      <c r="T986" s="238"/>
      <c r="U986" s="238"/>
      <c r="V986" s="238"/>
      <c r="W986" s="238"/>
    </row>
    <row r="987" spans="8:23" x14ac:dyDescent="0.35">
      <c r="H987" s="238"/>
      <c r="I987" s="238"/>
      <c r="J987" s="238"/>
      <c r="K987" s="238"/>
      <c r="L987" s="238"/>
      <c r="M987" s="238"/>
      <c r="N987" s="238"/>
      <c r="O987" s="238"/>
      <c r="P987" s="238"/>
      <c r="Q987" s="238"/>
      <c r="R987" s="238"/>
      <c r="S987" s="238"/>
      <c r="T987" s="238"/>
      <c r="U987" s="238"/>
      <c r="V987" s="238"/>
      <c r="W987" s="238"/>
    </row>
    <row r="988" spans="8:23" x14ac:dyDescent="0.35">
      <c r="H988" s="238"/>
      <c r="I988" s="238"/>
      <c r="J988" s="238"/>
      <c r="K988" s="238"/>
      <c r="L988" s="238"/>
      <c r="M988" s="238"/>
      <c r="N988" s="238"/>
      <c r="O988" s="238"/>
      <c r="P988" s="238"/>
      <c r="Q988" s="238"/>
      <c r="R988" s="238"/>
      <c r="S988" s="238"/>
      <c r="T988" s="238"/>
      <c r="U988" s="238"/>
      <c r="V988" s="238"/>
      <c r="W988" s="238"/>
    </row>
    <row r="989" spans="8:23" x14ac:dyDescent="0.35">
      <c r="H989" s="238"/>
      <c r="I989" s="238"/>
      <c r="J989" s="238"/>
      <c r="K989" s="238"/>
      <c r="L989" s="238"/>
      <c r="M989" s="238"/>
      <c r="N989" s="238"/>
      <c r="O989" s="238"/>
      <c r="P989" s="238"/>
      <c r="Q989" s="238"/>
      <c r="R989" s="238"/>
      <c r="S989" s="238"/>
      <c r="T989" s="238"/>
      <c r="U989" s="238"/>
      <c r="V989" s="238"/>
      <c r="W989" s="238"/>
    </row>
    <row r="990" spans="8:23" x14ac:dyDescent="0.35">
      <c r="H990" s="238"/>
      <c r="I990" s="238"/>
      <c r="J990" s="238"/>
      <c r="K990" s="238"/>
      <c r="L990" s="238"/>
      <c r="M990" s="238"/>
      <c r="N990" s="238"/>
      <c r="O990" s="238"/>
      <c r="P990" s="238"/>
      <c r="Q990" s="238"/>
      <c r="R990" s="238"/>
      <c r="S990" s="238"/>
      <c r="T990" s="238"/>
      <c r="U990" s="238"/>
      <c r="V990" s="238"/>
      <c r="W990" s="238"/>
    </row>
    <row r="991" spans="8:23" x14ac:dyDescent="0.35">
      <c r="H991" s="238"/>
      <c r="I991" s="238"/>
      <c r="J991" s="238"/>
      <c r="K991" s="238"/>
      <c r="L991" s="238"/>
      <c r="M991" s="238"/>
      <c r="N991" s="238"/>
      <c r="O991" s="238"/>
      <c r="P991" s="238"/>
      <c r="Q991" s="238"/>
      <c r="R991" s="238"/>
      <c r="S991" s="238"/>
      <c r="T991" s="238"/>
      <c r="U991" s="238"/>
      <c r="V991" s="238"/>
      <c r="W991" s="238"/>
    </row>
    <row r="992" spans="8:23" x14ac:dyDescent="0.35">
      <c r="H992" s="238"/>
      <c r="I992" s="238"/>
      <c r="J992" s="238"/>
      <c r="K992" s="238"/>
      <c r="L992" s="238"/>
      <c r="M992" s="238"/>
      <c r="N992" s="238"/>
      <c r="O992" s="238"/>
      <c r="P992" s="238"/>
      <c r="Q992" s="238"/>
      <c r="R992" s="238"/>
      <c r="S992" s="238"/>
      <c r="T992" s="238"/>
      <c r="U992" s="238"/>
      <c r="V992" s="238"/>
      <c r="W992" s="238"/>
    </row>
    <row r="993" spans="8:23" x14ac:dyDescent="0.35">
      <c r="H993" s="238"/>
      <c r="I993" s="238"/>
      <c r="J993" s="238"/>
      <c r="K993" s="238"/>
      <c r="L993" s="238"/>
      <c r="M993" s="238"/>
      <c r="N993" s="238"/>
      <c r="O993" s="238"/>
      <c r="P993" s="238"/>
      <c r="Q993" s="238"/>
      <c r="R993" s="238"/>
      <c r="S993" s="238"/>
      <c r="T993" s="238"/>
      <c r="U993" s="238"/>
      <c r="V993" s="238"/>
      <c r="W993" s="238"/>
    </row>
    <row r="994" spans="8:23" x14ac:dyDescent="0.35">
      <c r="H994" s="238"/>
      <c r="I994" s="238"/>
      <c r="J994" s="238"/>
      <c r="K994" s="238"/>
      <c r="L994" s="238"/>
      <c r="M994" s="238"/>
      <c r="N994" s="238"/>
      <c r="O994" s="238"/>
      <c r="P994" s="238"/>
      <c r="Q994" s="238"/>
      <c r="R994" s="238"/>
      <c r="S994" s="238"/>
      <c r="T994" s="238"/>
      <c r="U994" s="238"/>
      <c r="V994" s="238"/>
      <c r="W994" s="238"/>
    </row>
    <row r="995" spans="8:23" x14ac:dyDescent="0.35">
      <c r="H995" s="238"/>
      <c r="I995" s="238"/>
      <c r="J995" s="238"/>
      <c r="K995" s="238"/>
      <c r="L995" s="238"/>
      <c r="M995" s="238"/>
      <c r="N995" s="238"/>
      <c r="O995" s="238"/>
      <c r="P995" s="238"/>
      <c r="Q995" s="238"/>
      <c r="R995" s="238"/>
      <c r="S995" s="238"/>
      <c r="T995" s="238"/>
      <c r="U995" s="238"/>
      <c r="V995" s="238"/>
      <c r="W995" s="238"/>
    </row>
    <row r="996" spans="8:23" x14ac:dyDescent="0.35">
      <c r="H996" s="238"/>
      <c r="I996" s="238"/>
      <c r="J996" s="238"/>
      <c r="K996" s="238"/>
      <c r="L996" s="238"/>
      <c r="M996" s="238"/>
      <c r="N996" s="238"/>
      <c r="O996" s="238"/>
      <c r="P996" s="238"/>
      <c r="Q996" s="238"/>
      <c r="R996" s="238"/>
      <c r="S996" s="238"/>
      <c r="T996" s="238"/>
      <c r="U996" s="238"/>
      <c r="V996" s="238"/>
      <c r="W996" s="238"/>
    </row>
    <row r="997" spans="8:23" x14ac:dyDescent="0.35">
      <c r="H997" s="238"/>
      <c r="I997" s="238"/>
      <c r="J997" s="238"/>
      <c r="K997" s="238"/>
      <c r="L997" s="238"/>
      <c r="M997" s="238"/>
      <c r="N997" s="238"/>
      <c r="O997" s="238"/>
      <c r="P997" s="238"/>
      <c r="Q997" s="238"/>
      <c r="R997" s="238"/>
      <c r="S997" s="238"/>
      <c r="T997" s="238"/>
      <c r="U997" s="238"/>
      <c r="V997" s="238"/>
      <c r="W997" s="238"/>
    </row>
    <row r="998" spans="8:23" x14ac:dyDescent="0.35">
      <c r="H998" s="238"/>
      <c r="I998" s="238"/>
      <c r="J998" s="238"/>
      <c r="K998" s="238"/>
      <c r="L998" s="238"/>
      <c r="M998" s="238"/>
      <c r="N998" s="238"/>
      <c r="O998" s="238"/>
      <c r="P998" s="238"/>
      <c r="Q998" s="238"/>
      <c r="R998" s="238"/>
      <c r="S998" s="238"/>
      <c r="T998" s="238"/>
      <c r="U998" s="238"/>
      <c r="V998" s="238"/>
      <c r="W998" s="238"/>
    </row>
    <row r="999" spans="8:23" x14ac:dyDescent="0.35">
      <c r="H999" s="238"/>
      <c r="I999" s="238"/>
      <c r="J999" s="238"/>
      <c r="K999" s="238"/>
      <c r="L999" s="238"/>
      <c r="M999" s="238"/>
      <c r="N999" s="238"/>
      <c r="O999" s="238"/>
      <c r="P999" s="238"/>
      <c r="Q999" s="238"/>
      <c r="R999" s="238"/>
      <c r="S999" s="238"/>
      <c r="T999" s="238"/>
      <c r="U999" s="238"/>
      <c r="V999" s="238"/>
      <c r="W999" s="238"/>
    </row>
    <row r="1000" spans="8:23" x14ac:dyDescent="0.35">
      <c r="H1000" s="238"/>
      <c r="I1000" s="238"/>
      <c r="J1000" s="238"/>
      <c r="K1000" s="238"/>
      <c r="L1000" s="238"/>
      <c r="M1000" s="238"/>
      <c r="N1000" s="238"/>
      <c r="O1000" s="238"/>
      <c r="P1000" s="238"/>
      <c r="Q1000" s="238"/>
      <c r="R1000" s="238"/>
      <c r="S1000" s="238"/>
      <c r="T1000" s="238"/>
      <c r="U1000" s="238"/>
      <c r="V1000" s="238"/>
      <c r="W1000" s="238"/>
    </row>
    <row r="1001" spans="8:23" x14ac:dyDescent="0.35">
      <c r="H1001" s="238"/>
      <c r="I1001" s="238"/>
      <c r="J1001" s="238"/>
      <c r="K1001" s="238"/>
      <c r="L1001" s="238"/>
      <c r="M1001" s="238"/>
      <c r="N1001" s="238"/>
      <c r="O1001" s="238"/>
      <c r="P1001" s="238"/>
      <c r="Q1001" s="238"/>
      <c r="R1001" s="238"/>
      <c r="S1001" s="238"/>
      <c r="T1001" s="238"/>
      <c r="U1001" s="238"/>
      <c r="V1001" s="238"/>
      <c r="W1001" s="238"/>
    </row>
    <row r="1002" spans="8:23" x14ac:dyDescent="0.35">
      <c r="H1002" s="238"/>
      <c r="I1002" s="238"/>
      <c r="J1002" s="238"/>
      <c r="K1002" s="238"/>
      <c r="L1002" s="238"/>
      <c r="M1002" s="238"/>
      <c r="N1002" s="238"/>
      <c r="O1002" s="238"/>
      <c r="P1002" s="238"/>
      <c r="Q1002" s="238"/>
      <c r="R1002" s="238"/>
      <c r="S1002" s="238"/>
      <c r="T1002" s="238"/>
      <c r="U1002" s="238"/>
      <c r="V1002" s="238"/>
      <c r="W1002" s="238"/>
    </row>
    <row r="1003" spans="8:23" x14ac:dyDescent="0.35">
      <c r="H1003" s="238"/>
      <c r="I1003" s="238"/>
      <c r="J1003" s="238"/>
      <c r="K1003" s="238"/>
      <c r="L1003" s="238"/>
      <c r="M1003" s="238"/>
      <c r="N1003" s="238"/>
      <c r="O1003" s="238"/>
      <c r="P1003" s="238"/>
      <c r="Q1003" s="238"/>
      <c r="R1003" s="238"/>
      <c r="S1003" s="238"/>
      <c r="T1003" s="238"/>
      <c r="U1003" s="238"/>
      <c r="V1003" s="238"/>
      <c r="W1003" s="238"/>
    </row>
    <row r="1004" spans="8:23" x14ac:dyDescent="0.35">
      <c r="H1004" s="238"/>
      <c r="I1004" s="238"/>
      <c r="J1004" s="238"/>
      <c r="K1004" s="238"/>
      <c r="L1004" s="238"/>
      <c r="M1004" s="238"/>
      <c r="N1004" s="238"/>
      <c r="O1004" s="238"/>
      <c r="P1004" s="238"/>
      <c r="Q1004" s="238"/>
      <c r="R1004" s="238"/>
      <c r="S1004" s="238"/>
      <c r="T1004" s="238"/>
      <c r="U1004" s="238"/>
      <c r="V1004" s="238"/>
      <c r="W1004" s="238"/>
    </row>
    <row r="1005" spans="8:23" x14ac:dyDescent="0.35">
      <c r="H1005" s="238"/>
      <c r="I1005" s="238"/>
      <c r="J1005" s="238"/>
      <c r="K1005" s="238"/>
      <c r="L1005" s="238"/>
      <c r="M1005" s="238"/>
      <c r="N1005" s="238"/>
      <c r="O1005" s="238"/>
      <c r="P1005" s="238"/>
      <c r="Q1005" s="238"/>
      <c r="R1005" s="238"/>
      <c r="S1005" s="238"/>
      <c r="T1005" s="238"/>
      <c r="U1005" s="238"/>
      <c r="V1005" s="238"/>
      <c r="W1005" s="238"/>
    </row>
    <row r="1006" spans="8:23" x14ac:dyDescent="0.35">
      <c r="H1006" s="238"/>
      <c r="I1006" s="238"/>
      <c r="J1006" s="238"/>
      <c r="K1006" s="238"/>
      <c r="L1006" s="238"/>
      <c r="M1006" s="238"/>
      <c r="N1006" s="238"/>
      <c r="O1006" s="238"/>
      <c r="P1006" s="238"/>
      <c r="Q1006" s="238"/>
      <c r="R1006" s="238"/>
      <c r="S1006" s="238"/>
      <c r="T1006" s="238"/>
      <c r="U1006" s="238"/>
      <c r="V1006" s="238"/>
      <c r="W1006" s="238"/>
    </row>
    <row r="1007" spans="8:23" x14ac:dyDescent="0.35">
      <c r="H1007" s="238"/>
      <c r="I1007" s="238"/>
      <c r="J1007" s="238"/>
      <c r="K1007" s="238"/>
      <c r="L1007" s="238"/>
      <c r="M1007" s="238"/>
      <c r="N1007" s="238"/>
      <c r="O1007" s="238"/>
      <c r="P1007" s="238"/>
      <c r="Q1007" s="238"/>
      <c r="R1007" s="238"/>
      <c r="S1007" s="238"/>
      <c r="T1007" s="238"/>
      <c r="U1007" s="238"/>
      <c r="V1007" s="238"/>
      <c r="W1007" s="238"/>
    </row>
    <row r="1008" spans="8:23" x14ac:dyDescent="0.35">
      <c r="H1008" s="238"/>
      <c r="I1008" s="238"/>
      <c r="J1008" s="238"/>
      <c r="K1008" s="238"/>
      <c r="L1008" s="238"/>
      <c r="M1008" s="238"/>
      <c r="N1008" s="238"/>
      <c r="O1008" s="238"/>
      <c r="P1008" s="238"/>
      <c r="Q1008" s="238"/>
      <c r="R1008" s="238"/>
      <c r="S1008" s="238"/>
      <c r="T1008" s="238"/>
      <c r="U1008" s="238"/>
      <c r="V1008" s="238"/>
      <c r="W1008" s="238"/>
    </row>
    <row r="1009" spans="8:23" x14ac:dyDescent="0.35">
      <c r="H1009" s="238"/>
      <c r="I1009" s="238"/>
      <c r="J1009" s="238"/>
      <c r="K1009" s="238"/>
      <c r="L1009" s="238"/>
      <c r="M1009" s="238"/>
      <c r="N1009" s="238"/>
      <c r="O1009" s="238"/>
      <c r="P1009" s="238"/>
      <c r="Q1009" s="238"/>
      <c r="R1009" s="238"/>
      <c r="S1009" s="238"/>
      <c r="T1009" s="238"/>
      <c r="U1009" s="238"/>
      <c r="V1009" s="238"/>
      <c r="W1009" s="238"/>
    </row>
    <row r="1010" spans="8:23" x14ac:dyDescent="0.35">
      <c r="H1010" s="238"/>
      <c r="I1010" s="238"/>
      <c r="J1010" s="238"/>
      <c r="K1010" s="238"/>
      <c r="L1010" s="238"/>
      <c r="M1010" s="238"/>
      <c r="N1010" s="238"/>
      <c r="O1010" s="238"/>
      <c r="P1010" s="238"/>
      <c r="Q1010" s="238"/>
      <c r="R1010" s="238"/>
      <c r="S1010" s="238"/>
      <c r="T1010" s="238"/>
      <c r="U1010" s="238"/>
      <c r="V1010" s="238"/>
      <c r="W1010" s="238"/>
    </row>
    <row r="1011" spans="8:23" x14ac:dyDescent="0.35">
      <c r="H1011" s="238"/>
      <c r="I1011" s="238"/>
      <c r="J1011" s="238"/>
      <c r="K1011" s="238"/>
      <c r="L1011" s="238"/>
      <c r="M1011" s="238"/>
      <c r="N1011" s="238"/>
      <c r="O1011" s="238"/>
      <c r="P1011" s="238"/>
      <c r="Q1011" s="238"/>
      <c r="R1011" s="238"/>
      <c r="S1011" s="238"/>
      <c r="T1011" s="238"/>
      <c r="U1011" s="238"/>
      <c r="V1011" s="238"/>
      <c r="W1011" s="238"/>
    </row>
    <row r="1012" spans="8:23" x14ac:dyDescent="0.35">
      <c r="H1012" s="238"/>
      <c r="I1012" s="238"/>
      <c r="J1012" s="238"/>
      <c r="K1012" s="238"/>
      <c r="L1012" s="238"/>
      <c r="M1012" s="238"/>
      <c r="N1012" s="238"/>
      <c r="O1012" s="238"/>
      <c r="P1012" s="238"/>
      <c r="Q1012" s="238"/>
      <c r="R1012" s="238"/>
      <c r="S1012" s="238"/>
      <c r="T1012" s="238"/>
      <c r="U1012" s="238"/>
      <c r="V1012" s="238"/>
      <c r="W1012" s="238"/>
    </row>
    <row r="1013" spans="8:23" x14ac:dyDescent="0.35">
      <c r="H1013" s="238"/>
      <c r="I1013" s="238"/>
      <c r="J1013" s="238"/>
      <c r="K1013" s="238"/>
      <c r="L1013" s="238"/>
      <c r="M1013" s="238"/>
      <c r="N1013" s="238"/>
      <c r="O1013" s="238"/>
      <c r="P1013" s="238"/>
      <c r="Q1013" s="238"/>
      <c r="R1013" s="238"/>
      <c r="S1013" s="238"/>
      <c r="T1013" s="238"/>
      <c r="U1013" s="238"/>
      <c r="V1013" s="238"/>
      <c r="W1013" s="238"/>
    </row>
    <row r="1014" spans="8:23" x14ac:dyDescent="0.35">
      <c r="H1014" s="238"/>
      <c r="I1014" s="238"/>
      <c r="J1014" s="238"/>
      <c r="K1014" s="238"/>
      <c r="L1014" s="238"/>
      <c r="M1014" s="238"/>
      <c r="N1014" s="238"/>
      <c r="O1014" s="238"/>
      <c r="P1014" s="238"/>
      <c r="Q1014" s="238"/>
      <c r="R1014" s="238"/>
      <c r="S1014" s="238"/>
      <c r="T1014" s="238"/>
      <c r="U1014" s="238"/>
      <c r="V1014" s="238"/>
      <c r="W1014" s="238"/>
    </row>
    <row r="1015" spans="8:23" x14ac:dyDescent="0.35">
      <c r="H1015" s="238"/>
      <c r="I1015" s="238"/>
      <c r="J1015" s="238"/>
      <c r="K1015" s="238"/>
      <c r="L1015" s="238"/>
      <c r="M1015" s="238"/>
      <c r="N1015" s="238"/>
      <c r="O1015" s="238"/>
      <c r="P1015" s="238"/>
      <c r="Q1015" s="238"/>
      <c r="R1015" s="238"/>
      <c r="S1015" s="238"/>
      <c r="T1015" s="238"/>
      <c r="U1015" s="238"/>
      <c r="V1015" s="238"/>
      <c r="W1015" s="238"/>
    </row>
    <row r="1016" spans="8:23" x14ac:dyDescent="0.35">
      <c r="H1016" s="238"/>
      <c r="I1016" s="238"/>
      <c r="J1016" s="238"/>
      <c r="K1016" s="238"/>
      <c r="L1016" s="238"/>
      <c r="M1016" s="238"/>
      <c r="N1016" s="238"/>
      <c r="O1016" s="238"/>
      <c r="P1016" s="238"/>
      <c r="Q1016" s="238"/>
      <c r="R1016" s="238"/>
      <c r="S1016" s="238"/>
      <c r="T1016" s="238"/>
      <c r="U1016" s="238"/>
      <c r="V1016" s="238"/>
      <c r="W1016" s="238"/>
    </row>
    <row r="1017" spans="8:23" x14ac:dyDescent="0.35">
      <c r="H1017" s="238"/>
      <c r="I1017" s="238"/>
      <c r="J1017" s="238"/>
      <c r="K1017" s="238"/>
      <c r="L1017" s="238"/>
      <c r="M1017" s="238"/>
      <c r="N1017" s="238"/>
      <c r="O1017" s="238"/>
      <c r="P1017" s="238"/>
      <c r="Q1017" s="238"/>
      <c r="R1017" s="238"/>
      <c r="S1017" s="238"/>
      <c r="T1017" s="238"/>
      <c r="U1017" s="238"/>
      <c r="V1017" s="238"/>
      <c r="W1017" s="238"/>
    </row>
    <row r="1018" spans="8:23" x14ac:dyDescent="0.35">
      <c r="H1018" s="238"/>
      <c r="I1018" s="238"/>
      <c r="J1018" s="238"/>
      <c r="K1018" s="238"/>
      <c r="L1018" s="238"/>
      <c r="M1018" s="238"/>
      <c r="N1018" s="238"/>
      <c r="O1018" s="238"/>
      <c r="P1018" s="238"/>
      <c r="Q1018" s="238"/>
      <c r="R1018" s="238"/>
      <c r="S1018" s="238"/>
      <c r="T1018" s="238"/>
      <c r="U1018" s="238"/>
      <c r="V1018" s="238"/>
      <c r="W1018" s="238"/>
    </row>
    <row r="1019" spans="8:23" x14ac:dyDescent="0.35">
      <c r="H1019" s="238"/>
      <c r="I1019" s="238"/>
      <c r="J1019" s="238"/>
      <c r="K1019" s="238"/>
      <c r="L1019" s="238"/>
      <c r="M1019" s="238"/>
      <c r="N1019" s="238"/>
      <c r="O1019" s="238"/>
      <c r="P1019" s="238"/>
      <c r="Q1019" s="238"/>
      <c r="R1019" s="238"/>
      <c r="S1019" s="238"/>
      <c r="T1019" s="238"/>
      <c r="U1019" s="238"/>
      <c r="V1019" s="238"/>
      <c r="W1019" s="238"/>
    </row>
    <row r="1020" spans="8:23" x14ac:dyDescent="0.35">
      <c r="H1020" s="238"/>
      <c r="I1020" s="238"/>
      <c r="J1020" s="238"/>
      <c r="K1020" s="238"/>
      <c r="L1020" s="238"/>
      <c r="M1020" s="238"/>
      <c r="N1020" s="238"/>
      <c r="O1020" s="238"/>
      <c r="P1020" s="238"/>
      <c r="Q1020" s="238"/>
      <c r="R1020" s="238"/>
      <c r="S1020" s="238"/>
      <c r="T1020" s="238"/>
      <c r="U1020" s="238"/>
      <c r="V1020" s="238"/>
      <c r="W1020" s="238"/>
    </row>
    <row r="1021" spans="8:23" x14ac:dyDescent="0.35">
      <c r="H1021" s="238"/>
      <c r="I1021" s="238"/>
      <c r="J1021" s="238"/>
      <c r="K1021" s="238"/>
      <c r="L1021" s="238"/>
      <c r="M1021" s="238"/>
      <c r="N1021" s="238"/>
      <c r="O1021" s="238"/>
      <c r="P1021" s="238"/>
      <c r="Q1021" s="238"/>
      <c r="R1021" s="238"/>
      <c r="S1021" s="238"/>
      <c r="T1021" s="238"/>
      <c r="U1021" s="238"/>
      <c r="V1021" s="238"/>
      <c r="W1021" s="238"/>
    </row>
    <row r="1022" spans="8:23" x14ac:dyDescent="0.35">
      <c r="H1022" s="238"/>
      <c r="I1022" s="238"/>
      <c r="J1022" s="238"/>
      <c r="K1022" s="238"/>
      <c r="L1022" s="238"/>
      <c r="M1022" s="238"/>
      <c r="N1022" s="238"/>
      <c r="O1022" s="238"/>
      <c r="P1022" s="238"/>
      <c r="Q1022" s="238"/>
      <c r="R1022" s="238"/>
      <c r="S1022" s="238"/>
      <c r="T1022" s="238"/>
      <c r="U1022" s="238"/>
      <c r="V1022" s="238"/>
      <c r="W1022" s="238"/>
    </row>
    <row r="1023" spans="8:23" x14ac:dyDescent="0.35">
      <c r="H1023" s="238"/>
      <c r="I1023" s="238"/>
      <c r="J1023" s="238"/>
      <c r="K1023" s="238"/>
      <c r="L1023" s="238"/>
      <c r="M1023" s="238"/>
      <c r="N1023" s="238"/>
      <c r="O1023" s="238"/>
      <c r="P1023" s="238"/>
      <c r="Q1023" s="238"/>
      <c r="R1023" s="238"/>
      <c r="S1023" s="238"/>
      <c r="T1023" s="238"/>
      <c r="U1023" s="238"/>
      <c r="V1023" s="238"/>
      <c r="W1023" s="238"/>
    </row>
    <row r="1024" spans="8:23" x14ac:dyDescent="0.35">
      <c r="H1024" s="238"/>
      <c r="I1024" s="238"/>
      <c r="J1024" s="238"/>
      <c r="K1024" s="238"/>
      <c r="L1024" s="238"/>
      <c r="M1024" s="238"/>
      <c r="N1024" s="238"/>
      <c r="O1024" s="238"/>
      <c r="P1024" s="238"/>
      <c r="Q1024" s="238"/>
      <c r="R1024" s="238"/>
      <c r="S1024" s="238"/>
      <c r="T1024" s="238"/>
      <c r="U1024" s="238"/>
      <c r="V1024" s="238"/>
      <c r="W1024" s="238"/>
    </row>
    <row r="1025" spans="8:23" x14ac:dyDescent="0.35">
      <c r="H1025" s="238"/>
      <c r="I1025" s="238"/>
      <c r="J1025" s="238"/>
      <c r="K1025" s="238"/>
      <c r="L1025" s="238"/>
      <c r="M1025" s="238"/>
      <c r="N1025" s="238"/>
      <c r="O1025" s="238"/>
      <c r="P1025" s="238"/>
      <c r="Q1025" s="238"/>
      <c r="R1025" s="238"/>
      <c r="S1025" s="238"/>
      <c r="T1025" s="238"/>
      <c r="U1025" s="238"/>
      <c r="V1025" s="238"/>
      <c r="W1025" s="238"/>
    </row>
    <row r="1026" spans="8:23" x14ac:dyDescent="0.35">
      <c r="H1026" s="238"/>
      <c r="I1026" s="238"/>
      <c r="J1026" s="238"/>
      <c r="K1026" s="238"/>
      <c r="L1026" s="238"/>
      <c r="M1026" s="238"/>
      <c r="N1026" s="238"/>
      <c r="O1026" s="238"/>
      <c r="P1026" s="238"/>
      <c r="Q1026" s="238"/>
      <c r="R1026" s="238"/>
      <c r="S1026" s="238"/>
      <c r="T1026" s="238"/>
      <c r="U1026" s="238"/>
      <c r="V1026" s="238"/>
      <c r="W1026" s="238"/>
    </row>
    <row r="1027" spans="8:23" x14ac:dyDescent="0.35">
      <c r="H1027" s="238"/>
      <c r="I1027" s="238"/>
      <c r="J1027" s="238"/>
      <c r="K1027" s="238"/>
      <c r="L1027" s="238"/>
      <c r="M1027" s="238"/>
      <c r="N1027" s="238"/>
      <c r="O1027" s="238"/>
      <c r="P1027" s="238"/>
      <c r="Q1027" s="238"/>
      <c r="R1027" s="238"/>
      <c r="S1027" s="238"/>
      <c r="T1027" s="238"/>
      <c r="U1027" s="238"/>
      <c r="V1027" s="238"/>
      <c r="W1027" s="238"/>
    </row>
    <row r="1028" spans="8:23" x14ac:dyDescent="0.35">
      <c r="H1028" s="238"/>
      <c r="I1028" s="238"/>
      <c r="J1028" s="238"/>
      <c r="K1028" s="238"/>
      <c r="L1028" s="238"/>
      <c r="M1028" s="238"/>
      <c r="N1028" s="238"/>
      <c r="O1028" s="238"/>
      <c r="P1028" s="238"/>
      <c r="Q1028" s="238"/>
      <c r="R1028" s="238"/>
      <c r="S1028" s="238"/>
      <c r="T1028" s="238"/>
      <c r="U1028" s="238"/>
      <c r="V1028" s="238"/>
      <c r="W1028" s="238"/>
    </row>
    <row r="1029" spans="8:23" x14ac:dyDescent="0.35">
      <c r="H1029" s="238"/>
      <c r="I1029" s="238"/>
      <c r="J1029" s="238"/>
      <c r="K1029" s="238"/>
      <c r="L1029" s="238"/>
      <c r="M1029" s="238"/>
      <c r="N1029" s="238"/>
      <c r="O1029" s="238"/>
      <c r="P1029" s="238"/>
      <c r="Q1029" s="238"/>
      <c r="R1029" s="238"/>
      <c r="S1029" s="238"/>
      <c r="T1029" s="238"/>
      <c r="U1029" s="238"/>
      <c r="V1029" s="238"/>
      <c r="W1029" s="238"/>
    </row>
    <row r="1030" spans="8:23" x14ac:dyDescent="0.35">
      <c r="H1030" s="238"/>
      <c r="I1030" s="238"/>
      <c r="J1030" s="238"/>
      <c r="K1030" s="238"/>
      <c r="L1030" s="238"/>
      <c r="M1030" s="238"/>
      <c r="N1030" s="238"/>
      <c r="O1030" s="238"/>
      <c r="P1030" s="238"/>
      <c r="Q1030" s="238"/>
      <c r="R1030" s="238"/>
      <c r="S1030" s="238"/>
      <c r="T1030" s="238"/>
      <c r="U1030" s="238"/>
      <c r="V1030" s="238"/>
      <c r="W1030" s="238"/>
    </row>
    <row r="1031" spans="8:23" x14ac:dyDescent="0.35">
      <c r="H1031" s="238"/>
      <c r="I1031" s="238"/>
      <c r="J1031" s="238"/>
      <c r="K1031" s="238"/>
      <c r="L1031" s="238"/>
      <c r="M1031" s="238"/>
      <c r="N1031" s="238"/>
      <c r="O1031" s="238"/>
      <c r="P1031" s="238"/>
      <c r="Q1031" s="238"/>
      <c r="R1031" s="238"/>
      <c r="S1031" s="238"/>
      <c r="T1031" s="238"/>
      <c r="U1031" s="238"/>
      <c r="V1031" s="238"/>
      <c r="W1031" s="238"/>
    </row>
    <row r="1032" spans="8:23" x14ac:dyDescent="0.35">
      <c r="H1032" s="238"/>
      <c r="I1032" s="238"/>
      <c r="J1032" s="238"/>
      <c r="K1032" s="238"/>
      <c r="L1032" s="238"/>
      <c r="M1032" s="238"/>
      <c r="N1032" s="238"/>
      <c r="O1032" s="238"/>
      <c r="P1032" s="238"/>
      <c r="Q1032" s="238"/>
      <c r="R1032" s="238"/>
      <c r="S1032" s="238"/>
      <c r="T1032" s="238"/>
      <c r="U1032" s="238"/>
      <c r="V1032" s="238"/>
      <c r="W1032" s="238"/>
    </row>
    <row r="1033" spans="8:23" x14ac:dyDescent="0.35">
      <c r="H1033" s="238"/>
      <c r="I1033" s="238"/>
      <c r="J1033" s="238"/>
      <c r="K1033" s="238"/>
      <c r="L1033" s="238"/>
      <c r="M1033" s="238"/>
      <c r="N1033" s="238"/>
      <c r="O1033" s="238"/>
      <c r="P1033" s="238"/>
      <c r="Q1033" s="238"/>
      <c r="R1033" s="238"/>
      <c r="S1033" s="238"/>
      <c r="T1033" s="238"/>
      <c r="U1033" s="238"/>
      <c r="V1033" s="238"/>
      <c r="W1033" s="238"/>
    </row>
    <row r="1034" spans="8:23" x14ac:dyDescent="0.35">
      <c r="H1034" s="238"/>
      <c r="I1034" s="238"/>
      <c r="J1034" s="238"/>
      <c r="K1034" s="238"/>
      <c r="L1034" s="238"/>
      <c r="M1034" s="238"/>
      <c r="N1034" s="238"/>
      <c r="O1034" s="238"/>
      <c r="P1034" s="238"/>
      <c r="Q1034" s="238"/>
      <c r="R1034" s="238"/>
      <c r="S1034" s="238"/>
      <c r="T1034" s="238"/>
      <c r="U1034" s="238"/>
      <c r="V1034" s="238"/>
      <c r="W1034" s="238"/>
    </row>
    <row r="1035" spans="8:23" x14ac:dyDescent="0.35">
      <c r="H1035" s="238"/>
      <c r="I1035" s="238"/>
      <c r="J1035" s="238"/>
      <c r="K1035" s="238"/>
      <c r="L1035" s="238"/>
      <c r="M1035" s="238"/>
      <c r="N1035" s="238"/>
      <c r="O1035" s="238"/>
      <c r="P1035" s="238"/>
      <c r="Q1035" s="238"/>
      <c r="R1035" s="238"/>
      <c r="S1035" s="238"/>
      <c r="T1035" s="238"/>
      <c r="U1035" s="238"/>
      <c r="V1035" s="238"/>
      <c r="W1035" s="238"/>
    </row>
    <row r="1036" spans="8:23" x14ac:dyDescent="0.35">
      <c r="H1036" s="123"/>
      <c r="I1036" s="123"/>
      <c r="J1036" s="123"/>
      <c r="K1036" s="123"/>
      <c r="L1036" s="123"/>
      <c r="M1036" s="123"/>
      <c r="N1036" s="123"/>
      <c r="O1036" s="123"/>
      <c r="P1036" s="123"/>
      <c r="Q1036" s="123"/>
      <c r="R1036" s="123"/>
      <c r="S1036" s="123"/>
      <c r="T1036" s="123"/>
      <c r="U1036" s="123"/>
      <c r="V1036" s="123"/>
      <c r="W1036" s="123"/>
    </row>
    <row r="1037" spans="8:23" x14ac:dyDescent="0.35">
      <c r="H1037" s="123"/>
      <c r="I1037" s="123"/>
      <c r="J1037" s="123"/>
      <c r="K1037" s="123"/>
      <c r="L1037" s="123"/>
      <c r="M1037" s="123"/>
      <c r="N1037" s="123"/>
      <c r="O1037" s="123"/>
      <c r="P1037" s="123"/>
      <c r="Q1037" s="123"/>
      <c r="R1037" s="123"/>
      <c r="S1037" s="123"/>
      <c r="T1037" s="123"/>
      <c r="U1037" s="123"/>
      <c r="V1037" s="123"/>
      <c r="W1037" s="123"/>
    </row>
    <row r="1038" spans="8:23" x14ac:dyDescent="0.35">
      <c r="H1038" s="123"/>
      <c r="I1038" s="123"/>
      <c r="J1038" s="123"/>
      <c r="K1038" s="123"/>
      <c r="L1038" s="123"/>
      <c r="M1038" s="123"/>
      <c r="N1038" s="123"/>
      <c r="O1038" s="123"/>
      <c r="P1038" s="123"/>
      <c r="Q1038" s="123"/>
      <c r="R1038" s="123"/>
      <c r="S1038" s="123"/>
      <c r="T1038" s="123"/>
      <c r="U1038" s="123"/>
      <c r="V1038" s="123"/>
      <c r="W1038" s="123"/>
    </row>
    <row r="1039" spans="8:23" x14ac:dyDescent="0.35">
      <c r="H1039" s="123"/>
      <c r="I1039" s="123"/>
      <c r="J1039" s="123"/>
      <c r="K1039" s="123"/>
      <c r="L1039" s="123"/>
      <c r="M1039" s="123"/>
      <c r="N1039" s="123"/>
      <c r="O1039" s="123"/>
      <c r="P1039" s="123"/>
      <c r="Q1039" s="123"/>
      <c r="R1039" s="123"/>
      <c r="S1039" s="123"/>
      <c r="T1039" s="123"/>
      <c r="U1039" s="123"/>
      <c r="V1039" s="123"/>
      <c r="W1039" s="123"/>
    </row>
    <row r="1040" spans="8:23" x14ac:dyDescent="0.35">
      <c r="H1040" s="123"/>
      <c r="I1040" s="123"/>
      <c r="J1040" s="123"/>
      <c r="K1040" s="123"/>
      <c r="L1040" s="123"/>
      <c r="M1040" s="123"/>
      <c r="N1040" s="123"/>
      <c r="O1040" s="123"/>
      <c r="P1040" s="123"/>
      <c r="Q1040" s="123"/>
      <c r="R1040" s="123"/>
      <c r="S1040" s="123"/>
      <c r="T1040" s="123"/>
      <c r="U1040" s="123"/>
      <c r="V1040" s="123"/>
      <c r="W1040" s="123"/>
    </row>
    <row r="1041" spans="8:23" x14ac:dyDescent="0.35">
      <c r="H1041" s="123"/>
      <c r="I1041" s="123"/>
      <c r="J1041" s="123"/>
      <c r="K1041" s="123"/>
      <c r="L1041" s="123"/>
      <c r="M1041" s="123"/>
      <c r="N1041" s="123"/>
      <c r="O1041" s="123"/>
      <c r="P1041" s="123"/>
      <c r="Q1041" s="123"/>
      <c r="R1041" s="123"/>
      <c r="S1041" s="123"/>
      <c r="T1041" s="123"/>
      <c r="U1041" s="123"/>
      <c r="V1041" s="123"/>
      <c r="W1041" s="123"/>
    </row>
    <row r="1042" spans="8:23" x14ac:dyDescent="0.35">
      <c r="H1042" s="123"/>
      <c r="I1042" s="123"/>
      <c r="J1042" s="123"/>
      <c r="K1042" s="123"/>
      <c r="L1042" s="123"/>
      <c r="M1042" s="123"/>
      <c r="N1042" s="123"/>
      <c r="O1042" s="123"/>
      <c r="P1042" s="123"/>
      <c r="Q1042" s="123"/>
      <c r="R1042" s="123"/>
      <c r="S1042" s="123"/>
      <c r="T1042" s="123"/>
      <c r="U1042" s="123"/>
      <c r="V1042" s="123"/>
      <c r="W1042" s="123"/>
    </row>
    <row r="1043" spans="8:23" x14ac:dyDescent="0.35">
      <c r="H1043" s="123"/>
      <c r="I1043" s="123"/>
      <c r="J1043" s="123"/>
      <c r="K1043" s="123"/>
      <c r="L1043" s="123"/>
      <c r="M1043" s="123"/>
      <c r="N1043" s="123"/>
      <c r="O1043" s="123"/>
      <c r="P1043" s="123"/>
      <c r="Q1043" s="123"/>
      <c r="R1043" s="123"/>
      <c r="S1043" s="123"/>
      <c r="T1043" s="123"/>
      <c r="U1043" s="123"/>
      <c r="V1043" s="123"/>
      <c r="W1043" s="123"/>
    </row>
    <row r="1044" spans="8:23" x14ac:dyDescent="0.35">
      <c r="H1044" s="123"/>
      <c r="I1044" s="123"/>
      <c r="J1044" s="123"/>
      <c r="K1044" s="123"/>
      <c r="L1044" s="123"/>
      <c r="M1044" s="123"/>
      <c r="N1044" s="123"/>
      <c r="O1044" s="123"/>
      <c r="P1044" s="123"/>
      <c r="Q1044" s="123"/>
      <c r="R1044" s="123"/>
      <c r="S1044" s="123"/>
      <c r="T1044" s="123"/>
      <c r="U1044" s="123"/>
      <c r="V1044" s="123"/>
      <c r="W1044" s="123"/>
    </row>
    <row r="1045" spans="8:23" x14ac:dyDescent="0.35">
      <c r="H1045" s="123"/>
      <c r="I1045" s="123"/>
      <c r="J1045" s="123"/>
      <c r="K1045" s="123"/>
      <c r="L1045" s="123"/>
      <c r="M1045" s="123"/>
      <c r="N1045" s="123"/>
      <c r="O1045" s="123"/>
      <c r="P1045" s="123"/>
      <c r="Q1045" s="123"/>
      <c r="R1045" s="123"/>
      <c r="S1045" s="123"/>
      <c r="T1045" s="123"/>
      <c r="U1045" s="123"/>
      <c r="V1045" s="123"/>
      <c r="W1045" s="123"/>
    </row>
    <row r="1046" spans="8:23" x14ac:dyDescent="0.35">
      <c r="H1046" s="123"/>
      <c r="I1046" s="123"/>
      <c r="J1046" s="123"/>
      <c r="K1046" s="123"/>
      <c r="L1046" s="123"/>
      <c r="M1046" s="123"/>
      <c r="N1046" s="123"/>
      <c r="O1046" s="123"/>
      <c r="P1046" s="123"/>
      <c r="Q1046" s="123"/>
      <c r="R1046" s="123"/>
      <c r="S1046" s="123"/>
      <c r="T1046" s="123"/>
      <c r="U1046" s="123"/>
      <c r="V1046" s="123"/>
      <c r="W1046" s="123"/>
    </row>
  </sheetData>
  <protectedRanges>
    <protectedRange sqref="Z29 Z32:AA33" name="Efficiency Factors"/>
    <protectedRange sqref="I36:W335" name="Physical Parameters"/>
    <protectedRange sqref="I17" name="Depo. Envir._2"/>
    <protectedRange sqref="I6:J8" name="General Information_3_1"/>
    <protectedRange sqref="K21:L26" name="Efficiency Factors_2_1_2"/>
  </protectedRanges>
  <mergeCells count="330">
    <mergeCell ref="I7:J7"/>
    <mergeCell ref="I8:J8"/>
    <mergeCell ref="I9:J9"/>
    <mergeCell ref="I17:J17"/>
    <mergeCell ref="I19:J19"/>
    <mergeCell ref="K19:L19"/>
    <mergeCell ref="AH2:AI2"/>
    <mergeCell ref="AJ2:AK2"/>
    <mergeCell ref="AH3:AI3"/>
    <mergeCell ref="AJ3:AK3"/>
    <mergeCell ref="H5:J5"/>
    <mergeCell ref="I6:J6"/>
    <mergeCell ref="AH34:AI34"/>
    <mergeCell ref="AJ34:AK34"/>
    <mergeCell ref="AL34:AM34"/>
    <mergeCell ref="AB33:AM33"/>
    <mergeCell ref="H34:H35"/>
    <mergeCell ref="J34:K34"/>
    <mergeCell ref="L34:M34"/>
    <mergeCell ref="N34:O34"/>
    <mergeCell ref="P34:Q34"/>
    <mergeCell ref="Y34:Y35"/>
    <mergeCell ref="Z34:AA35"/>
    <mergeCell ref="AB34:AC34"/>
    <mergeCell ref="AD34:AE34"/>
    <mergeCell ref="B44:D44"/>
    <mergeCell ref="Z44:AA44"/>
    <mergeCell ref="Z45:AA45"/>
    <mergeCell ref="Z36:AA36"/>
    <mergeCell ref="Z37:AA37"/>
    <mergeCell ref="Z38:AA38"/>
    <mergeCell ref="Z39:AA39"/>
    <mergeCell ref="Z40:AA40"/>
    <mergeCell ref="AF34:AG34"/>
    <mergeCell ref="Z46:AA46"/>
    <mergeCell ref="Z47:AA47"/>
    <mergeCell ref="Z48:AA48"/>
    <mergeCell ref="Z49:AA49"/>
    <mergeCell ref="Z50:AA50"/>
    <mergeCell ref="Z51:AA51"/>
    <mergeCell ref="Z41:AA41"/>
    <mergeCell ref="Z42:AA42"/>
    <mergeCell ref="Z43:AA43"/>
    <mergeCell ref="Z58:AA58"/>
    <mergeCell ref="Z59:AA59"/>
    <mergeCell ref="Z60:AA60"/>
    <mergeCell ref="Z61:AA61"/>
    <mergeCell ref="Z62:AA62"/>
    <mergeCell ref="Z63:AA63"/>
    <mergeCell ref="Z52:AA52"/>
    <mergeCell ref="Z53:AA53"/>
    <mergeCell ref="Z54:AA54"/>
    <mergeCell ref="Z55:AA55"/>
    <mergeCell ref="Z56:AA56"/>
    <mergeCell ref="Z57:AA57"/>
    <mergeCell ref="Z70:AA70"/>
    <mergeCell ref="Z71:AA71"/>
    <mergeCell ref="Z72:AA72"/>
    <mergeCell ref="Z73:AA73"/>
    <mergeCell ref="Z74:AA74"/>
    <mergeCell ref="Z75:AA75"/>
    <mergeCell ref="Z64:AA64"/>
    <mergeCell ref="Z65:AA65"/>
    <mergeCell ref="Z66:AA66"/>
    <mergeCell ref="Z67:AA67"/>
    <mergeCell ref="Z68:AA68"/>
    <mergeCell ref="Z69:AA69"/>
    <mergeCell ref="Z82:AA82"/>
    <mergeCell ref="Z83:AA83"/>
    <mergeCell ref="Z84:AA84"/>
    <mergeCell ref="Z85:AA85"/>
    <mergeCell ref="Z86:AA86"/>
    <mergeCell ref="Z87:AA87"/>
    <mergeCell ref="Z76:AA76"/>
    <mergeCell ref="Z77:AA77"/>
    <mergeCell ref="Z78:AA78"/>
    <mergeCell ref="Z79:AA79"/>
    <mergeCell ref="Z80:AA80"/>
    <mergeCell ref="Z81:AA81"/>
    <mergeCell ref="Z94:AA94"/>
    <mergeCell ref="Z95:AA95"/>
    <mergeCell ref="Z96:AA96"/>
    <mergeCell ref="Z97:AA97"/>
    <mergeCell ref="Z98:AA98"/>
    <mergeCell ref="Z99:AA99"/>
    <mergeCell ref="Z88:AA88"/>
    <mergeCell ref="Z89:AA89"/>
    <mergeCell ref="Z90:AA90"/>
    <mergeCell ref="Z91:AA91"/>
    <mergeCell ref="Z92:AA92"/>
    <mergeCell ref="Z93:AA93"/>
    <mergeCell ref="Z106:AA106"/>
    <mergeCell ref="Z107:AA107"/>
    <mergeCell ref="Z108:AA108"/>
    <mergeCell ref="Z109:AA109"/>
    <mergeCell ref="Z110:AA110"/>
    <mergeCell ref="Z111:AA111"/>
    <mergeCell ref="Z100:AA100"/>
    <mergeCell ref="Z101:AA101"/>
    <mergeCell ref="Z102:AA102"/>
    <mergeCell ref="Z103:AA103"/>
    <mergeCell ref="Z104:AA104"/>
    <mergeCell ref="Z105:AA105"/>
    <mergeCell ref="Z118:AA118"/>
    <mergeCell ref="Z119:AA119"/>
    <mergeCell ref="Z120:AA120"/>
    <mergeCell ref="Z121:AA121"/>
    <mergeCell ref="Z122:AA122"/>
    <mergeCell ref="Z123:AA123"/>
    <mergeCell ref="Z112:AA112"/>
    <mergeCell ref="Z113:AA113"/>
    <mergeCell ref="Z114:AA114"/>
    <mergeCell ref="Z115:AA115"/>
    <mergeCell ref="Z116:AA116"/>
    <mergeCell ref="Z117:AA117"/>
    <mergeCell ref="Z130:AA130"/>
    <mergeCell ref="Z131:AA131"/>
    <mergeCell ref="Z132:AA132"/>
    <mergeCell ref="Z133:AA133"/>
    <mergeCell ref="Z134:AA134"/>
    <mergeCell ref="Z135:AA135"/>
    <mergeCell ref="Z124:AA124"/>
    <mergeCell ref="Z125:AA125"/>
    <mergeCell ref="Z126:AA126"/>
    <mergeCell ref="Z127:AA127"/>
    <mergeCell ref="Z128:AA128"/>
    <mergeCell ref="Z129:AA129"/>
    <mergeCell ref="Z142:AA142"/>
    <mergeCell ref="Z143:AA143"/>
    <mergeCell ref="Z144:AA144"/>
    <mergeCell ref="Z145:AA145"/>
    <mergeCell ref="Z146:AA146"/>
    <mergeCell ref="Z147:AA147"/>
    <mergeCell ref="Z136:AA136"/>
    <mergeCell ref="Z137:AA137"/>
    <mergeCell ref="Z138:AA138"/>
    <mergeCell ref="Z139:AA139"/>
    <mergeCell ref="Z140:AA140"/>
    <mergeCell ref="Z141:AA141"/>
    <mergeCell ref="Z154:AA154"/>
    <mergeCell ref="Z155:AA155"/>
    <mergeCell ref="Z156:AA156"/>
    <mergeCell ref="Z157:AA157"/>
    <mergeCell ref="Z158:AA158"/>
    <mergeCell ref="Z159:AA159"/>
    <mergeCell ref="Z148:AA148"/>
    <mergeCell ref="Z149:AA149"/>
    <mergeCell ref="Z150:AA150"/>
    <mergeCell ref="Z151:AA151"/>
    <mergeCell ref="Z152:AA152"/>
    <mergeCell ref="Z153:AA153"/>
    <mergeCell ref="Z166:AA166"/>
    <mergeCell ref="Z167:AA167"/>
    <mergeCell ref="Z168:AA168"/>
    <mergeCell ref="Z169:AA169"/>
    <mergeCell ref="Z170:AA170"/>
    <mergeCell ref="Z171:AA171"/>
    <mergeCell ref="Z160:AA160"/>
    <mergeCell ref="Z161:AA161"/>
    <mergeCell ref="Z162:AA162"/>
    <mergeCell ref="Z163:AA163"/>
    <mergeCell ref="Z164:AA164"/>
    <mergeCell ref="Z165:AA165"/>
    <mergeCell ref="Z178:AA178"/>
    <mergeCell ref="Z179:AA179"/>
    <mergeCell ref="Z180:AA180"/>
    <mergeCell ref="Z181:AA181"/>
    <mergeCell ref="Z182:AA182"/>
    <mergeCell ref="Z183:AA183"/>
    <mergeCell ref="Z172:AA172"/>
    <mergeCell ref="Z173:AA173"/>
    <mergeCell ref="Z174:AA174"/>
    <mergeCell ref="Z175:AA175"/>
    <mergeCell ref="Z176:AA176"/>
    <mergeCell ref="Z177:AA177"/>
    <mergeCell ref="Z190:AA190"/>
    <mergeCell ref="Z191:AA191"/>
    <mergeCell ref="Z192:AA192"/>
    <mergeCell ref="Z193:AA193"/>
    <mergeCell ref="Z194:AA194"/>
    <mergeCell ref="Z195:AA195"/>
    <mergeCell ref="Z184:AA184"/>
    <mergeCell ref="Z185:AA185"/>
    <mergeCell ref="Z186:AA186"/>
    <mergeCell ref="Z187:AA187"/>
    <mergeCell ref="Z188:AA188"/>
    <mergeCell ref="Z189:AA189"/>
    <mergeCell ref="Z202:AA202"/>
    <mergeCell ref="Z203:AA203"/>
    <mergeCell ref="Z204:AA204"/>
    <mergeCell ref="Z205:AA205"/>
    <mergeCell ref="Z206:AA206"/>
    <mergeCell ref="Z207:AA207"/>
    <mergeCell ref="Z196:AA196"/>
    <mergeCell ref="Z197:AA197"/>
    <mergeCell ref="Z198:AA198"/>
    <mergeCell ref="Z199:AA199"/>
    <mergeCell ref="Z200:AA200"/>
    <mergeCell ref="Z201:AA201"/>
    <mergeCell ref="Z214:AA214"/>
    <mergeCell ref="Z215:AA215"/>
    <mergeCell ref="Z216:AA216"/>
    <mergeCell ref="Z217:AA217"/>
    <mergeCell ref="Z218:AA218"/>
    <mergeCell ref="Z219:AA219"/>
    <mergeCell ref="Z208:AA208"/>
    <mergeCell ref="Z209:AA209"/>
    <mergeCell ref="Z210:AA210"/>
    <mergeCell ref="Z211:AA211"/>
    <mergeCell ref="Z212:AA212"/>
    <mergeCell ref="Z213:AA213"/>
    <mergeCell ref="Z226:AA226"/>
    <mergeCell ref="Z227:AA227"/>
    <mergeCell ref="Z228:AA228"/>
    <mergeCell ref="Z229:AA229"/>
    <mergeCell ref="Z230:AA230"/>
    <mergeCell ref="Z231:AA231"/>
    <mergeCell ref="Z220:AA220"/>
    <mergeCell ref="Z221:AA221"/>
    <mergeCell ref="Z222:AA222"/>
    <mergeCell ref="Z223:AA223"/>
    <mergeCell ref="Z224:AA224"/>
    <mergeCell ref="Z225:AA225"/>
    <mergeCell ref="Z238:AA238"/>
    <mergeCell ref="Z239:AA239"/>
    <mergeCell ref="Z240:AA240"/>
    <mergeCell ref="Z241:AA241"/>
    <mergeCell ref="Z242:AA242"/>
    <mergeCell ref="Z243:AA243"/>
    <mergeCell ref="Z232:AA232"/>
    <mergeCell ref="Z233:AA233"/>
    <mergeCell ref="Z234:AA234"/>
    <mergeCell ref="Z235:AA235"/>
    <mergeCell ref="Z236:AA236"/>
    <mergeCell ref="Z237:AA237"/>
    <mergeCell ref="Z250:AA250"/>
    <mergeCell ref="Z251:AA251"/>
    <mergeCell ref="Z252:AA252"/>
    <mergeCell ref="Z253:AA253"/>
    <mergeCell ref="Z254:AA254"/>
    <mergeCell ref="Z255:AA255"/>
    <mergeCell ref="Z244:AA244"/>
    <mergeCell ref="Z245:AA245"/>
    <mergeCell ref="Z246:AA246"/>
    <mergeCell ref="Z247:AA247"/>
    <mergeCell ref="Z248:AA248"/>
    <mergeCell ref="Z249:AA249"/>
    <mergeCell ref="Z262:AA262"/>
    <mergeCell ref="Z263:AA263"/>
    <mergeCell ref="Z264:AA264"/>
    <mergeCell ref="Z265:AA265"/>
    <mergeCell ref="Z266:AA266"/>
    <mergeCell ref="Z267:AA267"/>
    <mergeCell ref="Z256:AA256"/>
    <mergeCell ref="Z257:AA257"/>
    <mergeCell ref="Z258:AA258"/>
    <mergeCell ref="Z259:AA259"/>
    <mergeCell ref="Z260:AA260"/>
    <mergeCell ref="Z261:AA261"/>
    <mergeCell ref="Z274:AA274"/>
    <mergeCell ref="Z275:AA275"/>
    <mergeCell ref="Z276:AA276"/>
    <mergeCell ref="Z277:AA277"/>
    <mergeCell ref="Z278:AA278"/>
    <mergeCell ref="Z279:AA279"/>
    <mergeCell ref="Z268:AA268"/>
    <mergeCell ref="Z269:AA269"/>
    <mergeCell ref="Z270:AA270"/>
    <mergeCell ref="Z271:AA271"/>
    <mergeCell ref="Z272:AA272"/>
    <mergeCell ref="Z273:AA273"/>
    <mergeCell ref="Z286:AA286"/>
    <mergeCell ref="Z287:AA287"/>
    <mergeCell ref="Z288:AA288"/>
    <mergeCell ref="Z289:AA289"/>
    <mergeCell ref="Z290:AA290"/>
    <mergeCell ref="Z291:AA291"/>
    <mergeCell ref="Z280:AA280"/>
    <mergeCell ref="Z281:AA281"/>
    <mergeCell ref="Z282:AA282"/>
    <mergeCell ref="Z283:AA283"/>
    <mergeCell ref="Z284:AA284"/>
    <mergeCell ref="Z285:AA285"/>
    <mergeCell ref="Z298:AA298"/>
    <mergeCell ref="Z299:AA299"/>
    <mergeCell ref="Z300:AA300"/>
    <mergeCell ref="Z301:AA301"/>
    <mergeCell ref="Z302:AA302"/>
    <mergeCell ref="Z303:AA303"/>
    <mergeCell ref="Z292:AA292"/>
    <mergeCell ref="Z293:AA293"/>
    <mergeCell ref="Z294:AA294"/>
    <mergeCell ref="Z295:AA295"/>
    <mergeCell ref="Z296:AA296"/>
    <mergeCell ref="Z297:AA297"/>
    <mergeCell ref="Z311:AA311"/>
    <mergeCell ref="Z312:AA312"/>
    <mergeCell ref="Z313:AA313"/>
    <mergeCell ref="Z314:AA314"/>
    <mergeCell ref="Z315:AA315"/>
    <mergeCell ref="Z304:AA304"/>
    <mergeCell ref="Z305:AA305"/>
    <mergeCell ref="Z306:AA306"/>
    <mergeCell ref="Z307:AA307"/>
    <mergeCell ref="Z308:AA308"/>
    <mergeCell ref="Z309:AA309"/>
    <mergeCell ref="Z334:AA334"/>
    <mergeCell ref="Z335:AA335"/>
    <mergeCell ref="R34:S34"/>
    <mergeCell ref="T34:U34"/>
    <mergeCell ref="V34:W34"/>
    <mergeCell ref="Z328:AA328"/>
    <mergeCell ref="Z329:AA329"/>
    <mergeCell ref="Z330:AA330"/>
    <mergeCell ref="Z331:AA331"/>
    <mergeCell ref="Z332:AA332"/>
    <mergeCell ref="Z333:AA333"/>
    <mergeCell ref="Z322:AA322"/>
    <mergeCell ref="Z323:AA323"/>
    <mergeCell ref="Z324:AA324"/>
    <mergeCell ref="Z325:AA325"/>
    <mergeCell ref="Z326:AA326"/>
    <mergeCell ref="Z327:AA327"/>
    <mergeCell ref="Z316:AA316"/>
    <mergeCell ref="Z317:AA317"/>
    <mergeCell ref="Z318:AA318"/>
    <mergeCell ref="Z319:AA319"/>
    <mergeCell ref="Z320:AA320"/>
    <mergeCell ref="Z321:AA321"/>
    <mergeCell ref="Z310:AA310"/>
  </mergeCells>
  <dataValidations count="2">
    <dataValidation type="decimal" allowBlank="1" showInputMessage="1" showErrorMessage="1" errorTitle="Error" error="Enter a positive value that is less than or equal to 1" sqref="AB36:AM335" xr:uid="{1F6EB177-4CF5-4308-97F4-AC2A4256E2A8}">
      <formula1>0</formula1>
      <formula2>1</formula2>
    </dataValidation>
    <dataValidation type="decimal" allowBlank="1" showErrorMessage="1" errorTitle="Error" error="Enter a positive value that is less than or equal to 1" sqref="K21:L26" xr:uid="{8710988F-A591-4E85-BC63-98E78CD15C1A}">
      <formula1>0</formula1>
      <formula2>1</formula2>
    </dataValidation>
  </dataValidation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2">
        <x14:dataValidation type="list" showInputMessage="1" showErrorMessage="1" prompt="Choose the lithology and depositional environment associated with your data. " xr:uid="{121F25AC-BC0C-4E28-A716-3BCC96769AA2}">
          <x14:formula1>
            <xm:f>'Depositional Environments'!$BW$11:$BW$26</xm:f>
          </x14:formula1>
          <xm:sqref>I17:J17</xm:sqref>
        </x14:dataValidation>
        <x14:dataValidation type="list" showInputMessage="1" showErrorMessage="1" xr:uid="{83672107-558F-4BDA-AD71-3A7252CD79A7}">
          <x14:formula1>
            <xm:f>'Depositional Environments'!$BW$11:$BW$26</xm:f>
          </x14:formula1>
          <xm:sqref>Z36:AA335</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DA21D-0FE7-46DF-956C-EE66C70A2FAA}">
  <sheetPr>
    <tabColor theme="6" tint="0.39997558519241921"/>
  </sheetPr>
  <dimension ref="A1:AL1213"/>
  <sheetViews>
    <sheetView zoomScale="80" zoomScaleNormal="80" workbookViewId="0">
      <selection activeCell="E9" sqref="E9"/>
    </sheetView>
  </sheetViews>
  <sheetFormatPr defaultColWidth="9.1796875" defaultRowHeight="15" x14ac:dyDescent="0.3"/>
  <cols>
    <col min="1" max="1" width="34.1796875" style="49" customWidth="1"/>
    <col min="2" max="2" width="14.26953125" style="49" customWidth="1"/>
    <col min="3" max="3" width="14.1796875" style="49" customWidth="1"/>
    <col min="4" max="4" width="14.26953125" style="49" customWidth="1"/>
    <col min="5" max="5" width="12.7265625" style="49" customWidth="1"/>
    <col min="6" max="6" width="11" style="49" customWidth="1"/>
    <col min="7" max="7" width="14" style="49" customWidth="1"/>
    <col min="8" max="8" width="13.7265625" style="227" bestFit="1" customWidth="1"/>
    <col min="9" max="9" width="12.453125" style="227" customWidth="1"/>
    <col min="10" max="10" width="12.26953125" style="227" customWidth="1"/>
    <col min="11" max="11" width="9.1796875" style="49"/>
    <col min="12" max="14" width="11" style="255" bestFit="1" customWidth="1"/>
    <col min="15" max="15" width="9.1796875" style="255"/>
    <col min="16" max="18" width="11" style="255" bestFit="1" customWidth="1"/>
    <col min="19" max="19" width="9.1796875" style="49"/>
    <col min="20" max="20" width="10.7265625" style="148" bestFit="1" customWidth="1"/>
    <col min="21" max="22" width="9.453125" style="149" bestFit="1" customWidth="1"/>
    <col min="23" max="23" width="9.1796875" style="49"/>
    <col min="24" max="24" width="9" style="148" customWidth="1"/>
    <col min="25" max="26" width="9" style="149" customWidth="1"/>
    <col min="27" max="27" width="9.1796875" style="49"/>
    <col min="28" max="28" width="9" style="148" customWidth="1"/>
    <col min="29" max="30" width="9" style="149" customWidth="1"/>
    <col min="31" max="16384" width="9.1796875" style="49"/>
  </cols>
  <sheetData>
    <row r="1" spans="1:38" ht="15" customHeight="1" x14ac:dyDescent="0.3">
      <c r="A1" s="325" t="s">
        <v>128</v>
      </c>
      <c r="B1" s="325"/>
      <c r="C1" s="325"/>
      <c r="D1" s="325"/>
      <c r="E1" s="325"/>
      <c r="F1" s="86"/>
    </row>
    <row r="2" spans="1:38" ht="15" customHeight="1" thickBot="1" x14ac:dyDescent="0.35">
      <c r="A2" s="325"/>
      <c r="B2" s="325"/>
      <c r="C2" s="325"/>
      <c r="D2" s="325"/>
      <c r="E2" s="325"/>
      <c r="F2" s="86"/>
      <c r="H2" s="368" t="s">
        <v>225</v>
      </c>
      <c r="I2" s="368"/>
      <c r="J2" s="368"/>
      <c r="L2" s="368" t="s">
        <v>200</v>
      </c>
      <c r="M2" s="368"/>
      <c r="N2" s="368"/>
      <c r="P2" s="368" t="s">
        <v>204</v>
      </c>
      <c r="Q2" s="368"/>
      <c r="R2" s="368"/>
      <c r="T2" s="321" t="s">
        <v>201</v>
      </c>
      <c r="U2" s="321"/>
      <c r="V2" s="321"/>
      <c r="X2" s="321" t="s">
        <v>202</v>
      </c>
      <c r="Y2" s="321"/>
      <c r="Z2" s="321"/>
      <c r="AB2" s="321" t="s">
        <v>203</v>
      </c>
      <c r="AC2" s="321"/>
      <c r="AD2" s="321"/>
    </row>
    <row r="3" spans="1:38" ht="21" customHeight="1" thickBot="1" x14ac:dyDescent="0.35">
      <c r="A3" s="325"/>
      <c r="B3" s="325"/>
      <c r="C3" s="325"/>
      <c r="D3" s="325"/>
      <c r="E3" s="325"/>
      <c r="F3" s="86"/>
      <c r="G3" s="84" t="s">
        <v>85</v>
      </c>
      <c r="H3" s="150" t="s">
        <v>144</v>
      </c>
      <c r="I3" s="150" t="s">
        <v>145</v>
      </c>
      <c r="J3" s="150" t="s">
        <v>146</v>
      </c>
      <c r="L3" s="150" t="s">
        <v>144</v>
      </c>
      <c r="M3" s="150" t="s">
        <v>145</v>
      </c>
      <c r="N3" s="150" t="s">
        <v>146</v>
      </c>
      <c r="P3" s="150" t="s">
        <v>144</v>
      </c>
      <c r="Q3" s="150" t="s">
        <v>145</v>
      </c>
      <c r="R3" s="150" t="s">
        <v>146</v>
      </c>
      <c r="T3" s="150" t="s">
        <v>72</v>
      </c>
      <c r="U3" s="150" t="s">
        <v>147</v>
      </c>
      <c r="V3" s="150" t="s">
        <v>73</v>
      </c>
      <c r="X3" s="150" t="s">
        <v>72</v>
      </c>
      <c r="Y3" s="150" t="s">
        <v>147</v>
      </c>
      <c r="Z3" s="150" t="s">
        <v>73</v>
      </c>
      <c r="AB3" s="150" t="s">
        <v>72</v>
      </c>
      <c r="AC3" s="150" t="s">
        <v>147</v>
      </c>
      <c r="AD3" s="150" t="s">
        <v>73</v>
      </c>
    </row>
    <row r="4" spans="1:38" ht="18" customHeight="1" x14ac:dyDescent="0.3">
      <c r="A4" s="41"/>
      <c r="B4" s="41"/>
      <c r="C4" s="41"/>
      <c r="D4" s="41"/>
      <c r="G4" s="85">
        <v>1</v>
      </c>
      <c r="H4" s="227">
        <v>1.808317601680753</v>
      </c>
      <c r="I4" s="227">
        <v>6.1476616859439579</v>
      </c>
      <c r="J4" s="227">
        <v>15.3311281204235</v>
      </c>
      <c r="L4" s="255">
        <v>1.7551581263542002</v>
      </c>
      <c r="M4" s="255">
        <v>5.9750308990482672</v>
      </c>
      <c r="N4" s="255">
        <v>15.022635936741041</v>
      </c>
      <c r="P4" s="255">
        <v>5.1564645022153771E-2</v>
      </c>
      <c r="Q4" s="255">
        <v>0.15997108817101094</v>
      </c>
      <c r="R4" s="255">
        <v>0.35948935151103389</v>
      </c>
      <c r="T4" s="148">
        <f>'ROZ (Outputs)'!H4/Calculations!FU8*100</f>
        <v>0.66534646576575895</v>
      </c>
      <c r="U4" s="148">
        <f>'ROZ (Outputs)'!I4/Calculations!FV8*100</f>
        <v>2.2619505399187614</v>
      </c>
      <c r="V4" s="148">
        <f>'ROZ (Outputs)'!J4/Calculations!FW8*100</f>
        <v>5.6408851529426496</v>
      </c>
      <c r="X4" s="148">
        <v>1.0796646475791825</v>
      </c>
      <c r="Y4" s="149">
        <v>3.6754692792895014</v>
      </c>
      <c r="Z4" s="149">
        <v>9.2409958839441</v>
      </c>
      <c r="AB4" s="148">
        <v>4.7211401164531631E-2</v>
      </c>
      <c r="AC4" s="149">
        <v>0.14646583795548007</v>
      </c>
      <c r="AD4" s="149">
        <v>0.32914015650752165</v>
      </c>
      <c r="AF4" s="255"/>
      <c r="AG4" s="255"/>
      <c r="AH4" s="255"/>
      <c r="AJ4" s="255"/>
      <c r="AK4" s="255"/>
      <c r="AL4" s="255"/>
    </row>
    <row r="5" spans="1:38" ht="18" customHeight="1" x14ac:dyDescent="0.3">
      <c r="E5" s="41"/>
      <c r="F5" s="41"/>
      <c r="G5" s="85">
        <v>2</v>
      </c>
      <c r="H5" s="227">
        <v>-2.5888206437230307E-5</v>
      </c>
      <c r="I5" s="227">
        <v>-1.3224221788731315E-6</v>
      </c>
      <c r="J5" s="227">
        <v>1.403852422757121E-6</v>
      </c>
      <c r="L5" s="255">
        <v>-2.5946389541786697E-5</v>
      </c>
      <c r="M5" s="255">
        <v>-1.3249812695899963E-6</v>
      </c>
      <c r="N5" s="255">
        <v>1.4019254877002458E-6</v>
      </c>
      <c r="P5" s="255">
        <v>-9.2206287050090075E-10</v>
      </c>
      <c r="Q5" s="255">
        <v>3.1726270499634038E-9</v>
      </c>
      <c r="R5" s="255">
        <v>3.9660227102457246E-8</v>
      </c>
      <c r="T5" s="148">
        <f>'ROZ (Outputs)'!H5/Calculations!FU9*100</f>
        <v>4.4376806135341242</v>
      </c>
      <c r="U5" s="148">
        <f>'ROZ (Outputs)'!I5/Calculations!FV9*100</f>
        <v>3.4598700706877796</v>
      </c>
      <c r="V5" s="148">
        <f>'ROZ (Outputs)'!J5/Calculations!FW9*100</f>
        <v>3.2458601853433473</v>
      </c>
      <c r="X5" s="148">
        <v>1.0591237545013295</v>
      </c>
      <c r="Y5" s="149">
        <v>3.7353092432022952</v>
      </c>
      <c r="Z5" s="149">
        <v>9.2531905174278215</v>
      </c>
      <c r="AB5" s="148">
        <v>4.6362277120351104E-2</v>
      </c>
      <c r="AC5" s="149">
        <v>0.14746827632188911</v>
      </c>
      <c r="AD5" s="149">
        <v>0.3280843794345869</v>
      </c>
    </row>
    <row r="6" spans="1:38" ht="18" customHeight="1" x14ac:dyDescent="0.3">
      <c r="A6" s="93" t="s">
        <v>42</v>
      </c>
      <c r="B6" s="93"/>
      <c r="C6" s="93"/>
      <c r="D6" s="93"/>
      <c r="G6" s="85">
        <v>3</v>
      </c>
      <c r="H6" s="227">
        <v>-2.5859300876618641E-5</v>
      </c>
      <c r="I6" s="227">
        <v>-1.2745643402918521E-6</v>
      </c>
      <c r="J6" s="227">
        <v>1.3555656437350558E-6</v>
      </c>
      <c r="L6" s="255">
        <v>-2.5866558644338646E-5</v>
      </c>
      <c r="M6" s="255">
        <v>-1.2838538623323243E-6</v>
      </c>
      <c r="N6" s="255">
        <v>1.3486202306036893E-6</v>
      </c>
      <c r="P6" s="255">
        <v>-7.6285769368134192E-10</v>
      </c>
      <c r="Q6" s="255">
        <v>3.1648978993109572E-9</v>
      </c>
      <c r="R6" s="255">
        <v>3.8520326484114986E-8</v>
      </c>
      <c r="T6" s="148">
        <f>'ROZ (Outputs)'!H6/Calculations!FU10*100</f>
        <v>4.5535821634351832</v>
      </c>
      <c r="U6" s="148">
        <f>'ROZ (Outputs)'!I6/Calculations!FV10*100</f>
        <v>3.410645892268608</v>
      </c>
      <c r="V6" s="148">
        <f>'ROZ (Outputs)'!J6/Calculations!FW10*100</f>
        <v>3.1345931786611994</v>
      </c>
      <c r="X6" s="148">
        <v>1.0579238533973676</v>
      </c>
      <c r="Y6" s="149">
        <v>3.688889861107139</v>
      </c>
      <c r="Z6" s="149">
        <v>9.2118248939522065</v>
      </c>
      <c r="AB6" s="148">
        <v>4.7372123226523358E-2</v>
      </c>
      <c r="AC6" s="149">
        <v>0.14793267846109445</v>
      </c>
      <c r="AD6" s="149">
        <v>0.32518436014663443</v>
      </c>
    </row>
    <row r="7" spans="1:38" ht="18" customHeight="1" x14ac:dyDescent="0.3">
      <c r="A7" s="41"/>
      <c r="B7" s="41"/>
      <c r="C7" s="41"/>
      <c r="D7" s="41"/>
      <c r="G7" s="85">
        <v>4</v>
      </c>
      <c r="H7" s="227">
        <v>-2.4627907805553142E-5</v>
      </c>
      <c r="I7" s="227">
        <v>-1.3359907029551389E-6</v>
      </c>
      <c r="J7" s="227">
        <v>1.5179693377854481E-6</v>
      </c>
      <c r="L7" s="255">
        <v>-2.4695519641682941E-5</v>
      </c>
      <c r="M7" s="255">
        <v>-1.3391564266384089E-6</v>
      </c>
      <c r="N7" s="255">
        <v>1.5173334873019254E-6</v>
      </c>
      <c r="P7" s="255">
        <v>-8.0005457814284488E-10</v>
      </c>
      <c r="Q7" s="255">
        <v>3.0785229920841962E-9</v>
      </c>
      <c r="R7" s="255">
        <v>4.0524380295923131E-8</v>
      </c>
      <c r="T7" s="148">
        <f>'ROZ (Outputs)'!H7/Calculations!FU11*100</f>
        <v>4.4472512444244625</v>
      </c>
      <c r="U7" s="148">
        <f>'ROZ (Outputs)'!I7/Calculations!FV11*100</f>
        <v>3.4429563166529968</v>
      </c>
      <c r="V7" s="148">
        <f>'ROZ (Outputs)'!J7/Calculations!FW11*100</f>
        <v>2.9853721054247453</v>
      </c>
      <c r="X7" s="148">
        <v>1.089000701904296</v>
      </c>
      <c r="Y7" s="149">
        <v>3.6828060150148278</v>
      </c>
      <c r="Z7" s="149">
        <v>9.2051663398768433</v>
      </c>
      <c r="AB7" s="148">
        <v>4.6082213521003508E-2</v>
      </c>
      <c r="AC7" s="149">
        <v>0.14873782545328607</v>
      </c>
      <c r="AD7" s="149">
        <v>0.32649081945422043</v>
      </c>
    </row>
    <row r="8" spans="1:38" ht="18" customHeight="1" x14ac:dyDescent="0.3">
      <c r="A8" s="41" t="s">
        <v>56</v>
      </c>
      <c r="B8" s="326" t="str">
        <f>'ROZ (Inputs)'!I6</f>
        <v>Sean Sanguinito</v>
      </c>
      <c r="C8" s="326"/>
      <c r="D8" s="241"/>
      <c r="G8" s="85">
        <v>5</v>
      </c>
      <c r="H8" s="227">
        <v>-2.4912855224102062E-5</v>
      </c>
      <c r="I8" s="227">
        <v>-1.2712844750238759E-6</v>
      </c>
      <c r="J8" s="227">
        <v>1.6217964002888037E-6</v>
      </c>
      <c r="L8" s="255">
        <v>-2.5095429919020996E-5</v>
      </c>
      <c r="M8" s="255">
        <v>-1.2752219049613957E-6</v>
      </c>
      <c r="N8" s="255">
        <v>1.6045644883936386E-6</v>
      </c>
      <c r="P8" s="255">
        <v>-7.6968742490639651E-10</v>
      </c>
      <c r="Q8" s="255">
        <v>3.1996182370264852E-9</v>
      </c>
      <c r="R8" s="255">
        <v>3.9413516006474233E-8</v>
      </c>
      <c r="T8" s="148">
        <f>'ROZ (Outputs)'!H8/Calculations!FU12*100</f>
        <v>4.5143698302901036</v>
      </c>
      <c r="U8" s="148">
        <f>'ROZ (Outputs)'!I8/Calculations!FV12*100</f>
        <v>3.5304053849270609</v>
      </c>
      <c r="V8" s="148">
        <f>'ROZ (Outputs)'!J8/Calculations!FW12*100</f>
        <v>3.3015780099629675</v>
      </c>
      <c r="X8" s="148">
        <v>1.1168395280838008</v>
      </c>
      <c r="Y8" s="149">
        <v>3.7075796127320904</v>
      </c>
      <c r="Z8" s="149">
        <v>9.228372097018374</v>
      </c>
      <c r="AB8" s="148">
        <v>4.5908497646450983E-2</v>
      </c>
      <c r="AC8" s="149">
        <v>0.14793112128973837</v>
      </c>
      <c r="AD8" s="149">
        <v>0.32640482485297873</v>
      </c>
    </row>
    <row r="9" spans="1:38" ht="18" customHeight="1" x14ac:dyDescent="0.3">
      <c r="A9" s="41" t="s">
        <v>12</v>
      </c>
      <c r="B9" s="326" t="str">
        <f>'ROZ (Inputs)'!I7</f>
        <v>Example Formation</v>
      </c>
      <c r="C9" s="326"/>
      <c r="D9" s="242"/>
      <c r="E9" s="41"/>
      <c r="F9" s="41"/>
      <c r="G9" s="85">
        <v>6</v>
      </c>
      <c r="H9" s="227">
        <v>-2.4816466975607987E-5</v>
      </c>
      <c r="I9" s="227">
        <v>-1.3086318517704458E-6</v>
      </c>
      <c r="J9" s="227">
        <v>1.5257118661794574E-6</v>
      </c>
      <c r="L9" s="255">
        <v>-2.4867733372957449E-5</v>
      </c>
      <c r="M9" s="255">
        <v>-1.3166904864192303E-6</v>
      </c>
      <c r="N9" s="255">
        <v>1.5193158446921012E-6</v>
      </c>
      <c r="P9" s="255">
        <v>-8.458853062443422E-10</v>
      </c>
      <c r="Q9" s="255">
        <v>3.0545045381914189E-9</v>
      </c>
      <c r="R9" s="255">
        <v>3.955492289265088E-8</v>
      </c>
      <c r="T9" s="148">
        <f>'ROZ (Outputs)'!H9/Calculations!FU13*100</f>
        <v>4.4461444205532237</v>
      </c>
      <c r="U9" s="148">
        <f>'ROZ (Outputs)'!I9/Calculations!FV13*100</f>
        <v>3.5345449958720097</v>
      </c>
      <c r="V9" s="148">
        <f>'ROZ (Outputs)'!J9/Calculations!FW13*100</f>
        <v>3.2817986923492271</v>
      </c>
      <c r="X9" s="148">
        <v>1.1128682494163482</v>
      </c>
      <c r="Y9" s="149">
        <v>3.6961019039154719</v>
      </c>
      <c r="Z9" s="149">
        <v>9.1795029640202959</v>
      </c>
      <c r="AB9" s="148">
        <v>4.8219509422779014E-2</v>
      </c>
      <c r="AC9" s="149">
        <v>0.14742286503314997</v>
      </c>
      <c r="AD9" s="149">
        <v>0.32707381248476303</v>
      </c>
    </row>
    <row r="10" spans="1:38" ht="18" customHeight="1" x14ac:dyDescent="0.3">
      <c r="A10" s="41" t="s">
        <v>43</v>
      </c>
      <c r="B10" s="326">
        <f>'ROZ (Inputs)'!I8</f>
        <v>43897</v>
      </c>
      <c r="C10" s="326"/>
      <c r="D10" s="243"/>
      <c r="G10" s="85">
        <v>7</v>
      </c>
      <c r="H10" s="227">
        <v>-2.3785223675077283E-5</v>
      </c>
      <c r="I10" s="227">
        <v>-1.3246599905868834E-6</v>
      </c>
      <c r="J10" s="227">
        <v>1.4872341580545999E-6</v>
      </c>
      <c r="L10" s="255">
        <v>-2.3888748728495584E-5</v>
      </c>
      <c r="M10" s="255">
        <v>-1.3269550436231605E-6</v>
      </c>
      <c r="N10" s="255">
        <v>1.4834058674760838E-6</v>
      </c>
      <c r="P10" s="255">
        <v>-9.9680497189783928E-10</v>
      </c>
      <c r="Q10" s="255">
        <v>3.1360934960036584E-9</v>
      </c>
      <c r="R10" s="255">
        <v>3.624041866604743E-8</v>
      </c>
      <c r="T10" s="148">
        <f>'ROZ (Outputs)'!H10/Calculations!FU14*100</f>
        <v>4.4809115897098799</v>
      </c>
      <c r="U10" s="148">
        <f>'ROZ (Outputs)'!I10/Calculations!FV14*100</f>
        <v>3.5354212122300446</v>
      </c>
      <c r="V10" s="148">
        <f>'ROZ (Outputs)'!J10/Calculations!FW14*100</f>
        <v>3.0516118816456017</v>
      </c>
      <c r="X10" s="148">
        <v>1.1162467598915082</v>
      </c>
      <c r="Y10" s="149">
        <v>3.6900780200959318</v>
      </c>
      <c r="Z10" s="149">
        <v>9.3274860382090967</v>
      </c>
      <c r="AB10" s="148">
        <v>4.692655801773063E-2</v>
      </c>
      <c r="AC10" s="149">
        <v>0.14806446433068912</v>
      </c>
      <c r="AD10" s="149">
        <v>0.32683943212043737</v>
      </c>
    </row>
    <row r="11" spans="1:38" ht="18" customHeight="1" x14ac:dyDescent="0.3">
      <c r="A11" s="88" t="s">
        <v>46</v>
      </c>
      <c r="B11" s="326" t="str">
        <f>'ROZ (Inputs)'!I17</f>
        <v>Clastics: Unspecified</v>
      </c>
      <c r="C11" s="326"/>
      <c r="D11" s="244"/>
      <c r="E11" s="41"/>
      <c r="F11" s="41"/>
      <c r="G11" s="85">
        <v>8</v>
      </c>
      <c r="H11" s="227">
        <v>-2.5145350264210811E-5</v>
      </c>
      <c r="I11" s="227">
        <v>-1.3546271588889697E-6</v>
      </c>
      <c r="J11" s="227">
        <v>1.4849649119287194E-6</v>
      </c>
      <c r="L11" s="255">
        <v>-2.5172621462843401E-5</v>
      </c>
      <c r="M11" s="255">
        <v>-1.3580229847319662E-6</v>
      </c>
      <c r="N11" s="255">
        <v>1.4768907590283612E-6</v>
      </c>
      <c r="P11" s="255">
        <v>-7.9330744751085465E-10</v>
      </c>
      <c r="Q11" s="255">
        <v>3.0978980491984173E-9</v>
      </c>
      <c r="R11" s="255">
        <v>3.9880653446296396E-8</v>
      </c>
      <c r="T11" s="148">
        <f>'ROZ (Outputs)'!H11/Calculations!FU15*100</f>
        <v>4.5614080478536616</v>
      </c>
      <c r="U11" s="148">
        <f>'ROZ (Outputs)'!I11/Calculations!FV15*100</f>
        <v>3.601253660483176</v>
      </c>
      <c r="V11" s="148">
        <f>'ROZ (Outputs)'!J11/Calculations!FW15*100</f>
        <v>2.9843782084359849</v>
      </c>
      <c r="X11" s="148">
        <v>1.0820584297180149</v>
      </c>
      <c r="Y11" s="149">
        <v>3.7232003211975893</v>
      </c>
      <c r="Z11" s="149">
        <v>9.2044878005985744</v>
      </c>
      <c r="AB11" s="148">
        <v>4.6451108530163723E-2</v>
      </c>
      <c r="AC11" s="149">
        <v>0.14681355655194611</v>
      </c>
      <c r="AD11" s="149">
        <v>0.32815329730514708</v>
      </c>
    </row>
    <row r="12" spans="1:38" ht="18" customHeight="1" x14ac:dyDescent="0.3">
      <c r="A12" s="41" t="s">
        <v>91</v>
      </c>
      <c r="B12" s="324">
        <f>COUNTIF('ROZ (Inputs)'!P35:P1034, "&gt;1")</f>
        <v>1</v>
      </c>
      <c r="C12" s="324"/>
      <c r="D12" s="41"/>
      <c r="E12" s="41"/>
      <c r="F12" s="41"/>
      <c r="G12" s="85">
        <v>9</v>
      </c>
      <c r="H12" s="227">
        <v>-2.5127708795480945E-5</v>
      </c>
      <c r="I12" s="227">
        <v>-1.3587120406553442E-6</v>
      </c>
      <c r="J12" s="227">
        <v>1.3205716413739725E-6</v>
      </c>
      <c r="L12" s="255">
        <v>-2.5182004719681826E-5</v>
      </c>
      <c r="M12" s="255">
        <v>-1.3654956774183517E-6</v>
      </c>
      <c r="N12" s="255">
        <v>1.3198023225431036E-6</v>
      </c>
      <c r="P12" s="255">
        <v>-7.5032505209019505E-10</v>
      </c>
      <c r="Q12" s="255">
        <v>3.0700126885108603E-9</v>
      </c>
      <c r="R12" s="255">
        <v>3.7949661191310445E-8</v>
      </c>
      <c r="T12" s="148">
        <f>'ROZ (Outputs)'!H12/Calculations!FU16*100</f>
        <v>4.5092768581919875</v>
      </c>
      <c r="U12" s="148">
        <f>'ROZ (Outputs)'!I12/Calculations!FV16*100</f>
        <v>3.7229175274613384</v>
      </c>
      <c r="V12" s="148">
        <f>'ROZ (Outputs)'!J12/Calculations!FW16*100</f>
        <v>2.9220341024493739</v>
      </c>
      <c r="X12" s="148">
        <v>1.106553554534911</v>
      </c>
      <c r="Y12" s="149">
        <v>3.6425943374633958</v>
      </c>
      <c r="Z12" s="149">
        <v>9.2064995765690334</v>
      </c>
      <c r="AB12" s="148">
        <v>4.7704979777335982E-2</v>
      </c>
      <c r="AC12" s="149">
        <v>0.14653796702625507</v>
      </c>
      <c r="AD12" s="149">
        <v>0.32336002588276402</v>
      </c>
    </row>
    <row r="13" spans="1:38" ht="18" customHeight="1" x14ac:dyDescent="0.3">
      <c r="A13" s="41" t="s">
        <v>150</v>
      </c>
      <c r="B13" s="320" t="str">
        <f>'ROZ (Inputs)'!I9</f>
        <v>ROZ Test 1</v>
      </c>
      <c r="C13" s="320"/>
      <c r="D13" s="41"/>
      <c r="E13" s="41"/>
      <c r="F13" s="41"/>
      <c r="G13" s="85">
        <v>10</v>
      </c>
      <c r="H13" s="227">
        <v>-2.579500142019301E-5</v>
      </c>
      <c r="I13" s="227">
        <v>-1.2916150353701264E-6</v>
      </c>
      <c r="J13" s="227">
        <v>1.5067491858651244E-6</v>
      </c>
      <c r="L13" s="255">
        <v>-2.5823913347267521E-5</v>
      </c>
      <c r="M13" s="255">
        <v>-1.2933660968880588E-6</v>
      </c>
      <c r="N13" s="255">
        <v>1.5001564293019326E-6</v>
      </c>
      <c r="P13" s="255">
        <v>-8.3760506863764472E-10</v>
      </c>
      <c r="Q13" s="255">
        <v>3.2546887407395899E-9</v>
      </c>
      <c r="R13" s="255">
        <v>3.8799184309922302E-8</v>
      </c>
      <c r="T13" s="148">
        <f>'ROZ (Outputs)'!H13/Calculations!FU17*100</f>
        <v>4.6329269350874416</v>
      </c>
      <c r="U13" s="148">
        <f>'ROZ (Outputs)'!I13/Calculations!FV17*100</f>
        <v>3.4205581276956631</v>
      </c>
      <c r="V13" s="148">
        <f>'ROZ (Outputs)'!J13/Calculations!FW17*100</f>
        <v>3.3436103610898051</v>
      </c>
      <c r="X13" s="148">
        <v>1.0999913215637189</v>
      </c>
      <c r="Y13" s="149">
        <v>3.6951091289522764</v>
      </c>
      <c r="Z13" s="149">
        <v>9.2199425697327921</v>
      </c>
      <c r="AB13" s="148">
        <v>4.6683343127369624E-2</v>
      </c>
      <c r="AC13" s="149">
        <v>0.14596541225910237</v>
      </c>
      <c r="AD13" s="149">
        <v>0.32878367602831304</v>
      </c>
    </row>
    <row r="14" spans="1:38" ht="18" customHeight="1" x14ac:dyDescent="0.3">
      <c r="F14" s="41"/>
      <c r="G14" s="85">
        <v>11</v>
      </c>
      <c r="H14" s="227">
        <v>-2.6323031306674265E-5</v>
      </c>
      <c r="I14" s="227">
        <v>-1.3035242432123671E-6</v>
      </c>
      <c r="J14" s="227">
        <v>1.5738297065590625E-6</v>
      </c>
      <c r="L14" s="255">
        <v>-2.6353623070463086E-5</v>
      </c>
      <c r="M14" s="255">
        <v>-1.3063622077424637E-6</v>
      </c>
      <c r="N14" s="255">
        <v>1.5668895798648439E-6</v>
      </c>
      <c r="P14" s="255">
        <v>-8.9961793570128087E-10</v>
      </c>
      <c r="Q14" s="255">
        <v>3.155469552318545E-9</v>
      </c>
      <c r="R14" s="255">
        <v>4.0260111688916576E-8</v>
      </c>
      <c r="T14" s="148">
        <f>'ROZ (Outputs)'!H14/Calculations!FU18*100</f>
        <v>4.5914497522034452</v>
      </c>
      <c r="U14" s="148">
        <f>'ROZ (Outputs)'!I14/Calculations!FV18*100</f>
        <v>3.633545025189215</v>
      </c>
      <c r="V14" s="148">
        <f>'ROZ (Outputs)'!J14/Calculations!FW18*100</f>
        <v>3.1512505333003689</v>
      </c>
      <c r="X14" s="148">
        <v>1.0970281958580008</v>
      </c>
      <c r="Y14" s="149">
        <v>3.7474796772004675</v>
      </c>
      <c r="Z14" s="149">
        <v>9.1236391067512539</v>
      </c>
      <c r="AB14" s="148">
        <v>4.6942168846726411E-2</v>
      </c>
      <c r="AC14" s="149">
        <v>0.14941196888685335</v>
      </c>
      <c r="AD14" s="149">
        <v>0.3216391950846767</v>
      </c>
    </row>
    <row r="15" spans="1:38" ht="18" customHeight="1" x14ac:dyDescent="0.3">
      <c r="A15" s="87" t="s">
        <v>96</v>
      </c>
      <c r="C15" s="240"/>
      <c r="D15" s="240"/>
      <c r="E15" s="41"/>
      <c r="F15" s="57"/>
      <c r="G15" s="85">
        <v>12</v>
      </c>
      <c r="H15" s="227">
        <v>-2.4865973500709644E-5</v>
      </c>
      <c r="I15" s="227">
        <v>-1.2498027217588828E-6</v>
      </c>
      <c r="J15" s="227">
        <v>1.4319151091529952E-6</v>
      </c>
      <c r="L15" s="255">
        <v>-2.4964190743049068E-5</v>
      </c>
      <c r="M15" s="255">
        <v>-1.2526754744612413E-6</v>
      </c>
      <c r="N15" s="255">
        <v>1.4289914247490016E-6</v>
      </c>
      <c r="P15" s="255">
        <v>-7.6679965155264414E-10</v>
      </c>
      <c r="Q15" s="255">
        <v>3.191270248060024E-9</v>
      </c>
      <c r="R15" s="255">
        <v>4.0192093209157674E-8</v>
      </c>
      <c r="T15" s="148">
        <f>'ROZ (Outputs)'!H15/Calculations!FU19*100</f>
        <v>4.480803390845999</v>
      </c>
      <c r="U15" s="148">
        <f>'ROZ (Outputs)'!I15/Calculations!FV19*100</f>
        <v>3.3401371165512108</v>
      </c>
      <c r="V15" s="148">
        <f>'ROZ (Outputs)'!J15/Calculations!FW19*100</f>
        <v>2.8942936803560011</v>
      </c>
      <c r="X15" s="148">
        <v>1.1230341196060152</v>
      </c>
      <c r="Y15" s="149">
        <v>3.7283402681351401</v>
      </c>
      <c r="Z15" s="149">
        <v>9.1373982429507876</v>
      </c>
      <c r="AB15" s="148">
        <v>4.6798443421721181E-2</v>
      </c>
      <c r="AC15" s="149">
        <v>0.14652124792339385</v>
      </c>
      <c r="AD15" s="149">
        <v>0.32830402255065194</v>
      </c>
    </row>
    <row r="16" spans="1:38" ht="18" customHeight="1" thickBot="1" x14ac:dyDescent="0.45">
      <c r="B16" s="96" t="s">
        <v>72</v>
      </c>
      <c r="C16" s="96" t="s">
        <v>147</v>
      </c>
      <c r="D16" s="96" t="s">
        <v>73</v>
      </c>
      <c r="E16" s="92"/>
      <c r="F16" s="41"/>
      <c r="G16" s="85">
        <v>13</v>
      </c>
      <c r="H16" s="227">
        <v>-2.5133995222859437E-5</v>
      </c>
      <c r="I16" s="227">
        <v>-1.3364123674358483E-6</v>
      </c>
      <c r="J16" s="227">
        <v>1.5926394212358552E-6</v>
      </c>
      <c r="L16" s="255">
        <v>-2.5143829589069708E-5</v>
      </c>
      <c r="M16" s="255">
        <v>-1.3407986330083373E-6</v>
      </c>
      <c r="N16" s="255">
        <v>1.5761567055992409E-6</v>
      </c>
      <c r="P16" s="255">
        <v>-9.749713258955351E-10</v>
      </c>
      <c r="Q16" s="255">
        <v>3.1707053649306389E-9</v>
      </c>
      <c r="R16" s="255">
        <v>3.9756267611352327E-8</v>
      </c>
      <c r="T16" s="148">
        <f>'ROZ (Outputs)'!H16/Calculations!FU20*100</f>
        <v>4.5900964502390051</v>
      </c>
      <c r="U16" s="148">
        <f>'ROZ (Outputs)'!I16/Calculations!FV20*100</f>
        <v>3.5428951098277492</v>
      </c>
      <c r="V16" s="148">
        <f>'ROZ (Outputs)'!J16/Calculations!FW20*100</f>
        <v>3.4857853902695468</v>
      </c>
      <c r="X16" s="148">
        <v>1.0858803391456588</v>
      </c>
      <c r="Y16" s="149">
        <v>3.7197965383531582</v>
      </c>
      <c r="Z16" s="149">
        <v>9.0768847465528619</v>
      </c>
      <c r="AB16" s="148">
        <v>4.7880083322524795E-2</v>
      </c>
      <c r="AC16" s="149">
        <v>0.14854484051466105</v>
      </c>
      <c r="AD16" s="149">
        <v>0.32534399628640581</v>
      </c>
    </row>
    <row r="17" spans="1:30" ht="18" customHeight="1" x14ac:dyDescent="0.4">
      <c r="A17" s="41" t="s">
        <v>92</v>
      </c>
      <c r="B17" s="95">
        <f>SUM(H4:INDEX(H:H,($B$12+3)))</f>
        <v>1.808317601680753</v>
      </c>
      <c r="C17" s="95">
        <f>SUM(I4:INDEX(I:I,($B$12+3)))</f>
        <v>6.1476616859439579</v>
      </c>
      <c r="D17" s="95">
        <f>SUM(J4:INDEX(J:J,($B$12+3)))</f>
        <v>15.3311281204235</v>
      </c>
      <c r="E17" s="41" t="s">
        <v>94</v>
      </c>
      <c r="F17" s="41"/>
      <c r="G17" s="85">
        <v>14</v>
      </c>
      <c r="H17" s="227">
        <v>-2.5179328986269119E-5</v>
      </c>
      <c r="I17" s="227">
        <v>-1.3108688676765346E-6</v>
      </c>
      <c r="J17" s="227">
        <v>1.4022728009883715E-6</v>
      </c>
      <c r="L17" s="255">
        <v>-2.5228318918380067E-5</v>
      </c>
      <c r="M17" s="255">
        <v>-1.3135318113197707E-6</v>
      </c>
      <c r="N17" s="255">
        <v>1.3921849699745595E-6</v>
      </c>
      <c r="P17" s="255">
        <v>-8.3828402552832922E-10</v>
      </c>
      <c r="Q17" s="255">
        <v>3.2197207122666537E-9</v>
      </c>
      <c r="R17" s="255">
        <v>3.7786607620675327E-8</v>
      </c>
      <c r="T17" s="148">
        <f>'ROZ (Outputs)'!H17/Calculations!FU21*100</f>
        <v>4.4951751065892793</v>
      </c>
      <c r="U17" s="148">
        <f>'ROZ (Outputs)'!I17/Calculations!FV21*100</f>
        <v>3.5338411531400742</v>
      </c>
      <c r="V17" s="148">
        <f>'ROZ (Outputs)'!J17/Calculations!FW21*100</f>
        <v>2.9731089792731433</v>
      </c>
      <c r="X17" s="148">
        <v>1.1255898475646853</v>
      </c>
      <c r="Y17" s="149">
        <v>3.6273615360260694</v>
      </c>
      <c r="Z17" s="149">
        <v>9.1733589172369303</v>
      </c>
      <c r="AB17" s="148">
        <v>4.7648780047893503E-2</v>
      </c>
      <c r="AC17" s="149">
        <v>0.1459323987364774</v>
      </c>
      <c r="AD17" s="149">
        <v>0.32850998640079426</v>
      </c>
    </row>
    <row r="18" spans="1:30" ht="18" customHeight="1" x14ac:dyDescent="0.4">
      <c r="A18" s="41" t="s">
        <v>93</v>
      </c>
      <c r="B18" s="95">
        <f>B17/$B$12</f>
        <v>1.808317601680753</v>
      </c>
      <c r="C18" s="95">
        <f t="shared" ref="C18:D18" si="0">C17/$B$12</f>
        <v>6.1476616859439579</v>
      </c>
      <c r="D18" s="95">
        <f t="shared" si="0"/>
        <v>15.3311281204235</v>
      </c>
      <c r="E18" s="41" t="s">
        <v>94</v>
      </c>
      <c r="F18" s="41"/>
      <c r="G18" s="85">
        <v>15</v>
      </c>
      <c r="H18" s="227">
        <v>-2.5125414140348216E-5</v>
      </c>
      <c r="I18" s="227">
        <v>-1.2759461469608888E-6</v>
      </c>
      <c r="J18" s="227">
        <v>1.5514564779648208E-6</v>
      </c>
      <c r="L18" s="255">
        <v>-2.5140364414256214E-5</v>
      </c>
      <c r="M18" s="255">
        <v>-1.286273800360492E-6</v>
      </c>
      <c r="N18" s="255">
        <v>1.5294878039658647E-6</v>
      </c>
      <c r="P18" s="255">
        <v>-8.1046097610837509E-10</v>
      </c>
      <c r="Q18" s="255">
        <v>3.2576648045795241E-9</v>
      </c>
      <c r="R18" s="255">
        <v>3.6207220333045763E-8</v>
      </c>
      <c r="T18" s="148">
        <f>'ROZ (Outputs)'!H18/Calculations!FU22*100</f>
        <v>4.4212018136961069</v>
      </c>
      <c r="U18" s="148">
        <f>'ROZ (Outputs)'!I18/Calculations!FV22*100</f>
        <v>3.5470271512418257</v>
      </c>
      <c r="V18" s="148">
        <f>'ROZ (Outputs)'!J18/Calculations!FW22*100</f>
        <v>3.1824206704838516</v>
      </c>
      <c r="X18" s="148">
        <v>1.078470766544338</v>
      </c>
      <c r="Y18" s="149">
        <v>3.6886488199237468</v>
      </c>
      <c r="Z18" s="149">
        <v>9.1393213272111229</v>
      </c>
      <c r="AB18" s="148">
        <v>4.7360317781567414E-2</v>
      </c>
      <c r="AC18" s="149">
        <v>0.14737343788147531</v>
      </c>
      <c r="AD18" s="149">
        <v>0.3307902961970049</v>
      </c>
    </row>
    <row r="19" spans="1:30" ht="18" customHeight="1" x14ac:dyDescent="0.3">
      <c r="E19" s="41"/>
      <c r="F19" s="41"/>
      <c r="G19" s="85">
        <v>16</v>
      </c>
      <c r="H19" s="227">
        <v>-2.5118563826254117E-5</v>
      </c>
      <c r="I19" s="227">
        <v>-1.2845799233215973E-6</v>
      </c>
      <c r="J19" s="227">
        <v>1.4563190120506395E-6</v>
      </c>
      <c r="L19" s="255">
        <v>-2.5135803298326294E-5</v>
      </c>
      <c r="M19" s="255">
        <v>-1.2895754935015103E-6</v>
      </c>
      <c r="N19" s="255">
        <v>1.4514676536254911E-6</v>
      </c>
      <c r="P19" s="255">
        <v>-7.8071099585140829E-10</v>
      </c>
      <c r="Q19" s="255">
        <v>3.1765324814970318E-9</v>
      </c>
      <c r="R19" s="255">
        <v>3.9741061996818126E-8</v>
      </c>
      <c r="T19" s="148">
        <f>'ROZ (Outputs)'!H19/Calculations!FU23*100</f>
        <v>4.4289884576113332</v>
      </c>
      <c r="U19" s="148">
        <f>'ROZ (Outputs)'!I19/Calculations!FV23*100</f>
        <v>3.4422817997411621</v>
      </c>
      <c r="V19" s="148">
        <f>'ROZ (Outputs)'!J19/Calculations!FW23*100</f>
        <v>3.212491167967761</v>
      </c>
      <c r="X19" s="148">
        <v>1.1268770098686132</v>
      </c>
      <c r="Y19" s="149">
        <v>3.6499514579773167</v>
      </c>
      <c r="Z19" s="149">
        <v>9.2391309738161009</v>
      </c>
      <c r="AB19" s="148">
        <v>4.6400036662816495E-2</v>
      </c>
      <c r="AC19" s="149">
        <v>0.14856950938701699</v>
      </c>
      <c r="AD19" s="149">
        <v>0.33163066208368336</v>
      </c>
    </row>
    <row r="20" spans="1:30" ht="18" customHeight="1" x14ac:dyDescent="0.4">
      <c r="A20" s="41" t="s">
        <v>92</v>
      </c>
      <c r="B20" s="97">
        <f>B17*0.001</f>
        <v>1.808317601680753E-3</v>
      </c>
      <c r="C20" s="97">
        <f t="shared" ref="C20:D20" si="1">C17*0.001</f>
        <v>6.1476616859439583E-3</v>
      </c>
      <c r="D20" s="97">
        <f t="shared" si="1"/>
        <v>1.53311281204235E-2</v>
      </c>
      <c r="E20" s="41" t="s">
        <v>95</v>
      </c>
      <c r="F20" s="41"/>
      <c r="G20" s="85">
        <v>17</v>
      </c>
      <c r="H20" s="227">
        <v>-2.451086584187593E-5</v>
      </c>
      <c r="I20" s="227">
        <v>-1.3398769738159097E-6</v>
      </c>
      <c r="J20" s="227">
        <v>1.5869496223789867E-6</v>
      </c>
      <c r="L20" s="255">
        <v>-2.4555536583648111E-5</v>
      </c>
      <c r="M20" s="255">
        <v>-1.3479267977342776E-6</v>
      </c>
      <c r="N20" s="255">
        <v>1.5749212138887761E-6</v>
      </c>
      <c r="P20" s="255">
        <v>-8.3446971554936268E-10</v>
      </c>
      <c r="Q20" s="255">
        <v>3.120316671712084E-9</v>
      </c>
      <c r="R20" s="255">
        <v>4.0696425784917396E-8</v>
      </c>
      <c r="T20" s="148">
        <f>'ROZ (Outputs)'!H20/Calculations!FU24*100</f>
        <v>4.2398645553203158</v>
      </c>
      <c r="U20" s="148">
        <f>'ROZ (Outputs)'!I20/Calculations!FV24*100</f>
        <v>3.5106242883847005</v>
      </c>
      <c r="V20" s="148">
        <f>'ROZ (Outputs)'!J20/Calculations!FW24*100</f>
        <v>3.2514080534433951</v>
      </c>
      <c r="X20" s="148">
        <v>1.1036915183067231</v>
      </c>
      <c r="Y20" s="149">
        <v>3.6699978113175704</v>
      </c>
      <c r="Z20" s="149">
        <v>9.3199906349186303</v>
      </c>
      <c r="AB20" s="148">
        <v>4.726859182119366E-2</v>
      </c>
      <c r="AC20" s="149">
        <v>0.14827944338323384</v>
      </c>
      <c r="AD20" s="149">
        <v>0.32645681500441298</v>
      </c>
    </row>
    <row r="21" spans="1:30" ht="18" customHeight="1" x14ac:dyDescent="0.4">
      <c r="A21" s="41" t="s">
        <v>93</v>
      </c>
      <c r="B21" s="97">
        <f>(B20/$B$12)</f>
        <v>1.808317601680753E-3</v>
      </c>
      <c r="C21" s="97">
        <f t="shared" ref="C21:D21" si="2">(C20/$B$12)</f>
        <v>6.1476616859439583E-3</v>
      </c>
      <c r="D21" s="97">
        <f t="shared" si="2"/>
        <v>1.53311281204235E-2</v>
      </c>
      <c r="E21" s="41" t="s">
        <v>95</v>
      </c>
      <c r="F21" s="41"/>
      <c r="G21" s="85">
        <v>18</v>
      </c>
      <c r="H21" s="227">
        <v>-2.5726563762873692E-5</v>
      </c>
      <c r="I21" s="227">
        <v>-1.3406308312369018E-6</v>
      </c>
      <c r="J21" s="227">
        <v>1.5204715850820557E-6</v>
      </c>
      <c r="L21" s="255">
        <v>-2.580057025625184E-5</v>
      </c>
      <c r="M21" s="255">
        <v>-1.342624443623053E-6</v>
      </c>
      <c r="N21" s="255">
        <v>1.5180734180838284E-6</v>
      </c>
      <c r="P21" s="255">
        <v>-7.7186662617026422E-10</v>
      </c>
      <c r="Q21" s="255">
        <v>3.1550843049288561E-9</v>
      </c>
      <c r="R21" s="255">
        <v>4.0098200315778492E-8</v>
      </c>
      <c r="T21" s="148">
        <f>'ROZ (Outputs)'!H21/Calculations!FU25*100</f>
        <v>4.3984522285488898</v>
      </c>
      <c r="U21" s="148">
        <f>'ROZ (Outputs)'!I21/Calculations!FV25*100</f>
        <v>3.5192776979610367</v>
      </c>
      <c r="V21" s="148">
        <f>'ROZ (Outputs)'!J21/Calculations!FW25*100</f>
        <v>3.3869223217572313</v>
      </c>
      <c r="X21" s="148">
        <v>1.0801524519920283</v>
      </c>
      <c r="Y21" s="149">
        <v>3.7214118242264207</v>
      </c>
      <c r="Z21" s="149">
        <v>9.2123551368734837</v>
      </c>
      <c r="AB21" s="148">
        <v>4.673109762370551E-2</v>
      </c>
      <c r="AC21" s="149">
        <v>0.14741720259190297</v>
      </c>
      <c r="AD21" s="149">
        <v>0.32527042925360294</v>
      </c>
    </row>
    <row r="22" spans="1:30" ht="18" customHeight="1" x14ac:dyDescent="0.3">
      <c r="A22" s="41"/>
      <c r="B22" s="99"/>
      <c r="C22" s="41"/>
      <c r="D22" s="41"/>
      <c r="E22" s="41"/>
      <c r="F22" s="41"/>
      <c r="G22" s="85">
        <v>19</v>
      </c>
      <c r="H22" s="227">
        <v>-2.4857830794644793E-5</v>
      </c>
      <c r="I22" s="227">
        <v>-1.3448131994663773E-6</v>
      </c>
      <c r="J22" s="227">
        <v>1.4601865814307535E-6</v>
      </c>
      <c r="L22" s="255">
        <v>-2.4861788915586936E-5</v>
      </c>
      <c r="M22" s="255">
        <v>-1.3490289916262014E-6</v>
      </c>
      <c r="N22" s="255">
        <v>1.4561913417334684E-6</v>
      </c>
      <c r="P22" s="255">
        <v>-7.7094455819272211E-10</v>
      </c>
      <c r="Q22" s="255">
        <v>3.1204578920809165E-9</v>
      </c>
      <c r="R22" s="255">
        <v>4.0530821365809231E-8</v>
      </c>
      <c r="T22" s="148">
        <f>'ROZ (Outputs)'!H22/Calculations!FU26*100</f>
        <v>4.1653670853270732</v>
      </c>
      <c r="U22" s="148">
        <f>'ROZ (Outputs)'!I22/Calculations!FV26*100</f>
        <v>3.6774144521831995</v>
      </c>
      <c r="V22" s="148">
        <f>'ROZ (Outputs)'!J22/Calculations!FW26*100</f>
        <v>3.1658648506938927</v>
      </c>
      <c r="X22" s="148">
        <v>1.0899987220764111</v>
      </c>
      <c r="Y22" s="149">
        <v>3.6716853380204282</v>
      </c>
      <c r="Z22" s="149">
        <v>9.5103945732158373</v>
      </c>
      <c r="AB22" s="148">
        <v>4.6426273882388965E-2</v>
      </c>
      <c r="AC22" s="149">
        <v>0.14888299256563292</v>
      </c>
      <c r="AD22" s="149">
        <v>0.32989560067654827</v>
      </c>
    </row>
    <row r="23" spans="1:30" ht="18" customHeight="1" x14ac:dyDescent="0.3">
      <c r="A23" s="41"/>
      <c r="B23" s="41"/>
      <c r="C23" s="41"/>
      <c r="D23" s="41"/>
      <c r="E23" s="41"/>
      <c r="F23" s="41"/>
      <c r="G23" s="85">
        <v>20</v>
      </c>
      <c r="H23" s="227">
        <v>-2.4748599571467027E-5</v>
      </c>
      <c r="I23" s="227">
        <v>-1.2308198051867164E-6</v>
      </c>
      <c r="J23" s="227">
        <v>1.7117923221121878E-6</v>
      </c>
      <c r="L23" s="255">
        <v>-2.4741086235735721E-5</v>
      </c>
      <c r="M23" s="255">
        <v>-1.235427021128933E-6</v>
      </c>
      <c r="N23" s="255">
        <v>1.707248770799737E-6</v>
      </c>
      <c r="P23" s="255">
        <v>-8.1720152866898722E-10</v>
      </c>
      <c r="Q23" s="255">
        <v>3.1420450685720684E-9</v>
      </c>
      <c r="R23" s="255">
        <v>3.8186605877456332E-8</v>
      </c>
      <c r="T23" s="148">
        <f>'ROZ (Outputs)'!H23/Calculations!FU27*100</f>
        <v>4.3897605955374202</v>
      </c>
      <c r="U23" s="148">
        <f>'ROZ (Outputs)'!I23/Calculations!FV27*100</f>
        <v>3.4701012390561989</v>
      </c>
      <c r="V23" s="148">
        <f>'ROZ (Outputs)'!J23/Calculations!FW27*100</f>
        <v>3.28707282570325</v>
      </c>
      <c r="X23" s="148">
        <v>1.0894824862480097</v>
      </c>
      <c r="Y23" s="149">
        <v>3.6742660999302221</v>
      </c>
      <c r="Z23" s="149">
        <v>9.3310856819160914</v>
      </c>
      <c r="AB23" s="148">
        <v>4.8478359356521991E-2</v>
      </c>
      <c r="AC23" s="149">
        <v>0.1461229994893127</v>
      </c>
      <c r="AD23" s="149">
        <v>0.32929794490338604</v>
      </c>
    </row>
    <row r="24" spans="1:30" ht="18" customHeight="1" x14ac:dyDescent="0.3">
      <c r="A24" s="41"/>
      <c r="B24" s="41"/>
      <c r="C24" s="41"/>
      <c r="D24" s="41"/>
      <c r="E24" s="41"/>
      <c r="F24" s="41"/>
      <c r="G24" s="85">
        <v>21</v>
      </c>
      <c r="H24" s="227">
        <v>-2.5829314836301309E-5</v>
      </c>
      <c r="I24" s="227">
        <v>-1.3548944366440952E-6</v>
      </c>
      <c r="J24" s="227">
        <v>1.4934799992282436E-6</v>
      </c>
      <c r="L24" s="255">
        <v>-2.5851277314359749E-5</v>
      </c>
      <c r="M24" s="255">
        <v>-1.3641856071439598E-6</v>
      </c>
      <c r="N24" s="255">
        <v>1.489041494551608E-6</v>
      </c>
      <c r="P24" s="255">
        <v>-8.1638801274777461E-10</v>
      </c>
      <c r="Q24" s="255">
        <v>3.1532648714360988E-9</v>
      </c>
      <c r="R24" s="255">
        <v>3.9421953701439163E-8</v>
      </c>
      <c r="T24" s="148">
        <f>'ROZ (Outputs)'!H24/Calculations!FU28*100</f>
        <v>4.5070109177216517</v>
      </c>
      <c r="U24" s="148">
        <f>'ROZ (Outputs)'!I24/Calculations!FV28*100</f>
        <v>3.6146350905872642</v>
      </c>
      <c r="V24" s="148">
        <f>'ROZ (Outputs)'!J24/Calculations!FW28*100</f>
        <v>3.1754882213202147</v>
      </c>
      <c r="X24" s="148">
        <v>1.0948125123977455</v>
      </c>
      <c r="Y24" s="149">
        <v>3.6740380525592027</v>
      </c>
      <c r="Z24" s="149">
        <v>9.3156609535223058</v>
      </c>
      <c r="AB24" s="148">
        <v>4.6068402007222099E-2</v>
      </c>
      <c r="AC24" s="149">
        <v>0.14761020988226517</v>
      </c>
      <c r="AD24" s="149">
        <v>0.32850877940659545</v>
      </c>
    </row>
    <row r="25" spans="1:30" ht="18" customHeight="1" x14ac:dyDescent="0.3">
      <c r="A25" s="41"/>
      <c r="B25" s="41"/>
      <c r="C25" s="41"/>
      <c r="D25" s="41"/>
      <c r="E25" s="41"/>
      <c r="F25" s="41"/>
      <c r="G25" s="85">
        <v>22</v>
      </c>
      <c r="H25" s="227">
        <v>-2.4606500119262228E-5</v>
      </c>
      <c r="I25" s="227">
        <v>-1.3887025147593529E-6</v>
      </c>
      <c r="J25" s="227">
        <v>1.3944729744258458E-6</v>
      </c>
      <c r="L25" s="255">
        <v>-2.4646884412505383E-5</v>
      </c>
      <c r="M25" s="255">
        <v>-1.3930492741564595E-6</v>
      </c>
      <c r="N25" s="255">
        <v>1.387207532843745E-6</v>
      </c>
      <c r="P25" s="255">
        <v>-8.9331089747628577E-10</v>
      </c>
      <c r="Q25" s="255">
        <v>3.2265976557255656E-9</v>
      </c>
      <c r="R25" s="255">
        <v>3.8959177217674615E-8</v>
      </c>
      <c r="T25" s="148">
        <f>'ROZ (Outputs)'!H25/Calculations!FU29*100</f>
        <v>4.0728525214992874</v>
      </c>
      <c r="U25" s="148">
        <f>'ROZ (Outputs)'!I25/Calculations!FV29*100</f>
        <v>3.7275897368736794</v>
      </c>
      <c r="V25" s="148">
        <f>'ROZ (Outputs)'!J25/Calculations!FW29*100</f>
        <v>3.2445444187514023</v>
      </c>
      <c r="X25" s="148">
        <v>1.1138713359832748</v>
      </c>
      <c r="Y25" s="149">
        <v>3.7188380956651694</v>
      </c>
      <c r="Z25" s="149">
        <v>9.1783838272095117</v>
      </c>
      <c r="AB25" s="148">
        <v>4.5316139236092137E-2</v>
      </c>
      <c r="AC25" s="149">
        <v>0.14749710261822624</v>
      </c>
      <c r="AD25" s="149">
        <v>0.32582564651966806</v>
      </c>
    </row>
    <row r="26" spans="1:30" ht="18" customHeight="1" x14ac:dyDescent="0.3">
      <c r="A26" s="41"/>
      <c r="B26" s="41"/>
      <c r="C26" s="41"/>
      <c r="D26" s="41"/>
      <c r="E26" s="41"/>
      <c r="F26" s="41"/>
      <c r="G26" s="85">
        <v>23</v>
      </c>
      <c r="H26" s="227">
        <v>-2.3858444365032622E-5</v>
      </c>
      <c r="I26" s="227">
        <v>-1.2788378853656341E-6</v>
      </c>
      <c r="J26" s="227">
        <v>1.6970200817926336E-6</v>
      </c>
      <c r="L26" s="255">
        <v>-2.3952351511980121E-5</v>
      </c>
      <c r="M26" s="255">
        <v>-1.2835232041645607E-6</v>
      </c>
      <c r="N26" s="255">
        <v>1.6923996213350743E-6</v>
      </c>
      <c r="P26" s="255">
        <v>-8.8629703576265614E-10</v>
      </c>
      <c r="Q26" s="255">
        <v>3.0428799480120212E-9</v>
      </c>
      <c r="R26" s="255">
        <v>3.9655404293664188E-8</v>
      </c>
      <c r="T26" s="148">
        <f>'ROZ (Outputs)'!H26/Calculations!FU30*100</f>
        <v>4.2816809471208739</v>
      </c>
      <c r="U26" s="148">
        <f>'ROZ (Outputs)'!I26/Calculations!FV30*100</f>
        <v>3.5383542811585769</v>
      </c>
      <c r="V26" s="148">
        <f>'ROZ (Outputs)'!J26/Calculations!FW30*100</f>
        <v>3.1886704614913359</v>
      </c>
      <c r="X26" s="148">
        <v>1.1190592646598794</v>
      </c>
      <c r="Y26" s="149">
        <v>3.6278818845750473</v>
      </c>
      <c r="Z26" s="149">
        <v>9.2504591941837724</v>
      </c>
      <c r="AB26" s="148">
        <v>4.7111934050917577E-2</v>
      </c>
      <c r="AC26" s="149">
        <v>0.14741007238626774</v>
      </c>
      <c r="AD26" s="149">
        <v>0.3273778110743108</v>
      </c>
    </row>
    <row r="27" spans="1:30" ht="18" customHeight="1" x14ac:dyDescent="0.3">
      <c r="A27" s="41"/>
      <c r="B27" s="41"/>
      <c r="C27" s="41"/>
      <c r="D27" s="41"/>
      <c r="E27" s="41"/>
      <c r="F27" s="41"/>
      <c r="G27" s="85">
        <v>24</v>
      </c>
      <c r="H27" s="227">
        <v>-2.5597849344195038E-5</v>
      </c>
      <c r="I27" s="227">
        <v>-1.2861193567914021E-6</v>
      </c>
      <c r="J27" s="227">
        <v>1.4155980920807389E-6</v>
      </c>
      <c r="L27" s="255">
        <v>-2.5714771254570871E-5</v>
      </c>
      <c r="M27" s="255">
        <v>-1.2929140780215383E-6</v>
      </c>
      <c r="N27" s="255">
        <v>1.4146475564312074E-6</v>
      </c>
      <c r="P27" s="255">
        <v>-8.4045836956649789E-10</v>
      </c>
      <c r="Q27" s="255">
        <v>2.9218437669350038E-9</v>
      </c>
      <c r="R27" s="255">
        <v>4.0151356017760733E-8</v>
      </c>
      <c r="T27" s="148">
        <f>'ROZ (Outputs)'!H27/Calculations!FU31*100</f>
        <v>4.3315886832334085</v>
      </c>
      <c r="U27" s="148">
        <f>'ROZ (Outputs)'!I27/Calculations!FV31*100</f>
        <v>3.5030120422987685</v>
      </c>
      <c r="V27" s="148">
        <f>'ROZ (Outputs)'!J27/Calculations!FW31*100</f>
        <v>2.874332379718648</v>
      </c>
      <c r="X27" s="148">
        <v>1.1340445876121352</v>
      </c>
      <c r="Y27" s="149">
        <v>3.6581934690477329</v>
      </c>
      <c r="Z27" s="149">
        <v>9.0502500534059056</v>
      </c>
      <c r="AB27" s="148">
        <v>4.7928716987371098E-2</v>
      </c>
      <c r="AC27" s="149">
        <v>0.14592640846968183</v>
      </c>
      <c r="AD27" s="149">
        <v>0.32377021014699242</v>
      </c>
    </row>
    <row r="28" spans="1:30" ht="18" customHeight="1" x14ac:dyDescent="0.3">
      <c r="A28" s="41"/>
      <c r="B28" s="41"/>
      <c r="C28" s="41"/>
      <c r="D28" s="41"/>
      <c r="E28" s="41"/>
      <c r="F28" s="41"/>
      <c r="G28" s="85">
        <v>25</v>
      </c>
      <c r="H28" s="227">
        <v>-2.4505197870894372E-5</v>
      </c>
      <c r="I28" s="227">
        <v>-1.317966791702515E-6</v>
      </c>
      <c r="J28" s="227">
        <v>1.9770129711201474E-6</v>
      </c>
      <c r="L28" s="255">
        <v>-2.4532284442102564E-5</v>
      </c>
      <c r="M28" s="255">
        <v>-1.3204955848777527E-6</v>
      </c>
      <c r="N28" s="255">
        <v>1.9719825559216937E-6</v>
      </c>
      <c r="P28" s="255">
        <v>-8.217226898921276E-10</v>
      </c>
      <c r="Q28" s="255">
        <v>3.1792563026664023E-9</v>
      </c>
      <c r="R28" s="255">
        <v>3.9931489226369055E-8</v>
      </c>
      <c r="T28" s="148">
        <f>'ROZ (Outputs)'!H28/Calculations!FU32*100</f>
        <v>4.3568799394708053</v>
      </c>
      <c r="U28" s="148">
        <f>'ROZ (Outputs)'!I28/Calculations!FV32*100</f>
        <v>3.5077128749084925</v>
      </c>
      <c r="V28" s="148">
        <f>'ROZ (Outputs)'!J28/Calculations!FW32*100</f>
        <v>3.4154573152041232</v>
      </c>
      <c r="X28" s="148">
        <v>1.0870975852012588</v>
      </c>
      <c r="Y28" s="149">
        <v>3.7065120935440397</v>
      </c>
      <c r="Z28" s="149">
        <v>9.2811393737794035</v>
      </c>
      <c r="AB28" s="148">
        <v>4.6132182702422128E-2</v>
      </c>
      <c r="AC28" s="149">
        <v>0.14806497097016819</v>
      </c>
      <c r="AD28" s="149">
        <v>0.32673729956152614</v>
      </c>
    </row>
    <row r="29" spans="1:30" ht="18" customHeight="1" x14ac:dyDescent="0.3">
      <c r="A29" s="41"/>
      <c r="B29" s="41"/>
      <c r="C29" s="41"/>
      <c r="D29" s="41"/>
      <c r="E29" s="41"/>
      <c r="F29" s="41"/>
      <c r="G29" s="85">
        <v>26</v>
      </c>
      <c r="H29" s="227">
        <v>-2.6862182494369881E-5</v>
      </c>
      <c r="I29" s="227">
        <v>-1.2518740390986446E-6</v>
      </c>
      <c r="J29" s="227">
        <v>1.6645271330189866E-6</v>
      </c>
      <c r="L29" s="255">
        <v>-2.6925974452751767E-5</v>
      </c>
      <c r="M29" s="255">
        <v>-1.2589408697748463E-6</v>
      </c>
      <c r="N29" s="255">
        <v>1.6557482354078072E-6</v>
      </c>
      <c r="P29" s="255">
        <v>-7.5577688551931436E-10</v>
      </c>
      <c r="Q29" s="255">
        <v>3.1885201146057151E-9</v>
      </c>
      <c r="R29" s="255">
        <v>3.8382125922039292E-8</v>
      </c>
      <c r="T29" s="148">
        <f>'ROZ (Outputs)'!H29/Calculations!FU33*100</f>
        <v>4.4075534145901507</v>
      </c>
      <c r="U29" s="148">
        <f>'ROZ (Outputs)'!I29/Calculations!FV33*100</f>
        <v>3.5773536449320353</v>
      </c>
      <c r="V29" s="148">
        <f>'ROZ (Outputs)'!J29/Calculations!FW33*100</f>
        <v>3.3556584745236524</v>
      </c>
      <c r="X29" s="148">
        <v>1.0880659222602815</v>
      </c>
      <c r="Y29" s="149">
        <v>3.74873244762462</v>
      </c>
      <c r="Z29" s="149">
        <v>9.130862712860484</v>
      </c>
      <c r="AB29" s="148">
        <v>4.6043880283832272E-2</v>
      </c>
      <c r="AC29" s="149">
        <v>0.15022660046816472</v>
      </c>
      <c r="AD29" s="149">
        <v>0.32418856024758069</v>
      </c>
    </row>
    <row r="30" spans="1:30" ht="18" customHeight="1" x14ac:dyDescent="0.3">
      <c r="A30" s="41"/>
      <c r="B30" s="41"/>
      <c r="C30" s="41"/>
      <c r="D30" s="41"/>
      <c r="E30" s="41"/>
      <c r="F30" s="41"/>
      <c r="G30" s="85">
        <v>27</v>
      </c>
      <c r="H30" s="227">
        <v>-2.6347925086156489E-5</v>
      </c>
      <c r="I30" s="227">
        <v>-1.2803205891031782E-6</v>
      </c>
      <c r="J30" s="227">
        <v>1.6158417111012749E-6</v>
      </c>
      <c r="L30" s="255">
        <v>-2.6387605430500255E-5</v>
      </c>
      <c r="M30" s="255">
        <v>-1.2908009807686783E-6</v>
      </c>
      <c r="N30" s="255">
        <v>1.6178300938942303E-6</v>
      </c>
      <c r="P30" s="255">
        <v>-9.3095425812710017E-10</v>
      </c>
      <c r="Q30" s="255">
        <v>3.0654538907271382E-9</v>
      </c>
      <c r="R30" s="255">
        <v>4.0313031135559231E-8</v>
      </c>
      <c r="T30" s="148">
        <f>'ROZ (Outputs)'!H30/Calculations!FU34*100</f>
        <v>4.8308438178139008</v>
      </c>
      <c r="U30" s="148">
        <f>'ROZ (Outputs)'!I30/Calculations!FV34*100</f>
        <v>3.4611629394427674</v>
      </c>
      <c r="V30" s="148">
        <f>'ROZ (Outputs)'!J30/Calculations!FW34*100</f>
        <v>3.1779893177693577</v>
      </c>
      <c r="X30" s="148">
        <v>1.0522527098655663</v>
      </c>
      <c r="Y30" s="149">
        <v>3.6872491836547923</v>
      </c>
      <c r="Z30" s="149">
        <v>9.1949315071139655</v>
      </c>
      <c r="AB30" s="148">
        <v>4.6489020809530886E-2</v>
      </c>
      <c r="AC30" s="149">
        <v>0.14799892157317721</v>
      </c>
      <c r="AD30" s="149">
        <v>0.3283827006817075</v>
      </c>
    </row>
    <row r="31" spans="1:30" ht="18" customHeight="1" x14ac:dyDescent="0.3">
      <c r="A31" s="41"/>
      <c r="B31" s="41"/>
      <c r="C31" s="41"/>
      <c r="D31" s="41"/>
      <c r="E31" s="41"/>
      <c r="F31" s="41"/>
      <c r="G31" s="85">
        <v>28</v>
      </c>
      <c r="H31" s="227">
        <v>-2.5152949092444317E-5</v>
      </c>
      <c r="I31" s="227">
        <v>-1.2591718245857536E-6</v>
      </c>
      <c r="J31" s="227">
        <v>1.5161130022540579E-6</v>
      </c>
      <c r="L31" s="255">
        <v>-2.5247125449823707E-5</v>
      </c>
      <c r="M31" s="255">
        <v>-1.2628236731870672E-6</v>
      </c>
      <c r="N31" s="255">
        <v>1.5135154285422479E-6</v>
      </c>
      <c r="P31" s="255">
        <v>-8.1862136513961691E-10</v>
      </c>
      <c r="Q31" s="255">
        <v>3.17369208691087E-9</v>
      </c>
      <c r="R31" s="255">
        <v>3.8638839683388522E-8</v>
      </c>
      <c r="T31" s="148">
        <f>'ROZ (Outputs)'!H31/Calculations!FU35*100</f>
        <v>4.2772579265239346</v>
      </c>
      <c r="U31" s="148">
        <f>'ROZ (Outputs)'!I31/Calculations!FV35*100</f>
        <v>3.6166319769131721</v>
      </c>
      <c r="V31" s="148">
        <f>'ROZ (Outputs)'!J31/Calculations!FW35*100</f>
        <v>3.2182239398160672</v>
      </c>
      <c r="X31" s="148">
        <v>1.0866658687591468</v>
      </c>
      <c r="Y31" s="149">
        <v>3.6438363790515966</v>
      </c>
      <c r="Z31" s="149">
        <v>9.2274117469790955</v>
      </c>
      <c r="AB31" s="148">
        <v>4.5992113649844873E-2</v>
      </c>
      <c r="AC31" s="149">
        <v>0.14729633182287982</v>
      </c>
      <c r="AD31" s="149">
        <v>0.32983615994465343</v>
      </c>
    </row>
    <row r="32" spans="1:30" ht="18" customHeight="1" x14ac:dyDescent="0.3">
      <c r="E32" s="41"/>
      <c r="F32" s="41"/>
      <c r="G32" s="85">
        <v>29</v>
      </c>
      <c r="H32" s="227">
        <v>-2.5717331482155762E-5</v>
      </c>
      <c r="I32" s="227">
        <v>-1.2635220514309912E-6</v>
      </c>
      <c r="J32" s="227">
        <v>1.4831454677761032E-6</v>
      </c>
      <c r="L32" s="255">
        <v>-2.5830252525339044E-5</v>
      </c>
      <c r="M32" s="255">
        <v>-1.2697028068936828E-6</v>
      </c>
      <c r="N32" s="255">
        <v>1.4855047538733386E-6</v>
      </c>
      <c r="P32" s="255">
        <v>-8.8923310381794806E-10</v>
      </c>
      <c r="Q32" s="255">
        <v>3.1273286182915592E-9</v>
      </c>
      <c r="R32" s="255">
        <v>3.8680610714453698E-8</v>
      </c>
      <c r="T32" s="148">
        <f>'ROZ (Outputs)'!H32/Calculations!FU36*100</f>
        <v>4.4818665800868382</v>
      </c>
      <c r="U32" s="148">
        <f>'ROZ (Outputs)'!I32/Calculations!FV36*100</f>
        <v>3.3962134695348527</v>
      </c>
      <c r="V32" s="148">
        <f>'ROZ (Outputs)'!J32/Calculations!FW36*100</f>
        <v>3.1296717586033154</v>
      </c>
      <c r="X32" s="148">
        <v>1.0981385707855196</v>
      </c>
      <c r="Y32" s="149">
        <v>3.6856604814530223</v>
      </c>
      <c r="Z32" s="149">
        <v>9.2075300216703457</v>
      </c>
      <c r="AB32" s="148">
        <v>4.7072412446141076E-2</v>
      </c>
      <c r="AC32" s="149">
        <v>0.14654301106930065</v>
      </c>
      <c r="AD32" s="149">
        <v>0.32713511586191713</v>
      </c>
    </row>
    <row r="33" spans="5:30" ht="18" customHeight="1" x14ac:dyDescent="0.3">
      <c r="E33" s="41"/>
      <c r="F33" s="41"/>
      <c r="G33" s="85">
        <v>30</v>
      </c>
      <c r="H33" s="227">
        <v>-2.4387790290347997E-5</v>
      </c>
      <c r="I33" s="227">
        <v>-1.4182028849062256E-6</v>
      </c>
      <c r="J33" s="227">
        <v>1.4782177686365357E-6</v>
      </c>
      <c r="L33" s="255">
        <v>-2.4460942768200848E-5</v>
      </c>
      <c r="M33" s="255">
        <v>-1.4317236605163797E-6</v>
      </c>
      <c r="N33" s="255">
        <v>1.4732104318693501E-6</v>
      </c>
      <c r="P33" s="255">
        <v>-7.8889156318602889E-10</v>
      </c>
      <c r="Q33" s="255">
        <v>3.0916017523815255E-9</v>
      </c>
      <c r="R33" s="255">
        <v>4.0820676616706201E-8</v>
      </c>
      <c r="T33" s="148">
        <f>'ROZ (Outputs)'!H33/Calculations!FU37*100</f>
        <v>4.1212627302606579</v>
      </c>
      <c r="U33" s="148">
        <f>'ROZ (Outputs)'!I33/Calculations!FV37*100</f>
        <v>3.6466316931615963</v>
      </c>
      <c r="V33" s="148">
        <f>'ROZ (Outputs)'!J33/Calculations!FW37*100</f>
        <v>3.2578286660061475</v>
      </c>
      <c r="X33" s="148">
        <v>1.0676034092903113</v>
      </c>
      <c r="Y33" s="149">
        <v>3.7245028018954227</v>
      </c>
      <c r="Z33" s="149">
        <v>9.2448124885581962</v>
      </c>
      <c r="AB33" s="148">
        <v>4.5298811048269008E-2</v>
      </c>
      <c r="AC33" s="149">
        <v>0.14911831170320669</v>
      </c>
      <c r="AD33" s="149">
        <v>0.32932835817338896</v>
      </c>
    </row>
    <row r="34" spans="5:30" x14ac:dyDescent="0.3">
      <c r="E34" s="41"/>
      <c r="F34" s="41"/>
      <c r="G34" s="85">
        <v>31</v>
      </c>
      <c r="H34" s="227">
        <v>-2.4474882593495084E-5</v>
      </c>
      <c r="I34" s="227">
        <v>-1.3470551039062641E-6</v>
      </c>
      <c r="J34" s="227">
        <v>1.3931428384248387E-6</v>
      </c>
      <c r="L34" s="255">
        <v>-2.4586680410721263E-5</v>
      </c>
      <c r="M34" s="255">
        <v>-1.3548662991523137E-6</v>
      </c>
      <c r="N34" s="255">
        <v>1.376892896592468E-6</v>
      </c>
      <c r="P34" s="255">
        <v>-7.774548504980187E-10</v>
      </c>
      <c r="Q34" s="255">
        <v>3.152209049340251E-9</v>
      </c>
      <c r="R34" s="255">
        <v>3.8940592972381403E-8</v>
      </c>
      <c r="T34" s="148">
        <f>'ROZ (Outputs)'!H34/Calculations!FU38*100</f>
        <v>4.2784260251248796</v>
      </c>
      <c r="U34" s="148">
        <f>'ROZ (Outputs)'!I34/Calculations!FV38*100</f>
        <v>3.5505991442140896</v>
      </c>
      <c r="V34" s="148">
        <f>'ROZ (Outputs)'!J34/Calculations!FW38*100</f>
        <v>3.2480978152315738</v>
      </c>
      <c r="X34" s="148">
        <v>1.1010948419570921</v>
      </c>
      <c r="Y34" s="149">
        <v>3.6938310861588017</v>
      </c>
      <c r="Z34" s="149">
        <v>9.2061214447025019</v>
      </c>
      <c r="AB34" s="148">
        <v>4.6884423121809446E-2</v>
      </c>
      <c r="AC34" s="149">
        <v>0.14561852067709136</v>
      </c>
      <c r="AD34" s="149">
        <v>0.33113598823551804</v>
      </c>
    </row>
    <row r="35" spans="5:30" x14ac:dyDescent="0.3">
      <c r="E35" s="41"/>
      <c r="F35" s="41"/>
      <c r="G35" s="85">
        <v>32</v>
      </c>
      <c r="H35" s="227">
        <v>-2.4395152649959336E-5</v>
      </c>
      <c r="I35" s="227">
        <v>-1.3389852711041339E-6</v>
      </c>
      <c r="J35" s="227">
        <v>1.6487521179453161E-6</v>
      </c>
      <c r="L35" s="255">
        <v>-2.4421544367215176E-5</v>
      </c>
      <c r="M35" s="255">
        <v>-1.3403445677792672E-6</v>
      </c>
      <c r="N35" s="255">
        <v>1.6402042319904581E-6</v>
      </c>
      <c r="P35" s="255">
        <v>-7.8658998758919216E-10</v>
      </c>
      <c r="Q35" s="255">
        <v>3.1234675956788439E-9</v>
      </c>
      <c r="R35" s="255">
        <v>3.8572666838387795E-8</v>
      </c>
      <c r="T35" s="148">
        <f>'ROZ (Outputs)'!H35/Calculations!FU39*100</f>
        <v>4.4238682353828818</v>
      </c>
      <c r="U35" s="148">
        <f>'ROZ (Outputs)'!I35/Calculations!FV39*100</f>
        <v>3.5111385521728335</v>
      </c>
      <c r="V35" s="148">
        <f>'ROZ (Outputs)'!J35/Calculations!FW39*100</f>
        <v>3.142723762736324</v>
      </c>
      <c r="X35" s="148">
        <v>1.0727456212043762</v>
      </c>
      <c r="Y35" s="149">
        <v>3.7611421346664811</v>
      </c>
      <c r="Z35" s="149">
        <v>9.2010993957598437</v>
      </c>
      <c r="AB35" s="148">
        <v>4.4882034882902953E-2</v>
      </c>
      <c r="AC35" s="149">
        <v>0.14643624424935511</v>
      </c>
      <c r="AD35" s="149">
        <v>0.32540932297708891</v>
      </c>
    </row>
    <row r="36" spans="5:30" x14ac:dyDescent="0.3">
      <c r="E36" s="41"/>
      <c r="F36" s="41"/>
      <c r="G36" s="85">
        <v>33</v>
      </c>
      <c r="H36" s="227">
        <v>-2.5404758162040093E-5</v>
      </c>
      <c r="I36" s="227">
        <v>-1.2208045632178001E-6</v>
      </c>
      <c r="J36" s="227">
        <v>1.4256530107575214E-6</v>
      </c>
      <c r="L36" s="255">
        <v>-2.5377708880114511E-5</v>
      </c>
      <c r="M36" s="255">
        <v>-1.2303320318090951E-6</v>
      </c>
      <c r="N36" s="255">
        <v>1.4241652479545067E-6</v>
      </c>
      <c r="P36" s="255">
        <v>-9.054477168035672E-10</v>
      </c>
      <c r="Q36" s="255">
        <v>3.0393980665628035E-9</v>
      </c>
      <c r="R36" s="255">
        <v>3.9344939750672457E-8</v>
      </c>
      <c r="T36" s="148">
        <f>'ROZ (Outputs)'!H36/Calculations!FU40*100</f>
        <v>4.4732301022933783</v>
      </c>
      <c r="U36" s="148">
        <f>'ROZ (Outputs)'!I36/Calculations!FV40*100</f>
        <v>3.3997046907756636</v>
      </c>
      <c r="V36" s="148">
        <f>'ROZ (Outputs)'!J36/Calculations!FW40*100</f>
        <v>2.9084798286588489</v>
      </c>
      <c r="X36" s="148">
        <v>1.0760928392410269</v>
      </c>
      <c r="Y36" s="149">
        <v>3.7267729043962161</v>
      </c>
      <c r="Z36" s="149">
        <v>9.164589881897605</v>
      </c>
      <c r="AB36" s="148">
        <v>4.6281173825263228E-2</v>
      </c>
      <c r="AC36" s="149">
        <v>0.14887610822917136</v>
      </c>
      <c r="AD36" s="149">
        <v>0.32805442810070035</v>
      </c>
    </row>
    <row r="37" spans="5:30" x14ac:dyDescent="0.3">
      <c r="E37" s="41"/>
      <c r="F37" s="41"/>
      <c r="G37" s="85">
        <v>34</v>
      </c>
      <c r="H37" s="227">
        <v>-2.6766118935484265E-5</v>
      </c>
      <c r="I37" s="227">
        <v>-1.3067430018054402E-6</v>
      </c>
      <c r="J37" s="227">
        <v>1.5389103964533263E-6</v>
      </c>
      <c r="L37" s="255">
        <v>-2.6767641429614985E-5</v>
      </c>
      <c r="M37" s="255">
        <v>-1.3103811511427917E-6</v>
      </c>
      <c r="N37" s="255">
        <v>1.5269802702297183E-6</v>
      </c>
      <c r="P37" s="255">
        <v>-9.2381499672279652E-10</v>
      </c>
      <c r="Q37" s="255">
        <v>3.1826514756973E-9</v>
      </c>
      <c r="R37" s="255">
        <v>3.765673639578259E-8</v>
      </c>
      <c r="T37" s="148">
        <f>'ROZ (Outputs)'!H37/Calculations!FU41*100</f>
        <v>4.6956324094203472</v>
      </c>
      <c r="U37" s="148">
        <f>'ROZ (Outputs)'!I37/Calculations!FV41*100</f>
        <v>3.6076798218996431</v>
      </c>
      <c r="V37" s="148">
        <f>'ROZ (Outputs)'!J37/Calculations!FW41*100</f>
        <v>3.3769259435990309</v>
      </c>
      <c r="X37" s="148">
        <v>1.0766572356224042</v>
      </c>
      <c r="Y37" s="149">
        <v>3.7063832283020162</v>
      </c>
      <c r="Z37" s="149">
        <v>9.310515403748779</v>
      </c>
      <c r="AB37" s="148">
        <v>4.5380942523479413E-2</v>
      </c>
      <c r="AC37" s="149">
        <v>0.14573524892330578</v>
      </c>
      <c r="AD37" s="149">
        <v>0.32822521030904273</v>
      </c>
    </row>
    <row r="38" spans="5:30" x14ac:dyDescent="0.3">
      <c r="E38" s="41"/>
      <c r="F38" s="41"/>
      <c r="G38" s="85">
        <v>35</v>
      </c>
      <c r="H38" s="227">
        <v>-2.6039873773698536E-5</v>
      </c>
      <c r="I38" s="227">
        <v>-1.2900004549010104E-6</v>
      </c>
      <c r="J38" s="227">
        <v>1.5124889500851476E-6</v>
      </c>
      <c r="L38" s="255">
        <v>-2.6319978132960563E-5</v>
      </c>
      <c r="M38" s="255">
        <v>-1.2907888162770802E-6</v>
      </c>
      <c r="N38" s="255">
        <v>1.5049105286412048E-6</v>
      </c>
      <c r="P38" s="255">
        <v>-8.204953660939677E-10</v>
      </c>
      <c r="Q38" s="255">
        <v>3.0956988084086301E-9</v>
      </c>
      <c r="R38" s="255">
        <v>4.0809446488798654E-8</v>
      </c>
      <c r="T38" s="148">
        <f>'ROZ (Outputs)'!H38/Calculations!FU42*100</f>
        <v>4.1997889598693963</v>
      </c>
      <c r="U38" s="148">
        <f>'ROZ (Outputs)'!I38/Calculations!FV42*100</f>
        <v>3.5984568834302162</v>
      </c>
      <c r="V38" s="148">
        <f>'ROZ (Outputs)'!J38/Calculations!FW42*100</f>
        <v>3.3221948605495988</v>
      </c>
      <c r="X38" s="148">
        <v>1.117859899997695</v>
      </c>
      <c r="Y38" s="149">
        <v>3.7269105911256197</v>
      </c>
      <c r="Z38" s="149">
        <v>9.0711517334025586</v>
      </c>
      <c r="AB38" s="148">
        <v>4.67907283455129E-2</v>
      </c>
      <c r="AC38" s="149">
        <v>0.15073575824500371</v>
      </c>
      <c r="AD38" s="149">
        <v>0.32623536884786059</v>
      </c>
    </row>
    <row r="39" spans="5:30" x14ac:dyDescent="0.3">
      <c r="E39" s="41"/>
      <c r="F39" s="41"/>
      <c r="G39" s="85">
        <v>36</v>
      </c>
      <c r="H39" s="227">
        <v>-2.4963665055111057E-5</v>
      </c>
      <c r="I39" s="227">
        <v>-1.2890686775788448E-6</v>
      </c>
      <c r="J39" s="227">
        <v>1.5045530972246837E-6</v>
      </c>
      <c r="L39" s="255">
        <v>-2.4983977709780505E-5</v>
      </c>
      <c r="M39" s="255">
        <v>-1.290450370561065E-6</v>
      </c>
      <c r="N39" s="255">
        <v>1.4951310163359633E-6</v>
      </c>
      <c r="P39" s="255">
        <v>-7.7963668854157909E-10</v>
      </c>
      <c r="Q39" s="255">
        <v>3.1991944648980706E-9</v>
      </c>
      <c r="R39" s="255">
        <v>3.8878193109365656E-8</v>
      </c>
      <c r="T39" s="148">
        <f>'ROZ (Outputs)'!H39/Calculations!FU43*100</f>
        <v>4.3783784280439244</v>
      </c>
      <c r="U39" s="148">
        <f>'ROZ (Outputs)'!I39/Calculations!FV43*100</f>
        <v>3.4784028697655498</v>
      </c>
      <c r="V39" s="148">
        <f>'ROZ (Outputs)'!J39/Calculations!FW43*100</f>
        <v>3.1337770076946185</v>
      </c>
      <c r="X39" s="148">
        <v>1.091275453567502</v>
      </c>
      <c r="Y39" s="149">
        <v>3.6119295358658312</v>
      </c>
      <c r="Z39" s="149">
        <v>9.4039335250887941</v>
      </c>
      <c r="AB39" s="148">
        <v>4.6507727354764744E-2</v>
      </c>
      <c r="AC39" s="149">
        <v>0.14588129520416307</v>
      </c>
      <c r="AD39" s="149">
        <v>0.33061058819307393</v>
      </c>
    </row>
    <row r="40" spans="5:30" x14ac:dyDescent="0.3">
      <c r="E40" s="41"/>
      <c r="F40" s="41"/>
      <c r="G40" s="85">
        <v>37</v>
      </c>
      <c r="H40" s="227">
        <v>-2.3150937522586928E-5</v>
      </c>
      <c r="I40" s="227">
        <v>-1.3042489968026649E-6</v>
      </c>
      <c r="J40" s="227">
        <v>1.4994995467537296E-6</v>
      </c>
      <c r="L40" s="255">
        <v>-2.3163625883171396E-5</v>
      </c>
      <c r="M40" s="255">
        <v>-1.3076257232567393E-6</v>
      </c>
      <c r="N40" s="255">
        <v>1.4994941466290449E-6</v>
      </c>
      <c r="P40" s="255">
        <v>-7.5123351983569305E-10</v>
      </c>
      <c r="Q40" s="255">
        <v>3.0541742468419912E-9</v>
      </c>
      <c r="R40" s="255">
        <v>4.0463328687687596E-8</v>
      </c>
      <c r="T40" s="148">
        <f>'ROZ (Outputs)'!H40/Calculations!FU44*100</f>
        <v>4.1962612749508077</v>
      </c>
      <c r="U40" s="148">
        <f>'ROZ (Outputs)'!I40/Calculations!FV44*100</f>
        <v>3.5828852864131662</v>
      </c>
      <c r="V40" s="148">
        <f>'ROZ (Outputs)'!J40/Calculations!FW44*100</f>
        <v>3.1798539336490199</v>
      </c>
      <c r="X40" s="148">
        <v>1.0827710032463007</v>
      </c>
      <c r="Y40" s="149">
        <v>3.6785987615586615</v>
      </c>
      <c r="Z40" s="149">
        <v>9.1963558197049498</v>
      </c>
      <c r="AB40" s="148">
        <v>4.6097423881292017E-2</v>
      </c>
      <c r="AC40" s="149">
        <v>0.14854791760445807</v>
      </c>
      <c r="AD40" s="149">
        <v>0.32606172561648106</v>
      </c>
    </row>
    <row r="41" spans="5:30" x14ac:dyDescent="0.3">
      <c r="E41" s="41"/>
      <c r="F41" s="41"/>
      <c r="G41" s="85">
        <v>38</v>
      </c>
      <c r="H41" s="227">
        <v>-2.5182986064464816E-5</v>
      </c>
      <c r="I41" s="227">
        <v>-1.2963465110260499E-6</v>
      </c>
      <c r="J41" s="227">
        <v>1.5589523059149026E-6</v>
      </c>
      <c r="L41" s="255">
        <v>-2.5188553991029198E-5</v>
      </c>
      <c r="M41" s="255">
        <v>-1.3020930964557551E-6</v>
      </c>
      <c r="N41" s="255">
        <v>1.5434513329660898E-6</v>
      </c>
      <c r="P41" s="255">
        <v>-8.6375681607193829E-10</v>
      </c>
      <c r="Q41" s="255">
        <v>3.1240652287326129E-9</v>
      </c>
      <c r="R41" s="255">
        <v>3.8835624494109149E-8</v>
      </c>
      <c r="T41" s="148">
        <f>'ROZ (Outputs)'!H41/Calculations!FU45*100</f>
        <v>4.4347019225343418</v>
      </c>
      <c r="U41" s="148">
        <f>'ROZ (Outputs)'!I41/Calculations!FV45*100</f>
        <v>3.4193990929602567</v>
      </c>
      <c r="V41" s="148">
        <f>'ROZ (Outputs)'!J41/Calculations!FW45*100</f>
        <v>3.2527072919721398</v>
      </c>
      <c r="X41" s="148">
        <v>1.0744284391403183</v>
      </c>
      <c r="Y41" s="149">
        <v>3.7198979854584224</v>
      </c>
      <c r="Z41" s="149">
        <v>9.2574443817140004</v>
      </c>
      <c r="AB41" s="148">
        <v>4.6864118427037915E-2</v>
      </c>
      <c r="AC41" s="149">
        <v>0.14844315499067737</v>
      </c>
      <c r="AD41" s="149">
        <v>0.32677266001701577</v>
      </c>
    </row>
    <row r="42" spans="5:30" x14ac:dyDescent="0.3">
      <c r="E42" s="41"/>
      <c r="F42" s="41"/>
      <c r="G42" s="85">
        <v>39</v>
      </c>
      <c r="H42" s="227">
        <v>-2.4163497982954317E-5</v>
      </c>
      <c r="I42" s="227">
        <v>-1.3265135976320551E-6</v>
      </c>
      <c r="J42" s="227">
        <v>1.4689835552419223E-6</v>
      </c>
      <c r="L42" s="255">
        <v>-2.4192451746785217E-5</v>
      </c>
      <c r="M42" s="255">
        <v>-1.3369577231964072E-6</v>
      </c>
      <c r="N42" s="255">
        <v>1.4691274259359262E-6</v>
      </c>
      <c r="P42" s="255">
        <v>-9.1409549374259682E-10</v>
      </c>
      <c r="Q42" s="255">
        <v>3.1767196650990601E-9</v>
      </c>
      <c r="R42" s="255">
        <v>3.7882912806716264E-8</v>
      </c>
      <c r="T42" s="148">
        <f>'ROZ (Outputs)'!H42/Calculations!FU46*100</f>
        <v>4.2288084038664016</v>
      </c>
      <c r="U42" s="148">
        <f>'ROZ (Outputs)'!I42/Calculations!FV46*100</f>
        <v>3.5184411069313852</v>
      </c>
      <c r="V42" s="148">
        <f>'ROZ (Outputs)'!J42/Calculations!FW46*100</f>
        <v>3.1877714856022825</v>
      </c>
      <c r="X42" s="148">
        <v>1.1034785509109484</v>
      </c>
      <c r="Y42" s="149">
        <v>3.697694182395983</v>
      </c>
      <c r="Z42" s="149">
        <v>9.0961151123081194</v>
      </c>
      <c r="AB42" s="148">
        <v>4.7222252935171051E-2</v>
      </c>
      <c r="AC42" s="149">
        <v>0.14708174020052192</v>
      </c>
      <c r="AD42" s="149">
        <v>0.32587857544442311</v>
      </c>
    </row>
    <row r="43" spans="5:30" x14ac:dyDescent="0.3">
      <c r="E43" s="41"/>
      <c r="F43" s="41"/>
      <c r="G43" s="85">
        <v>40</v>
      </c>
      <c r="H43" s="227">
        <v>-2.5327917683171119E-5</v>
      </c>
      <c r="I43" s="227">
        <v>-1.2664563087125927E-6</v>
      </c>
      <c r="J43" s="227">
        <v>1.5707384477556767E-6</v>
      </c>
      <c r="L43" s="255">
        <v>-2.5337711122119857E-5</v>
      </c>
      <c r="M43" s="255">
        <v>-1.279690195587827E-6</v>
      </c>
      <c r="N43" s="255">
        <v>1.5643475990190116E-6</v>
      </c>
      <c r="P43" s="255">
        <v>-8.0165857285766949E-10</v>
      </c>
      <c r="Q43" s="255">
        <v>3.2229614532756781E-9</v>
      </c>
      <c r="R43" s="255">
        <v>3.9461154344187293E-8</v>
      </c>
      <c r="T43" s="148">
        <f>'ROZ (Outputs)'!H43/Calculations!FU47*100</f>
        <v>4.3250580241506924</v>
      </c>
      <c r="U43" s="148">
        <f>'ROZ (Outputs)'!I43/Calculations!FV47*100</f>
        <v>3.4751599041784362</v>
      </c>
      <c r="V43" s="148">
        <f>'ROZ (Outputs)'!J43/Calculations!FW47*100</f>
        <v>3.0133144316070779</v>
      </c>
      <c r="X43" s="148">
        <v>1.1002926230430496</v>
      </c>
      <c r="Y43" s="149">
        <v>3.6782298088081746</v>
      </c>
      <c r="Z43" s="149">
        <v>9.2114419937152068</v>
      </c>
      <c r="AB43" s="148">
        <v>4.6517396345734416E-2</v>
      </c>
      <c r="AC43" s="149">
        <v>0.14868721365928711</v>
      </c>
      <c r="AD43" s="149">
        <v>0.32036313414580675</v>
      </c>
    </row>
    <row r="44" spans="5:30" x14ac:dyDescent="0.3">
      <c r="E44" s="41"/>
      <c r="F44" s="41"/>
      <c r="G44" s="85">
        <v>41</v>
      </c>
      <c r="H44" s="227">
        <v>-2.4826109438436316E-5</v>
      </c>
      <c r="I44" s="227">
        <v>-1.3327805845617879E-6</v>
      </c>
      <c r="J44" s="227">
        <v>1.5426881532224507E-6</v>
      </c>
      <c r="L44" s="255">
        <v>-2.473411768733113E-5</v>
      </c>
      <c r="M44" s="255">
        <v>-1.3399912290877767E-6</v>
      </c>
      <c r="N44" s="255">
        <v>1.5342316714869756E-6</v>
      </c>
      <c r="P44" s="255">
        <v>-9.2709667720570948E-10</v>
      </c>
      <c r="Q44" s="255">
        <v>3.115346647319959E-9</v>
      </c>
      <c r="R44" s="255">
        <v>3.9168078558311195E-8</v>
      </c>
      <c r="T44" s="148">
        <f>'ROZ (Outputs)'!H44/Calculations!FU48*100</f>
        <v>4.351802129663251</v>
      </c>
      <c r="U44" s="148">
        <f>'ROZ (Outputs)'!I44/Calculations!FV48*100</f>
        <v>3.4963150980657511</v>
      </c>
      <c r="V44" s="148">
        <f>'ROZ (Outputs)'!J44/Calculations!FW48*100</f>
        <v>3.0582721734271274</v>
      </c>
      <c r="X44" s="148">
        <v>1.1096139550209037</v>
      </c>
      <c r="Y44" s="149">
        <v>3.696016669273757</v>
      </c>
      <c r="Z44" s="149">
        <v>9.2249007225056587</v>
      </c>
      <c r="AB44" s="148">
        <v>4.658539779484186E-2</v>
      </c>
      <c r="AC44" s="149">
        <v>0.14631127566099938</v>
      </c>
      <c r="AD44" s="149">
        <v>0.32605004310610086</v>
      </c>
    </row>
    <row r="45" spans="5:30" x14ac:dyDescent="0.3">
      <c r="E45" s="41"/>
      <c r="F45" s="41"/>
      <c r="G45" s="85">
        <v>42</v>
      </c>
      <c r="H45" s="227">
        <v>-2.553989088482965E-5</v>
      </c>
      <c r="I45" s="227">
        <v>-1.3329971579876626E-6</v>
      </c>
      <c r="J45" s="227">
        <v>1.4992730257291212E-6</v>
      </c>
      <c r="L45" s="255">
        <v>-2.5652774638729285E-5</v>
      </c>
      <c r="M45" s="255">
        <v>-1.342480857147004E-6</v>
      </c>
      <c r="N45" s="255">
        <v>1.4970451047726685E-6</v>
      </c>
      <c r="P45" s="255">
        <v>-8.3114504167982267E-10</v>
      </c>
      <c r="Q45" s="255">
        <v>3.2258009596833105E-9</v>
      </c>
      <c r="R45" s="255">
        <v>3.8658159340363655E-8</v>
      </c>
      <c r="T45" s="148">
        <f>'ROZ (Outputs)'!H45/Calculations!FU49*100</f>
        <v>4.5077200855330446</v>
      </c>
      <c r="U45" s="148">
        <f>'ROZ (Outputs)'!I45/Calculations!FV49*100</f>
        <v>3.4626024768074761</v>
      </c>
      <c r="V45" s="148">
        <f>'ROZ (Outputs)'!J45/Calculations!FW49*100</f>
        <v>3.236033580253534</v>
      </c>
      <c r="X45" s="148">
        <v>1.0879200100898743</v>
      </c>
      <c r="Y45" s="149">
        <v>3.6938570737838763</v>
      </c>
      <c r="Z45" s="149">
        <v>9.2383017539995933</v>
      </c>
      <c r="AB45" s="148">
        <v>4.5939290896057514E-2</v>
      </c>
      <c r="AC45" s="149">
        <v>0.14845354855061693</v>
      </c>
      <c r="AD45" s="149">
        <v>0.32755152881149308</v>
      </c>
    </row>
    <row r="46" spans="5:30" x14ac:dyDescent="0.3">
      <c r="E46" s="41"/>
      <c r="F46" s="41"/>
      <c r="G46" s="85">
        <v>43</v>
      </c>
      <c r="H46" s="227">
        <v>-2.5904533686116588E-5</v>
      </c>
      <c r="I46" s="227">
        <v>-1.2947821801387919E-6</v>
      </c>
      <c r="J46" s="227">
        <v>1.5372781945228592E-6</v>
      </c>
      <c r="L46" s="255">
        <v>-2.5977474251704123E-5</v>
      </c>
      <c r="M46" s="255">
        <v>-1.3010322845730037E-6</v>
      </c>
      <c r="N46" s="255">
        <v>1.5153594290499733E-6</v>
      </c>
      <c r="P46" s="255">
        <v>-7.8907400058448125E-10</v>
      </c>
      <c r="Q46" s="255">
        <v>3.0895108693589871E-9</v>
      </c>
      <c r="R46" s="255">
        <v>4.1007504947290738E-8</v>
      </c>
      <c r="T46" s="148">
        <f>'ROZ (Outputs)'!H46/Calculations!FU50*100</f>
        <v>4.2325976398022869</v>
      </c>
      <c r="U46" s="148">
        <f>'ROZ (Outputs)'!I46/Calculations!FV50*100</f>
        <v>3.280872357683815</v>
      </c>
      <c r="V46" s="148">
        <f>'ROZ (Outputs)'!J46/Calculations!FW50*100</f>
        <v>3.2231887213564452</v>
      </c>
      <c r="X46" s="148">
        <v>1.0734597444534275</v>
      </c>
      <c r="Y46" s="149">
        <v>3.761388540268102</v>
      </c>
      <c r="Z46" s="149">
        <v>9.2061853408815217</v>
      </c>
      <c r="AB46" s="148">
        <v>4.5788768678903483E-2</v>
      </c>
      <c r="AC46" s="149">
        <v>0.14793673157693174</v>
      </c>
      <c r="AD46" s="149">
        <v>0.32843650877476621</v>
      </c>
    </row>
    <row r="47" spans="5:30" x14ac:dyDescent="0.3">
      <c r="E47" s="41"/>
      <c r="F47" s="41"/>
      <c r="G47" s="85">
        <v>44</v>
      </c>
      <c r="H47" s="227">
        <v>-2.6197233637504112E-5</v>
      </c>
      <c r="I47" s="227">
        <v>-1.3440475186142498E-6</v>
      </c>
      <c r="J47" s="227">
        <v>1.3752346603737498E-6</v>
      </c>
      <c r="L47" s="255">
        <v>-2.6203588276985433E-5</v>
      </c>
      <c r="M47" s="255">
        <v>-1.3489801062857349E-6</v>
      </c>
      <c r="N47" s="255">
        <v>1.3711837141274377E-6</v>
      </c>
      <c r="P47" s="255">
        <v>-8.5277798711480671E-10</v>
      </c>
      <c r="Q47" s="255">
        <v>3.0742972612075206E-9</v>
      </c>
      <c r="R47" s="255">
        <v>3.8036199967459782E-8</v>
      </c>
      <c r="T47" s="148">
        <f>'ROZ (Outputs)'!H47/Calculations!FU51*100</f>
        <v>4.6356656206511548</v>
      </c>
      <c r="U47" s="148">
        <f>'ROZ (Outputs)'!I47/Calculations!FV51*100</f>
        <v>3.6592962231091604</v>
      </c>
      <c r="V47" s="148">
        <f>'ROZ (Outputs)'!J47/Calculations!FW51*100</f>
        <v>2.9001756423900971</v>
      </c>
      <c r="X47" s="148">
        <v>1.0660232901573141</v>
      </c>
      <c r="Y47" s="149">
        <v>3.6917250156403165</v>
      </c>
      <c r="Z47" s="149">
        <v>9.3738970756555968</v>
      </c>
      <c r="AB47" s="148">
        <v>4.6601090580224908E-2</v>
      </c>
      <c r="AC47" s="149">
        <v>0.14689868688583552</v>
      </c>
      <c r="AD47" s="149">
        <v>0.32933560013773394</v>
      </c>
    </row>
    <row r="48" spans="5:30" x14ac:dyDescent="0.3">
      <c r="E48" s="41"/>
      <c r="F48" s="41"/>
      <c r="G48" s="85">
        <v>45</v>
      </c>
      <c r="H48" s="227">
        <v>-2.4849562578310945E-5</v>
      </c>
      <c r="I48" s="227">
        <v>-1.3644688579003312E-6</v>
      </c>
      <c r="J48" s="227">
        <v>1.4017981584413939E-6</v>
      </c>
      <c r="L48" s="255">
        <v>-2.4888967345759982E-5</v>
      </c>
      <c r="M48" s="255">
        <v>-1.3733766195398995E-6</v>
      </c>
      <c r="N48" s="255">
        <v>1.3919338357526294E-6</v>
      </c>
      <c r="P48" s="255">
        <v>-9.434958370136205E-10</v>
      </c>
      <c r="Q48" s="255">
        <v>3.0937721273730406E-9</v>
      </c>
      <c r="R48" s="255">
        <v>3.8147739189760677E-8</v>
      </c>
      <c r="T48" s="148">
        <f>'ROZ (Outputs)'!H48/Calculations!FU52*100</f>
        <v>4.3784206392464187</v>
      </c>
      <c r="U48" s="148">
        <f>'ROZ (Outputs)'!I48/Calculations!FV52*100</f>
        <v>3.6494850751380481</v>
      </c>
      <c r="V48" s="148">
        <f>'ROZ (Outputs)'!J48/Calculations!FW52*100</f>
        <v>3.2472701050083264</v>
      </c>
      <c r="X48" s="148">
        <v>1.0979211926460219</v>
      </c>
      <c r="Y48" s="149">
        <v>3.7403761148452999</v>
      </c>
      <c r="Z48" s="149">
        <v>8.9561643600488026</v>
      </c>
      <c r="AB48" s="148">
        <v>4.7186464071273554E-2</v>
      </c>
      <c r="AC48" s="149">
        <v>0.14866434037685397</v>
      </c>
      <c r="AD48" s="149">
        <v>0.32287022471438681</v>
      </c>
    </row>
    <row r="49" spans="5:30" x14ac:dyDescent="0.3">
      <c r="E49" s="41"/>
      <c r="F49" s="41"/>
      <c r="G49" s="85">
        <v>46</v>
      </c>
      <c r="H49" s="227">
        <v>-2.4267831577162992E-5</v>
      </c>
      <c r="I49" s="227">
        <v>-1.2995614042664181E-6</v>
      </c>
      <c r="J49" s="227">
        <v>1.4428421195589964E-6</v>
      </c>
      <c r="L49" s="255">
        <v>-2.4392507839366489E-5</v>
      </c>
      <c r="M49" s="255">
        <v>-1.3080552321297839E-6</v>
      </c>
      <c r="N49" s="255">
        <v>1.4408575452775821E-6</v>
      </c>
      <c r="P49" s="255">
        <v>-8.9771254319084077E-10</v>
      </c>
      <c r="Q49" s="255">
        <v>3.1487287222026226E-9</v>
      </c>
      <c r="R49" s="255">
        <v>3.8034766447493324E-8</v>
      </c>
      <c r="T49" s="148">
        <f>'ROZ (Outputs)'!H49/Calculations!FU53*100</f>
        <v>4.1734682880286673</v>
      </c>
      <c r="U49" s="148">
        <f>'ROZ (Outputs)'!I49/Calculations!FV53*100</f>
        <v>3.4490578858733372</v>
      </c>
      <c r="V49" s="148">
        <f>'ROZ (Outputs)'!J49/Calculations!FW53*100</f>
        <v>3.0675298007862626</v>
      </c>
      <c r="X49" s="148">
        <v>1.0818910598754852</v>
      </c>
      <c r="Y49" s="149">
        <v>3.690518379212536</v>
      </c>
      <c r="Z49" s="149">
        <v>9.0843787193342749</v>
      </c>
      <c r="AB49" s="148">
        <v>4.4854445382952642E-2</v>
      </c>
      <c r="AC49" s="149">
        <v>0.14884378015995658</v>
      </c>
      <c r="AD49" s="149">
        <v>0.32697254419330368</v>
      </c>
    </row>
    <row r="50" spans="5:30" x14ac:dyDescent="0.3">
      <c r="E50" s="41"/>
      <c r="F50" s="41"/>
      <c r="G50" s="85">
        <v>47</v>
      </c>
      <c r="H50" s="227">
        <v>-2.624028547870731E-5</v>
      </c>
      <c r="I50" s="227">
        <v>-1.2672734328585758E-6</v>
      </c>
      <c r="J50" s="227">
        <v>1.7087206742899805E-6</v>
      </c>
      <c r="L50" s="255">
        <v>-2.6342536330048535E-5</v>
      </c>
      <c r="M50" s="255">
        <v>-1.2765004271386677E-6</v>
      </c>
      <c r="N50" s="255">
        <v>1.7056854062524504E-6</v>
      </c>
      <c r="P50" s="255">
        <v>-8.8949370091741758E-10</v>
      </c>
      <c r="Q50" s="255">
        <v>3.0921013527423231E-9</v>
      </c>
      <c r="R50" s="255">
        <v>4.1606435630115458E-8</v>
      </c>
      <c r="T50" s="148">
        <f>'ROZ (Outputs)'!H50/Calculations!FU54*100</f>
        <v>4.4522049383111977</v>
      </c>
      <c r="U50" s="148">
        <f>'ROZ (Outputs)'!I50/Calculations!FV54*100</f>
        <v>3.367135965432456</v>
      </c>
      <c r="V50" s="148">
        <f>'ROZ (Outputs)'!J50/Calculations!FW54*100</f>
        <v>3.3021005643839154</v>
      </c>
      <c r="X50" s="148">
        <v>1.0627959370613065</v>
      </c>
      <c r="Y50" s="149">
        <v>3.6807024478913521</v>
      </c>
      <c r="Z50" s="149">
        <v>9.2000350952152736</v>
      </c>
      <c r="AB50" s="148">
        <v>4.5857574790715921E-2</v>
      </c>
      <c r="AC50" s="149">
        <v>0.14840595424176067</v>
      </c>
      <c r="AD50" s="149">
        <v>0.32923986017708212</v>
      </c>
    </row>
    <row r="51" spans="5:30" x14ac:dyDescent="0.3">
      <c r="E51" s="41"/>
      <c r="F51" s="41"/>
      <c r="G51" s="85">
        <v>48</v>
      </c>
      <c r="H51" s="227">
        <v>-2.520350062695824E-5</v>
      </c>
      <c r="I51" s="227">
        <v>-1.2699148328462633E-6</v>
      </c>
      <c r="J51" s="227">
        <v>1.5383108689170245E-6</v>
      </c>
      <c r="L51" s="255">
        <v>-2.515769665478745E-5</v>
      </c>
      <c r="M51" s="255">
        <v>-1.2789016068377912E-6</v>
      </c>
      <c r="N51" s="255">
        <v>1.5336385104141853E-6</v>
      </c>
      <c r="P51" s="255">
        <v>-8.1449527677969788E-10</v>
      </c>
      <c r="Q51" s="255">
        <v>3.1217711748967501E-9</v>
      </c>
      <c r="R51" s="255">
        <v>3.86891638726431E-8</v>
      </c>
      <c r="T51" s="148">
        <f>'ROZ (Outputs)'!H51/Calculations!FU55*100</f>
        <v>4.340365714934717</v>
      </c>
      <c r="U51" s="148">
        <f>'ROZ (Outputs)'!I51/Calculations!FV55*100</f>
        <v>3.389991215506079</v>
      </c>
      <c r="V51" s="148">
        <f>'ROZ (Outputs)'!J51/Calculations!FW55*100</f>
        <v>3.1265496275805589</v>
      </c>
      <c r="X51" s="148">
        <v>1.1098647713661187</v>
      </c>
      <c r="Y51" s="149">
        <v>3.7325121164323156</v>
      </c>
      <c r="Z51" s="149">
        <v>9.0904278755206427</v>
      </c>
      <c r="AB51" s="148">
        <v>4.5956980437039989E-2</v>
      </c>
      <c r="AC51" s="149">
        <v>0.14699679613114097</v>
      </c>
      <c r="AD51" s="149">
        <v>0.32250624895106905</v>
      </c>
    </row>
    <row r="52" spans="5:30" x14ac:dyDescent="0.3">
      <c r="E52" s="41"/>
      <c r="F52" s="41"/>
      <c r="G52" s="85">
        <v>49</v>
      </c>
      <c r="H52" s="227">
        <v>-2.3800254894013051E-5</v>
      </c>
      <c r="I52" s="227">
        <v>-1.2877532640227298E-6</v>
      </c>
      <c r="J52" s="227">
        <v>1.57238025622072E-6</v>
      </c>
      <c r="L52" s="255">
        <v>-2.3832024453440925E-5</v>
      </c>
      <c r="M52" s="255">
        <v>-1.2968336591255504E-6</v>
      </c>
      <c r="N52" s="255">
        <v>1.5548155829526212E-6</v>
      </c>
      <c r="P52" s="255">
        <v>-9.1719831729620038E-10</v>
      </c>
      <c r="Q52" s="255">
        <v>3.1734224137381874E-9</v>
      </c>
      <c r="R52" s="255">
        <v>3.7555867749019664E-8</v>
      </c>
      <c r="T52" s="148">
        <f>'ROZ (Outputs)'!H52/Calculations!FU56*100</f>
        <v>4.3179681482667256</v>
      </c>
      <c r="U52" s="148">
        <f>'ROZ (Outputs)'!I52/Calculations!FV56*100</f>
        <v>3.6839797905342628</v>
      </c>
      <c r="V52" s="148">
        <f>'ROZ (Outputs)'!J52/Calculations!FW56*100</f>
        <v>3.0013476418594984</v>
      </c>
      <c r="X52" s="148">
        <v>1.0911737680435116</v>
      </c>
      <c r="Y52" s="149">
        <v>3.6509627103810822</v>
      </c>
      <c r="Z52" s="149">
        <v>9.2717714309701069</v>
      </c>
      <c r="AB52" s="148">
        <v>4.5525884255766688E-2</v>
      </c>
      <c r="AC52" s="149">
        <v>0.14956026524305499</v>
      </c>
      <c r="AD52" s="149">
        <v>0.32815547287473806</v>
      </c>
    </row>
    <row r="53" spans="5:30" x14ac:dyDescent="0.3">
      <c r="E53" s="41"/>
      <c r="F53" s="41"/>
      <c r="G53" s="85">
        <v>50</v>
      </c>
      <c r="H53" s="227">
        <v>-2.6021598387160806E-5</v>
      </c>
      <c r="I53" s="227">
        <v>-1.3962661569165643E-6</v>
      </c>
      <c r="J53" s="227">
        <v>1.4121494587033425E-6</v>
      </c>
      <c r="L53" s="255">
        <v>-2.6060642994708179E-5</v>
      </c>
      <c r="M53" s="255">
        <v>-1.4077972423365093E-6</v>
      </c>
      <c r="N53" s="255">
        <v>1.4071652572072039E-6</v>
      </c>
      <c r="P53" s="255">
        <v>-8.3293386077265821E-10</v>
      </c>
      <c r="Q53" s="255">
        <v>3.1987716919703434E-9</v>
      </c>
      <c r="R53" s="255">
        <v>3.9016606834259589E-8</v>
      </c>
      <c r="T53" s="148">
        <f>'ROZ (Outputs)'!H53/Calculations!FU57*100</f>
        <v>4.5153667584339958</v>
      </c>
      <c r="U53" s="148">
        <f>'ROZ (Outputs)'!I53/Calculations!FV57*100</f>
        <v>3.6321708189891431</v>
      </c>
      <c r="V53" s="148">
        <f>'ROZ (Outputs)'!J53/Calculations!FW57*100</f>
        <v>3.1709587936929169</v>
      </c>
      <c r="X53" s="148">
        <v>1.0699322223663288</v>
      </c>
      <c r="Y53" s="149">
        <v>3.6541248559953354</v>
      </c>
      <c r="Z53" s="149">
        <v>9.2598876953147666</v>
      </c>
      <c r="AB53" s="148">
        <v>4.596610181033553E-2</v>
      </c>
      <c r="AC53" s="149">
        <v>0.14743363112211327</v>
      </c>
      <c r="AD53" s="149">
        <v>0.32437625527387537</v>
      </c>
    </row>
    <row r="54" spans="5:30" x14ac:dyDescent="0.3">
      <c r="E54" s="41"/>
      <c r="F54" s="41"/>
      <c r="G54" s="85">
        <v>51</v>
      </c>
      <c r="H54" s="227">
        <v>-2.5790725885599389E-5</v>
      </c>
      <c r="I54" s="227">
        <v>-1.2908707276437177E-6</v>
      </c>
      <c r="J54" s="227">
        <v>1.5575355973859571E-6</v>
      </c>
      <c r="L54" s="255">
        <v>-2.5937432837963685E-5</v>
      </c>
      <c r="M54" s="255">
        <v>-1.2958813044860005E-6</v>
      </c>
      <c r="N54" s="255">
        <v>1.5585088704029058E-6</v>
      </c>
      <c r="P54" s="255">
        <v>-9.0032523103472259E-10</v>
      </c>
      <c r="Q54" s="255">
        <v>3.1296295555095448E-9</v>
      </c>
      <c r="R54" s="255">
        <v>3.9205295010519022E-8</v>
      </c>
      <c r="T54" s="148">
        <f>'ROZ (Outputs)'!H54/Calculations!FU58*100</f>
        <v>4.5569736969446026</v>
      </c>
      <c r="U54" s="148">
        <f>'ROZ (Outputs)'!I54/Calculations!FV58*100</f>
        <v>3.4927293791565139</v>
      </c>
      <c r="V54" s="148">
        <f>'ROZ (Outputs)'!J54/Calculations!FW58*100</f>
        <v>3.1825932940569222</v>
      </c>
      <c r="X54" s="148">
        <v>1.0751185417175135</v>
      </c>
      <c r="Y54" s="149">
        <v>3.6980111598969958</v>
      </c>
      <c r="Z54" s="149">
        <v>9.3181757926950066</v>
      </c>
      <c r="AB54" s="148">
        <v>4.5884054154157528E-2</v>
      </c>
      <c r="AC54" s="149">
        <v>0.14607787877321957</v>
      </c>
      <c r="AD54" s="149">
        <v>0.32815966010096265</v>
      </c>
    </row>
    <row r="55" spans="5:30" x14ac:dyDescent="0.3">
      <c r="E55" s="41"/>
      <c r="F55" s="41"/>
      <c r="G55" s="85">
        <v>52</v>
      </c>
      <c r="H55" s="227">
        <v>-2.6671425075619631E-5</v>
      </c>
      <c r="I55" s="227">
        <v>-1.2514977925091238E-6</v>
      </c>
      <c r="J55" s="227">
        <v>1.584085680409469E-6</v>
      </c>
      <c r="L55" s="255">
        <v>-2.6666909434425328E-5</v>
      </c>
      <c r="M55" s="255">
        <v>-1.261653210349305E-6</v>
      </c>
      <c r="N55" s="255">
        <v>1.5648496400904338E-6</v>
      </c>
      <c r="P55" s="255">
        <v>-8.8387597241280746E-10</v>
      </c>
      <c r="Q55" s="255">
        <v>3.0748175117169385E-9</v>
      </c>
      <c r="R55" s="255">
        <v>4.0420941260791928E-8</v>
      </c>
      <c r="T55" s="148">
        <f>'ROZ (Outputs)'!H55/Calculations!FU59*100</f>
        <v>4.5725449151108961</v>
      </c>
      <c r="U55" s="148">
        <f>'ROZ (Outputs)'!I55/Calculations!FV59*100</f>
        <v>3.4941359613614198</v>
      </c>
      <c r="V55" s="148">
        <f>'ROZ (Outputs)'!J55/Calculations!FW59*100</f>
        <v>3.2229359760863274</v>
      </c>
      <c r="X55" s="148">
        <v>1.106331050395962</v>
      </c>
      <c r="Y55" s="149">
        <v>3.7183656692506859</v>
      </c>
      <c r="Z55" s="149">
        <v>9.2179703712491872</v>
      </c>
      <c r="AB55" s="148">
        <v>4.6080036088824106E-2</v>
      </c>
      <c r="AC55" s="149">
        <v>0.14723231643439377</v>
      </c>
      <c r="AD55" s="149">
        <v>0.3300989419221913</v>
      </c>
    </row>
    <row r="56" spans="5:30" x14ac:dyDescent="0.3">
      <c r="E56" s="41"/>
      <c r="F56" s="41"/>
      <c r="G56" s="85">
        <v>53</v>
      </c>
      <c r="H56" s="227">
        <v>-2.5341545551782633E-5</v>
      </c>
      <c r="I56" s="227">
        <v>-1.2823093129548254E-6</v>
      </c>
      <c r="J56" s="227">
        <v>1.3926970723369361E-6</v>
      </c>
      <c r="L56" s="255">
        <v>-2.5344646019220964E-5</v>
      </c>
      <c r="M56" s="255">
        <v>-1.2889925073977308E-6</v>
      </c>
      <c r="N56" s="255">
        <v>1.378272600055618E-6</v>
      </c>
      <c r="P56" s="255">
        <v>-7.7372180884440076E-10</v>
      </c>
      <c r="Q56" s="255">
        <v>3.1572315872813982E-9</v>
      </c>
      <c r="R56" s="255">
        <v>4.2022646695773527E-8</v>
      </c>
      <c r="T56" s="148">
        <f>'ROZ (Outputs)'!H56/Calculations!FU60*100</f>
        <v>4.1163900593445817</v>
      </c>
      <c r="U56" s="148">
        <f>'ROZ (Outputs)'!I56/Calculations!FV60*100</f>
        <v>3.5438883300413275</v>
      </c>
      <c r="V56" s="148">
        <f>'ROZ (Outputs)'!J56/Calculations!FW60*100</f>
        <v>2.9828344491258219</v>
      </c>
      <c r="X56" s="148">
        <v>1.0961208343505819</v>
      </c>
      <c r="Y56" s="149">
        <v>3.6904798746111909</v>
      </c>
      <c r="Z56" s="149">
        <v>9.3640499114993041</v>
      </c>
      <c r="AB56" s="148">
        <v>4.5385256409645046E-2</v>
      </c>
      <c r="AC56" s="149">
        <v>0.14940611273051613</v>
      </c>
      <c r="AD56" s="149">
        <v>0.32938942313202701</v>
      </c>
    </row>
    <row r="57" spans="5:30" x14ac:dyDescent="0.3">
      <c r="E57" s="41"/>
      <c r="F57" s="41"/>
      <c r="G57" s="85">
        <v>54</v>
      </c>
      <c r="H57" s="227">
        <v>-2.4165547984012347E-5</v>
      </c>
      <c r="I57" s="227">
        <v>-1.2554559134513698E-6</v>
      </c>
      <c r="J57" s="227">
        <v>1.5418257817202292E-6</v>
      </c>
      <c r="L57" s="255">
        <v>-2.4363896955037615E-5</v>
      </c>
      <c r="M57" s="255">
        <v>-1.2583320199154697E-6</v>
      </c>
      <c r="N57" s="255">
        <v>1.5368808021864119E-6</v>
      </c>
      <c r="P57" s="255">
        <v>-7.6627210132687569E-10</v>
      </c>
      <c r="Q57" s="255">
        <v>3.1361010455213789E-9</v>
      </c>
      <c r="R57" s="255">
        <v>3.8732661522580776E-8</v>
      </c>
      <c r="T57" s="148">
        <f>'ROZ (Outputs)'!H57/Calculations!FU61*100</f>
        <v>4.4249134238942007</v>
      </c>
      <c r="U57" s="148">
        <f>'ROZ (Outputs)'!I57/Calculations!FV61*100</f>
        <v>3.4248115419801142</v>
      </c>
      <c r="V57" s="148">
        <f>'ROZ (Outputs)'!J57/Calculations!FW61*100</f>
        <v>2.9910784278178419</v>
      </c>
      <c r="X57" s="148">
        <v>1.0919556617736723</v>
      </c>
      <c r="Y57" s="149">
        <v>3.6997156143188743</v>
      </c>
      <c r="Z57" s="149">
        <v>9.3634500503544089</v>
      </c>
      <c r="AB57" s="148">
        <v>4.6294212341308399E-2</v>
      </c>
      <c r="AC57" s="149">
        <v>0.14781320095062733</v>
      </c>
      <c r="AD57" s="149">
        <v>0.32660841941841529</v>
      </c>
    </row>
    <row r="58" spans="5:30" x14ac:dyDescent="0.3">
      <c r="E58" s="41"/>
      <c r="F58" s="41"/>
      <c r="G58" s="85">
        <v>55</v>
      </c>
      <c r="H58" s="227">
        <v>-2.4773069526418282E-5</v>
      </c>
      <c r="I58" s="227">
        <v>-1.3223846622167694E-6</v>
      </c>
      <c r="J58" s="227">
        <v>1.7606873825594537E-6</v>
      </c>
      <c r="L58" s="255">
        <v>-2.4795750505291061E-5</v>
      </c>
      <c r="M58" s="255">
        <v>-1.3288693025969735E-6</v>
      </c>
      <c r="N58" s="255">
        <v>1.7603790638559961E-6</v>
      </c>
      <c r="P58" s="255">
        <v>-8.2636519849188889E-10</v>
      </c>
      <c r="Q58" s="255">
        <v>3.0635612935375854E-9</v>
      </c>
      <c r="R58" s="255">
        <v>3.8093377341402863E-8</v>
      </c>
      <c r="T58" s="148">
        <f>'ROZ (Outputs)'!H58/Calculations!FU62*100</f>
        <v>4.2826731260252533</v>
      </c>
      <c r="U58" s="148">
        <f>'ROZ (Outputs)'!I58/Calculations!FV62*100</f>
        <v>3.6085515978566249</v>
      </c>
      <c r="V58" s="148">
        <f>'ROZ (Outputs)'!J58/Calculations!FW62*100</f>
        <v>3.2748147329734953</v>
      </c>
      <c r="X58" s="148">
        <v>1.0671999454498227</v>
      </c>
      <c r="Y58" s="149">
        <v>3.7257155179979047</v>
      </c>
      <c r="Z58" s="149">
        <v>9.2043981552130774</v>
      </c>
      <c r="AB58" s="148">
        <v>4.6086644753813452E-2</v>
      </c>
      <c r="AC58" s="149">
        <v>0.1491391509771384</v>
      </c>
      <c r="AD58" s="149">
        <v>0.32660110294836731</v>
      </c>
    </row>
    <row r="59" spans="5:30" x14ac:dyDescent="0.3">
      <c r="E59" s="41"/>
      <c r="F59" s="41"/>
      <c r="G59" s="85">
        <v>56</v>
      </c>
      <c r="H59" s="227">
        <v>-2.5456010916968957E-5</v>
      </c>
      <c r="I59" s="227">
        <v>-1.26930092392239E-6</v>
      </c>
      <c r="J59" s="227">
        <v>1.6400174445169528E-6</v>
      </c>
      <c r="L59" s="255">
        <v>-2.5516010282445313E-5</v>
      </c>
      <c r="M59" s="255">
        <v>-1.275479746709239E-6</v>
      </c>
      <c r="N59" s="255">
        <v>1.6399598052902553E-6</v>
      </c>
      <c r="P59" s="255">
        <v>-9.1758436959745718E-10</v>
      </c>
      <c r="Q59" s="255">
        <v>3.0822934204979413E-9</v>
      </c>
      <c r="R59" s="255">
        <v>3.966387573941804E-8</v>
      </c>
      <c r="T59" s="148">
        <f>'ROZ (Outputs)'!H59/Calculations!FU63*100</f>
        <v>4.3694221186121949</v>
      </c>
      <c r="U59" s="148">
        <f>'ROZ (Outputs)'!I59/Calculations!FV63*100</f>
        <v>3.610520939482404</v>
      </c>
      <c r="V59" s="148">
        <f>'ROZ (Outputs)'!J59/Calculations!FW63*100</f>
        <v>2.9549637891163409</v>
      </c>
      <c r="X59" s="148">
        <v>1.0602567791938757</v>
      </c>
      <c r="Y59" s="149">
        <v>3.697336792945924</v>
      </c>
      <c r="Z59" s="149">
        <v>9.2572426795963647</v>
      </c>
      <c r="AB59" s="148">
        <v>4.5675242319702887E-2</v>
      </c>
      <c r="AC59" s="149">
        <v>0.14704321324825378</v>
      </c>
      <c r="AD59" s="149">
        <v>0.32989194989217591</v>
      </c>
    </row>
    <row r="60" spans="5:30" x14ac:dyDescent="0.3">
      <c r="E60" s="41"/>
      <c r="F60" s="41"/>
      <c r="G60" s="85">
        <v>57</v>
      </c>
      <c r="H60" s="227">
        <v>-2.6152943064516903E-5</v>
      </c>
      <c r="I60" s="227">
        <v>-1.3259151501183839E-6</v>
      </c>
      <c r="J60" s="227">
        <v>1.6680512544572186E-6</v>
      </c>
      <c r="L60" s="255">
        <v>-2.6164094379055334E-5</v>
      </c>
      <c r="M60" s="255">
        <v>-1.3354783732207975E-6</v>
      </c>
      <c r="N60" s="255">
        <v>1.6650035945556497E-6</v>
      </c>
      <c r="P60" s="255">
        <v>-9.457102878585519E-10</v>
      </c>
      <c r="Q60" s="255">
        <v>3.1474706174706169E-9</v>
      </c>
      <c r="R60" s="255">
        <v>3.8760147091949134E-8</v>
      </c>
      <c r="T60" s="148">
        <f>'ROZ (Outputs)'!H60/Calculations!FU64*100</f>
        <v>4.46654985242027</v>
      </c>
      <c r="U60" s="148">
        <f>'ROZ (Outputs)'!I60/Calculations!FV64*100</f>
        <v>3.4601250526476726</v>
      </c>
      <c r="V60" s="148">
        <f>'ROZ (Outputs)'!J60/Calculations!FW64*100</f>
        <v>3.5069000607899019</v>
      </c>
      <c r="X60" s="148">
        <v>1.1009795069694421</v>
      </c>
      <c r="Y60" s="149">
        <v>3.6685855388642765</v>
      </c>
      <c r="Z60" s="149">
        <v>9.2005686759960028</v>
      </c>
      <c r="AB60" s="148">
        <v>4.6504890546202285E-2</v>
      </c>
      <c r="AC60" s="149">
        <v>0.1472826078534131</v>
      </c>
      <c r="AD60" s="149">
        <v>0.32894112169746242</v>
      </c>
    </row>
    <row r="61" spans="5:30" x14ac:dyDescent="0.3">
      <c r="E61" s="41"/>
      <c r="F61" s="41"/>
      <c r="G61" s="85">
        <v>58</v>
      </c>
      <c r="H61" s="227">
        <v>-2.5713015020301147E-5</v>
      </c>
      <c r="I61" s="227">
        <v>-1.2650916687560559E-6</v>
      </c>
      <c r="J61" s="227">
        <v>1.6930121091727226E-6</v>
      </c>
      <c r="L61" s="255">
        <v>-2.5793766326387487E-5</v>
      </c>
      <c r="M61" s="255">
        <v>-1.2717329127553588E-6</v>
      </c>
      <c r="N61" s="255">
        <v>1.6869039996017412E-6</v>
      </c>
      <c r="P61" s="255">
        <v>-8.3640350201364558E-10</v>
      </c>
      <c r="Q61" s="255">
        <v>3.214191468537755E-9</v>
      </c>
      <c r="R61" s="255">
        <v>3.9809718188630843E-8</v>
      </c>
      <c r="T61" s="148">
        <f>'ROZ (Outputs)'!H61/Calculations!FU65*100</f>
        <v>4.5371873756242938</v>
      </c>
      <c r="U61" s="148">
        <f>'ROZ (Outputs)'!I61/Calculations!FV65*100</f>
        <v>3.5490630410102448</v>
      </c>
      <c r="V61" s="148">
        <f>'ROZ (Outputs)'!J61/Calculations!FW65*100</f>
        <v>3.3186634212982207</v>
      </c>
      <c r="X61" s="148">
        <v>1.0590534806251426</v>
      </c>
      <c r="Y61" s="149">
        <v>3.7356213331224186</v>
      </c>
      <c r="Z61" s="149">
        <v>9.1386470794682548</v>
      </c>
      <c r="AB61" s="148">
        <v>4.5504655689000258E-2</v>
      </c>
      <c r="AC61" s="149">
        <v>0.1483755186200246</v>
      </c>
      <c r="AD61" s="149">
        <v>0.33233316242714483</v>
      </c>
    </row>
    <row r="62" spans="5:30" x14ac:dyDescent="0.3">
      <c r="E62" s="41"/>
      <c r="F62" s="41"/>
      <c r="G62" s="85">
        <v>59</v>
      </c>
      <c r="H62" s="227">
        <v>-2.3093915842764708E-5</v>
      </c>
      <c r="I62" s="227">
        <v>-1.3274962498143115E-6</v>
      </c>
      <c r="J62" s="227">
        <v>1.4982335869748182E-6</v>
      </c>
      <c r="L62" s="255">
        <v>-2.3139156837715222E-5</v>
      </c>
      <c r="M62" s="255">
        <v>-1.3325044960764002E-6</v>
      </c>
      <c r="N62" s="255">
        <v>1.4988627299343662E-6</v>
      </c>
      <c r="P62" s="255">
        <v>-9.102550380113587E-10</v>
      </c>
      <c r="Q62" s="255">
        <v>3.1578467618587098E-9</v>
      </c>
      <c r="R62" s="255">
        <v>3.9242575411535096E-8</v>
      </c>
      <c r="T62" s="148">
        <f>'ROZ (Outputs)'!H62/Calculations!FU66*100</f>
        <v>4.3568024776808372</v>
      </c>
      <c r="U62" s="148">
        <f>'ROZ (Outputs)'!I62/Calculations!FV66*100</f>
        <v>3.4221622148401196</v>
      </c>
      <c r="V62" s="148">
        <f>'ROZ (Outputs)'!J62/Calculations!FW66*100</f>
        <v>3.0982922620814337</v>
      </c>
      <c r="X62" s="148">
        <v>1.0825357437133729</v>
      </c>
      <c r="Y62" s="149">
        <v>3.7372871637345679</v>
      </c>
      <c r="Z62" s="149">
        <v>9.2086400985721131</v>
      </c>
      <c r="AB62" s="148">
        <v>4.6297626569866898E-2</v>
      </c>
      <c r="AC62" s="149">
        <v>0.14631169289350759</v>
      </c>
      <c r="AD62" s="149">
        <v>0.3227650672197705</v>
      </c>
    </row>
    <row r="63" spans="5:30" x14ac:dyDescent="0.3">
      <c r="E63" s="41"/>
      <c r="F63" s="41"/>
      <c r="G63" s="85">
        <v>60</v>
      </c>
      <c r="H63" s="227">
        <v>-2.5123281375272528E-5</v>
      </c>
      <c r="I63" s="227">
        <v>-1.2789469110428658E-6</v>
      </c>
      <c r="J63" s="227">
        <v>1.6328590390930693E-6</v>
      </c>
      <c r="L63" s="255">
        <v>-2.5173670110234549E-5</v>
      </c>
      <c r="M63" s="255">
        <v>-1.2904191635243086E-6</v>
      </c>
      <c r="N63" s="255">
        <v>1.6275635630360876E-6</v>
      </c>
      <c r="P63" s="255">
        <v>-8.2853562899392161E-10</v>
      </c>
      <c r="Q63" s="255">
        <v>3.0311474441549348E-9</v>
      </c>
      <c r="R63" s="255">
        <v>3.7045925438425166E-8</v>
      </c>
      <c r="T63" s="148">
        <f>'ROZ (Outputs)'!H63/Calculations!FU67*100</f>
        <v>4.2531676694183629</v>
      </c>
      <c r="U63" s="148">
        <f>'ROZ (Outputs)'!I63/Calculations!FV67*100</f>
        <v>3.4589774951243109</v>
      </c>
      <c r="V63" s="148">
        <f>'ROZ (Outputs)'!J63/Calculations!FW67*100</f>
        <v>3.4560298299820573</v>
      </c>
      <c r="X63" s="148">
        <v>1.0931971669197067</v>
      </c>
      <c r="Y63" s="149">
        <v>3.6639841794969743</v>
      </c>
      <c r="Z63" s="149">
        <v>9.4006738662770069</v>
      </c>
      <c r="AB63" s="148">
        <v>4.7004269436001403E-2</v>
      </c>
      <c r="AC63" s="149">
        <v>0.14709898829460633</v>
      </c>
      <c r="AD63" s="149">
        <v>0.32684680819518974</v>
      </c>
    </row>
    <row r="64" spans="5:30" x14ac:dyDescent="0.3">
      <c r="E64" s="41"/>
      <c r="F64" s="41"/>
      <c r="G64" s="85">
        <v>61</v>
      </c>
      <c r="H64" s="227">
        <v>-2.4139350898622144E-5</v>
      </c>
      <c r="I64" s="227">
        <v>-1.2528649335761603E-6</v>
      </c>
      <c r="J64" s="227">
        <v>1.6001799281209745E-6</v>
      </c>
      <c r="L64" s="255">
        <v>-2.4169624339265365E-5</v>
      </c>
      <c r="M64" s="255">
        <v>-1.2610167345883275E-6</v>
      </c>
      <c r="N64" s="255">
        <v>1.594246612058822E-6</v>
      </c>
      <c r="P64" s="255">
        <v>-8.0756692999452118E-10</v>
      </c>
      <c r="Q64" s="255">
        <v>3.2067049016149821E-9</v>
      </c>
      <c r="R64" s="255">
        <v>3.9721689049090059E-8</v>
      </c>
      <c r="T64" s="148">
        <f>'ROZ (Outputs)'!H64/Calculations!FU68*100</f>
        <v>4.2354290373368828</v>
      </c>
      <c r="U64" s="148">
        <f>'ROZ (Outputs)'!I64/Calculations!FV68*100</f>
        <v>3.360154021865557</v>
      </c>
      <c r="V64" s="148">
        <f>'ROZ (Outputs)'!J64/Calculations!FW68*100</f>
        <v>3.2256518317072311</v>
      </c>
      <c r="X64" s="148">
        <v>1.1108153462409882</v>
      </c>
      <c r="Y64" s="149">
        <v>3.7038271427155554</v>
      </c>
      <c r="Z64" s="149">
        <v>9.1599998474135393</v>
      </c>
      <c r="AB64" s="148">
        <v>4.6230522915720718E-2</v>
      </c>
      <c r="AC64" s="149">
        <v>0.14819931983948575</v>
      </c>
      <c r="AD64" s="149">
        <v>0.32935839891435509</v>
      </c>
    </row>
    <row r="65" spans="5:30" x14ac:dyDescent="0.3">
      <c r="E65" s="41"/>
      <c r="F65" s="41"/>
      <c r="G65" s="85">
        <v>62</v>
      </c>
      <c r="H65" s="227">
        <v>-2.4333926376130247E-5</v>
      </c>
      <c r="I65" s="227">
        <v>-1.2780509450742532E-6</v>
      </c>
      <c r="J65" s="227">
        <v>1.4711145013288783E-6</v>
      </c>
      <c r="L65" s="255">
        <v>-2.4402105736953906E-5</v>
      </c>
      <c r="M65" s="255">
        <v>-1.2903200854450862E-6</v>
      </c>
      <c r="N65" s="255">
        <v>1.4643920849281637E-6</v>
      </c>
      <c r="P65" s="255">
        <v>-7.8038159267992725E-10</v>
      </c>
      <c r="Q65" s="255">
        <v>3.1673301759135218E-9</v>
      </c>
      <c r="R65" s="255">
        <v>3.9324049794261889E-8</v>
      </c>
      <c r="T65" s="148">
        <f>'ROZ (Outputs)'!H65/Calculations!FU69*100</f>
        <v>4.4542757968413493</v>
      </c>
      <c r="U65" s="148">
        <f>'ROZ (Outputs)'!I65/Calculations!FV69*100</f>
        <v>3.3963991130880098</v>
      </c>
      <c r="V65" s="148">
        <f>'ROZ (Outputs)'!J65/Calculations!FW69*100</f>
        <v>3.0269056701550952</v>
      </c>
      <c r="X65" s="148">
        <v>1.100075304508205</v>
      </c>
      <c r="Y65" s="149">
        <v>3.6707135438920906</v>
      </c>
      <c r="Z65" s="149">
        <v>9.3536477088933019</v>
      </c>
      <c r="AB65" s="148">
        <v>4.5292071998119146E-2</v>
      </c>
      <c r="AC65" s="149">
        <v>0.14974892139435039</v>
      </c>
      <c r="AD65" s="149">
        <v>0.32570630311967103</v>
      </c>
    </row>
    <row r="66" spans="5:30" x14ac:dyDescent="0.3">
      <c r="E66" s="41"/>
      <c r="F66" s="41"/>
      <c r="G66" s="85">
        <v>63</v>
      </c>
      <c r="H66" s="227">
        <v>-2.3743961719447029E-5</v>
      </c>
      <c r="I66" s="227">
        <v>-1.32537985564313E-6</v>
      </c>
      <c r="J66" s="227">
        <v>1.5183788377730971E-6</v>
      </c>
      <c r="L66" s="255">
        <v>-2.3785552912158932E-5</v>
      </c>
      <c r="M66" s="255">
        <v>-1.3286575608613858E-6</v>
      </c>
      <c r="N66" s="255">
        <v>1.5182187098620681E-6</v>
      </c>
      <c r="P66" s="255">
        <v>-1.0131076533249063E-9</v>
      </c>
      <c r="Q66" s="255">
        <v>3.1323963423091449E-9</v>
      </c>
      <c r="R66" s="255">
        <v>3.9829377129794905E-8</v>
      </c>
      <c r="T66" s="148">
        <f>'ROZ (Outputs)'!H66/Calculations!FU70*100</f>
        <v>4.4540614285894691</v>
      </c>
      <c r="U66" s="148">
        <f>'ROZ (Outputs)'!I66/Calculations!FV70*100</f>
        <v>3.5474106847739502</v>
      </c>
      <c r="V66" s="148">
        <f>'ROZ (Outputs)'!J66/Calculations!FW70*100</f>
        <v>3.1994486546421195</v>
      </c>
      <c r="X66" s="148">
        <v>1.0538856387138291</v>
      </c>
      <c r="Y66" s="149">
        <v>3.7274802923203532</v>
      </c>
      <c r="Z66" s="149">
        <v>9.4727568626423686</v>
      </c>
      <c r="AB66" s="148">
        <v>4.4838735833763785E-2</v>
      </c>
      <c r="AC66" s="149">
        <v>0.14822560548782779</v>
      </c>
      <c r="AD66" s="149">
        <v>0.32953788340095952</v>
      </c>
    </row>
    <row r="67" spans="5:30" x14ac:dyDescent="0.3">
      <c r="E67" s="41"/>
      <c r="F67" s="41"/>
      <c r="G67" s="85">
        <v>64</v>
      </c>
      <c r="H67" s="227">
        <v>-2.4354259949177561E-5</v>
      </c>
      <c r="I67" s="227">
        <v>-1.3400857596934377E-6</v>
      </c>
      <c r="J67" s="227">
        <v>1.4627589735042276E-6</v>
      </c>
      <c r="L67" s="255">
        <v>-2.4403791940130989E-5</v>
      </c>
      <c r="M67" s="255">
        <v>-1.3470909721035272E-6</v>
      </c>
      <c r="N67" s="255">
        <v>1.4583390566259458E-6</v>
      </c>
      <c r="P67" s="255">
        <v>-8.6506529717314866E-10</v>
      </c>
      <c r="Q67" s="255">
        <v>3.2392108995083018E-9</v>
      </c>
      <c r="R67" s="255">
        <v>3.7004220132543513E-8</v>
      </c>
      <c r="T67" s="148">
        <f>'ROZ (Outputs)'!H67/Calculations!FU71*100</f>
        <v>4.2515885930614088</v>
      </c>
      <c r="U67" s="148">
        <f>'ROZ (Outputs)'!I67/Calculations!FV71*100</f>
        <v>3.4041323370893881</v>
      </c>
      <c r="V67" s="148">
        <f>'ROZ (Outputs)'!J67/Calculations!FW71*100</f>
        <v>3.3434291841397816</v>
      </c>
      <c r="X67" s="148">
        <v>1.1028252243995511</v>
      </c>
      <c r="Y67" s="149">
        <v>3.6585576534277613</v>
      </c>
      <c r="Z67" s="149">
        <v>9.2084531784069572</v>
      </c>
      <c r="AB67" s="148">
        <v>4.7014806419610602E-2</v>
      </c>
      <c r="AC67" s="149">
        <v>0.14568189531564849</v>
      </c>
      <c r="AD67" s="149">
        <v>0.33115820586689387</v>
      </c>
    </row>
    <row r="68" spans="5:30" x14ac:dyDescent="0.3">
      <c r="E68" s="41"/>
      <c r="F68" s="41"/>
      <c r="G68" s="85">
        <v>65</v>
      </c>
      <c r="H68" s="227">
        <v>-2.6581022211758178E-5</v>
      </c>
      <c r="I68" s="227">
        <v>-1.2707917562692401E-6</v>
      </c>
      <c r="J68" s="227">
        <v>1.5081910760289758E-6</v>
      </c>
      <c r="L68" s="255">
        <v>-2.6589244953356863E-5</v>
      </c>
      <c r="M68" s="255">
        <v>-1.2797132171726439E-6</v>
      </c>
      <c r="N68" s="255">
        <v>1.5019019201658285E-6</v>
      </c>
      <c r="P68" s="255">
        <v>-7.9986195444803384E-10</v>
      </c>
      <c r="Q68" s="255">
        <v>3.0867070011100965E-9</v>
      </c>
      <c r="R68" s="255">
        <v>3.9219370862067333E-8</v>
      </c>
      <c r="T68" s="148">
        <f>'ROZ (Outputs)'!H68/Calculations!FU72*100</f>
        <v>4.4734757097181737</v>
      </c>
      <c r="U68" s="148">
        <f>'ROZ (Outputs)'!I68/Calculations!FV72*100</f>
        <v>3.4198962273145934</v>
      </c>
      <c r="V68" s="148">
        <f>'ROZ (Outputs)'!J68/Calculations!FW72*100</f>
        <v>3.1061760126713458</v>
      </c>
      <c r="X68" s="148">
        <v>1.1065567731857258</v>
      </c>
      <c r="Y68" s="149">
        <v>3.7061235904693661</v>
      </c>
      <c r="Z68" s="149">
        <v>9.2444505691541199</v>
      </c>
      <c r="AB68" s="148">
        <v>4.6320993453263654E-2</v>
      </c>
      <c r="AC68" s="149">
        <v>0.14857257902624099</v>
      </c>
      <c r="AD68" s="149">
        <v>0.32789903879176019</v>
      </c>
    </row>
    <row r="69" spans="5:30" x14ac:dyDescent="0.3">
      <c r="E69" s="41"/>
      <c r="F69" s="41"/>
      <c r="G69" s="85">
        <v>66</v>
      </c>
      <c r="H69" s="227">
        <v>-2.3578731997986751E-5</v>
      </c>
      <c r="I69" s="227">
        <v>-1.2868492831324853E-6</v>
      </c>
      <c r="J69" s="227">
        <v>1.5080503317231425E-6</v>
      </c>
      <c r="L69" s="255">
        <v>-2.3645146939088912E-5</v>
      </c>
      <c r="M69" s="255">
        <v>-1.2924375027974489E-6</v>
      </c>
      <c r="N69" s="255">
        <v>1.5055680933097947E-6</v>
      </c>
      <c r="P69" s="255">
        <v>-9.5341934347461596E-10</v>
      </c>
      <c r="Q69" s="255">
        <v>3.0973962283911714E-9</v>
      </c>
      <c r="R69" s="255">
        <v>3.9779562754921591E-8</v>
      </c>
      <c r="T69" s="148">
        <f>'ROZ (Outputs)'!H69/Calculations!FU73*100</f>
        <v>4.3969579160775458</v>
      </c>
      <c r="U69" s="148">
        <f>'ROZ (Outputs)'!I69/Calculations!FV73*100</f>
        <v>3.4497224921760954</v>
      </c>
      <c r="V69" s="148">
        <f>'ROZ (Outputs)'!J69/Calculations!FW73*100</f>
        <v>3.3008905892920435</v>
      </c>
      <c r="X69" s="148">
        <v>1.0869736075401113</v>
      </c>
      <c r="Y69" s="149">
        <v>3.7057104110720784</v>
      </c>
      <c r="Z69" s="149">
        <v>9.2209501266488001</v>
      </c>
      <c r="AB69" s="148">
        <v>4.6501349657773944E-2</v>
      </c>
      <c r="AC69" s="149">
        <v>0.1485297158360542</v>
      </c>
      <c r="AD69" s="149">
        <v>0.32757954299451081</v>
      </c>
    </row>
    <row r="70" spans="5:30" x14ac:dyDescent="0.3">
      <c r="E70" s="41"/>
      <c r="F70" s="41"/>
      <c r="G70" s="85">
        <v>67</v>
      </c>
      <c r="H70" s="227">
        <v>-2.3858377062425026E-5</v>
      </c>
      <c r="I70" s="227">
        <v>-1.2759750802613374E-6</v>
      </c>
      <c r="J70" s="227">
        <v>1.5859121162998101E-6</v>
      </c>
      <c r="L70" s="255">
        <v>-2.3859439352236683E-5</v>
      </c>
      <c r="M70" s="255">
        <v>-1.2808491760548636E-6</v>
      </c>
      <c r="N70" s="255">
        <v>1.5777994235589732E-6</v>
      </c>
      <c r="P70" s="255">
        <v>-9.039686776902174E-10</v>
      </c>
      <c r="Q70" s="255">
        <v>3.1030424896273549E-9</v>
      </c>
      <c r="R70" s="255">
        <v>3.9994352718519349E-8</v>
      </c>
      <c r="T70" s="148">
        <f>'ROZ (Outputs)'!H70/Calculations!FU74*100</f>
        <v>4.1169124494770024</v>
      </c>
      <c r="U70" s="148">
        <f>'ROZ (Outputs)'!I70/Calculations!FV74*100</f>
        <v>3.4667020717090753</v>
      </c>
      <c r="V70" s="148">
        <f>'ROZ (Outputs)'!J70/Calculations!FW74*100</f>
        <v>3.1133450122787223</v>
      </c>
      <c r="X70" s="148">
        <v>1.0911438465118377</v>
      </c>
      <c r="Y70" s="149">
        <v>3.7366467714314417</v>
      </c>
      <c r="Z70" s="149">
        <v>9.2636151313801829</v>
      </c>
      <c r="AB70" s="148">
        <v>4.7873683273791774E-2</v>
      </c>
      <c r="AC70" s="149">
        <v>0.14745011925698737</v>
      </c>
      <c r="AD70" s="149">
        <v>0.32766190171246606</v>
      </c>
    </row>
    <row r="71" spans="5:30" x14ac:dyDescent="0.3">
      <c r="E71" s="41"/>
      <c r="F71" s="41"/>
      <c r="G71" s="85">
        <v>68</v>
      </c>
      <c r="H71" s="227">
        <v>-2.3773254724801569E-5</v>
      </c>
      <c r="I71" s="227">
        <v>-1.3812924635200747E-6</v>
      </c>
      <c r="J71" s="227">
        <v>1.6303938537031063E-6</v>
      </c>
      <c r="L71" s="255">
        <v>-2.3784308723406975E-5</v>
      </c>
      <c r="M71" s="255">
        <v>-1.3847542845723487E-6</v>
      </c>
      <c r="N71" s="255">
        <v>1.6184778246514931E-6</v>
      </c>
      <c r="P71" s="255">
        <v>-1.0005675177282726E-9</v>
      </c>
      <c r="Q71" s="255">
        <v>3.0789201188598966E-9</v>
      </c>
      <c r="R71" s="255">
        <v>3.8736562402190001E-8</v>
      </c>
      <c r="T71" s="148">
        <f>'ROZ (Outputs)'!H71/Calculations!FU75*100</f>
        <v>4.2469367168886079</v>
      </c>
      <c r="U71" s="148">
        <f>'ROZ (Outputs)'!I71/Calculations!FV75*100</f>
        <v>3.647837596209786</v>
      </c>
      <c r="V71" s="148">
        <f>'ROZ (Outputs)'!J71/Calculations!FW75*100</f>
        <v>3.3086020771094806</v>
      </c>
      <c r="X71" s="148">
        <v>1.0807121396064758</v>
      </c>
      <c r="Y71" s="149">
        <v>3.691539525985879</v>
      </c>
      <c r="Z71" s="149">
        <v>9.3330850601209914</v>
      </c>
      <c r="AB71" s="148">
        <v>4.5732665807008716E-2</v>
      </c>
      <c r="AC71" s="149">
        <v>0.1498319506645277</v>
      </c>
      <c r="AD71" s="149">
        <v>0.32484731078148199</v>
      </c>
    </row>
    <row r="72" spans="5:30" x14ac:dyDescent="0.3">
      <c r="G72" s="85">
        <v>69</v>
      </c>
      <c r="H72" s="227">
        <v>-2.5324837224616427E-5</v>
      </c>
      <c r="I72" s="227">
        <v>-1.2701526657108443E-6</v>
      </c>
      <c r="J72" s="227">
        <v>1.6648469909346048E-6</v>
      </c>
      <c r="L72" s="255">
        <v>-2.5345076210214824E-5</v>
      </c>
      <c r="M72" s="255">
        <v>-1.2757578815580765E-6</v>
      </c>
      <c r="N72" s="255">
        <v>1.6573590642132773E-6</v>
      </c>
      <c r="P72" s="255">
        <v>-9.3866756034629535E-10</v>
      </c>
      <c r="Q72" s="255">
        <v>3.077332499934681E-9</v>
      </c>
      <c r="R72" s="255">
        <v>3.8533046975443956E-8</v>
      </c>
      <c r="T72" s="148">
        <f>'ROZ (Outputs)'!H72/Calculations!FU76*100</f>
        <v>4.4757104543719244</v>
      </c>
      <c r="U72" s="148">
        <f>'ROZ (Outputs)'!I72/Calculations!FV76*100</f>
        <v>3.570632096149394</v>
      </c>
      <c r="V72" s="148">
        <f>'ROZ (Outputs)'!J72/Calculations!FW76*100</f>
        <v>3.5096297181807068</v>
      </c>
      <c r="X72" s="148">
        <v>1.0507986545562715</v>
      </c>
      <c r="Y72" s="149">
        <v>3.7433329820634587</v>
      </c>
      <c r="Z72" s="149">
        <v>9.3197660446197936</v>
      </c>
      <c r="AB72" s="148">
        <v>4.5669378712773046E-2</v>
      </c>
      <c r="AC72" s="149">
        <v>0.14882962405681918</v>
      </c>
      <c r="AD72" s="149">
        <v>0.32852520048628076</v>
      </c>
    </row>
    <row r="73" spans="5:30" x14ac:dyDescent="0.3">
      <c r="G73" s="85">
        <v>70</v>
      </c>
      <c r="H73" s="227">
        <v>-2.3875325496192111E-5</v>
      </c>
      <c r="I73" s="227">
        <v>-1.331170665252998E-6</v>
      </c>
      <c r="J73" s="227">
        <v>1.4738589584350363E-6</v>
      </c>
      <c r="L73" s="255">
        <v>-2.3888310352049411E-5</v>
      </c>
      <c r="M73" s="255">
        <v>-1.3319832987690272E-6</v>
      </c>
      <c r="N73" s="255">
        <v>1.4735839499742773E-6</v>
      </c>
      <c r="P73" s="255">
        <v>-8.4029555535992421E-10</v>
      </c>
      <c r="Q73" s="255">
        <v>3.178261764880319E-9</v>
      </c>
      <c r="R73" s="255">
        <v>4.2119438603557266E-8</v>
      </c>
      <c r="T73" s="148">
        <f>'ROZ (Outputs)'!H73/Calculations!FU77*100</f>
        <v>4.3093744884800707</v>
      </c>
      <c r="U73" s="148">
        <f>'ROZ (Outputs)'!I73/Calculations!FV77*100</f>
        <v>3.5434045611326965</v>
      </c>
      <c r="V73" s="148">
        <f>'ROZ (Outputs)'!J73/Calculations!FW77*100</f>
        <v>3.2443713230369724</v>
      </c>
      <c r="X73" s="148">
        <v>1.0514894127845746</v>
      </c>
      <c r="Y73" s="149">
        <v>3.6961549520496315</v>
      </c>
      <c r="Z73" s="149">
        <v>9.4800896644610511</v>
      </c>
      <c r="AB73" s="148">
        <v>4.5139510184526339E-2</v>
      </c>
      <c r="AC73" s="149">
        <v>0.1489003524184267</v>
      </c>
      <c r="AD73" s="149">
        <v>0.32712988555436762</v>
      </c>
    </row>
    <row r="74" spans="5:30" x14ac:dyDescent="0.3">
      <c r="G74" s="85">
        <v>71</v>
      </c>
      <c r="H74" s="227">
        <v>-2.3431151021213824E-5</v>
      </c>
      <c r="I74" s="227">
        <v>-1.3344772469281306E-6</v>
      </c>
      <c r="J74" s="227">
        <v>1.6382200556135242E-6</v>
      </c>
      <c r="L74" s="255">
        <v>-2.343310734431726E-5</v>
      </c>
      <c r="M74" s="255">
        <v>-1.3402616332313456E-6</v>
      </c>
      <c r="N74" s="255">
        <v>1.6378610325798759E-6</v>
      </c>
      <c r="P74" s="255">
        <v>-8.4447829284961622E-10</v>
      </c>
      <c r="Q74" s="255">
        <v>3.1515474674393082E-9</v>
      </c>
      <c r="R74" s="255">
        <v>4.0142030144354127E-8</v>
      </c>
      <c r="T74" s="148">
        <f>'ROZ (Outputs)'!H74/Calculations!FU78*100</f>
        <v>4.2945232518685028</v>
      </c>
      <c r="U74" s="148">
        <f>'ROZ (Outputs)'!I74/Calculations!FV78*100</f>
        <v>3.3758113610170204</v>
      </c>
      <c r="V74" s="148">
        <f>'ROZ (Outputs)'!J74/Calculations!FW78*100</f>
        <v>3.2801709874031455</v>
      </c>
      <c r="X74" s="148">
        <v>1.0975660085678074</v>
      </c>
      <c r="Y74" s="149">
        <v>3.7183018922806537</v>
      </c>
      <c r="Z74" s="149">
        <v>9.1802010536243301</v>
      </c>
      <c r="AB74" s="148">
        <v>4.6147257089614556E-2</v>
      </c>
      <c r="AC74" s="149">
        <v>0.14858435839415182</v>
      </c>
      <c r="AD74" s="149">
        <v>0.3249242603778999</v>
      </c>
    </row>
    <row r="75" spans="5:30" x14ac:dyDescent="0.3">
      <c r="G75" s="85">
        <v>72</v>
      </c>
      <c r="H75" s="227">
        <v>-2.3974635951162873E-5</v>
      </c>
      <c r="I75" s="227">
        <v>-1.3361449759926106E-6</v>
      </c>
      <c r="J75" s="227">
        <v>1.3915175713938651E-6</v>
      </c>
      <c r="L75" s="255">
        <v>-2.3980908736120923E-5</v>
      </c>
      <c r="M75" s="255">
        <v>-1.3496833730640724E-6</v>
      </c>
      <c r="N75" s="255">
        <v>1.3866519452689743E-6</v>
      </c>
      <c r="P75" s="255">
        <v>-9.3846266868711236E-10</v>
      </c>
      <c r="Q75" s="255">
        <v>3.0118917360168229E-9</v>
      </c>
      <c r="R75" s="255">
        <v>4.0586463967442071E-8</v>
      </c>
      <c r="T75" s="148">
        <f>'ROZ (Outputs)'!H75/Calculations!FU79*100</f>
        <v>4.2219653168451474</v>
      </c>
      <c r="U75" s="148">
        <f>'ROZ (Outputs)'!I75/Calculations!FV79*100</f>
        <v>3.6419760749227335</v>
      </c>
      <c r="V75" s="148">
        <f>'ROZ (Outputs)'!J75/Calculations!FW79*100</f>
        <v>2.9971281638976262</v>
      </c>
      <c r="X75" s="148">
        <v>1.0869265794754024</v>
      </c>
      <c r="Y75" s="149">
        <v>3.7196286916733237</v>
      </c>
      <c r="Z75" s="149">
        <v>9.2113413810731828</v>
      </c>
      <c r="AB75" s="148">
        <v>4.4998282566666548E-2</v>
      </c>
      <c r="AC75" s="149">
        <v>0.14957197755575702</v>
      </c>
      <c r="AD75" s="149">
        <v>0.32817074656486678</v>
      </c>
    </row>
    <row r="76" spans="5:30" x14ac:dyDescent="0.3">
      <c r="G76" s="85">
        <v>73</v>
      </c>
      <c r="H76" s="227">
        <v>-2.4621229385957569E-5</v>
      </c>
      <c r="I76" s="227">
        <v>-1.3159027503204184E-6</v>
      </c>
      <c r="J76" s="227">
        <v>1.4470055589302028E-6</v>
      </c>
      <c r="L76" s="255">
        <v>-2.4677292458363832E-5</v>
      </c>
      <c r="M76" s="255">
        <v>-1.3241873375590808E-6</v>
      </c>
      <c r="N76" s="255">
        <v>1.4431358295047525E-6</v>
      </c>
      <c r="P76" s="255">
        <v>-8.8905993678168443E-10</v>
      </c>
      <c r="Q76" s="255">
        <v>3.0840964226897721E-9</v>
      </c>
      <c r="R76" s="255">
        <v>3.9556431019615882E-8</v>
      </c>
      <c r="T76" s="148">
        <f>'ROZ (Outputs)'!H76/Calculations!FU80*100</f>
        <v>4.1916703200177503</v>
      </c>
      <c r="U76" s="148">
        <f>'ROZ (Outputs)'!I76/Calculations!FV80*100</f>
        <v>3.6382126542220785</v>
      </c>
      <c r="V76" s="148">
        <f>'ROZ (Outputs)'!J76/Calculations!FW80*100</f>
        <v>3.336124210498248</v>
      </c>
      <c r="X76" s="148">
        <v>1.0945408344268797</v>
      </c>
      <c r="Y76" s="149">
        <v>3.6415411233906747</v>
      </c>
      <c r="Z76" s="149">
        <v>9.1935758590702417</v>
      </c>
      <c r="AB76" s="148">
        <v>4.6180093660950529E-2</v>
      </c>
      <c r="AC76" s="149">
        <v>0.14582722634078615</v>
      </c>
      <c r="AD76" s="149">
        <v>0.32556395232686225</v>
      </c>
    </row>
    <row r="77" spans="5:30" x14ac:dyDescent="0.3">
      <c r="G77" s="85">
        <v>74</v>
      </c>
      <c r="H77" s="227">
        <v>-2.5088032998610512E-5</v>
      </c>
      <c r="I77" s="227">
        <v>-1.2240590763210332E-6</v>
      </c>
      <c r="J77" s="227">
        <v>1.421411980121514E-6</v>
      </c>
      <c r="L77" s="255">
        <v>-2.5121275029960099E-5</v>
      </c>
      <c r="M77" s="255">
        <v>-1.2274034588698746E-6</v>
      </c>
      <c r="N77" s="255">
        <v>1.4099696841193431E-6</v>
      </c>
      <c r="P77" s="255">
        <v>-8.4052415028069825E-10</v>
      </c>
      <c r="Q77" s="255">
        <v>3.0405532536199901E-9</v>
      </c>
      <c r="R77" s="255">
        <v>4.0410675694607201E-8</v>
      </c>
      <c r="T77" s="148">
        <f>'ROZ (Outputs)'!H77/Calculations!FU81*100</f>
        <v>4.2475272966835336</v>
      </c>
      <c r="U77" s="148">
        <f>'ROZ (Outputs)'!I77/Calculations!FV81*100</f>
        <v>3.4196009513730363</v>
      </c>
      <c r="V77" s="148">
        <f>'ROZ (Outputs)'!J77/Calculations!FW81*100</f>
        <v>3.1778220792692045</v>
      </c>
      <c r="X77" s="148">
        <v>1.0850097537040539</v>
      </c>
      <c r="Y77" s="149">
        <v>3.6616566181183194</v>
      </c>
      <c r="Z77" s="149">
        <v>9.3340678215061974</v>
      </c>
      <c r="AB77" s="148">
        <v>4.5602628961205136E-2</v>
      </c>
      <c r="AC77" s="149">
        <v>0.14836591482163428</v>
      </c>
      <c r="AD77" s="149">
        <v>0.33072857558728641</v>
      </c>
    </row>
    <row r="78" spans="5:30" x14ac:dyDescent="0.3">
      <c r="G78" s="85">
        <v>75</v>
      </c>
      <c r="H78" s="227">
        <v>-2.605034023872618E-5</v>
      </c>
      <c r="I78" s="227">
        <v>-1.3198085753172074E-6</v>
      </c>
      <c r="J78" s="227">
        <v>1.4267626511360002E-6</v>
      </c>
      <c r="L78" s="255">
        <v>-2.6067095859616858E-5</v>
      </c>
      <c r="M78" s="255">
        <v>-1.3209967164584042E-6</v>
      </c>
      <c r="N78" s="255">
        <v>1.4218804267340187E-6</v>
      </c>
      <c r="P78" s="255">
        <v>-8.5716511666334968E-10</v>
      </c>
      <c r="Q78" s="255">
        <v>3.0722634436486539E-9</v>
      </c>
      <c r="R78" s="255">
        <v>3.8252652601083716E-8</v>
      </c>
      <c r="T78" s="148">
        <f>'ROZ (Outputs)'!H78/Calculations!FU82*100</f>
        <v>4.4535521103677995</v>
      </c>
      <c r="U78" s="148">
        <f>'ROZ (Outputs)'!I78/Calculations!FV82*100</f>
        <v>3.4563657853277965</v>
      </c>
      <c r="V78" s="148">
        <f>'ROZ (Outputs)'!J78/Calculations!FW82*100</f>
        <v>2.9542620964742321</v>
      </c>
      <c r="X78" s="148">
        <v>1.0799432396888702</v>
      </c>
      <c r="Y78" s="149">
        <v>3.7243486642842574</v>
      </c>
      <c r="Z78" s="149">
        <v>9.2340903282182474</v>
      </c>
      <c r="AB78" s="148">
        <v>4.5748595148324925E-2</v>
      </c>
      <c r="AC78" s="149">
        <v>0.14865636080504208</v>
      </c>
      <c r="AD78" s="149">
        <v>0.32500629127027048</v>
      </c>
    </row>
    <row r="79" spans="5:30" x14ac:dyDescent="0.3">
      <c r="G79" s="85">
        <v>76</v>
      </c>
      <c r="H79" s="227">
        <v>-2.638520618347711E-5</v>
      </c>
      <c r="I79" s="227">
        <v>-1.2802496485164071E-6</v>
      </c>
      <c r="J79" s="227">
        <v>1.4305327340482151E-6</v>
      </c>
      <c r="L79" s="255">
        <v>-2.6396319299238084E-5</v>
      </c>
      <c r="M79" s="255">
        <v>-1.2826095030504354E-6</v>
      </c>
      <c r="N79" s="255">
        <v>1.4252451592289036E-6</v>
      </c>
      <c r="P79" s="255">
        <v>-8.0783194023049403E-10</v>
      </c>
      <c r="Q79" s="255">
        <v>3.2034986885421013E-9</v>
      </c>
      <c r="R79" s="255">
        <v>3.7443941280923055E-8</v>
      </c>
      <c r="T79" s="148">
        <f>'ROZ (Outputs)'!H79/Calculations!FU83*100</f>
        <v>4.677241965863085</v>
      </c>
      <c r="U79" s="148">
        <f>'ROZ (Outputs)'!I79/Calculations!FV83*100</f>
        <v>3.3558454483783082</v>
      </c>
      <c r="V79" s="148">
        <f>'ROZ (Outputs)'!J79/Calculations!FW83*100</f>
        <v>3.050568224044929</v>
      </c>
      <c r="X79" s="148">
        <v>1.0886089801788295</v>
      </c>
      <c r="Y79" s="149">
        <v>3.6624573469162733</v>
      </c>
      <c r="Z79" s="149">
        <v>9.1959009170534358</v>
      </c>
      <c r="AB79" s="148">
        <v>4.5915152877568956E-2</v>
      </c>
      <c r="AC79" s="149">
        <v>0.14605469256641032</v>
      </c>
      <c r="AD79" s="149">
        <v>0.32944278419019424</v>
      </c>
    </row>
    <row r="80" spans="5:30" x14ac:dyDescent="0.3">
      <c r="G80" s="85">
        <v>77</v>
      </c>
      <c r="H80" s="227">
        <v>-2.3652584786759984E-5</v>
      </c>
      <c r="I80" s="227">
        <v>-1.299125244713486E-6</v>
      </c>
      <c r="J80" s="227">
        <v>1.6377863971777582E-6</v>
      </c>
      <c r="L80" s="255">
        <v>-2.3658483769395731E-5</v>
      </c>
      <c r="M80" s="255">
        <v>-1.3056567809143064E-6</v>
      </c>
      <c r="N80" s="255">
        <v>1.6231813333465287E-6</v>
      </c>
      <c r="P80" s="255">
        <v>-8.1328849210750502E-10</v>
      </c>
      <c r="Q80" s="255">
        <v>3.2006712835670818E-9</v>
      </c>
      <c r="R80" s="255">
        <v>3.6086635901719039E-8</v>
      </c>
      <c r="T80" s="148">
        <f>'ROZ (Outputs)'!H80/Calculations!FU84*100</f>
        <v>4.2174729743551413</v>
      </c>
      <c r="U80" s="148">
        <f>'ROZ (Outputs)'!I80/Calculations!FV84*100</f>
        <v>3.4908578362437712</v>
      </c>
      <c r="V80" s="148">
        <f>'ROZ (Outputs)'!J80/Calculations!FW84*100</f>
        <v>3.1063301558555683</v>
      </c>
      <c r="X80" s="148">
        <v>1.072718560695638</v>
      </c>
      <c r="Y80" s="149">
        <v>3.7398760318760154</v>
      </c>
      <c r="Z80" s="149">
        <v>9.3490848541291669</v>
      </c>
      <c r="AB80" s="148">
        <v>4.5804603025317088E-2</v>
      </c>
      <c r="AC80" s="149">
        <v>0.14704647660256329</v>
      </c>
      <c r="AD80" s="149">
        <v>0.32566867768764884</v>
      </c>
    </row>
    <row r="81" spans="7:30" x14ac:dyDescent="0.3">
      <c r="G81" s="85">
        <v>78</v>
      </c>
      <c r="H81" s="227">
        <v>-2.4199312974815382E-5</v>
      </c>
      <c r="I81" s="227">
        <v>-1.267574248231216E-6</v>
      </c>
      <c r="J81" s="227">
        <v>1.6071956565634444E-6</v>
      </c>
      <c r="L81" s="255">
        <v>-2.4199205654440559E-5</v>
      </c>
      <c r="M81" s="255">
        <v>-1.2744368405037568E-6</v>
      </c>
      <c r="N81" s="255">
        <v>1.5898141896386193E-6</v>
      </c>
      <c r="P81" s="255">
        <v>-8.7248933078321676E-10</v>
      </c>
      <c r="Q81" s="255">
        <v>3.1467473071700827E-9</v>
      </c>
      <c r="R81" s="255">
        <v>3.8958045678330211E-8</v>
      </c>
      <c r="T81" s="148">
        <f>'ROZ (Outputs)'!H81/Calculations!FU85*100</f>
        <v>4.5577213603931979</v>
      </c>
      <c r="U81" s="148">
        <f>'ROZ (Outputs)'!I81/Calculations!FV85*100</f>
        <v>3.38309767812826</v>
      </c>
      <c r="V81" s="148">
        <f>'ROZ (Outputs)'!J81/Calculations!FW85*100</f>
        <v>3.2018178035514553</v>
      </c>
      <c r="X81" s="148">
        <v>1.0988408923149031</v>
      </c>
      <c r="Y81" s="149">
        <v>3.6813566684723393</v>
      </c>
      <c r="Z81" s="149">
        <v>9.1558794975297797</v>
      </c>
      <c r="AB81" s="148">
        <v>4.701137728989116E-2</v>
      </c>
      <c r="AC81" s="149">
        <v>0.14615688472986527</v>
      </c>
      <c r="AD81" s="149">
        <v>0.32815036177645329</v>
      </c>
    </row>
    <row r="82" spans="7:30" x14ac:dyDescent="0.3">
      <c r="G82" s="85">
        <v>79</v>
      </c>
      <c r="H82" s="227">
        <v>-2.36466175920215E-5</v>
      </c>
      <c r="I82" s="227">
        <v>-1.3912783742849309E-6</v>
      </c>
      <c r="J82" s="227">
        <v>1.6293194562469966E-6</v>
      </c>
      <c r="L82" s="255">
        <v>-2.3658004465687815E-5</v>
      </c>
      <c r="M82" s="255">
        <v>-1.3989517242407343E-6</v>
      </c>
      <c r="N82" s="255">
        <v>1.6206066675298281E-6</v>
      </c>
      <c r="P82" s="255">
        <v>-8.0358611431744124E-10</v>
      </c>
      <c r="Q82" s="255">
        <v>3.2267823968372524E-9</v>
      </c>
      <c r="R82" s="255">
        <v>3.8795780810160638E-8</v>
      </c>
      <c r="T82" s="148">
        <f>'ROZ (Outputs)'!H82/Calculations!FU86*100</f>
        <v>4.3169689758411884</v>
      </c>
      <c r="U82" s="148">
        <f>'ROZ (Outputs)'!I82/Calculations!FV86*100</f>
        <v>3.6511682531638954</v>
      </c>
      <c r="V82" s="148">
        <f>'ROZ (Outputs)'!J82/Calculations!FW86*100</f>
        <v>3.205705039039549</v>
      </c>
      <c r="X82" s="148">
        <v>1.0967954397201405</v>
      </c>
      <c r="Y82" s="149">
        <v>3.6705092191699089</v>
      </c>
      <c r="Z82" s="149">
        <v>9.2989487648010645</v>
      </c>
      <c r="AB82" s="148">
        <v>4.6546179801225558E-2</v>
      </c>
      <c r="AC82" s="149">
        <v>0.14652310311795047</v>
      </c>
      <c r="AD82" s="149">
        <v>0.32738602161410402</v>
      </c>
    </row>
    <row r="83" spans="7:30" x14ac:dyDescent="0.3">
      <c r="G83" s="85">
        <v>80</v>
      </c>
      <c r="H83" s="227">
        <v>-2.4052694243437728E-5</v>
      </c>
      <c r="I83" s="227">
        <v>-1.3202973718761114E-6</v>
      </c>
      <c r="J83" s="227">
        <v>1.6461849554632802E-6</v>
      </c>
      <c r="L83" s="255">
        <v>-2.407211013633121E-5</v>
      </c>
      <c r="M83" s="255">
        <v>-1.3310047961565618E-6</v>
      </c>
      <c r="N83" s="255">
        <v>1.6330242260666633E-6</v>
      </c>
      <c r="P83" s="255">
        <v>-7.9352399651179931E-10</v>
      </c>
      <c r="Q83" s="255">
        <v>3.0955750185414621E-9</v>
      </c>
      <c r="R83" s="255">
        <v>4.32379927417811E-8</v>
      </c>
      <c r="T83" s="148">
        <f>'ROZ (Outputs)'!H83/Calculations!FU87*100</f>
        <v>4.3540619511780978</v>
      </c>
      <c r="U83" s="148">
        <f>'ROZ (Outputs)'!I83/Calculations!FV87*100</f>
        <v>3.556164125992368</v>
      </c>
      <c r="V83" s="148">
        <f>'ROZ (Outputs)'!J83/Calculations!FW87*100</f>
        <v>3.4320572132088452</v>
      </c>
      <c r="X83" s="148">
        <v>1.0676493644714349</v>
      </c>
      <c r="Y83" s="149">
        <v>3.737810373306373</v>
      </c>
      <c r="Z83" s="149">
        <v>9.2242617607157626</v>
      </c>
      <c r="AB83" s="148">
        <v>4.5597175136208229E-2</v>
      </c>
      <c r="AC83" s="149">
        <v>0.14827349781991228</v>
      </c>
      <c r="AD83" s="149">
        <v>0.3229733556509391</v>
      </c>
    </row>
    <row r="84" spans="7:30" x14ac:dyDescent="0.3">
      <c r="G84" s="85">
        <v>81</v>
      </c>
      <c r="H84" s="227">
        <v>-2.4803184714983502E-5</v>
      </c>
      <c r="I84" s="227">
        <v>-1.26544398426627E-6</v>
      </c>
      <c r="J84" s="227">
        <v>1.8199797864375265E-6</v>
      </c>
      <c r="L84" s="255">
        <v>-2.4841135200404557E-5</v>
      </c>
      <c r="M84" s="255">
        <v>-1.2772648574351415E-6</v>
      </c>
      <c r="N84" s="255">
        <v>1.8082784549784502E-6</v>
      </c>
      <c r="P84" s="255">
        <v>-8.6272139432353201E-10</v>
      </c>
      <c r="Q84" s="255">
        <v>3.0993477784238455E-9</v>
      </c>
      <c r="R84" s="255">
        <v>3.8437589111612613E-8</v>
      </c>
      <c r="T84" s="148">
        <f>'ROZ (Outputs)'!H84/Calculations!FU88*100</f>
        <v>4.3026463975050406</v>
      </c>
      <c r="U84" s="148">
        <f>'ROZ (Outputs)'!I84/Calculations!FV88*100</f>
        <v>3.4792983715670895</v>
      </c>
      <c r="V84" s="148">
        <f>'ROZ (Outputs)'!J84/Calculations!FW88*100</f>
        <v>3.5481763618554916</v>
      </c>
      <c r="X84" s="148">
        <v>1.0697031617164612</v>
      </c>
      <c r="Y84" s="149">
        <v>3.694729089737038</v>
      </c>
      <c r="Z84" s="149">
        <v>9.3252010345501528</v>
      </c>
      <c r="AB84" s="148">
        <v>4.5925660058855962E-2</v>
      </c>
      <c r="AC84" s="149">
        <v>0.14625757932663144</v>
      </c>
      <c r="AD84" s="149">
        <v>0.32909412682064959</v>
      </c>
    </row>
    <row r="85" spans="7:30" x14ac:dyDescent="0.3">
      <c r="G85" s="85">
        <v>82</v>
      </c>
      <c r="H85" s="227">
        <v>-2.4411011509073927E-5</v>
      </c>
      <c r="I85" s="227">
        <v>-1.3382398265087748E-6</v>
      </c>
      <c r="J85" s="227">
        <v>1.4706711226623633E-6</v>
      </c>
      <c r="L85" s="255">
        <v>-2.4423042304988898E-5</v>
      </c>
      <c r="M85" s="255">
        <v>-1.339168193225777E-6</v>
      </c>
      <c r="N85" s="255">
        <v>1.4705980788682242E-6</v>
      </c>
      <c r="P85" s="255">
        <v>-9.2175880817002606E-10</v>
      </c>
      <c r="Q85" s="255">
        <v>3.0632461012206135E-9</v>
      </c>
      <c r="R85" s="255">
        <v>3.7855050649691118E-8</v>
      </c>
      <c r="T85" s="148">
        <f>'ROZ (Outputs)'!H85/Calculations!FU89*100</f>
        <v>4.3097130645575454</v>
      </c>
      <c r="U85" s="148">
        <f>'ROZ (Outputs)'!I85/Calculations!FV89*100</f>
        <v>3.4550205202932234</v>
      </c>
      <c r="V85" s="148">
        <f>'ROZ (Outputs)'!J85/Calculations!FW89*100</f>
        <v>3.1352074752475354</v>
      </c>
      <c r="X85" s="148">
        <v>1.0966374874114961</v>
      </c>
      <c r="Y85" s="149">
        <v>3.7062846422195452</v>
      </c>
      <c r="Z85" s="149">
        <v>9.1742343902605263</v>
      </c>
      <c r="AB85" s="148">
        <v>4.6828772872686338E-2</v>
      </c>
      <c r="AC85" s="149">
        <v>0.14818686246872545</v>
      </c>
      <c r="AD85" s="149">
        <v>0.32455827295785533</v>
      </c>
    </row>
    <row r="86" spans="7:30" x14ac:dyDescent="0.3">
      <c r="G86" s="85">
        <v>83</v>
      </c>
      <c r="H86" s="227">
        <v>-2.5682243176561348E-5</v>
      </c>
      <c r="I86" s="227">
        <v>-1.3142526995576985E-6</v>
      </c>
      <c r="J86" s="227">
        <v>1.4851776200004755E-6</v>
      </c>
      <c r="L86" s="255">
        <v>-2.5711138732731369E-5</v>
      </c>
      <c r="M86" s="255">
        <v>-1.317512044352016E-6</v>
      </c>
      <c r="N86" s="255">
        <v>1.4839956747925927E-6</v>
      </c>
      <c r="P86" s="255">
        <v>-9.3640400988804883E-10</v>
      </c>
      <c r="Q86" s="255">
        <v>3.0840745512962746E-9</v>
      </c>
      <c r="R86" s="255">
        <v>3.8394594170679148E-8</v>
      </c>
      <c r="T86" s="148">
        <f>'ROZ (Outputs)'!H86/Calculations!FU90*100</f>
        <v>4.5207765889353428</v>
      </c>
      <c r="U86" s="148">
        <f>'ROZ (Outputs)'!I86/Calculations!FV90*100</f>
        <v>3.5106534005664347</v>
      </c>
      <c r="V86" s="148">
        <f>'ROZ (Outputs)'!J86/Calculations!FW90*100</f>
        <v>3.1811270780181236</v>
      </c>
      <c r="X86" s="148">
        <v>1.0749239325523303</v>
      </c>
      <c r="Y86" s="149">
        <v>3.752050518989563</v>
      </c>
      <c r="Z86" s="149">
        <v>9.3620762825029473</v>
      </c>
      <c r="AB86" s="148">
        <v>4.6618096530437136E-2</v>
      </c>
      <c r="AC86" s="149">
        <v>0.14660035073757205</v>
      </c>
      <c r="AD86" s="149">
        <v>0.3277302980423295</v>
      </c>
    </row>
    <row r="87" spans="7:30" x14ac:dyDescent="0.3">
      <c r="G87" s="85">
        <v>84</v>
      </c>
      <c r="H87" s="227">
        <v>-2.442839195282455E-5</v>
      </c>
      <c r="I87" s="227">
        <v>-1.2715857451437018E-6</v>
      </c>
      <c r="J87" s="227">
        <v>1.4782470430000213E-6</v>
      </c>
      <c r="L87" s="255">
        <v>-2.4467141884088135E-5</v>
      </c>
      <c r="M87" s="255">
        <v>-1.2764317034452544E-6</v>
      </c>
      <c r="N87" s="255">
        <v>1.4736955904484809E-6</v>
      </c>
      <c r="P87" s="255">
        <v>-8.9916765699805136E-10</v>
      </c>
      <c r="Q87" s="255">
        <v>3.0349401880516866E-9</v>
      </c>
      <c r="R87" s="255">
        <v>3.9723095923729569E-8</v>
      </c>
      <c r="T87" s="148">
        <f>'ROZ (Outputs)'!H87/Calculations!FU91*100</f>
        <v>4.1039827343917716</v>
      </c>
      <c r="U87" s="148">
        <f>'ROZ (Outputs)'!I87/Calculations!FV91*100</f>
        <v>3.4741030510472228</v>
      </c>
      <c r="V87" s="148">
        <f>'ROZ (Outputs)'!J87/Calculations!FW91*100</f>
        <v>2.9621943377293092</v>
      </c>
      <c r="X87" s="148">
        <v>1.0909661054611104</v>
      </c>
      <c r="Y87" s="149">
        <v>3.7446144819263969</v>
      </c>
      <c r="Z87" s="149">
        <v>9.133548736575138</v>
      </c>
      <c r="AB87" s="148">
        <v>4.5361950993537632E-2</v>
      </c>
      <c r="AC87" s="149">
        <v>0.14803565293551382</v>
      </c>
      <c r="AD87" s="149">
        <v>0.32256104052073159</v>
      </c>
    </row>
    <row r="88" spans="7:30" x14ac:dyDescent="0.3">
      <c r="G88" s="85">
        <v>85</v>
      </c>
      <c r="H88" s="227">
        <v>-2.4859277800715388E-5</v>
      </c>
      <c r="I88" s="227">
        <v>-1.3503203604157502E-6</v>
      </c>
      <c r="J88" s="227">
        <v>1.6152148987218949E-6</v>
      </c>
      <c r="L88" s="255">
        <v>-2.4878878321033215E-5</v>
      </c>
      <c r="M88" s="255">
        <v>-1.3573821888712046E-6</v>
      </c>
      <c r="N88" s="255">
        <v>1.6092658370363026E-6</v>
      </c>
      <c r="P88" s="255">
        <v>-8.6757992456843753E-10</v>
      </c>
      <c r="Q88" s="255">
        <v>3.2287145179669393E-9</v>
      </c>
      <c r="R88" s="255">
        <v>3.8097576648980013E-8</v>
      </c>
      <c r="T88" s="148">
        <f>'ROZ (Outputs)'!H88/Calculations!FU92*100</f>
        <v>4.532828559222958</v>
      </c>
      <c r="U88" s="148">
        <f>'ROZ (Outputs)'!I88/Calculations!FV92*100</f>
        <v>3.5595754437465312</v>
      </c>
      <c r="V88" s="148">
        <f>'ROZ (Outputs)'!J88/Calculations!FW92*100</f>
        <v>3.2374457725370975</v>
      </c>
      <c r="X88" s="148">
        <v>1.0795794129371623</v>
      </c>
      <c r="Y88" s="149">
        <v>3.6909010410309571</v>
      </c>
      <c r="Z88" s="149">
        <v>9.3920598030109765</v>
      </c>
      <c r="AB88" s="148">
        <v>4.5320104807615239E-2</v>
      </c>
      <c r="AC88" s="149">
        <v>0.14772246032954239</v>
      </c>
      <c r="AD88" s="149">
        <v>0.33354030549527264</v>
      </c>
    </row>
    <row r="89" spans="7:30" x14ac:dyDescent="0.3">
      <c r="G89" s="85">
        <v>86</v>
      </c>
      <c r="H89" s="227">
        <v>-2.4541367565689732E-5</v>
      </c>
      <c r="I89" s="227">
        <v>-1.3654604344990942E-6</v>
      </c>
      <c r="J89" s="227">
        <v>1.2728208389521738E-6</v>
      </c>
      <c r="L89" s="255">
        <v>-2.4634392502776075E-5</v>
      </c>
      <c r="M89" s="255">
        <v>-1.3751388223680743E-6</v>
      </c>
      <c r="N89" s="255">
        <v>1.2723401709996809E-6</v>
      </c>
      <c r="P89" s="255">
        <v>-8.7574511531407536E-10</v>
      </c>
      <c r="Q89" s="255">
        <v>3.1984882520345E-9</v>
      </c>
      <c r="R89" s="255">
        <v>3.8598225060583696E-8</v>
      </c>
      <c r="T89" s="148">
        <f>'ROZ (Outputs)'!H89/Calculations!FU93*100</f>
        <v>4.4029513418863608</v>
      </c>
      <c r="U89" s="148">
        <f>'ROZ (Outputs)'!I89/Calculations!FV93*100</f>
        <v>3.5069711855720396</v>
      </c>
      <c r="V89" s="148">
        <f>'ROZ (Outputs)'!J89/Calculations!FW93*100</f>
        <v>3.079703465380192</v>
      </c>
      <c r="X89" s="148">
        <v>1.0840715765953031</v>
      </c>
      <c r="Y89" s="149">
        <v>3.6603375673294423</v>
      </c>
      <c r="Z89" s="149">
        <v>9.1633439064036875</v>
      </c>
      <c r="AB89" s="148">
        <v>4.7307711094617677E-2</v>
      </c>
      <c r="AC89" s="149">
        <v>0.14604543894529753</v>
      </c>
      <c r="AD89" s="149">
        <v>0.32834173738958639</v>
      </c>
    </row>
    <row r="90" spans="7:30" x14ac:dyDescent="0.3">
      <c r="G90" s="85">
        <v>87</v>
      </c>
      <c r="H90" s="227">
        <v>-2.6460419576324413E-5</v>
      </c>
      <c r="I90" s="227">
        <v>-1.3007932579966915E-6</v>
      </c>
      <c r="J90" s="227">
        <v>1.4509170682688383E-6</v>
      </c>
      <c r="L90" s="255">
        <v>-2.6450248697074259E-5</v>
      </c>
      <c r="M90" s="255">
        <v>-1.3029646765969376E-6</v>
      </c>
      <c r="N90" s="255">
        <v>1.4464417859034757E-6</v>
      </c>
      <c r="P90" s="255">
        <v>-9.503993148030335E-10</v>
      </c>
      <c r="Q90" s="255">
        <v>3.0907434389605066E-9</v>
      </c>
      <c r="R90" s="255">
        <v>3.8276661840108883E-8</v>
      </c>
      <c r="T90" s="148">
        <f>'ROZ (Outputs)'!H90/Calculations!FU94*100</f>
        <v>4.3115283006243139</v>
      </c>
      <c r="U90" s="148">
        <f>'ROZ (Outputs)'!I90/Calculations!FV94*100</f>
        <v>3.4014180572869153</v>
      </c>
      <c r="V90" s="148">
        <f>'ROZ (Outputs)'!J90/Calculations!FW94*100</f>
        <v>2.9957300523615458</v>
      </c>
      <c r="X90" s="148">
        <v>1.1141865253448451</v>
      </c>
      <c r="Y90" s="149">
        <v>3.6206271648408297</v>
      </c>
      <c r="Z90" s="149">
        <v>9.2704486846934486</v>
      </c>
      <c r="AB90" s="148">
        <v>4.6764858067035286E-2</v>
      </c>
      <c r="AC90" s="149">
        <v>0.1460976526141177</v>
      </c>
      <c r="AD90" s="149">
        <v>0.32862755656242593</v>
      </c>
    </row>
    <row r="91" spans="7:30" x14ac:dyDescent="0.3">
      <c r="G91" s="85">
        <v>88</v>
      </c>
      <c r="H91" s="227">
        <v>-2.4631232918182105E-5</v>
      </c>
      <c r="I91" s="227">
        <v>-1.3904154911869633E-6</v>
      </c>
      <c r="J91" s="227">
        <v>1.6291919564561184E-6</v>
      </c>
      <c r="L91" s="255">
        <v>-2.4745631890255565E-5</v>
      </c>
      <c r="M91" s="255">
        <v>-1.3964464073975816E-6</v>
      </c>
      <c r="N91" s="255">
        <v>1.6244789549120296E-6</v>
      </c>
      <c r="P91" s="255">
        <v>-8.8647950091683962E-10</v>
      </c>
      <c r="Q91" s="255">
        <v>3.1525059229766524E-9</v>
      </c>
      <c r="R91" s="255">
        <v>3.6028410477232274E-8</v>
      </c>
      <c r="T91" s="148">
        <f>'ROZ (Outputs)'!H91/Calculations!FU95*100</f>
        <v>4.221875837131571</v>
      </c>
      <c r="U91" s="148">
        <f>'ROZ (Outputs)'!I91/Calculations!FV95*100</f>
        <v>3.6313063204407832</v>
      </c>
      <c r="V91" s="148">
        <f>'ROZ (Outputs)'!J91/Calculations!FW95*100</f>
        <v>3.5198874573276648</v>
      </c>
      <c r="X91" s="148">
        <v>1.1198960542678789</v>
      </c>
      <c r="Y91" s="149">
        <v>3.6721217632294589</v>
      </c>
      <c r="Z91" s="149">
        <v>9.1786394119309644</v>
      </c>
      <c r="AB91" s="148">
        <v>4.7353999689221077E-2</v>
      </c>
      <c r="AC91" s="149">
        <v>0.14751431345939761</v>
      </c>
      <c r="AD91" s="149">
        <v>0.32376308739187798</v>
      </c>
    </row>
    <row r="92" spans="7:30" x14ac:dyDescent="0.3">
      <c r="G92" s="85">
        <v>89</v>
      </c>
      <c r="H92" s="227">
        <v>-2.429742835374788E-5</v>
      </c>
      <c r="I92" s="227">
        <v>-1.3688085687133708E-6</v>
      </c>
      <c r="J92" s="227">
        <v>1.4075136505207555E-6</v>
      </c>
      <c r="L92" s="255">
        <v>-2.4319578187714888E-5</v>
      </c>
      <c r="M92" s="255">
        <v>-1.37802652488888E-6</v>
      </c>
      <c r="N92" s="255">
        <v>1.4082179973243356E-6</v>
      </c>
      <c r="P92" s="255">
        <v>-9.4173790987641311E-10</v>
      </c>
      <c r="Q92" s="255">
        <v>3.1363364128012346E-9</v>
      </c>
      <c r="R92" s="255">
        <v>3.9302317844665558E-8</v>
      </c>
      <c r="T92" s="148">
        <f>'ROZ (Outputs)'!H92/Calculations!FU96*100</f>
        <v>4.3305885264053616</v>
      </c>
      <c r="U92" s="148">
        <f>'ROZ (Outputs)'!I92/Calculations!FV96*100</f>
        <v>3.5080486744890877</v>
      </c>
      <c r="V92" s="148">
        <f>'ROZ (Outputs)'!J92/Calculations!FW96*100</f>
        <v>3.1493197708720904</v>
      </c>
      <c r="X92" s="148">
        <v>1.067377567291244</v>
      </c>
      <c r="Y92" s="149">
        <v>3.7039415836334699</v>
      </c>
      <c r="Z92" s="149">
        <v>9.312231063845493</v>
      </c>
      <c r="AB92" s="148">
        <v>4.7030517831444713E-2</v>
      </c>
      <c r="AC92" s="149">
        <v>0.14974528551101746</v>
      </c>
      <c r="AD92" s="149">
        <v>0.32503597438338983</v>
      </c>
    </row>
    <row r="93" spans="7:30" x14ac:dyDescent="0.3">
      <c r="G93" s="85">
        <v>90</v>
      </c>
      <c r="H93" s="227">
        <v>-2.396272611804336E-5</v>
      </c>
      <c r="I93" s="227">
        <v>-1.2794444046448035E-6</v>
      </c>
      <c r="J93" s="227">
        <v>1.6613282696290637E-6</v>
      </c>
      <c r="L93" s="255">
        <v>-2.3977841919986745E-5</v>
      </c>
      <c r="M93" s="255">
        <v>-1.2852994473172189E-6</v>
      </c>
      <c r="N93" s="255">
        <v>1.6533026041618411E-6</v>
      </c>
      <c r="P93" s="255">
        <v>-9.6415142536443889E-10</v>
      </c>
      <c r="Q93" s="255">
        <v>3.1595545069156589E-9</v>
      </c>
      <c r="R93" s="255">
        <v>3.9513093241821187E-8</v>
      </c>
      <c r="T93" s="148">
        <f>'ROZ (Outputs)'!H93/Calculations!FU97*100</f>
        <v>4.2792931975364263</v>
      </c>
      <c r="U93" s="148">
        <f>'ROZ (Outputs)'!I93/Calculations!FV97*100</f>
        <v>3.5991246238259138</v>
      </c>
      <c r="V93" s="148">
        <f>'ROZ (Outputs)'!J93/Calculations!FW97*100</f>
        <v>3.0162411393639834</v>
      </c>
      <c r="X93" s="148">
        <v>1.0904834866523727</v>
      </c>
      <c r="Y93" s="149">
        <v>3.7422217130664728</v>
      </c>
      <c r="Z93" s="149">
        <v>9.0821785926819683</v>
      </c>
      <c r="AB93" s="148">
        <v>4.5647000893950344E-2</v>
      </c>
      <c r="AC93" s="149">
        <v>0.14730448275804914</v>
      </c>
      <c r="AD93" s="149">
        <v>0.32561442255974121</v>
      </c>
    </row>
    <row r="94" spans="7:30" x14ac:dyDescent="0.3">
      <c r="G94" s="85">
        <v>91</v>
      </c>
      <c r="H94" s="227">
        <v>-2.5498152353975483E-5</v>
      </c>
      <c r="I94" s="227">
        <v>-1.2514537957021336E-6</v>
      </c>
      <c r="J94" s="227">
        <v>1.5866203852991144E-6</v>
      </c>
      <c r="L94" s="255">
        <v>-2.5538608497299947E-5</v>
      </c>
      <c r="M94" s="255">
        <v>-1.2598367220553218E-6</v>
      </c>
      <c r="N94" s="255">
        <v>1.584865003681109E-6</v>
      </c>
      <c r="P94" s="255">
        <v>-8.212085178538365E-10</v>
      </c>
      <c r="Q94" s="255">
        <v>3.1466156347193998E-9</v>
      </c>
      <c r="R94" s="255">
        <v>3.9702939602656959E-8</v>
      </c>
      <c r="T94" s="148">
        <f>'ROZ (Outputs)'!H94/Calculations!FU98*100</f>
        <v>4.3917314453561636</v>
      </c>
      <c r="U94" s="148">
        <f>'ROZ (Outputs)'!I94/Calculations!FV98*100</f>
        <v>3.5168907306806876</v>
      </c>
      <c r="V94" s="148">
        <f>'ROZ (Outputs)'!J94/Calculations!FW98*100</f>
        <v>3.1336297940256843</v>
      </c>
      <c r="X94" s="148">
        <v>1.0782619118690489</v>
      </c>
      <c r="Y94" s="149">
        <v>3.7618451118469971</v>
      </c>
      <c r="Z94" s="149">
        <v>9.26832199097535</v>
      </c>
      <c r="AB94" s="148">
        <v>4.654888063669177E-2</v>
      </c>
      <c r="AC94" s="149">
        <v>0.14726425707340343</v>
      </c>
      <c r="AD94" s="149">
        <v>0.32727754116064534</v>
      </c>
    </row>
    <row r="95" spans="7:30" x14ac:dyDescent="0.3">
      <c r="G95" s="85">
        <v>92</v>
      </c>
      <c r="H95" s="227">
        <v>-2.5630612981331208E-5</v>
      </c>
      <c r="I95" s="227">
        <v>-1.3718390619031318E-6</v>
      </c>
      <c r="J95" s="227">
        <v>1.3950453308111978E-6</v>
      </c>
      <c r="L95" s="255">
        <v>-2.567534738773276E-5</v>
      </c>
      <c r="M95" s="255">
        <v>-1.3824947018291034E-6</v>
      </c>
      <c r="N95" s="255">
        <v>1.3932499882700882E-6</v>
      </c>
      <c r="P95" s="255">
        <v>-7.9552456289101413E-10</v>
      </c>
      <c r="Q95" s="255">
        <v>3.1667044542161317E-9</v>
      </c>
      <c r="R95" s="255">
        <v>3.8718171779815094E-8</v>
      </c>
      <c r="T95" s="148">
        <f>'ROZ (Outputs)'!H95/Calculations!FU99*100</f>
        <v>4.1608780470668361</v>
      </c>
      <c r="U95" s="148">
        <f>'ROZ (Outputs)'!I95/Calculations!FV99*100</f>
        <v>3.7835095848881846</v>
      </c>
      <c r="V95" s="148">
        <f>'ROZ (Outputs)'!J95/Calculations!FW99*100</f>
        <v>3.2340510460040441</v>
      </c>
      <c r="X95" s="148">
        <v>1.0523561239242509</v>
      </c>
      <c r="Y95" s="149">
        <v>3.6684461832049302</v>
      </c>
      <c r="Z95" s="149">
        <v>9.3174729347233889</v>
      </c>
      <c r="AB95" s="148">
        <v>4.5262068510055223E-2</v>
      </c>
      <c r="AC95" s="149">
        <v>0.14745844900609131</v>
      </c>
      <c r="AD95" s="149">
        <v>0.32814869284647796</v>
      </c>
    </row>
    <row r="96" spans="7:30" x14ac:dyDescent="0.3">
      <c r="G96" s="85">
        <v>93</v>
      </c>
      <c r="H96" s="227">
        <v>-2.5272147468058999E-5</v>
      </c>
      <c r="I96" s="227">
        <v>-1.3669906593349464E-6</v>
      </c>
      <c r="J96" s="227">
        <v>1.395048741417606E-6</v>
      </c>
      <c r="L96" s="255">
        <v>-2.528364530007868E-5</v>
      </c>
      <c r="M96" s="255">
        <v>-1.3687390492123058E-6</v>
      </c>
      <c r="N96" s="255">
        <v>1.3916948091731741E-6</v>
      </c>
      <c r="P96" s="255">
        <v>-8.5138296412886506E-10</v>
      </c>
      <c r="Q96" s="255">
        <v>3.1614839635098315E-9</v>
      </c>
      <c r="R96" s="255">
        <v>3.790206903898574E-8</v>
      </c>
      <c r="T96" s="148">
        <f>'ROZ (Outputs)'!H96/Calculations!FU100*100</f>
        <v>4.186019933364622</v>
      </c>
      <c r="U96" s="148">
        <f>'ROZ (Outputs)'!I96/Calculations!FV100*100</f>
        <v>3.632282607340525</v>
      </c>
      <c r="V96" s="148">
        <f>'ROZ (Outputs)'!J96/Calculations!FW100*100</f>
        <v>3.0676087912872529</v>
      </c>
      <c r="X96" s="148">
        <v>1.117313504219055</v>
      </c>
      <c r="Y96" s="149">
        <v>3.6782362461091047</v>
      </c>
      <c r="Z96" s="149">
        <v>9.3318781852736468</v>
      </c>
      <c r="AB96" s="148">
        <v>4.7474214807152658E-2</v>
      </c>
      <c r="AC96" s="149">
        <v>0.14789039641619814</v>
      </c>
      <c r="AD96" s="149">
        <v>0.32037402689457617</v>
      </c>
    </row>
    <row r="97" spans="7:30" x14ac:dyDescent="0.3">
      <c r="G97" s="85">
        <v>94</v>
      </c>
      <c r="H97" s="227">
        <v>-2.4980699890875407E-5</v>
      </c>
      <c r="I97" s="227">
        <v>-1.3085351042715345E-6</v>
      </c>
      <c r="J97" s="227">
        <v>1.3963054925645224E-6</v>
      </c>
      <c r="L97" s="255">
        <v>-2.502895677025697E-5</v>
      </c>
      <c r="M97" s="255">
        <v>-1.3150968243277145E-6</v>
      </c>
      <c r="N97" s="255">
        <v>1.3898390989263472E-6</v>
      </c>
      <c r="P97" s="255">
        <v>-9.6061320009612236E-10</v>
      </c>
      <c r="Q97" s="255">
        <v>3.1355201768337275E-9</v>
      </c>
      <c r="R97" s="255">
        <v>3.8571675631262992E-8</v>
      </c>
      <c r="T97" s="148">
        <f>'ROZ (Outputs)'!H97/Calculations!FU101*100</f>
        <v>4.1448350794900248</v>
      </c>
      <c r="U97" s="148">
        <f>'ROZ (Outputs)'!I97/Calculations!FV101*100</f>
        <v>3.5175009692532857</v>
      </c>
      <c r="V97" s="148">
        <f>'ROZ (Outputs)'!J97/Calculations!FW101*100</f>
        <v>3.1443750277267313</v>
      </c>
      <c r="X97" s="148">
        <v>1.0770906805992047</v>
      </c>
      <c r="Y97" s="149">
        <v>3.6839537620546468</v>
      </c>
      <c r="Z97" s="149">
        <v>9.2511110305820043</v>
      </c>
      <c r="AB97" s="148">
        <v>4.5417215675115481E-2</v>
      </c>
      <c r="AC97" s="149">
        <v>0.14581640064716439</v>
      </c>
      <c r="AD97" s="149">
        <v>0.32680304348485933</v>
      </c>
    </row>
    <row r="98" spans="7:30" x14ac:dyDescent="0.3">
      <c r="G98" s="85">
        <v>95</v>
      </c>
      <c r="H98" s="227">
        <v>-2.5201567950716735E-5</v>
      </c>
      <c r="I98" s="227">
        <v>-1.288691919398694E-6</v>
      </c>
      <c r="J98" s="227">
        <v>1.6307944292761003E-6</v>
      </c>
      <c r="L98" s="255">
        <v>-2.5216028006980257E-5</v>
      </c>
      <c r="M98" s="255">
        <v>-1.2898836985186184E-6</v>
      </c>
      <c r="N98" s="255">
        <v>1.621579258429052E-6</v>
      </c>
      <c r="P98" s="255">
        <v>-9.7222374595419318E-10</v>
      </c>
      <c r="Q98" s="255">
        <v>3.0940812134632033E-9</v>
      </c>
      <c r="R98" s="255">
        <v>3.8127742740818999E-8</v>
      </c>
      <c r="T98" s="148">
        <f>'ROZ (Outputs)'!H98/Calculations!FU102*100</f>
        <v>4.2372846184659316</v>
      </c>
      <c r="U98" s="148">
        <f>'ROZ (Outputs)'!I98/Calculations!FV102*100</f>
        <v>3.5632952698746356</v>
      </c>
      <c r="V98" s="148">
        <f>'ROZ (Outputs)'!J98/Calculations!FW102*100</f>
        <v>3.3224716934141885</v>
      </c>
      <c r="X98" s="148">
        <v>1.0774930119514359</v>
      </c>
      <c r="Y98" s="149">
        <v>3.6751486063003851</v>
      </c>
      <c r="Z98" s="149">
        <v>9.1417393684402146</v>
      </c>
      <c r="AB98" s="148">
        <v>4.6125736087560487E-2</v>
      </c>
      <c r="AC98" s="149">
        <v>0.14648535102607296</v>
      </c>
      <c r="AD98" s="149">
        <v>0.32693988084795234</v>
      </c>
    </row>
    <row r="99" spans="7:30" x14ac:dyDescent="0.3">
      <c r="G99" s="85">
        <v>96</v>
      </c>
      <c r="H99" s="227">
        <v>-2.589738051028707E-5</v>
      </c>
      <c r="I99" s="227">
        <v>-1.2836126188628749E-6</v>
      </c>
      <c r="J99" s="227">
        <v>1.4884298593685383E-6</v>
      </c>
      <c r="L99" s="255">
        <v>-2.5947160793293964E-5</v>
      </c>
      <c r="M99" s="255">
        <v>-1.2910676900899688E-6</v>
      </c>
      <c r="N99" s="255">
        <v>1.4826651408906178E-6</v>
      </c>
      <c r="P99" s="255">
        <v>-7.7632628103786519E-10</v>
      </c>
      <c r="Q99" s="255">
        <v>3.0561251307405941E-9</v>
      </c>
      <c r="R99" s="255">
        <v>4.0873977980115689E-8</v>
      </c>
      <c r="T99" s="148">
        <f>'ROZ (Outputs)'!H99/Calculations!FU103*100</f>
        <v>4.520327178517169</v>
      </c>
      <c r="U99" s="148">
        <f>'ROZ (Outputs)'!I99/Calculations!FV103*100</f>
        <v>3.485257306795817</v>
      </c>
      <c r="V99" s="148">
        <f>'ROZ (Outputs)'!J99/Calculations!FW103*100</f>
        <v>3.192828259387507</v>
      </c>
      <c r="X99" s="148">
        <v>1.0553115010261525</v>
      </c>
      <c r="Y99" s="149">
        <v>3.7326254844665527</v>
      </c>
      <c r="Z99" s="149">
        <v>9.1743254661608464</v>
      </c>
      <c r="AB99" s="148">
        <v>4.5478014275431362E-2</v>
      </c>
      <c r="AC99" s="149">
        <v>0.14969459176063615</v>
      </c>
      <c r="AD99" s="149">
        <v>0.32647915184499288</v>
      </c>
    </row>
    <row r="100" spans="7:30" x14ac:dyDescent="0.3">
      <c r="G100" s="85">
        <v>97</v>
      </c>
      <c r="H100" s="227">
        <v>-2.4490924261044745E-5</v>
      </c>
      <c r="I100" s="227">
        <v>-1.2827326827388533E-6</v>
      </c>
      <c r="J100" s="227">
        <v>1.4746669876343716E-6</v>
      </c>
      <c r="L100" s="255">
        <v>-2.4517240490240527E-5</v>
      </c>
      <c r="M100" s="255">
        <v>-1.2882915711996332E-6</v>
      </c>
      <c r="N100" s="255">
        <v>1.4679501418920536E-6</v>
      </c>
      <c r="P100" s="255">
        <v>-8.1942827523384696E-10</v>
      </c>
      <c r="Q100" s="255">
        <v>3.201540921261235E-9</v>
      </c>
      <c r="R100" s="255">
        <v>3.8021191528531239E-8</v>
      </c>
      <c r="T100" s="148">
        <f>'ROZ (Outputs)'!H100/Calculations!FU104*100</f>
        <v>4.5704333820935767</v>
      </c>
      <c r="U100" s="148">
        <f>'ROZ (Outputs)'!I100/Calculations!FV104*100</f>
        <v>3.3200745775290392</v>
      </c>
      <c r="V100" s="148">
        <f>'ROZ (Outputs)'!J100/Calculations!FW104*100</f>
        <v>3.1102180034832627</v>
      </c>
      <c r="X100" s="148">
        <v>1.090501904487609</v>
      </c>
      <c r="Y100" s="149">
        <v>3.6803681850436107</v>
      </c>
      <c r="Z100" s="149">
        <v>9.4572038650521613</v>
      </c>
      <c r="AB100" s="148">
        <v>4.582616686820954E-2</v>
      </c>
      <c r="AC100" s="149">
        <v>0.14821976423264782</v>
      </c>
      <c r="AD100" s="149">
        <v>0.32853987813024343</v>
      </c>
    </row>
    <row r="101" spans="7:30" x14ac:dyDescent="0.3">
      <c r="G101" s="85">
        <v>98</v>
      </c>
      <c r="H101" s="227">
        <v>-2.3539613721368491E-5</v>
      </c>
      <c r="I101" s="227">
        <v>-1.3625952419711092E-6</v>
      </c>
      <c r="J101" s="227">
        <v>1.6365395936195829E-6</v>
      </c>
      <c r="L101" s="255">
        <v>-2.3583778784086645E-5</v>
      </c>
      <c r="M101" s="255">
        <v>-1.3686737361238855E-6</v>
      </c>
      <c r="N101" s="255">
        <v>1.6143300172276622E-6</v>
      </c>
      <c r="P101" s="255">
        <v>-8.0652076683842382E-10</v>
      </c>
      <c r="Q101" s="255">
        <v>3.2177971398549542E-9</v>
      </c>
      <c r="R101" s="255">
        <v>4.0409025459128312E-8</v>
      </c>
      <c r="T101" s="148">
        <f>'ROZ (Outputs)'!H101/Calculations!FU105*100</f>
        <v>4.2056272869755169</v>
      </c>
      <c r="U101" s="148">
        <f>'ROZ (Outputs)'!I101/Calculations!FV105*100</f>
        <v>3.6373746884886504</v>
      </c>
      <c r="V101" s="148">
        <f>'ROZ (Outputs)'!J101/Calculations!FW105*100</f>
        <v>3.4628466831622595</v>
      </c>
      <c r="X101" s="148">
        <v>1.1063798069953807</v>
      </c>
      <c r="Y101" s="149">
        <v>3.6916522979736794</v>
      </c>
      <c r="Z101" s="149">
        <v>9.0727920532241484</v>
      </c>
      <c r="AB101" s="148">
        <v>4.7177473083138369E-2</v>
      </c>
      <c r="AC101" s="149">
        <v>0.14674821496010279</v>
      </c>
      <c r="AD101" s="149">
        <v>0.3268324583769448</v>
      </c>
    </row>
    <row r="102" spans="7:30" x14ac:dyDescent="0.3">
      <c r="G102" s="85">
        <v>99</v>
      </c>
      <c r="H102" s="227">
        <v>-2.4981066417240326E-5</v>
      </c>
      <c r="I102" s="227">
        <v>-1.2707432119895025E-6</v>
      </c>
      <c r="J102" s="227">
        <v>1.4318963508257636E-6</v>
      </c>
      <c r="L102" s="255">
        <v>-2.5017427105922259E-5</v>
      </c>
      <c r="M102" s="255">
        <v>-1.2733412972914974E-6</v>
      </c>
      <c r="N102" s="255">
        <v>1.4156699421648143E-6</v>
      </c>
      <c r="P102" s="255">
        <v>-7.3625736063399385E-10</v>
      </c>
      <c r="Q102" s="255">
        <v>3.1451877768883178E-9</v>
      </c>
      <c r="R102" s="255">
        <v>4.2401996580594171E-8</v>
      </c>
      <c r="T102" s="148">
        <f>'ROZ (Outputs)'!H102/Calculations!FU106*100</f>
        <v>4.3833835744346565</v>
      </c>
      <c r="U102" s="148">
        <f>'ROZ (Outputs)'!I102/Calculations!FV106*100</f>
        <v>3.483540974555166</v>
      </c>
      <c r="V102" s="148">
        <f>'ROZ (Outputs)'!J102/Calculations!FW106*100</f>
        <v>3.1435544459126858</v>
      </c>
      <c r="X102" s="148">
        <v>1.1023142337799055</v>
      </c>
      <c r="Y102" s="149">
        <v>3.6159870624542609</v>
      </c>
      <c r="Z102" s="149">
        <v>9.1564049720805194</v>
      </c>
      <c r="AB102" s="148">
        <v>4.6803625300526466E-2</v>
      </c>
      <c r="AC102" s="149">
        <v>0.14527817815542424</v>
      </c>
      <c r="AD102" s="149">
        <v>0.32904291152955678</v>
      </c>
    </row>
    <row r="103" spans="7:30" x14ac:dyDescent="0.3">
      <c r="G103" s="85">
        <v>100</v>
      </c>
      <c r="H103" s="227">
        <v>-2.3738200980006145E-5</v>
      </c>
      <c r="I103" s="227">
        <v>-1.3923463484386682E-6</v>
      </c>
      <c r="J103" s="227">
        <v>1.4571019733032457E-6</v>
      </c>
      <c r="L103" s="255">
        <v>-2.3756889277138209E-5</v>
      </c>
      <c r="M103" s="255">
        <v>-1.4027913834975433E-6</v>
      </c>
      <c r="N103" s="255">
        <v>1.4501346186118662E-6</v>
      </c>
      <c r="P103" s="255">
        <v>-8.9677618109185713E-10</v>
      </c>
      <c r="Q103" s="255">
        <v>3.1034811387443736E-9</v>
      </c>
      <c r="R103" s="255">
        <v>3.928440683867256E-8</v>
      </c>
      <c r="T103" s="148">
        <f>'ROZ (Outputs)'!H103/Calculations!FU107*100</f>
        <v>4.2898979077581227</v>
      </c>
      <c r="U103" s="148">
        <f>'ROZ (Outputs)'!I103/Calculations!FV107*100</f>
        <v>3.7040468275987641</v>
      </c>
      <c r="V103" s="148">
        <f>'ROZ (Outputs)'!J103/Calculations!FW107*100</f>
        <v>3.135133384108884</v>
      </c>
      <c r="X103" s="148">
        <v>1.0818451046943662</v>
      </c>
      <c r="Y103" s="149">
        <v>3.7158064842224801</v>
      </c>
      <c r="Z103" s="149">
        <v>9.2637877464297933</v>
      </c>
      <c r="AB103" s="148">
        <v>4.6034766361117301E-2</v>
      </c>
      <c r="AC103" s="149">
        <v>0.14938002079725538</v>
      </c>
      <c r="AD103" s="149">
        <v>0.32802958786493497</v>
      </c>
    </row>
    <row r="104" spans="7:30" x14ac:dyDescent="0.3">
      <c r="G104" s="85">
        <v>101</v>
      </c>
      <c r="H104" s="227">
        <v>-2.5193299734382992E-5</v>
      </c>
      <c r="I104" s="227">
        <v>-1.3756255157203671E-6</v>
      </c>
      <c r="J104" s="227">
        <v>1.5612207562304805E-6</v>
      </c>
      <c r="L104" s="255">
        <v>-2.5246521545341381E-5</v>
      </c>
      <c r="M104" s="255">
        <v>-1.3863049161953413E-6</v>
      </c>
      <c r="N104" s="255">
        <v>1.5579647083550367E-6</v>
      </c>
      <c r="P104" s="255">
        <v>-9.0483645576181533E-10</v>
      </c>
      <c r="Q104" s="255">
        <v>3.1308334813576414E-9</v>
      </c>
      <c r="R104" s="255">
        <v>4.0411780588589279E-8</v>
      </c>
      <c r="T104" s="148">
        <f>'ROZ (Outputs)'!H104/Calculations!FU108*100</f>
        <v>4.4010630428177873</v>
      </c>
      <c r="U104" s="148">
        <f>'ROZ (Outputs)'!I104/Calculations!FV108*100</f>
        <v>3.5280519922678777</v>
      </c>
      <c r="V104" s="148">
        <f>'ROZ (Outputs)'!J104/Calculations!FW108*100</f>
        <v>3.4077030274498497</v>
      </c>
      <c r="X104" s="148">
        <v>1.0845103263854918</v>
      </c>
      <c r="Y104" s="149">
        <v>3.7332152128223806</v>
      </c>
      <c r="Z104" s="149">
        <v>9.3129477500928104</v>
      </c>
      <c r="AB104" s="148">
        <v>4.705579765140943E-2</v>
      </c>
      <c r="AC104" s="149">
        <v>0.14845169335603811</v>
      </c>
      <c r="AD104" s="149">
        <v>0.33078148961069709</v>
      </c>
    </row>
    <row r="105" spans="7:30" x14ac:dyDescent="0.3">
      <c r="G105" s="85">
        <v>102</v>
      </c>
      <c r="H105" s="227">
        <v>-2.4454744561808695E-5</v>
      </c>
      <c r="I105" s="227">
        <v>-1.3556939393308108E-6</v>
      </c>
      <c r="J105" s="227">
        <v>1.4100475596064833E-6</v>
      </c>
      <c r="L105" s="255">
        <v>-2.4506040972483516E-5</v>
      </c>
      <c r="M105" s="255">
        <v>-1.3580166751125273E-6</v>
      </c>
      <c r="N105" s="255">
        <v>1.4117256341736494E-6</v>
      </c>
      <c r="P105" s="255">
        <v>-7.7914588669791943E-10</v>
      </c>
      <c r="Q105" s="255">
        <v>3.2324268817163741E-9</v>
      </c>
      <c r="R105" s="255">
        <v>4.0813830537460315E-8</v>
      </c>
      <c r="T105" s="148">
        <f>'ROZ (Outputs)'!H105/Calculations!FU109*100</f>
        <v>4.472642533044592</v>
      </c>
      <c r="U105" s="148">
        <f>'ROZ (Outputs)'!I105/Calculations!FV109*100</f>
        <v>3.4073368591973172</v>
      </c>
      <c r="V105" s="148">
        <f>'ROZ (Outputs)'!J105/Calculations!FW109*100</f>
        <v>3.0088134205205432</v>
      </c>
      <c r="X105" s="148">
        <v>1.0554547905921754</v>
      </c>
      <c r="Y105" s="149">
        <v>3.7277567386628672</v>
      </c>
      <c r="Z105" s="149">
        <v>9.1659121513388211</v>
      </c>
      <c r="AB105" s="148">
        <v>4.5779930427670451E-2</v>
      </c>
      <c r="AC105" s="149">
        <v>0.14879529923200804</v>
      </c>
      <c r="AD105" s="149">
        <v>0.32354235649109159</v>
      </c>
    </row>
    <row r="106" spans="7:30" x14ac:dyDescent="0.3">
      <c r="G106" s="85">
        <v>103</v>
      </c>
      <c r="H106" s="227">
        <v>-2.5269800062233764E-5</v>
      </c>
      <c r="I106" s="227">
        <v>-1.2843289596275714E-6</v>
      </c>
      <c r="J106" s="227">
        <v>1.6551978205848057E-6</v>
      </c>
      <c r="L106" s="255">
        <v>-2.5287211428804566E-5</v>
      </c>
      <c r="M106" s="255">
        <v>-1.2911029330095505E-6</v>
      </c>
      <c r="N106" s="255">
        <v>1.6543671108610784E-6</v>
      </c>
      <c r="P106" s="255">
        <v>-7.6179160202197322E-10</v>
      </c>
      <c r="Q106" s="255">
        <v>3.1259518307188493E-9</v>
      </c>
      <c r="R106" s="255">
        <v>4.0048171001752803E-8</v>
      </c>
      <c r="T106" s="148">
        <f>'ROZ (Outputs)'!H106/Calculations!FU110*100</f>
        <v>4.5272641998729641</v>
      </c>
      <c r="U106" s="148">
        <f>'ROZ (Outputs)'!I106/Calculations!FV110*100</f>
        <v>3.4187217915763872</v>
      </c>
      <c r="V106" s="148">
        <f>'ROZ (Outputs)'!J106/Calculations!FW110*100</f>
        <v>2.9703201097362588</v>
      </c>
      <c r="X106" s="148">
        <v>1.0878385305404639</v>
      </c>
      <c r="Y106" s="149">
        <v>3.7280710935593482</v>
      </c>
      <c r="Z106" s="149">
        <v>9.1332373619081846</v>
      </c>
      <c r="AB106" s="148">
        <v>4.6413740143179762E-2</v>
      </c>
      <c r="AC106" s="149">
        <v>0.14828544855117906</v>
      </c>
      <c r="AD106" s="149">
        <v>0.32524691522135601</v>
      </c>
    </row>
    <row r="107" spans="7:30" x14ac:dyDescent="0.3">
      <c r="G107" s="85">
        <v>104</v>
      </c>
      <c r="H107" s="227">
        <v>-2.6277261895302329E-5</v>
      </c>
      <c r="I107" s="227">
        <v>-1.3745443538936164E-6</v>
      </c>
      <c r="J107" s="227">
        <v>1.5710049865458591E-6</v>
      </c>
      <c r="L107" s="255">
        <v>-2.6292082111467719E-5</v>
      </c>
      <c r="M107" s="255">
        <v>-1.3826885378874184E-6</v>
      </c>
      <c r="N107" s="255">
        <v>1.5630764096396376E-6</v>
      </c>
      <c r="P107" s="255">
        <v>-8.3995826960503554E-10</v>
      </c>
      <c r="Q107" s="255">
        <v>3.1091916818939861E-9</v>
      </c>
      <c r="R107" s="255">
        <v>3.9652041650146114E-8</v>
      </c>
      <c r="T107" s="148">
        <f>'ROZ (Outputs)'!H107/Calculations!FU111*100</f>
        <v>4.5165854719476721</v>
      </c>
      <c r="U107" s="148">
        <f>'ROZ (Outputs)'!I107/Calculations!FV111*100</f>
        <v>3.6666096213115118</v>
      </c>
      <c r="V107" s="148">
        <f>'ROZ (Outputs)'!J107/Calculations!FW111*100</f>
        <v>3.0939311787259522</v>
      </c>
      <c r="X107" s="148">
        <v>1.0862047076225239</v>
      </c>
      <c r="Y107" s="149">
        <v>3.7074626684191059</v>
      </c>
      <c r="Z107" s="149">
        <v>9.3589348793039342</v>
      </c>
      <c r="AB107" s="148">
        <v>4.6170663088560049E-2</v>
      </c>
      <c r="AC107" s="149">
        <v>0.14975219964981659</v>
      </c>
      <c r="AD107" s="149">
        <v>0.32471863925460392</v>
      </c>
    </row>
    <row r="108" spans="7:30" x14ac:dyDescent="0.3">
      <c r="G108" s="85">
        <v>105</v>
      </c>
      <c r="H108" s="227">
        <v>-2.5951841053029138E-5</v>
      </c>
      <c r="I108" s="227">
        <v>-1.2460845368875743E-6</v>
      </c>
      <c r="J108" s="227">
        <v>1.5789050280600278E-6</v>
      </c>
      <c r="L108" s="255">
        <v>-2.5999813260569049E-5</v>
      </c>
      <c r="M108" s="255">
        <v>-1.2576769563563562E-6</v>
      </c>
      <c r="N108" s="255">
        <v>1.563520584115316E-6</v>
      </c>
      <c r="P108" s="255">
        <v>-7.5712983105273541E-10</v>
      </c>
      <c r="Q108" s="255">
        <v>3.2283870021746092E-9</v>
      </c>
      <c r="R108" s="255">
        <v>4.0169600978888985E-8</v>
      </c>
      <c r="T108" s="148">
        <f>'ROZ (Outputs)'!H108/Calculations!FU112*100</f>
        <v>4.5293722638380975</v>
      </c>
      <c r="U108" s="148">
        <f>'ROZ (Outputs)'!I108/Calculations!FV112*100</f>
        <v>3.4052266697314142</v>
      </c>
      <c r="V108" s="148">
        <f>'ROZ (Outputs)'!J108/Calculations!FW112*100</f>
        <v>2.9958571425253187</v>
      </c>
      <c r="X108" s="148">
        <v>1.0875294208526558</v>
      </c>
      <c r="Y108" s="149">
        <v>3.7197444438934744</v>
      </c>
      <c r="Z108" s="149">
        <v>9.2289056777967868</v>
      </c>
      <c r="AB108" s="148">
        <v>4.7488715499639379E-2</v>
      </c>
      <c r="AC108" s="149">
        <v>0.14662845432758673</v>
      </c>
      <c r="AD108" s="149">
        <v>0.32566277682785177</v>
      </c>
    </row>
    <row r="109" spans="7:30" x14ac:dyDescent="0.3">
      <c r="G109" s="85">
        <v>106</v>
      </c>
      <c r="H109" s="227">
        <v>-2.4574980670877429E-5</v>
      </c>
      <c r="I109" s="227">
        <v>-1.4411336906048905E-6</v>
      </c>
      <c r="J109" s="227">
        <v>1.4710202549403025E-6</v>
      </c>
      <c r="L109" s="255">
        <v>-2.4618979296064973E-5</v>
      </c>
      <c r="M109" s="255">
        <v>-1.4444747762351491E-6</v>
      </c>
      <c r="N109" s="255">
        <v>1.4635206753157313E-6</v>
      </c>
      <c r="P109" s="255">
        <v>-9.5508878583679982E-10</v>
      </c>
      <c r="Q109" s="255">
        <v>3.2426642482265948E-9</v>
      </c>
      <c r="R109" s="255">
        <v>4.0775205434394642E-8</v>
      </c>
      <c r="T109" s="148">
        <f>'ROZ (Outputs)'!H109/Calculations!FU113*100</f>
        <v>4.5582937172530826</v>
      </c>
      <c r="U109" s="148">
        <f>'ROZ (Outputs)'!I109/Calculations!FV113*100</f>
        <v>3.5959724437792828</v>
      </c>
      <c r="V109" s="148">
        <f>'ROZ (Outputs)'!J109/Calculations!FW113*100</f>
        <v>3.0556577159966793</v>
      </c>
      <c r="X109" s="148">
        <v>1.0880556702613677</v>
      </c>
      <c r="Y109" s="149">
        <v>3.687943220138584</v>
      </c>
      <c r="Z109" s="149">
        <v>9.2490205764827618</v>
      </c>
      <c r="AB109" s="148">
        <v>4.5141946524381589E-2</v>
      </c>
      <c r="AC109" s="149">
        <v>0.14684853702783851</v>
      </c>
      <c r="AD109" s="149">
        <v>0.33044941723352833</v>
      </c>
    </row>
    <row r="110" spans="7:30" x14ac:dyDescent="0.3">
      <c r="G110" s="85">
        <v>107</v>
      </c>
      <c r="H110" s="227">
        <v>-2.4074146494967992E-5</v>
      </c>
      <c r="I110" s="227">
        <v>-1.2763897530021057E-6</v>
      </c>
      <c r="J110" s="227">
        <v>1.7904277456192245E-6</v>
      </c>
      <c r="L110" s="255">
        <v>-2.4131159989338001E-5</v>
      </c>
      <c r="M110" s="255">
        <v>-1.278407182780732E-6</v>
      </c>
      <c r="N110" s="255">
        <v>1.7738712472261426E-6</v>
      </c>
      <c r="P110" s="255">
        <v>-9.3390184474629905E-10</v>
      </c>
      <c r="Q110" s="255">
        <v>3.0618615420863776E-9</v>
      </c>
      <c r="R110" s="255">
        <v>4.085780247464878E-8</v>
      </c>
      <c r="T110" s="148">
        <f>'ROZ (Outputs)'!H110/Calculations!FU114*100</f>
        <v>4.431182486492542</v>
      </c>
      <c r="U110" s="148">
        <f>'ROZ (Outputs)'!I110/Calculations!FV114*100</f>
        <v>3.4294981432298948</v>
      </c>
      <c r="V110" s="148">
        <f>'ROZ (Outputs)'!J110/Calculations!FW114*100</f>
        <v>3.658843532925478</v>
      </c>
      <c r="X110" s="148">
        <v>1.0576094985008184</v>
      </c>
      <c r="Y110" s="149">
        <v>3.7565537691119566</v>
      </c>
      <c r="Z110" s="149">
        <v>9.1052618026781076</v>
      </c>
      <c r="AB110" s="148">
        <v>4.6505127102136494E-2</v>
      </c>
      <c r="AC110" s="149">
        <v>0.14969979226589769</v>
      </c>
      <c r="AD110" s="149">
        <v>0.32237547636034808</v>
      </c>
    </row>
    <row r="111" spans="7:30" x14ac:dyDescent="0.3">
      <c r="G111" s="85">
        <v>108</v>
      </c>
      <c r="H111" s="227">
        <v>-2.5376699340995693E-5</v>
      </c>
      <c r="I111" s="227">
        <v>-1.2888162927986439E-6</v>
      </c>
      <c r="J111" s="227">
        <v>1.4651701576446641E-6</v>
      </c>
      <c r="L111" s="255">
        <v>-2.5426647880522147E-5</v>
      </c>
      <c r="M111" s="255">
        <v>-1.2935319659845106E-6</v>
      </c>
      <c r="N111" s="255">
        <v>1.4574210354151825E-6</v>
      </c>
      <c r="P111" s="255">
        <v>-8.7372697965551239E-10</v>
      </c>
      <c r="Q111" s="255">
        <v>3.1046651916003873E-9</v>
      </c>
      <c r="R111" s="255">
        <v>3.8724230932998675E-8</v>
      </c>
      <c r="T111" s="148">
        <f>'ROZ (Outputs)'!H111/Calculations!FU115*100</f>
        <v>4.3870506104128371</v>
      </c>
      <c r="U111" s="148">
        <f>'ROZ (Outputs)'!I111/Calculations!FV115*100</f>
        <v>3.489271611716311</v>
      </c>
      <c r="V111" s="148">
        <f>'ROZ (Outputs)'!J111/Calculations!FW115*100</f>
        <v>2.9209194806646694</v>
      </c>
      <c r="X111" s="148">
        <v>1.1095600128173777</v>
      </c>
      <c r="Y111" s="149">
        <v>3.6971441507341134</v>
      </c>
      <c r="Z111" s="149">
        <v>9.2806167602539968</v>
      </c>
      <c r="AB111" s="148">
        <v>4.7087548300623894E-2</v>
      </c>
      <c r="AC111" s="149">
        <v>0.14727585017681177</v>
      </c>
      <c r="AD111" s="149">
        <v>0.32691106200219111</v>
      </c>
    </row>
    <row r="112" spans="7:30" x14ac:dyDescent="0.3">
      <c r="G112" s="85">
        <v>109</v>
      </c>
      <c r="H112" s="227">
        <v>-2.6115909349755394E-5</v>
      </c>
      <c r="I112" s="227">
        <v>-1.3091627124592136E-6</v>
      </c>
      <c r="J112" s="227">
        <v>1.5186927271317225E-6</v>
      </c>
      <c r="L112" s="255">
        <v>-2.6191455617663718E-5</v>
      </c>
      <c r="M112" s="255">
        <v>-1.3146433275322571E-6</v>
      </c>
      <c r="N112" s="255">
        <v>1.5038639276170013E-6</v>
      </c>
      <c r="P112" s="255">
        <v>-8.5100676505690145E-10</v>
      </c>
      <c r="Q112" s="255">
        <v>3.2015355921909368E-9</v>
      </c>
      <c r="R112" s="255">
        <v>4.0074978002880024E-8</v>
      </c>
      <c r="T112" s="148">
        <f>'ROZ (Outputs)'!H112/Calculations!FU116*100</f>
        <v>4.4738433821443975</v>
      </c>
      <c r="U112" s="148">
        <f>'ROZ (Outputs)'!I112/Calculations!FV116*100</f>
        <v>3.5049166705506223</v>
      </c>
      <c r="V112" s="148">
        <f>'ROZ (Outputs)'!J112/Calculations!FW116*100</f>
        <v>3.1870154738038239</v>
      </c>
      <c r="X112" s="148">
        <v>1.0742453336715652</v>
      </c>
      <c r="Y112" s="149">
        <v>3.7673380374909282</v>
      </c>
      <c r="Z112" s="149">
        <v>9.3042178153997828</v>
      </c>
      <c r="AB112" s="148">
        <v>4.6548126265406484E-2</v>
      </c>
      <c r="AC112" s="149">
        <v>0.14730653166771107</v>
      </c>
      <c r="AD112" s="149">
        <v>0.32569895684739847</v>
      </c>
    </row>
    <row r="113" spans="7:30" x14ac:dyDescent="0.3">
      <c r="G113" s="85">
        <v>110</v>
      </c>
      <c r="H113" s="227">
        <v>-2.5714465664350953E-5</v>
      </c>
      <c r="I113" s="227">
        <v>-1.2675429275076132E-6</v>
      </c>
      <c r="J113" s="227">
        <v>1.6385886851852451E-6</v>
      </c>
      <c r="L113" s="255">
        <v>-2.5762274162843884E-5</v>
      </c>
      <c r="M113" s="255">
        <v>-1.2704780374404281E-6</v>
      </c>
      <c r="N113" s="255">
        <v>1.6345204585418981E-6</v>
      </c>
      <c r="P113" s="255">
        <v>-8.7073290244716105E-10</v>
      </c>
      <c r="Q113" s="255">
        <v>3.104319135083263E-9</v>
      </c>
      <c r="R113" s="255">
        <v>4.0022623437679416E-8</v>
      </c>
      <c r="T113" s="148">
        <f>'ROZ (Outputs)'!H113/Calculations!FU117*100</f>
        <v>4.4857621442450322</v>
      </c>
      <c r="U113" s="148">
        <f>'ROZ (Outputs)'!I113/Calculations!FV117*100</f>
        <v>3.3712330350205502</v>
      </c>
      <c r="V113" s="148">
        <f>'ROZ (Outputs)'!J113/Calculations!FW117*100</f>
        <v>3.3750024399594611</v>
      </c>
      <c r="X113" s="148">
        <v>1.1085731387138134</v>
      </c>
      <c r="Y113" s="149">
        <v>3.6908022165299221</v>
      </c>
      <c r="Z113" s="149">
        <v>9.1731185913089757</v>
      </c>
      <c r="AB113" s="148">
        <v>4.6845650300382957E-2</v>
      </c>
      <c r="AC113" s="149">
        <v>0.14819174259902035</v>
      </c>
      <c r="AD113" s="149">
        <v>0.32556621730335261</v>
      </c>
    </row>
    <row r="114" spans="7:30" x14ac:dyDescent="0.3">
      <c r="G114" s="85">
        <v>111</v>
      </c>
      <c r="H114" s="227">
        <v>-2.4119789486576527E-5</v>
      </c>
      <c r="I114" s="227">
        <v>-1.2948169114678772E-6</v>
      </c>
      <c r="J114" s="227">
        <v>1.7351706560553877E-6</v>
      </c>
      <c r="L114" s="255">
        <v>-2.4146021132764933E-5</v>
      </c>
      <c r="M114" s="255">
        <v>-1.2987843547302794E-6</v>
      </c>
      <c r="N114" s="255">
        <v>1.7309692452786291E-6</v>
      </c>
      <c r="P114" s="255">
        <v>-8.5742110633729616E-10</v>
      </c>
      <c r="Q114" s="255">
        <v>3.0097635494999206E-9</v>
      </c>
      <c r="R114" s="255">
        <v>3.9673393459411371E-8</v>
      </c>
      <c r="T114" s="148">
        <f>'ROZ (Outputs)'!H114/Calculations!FU118*100</f>
        <v>4.3650343525054414</v>
      </c>
      <c r="U114" s="148">
        <f>'ROZ (Outputs)'!I114/Calculations!FV118*100</f>
        <v>3.520514773431664</v>
      </c>
      <c r="V114" s="148">
        <f>'ROZ (Outputs)'!J114/Calculations!FW118*100</f>
        <v>3.3507699995719999</v>
      </c>
      <c r="X114" s="148">
        <v>1.0590313076972946</v>
      </c>
      <c r="Y114" s="149">
        <v>3.7267048358917827</v>
      </c>
      <c r="Z114" s="149">
        <v>9.2300209999086338</v>
      </c>
      <c r="AB114" s="148">
        <v>4.5864652842283152E-2</v>
      </c>
      <c r="AC114" s="149">
        <v>0.14902334660292135</v>
      </c>
      <c r="AD114" s="149">
        <v>0.3282620608807284</v>
      </c>
    </row>
    <row r="115" spans="7:30" x14ac:dyDescent="0.3">
      <c r="G115" s="85">
        <v>112</v>
      </c>
      <c r="H115" s="227">
        <v>-2.6642931516107692E-5</v>
      </c>
      <c r="I115" s="227">
        <v>-1.2585585409396292E-6</v>
      </c>
      <c r="J115" s="227">
        <v>1.4758801398850408E-6</v>
      </c>
      <c r="L115" s="255">
        <v>-2.6733855520433575E-5</v>
      </c>
      <c r="M115" s="255">
        <v>-1.2626059628928138E-6</v>
      </c>
      <c r="N115" s="255">
        <v>1.4545742601523048E-6</v>
      </c>
      <c r="P115" s="255">
        <v>-8.6518842090655188E-10</v>
      </c>
      <c r="Q115" s="255">
        <v>3.1218226892466755E-9</v>
      </c>
      <c r="R115" s="255">
        <v>4.0079296326215701E-8</v>
      </c>
      <c r="T115" s="148">
        <f>'ROZ (Outputs)'!H115/Calculations!FU119*100</f>
        <v>4.4599278020066819</v>
      </c>
      <c r="U115" s="148">
        <f>'ROZ (Outputs)'!I115/Calculations!FV119*100</f>
        <v>3.585597116555364</v>
      </c>
      <c r="V115" s="148">
        <f>'ROZ (Outputs)'!J115/Calculations!FW119*100</f>
        <v>3.0834025006067063</v>
      </c>
      <c r="X115" s="148">
        <v>1.056860864162438</v>
      </c>
      <c r="Y115" s="149">
        <v>3.7476955652237045</v>
      </c>
      <c r="Z115" s="149">
        <v>9.2113013267517818</v>
      </c>
      <c r="AB115" s="148">
        <v>4.5770185068249654E-2</v>
      </c>
      <c r="AC115" s="149">
        <v>0.14844565093518131</v>
      </c>
      <c r="AD115" s="149">
        <v>0.32678440213205862</v>
      </c>
    </row>
    <row r="116" spans="7:30" x14ac:dyDescent="0.3">
      <c r="G116" s="85">
        <v>113</v>
      </c>
      <c r="H116" s="227">
        <v>-2.4642985408718252E-5</v>
      </c>
      <c r="I116" s="227">
        <v>-1.3013085435884936E-6</v>
      </c>
      <c r="J116" s="227">
        <v>1.6759972254490195E-6</v>
      </c>
      <c r="L116" s="255">
        <v>-2.4689249585208438E-5</v>
      </c>
      <c r="M116" s="255">
        <v>-1.308439834701232E-6</v>
      </c>
      <c r="N116" s="255">
        <v>1.6658999584259128E-6</v>
      </c>
      <c r="P116" s="255">
        <v>-1.0081903645264884E-9</v>
      </c>
      <c r="Q116" s="255">
        <v>3.0434319508998632E-9</v>
      </c>
      <c r="R116" s="255">
        <v>3.8452892425791775E-8</v>
      </c>
      <c r="T116" s="148">
        <f>'ROZ (Outputs)'!H116/Calculations!FU120*100</f>
        <v>4.427148172743566</v>
      </c>
      <c r="U116" s="148">
        <f>'ROZ (Outputs)'!I116/Calculations!FV120*100</f>
        <v>3.5117320322061265</v>
      </c>
      <c r="V116" s="148">
        <f>'ROZ (Outputs)'!J116/Calculations!FW120*100</f>
        <v>2.9070001431449231</v>
      </c>
      <c r="X116" s="148">
        <v>1.0869399905204753</v>
      </c>
      <c r="Y116" s="149">
        <v>3.717890143394917</v>
      </c>
      <c r="Z116" s="149">
        <v>9.2095131874091685</v>
      </c>
      <c r="AB116" s="148">
        <v>4.5997839421033811E-2</v>
      </c>
      <c r="AC116" s="149">
        <v>0.14602769166231452</v>
      </c>
      <c r="AD116" s="149">
        <v>0.33062545955181677</v>
      </c>
    </row>
    <row r="117" spans="7:30" x14ac:dyDescent="0.3">
      <c r="G117" s="85">
        <v>114</v>
      </c>
      <c r="H117" s="227">
        <v>-2.5247020857932793E-5</v>
      </c>
      <c r="I117" s="227">
        <v>-1.2284542663108993E-6</v>
      </c>
      <c r="J117" s="227">
        <v>1.703885061490528E-6</v>
      </c>
      <c r="L117" s="255">
        <v>-2.5305274903075959E-5</v>
      </c>
      <c r="M117" s="255">
        <v>-1.2305143286539293E-6</v>
      </c>
      <c r="N117" s="255">
        <v>1.7025845977522774E-6</v>
      </c>
      <c r="P117" s="255">
        <v>-8.3049669918902847E-10</v>
      </c>
      <c r="Q117" s="255">
        <v>3.0103635140227212E-9</v>
      </c>
      <c r="R117" s="255">
        <v>4.0512011523229595E-8</v>
      </c>
      <c r="T117" s="148">
        <f>'ROZ (Outputs)'!H117/Calculations!FU121*100</f>
        <v>4.3726731703390467</v>
      </c>
      <c r="U117" s="148">
        <f>'ROZ (Outputs)'!I117/Calculations!FV121*100</f>
        <v>3.4573173147764464</v>
      </c>
      <c r="V117" s="148">
        <f>'ROZ (Outputs)'!J117/Calculations!FW121*100</f>
        <v>3.4278491183589401</v>
      </c>
      <c r="X117" s="148">
        <v>1.064229190349576</v>
      </c>
      <c r="Y117" s="149">
        <v>3.6962146759035361</v>
      </c>
      <c r="Z117" s="149">
        <v>9.3814930915837884</v>
      </c>
      <c r="AB117" s="148">
        <v>4.5039083808660348E-2</v>
      </c>
      <c r="AC117" s="149">
        <v>0.14563807100058193</v>
      </c>
      <c r="AD117" s="149">
        <v>0.3308332860470804</v>
      </c>
    </row>
    <row r="118" spans="7:30" x14ac:dyDescent="0.3">
      <c r="G118" s="85">
        <v>115</v>
      </c>
      <c r="H118" s="227">
        <v>-2.5335046302644035E-5</v>
      </c>
      <c r="I118" s="227">
        <v>-1.3174205264474528E-6</v>
      </c>
      <c r="J118" s="227">
        <v>1.4486175246095264E-6</v>
      </c>
      <c r="L118" s="255">
        <v>-2.541575940995248E-5</v>
      </c>
      <c r="M118" s="255">
        <v>-1.3224444046499523E-6</v>
      </c>
      <c r="N118" s="255">
        <v>1.4458916553000016E-6</v>
      </c>
      <c r="P118" s="255">
        <v>-8.252190875080497E-10</v>
      </c>
      <c r="Q118" s="255">
        <v>3.1437717984418634E-9</v>
      </c>
      <c r="R118" s="255">
        <v>4.2476912653919417E-8</v>
      </c>
      <c r="T118" s="148">
        <f>'ROZ (Outputs)'!H118/Calculations!FU122*100</f>
        <v>4.2631172414394678</v>
      </c>
      <c r="U118" s="148">
        <f>'ROZ (Outputs)'!I118/Calculations!FV122*100</f>
        <v>3.6912512401262498</v>
      </c>
      <c r="V118" s="148">
        <f>'ROZ (Outputs)'!J118/Calculations!FW122*100</f>
        <v>3.2643802357583005</v>
      </c>
      <c r="X118" s="148">
        <v>1.0829305052757139</v>
      </c>
      <c r="Y118" s="149">
        <v>3.6570162773133448</v>
      </c>
      <c r="Z118" s="149">
        <v>9.3669791221618954</v>
      </c>
      <c r="AB118" s="148">
        <v>4.6196190640330148E-2</v>
      </c>
      <c r="AC118" s="149">
        <v>0.14913267642259947</v>
      </c>
      <c r="AD118" s="149">
        <v>0.33052609860903764</v>
      </c>
    </row>
    <row r="119" spans="7:30" x14ac:dyDescent="0.3">
      <c r="G119" s="85">
        <v>116</v>
      </c>
      <c r="H119" s="227">
        <v>-2.7141663849761285E-5</v>
      </c>
      <c r="I119" s="227">
        <v>-1.2077380233675717E-6</v>
      </c>
      <c r="J119" s="227">
        <v>1.6253957824132247E-6</v>
      </c>
      <c r="L119" s="255">
        <v>-2.7288772798783669E-5</v>
      </c>
      <c r="M119" s="255">
        <v>-1.2169853675911681E-6</v>
      </c>
      <c r="N119" s="255">
        <v>1.6173807466683734E-6</v>
      </c>
      <c r="P119" s="255">
        <v>-8.4535081712467089E-10</v>
      </c>
      <c r="Q119" s="255">
        <v>3.0309537102369169E-9</v>
      </c>
      <c r="R119" s="255">
        <v>4.018287924627444E-8</v>
      </c>
      <c r="T119" s="148">
        <f>'ROZ (Outputs)'!H119/Calculations!FU123*100</f>
        <v>4.6741771601869209</v>
      </c>
      <c r="U119" s="148">
        <f>'ROZ (Outputs)'!I119/Calculations!FV123*100</f>
        <v>3.2582541356875869</v>
      </c>
      <c r="V119" s="148">
        <f>'ROZ (Outputs)'!J119/Calculations!FW123*100</f>
        <v>3.2387290329309328</v>
      </c>
      <c r="X119" s="148">
        <v>1.0692400336265411</v>
      </c>
      <c r="Y119" s="149">
        <v>3.731100678443922</v>
      </c>
      <c r="Z119" s="149">
        <v>9.2283730506901076</v>
      </c>
      <c r="AB119" s="148">
        <v>4.5589461922645381E-2</v>
      </c>
      <c r="AC119" s="149">
        <v>0.14869967848063106</v>
      </c>
      <c r="AD119" s="149">
        <v>0.3286268264055795</v>
      </c>
    </row>
    <row r="120" spans="7:30" x14ac:dyDescent="0.3">
      <c r="G120" s="85">
        <v>117</v>
      </c>
      <c r="H120" s="227">
        <v>-2.563890848250637E-5</v>
      </c>
      <c r="I120" s="227">
        <v>-1.2898075283372054E-6</v>
      </c>
      <c r="J120" s="227">
        <v>1.7093971678166294E-6</v>
      </c>
      <c r="L120" s="255">
        <v>-2.5716352865856817E-5</v>
      </c>
      <c r="M120" s="255">
        <v>-1.3002340892852629E-6</v>
      </c>
      <c r="N120" s="255">
        <v>1.6820225710067705E-6</v>
      </c>
      <c r="P120" s="255">
        <v>-8.5855811349237251E-10</v>
      </c>
      <c r="Q120" s="255">
        <v>3.1171364378580465E-9</v>
      </c>
      <c r="R120" s="255">
        <v>4.0753516117323546E-8</v>
      </c>
      <c r="T120" s="148">
        <f>'ROZ (Outputs)'!H120/Calculations!FU124*100</f>
        <v>4.314332723935431</v>
      </c>
      <c r="U120" s="148">
        <f>'ROZ (Outputs)'!I120/Calculations!FV124*100</f>
        <v>3.4656250465841394</v>
      </c>
      <c r="V120" s="148">
        <f>'ROZ (Outputs)'!J120/Calculations!FW124*100</f>
        <v>3.3197311861467815</v>
      </c>
      <c r="X120" s="148">
        <v>1.1015145182609556</v>
      </c>
      <c r="Y120" s="149">
        <v>3.7610521316529013</v>
      </c>
      <c r="Z120" s="149">
        <v>9.185262203216757</v>
      </c>
      <c r="AB120" s="148">
        <v>4.6805301681160906E-2</v>
      </c>
      <c r="AC120" s="149">
        <v>0.14903831481934982</v>
      </c>
      <c r="AD120" s="149">
        <v>0.32840399444106444</v>
      </c>
    </row>
    <row r="121" spans="7:30" x14ac:dyDescent="0.3">
      <c r="G121" s="85">
        <v>118</v>
      </c>
      <c r="H121" s="227">
        <v>-2.5792574888328619E-5</v>
      </c>
      <c r="I121" s="227">
        <v>-1.3082162126917349E-6</v>
      </c>
      <c r="J121" s="227">
        <v>1.6121509247581113E-6</v>
      </c>
      <c r="L121" s="255">
        <v>-2.5842643481156222E-5</v>
      </c>
      <c r="M121" s="255">
        <v>-1.3118254287288674E-6</v>
      </c>
      <c r="N121" s="255">
        <v>1.5972138953665703E-6</v>
      </c>
      <c r="P121" s="255">
        <v>-8.4589948934344694E-10</v>
      </c>
      <c r="Q121" s="255">
        <v>3.0073363799233622E-9</v>
      </c>
      <c r="R121" s="255">
        <v>4.0345108587304988E-8</v>
      </c>
      <c r="T121" s="148">
        <f>'ROZ (Outputs)'!H121/Calculations!FU125*100</f>
        <v>4.2535826810277948</v>
      </c>
      <c r="U121" s="148">
        <f>'ROZ (Outputs)'!I121/Calculations!FV125*100</f>
        <v>3.5109493358693635</v>
      </c>
      <c r="V121" s="148">
        <f>'ROZ (Outputs)'!J121/Calculations!FW125*100</f>
        <v>3.2008631843701667</v>
      </c>
      <c r="X121" s="148">
        <v>1.089496850967407</v>
      </c>
      <c r="Y121" s="149">
        <v>3.7261203527456299</v>
      </c>
      <c r="Z121" s="149">
        <v>9.2689714431789341</v>
      </c>
      <c r="AB121" s="148">
        <v>4.5956254005431969E-2</v>
      </c>
      <c r="AC121" s="149">
        <v>0.14844468981027825</v>
      </c>
      <c r="AD121" s="149">
        <v>0.32827113568783006</v>
      </c>
    </row>
    <row r="122" spans="7:30" x14ac:dyDescent="0.3">
      <c r="G122" s="85">
        <v>119</v>
      </c>
      <c r="H122" s="227">
        <v>-2.5303475013061242E-5</v>
      </c>
      <c r="I122" s="227">
        <v>-1.2398350008874886E-6</v>
      </c>
      <c r="J122" s="227">
        <v>1.7054877048395186E-6</v>
      </c>
      <c r="L122" s="255">
        <v>-2.5353285309392972E-5</v>
      </c>
      <c r="M122" s="255">
        <v>-1.2458457945285506E-6</v>
      </c>
      <c r="N122" s="255">
        <v>1.7053581018451461E-6</v>
      </c>
      <c r="P122" s="255">
        <v>-9.9269742426249435E-10</v>
      </c>
      <c r="Q122" s="255">
        <v>3.0635516345974101E-9</v>
      </c>
      <c r="R122" s="255">
        <v>4.0299514836311979E-8</v>
      </c>
      <c r="T122" s="148">
        <f>'ROZ (Outputs)'!H122/Calculations!FU126*100</f>
        <v>4.245924999583635</v>
      </c>
      <c r="U122" s="148">
        <f>'ROZ (Outputs)'!I122/Calculations!FV126*100</f>
        <v>3.5339719516464951</v>
      </c>
      <c r="V122" s="148">
        <f>'ROZ (Outputs)'!J122/Calculations!FW126*100</f>
        <v>3.1942483649075237</v>
      </c>
      <c r="X122" s="148">
        <v>1.0856890678405753</v>
      </c>
      <c r="Y122" s="149">
        <v>3.6862232685091283</v>
      </c>
      <c r="Z122" s="149">
        <v>9.204248905182336</v>
      </c>
      <c r="AB122" s="148">
        <v>4.6285634860396226E-2</v>
      </c>
      <c r="AC122" s="149">
        <v>0.1481070145964628</v>
      </c>
      <c r="AD122" s="149">
        <v>0.32647435367114652</v>
      </c>
    </row>
    <row r="123" spans="7:30" x14ac:dyDescent="0.3">
      <c r="G123" s="85">
        <v>120</v>
      </c>
      <c r="H123" s="227">
        <v>-2.4253039555333099E-5</v>
      </c>
      <c r="I123" s="227">
        <v>-1.3187816421122258E-6</v>
      </c>
      <c r="J123" s="227">
        <v>1.4773227121722535E-6</v>
      </c>
      <c r="L123" s="255">
        <v>-2.4332364773727358E-5</v>
      </c>
      <c r="M123" s="255">
        <v>-1.3227322028796886E-6</v>
      </c>
      <c r="N123" s="255">
        <v>1.4747569707757166E-6</v>
      </c>
      <c r="P123" s="255">
        <v>-8.1873915980250048E-10</v>
      </c>
      <c r="Q123" s="255">
        <v>3.1583046178341761E-9</v>
      </c>
      <c r="R123" s="255">
        <v>3.8745236352661932E-8</v>
      </c>
      <c r="T123" s="148">
        <f>'ROZ (Outputs)'!H123/Calculations!FU127*100</f>
        <v>4.2530093058299769</v>
      </c>
      <c r="U123" s="148">
        <f>'ROZ (Outputs)'!I123/Calculations!FV127*100</f>
        <v>3.4880096040941879</v>
      </c>
      <c r="V123" s="148">
        <f>'ROZ (Outputs)'!J123/Calculations!FW127*100</f>
        <v>2.9810260677382305</v>
      </c>
      <c r="X123" s="148">
        <v>1.0784582495689319</v>
      </c>
      <c r="Y123" s="149">
        <v>3.7344670295716726</v>
      </c>
      <c r="Z123" s="149">
        <v>9.468903541568503</v>
      </c>
      <c r="AB123" s="148">
        <v>4.6277921646833295E-2</v>
      </c>
      <c r="AC123" s="149">
        <v>0.14734260737897106</v>
      </c>
      <c r="AD123" s="149">
        <v>0.32900238037118334</v>
      </c>
    </row>
    <row r="124" spans="7:30" x14ac:dyDescent="0.3">
      <c r="G124" s="85">
        <v>121</v>
      </c>
      <c r="H124" s="227">
        <v>-2.6501721549721389E-5</v>
      </c>
      <c r="I124" s="227">
        <v>-1.3233995446171172E-6</v>
      </c>
      <c r="J124" s="227">
        <v>1.5008120044541497E-6</v>
      </c>
      <c r="L124" s="255">
        <v>-2.6561934646452063E-5</v>
      </c>
      <c r="M124" s="255">
        <v>-1.3231920092941172E-6</v>
      </c>
      <c r="N124" s="255">
        <v>1.5017534451564285E-6</v>
      </c>
      <c r="P124" s="255">
        <v>-8.8801516140437013E-10</v>
      </c>
      <c r="Q124" s="255">
        <v>3.1068327910336241E-9</v>
      </c>
      <c r="R124" s="255">
        <v>3.9007366225990505E-8</v>
      </c>
      <c r="T124" s="148">
        <f>'ROZ (Outputs)'!H124/Calculations!FU128*100</f>
        <v>4.5651070174807602</v>
      </c>
      <c r="U124" s="148">
        <f>'ROZ (Outputs)'!I124/Calculations!FV128*100</f>
        <v>3.4825021755280656</v>
      </c>
      <c r="V124" s="148">
        <f>'ROZ (Outputs)'!J124/Calculations!FW128*100</f>
        <v>3.0931286390894601</v>
      </c>
      <c r="X124" s="148">
        <v>1.0330638885498016</v>
      </c>
      <c r="Y124" s="149">
        <v>3.7852530479433444</v>
      </c>
      <c r="Z124" s="149">
        <v>9.2184543609650973</v>
      </c>
      <c r="AB124" s="148">
        <v>4.5663328841328468E-2</v>
      </c>
      <c r="AC124" s="149">
        <v>0.14931251853704533</v>
      </c>
      <c r="AD124" s="149">
        <v>0.32563529908661726</v>
      </c>
    </row>
    <row r="125" spans="7:30" x14ac:dyDescent="0.3">
      <c r="G125" s="85">
        <v>122</v>
      </c>
      <c r="H125" s="227">
        <v>-2.7361550564819851E-5</v>
      </c>
      <c r="I125" s="227">
        <v>-1.2624693113138828E-6</v>
      </c>
      <c r="J125" s="227">
        <v>1.4233903016260072E-6</v>
      </c>
      <c r="L125" s="255">
        <v>-2.7368988412490777E-5</v>
      </c>
      <c r="M125" s="255">
        <v>-1.2697662441495081E-6</v>
      </c>
      <c r="N125" s="255">
        <v>1.4171352518135923E-6</v>
      </c>
      <c r="P125" s="255">
        <v>-9.2577043253606178E-10</v>
      </c>
      <c r="Q125" s="255">
        <v>3.0599135447674266E-9</v>
      </c>
      <c r="R125" s="255">
        <v>3.941412707324584E-8</v>
      </c>
      <c r="T125" s="148">
        <f>'ROZ (Outputs)'!H125/Calculations!FU129*100</f>
        <v>4.6724437172333184</v>
      </c>
      <c r="U125" s="148">
        <f>'ROZ (Outputs)'!I125/Calculations!FV129*100</f>
        <v>3.3790654748194164</v>
      </c>
      <c r="V125" s="148">
        <f>'ROZ (Outputs)'!J125/Calculations!FW129*100</f>
        <v>2.9572707845844688</v>
      </c>
      <c r="X125" s="148">
        <v>1.0852105617523182</v>
      </c>
      <c r="Y125" s="149">
        <v>3.696660757065044</v>
      </c>
      <c r="Z125" s="149">
        <v>9.2915196418791659</v>
      </c>
      <c r="AB125" s="148">
        <v>4.5780200511217055E-2</v>
      </c>
      <c r="AC125" s="149">
        <v>0.14785291999578673</v>
      </c>
      <c r="AD125" s="149">
        <v>0.32428100705156115</v>
      </c>
    </row>
    <row r="126" spans="7:30" x14ac:dyDescent="0.3">
      <c r="G126" s="85">
        <v>123</v>
      </c>
      <c r="H126" s="227">
        <v>-2.4282059712277331E-5</v>
      </c>
      <c r="I126" s="227">
        <v>-1.2758031857628344E-6</v>
      </c>
      <c r="J126" s="227">
        <v>1.6021072610847546E-6</v>
      </c>
      <c r="L126" s="255">
        <v>-2.4278333512484103E-5</v>
      </c>
      <c r="M126" s="255">
        <v>-1.2804769085046634E-6</v>
      </c>
      <c r="N126" s="255">
        <v>1.6007216459067168E-6</v>
      </c>
      <c r="P126" s="255">
        <v>-9.5553143175666203E-10</v>
      </c>
      <c r="Q126" s="255">
        <v>3.0646659654466437E-9</v>
      </c>
      <c r="R126" s="255">
        <v>3.7869227753629687E-8</v>
      </c>
      <c r="T126" s="148">
        <f>'ROZ (Outputs)'!H126/Calculations!FU130*100</f>
        <v>4.2189831245775418</v>
      </c>
      <c r="U126" s="148">
        <f>'ROZ (Outputs)'!I126/Calculations!FV130*100</f>
        <v>3.2551996191204746</v>
      </c>
      <c r="V126" s="148">
        <f>'ROZ (Outputs)'!J126/Calculations!FW130*100</f>
        <v>3.2784673023583575</v>
      </c>
      <c r="X126" s="148">
        <v>1.0754955410957308</v>
      </c>
      <c r="Y126" s="149">
        <v>3.7523868083958156</v>
      </c>
      <c r="Z126" s="149">
        <v>9.2105545997661338</v>
      </c>
      <c r="AB126" s="148">
        <v>4.5142004266380958E-2</v>
      </c>
      <c r="AC126" s="149">
        <v>0.14886107295752798</v>
      </c>
      <c r="AD126" s="149">
        <v>0.32565338909639285</v>
      </c>
    </row>
    <row r="127" spans="7:30" x14ac:dyDescent="0.3">
      <c r="G127" s="85">
        <v>124</v>
      </c>
      <c r="H127" s="227">
        <v>-2.4989559278765485E-5</v>
      </c>
      <c r="I127" s="227">
        <v>-1.2735435461761669E-6</v>
      </c>
      <c r="J127" s="227">
        <v>1.6307271266749796E-6</v>
      </c>
      <c r="L127" s="255">
        <v>-2.5108486624958629E-5</v>
      </c>
      <c r="M127" s="255">
        <v>-1.2770771604660297E-6</v>
      </c>
      <c r="N127" s="255">
        <v>1.6240640548044192E-6</v>
      </c>
      <c r="P127" s="255">
        <v>-7.4551984030614847E-10</v>
      </c>
      <c r="Q127" s="255">
        <v>3.1272229250592691E-9</v>
      </c>
      <c r="R127" s="255">
        <v>3.9533238904766512E-8</v>
      </c>
      <c r="T127" s="148">
        <f>'ROZ (Outputs)'!H127/Calculations!FU131*100</f>
        <v>4.4335831778811068</v>
      </c>
      <c r="U127" s="148">
        <f>'ROZ (Outputs)'!I127/Calculations!FV131*100</f>
        <v>3.4357473473892313</v>
      </c>
      <c r="V127" s="148">
        <f>'ROZ (Outputs)'!J127/Calculations!FW131*100</f>
        <v>3.1659305656871237</v>
      </c>
      <c r="X127" s="148">
        <v>1.0550531148910507</v>
      </c>
      <c r="Y127" s="149">
        <v>3.7231819629672445</v>
      </c>
      <c r="Z127" s="149">
        <v>9.3549928665165076</v>
      </c>
      <c r="AB127" s="148">
        <v>4.726314917206749E-2</v>
      </c>
      <c r="AC127" s="149">
        <v>0.14979245513677833</v>
      </c>
      <c r="AD127" s="149">
        <v>0.32700863480575137</v>
      </c>
    </row>
    <row r="128" spans="7:30" x14ac:dyDescent="0.3">
      <c r="G128" s="85">
        <v>125</v>
      </c>
      <c r="H128" s="227">
        <v>-2.504997155483602E-5</v>
      </c>
      <c r="I128" s="227">
        <v>-1.2609138479998769E-6</v>
      </c>
      <c r="J128" s="227">
        <v>1.5240226503013061E-6</v>
      </c>
      <c r="L128" s="255">
        <v>-2.5086058485612756E-5</v>
      </c>
      <c r="M128" s="255">
        <v>-1.2693282656072979E-6</v>
      </c>
      <c r="N128" s="255">
        <v>1.517119585517047E-6</v>
      </c>
      <c r="P128" s="255">
        <v>-9.5983598846773931E-10</v>
      </c>
      <c r="Q128" s="255">
        <v>3.0747338009008007E-9</v>
      </c>
      <c r="R128" s="255">
        <v>3.8263932466990237E-8</v>
      </c>
      <c r="T128" s="148">
        <f>'ROZ (Outputs)'!H128/Calculations!FU132*100</f>
        <v>4.4480878429040995</v>
      </c>
      <c r="U128" s="148">
        <f>'ROZ (Outputs)'!I128/Calculations!FV132*100</f>
        <v>3.5406957282591551</v>
      </c>
      <c r="V128" s="148">
        <f>'ROZ (Outputs)'!J128/Calculations!FW132*100</f>
        <v>3.1912802500929551</v>
      </c>
      <c r="X128" s="148">
        <v>1.0684294104576035</v>
      </c>
      <c r="Y128" s="149">
        <v>3.6761587858200913</v>
      </c>
      <c r="Z128" s="149">
        <v>9.2775292396545623</v>
      </c>
      <c r="AB128" s="148">
        <v>4.5031340792775133E-2</v>
      </c>
      <c r="AC128" s="149">
        <v>0.14712773263454662</v>
      </c>
      <c r="AD128" s="149">
        <v>0.32904095947745482</v>
      </c>
    </row>
    <row r="129" spans="7:30" x14ac:dyDescent="0.3">
      <c r="G129" s="85">
        <v>126</v>
      </c>
      <c r="H129" s="227">
        <v>-2.5806350095081326E-5</v>
      </c>
      <c r="I129" s="227">
        <v>-1.3213132774580089E-6</v>
      </c>
      <c r="J129" s="227">
        <v>1.2925789860684777E-6</v>
      </c>
      <c r="L129" s="255">
        <v>-2.5788740458665595E-5</v>
      </c>
      <c r="M129" s="255">
        <v>-1.3217438095121898E-6</v>
      </c>
      <c r="N129" s="255">
        <v>1.2882549640389581E-6</v>
      </c>
      <c r="P129" s="255">
        <v>-7.868257989596121E-10</v>
      </c>
      <c r="Q129" s="255">
        <v>3.1662080735025857E-9</v>
      </c>
      <c r="R129" s="255">
        <v>3.8129080337514978E-8</v>
      </c>
      <c r="T129" s="148">
        <f>'ROZ (Outputs)'!H129/Calculations!FU133*100</f>
        <v>4.5240875159187786</v>
      </c>
      <c r="U129" s="148">
        <f>'ROZ (Outputs)'!I129/Calculations!FV133*100</f>
        <v>3.5734905918376079</v>
      </c>
      <c r="V129" s="148">
        <f>'ROZ (Outputs)'!J129/Calculations!FW133*100</f>
        <v>2.9556357440854142</v>
      </c>
      <c r="X129" s="148">
        <v>1.0852958559989907</v>
      </c>
      <c r="Y129" s="149">
        <v>3.6984531879429117</v>
      </c>
      <c r="Z129" s="149">
        <v>9.4576020240814636</v>
      </c>
      <c r="AB129" s="148">
        <v>4.6324172988533897E-2</v>
      </c>
      <c r="AC129" s="149">
        <v>0.14693064242602516</v>
      </c>
      <c r="AD129" s="149">
        <v>0.33174009621147504</v>
      </c>
    </row>
    <row r="130" spans="7:30" x14ac:dyDescent="0.3">
      <c r="G130" s="85">
        <v>127</v>
      </c>
      <c r="H130" s="227">
        <v>-2.1762650249002087E-5</v>
      </c>
      <c r="I130" s="227">
        <v>-1.3469131090455236E-6</v>
      </c>
      <c r="J130" s="227">
        <v>1.6831904758882111E-6</v>
      </c>
      <c r="L130" s="255">
        <v>-2.1785299395560351E-5</v>
      </c>
      <c r="M130" s="255">
        <v>-1.3551883739635896E-6</v>
      </c>
      <c r="N130" s="255">
        <v>1.6788391121747538E-6</v>
      </c>
      <c r="P130" s="255">
        <v>-7.8342085596543532E-10</v>
      </c>
      <c r="Q130" s="255">
        <v>3.1612624740163022E-9</v>
      </c>
      <c r="R130" s="255">
        <v>3.9292261888630562E-8</v>
      </c>
      <c r="T130" s="148">
        <f>'ROZ (Outputs)'!H130/Calculations!FU134*100</f>
        <v>3.9437177119401081</v>
      </c>
      <c r="U130" s="148">
        <f>'ROZ (Outputs)'!I130/Calculations!FV134*100</f>
        <v>3.5670664823509002</v>
      </c>
      <c r="V130" s="148">
        <f>'ROZ (Outputs)'!J130/Calculations!FW134*100</f>
        <v>3.285887766864632</v>
      </c>
      <c r="X130" s="148">
        <v>1.0928369760513212</v>
      </c>
      <c r="Y130" s="149">
        <v>3.7431012392051017</v>
      </c>
      <c r="Z130" s="149">
        <v>9.1139698028592147</v>
      </c>
      <c r="AB130" s="148">
        <v>4.6424118801951297E-2</v>
      </c>
      <c r="AC130" s="149">
        <v>0.14630992710591137</v>
      </c>
      <c r="AD130" s="149">
        <v>0.32492020726208565</v>
      </c>
    </row>
    <row r="131" spans="7:30" x14ac:dyDescent="0.3">
      <c r="G131" s="85">
        <v>128</v>
      </c>
      <c r="H131" s="227">
        <v>-2.5557543267495947E-5</v>
      </c>
      <c r="I131" s="227">
        <v>-1.2604785979418992E-6</v>
      </c>
      <c r="J131" s="227">
        <v>1.6757639400774018E-6</v>
      </c>
      <c r="L131" s="255">
        <v>-2.5568469027348403E-5</v>
      </c>
      <c r="M131" s="255">
        <v>-1.2673881428780796E-6</v>
      </c>
      <c r="N131" s="255">
        <v>1.672091912059936E-6</v>
      </c>
      <c r="P131" s="255">
        <v>-8.808401508187663E-10</v>
      </c>
      <c r="Q131" s="255">
        <v>3.0124033267856194E-9</v>
      </c>
      <c r="R131" s="255">
        <v>4.0508075116487189E-8</v>
      </c>
      <c r="T131" s="148">
        <f>'ROZ (Outputs)'!H131/Calculations!FU135*100</f>
        <v>4.5913646004656767</v>
      </c>
      <c r="U131" s="148">
        <f>'ROZ (Outputs)'!I131/Calculations!FV135*100</f>
        <v>3.553765246146281</v>
      </c>
      <c r="V131" s="148">
        <f>'ROZ (Outputs)'!J131/Calculations!FW135*100</f>
        <v>3.2156101914993198</v>
      </c>
      <c r="X131" s="148">
        <v>1.0849618315696643</v>
      </c>
      <c r="Y131" s="149">
        <v>3.6837313175204205</v>
      </c>
      <c r="Z131" s="149">
        <v>9.0079455375721142</v>
      </c>
      <c r="AB131" s="148">
        <v>4.6468891203403195E-2</v>
      </c>
      <c r="AC131" s="149">
        <v>0.14735477417707474</v>
      </c>
      <c r="AD131" s="149">
        <v>0.32413601875319625</v>
      </c>
    </row>
    <row r="132" spans="7:30" x14ac:dyDescent="0.3">
      <c r="G132" s="85">
        <v>129</v>
      </c>
      <c r="H132" s="227">
        <v>-2.5573605853424155E-5</v>
      </c>
      <c r="I132" s="227">
        <v>-1.2451055795281265E-6</v>
      </c>
      <c r="J132" s="227">
        <v>1.5383012623729065E-6</v>
      </c>
      <c r="L132" s="255">
        <v>-2.5598459615139504E-5</v>
      </c>
      <c r="M132" s="255">
        <v>-1.2562608162619082E-6</v>
      </c>
      <c r="N132" s="255">
        <v>1.5374450867985199E-6</v>
      </c>
      <c r="P132" s="255">
        <v>-8.1727738465710316E-10</v>
      </c>
      <c r="Q132" s="255">
        <v>3.1327237470793699E-9</v>
      </c>
      <c r="R132" s="255">
        <v>3.9322424427777535E-8</v>
      </c>
      <c r="T132" s="148">
        <f>'ROZ (Outputs)'!H132/Calculations!FU136*100</f>
        <v>4.5374665609975908</v>
      </c>
      <c r="U132" s="148">
        <f>'ROZ (Outputs)'!I132/Calculations!FV136*100</f>
        <v>3.4019081647752447</v>
      </c>
      <c r="V132" s="148">
        <f>'ROZ (Outputs)'!J132/Calculations!FW136*100</f>
        <v>3.1331708569248273</v>
      </c>
      <c r="X132" s="148">
        <v>1.0896894335746738</v>
      </c>
      <c r="Y132" s="149">
        <v>3.7023845911030651</v>
      </c>
      <c r="Z132" s="149">
        <v>9.3089804649394114</v>
      </c>
      <c r="AB132" s="148">
        <v>4.5687139034271011E-2</v>
      </c>
      <c r="AC132" s="149">
        <v>0.14523862302303545</v>
      </c>
      <c r="AD132" s="149">
        <v>0.3311119228602063</v>
      </c>
    </row>
    <row r="133" spans="7:30" x14ac:dyDescent="0.3">
      <c r="G133" s="85">
        <v>130</v>
      </c>
      <c r="H133" s="227">
        <v>-2.5573477614671097E-5</v>
      </c>
      <c r="I133" s="227">
        <v>-1.3058016179456647E-6</v>
      </c>
      <c r="J133" s="227">
        <v>1.5488164990542168E-6</v>
      </c>
      <c r="L133" s="255">
        <v>-2.5559876121405981E-5</v>
      </c>
      <c r="M133" s="255">
        <v>-1.3081005931780588E-6</v>
      </c>
      <c r="N133" s="255">
        <v>1.5319102431129833E-6</v>
      </c>
      <c r="P133" s="255">
        <v>-8.3170922926538348E-10</v>
      </c>
      <c r="Q133" s="255">
        <v>3.061761622014623E-9</v>
      </c>
      <c r="R133" s="255">
        <v>3.7372847927496439E-8</v>
      </c>
      <c r="T133" s="148">
        <f>'ROZ (Outputs)'!H133/Calculations!FU137*100</f>
        <v>4.5094329320012525</v>
      </c>
      <c r="U133" s="148">
        <f>'ROZ (Outputs)'!I133/Calculations!FV137*100</f>
        <v>3.5041382866697357</v>
      </c>
      <c r="V133" s="148">
        <f>'ROZ (Outputs)'!J133/Calculations!FW137*100</f>
        <v>3.0364866408902831</v>
      </c>
      <c r="X133" s="148">
        <v>1.0712803602218623</v>
      </c>
      <c r="Y133" s="149">
        <v>3.6873030662537363</v>
      </c>
      <c r="Z133" s="149">
        <v>9.3870525360112467</v>
      </c>
      <c r="AB133" s="148">
        <v>4.6133199706673476E-2</v>
      </c>
      <c r="AC133" s="149">
        <v>0.14734578132631229</v>
      </c>
      <c r="AD133" s="149">
        <v>0.33572246134284595</v>
      </c>
    </row>
    <row r="134" spans="7:30" x14ac:dyDescent="0.3">
      <c r="G134" s="85">
        <v>131</v>
      </c>
      <c r="H134" s="227">
        <v>-2.4207198293880042E-5</v>
      </c>
      <c r="I134" s="227">
        <v>-1.3551417623602387E-6</v>
      </c>
      <c r="J134" s="227">
        <v>1.6221065379831024E-6</v>
      </c>
      <c r="L134" s="255">
        <v>-2.42251699091872E-5</v>
      </c>
      <c r="M134" s="255">
        <v>-1.3603277011494657E-6</v>
      </c>
      <c r="N134" s="255">
        <v>1.6159816595979027E-6</v>
      </c>
      <c r="P134" s="255">
        <v>-7.5061243332010283E-10</v>
      </c>
      <c r="Q134" s="255">
        <v>3.1053594140573959E-9</v>
      </c>
      <c r="R134" s="255">
        <v>4.0145085478138634E-8</v>
      </c>
      <c r="T134" s="148">
        <f>'ROZ (Outputs)'!H134/Calculations!FU138*100</f>
        <v>4.1279928770977321</v>
      </c>
      <c r="U134" s="148">
        <f>'ROZ (Outputs)'!I134/Calculations!FV138*100</f>
        <v>3.5231155478160221</v>
      </c>
      <c r="V134" s="148">
        <f>'ROZ (Outputs)'!J134/Calculations!FW138*100</f>
        <v>2.9822440996264907</v>
      </c>
      <c r="X134" s="148">
        <v>1.0992988944053383</v>
      </c>
      <c r="Y134" s="149">
        <v>3.7320811748505283</v>
      </c>
      <c r="Z134" s="149">
        <v>9.2583041191127631</v>
      </c>
      <c r="AB134" s="148">
        <v>4.7138750553130944E-2</v>
      </c>
      <c r="AC134" s="149">
        <v>0.14690412580967038</v>
      </c>
      <c r="AD134" s="149">
        <v>0.33029070496564183</v>
      </c>
    </row>
    <row r="135" spans="7:30" x14ac:dyDescent="0.3">
      <c r="G135" s="85">
        <v>132</v>
      </c>
      <c r="H135" s="227">
        <v>-2.4481700165779801E-5</v>
      </c>
      <c r="I135" s="227">
        <v>-1.3490270021058749E-6</v>
      </c>
      <c r="J135" s="227">
        <v>1.5506792010465395E-6</v>
      </c>
      <c r="L135" s="255">
        <v>-2.4536519958928859E-5</v>
      </c>
      <c r="M135" s="255">
        <v>-1.3560901948038661E-6</v>
      </c>
      <c r="N135" s="255">
        <v>1.5388886822691848E-6</v>
      </c>
      <c r="P135" s="255">
        <v>-9.0564300503360414E-10</v>
      </c>
      <c r="Q135" s="255">
        <v>3.1274852707596874E-9</v>
      </c>
      <c r="R135" s="255">
        <v>3.8749030650840339E-8</v>
      </c>
      <c r="T135" s="148">
        <f>'ROZ (Outputs)'!H135/Calculations!FU139*100</f>
        <v>4.2561375476737187</v>
      </c>
      <c r="U135" s="148">
        <f>'ROZ (Outputs)'!I135/Calculations!FV139*100</f>
        <v>3.5459138642287695</v>
      </c>
      <c r="V135" s="148">
        <f>'ROZ (Outputs)'!J135/Calculations!FW139*100</f>
        <v>3.0902620972982899</v>
      </c>
      <c r="X135" s="148">
        <v>1.0908739566802907</v>
      </c>
      <c r="Y135" s="149">
        <v>3.6865587234498087</v>
      </c>
      <c r="Z135" s="149">
        <v>9.1954698562624326</v>
      </c>
      <c r="AB135" s="148">
        <v>4.6341793611645282E-2</v>
      </c>
      <c r="AC135" s="149">
        <v>0.14740745723248863</v>
      </c>
      <c r="AD135" s="149">
        <v>0.32355681061750136</v>
      </c>
    </row>
    <row r="136" spans="7:30" x14ac:dyDescent="0.3">
      <c r="G136" s="85">
        <v>133</v>
      </c>
      <c r="H136" s="227">
        <v>-2.5875388018903434E-5</v>
      </c>
      <c r="I136" s="227">
        <v>-1.3097250075588725E-6</v>
      </c>
      <c r="J136" s="227">
        <v>1.5698414586066317E-6</v>
      </c>
      <c r="L136" s="255">
        <v>-2.5923164685082407E-5</v>
      </c>
      <c r="M136" s="255">
        <v>-1.3171626846996147E-6</v>
      </c>
      <c r="N136" s="255">
        <v>1.5651063449701028E-6</v>
      </c>
      <c r="P136" s="255">
        <v>-9.0737647950870865E-10</v>
      </c>
      <c r="Q136" s="255">
        <v>3.0262549133303385E-9</v>
      </c>
      <c r="R136" s="255">
        <v>4.0545863555509986E-8</v>
      </c>
      <c r="T136" s="148">
        <f>'ROZ (Outputs)'!H136/Calculations!FU140*100</f>
        <v>4.6100239494541384</v>
      </c>
      <c r="U136" s="148">
        <f>'ROZ (Outputs)'!I136/Calculations!FV140*100</f>
        <v>3.606225866178292</v>
      </c>
      <c r="V136" s="148">
        <f>'ROZ (Outputs)'!J136/Calculations!FW140*100</f>
        <v>2.906446104748182</v>
      </c>
      <c r="X136" s="148">
        <v>1.1047120690345662</v>
      </c>
      <c r="Y136" s="149">
        <v>3.6620737314225145</v>
      </c>
      <c r="Z136" s="149">
        <v>9.1894946098355419</v>
      </c>
      <c r="AB136" s="148">
        <v>4.5895634219050387E-2</v>
      </c>
      <c r="AC136" s="149">
        <v>0.14831957221031652</v>
      </c>
      <c r="AD136" s="149">
        <v>0.32581230998040345</v>
      </c>
    </row>
    <row r="137" spans="7:30" x14ac:dyDescent="0.3">
      <c r="G137" s="85">
        <v>134</v>
      </c>
      <c r="H137" s="227">
        <v>-2.5842886316240996E-5</v>
      </c>
      <c r="I137" s="227">
        <v>-1.3553905660045336E-6</v>
      </c>
      <c r="J137" s="227">
        <v>1.3949943991075587E-6</v>
      </c>
      <c r="L137" s="255">
        <v>-2.5852813450910661E-5</v>
      </c>
      <c r="M137" s="255">
        <v>-1.3667212215294136E-6</v>
      </c>
      <c r="N137" s="255">
        <v>1.3833030152518997E-6</v>
      </c>
      <c r="P137" s="255">
        <v>-7.9209866443720289E-10</v>
      </c>
      <c r="Q137" s="255">
        <v>3.0899098835136734E-9</v>
      </c>
      <c r="R137" s="255">
        <v>3.9253858830125941E-8</v>
      </c>
      <c r="T137" s="148">
        <f>'ROZ (Outputs)'!H137/Calculations!FU141*100</f>
        <v>4.3497460633040088</v>
      </c>
      <c r="U137" s="148">
        <f>'ROZ (Outputs)'!I137/Calculations!FV141*100</f>
        <v>3.51722874670393</v>
      </c>
      <c r="V137" s="148">
        <f>'ROZ (Outputs)'!J137/Calculations!FW141*100</f>
        <v>3.2865509610079031</v>
      </c>
      <c r="X137" s="148">
        <v>1.0931669473648042</v>
      </c>
      <c r="Y137" s="149">
        <v>3.7118637561798651</v>
      </c>
      <c r="Z137" s="149">
        <v>9.2578835487388744</v>
      </c>
      <c r="AB137" s="148">
        <v>4.5322023332118815E-2</v>
      </c>
      <c r="AC137" s="149">
        <v>0.14858022332192561</v>
      </c>
      <c r="AD137" s="149">
        <v>0.32440896332286234</v>
      </c>
    </row>
    <row r="138" spans="7:30" x14ac:dyDescent="0.3">
      <c r="G138" s="85">
        <v>135</v>
      </c>
      <c r="H138" s="227">
        <v>-2.6827780857274795E-5</v>
      </c>
      <c r="I138" s="227">
        <v>-1.3346862033358231E-6</v>
      </c>
      <c r="J138" s="227">
        <v>1.4514889699101688E-6</v>
      </c>
      <c r="L138" s="255">
        <v>-2.6844605599762892E-5</v>
      </c>
      <c r="M138" s="255">
        <v>-1.34403359197671E-6</v>
      </c>
      <c r="N138" s="255">
        <v>1.4510807204748678E-6</v>
      </c>
      <c r="P138" s="255">
        <v>-8.6033449808733659E-10</v>
      </c>
      <c r="Q138" s="255">
        <v>3.0627510527739447E-9</v>
      </c>
      <c r="R138" s="255">
        <v>4.0893969099918384E-8</v>
      </c>
      <c r="T138" s="148">
        <f>'ROZ (Outputs)'!H138/Calculations!FU142*100</f>
        <v>4.2845406685663487</v>
      </c>
      <c r="U138" s="148">
        <f>'ROZ (Outputs)'!I138/Calculations!FV142*100</f>
        <v>3.6501386900628296</v>
      </c>
      <c r="V138" s="148">
        <f>'ROZ (Outputs)'!J138/Calculations!FW142*100</f>
        <v>3.140170665252263</v>
      </c>
      <c r="X138" s="148">
        <v>1.0816875100135785</v>
      </c>
      <c r="Y138" s="149">
        <v>3.7296525239944565</v>
      </c>
      <c r="Z138" s="149">
        <v>9.2951288223278272</v>
      </c>
      <c r="AB138" s="148">
        <v>4.6689992770552594E-2</v>
      </c>
      <c r="AC138" s="149">
        <v>0.14961899071932128</v>
      </c>
      <c r="AD138" s="149">
        <v>0.32846300303941506</v>
      </c>
    </row>
    <row r="139" spans="7:30" x14ac:dyDescent="0.3">
      <c r="G139" s="85">
        <v>136</v>
      </c>
      <c r="H139" s="227">
        <v>-2.4911730179156084E-5</v>
      </c>
      <c r="I139" s="227">
        <v>-1.3199445447749768E-6</v>
      </c>
      <c r="J139" s="227">
        <v>1.5302508131758489E-6</v>
      </c>
      <c r="L139" s="255">
        <v>-2.4954269974842041E-5</v>
      </c>
      <c r="M139" s="255">
        <v>-1.3259599995759663E-6</v>
      </c>
      <c r="N139" s="255">
        <v>1.5262314150286852E-6</v>
      </c>
      <c r="P139" s="255">
        <v>-9.7510793883871047E-10</v>
      </c>
      <c r="Q139" s="255">
        <v>3.0607203438394639E-9</v>
      </c>
      <c r="R139" s="255">
        <v>3.8277397251861081E-8</v>
      </c>
      <c r="T139" s="148">
        <f>'ROZ (Outputs)'!H139/Calculations!FU143*100</f>
        <v>4.3007797092820175</v>
      </c>
      <c r="U139" s="148">
        <f>'ROZ (Outputs)'!I139/Calculations!FV143*100</f>
        <v>3.4736751108111092</v>
      </c>
      <c r="V139" s="148">
        <f>'ROZ (Outputs)'!J139/Calculations!FW143*100</f>
        <v>3.0681980416831069</v>
      </c>
      <c r="X139" s="148">
        <v>1.1039004921912992</v>
      </c>
      <c r="Y139" s="149">
        <v>3.7031646966938832</v>
      </c>
      <c r="Z139" s="149">
        <v>9.2330279350297211</v>
      </c>
      <c r="AB139" s="148">
        <v>4.7579431906342465E-2</v>
      </c>
      <c r="AC139" s="149">
        <v>0.14887726306915536</v>
      </c>
      <c r="AD139" s="149">
        <v>0.32614059746267732</v>
      </c>
    </row>
    <row r="140" spans="7:30" x14ac:dyDescent="0.3">
      <c r="G140" s="85">
        <v>137</v>
      </c>
      <c r="H140" s="227">
        <v>-2.6828713998838804E-5</v>
      </c>
      <c r="I140" s="227">
        <v>-1.3594887491304668E-6</v>
      </c>
      <c r="J140" s="227">
        <v>1.3595665677731836E-6</v>
      </c>
      <c r="L140" s="255">
        <v>-2.6871477530221678E-5</v>
      </c>
      <c r="M140" s="255">
        <v>-1.3635985851576225E-6</v>
      </c>
      <c r="N140" s="255">
        <v>1.3588638125860611E-6</v>
      </c>
      <c r="P140" s="255">
        <v>-8.0415263337132243E-10</v>
      </c>
      <c r="Q140" s="255">
        <v>3.2019238371820088E-9</v>
      </c>
      <c r="R140" s="255">
        <v>3.8885080044829662E-8</v>
      </c>
      <c r="T140" s="148">
        <f>'ROZ (Outputs)'!H140/Calculations!FU144*100</f>
        <v>4.6435494563512325</v>
      </c>
      <c r="U140" s="148">
        <f>'ROZ (Outputs)'!I140/Calculations!FV144*100</f>
        <v>3.4682277264768491</v>
      </c>
      <c r="V140" s="148">
        <f>'ROZ (Outputs)'!J140/Calculations!FW144*100</f>
        <v>2.8709403481831033</v>
      </c>
      <c r="X140" s="148">
        <v>1.09239172935485</v>
      </c>
      <c r="Y140" s="149">
        <v>3.6793472766876745</v>
      </c>
      <c r="Z140" s="149">
        <v>9.2596178054837051</v>
      </c>
      <c r="AB140" s="148">
        <v>4.6276234090328168E-2</v>
      </c>
      <c r="AC140" s="149">
        <v>0.15054823458194821</v>
      </c>
      <c r="AD140" s="149">
        <v>0.32419888675218156</v>
      </c>
    </row>
    <row r="141" spans="7:30" x14ac:dyDescent="0.3">
      <c r="G141" s="85">
        <v>138</v>
      </c>
      <c r="H141" s="227">
        <v>-2.5260063921450858E-5</v>
      </c>
      <c r="I141" s="227">
        <v>-1.2708136978274819E-6</v>
      </c>
      <c r="J141" s="227">
        <v>1.4685387554899536E-6</v>
      </c>
      <c r="L141" s="255">
        <v>-2.5316568098787853E-5</v>
      </c>
      <c r="M141" s="255">
        <v>-1.28075214433862E-6</v>
      </c>
      <c r="N141" s="255">
        <v>1.4645831356581122E-6</v>
      </c>
      <c r="P141" s="255">
        <v>-7.7598294456750699E-10</v>
      </c>
      <c r="Q141" s="255">
        <v>3.0247010451846161E-9</v>
      </c>
      <c r="R141" s="255">
        <v>4.2378461628814716E-8</v>
      </c>
      <c r="T141" s="148">
        <f>'ROZ (Outputs)'!H141/Calculations!FU145*100</f>
        <v>4.3912430432582932</v>
      </c>
      <c r="U141" s="148">
        <f>'ROZ (Outputs)'!I141/Calculations!FV145*100</f>
        <v>3.4334531083122526</v>
      </c>
      <c r="V141" s="148">
        <f>'ROZ (Outputs)'!J141/Calculations!FW145*100</f>
        <v>3.0370864185051296</v>
      </c>
      <c r="X141" s="148">
        <v>1.1306360960006694</v>
      </c>
      <c r="Y141" s="149">
        <v>3.6474475860597386</v>
      </c>
      <c r="Z141" s="149">
        <v>9.430676460267474</v>
      </c>
      <c r="AB141" s="148">
        <v>4.6618521213531425E-2</v>
      </c>
      <c r="AC141" s="149">
        <v>0.14573357254267477</v>
      </c>
      <c r="AD141" s="149">
        <v>0.32991187274457279</v>
      </c>
    </row>
    <row r="142" spans="7:30" x14ac:dyDescent="0.3">
      <c r="G142" s="85">
        <v>139</v>
      </c>
      <c r="H142" s="227">
        <v>-2.4757362552918843E-5</v>
      </c>
      <c r="I142" s="227">
        <v>-1.3849818287778937E-6</v>
      </c>
      <c r="J142" s="227">
        <v>1.3185248235472105E-6</v>
      </c>
      <c r="L142" s="255">
        <v>-2.4779988052615027E-5</v>
      </c>
      <c r="M142" s="255">
        <v>-1.3950697166358433E-6</v>
      </c>
      <c r="N142" s="255">
        <v>1.314446080871978E-6</v>
      </c>
      <c r="P142" s="255">
        <v>-8.8091900440901131E-10</v>
      </c>
      <c r="Q142" s="255">
        <v>3.1728202287695707E-9</v>
      </c>
      <c r="R142" s="255">
        <v>4.0701914727503345E-8</v>
      </c>
      <c r="T142" s="148">
        <f>'ROZ (Outputs)'!H142/Calculations!FU146*100</f>
        <v>4.2155806651006476</v>
      </c>
      <c r="U142" s="148">
        <f>'ROZ (Outputs)'!I142/Calculations!FV146*100</f>
        <v>3.74314814773822</v>
      </c>
      <c r="V142" s="148">
        <f>'ROZ (Outputs)'!J142/Calculations!FW146*100</f>
        <v>2.9763216857296118</v>
      </c>
      <c r="X142" s="148">
        <v>1.0889499187469347</v>
      </c>
      <c r="Y142" s="149">
        <v>3.6460279226303571</v>
      </c>
      <c r="Z142" s="149">
        <v>9.125503540044102</v>
      </c>
      <c r="AB142" s="148">
        <v>4.5691287145018175E-2</v>
      </c>
      <c r="AC142" s="149">
        <v>0.14698206633330357</v>
      </c>
      <c r="AD142" s="149">
        <v>0.32883480191235387</v>
      </c>
    </row>
    <row r="143" spans="7:30" x14ac:dyDescent="0.3">
      <c r="G143" s="85">
        <v>140</v>
      </c>
      <c r="H143" s="227">
        <v>-2.392515307292372E-5</v>
      </c>
      <c r="I143" s="227">
        <v>-1.3328096883923187E-6</v>
      </c>
      <c r="J143" s="227">
        <v>1.4835026149762991E-6</v>
      </c>
      <c r="L143" s="255">
        <v>-2.4038930860115503E-5</v>
      </c>
      <c r="M143" s="255">
        <v>-1.3396250437834366E-6</v>
      </c>
      <c r="N143" s="255">
        <v>1.4842329960651611E-6</v>
      </c>
      <c r="P143" s="255">
        <v>-8.0424561454962269E-10</v>
      </c>
      <c r="Q143" s="255">
        <v>3.205064991186104E-9</v>
      </c>
      <c r="R143" s="255">
        <v>4.0343307361490562E-8</v>
      </c>
      <c r="T143" s="148">
        <f>'ROZ (Outputs)'!H143/Calculations!FU147*100</f>
        <v>4.1981512777043957</v>
      </c>
      <c r="U143" s="148">
        <f>'ROZ (Outputs)'!I143/Calculations!FV147*100</f>
        <v>3.4884620118133003</v>
      </c>
      <c r="V143" s="148">
        <f>'ROZ (Outputs)'!J143/Calculations!FW147*100</f>
        <v>2.9682511203409296</v>
      </c>
      <c r="X143" s="148">
        <v>1.0816354751586914</v>
      </c>
      <c r="Y143" s="149">
        <v>3.7302633523942803</v>
      </c>
      <c r="Z143" s="149">
        <v>9.2123146057163172</v>
      </c>
      <c r="AB143" s="148">
        <v>4.528947360813592E-2</v>
      </c>
      <c r="AC143" s="149">
        <v>0.14764680713415188</v>
      </c>
      <c r="AD143" s="149">
        <v>0.33025114238264924</v>
      </c>
    </row>
    <row r="144" spans="7:30" x14ac:dyDescent="0.3">
      <c r="G144" s="85">
        <v>141</v>
      </c>
      <c r="H144" s="227">
        <v>-2.7299006433169153E-5</v>
      </c>
      <c r="I144" s="227">
        <v>-1.3263973528406665E-6</v>
      </c>
      <c r="J144" s="227">
        <v>1.4136110735309227E-6</v>
      </c>
      <c r="L144" s="255">
        <v>-2.7424866857473932E-5</v>
      </c>
      <c r="M144" s="255">
        <v>-1.3311342854646509E-6</v>
      </c>
      <c r="N144" s="255">
        <v>1.4124271956462375E-6</v>
      </c>
      <c r="P144" s="255">
        <v>-8.7321980202227374E-10</v>
      </c>
      <c r="Q144" s="255">
        <v>3.239643553421514E-9</v>
      </c>
      <c r="R144" s="255">
        <v>3.9430641862747293E-8</v>
      </c>
      <c r="T144" s="148">
        <f>'ROZ (Outputs)'!H144/Calculations!FU148*100</f>
        <v>4.6946829697765118</v>
      </c>
      <c r="U144" s="148">
        <f>'ROZ (Outputs)'!I144/Calculations!FV148*100</f>
        <v>3.6593206533327258</v>
      </c>
      <c r="V144" s="148">
        <f>'ROZ (Outputs)'!J144/Calculations!FW148*100</f>
        <v>2.9576815244741836</v>
      </c>
      <c r="X144" s="148">
        <v>1.0286258459091151</v>
      </c>
      <c r="Y144" s="149">
        <v>3.7323545217515304</v>
      </c>
      <c r="Z144" s="149">
        <v>9.1197772026076507</v>
      </c>
      <c r="AB144" s="148">
        <v>4.3877050280570748E-2</v>
      </c>
      <c r="AC144" s="149">
        <v>0.14957713335753281</v>
      </c>
      <c r="AD144" s="149">
        <v>0.32451522350314321</v>
      </c>
    </row>
    <row r="145" spans="7:30" x14ac:dyDescent="0.3">
      <c r="G145" s="85">
        <v>142</v>
      </c>
      <c r="H145" s="227">
        <v>-2.5134591851383471E-5</v>
      </c>
      <c r="I145" s="227">
        <v>-1.2851746191696149E-6</v>
      </c>
      <c r="J145" s="227">
        <v>1.5206099419642185E-6</v>
      </c>
      <c r="L145" s="255">
        <v>-2.5156245101243671E-5</v>
      </c>
      <c r="M145" s="255">
        <v>-1.292613433178954E-6</v>
      </c>
      <c r="N145" s="255">
        <v>1.5137686659747623E-6</v>
      </c>
      <c r="P145" s="255">
        <v>-8.4753021267761112E-10</v>
      </c>
      <c r="Q145" s="255">
        <v>3.0864385491836479E-9</v>
      </c>
      <c r="R145" s="255">
        <v>4.1103021430927427E-8</v>
      </c>
      <c r="T145" s="148">
        <f>'ROZ (Outputs)'!H145/Calculations!FU149*100</f>
        <v>4.3244590633084288</v>
      </c>
      <c r="U145" s="148">
        <f>'ROZ (Outputs)'!I145/Calculations!FV149*100</f>
        <v>3.3057716081746173</v>
      </c>
      <c r="V145" s="148">
        <f>'ROZ (Outputs)'!J145/Calculations!FW149*100</f>
        <v>3.1886162900277806</v>
      </c>
      <c r="X145" s="148">
        <v>1.1055106520652722</v>
      </c>
      <c r="Y145" s="149">
        <v>3.6752713918692645</v>
      </c>
      <c r="Z145" s="149">
        <v>9.1671109199563912</v>
      </c>
      <c r="AB145" s="148">
        <v>4.6047605574130811E-2</v>
      </c>
      <c r="AC145" s="149">
        <v>0.14643295109273127</v>
      </c>
      <c r="AD145" s="149">
        <v>0.32501378655437391</v>
      </c>
    </row>
    <row r="146" spans="7:30" x14ac:dyDescent="0.3">
      <c r="G146" s="85">
        <v>143</v>
      </c>
      <c r="H146" s="227">
        <v>-2.5040165382961545E-5</v>
      </c>
      <c r="I146" s="227">
        <v>-1.2815576724270549E-6</v>
      </c>
      <c r="J146" s="227">
        <v>1.5269080222483795E-6</v>
      </c>
      <c r="L146" s="255">
        <v>-2.5058932806132483E-5</v>
      </c>
      <c r="M146" s="255">
        <v>-1.2834099720740383E-6</v>
      </c>
      <c r="N146" s="255">
        <v>1.5111562561287483E-6</v>
      </c>
      <c r="P146" s="255">
        <v>-8.3873230583009724E-10</v>
      </c>
      <c r="Q146" s="255">
        <v>3.0265573380818778E-9</v>
      </c>
      <c r="R146" s="255">
        <v>4.3377081482286976E-8</v>
      </c>
      <c r="T146" s="148">
        <f>'ROZ (Outputs)'!H146/Calculations!FU150*100</f>
        <v>4.3834596202372538</v>
      </c>
      <c r="U146" s="148">
        <f>'ROZ (Outputs)'!I146/Calculations!FV150*100</f>
        <v>3.6004085213209649</v>
      </c>
      <c r="V146" s="148">
        <f>'ROZ (Outputs)'!J146/Calculations!FW150*100</f>
        <v>3.2261258675120605</v>
      </c>
      <c r="X146" s="148">
        <v>1.066267430782315</v>
      </c>
      <c r="Y146" s="149">
        <v>3.7039098739624481</v>
      </c>
      <c r="Z146" s="149">
        <v>9.2603039741521815</v>
      </c>
      <c r="AB146" s="148">
        <v>4.5272575691342201E-2</v>
      </c>
      <c r="AC146" s="149">
        <v>0.14702422916889635</v>
      </c>
      <c r="AD146" s="149">
        <v>0.32969176769268138</v>
      </c>
    </row>
    <row r="147" spans="7:30" x14ac:dyDescent="0.3">
      <c r="G147" s="85">
        <v>144</v>
      </c>
      <c r="H147" s="227">
        <v>-2.4932352971518721E-5</v>
      </c>
      <c r="I147" s="227">
        <v>-1.2531830293482748E-6</v>
      </c>
      <c r="J147" s="227">
        <v>1.4851540299798922E-6</v>
      </c>
      <c r="L147" s="255">
        <v>-2.4971265702333781E-5</v>
      </c>
      <c r="M147" s="255">
        <v>-1.2568615943563374E-6</v>
      </c>
      <c r="N147" s="255">
        <v>1.4790522300288545E-6</v>
      </c>
      <c r="P147" s="255">
        <v>-7.889774666925116E-10</v>
      </c>
      <c r="Q147" s="255">
        <v>3.1155532598249526E-9</v>
      </c>
      <c r="R147" s="255">
        <v>3.8728975582104187E-8</v>
      </c>
      <c r="T147" s="148">
        <f>'ROZ (Outputs)'!H147/Calculations!FU151*100</f>
        <v>4.4674911423985328</v>
      </c>
      <c r="U147" s="148">
        <f>'ROZ (Outputs)'!I147/Calculations!FV151*100</f>
        <v>3.4856574480573088</v>
      </c>
      <c r="V147" s="148">
        <f>'ROZ (Outputs)'!J147/Calculations!FW151*100</f>
        <v>3.1150394730768154</v>
      </c>
      <c r="X147" s="148">
        <v>1.0895805358886679</v>
      </c>
      <c r="Y147" s="149">
        <v>3.7150639295578021</v>
      </c>
      <c r="Z147" s="149">
        <v>9.2070446014463112</v>
      </c>
      <c r="AB147" s="148">
        <v>4.6473449096083599E-2</v>
      </c>
      <c r="AC147" s="149">
        <v>0.14942162483931873</v>
      </c>
      <c r="AD147" s="149">
        <v>0.32593670487404974</v>
      </c>
    </row>
    <row r="148" spans="7:30" x14ac:dyDescent="0.3">
      <c r="G148" s="85">
        <v>145</v>
      </c>
      <c r="H148" s="227">
        <v>-2.4488323106197664E-5</v>
      </c>
      <c r="I148" s="227">
        <v>-1.335035506144641E-6</v>
      </c>
      <c r="J148" s="227">
        <v>1.2989022479822649E-6</v>
      </c>
      <c r="L148" s="255">
        <v>-2.4495507204847009E-5</v>
      </c>
      <c r="M148" s="255">
        <v>-1.339047798864994E-6</v>
      </c>
      <c r="N148" s="255">
        <v>1.2952329484508557E-6</v>
      </c>
      <c r="P148" s="255">
        <v>-8.95938434553078E-10</v>
      </c>
      <c r="Q148" s="255">
        <v>3.1086524465714128E-9</v>
      </c>
      <c r="R148" s="255">
        <v>3.761876854469795E-8</v>
      </c>
      <c r="T148" s="148">
        <f>'ROZ (Outputs)'!H148/Calculations!FU152*100</f>
        <v>4.1873993134139198</v>
      </c>
      <c r="U148" s="148">
        <f>'ROZ (Outputs)'!I148/Calculations!FV152*100</f>
        <v>3.4627919443130875</v>
      </c>
      <c r="V148" s="148">
        <f>'ROZ (Outputs)'!J148/Calculations!FW152*100</f>
        <v>2.9082207785027565</v>
      </c>
      <c r="X148" s="148">
        <v>1.082126855850218</v>
      </c>
      <c r="Y148" s="149">
        <v>3.7500687837610251</v>
      </c>
      <c r="Z148" s="149">
        <v>9.2531986236587791</v>
      </c>
      <c r="AB148" s="148">
        <v>4.6606637537479255E-2</v>
      </c>
      <c r="AC148" s="149">
        <v>0.14854221791030053</v>
      </c>
      <c r="AD148" s="149">
        <v>0.32403573393825308</v>
      </c>
    </row>
    <row r="149" spans="7:30" x14ac:dyDescent="0.3">
      <c r="G149" s="85">
        <v>146</v>
      </c>
      <c r="H149" s="227">
        <v>-2.4734825274208652E-5</v>
      </c>
      <c r="I149" s="227">
        <v>-1.3390550748225203E-6</v>
      </c>
      <c r="J149" s="227">
        <v>1.3767905784369955E-6</v>
      </c>
      <c r="L149" s="255">
        <v>-2.4748637770244525E-5</v>
      </c>
      <c r="M149" s="255">
        <v>-1.3465108850140702E-6</v>
      </c>
      <c r="N149" s="255">
        <v>1.3755638974573673E-6</v>
      </c>
      <c r="P149" s="255">
        <v>-8.8862750491359634E-10</v>
      </c>
      <c r="Q149" s="255">
        <v>3.2246388892433592E-9</v>
      </c>
      <c r="R149" s="255">
        <v>3.64869201519164E-8</v>
      </c>
      <c r="T149" s="148">
        <f>'ROZ (Outputs)'!H149/Calculations!FU153*100</f>
        <v>4.4778544129817242</v>
      </c>
      <c r="U149" s="148">
        <f>'ROZ (Outputs)'!I149/Calculations!FV153*100</f>
        <v>3.4724825452107053</v>
      </c>
      <c r="V149" s="148">
        <f>'ROZ (Outputs)'!J149/Calculations!FW153*100</f>
        <v>2.8773803960480517</v>
      </c>
      <c r="X149" s="148">
        <v>1.0664853453636163</v>
      </c>
      <c r="Y149" s="149">
        <v>3.6501833200462408</v>
      </c>
      <c r="Z149" s="149">
        <v>9.4357166290336316</v>
      </c>
      <c r="AB149" s="148">
        <v>4.6543635427950897E-2</v>
      </c>
      <c r="AC149" s="149">
        <v>0.14572305232286525</v>
      </c>
      <c r="AD149" s="149">
        <v>0.33020962774770035</v>
      </c>
    </row>
    <row r="150" spans="7:30" x14ac:dyDescent="0.3">
      <c r="G150" s="85">
        <v>147</v>
      </c>
      <c r="H150" s="227">
        <v>-2.543213031458484E-5</v>
      </c>
      <c r="I150" s="227">
        <v>-1.3410900692176625E-6</v>
      </c>
      <c r="J150" s="227">
        <v>1.3458404737333171E-6</v>
      </c>
      <c r="L150" s="255">
        <v>-2.5477339477220301E-5</v>
      </c>
      <c r="M150" s="255">
        <v>-1.3476291087498562E-6</v>
      </c>
      <c r="N150" s="255">
        <v>1.3397503266801614E-6</v>
      </c>
      <c r="P150" s="255">
        <v>-7.15641823578773E-10</v>
      </c>
      <c r="Q150" s="255">
        <v>3.2192980503611789E-9</v>
      </c>
      <c r="R150" s="255">
        <v>3.9754235459165614E-8</v>
      </c>
      <c r="T150" s="148">
        <f>'ROZ (Outputs)'!H150/Calculations!FU154*100</f>
        <v>4.2803957829271688</v>
      </c>
      <c r="U150" s="148">
        <f>'ROZ (Outputs)'!I150/Calculations!FV154*100</f>
        <v>3.5368169710132147</v>
      </c>
      <c r="V150" s="148">
        <f>'ROZ (Outputs)'!J150/Calculations!FW154*100</f>
        <v>2.8963822449490979</v>
      </c>
      <c r="X150" s="148">
        <v>1.10702717304229</v>
      </c>
      <c r="Y150" s="149">
        <v>3.6490764617920171</v>
      </c>
      <c r="Z150" s="149">
        <v>9.4105520248435752</v>
      </c>
      <c r="AB150" s="148">
        <v>4.6401156112551648E-2</v>
      </c>
      <c r="AC150" s="149">
        <v>0.14536701142790318</v>
      </c>
      <c r="AD150" s="149">
        <v>0.33105385303497736</v>
      </c>
    </row>
    <row r="151" spans="7:30" x14ac:dyDescent="0.3">
      <c r="G151" s="85">
        <v>148</v>
      </c>
      <c r="H151" s="227">
        <v>-2.4074683096841926E-5</v>
      </c>
      <c r="I151" s="227">
        <v>-1.2961454558535322E-6</v>
      </c>
      <c r="J151" s="227">
        <v>1.6083338891824883E-6</v>
      </c>
      <c r="L151" s="255">
        <v>-2.4217813916038939E-5</v>
      </c>
      <c r="M151" s="255">
        <v>-1.3020172673341736E-6</v>
      </c>
      <c r="N151" s="255">
        <v>1.5980369880737731E-6</v>
      </c>
      <c r="P151" s="255">
        <v>-8.999538336773839E-10</v>
      </c>
      <c r="Q151" s="255">
        <v>3.0894641289693026E-9</v>
      </c>
      <c r="R151" s="255">
        <v>3.8990796369404385E-8</v>
      </c>
      <c r="T151" s="148">
        <f>'ROZ (Outputs)'!H151/Calculations!FU155*100</f>
        <v>4.2950349732336512</v>
      </c>
      <c r="U151" s="148">
        <f>'ROZ (Outputs)'!I151/Calculations!FV155*100</f>
        <v>3.4811682648735158</v>
      </c>
      <c r="V151" s="148">
        <f>'ROZ (Outputs)'!J151/Calculations!FW155*100</f>
        <v>3.2529070212379843</v>
      </c>
      <c r="X151" s="148">
        <v>1.105405151844018</v>
      </c>
      <c r="Y151" s="149">
        <v>3.6875627040864458</v>
      </c>
      <c r="Z151" s="149">
        <v>9.2881302833563417</v>
      </c>
      <c r="AB151" s="148">
        <v>4.5726027339696669E-2</v>
      </c>
      <c r="AC151" s="149">
        <v>0.14651229977608643</v>
      </c>
      <c r="AD151" s="149">
        <v>0.33272033929840694</v>
      </c>
    </row>
    <row r="152" spans="7:30" x14ac:dyDescent="0.3">
      <c r="G152" s="85">
        <v>149</v>
      </c>
      <c r="H152" s="227">
        <v>-2.4141359972418432E-5</v>
      </c>
      <c r="I152" s="227">
        <v>-1.2847537504967324E-6</v>
      </c>
      <c r="J152" s="227">
        <v>1.6022549971291071E-6</v>
      </c>
      <c r="L152" s="255">
        <v>-2.4189257601392747E-5</v>
      </c>
      <c r="M152" s="255">
        <v>-1.2852659097004673E-6</v>
      </c>
      <c r="N152" s="255">
        <v>1.5905251871121534E-6</v>
      </c>
      <c r="P152" s="255">
        <v>-8.7369442236529427E-10</v>
      </c>
      <c r="Q152" s="255">
        <v>3.0508864323764382E-9</v>
      </c>
      <c r="R152" s="255">
        <v>3.9801603790600142E-8</v>
      </c>
      <c r="T152" s="148">
        <f>'ROZ (Outputs)'!H152/Calculations!FU156*100</f>
        <v>4.3186359378735517</v>
      </c>
      <c r="U152" s="148">
        <f>'ROZ (Outputs)'!I152/Calculations!FV156*100</f>
        <v>3.6094331436224736</v>
      </c>
      <c r="V152" s="148">
        <f>'ROZ (Outputs)'!J152/Calculations!FW156*100</f>
        <v>3.267798839592194</v>
      </c>
      <c r="X152" s="148">
        <v>1.0714750885963413</v>
      </c>
      <c r="Y152" s="149">
        <v>3.7068004608156215</v>
      </c>
      <c r="Z152" s="149">
        <v>9.2391257286088599</v>
      </c>
      <c r="AB152" s="148">
        <v>4.4691517949104156E-2</v>
      </c>
      <c r="AC152" s="149">
        <v>0.14737026393413791</v>
      </c>
      <c r="AD152" s="149">
        <v>0.32692217826852854</v>
      </c>
    </row>
    <row r="153" spans="7:30" x14ac:dyDescent="0.3">
      <c r="G153" s="85">
        <v>150</v>
      </c>
      <c r="H153" s="227">
        <v>-2.4460671738779919E-5</v>
      </c>
      <c r="I153" s="227">
        <v>-1.2636789961106067E-6</v>
      </c>
      <c r="J153" s="227">
        <v>1.5965797501890051E-6</v>
      </c>
      <c r="L153" s="255">
        <v>-2.4471446522511776E-5</v>
      </c>
      <c r="M153" s="255">
        <v>-1.2710705163951055E-6</v>
      </c>
      <c r="N153" s="255">
        <v>1.5894854641449218E-6</v>
      </c>
      <c r="P153" s="255">
        <v>-7.5453243653101192E-10</v>
      </c>
      <c r="Q153" s="255">
        <v>3.0288759278469E-9</v>
      </c>
      <c r="R153" s="255">
        <v>4.0496546560589396E-8</v>
      </c>
      <c r="T153" s="148">
        <f>'ROZ (Outputs)'!H153/Calculations!FU157*100</f>
        <v>4.1644602109466717</v>
      </c>
      <c r="U153" s="148">
        <f>'ROZ (Outputs)'!I153/Calculations!FV157*100</f>
        <v>3.3219868020438055</v>
      </c>
      <c r="V153" s="148">
        <f>'ROZ (Outputs)'!J153/Calculations!FW157*100</f>
        <v>3.2943746461156187</v>
      </c>
      <c r="X153" s="148">
        <v>1.0978914499282801</v>
      </c>
      <c r="Y153" s="149">
        <v>3.6915516853333643</v>
      </c>
      <c r="Z153" s="149">
        <v>9.0922975540175202</v>
      </c>
      <c r="AB153" s="148">
        <v>4.6554565429687431E-2</v>
      </c>
      <c r="AC153" s="149">
        <v>0.14741366356611704</v>
      </c>
      <c r="AD153" s="149">
        <v>0.32278439402586556</v>
      </c>
    </row>
    <row r="154" spans="7:30" x14ac:dyDescent="0.3">
      <c r="G154" s="85">
        <v>151</v>
      </c>
      <c r="H154" s="227">
        <v>-2.408340424153726E-5</v>
      </c>
      <c r="I154" s="227">
        <v>-1.2774017363878339E-6</v>
      </c>
      <c r="J154" s="227">
        <v>1.7504347056284705E-6</v>
      </c>
      <c r="L154" s="255">
        <v>-2.4082028176053502E-5</v>
      </c>
      <c r="M154" s="255">
        <v>-1.2796440955751951E-6</v>
      </c>
      <c r="N154" s="255">
        <v>1.7462319306108767E-6</v>
      </c>
      <c r="P154" s="255">
        <v>-8.7979315499532075E-10</v>
      </c>
      <c r="Q154" s="255">
        <v>3.2691800377907431E-9</v>
      </c>
      <c r="R154" s="255">
        <v>3.9164540055541432E-8</v>
      </c>
      <c r="T154" s="148">
        <f>'ROZ (Outputs)'!H154/Calculations!FU158*100</f>
        <v>4.2584678529726068</v>
      </c>
      <c r="U154" s="148">
        <f>'ROZ (Outputs)'!I154/Calculations!FV158*100</f>
        <v>3.6337056141259816</v>
      </c>
      <c r="V154" s="148">
        <f>'ROZ (Outputs)'!J154/Calculations!FW158*100</f>
        <v>3.3239930923748733</v>
      </c>
      <c r="X154" s="148">
        <v>1.1054013371467493</v>
      </c>
      <c r="Y154" s="149">
        <v>3.7143505811696009</v>
      </c>
      <c r="Z154" s="149">
        <v>9.1221160888680171</v>
      </c>
      <c r="AB154" s="148">
        <v>4.7100719064474078E-2</v>
      </c>
      <c r="AC154" s="149">
        <v>0.14682696759700892</v>
      </c>
      <c r="AD154" s="149">
        <v>0.32560765743262743</v>
      </c>
    </row>
    <row r="155" spans="7:30" x14ac:dyDescent="0.3">
      <c r="G155" s="85">
        <v>152</v>
      </c>
      <c r="H155" s="227">
        <v>-2.3428948225046117E-5</v>
      </c>
      <c r="I155" s="227">
        <v>-1.309649974245868E-6</v>
      </c>
      <c r="J155" s="227">
        <v>1.8457614032758704E-6</v>
      </c>
      <c r="L155" s="255">
        <v>-2.3461067939934045E-5</v>
      </c>
      <c r="M155" s="255">
        <v>-1.3186410114934884E-6</v>
      </c>
      <c r="N155" s="255">
        <v>1.829369921329793E-6</v>
      </c>
      <c r="P155" s="255">
        <v>-8.9713755868638906E-10</v>
      </c>
      <c r="Q155" s="255">
        <v>3.2033898866859221E-9</v>
      </c>
      <c r="R155" s="255">
        <v>3.7130378771629165E-8</v>
      </c>
      <c r="T155" s="148">
        <f>'ROZ (Outputs)'!H155/Calculations!FU159*100</f>
        <v>4.2027856425784211</v>
      </c>
      <c r="U155" s="148">
        <f>'ROZ (Outputs)'!I155/Calculations!FV159*100</f>
        <v>3.4847485074497779</v>
      </c>
      <c r="V155" s="148">
        <f>'ROZ (Outputs)'!J155/Calculations!FW159*100</f>
        <v>3.495680025117879</v>
      </c>
      <c r="X155" s="148">
        <v>1.1110504269599795</v>
      </c>
      <c r="Y155" s="149">
        <v>3.7094137668609894</v>
      </c>
      <c r="Z155" s="149">
        <v>9.3126578330996814</v>
      </c>
      <c r="AB155" s="148">
        <v>4.6630982309579551E-2</v>
      </c>
      <c r="AC155" s="149">
        <v>0.14846929907798792</v>
      </c>
      <c r="AD155" s="149">
        <v>0.32481133937848256</v>
      </c>
    </row>
    <row r="156" spans="7:30" x14ac:dyDescent="0.3">
      <c r="G156" s="85">
        <v>153</v>
      </c>
      <c r="H156" s="227">
        <v>-2.3514607164543532E-5</v>
      </c>
      <c r="I156" s="227">
        <v>-1.3618215461974504E-6</v>
      </c>
      <c r="J156" s="227">
        <v>1.5485142625983906E-6</v>
      </c>
      <c r="L156" s="255">
        <v>-2.3500530005549758E-5</v>
      </c>
      <c r="M156" s="255">
        <v>-1.3644122418553883E-6</v>
      </c>
      <c r="N156" s="255">
        <v>1.5475702070975444E-6</v>
      </c>
      <c r="P156" s="255">
        <v>-1.01738817370745E-9</v>
      </c>
      <c r="Q156" s="255">
        <v>3.0716398313758055E-9</v>
      </c>
      <c r="R156" s="255">
        <v>3.8541138280860851E-8</v>
      </c>
      <c r="T156" s="148">
        <f>'ROZ (Outputs)'!H156/Calculations!FU160*100</f>
        <v>4.1778150113185353</v>
      </c>
      <c r="U156" s="148">
        <f>'ROZ (Outputs)'!I156/Calculations!FV160*100</f>
        <v>3.5125658902881551</v>
      </c>
      <c r="V156" s="148">
        <f>'ROZ (Outputs)'!J156/Calculations!FW160*100</f>
        <v>3.3945988047532087</v>
      </c>
      <c r="X156" s="148">
        <v>1.0864118933677629</v>
      </c>
      <c r="Y156" s="149">
        <v>3.723102211952531</v>
      </c>
      <c r="Z156" s="149">
        <v>9.3040304183970317</v>
      </c>
      <c r="AB156" s="148">
        <v>4.5866487547755179E-2</v>
      </c>
      <c r="AC156" s="149">
        <v>0.1472074091434489</v>
      </c>
      <c r="AD156" s="149">
        <v>0.32557748258115893</v>
      </c>
    </row>
    <row r="157" spans="7:30" x14ac:dyDescent="0.3">
      <c r="G157" s="85">
        <v>154</v>
      </c>
      <c r="H157" s="227">
        <v>-2.4538586330891382E-5</v>
      </c>
      <c r="I157" s="227">
        <v>-1.3622730534723518E-6</v>
      </c>
      <c r="J157" s="227">
        <v>1.3799442513131987E-6</v>
      </c>
      <c r="L157" s="255">
        <v>-2.4562442376918984E-5</v>
      </c>
      <c r="M157" s="255">
        <v>-1.3666750078300527E-6</v>
      </c>
      <c r="N157" s="255">
        <v>1.380431399412431E-6</v>
      </c>
      <c r="P157" s="255">
        <v>-8.5350179701571625E-10</v>
      </c>
      <c r="Q157" s="255">
        <v>3.1212523676776037E-9</v>
      </c>
      <c r="R157" s="255">
        <v>4.0572777137984427E-8</v>
      </c>
      <c r="T157" s="148">
        <f>'ROZ (Outputs)'!H157/Calculations!FU161*100</f>
        <v>4.3531126075552589</v>
      </c>
      <c r="U157" s="148">
        <f>'ROZ (Outputs)'!I157/Calculations!FV161*100</f>
        <v>3.5864822487384593</v>
      </c>
      <c r="V157" s="148">
        <f>'ROZ (Outputs)'!J157/Calculations!FW161*100</f>
        <v>2.9567162962653222</v>
      </c>
      <c r="X157" s="148">
        <v>1.0959255695343011</v>
      </c>
      <c r="Y157" s="149">
        <v>3.6765017509465281</v>
      </c>
      <c r="Z157" s="149">
        <v>9.4336695671083532</v>
      </c>
      <c r="AB157" s="148">
        <v>4.6214260160922949E-2</v>
      </c>
      <c r="AC157" s="149">
        <v>0.14625121653080247</v>
      </c>
      <c r="AD157" s="149">
        <v>0.32673060894018491</v>
      </c>
    </row>
    <row r="158" spans="7:30" x14ac:dyDescent="0.3">
      <c r="G158" s="85">
        <v>155</v>
      </c>
      <c r="H158" s="227">
        <v>-2.6015372895927004E-5</v>
      </c>
      <c r="I158" s="227">
        <v>-1.2904317259197731E-6</v>
      </c>
      <c r="J158" s="227">
        <v>1.5046981616274847E-6</v>
      </c>
      <c r="L158" s="255">
        <v>-2.6086846446560352E-5</v>
      </c>
      <c r="M158" s="255">
        <v>-1.2976495327164831E-6</v>
      </c>
      <c r="N158" s="255">
        <v>1.4939163861540721E-6</v>
      </c>
      <c r="P158" s="255">
        <v>-7.5326264670218068E-10</v>
      </c>
      <c r="Q158" s="255">
        <v>3.0998493771861048E-9</v>
      </c>
      <c r="R158" s="255">
        <v>3.9702653609219117E-8</v>
      </c>
      <c r="T158" s="148">
        <f>'ROZ (Outputs)'!H158/Calculations!FU162*100</f>
        <v>4.3636074415821895</v>
      </c>
      <c r="U158" s="148">
        <f>'ROZ (Outputs)'!I158/Calculations!FV162*100</f>
        <v>3.4509591956139465</v>
      </c>
      <c r="V158" s="148">
        <f>'ROZ (Outputs)'!J158/Calculations!FW162*100</f>
        <v>3.4120718702785942</v>
      </c>
      <c r="X158" s="148">
        <v>1.053660273551934</v>
      </c>
      <c r="Y158" s="149">
        <v>3.6948075294495033</v>
      </c>
      <c r="Z158" s="149">
        <v>9.4405398368840441</v>
      </c>
      <c r="AB158" s="148">
        <v>4.5622626319527571E-2</v>
      </c>
      <c r="AC158" s="149">
        <v>0.14927484840155814</v>
      </c>
      <c r="AD158" s="149">
        <v>0.32618536055094249</v>
      </c>
    </row>
    <row r="159" spans="7:30" x14ac:dyDescent="0.3">
      <c r="G159" s="85">
        <v>156</v>
      </c>
      <c r="H159" s="227">
        <v>-2.4383805794059617E-5</v>
      </c>
      <c r="I159" s="227">
        <v>-1.3410484029918677E-6</v>
      </c>
      <c r="J159" s="227">
        <v>1.5881469721535804E-6</v>
      </c>
      <c r="L159" s="255">
        <v>-2.4388196834479767E-5</v>
      </c>
      <c r="M159" s="255">
        <v>-1.3461555568027033E-6</v>
      </c>
      <c r="N159" s="255">
        <v>1.584579479186483E-6</v>
      </c>
      <c r="P159" s="255">
        <v>-9.2983976074380487E-10</v>
      </c>
      <c r="Q159" s="255">
        <v>3.1224046681544656E-9</v>
      </c>
      <c r="R159" s="255">
        <v>3.8715791461661005E-8</v>
      </c>
      <c r="T159" s="148">
        <f>'ROZ (Outputs)'!H159/Calculations!FU163*100</f>
        <v>4.5763230458248714</v>
      </c>
      <c r="U159" s="148">
        <f>'ROZ (Outputs)'!I159/Calculations!FV163*100</f>
        <v>3.4850608835764421</v>
      </c>
      <c r="V159" s="148">
        <f>'ROZ (Outputs)'!J159/Calculations!FW163*100</f>
        <v>3.2802168816986486</v>
      </c>
      <c r="X159" s="148">
        <v>1.1187760233879005</v>
      </c>
      <c r="Y159" s="149">
        <v>3.6855466365814533</v>
      </c>
      <c r="Z159" s="149">
        <v>9.214027404786167</v>
      </c>
      <c r="AB159" s="148">
        <v>4.7118706628680111E-2</v>
      </c>
      <c r="AC159" s="149">
        <v>0.14689221233129895</v>
      </c>
      <c r="AD159" s="149">
        <v>0.33039151132111599</v>
      </c>
    </row>
    <row r="160" spans="7:30" x14ac:dyDescent="0.3">
      <c r="G160" s="85">
        <v>157</v>
      </c>
      <c r="H160" s="227">
        <v>-2.5472196284681579E-5</v>
      </c>
      <c r="I160" s="227">
        <v>-1.2972101899320181E-6</v>
      </c>
      <c r="J160" s="227">
        <v>1.6674433709348899E-6</v>
      </c>
      <c r="L160" s="255">
        <v>-2.5467756131547632E-5</v>
      </c>
      <c r="M160" s="255">
        <v>-1.2998930856155851E-6</v>
      </c>
      <c r="N160" s="255">
        <v>1.653208016707487E-6</v>
      </c>
      <c r="P160" s="255">
        <v>-8.1355516767804842E-10</v>
      </c>
      <c r="Q160" s="255">
        <v>3.156452210717575E-9</v>
      </c>
      <c r="R160" s="255">
        <v>3.89396905831134E-8</v>
      </c>
      <c r="T160" s="148">
        <f>'ROZ (Outputs)'!H160/Calculations!FU164*100</f>
        <v>4.4188465381609054</v>
      </c>
      <c r="U160" s="148">
        <f>'ROZ (Outputs)'!I160/Calculations!FV164*100</f>
        <v>3.4968198023534618</v>
      </c>
      <c r="V160" s="148">
        <f>'ROZ (Outputs)'!J160/Calculations!FW164*100</f>
        <v>3.501400800286663</v>
      </c>
      <c r="X160" s="148">
        <v>1.0566605925559958</v>
      </c>
      <c r="Y160" s="149">
        <v>3.7658243179322155</v>
      </c>
      <c r="Z160" s="149">
        <v>9.308526515965184</v>
      </c>
      <c r="AB160" s="148">
        <v>4.5627215877175283E-2</v>
      </c>
      <c r="AC160" s="149">
        <v>0.1488017961382935</v>
      </c>
      <c r="AD160" s="149">
        <v>0.32426244020476624</v>
      </c>
    </row>
    <row r="161" spans="7:30" x14ac:dyDescent="0.3">
      <c r="G161" s="85">
        <v>158</v>
      </c>
      <c r="H161" s="227">
        <v>-2.3878242245700754E-5</v>
      </c>
      <c r="I161" s="227">
        <v>-1.3967156746730102E-6</v>
      </c>
      <c r="J161" s="227">
        <v>1.3742038049718959E-6</v>
      </c>
      <c r="L161" s="255">
        <v>-2.395591491222183E-5</v>
      </c>
      <c r="M161" s="255">
        <v>-1.3983690791973305E-6</v>
      </c>
      <c r="N161" s="255">
        <v>1.3721050891043872E-6</v>
      </c>
      <c r="P161" s="255">
        <v>-7.507878763135931E-10</v>
      </c>
      <c r="Q161" s="255">
        <v>3.1248664766892351E-9</v>
      </c>
      <c r="R161" s="255">
        <v>3.7177345646464403E-8</v>
      </c>
      <c r="T161" s="148">
        <f>'ROZ (Outputs)'!H161/Calculations!FU165*100</f>
        <v>4.2064362140430074</v>
      </c>
      <c r="U161" s="148">
        <f>'ROZ (Outputs)'!I161/Calculations!FV165*100</f>
        <v>3.6090121670570325</v>
      </c>
      <c r="V161" s="148">
        <f>'ROZ (Outputs)'!J161/Calculations!FW165*100</f>
        <v>3.0276351373007793</v>
      </c>
      <c r="X161" s="148">
        <v>1.1364967226982094</v>
      </c>
      <c r="Y161" s="149">
        <v>3.662600278854625</v>
      </c>
      <c r="Z161" s="149">
        <v>9.1112651825030433</v>
      </c>
      <c r="AB161" s="148">
        <v>4.6692850068211493E-2</v>
      </c>
      <c r="AC161" s="149">
        <v>0.14483820647002033</v>
      </c>
      <c r="AD161" s="149">
        <v>0.33314257860187141</v>
      </c>
    </row>
    <row r="162" spans="7:30" x14ac:dyDescent="0.3">
      <c r="G162" s="85">
        <v>159</v>
      </c>
      <c r="H162" s="227">
        <v>-2.4033094632614043E-5</v>
      </c>
      <c r="I162" s="227">
        <v>-1.4044358067621847E-6</v>
      </c>
      <c r="J162" s="227">
        <v>1.3977813182465615E-6</v>
      </c>
      <c r="L162" s="255">
        <v>-2.4059521820163412E-5</v>
      </c>
      <c r="M162" s="255">
        <v>-1.4105177115194369E-6</v>
      </c>
      <c r="N162" s="255">
        <v>1.3937012113299993E-6</v>
      </c>
      <c r="P162" s="255">
        <v>-9.3874014117649445E-10</v>
      </c>
      <c r="Q162" s="255">
        <v>3.0610091128489096E-9</v>
      </c>
      <c r="R162" s="255">
        <v>4.2403952349473947E-8</v>
      </c>
      <c r="T162" s="148">
        <f>'ROZ (Outputs)'!H162/Calculations!FU166*100</f>
        <v>4.1486186528741076</v>
      </c>
      <c r="U162" s="148">
        <f>'ROZ (Outputs)'!I162/Calculations!FV166*100</f>
        <v>3.646943191240346</v>
      </c>
      <c r="V162" s="148">
        <f>'ROZ (Outputs)'!J162/Calculations!FW166*100</f>
        <v>2.8887593265247076</v>
      </c>
      <c r="X162" s="148">
        <v>1.0557810664176888</v>
      </c>
      <c r="Y162" s="149">
        <v>3.761807680130183</v>
      </c>
      <c r="Z162" s="149">
        <v>9.3111553192145546</v>
      </c>
      <c r="AB162" s="148">
        <v>4.5855570584535127E-2</v>
      </c>
      <c r="AC162" s="149">
        <v>0.14903584122657912</v>
      </c>
      <c r="AD162" s="149">
        <v>0.32558485865599646</v>
      </c>
    </row>
    <row r="163" spans="7:30" x14ac:dyDescent="0.3">
      <c r="G163" s="85">
        <v>160</v>
      </c>
      <c r="H163" s="227">
        <v>-2.5702594030008345E-5</v>
      </c>
      <c r="I163" s="227">
        <v>-1.234019464391014E-6</v>
      </c>
      <c r="J163" s="227">
        <v>1.39049689096443E-6</v>
      </c>
      <c r="L163" s="255">
        <v>-2.5722985810716782E-5</v>
      </c>
      <c r="M163" s="255">
        <v>-1.2396180295581401E-6</v>
      </c>
      <c r="N163" s="255">
        <v>1.3898541055830647E-6</v>
      </c>
      <c r="P163" s="255">
        <v>-7.9052092649690798E-10</v>
      </c>
      <c r="Q163" s="255">
        <v>3.1539318934292836E-9</v>
      </c>
      <c r="R163" s="255">
        <v>3.8297859106259656E-8</v>
      </c>
      <c r="T163" s="148">
        <f>'ROZ (Outputs)'!H163/Calculations!FU167*100</f>
        <v>4.4587230083206961</v>
      </c>
      <c r="U163" s="148">
        <f>'ROZ (Outputs)'!I163/Calculations!FV167*100</f>
        <v>3.4278500835522738</v>
      </c>
      <c r="V163" s="148">
        <f>'ROZ (Outputs)'!J163/Calculations!FW167*100</f>
        <v>3.0908821143356811</v>
      </c>
      <c r="X163" s="148">
        <v>1.1255680918693525</v>
      </c>
      <c r="Y163" s="149">
        <v>3.6919810771945247</v>
      </c>
      <c r="Z163" s="149">
        <v>9.153403282166888</v>
      </c>
      <c r="AB163" s="148">
        <v>4.7345500439405282E-2</v>
      </c>
      <c r="AC163" s="149">
        <v>0.14776215702295728</v>
      </c>
      <c r="AD163" s="149">
        <v>0.32772663235669941</v>
      </c>
    </row>
    <row r="164" spans="7:30" x14ac:dyDescent="0.3">
      <c r="G164" s="85">
        <v>161</v>
      </c>
      <c r="H164" s="227">
        <v>-2.4889299311326082E-5</v>
      </c>
      <c r="I164" s="227">
        <v>-1.3063869346295972E-6</v>
      </c>
      <c r="J164" s="227">
        <v>1.6250961607544956E-6</v>
      </c>
      <c r="L164" s="255">
        <v>-2.49016802627013E-5</v>
      </c>
      <c r="M164" s="255">
        <v>-1.3175494473210776E-6</v>
      </c>
      <c r="N164" s="255">
        <v>1.6171529750864629E-6</v>
      </c>
      <c r="P164" s="255">
        <v>-7.1999756157129759E-10</v>
      </c>
      <c r="Q164" s="255">
        <v>3.1612163997609316E-9</v>
      </c>
      <c r="R164" s="255">
        <v>4.1683319906854195E-8</v>
      </c>
      <c r="T164" s="148">
        <f>'ROZ (Outputs)'!H164/Calculations!FU168*100</f>
        <v>4.4916304177129538</v>
      </c>
      <c r="U164" s="148">
        <f>'ROZ (Outputs)'!I164/Calculations!FV168*100</f>
        <v>3.6197354621927893</v>
      </c>
      <c r="V164" s="148">
        <f>'ROZ (Outputs)'!J164/Calculations!FW168*100</f>
        <v>3.232918129568437</v>
      </c>
      <c r="X164" s="148">
        <v>1.0507484078407239</v>
      </c>
      <c r="Y164" s="149">
        <v>3.7382243871689598</v>
      </c>
      <c r="Z164" s="149">
        <v>9.3014659881596664</v>
      </c>
      <c r="AB164" s="148">
        <v>4.6561911702155595E-2</v>
      </c>
      <c r="AC164" s="149">
        <v>0.14858134090901357</v>
      </c>
      <c r="AD164" s="149">
        <v>0.32772091031076434</v>
      </c>
    </row>
    <row r="165" spans="7:30" x14ac:dyDescent="0.3">
      <c r="G165" s="85">
        <v>162</v>
      </c>
      <c r="H165" s="227">
        <v>-2.4393473722739589E-5</v>
      </c>
      <c r="I165" s="227">
        <v>-1.3343976661417305E-6</v>
      </c>
      <c r="J165" s="227">
        <v>1.50973789914439E-6</v>
      </c>
      <c r="L165" s="255">
        <v>-2.439962190692354E-5</v>
      </c>
      <c r="M165" s="255">
        <v>-1.3406194625530687E-6</v>
      </c>
      <c r="N165" s="255">
        <v>1.4946330679779172E-6</v>
      </c>
      <c r="P165" s="255">
        <v>-8.4577836401147864E-10</v>
      </c>
      <c r="Q165" s="255">
        <v>3.1525290156154959E-9</v>
      </c>
      <c r="R165" s="255">
        <v>3.9374937088627125E-8</v>
      </c>
      <c r="T165" s="148">
        <f>'ROZ (Outputs)'!H165/Calculations!FU169*100</f>
        <v>4.499859042744867</v>
      </c>
      <c r="U165" s="148">
        <f>'ROZ (Outputs)'!I165/Calculations!FV169*100</f>
        <v>3.3963869009316734</v>
      </c>
      <c r="V165" s="148">
        <f>'ROZ (Outputs)'!J165/Calculations!FW169*100</f>
        <v>3.244690997644236</v>
      </c>
      <c r="X165" s="148">
        <v>1.0973247885703949</v>
      </c>
      <c r="Y165" s="149">
        <v>3.6839065551759709</v>
      </c>
      <c r="Z165" s="149">
        <v>9.2948980331424522</v>
      </c>
      <c r="AB165" s="148">
        <v>4.661482758820043E-2</v>
      </c>
      <c r="AC165" s="149">
        <v>0.14750974625349816</v>
      </c>
      <c r="AD165" s="149">
        <v>0.3226391375065506</v>
      </c>
    </row>
    <row r="166" spans="7:30" x14ac:dyDescent="0.3">
      <c r="G166" s="85">
        <v>163</v>
      </c>
      <c r="H166" s="227">
        <v>-2.645429867698123E-5</v>
      </c>
      <c r="I166" s="227">
        <v>-1.2269333637956628E-6</v>
      </c>
      <c r="J166" s="227">
        <v>1.5457845279358534E-6</v>
      </c>
      <c r="L166" s="255">
        <v>-2.6505877940508586E-5</v>
      </c>
      <c r="M166" s="255">
        <v>-1.2364835697551851E-6</v>
      </c>
      <c r="N166" s="255">
        <v>1.5390093608460263E-6</v>
      </c>
      <c r="P166" s="255">
        <v>-8.4498469332673981E-10</v>
      </c>
      <c r="Q166" s="255">
        <v>3.0783222637610131E-9</v>
      </c>
      <c r="R166" s="255">
        <v>3.9557924935737465E-8</v>
      </c>
      <c r="T166" s="148">
        <f>'ROZ (Outputs)'!H166/Calculations!FU170*100</f>
        <v>4.6776582305838996</v>
      </c>
      <c r="U166" s="148">
        <f>'ROZ (Outputs)'!I166/Calculations!FV170*100</f>
        <v>3.3350219061226536</v>
      </c>
      <c r="V166" s="148">
        <f>'ROZ (Outputs)'!J166/Calculations!FW170*100</f>
        <v>3.0752923802772099</v>
      </c>
      <c r="X166" s="148">
        <v>1.1151590347289957</v>
      </c>
      <c r="Y166" s="149">
        <v>3.6935924291611588</v>
      </c>
      <c r="Z166" s="149">
        <v>9.312203407287635</v>
      </c>
      <c r="AB166" s="148">
        <v>4.6825207769870723E-2</v>
      </c>
      <c r="AC166" s="149">
        <v>0.14659169316292042</v>
      </c>
      <c r="AD166" s="149">
        <v>0.32669910788541229</v>
      </c>
    </row>
    <row r="167" spans="7:30" x14ac:dyDescent="0.3">
      <c r="G167" s="85">
        <v>164</v>
      </c>
      <c r="H167" s="227">
        <v>-2.4716435291339451E-5</v>
      </c>
      <c r="I167" s="227">
        <v>-1.2598070497914297E-6</v>
      </c>
      <c r="J167" s="227">
        <v>1.5877249666174258E-6</v>
      </c>
      <c r="L167" s="255">
        <v>-2.47234111157019E-5</v>
      </c>
      <c r="M167" s="255">
        <v>-1.2650813232533925E-6</v>
      </c>
      <c r="N167" s="255">
        <v>1.5721041108921826E-6</v>
      </c>
      <c r="P167" s="255">
        <v>-8.9815385684317311E-10</v>
      </c>
      <c r="Q167" s="255">
        <v>3.0684218499399208E-9</v>
      </c>
      <c r="R167" s="255">
        <v>3.8115002709560474E-8</v>
      </c>
      <c r="T167" s="148">
        <f>'ROZ (Outputs)'!H167/Calculations!FU171*100</f>
        <v>4.3655932545191973</v>
      </c>
      <c r="U167" s="148">
        <f>'ROZ (Outputs)'!I167/Calculations!FV171*100</f>
        <v>3.3470378875682223</v>
      </c>
      <c r="V167" s="148">
        <f>'ROZ (Outputs)'!J167/Calculations!FW171*100</f>
        <v>3.4181229271746063</v>
      </c>
      <c r="X167" s="148">
        <v>1.1171696186065636</v>
      </c>
      <c r="Y167" s="149">
        <v>3.6949760913850418</v>
      </c>
      <c r="Z167" s="149">
        <v>9.067213058473115</v>
      </c>
      <c r="AB167" s="148">
        <v>4.7036824747919946E-2</v>
      </c>
      <c r="AC167" s="149">
        <v>0.14715435355901751</v>
      </c>
      <c r="AD167" s="149">
        <v>0.32665795087820565</v>
      </c>
    </row>
    <row r="168" spans="7:30" x14ac:dyDescent="0.3">
      <c r="G168" s="85">
        <v>165</v>
      </c>
      <c r="H168" s="227">
        <v>-2.4194701836677854E-5</v>
      </c>
      <c r="I168" s="227">
        <v>-1.3473953117678564E-6</v>
      </c>
      <c r="J168" s="227">
        <v>1.3541041425996712E-6</v>
      </c>
      <c r="L168" s="255">
        <v>-2.4268894776469612E-5</v>
      </c>
      <c r="M168" s="255">
        <v>-1.354856465241017E-6</v>
      </c>
      <c r="N168" s="255">
        <v>1.3438535688696691E-6</v>
      </c>
      <c r="P168" s="255">
        <v>-8.7689180916508117E-10</v>
      </c>
      <c r="Q168" s="255">
        <v>3.1807301237308722E-9</v>
      </c>
      <c r="R168" s="255">
        <v>4.0769412734738717E-8</v>
      </c>
      <c r="T168" s="148">
        <f>'ROZ (Outputs)'!H168/Calculations!FU172*100</f>
        <v>4.3956621446161339</v>
      </c>
      <c r="U168" s="148">
        <f>'ROZ (Outputs)'!I168/Calculations!FV172*100</f>
        <v>3.4692813627704022</v>
      </c>
      <c r="V168" s="148">
        <f>'ROZ (Outputs)'!J168/Calculations!FW172*100</f>
        <v>3.2097717107955939</v>
      </c>
      <c r="X168" s="148">
        <v>1.0886573195457363</v>
      </c>
      <c r="Y168" s="149">
        <v>3.7203048467640345</v>
      </c>
      <c r="Z168" s="149">
        <v>9.3383240699778458</v>
      </c>
      <c r="AB168" s="148">
        <v>4.6564217656850745E-2</v>
      </c>
      <c r="AC168" s="149">
        <v>0.14950280636549282</v>
      </c>
      <c r="AD168" s="149">
        <v>0.33234566450124503</v>
      </c>
    </row>
    <row r="169" spans="7:30" x14ac:dyDescent="0.3">
      <c r="G169" s="85">
        <v>166</v>
      </c>
      <c r="H169" s="227">
        <v>-2.5132066184596861E-5</v>
      </c>
      <c r="I169" s="227">
        <v>-1.3000019407626095E-6</v>
      </c>
      <c r="J169" s="227">
        <v>1.5978904457399146E-6</v>
      </c>
      <c r="L169" s="255">
        <v>-2.5194850422849444E-5</v>
      </c>
      <c r="M169" s="255">
        <v>-1.3082380405648551E-6</v>
      </c>
      <c r="N169" s="255">
        <v>1.5885664197418151E-6</v>
      </c>
      <c r="P169" s="255">
        <v>-8.9161522609516624E-10</v>
      </c>
      <c r="Q169" s="255">
        <v>3.1103434272607248E-9</v>
      </c>
      <c r="R169" s="255">
        <v>3.9610254631897322E-8</v>
      </c>
      <c r="T169" s="148">
        <f>'ROZ (Outputs)'!H169/Calculations!FU173*100</f>
        <v>4.1624068511366774</v>
      </c>
      <c r="U169" s="148">
        <f>'ROZ (Outputs)'!I169/Calculations!FV173*100</f>
        <v>3.4540240834175284</v>
      </c>
      <c r="V169" s="148">
        <f>'ROZ (Outputs)'!J169/Calculations!FW173*100</f>
        <v>3.3198913632197748</v>
      </c>
      <c r="X169" s="148">
        <v>1.0943682193756001</v>
      </c>
      <c r="Y169" s="149">
        <v>3.6980475187305366</v>
      </c>
      <c r="Z169" s="149">
        <v>9.1111550331135813</v>
      </c>
      <c r="AB169" s="148">
        <v>4.6598160639404994E-2</v>
      </c>
      <c r="AC169" s="149">
        <v>0.14589381963015532</v>
      </c>
      <c r="AD169" s="149">
        <v>0.32906436920174337</v>
      </c>
    </row>
    <row r="170" spans="7:30" x14ac:dyDescent="0.3">
      <c r="G170" s="85">
        <v>167</v>
      </c>
      <c r="H170" s="227">
        <v>-2.4171308723453255E-5</v>
      </c>
      <c r="I170" s="227">
        <v>-1.276540672278199E-6</v>
      </c>
      <c r="J170" s="227">
        <v>1.5533850046269819E-6</v>
      </c>
      <c r="L170" s="255">
        <v>-2.4238311198132599E-5</v>
      </c>
      <c r="M170" s="255">
        <v>-1.2788078720403792E-6</v>
      </c>
      <c r="N170" s="255">
        <v>1.544026247303966E-6</v>
      </c>
      <c r="P170" s="255">
        <v>-8.072472690301445E-10</v>
      </c>
      <c r="Q170" s="255">
        <v>3.1655452703563576E-9</v>
      </c>
      <c r="R170" s="255">
        <v>4.0051387983947472E-8</v>
      </c>
      <c r="T170" s="148">
        <f>'ROZ (Outputs)'!H170/Calculations!FU174*100</f>
        <v>4.2203416100699185</v>
      </c>
      <c r="U170" s="148">
        <f>'ROZ (Outputs)'!I170/Calculations!FV174*100</f>
        <v>3.424400215117688</v>
      </c>
      <c r="V170" s="148">
        <f>'ROZ (Outputs)'!J170/Calculations!FW174*100</f>
        <v>3.0247992504989938</v>
      </c>
      <c r="X170" s="148">
        <v>1.0938854813575689</v>
      </c>
      <c r="Y170" s="149">
        <v>3.7088879346848005</v>
      </c>
      <c r="Z170" s="149">
        <v>9.2605209350591284</v>
      </c>
      <c r="AB170" s="148">
        <v>4.6177232638001435E-2</v>
      </c>
      <c r="AC170" s="149">
        <v>0.1478484719991805</v>
      </c>
      <c r="AD170" s="149">
        <v>0.33063369989403579</v>
      </c>
    </row>
    <row r="171" spans="7:30" x14ac:dyDescent="0.3">
      <c r="G171" s="85">
        <v>168</v>
      </c>
      <c r="H171" s="227">
        <v>-2.3829858037061119E-5</v>
      </c>
      <c r="I171" s="227">
        <v>-1.2315197750466294E-6</v>
      </c>
      <c r="J171" s="227">
        <v>1.7981981273009691E-6</v>
      </c>
      <c r="L171" s="255">
        <v>-2.3857142878114246E-5</v>
      </c>
      <c r="M171" s="255">
        <v>-1.2386224739201988E-6</v>
      </c>
      <c r="N171" s="255">
        <v>1.7883347140980833E-6</v>
      </c>
      <c r="P171" s="255">
        <v>-9.0880455938526682E-10</v>
      </c>
      <c r="Q171" s="255">
        <v>3.0814003570968447E-9</v>
      </c>
      <c r="R171" s="255">
        <v>3.9227334269761635E-8</v>
      </c>
      <c r="T171" s="148">
        <f>'ROZ (Outputs)'!H171/Calculations!FU175*100</f>
        <v>4.3151930571989494</v>
      </c>
      <c r="U171" s="148">
        <f>'ROZ (Outputs)'!I171/Calculations!FV175*100</f>
        <v>3.3318131289948596</v>
      </c>
      <c r="V171" s="148">
        <f>'ROZ (Outputs)'!J171/Calculations!FW175*100</f>
        <v>3.2686498590232662</v>
      </c>
      <c r="X171" s="148">
        <v>1.0701279044151306</v>
      </c>
      <c r="Y171" s="149">
        <v>3.7353676557542079</v>
      </c>
      <c r="Z171" s="149">
        <v>9.4065256118831027</v>
      </c>
      <c r="AB171" s="148">
        <v>4.6210816130041958E-2</v>
      </c>
      <c r="AC171" s="149">
        <v>0.1498420983553132</v>
      </c>
      <c r="AD171" s="149">
        <v>0.32764247059822343</v>
      </c>
    </row>
    <row r="172" spans="7:30" x14ac:dyDescent="0.3">
      <c r="G172" s="85">
        <v>169</v>
      </c>
      <c r="H172" s="227">
        <v>-2.3190950741991526E-5</v>
      </c>
      <c r="I172" s="227">
        <v>-1.367793515782597E-6</v>
      </c>
      <c r="J172" s="227">
        <v>1.4679864079946597E-6</v>
      </c>
      <c r="L172" s="255">
        <v>-2.3230180886457735E-5</v>
      </c>
      <c r="M172" s="255">
        <v>-1.3749480558543823E-6</v>
      </c>
      <c r="N172" s="255">
        <v>1.4541814721285469E-6</v>
      </c>
      <c r="P172" s="255">
        <v>-9.3886670660128951E-10</v>
      </c>
      <c r="Q172" s="255">
        <v>3.1331757188725877E-9</v>
      </c>
      <c r="R172" s="255">
        <v>3.8258928469819763E-8</v>
      </c>
      <c r="T172" s="148">
        <f>'ROZ (Outputs)'!H172/Calculations!FU176*100</f>
        <v>4.1966351079663911</v>
      </c>
      <c r="U172" s="148">
        <f>'ROZ (Outputs)'!I172/Calculations!FV176*100</f>
        <v>3.4637073441865445</v>
      </c>
      <c r="V172" s="148">
        <f>'ROZ (Outputs)'!J172/Calculations!FW176*100</f>
        <v>3.0297094301039578</v>
      </c>
      <c r="X172" s="148">
        <v>1.0643973946571328</v>
      </c>
      <c r="Y172" s="149">
        <v>3.7098032236099936</v>
      </c>
      <c r="Z172" s="149">
        <v>9.2063379287829274</v>
      </c>
      <c r="AB172" s="148">
        <v>4.5701935887336724E-2</v>
      </c>
      <c r="AC172" s="149">
        <v>0.14834963530302178</v>
      </c>
      <c r="AD172" s="149">
        <v>0.32735641300691459</v>
      </c>
    </row>
    <row r="173" spans="7:30" x14ac:dyDescent="0.3">
      <c r="G173" s="85">
        <v>170</v>
      </c>
      <c r="H173" s="227">
        <v>-2.5242376977985625E-5</v>
      </c>
      <c r="I173" s="227">
        <v>-1.2908188864457755E-6</v>
      </c>
      <c r="J173" s="227">
        <v>1.454566927351255E-6</v>
      </c>
      <c r="L173" s="255">
        <v>-2.5260947950300937E-5</v>
      </c>
      <c r="M173" s="255">
        <v>-1.2971956948603452E-6</v>
      </c>
      <c r="N173" s="255">
        <v>1.4535622767664247E-6</v>
      </c>
      <c r="P173" s="255">
        <v>-8.7874149623525068E-10</v>
      </c>
      <c r="Q173" s="255">
        <v>3.0671272188702867E-9</v>
      </c>
      <c r="R173" s="255">
        <v>4.2324179716554658E-8</v>
      </c>
      <c r="T173" s="148">
        <f>'ROZ (Outputs)'!H173/Calculations!FU177*100</f>
        <v>4.4432709510562445</v>
      </c>
      <c r="U173" s="148">
        <f>'ROZ (Outputs)'!I173/Calculations!FV177*100</f>
        <v>3.4428318250351477</v>
      </c>
      <c r="V173" s="148">
        <f>'ROZ (Outputs)'!J173/Calculations!FW177*100</f>
        <v>3.2284590109224505</v>
      </c>
      <c r="X173" s="148">
        <v>1.0664219260215704</v>
      </c>
      <c r="Y173" s="149">
        <v>3.7113071680072074</v>
      </c>
      <c r="Z173" s="149">
        <v>9.3494687080383709</v>
      </c>
      <c r="AB173" s="148">
        <v>4.5527240261435169E-2</v>
      </c>
      <c r="AC173" s="149">
        <v>0.1461149007081986</v>
      </c>
      <c r="AD173" s="149">
        <v>0.33039005100733865</v>
      </c>
    </row>
    <row r="174" spans="7:30" x14ac:dyDescent="0.3">
      <c r="G174" s="85">
        <v>171</v>
      </c>
      <c r="H174" s="227">
        <v>-2.4553152798034852E-5</v>
      </c>
      <c r="I174" s="227">
        <v>-1.2900022170469502E-6</v>
      </c>
      <c r="J174" s="227">
        <v>1.3318650644580854E-6</v>
      </c>
      <c r="L174" s="255">
        <v>-2.4562524231441859E-5</v>
      </c>
      <c r="M174" s="255">
        <v>-1.2998174270250553E-6</v>
      </c>
      <c r="N174" s="255">
        <v>1.3282772783905661E-6</v>
      </c>
      <c r="P174" s="255">
        <v>-8.1733081414017193E-10</v>
      </c>
      <c r="Q174" s="255">
        <v>3.2118376847024283E-9</v>
      </c>
      <c r="R174" s="255">
        <v>3.6193656072219276E-8</v>
      </c>
      <c r="T174" s="148">
        <f>'ROZ (Outputs)'!H174/Calculations!FU178*100</f>
        <v>4.473436126558763</v>
      </c>
      <c r="U174" s="148">
        <f>'ROZ (Outputs)'!I174/Calculations!FV178*100</f>
        <v>3.4649390106118929</v>
      </c>
      <c r="V174" s="148">
        <f>'ROZ (Outputs)'!J174/Calculations!FW178*100</f>
        <v>3.0260826988662495</v>
      </c>
      <c r="X174" s="148">
        <v>1.0751720070838875</v>
      </c>
      <c r="Y174" s="149">
        <v>3.7152771949770029</v>
      </c>
      <c r="Z174" s="149">
        <v>9.1416387557994163</v>
      </c>
      <c r="AB174" s="148">
        <v>4.5283313840627629E-2</v>
      </c>
      <c r="AC174" s="149">
        <v>0.14878816157579691</v>
      </c>
      <c r="AD174" s="149">
        <v>0.32323230803016523</v>
      </c>
    </row>
    <row r="175" spans="7:30" x14ac:dyDescent="0.3">
      <c r="G175" s="85">
        <v>172</v>
      </c>
      <c r="H175" s="227">
        <v>-2.5143262973870327E-5</v>
      </c>
      <c r="I175" s="227">
        <v>-1.3368116924535293E-6</v>
      </c>
      <c r="J175" s="227">
        <v>1.4872626934448403E-6</v>
      </c>
      <c r="L175" s="255">
        <v>-2.5123426894424554E-5</v>
      </c>
      <c r="M175" s="255">
        <v>-1.3409234611568936E-6</v>
      </c>
      <c r="N175" s="255">
        <v>1.4832071428837041E-6</v>
      </c>
      <c r="P175" s="255">
        <v>-9.4160973462821103E-10</v>
      </c>
      <c r="Q175" s="255">
        <v>3.0459866851022699E-9</v>
      </c>
      <c r="R175" s="255">
        <v>3.8464893492599213E-8</v>
      </c>
      <c r="T175" s="148">
        <f>'ROZ (Outputs)'!H175/Calculations!FU179*100</f>
        <v>4.4195069493789596</v>
      </c>
      <c r="U175" s="148">
        <f>'ROZ (Outputs)'!I175/Calculations!FV179*100</f>
        <v>3.6147530638486467</v>
      </c>
      <c r="V175" s="148">
        <f>'ROZ (Outputs)'!J175/Calculations!FW179*100</f>
        <v>3.0068941238304445</v>
      </c>
      <c r="X175" s="148">
        <v>1.0739256739616307</v>
      </c>
      <c r="Y175" s="149">
        <v>3.7164812088013495</v>
      </c>
      <c r="Z175" s="149">
        <v>9.3967251777673209</v>
      </c>
      <c r="AB175" s="148">
        <v>4.6301169320940902E-2</v>
      </c>
      <c r="AC175" s="149">
        <v>0.1471145451069073</v>
      </c>
      <c r="AD175" s="149">
        <v>0.32999041676525565</v>
      </c>
    </row>
    <row r="176" spans="7:30" x14ac:dyDescent="0.3">
      <c r="G176" s="85">
        <v>173</v>
      </c>
      <c r="H176" s="227">
        <v>-2.6045427148347111E-5</v>
      </c>
      <c r="I176" s="227">
        <v>-1.3070401791989254E-6</v>
      </c>
      <c r="J176" s="227">
        <v>1.5574450458213104E-6</v>
      </c>
      <c r="L176" s="255">
        <v>-2.6106133191206183E-5</v>
      </c>
      <c r="M176" s="255">
        <v>-1.3114976695758801E-6</v>
      </c>
      <c r="N176" s="255">
        <v>1.5155484334208201E-6</v>
      </c>
      <c r="P176" s="255">
        <v>-9.1425719772609822E-10</v>
      </c>
      <c r="Q176" s="255">
        <v>3.1421515389596584E-9</v>
      </c>
      <c r="R176" s="255">
        <v>4.0671958245753191E-8</v>
      </c>
      <c r="T176" s="148">
        <f>'ROZ (Outputs)'!H176/Calculations!FU180*100</f>
        <v>4.5129167921285847</v>
      </c>
      <c r="U176" s="148">
        <f>'ROZ (Outputs)'!I176/Calculations!FV180*100</f>
        <v>3.4271003692027451</v>
      </c>
      <c r="V176" s="148">
        <f>'ROZ (Outputs)'!J176/Calculations!FW180*100</f>
        <v>3.202231922980499</v>
      </c>
      <c r="X176" s="148">
        <v>1.0994479656219431</v>
      </c>
      <c r="Y176" s="149">
        <v>3.6745438575745553</v>
      </c>
      <c r="Z176" s="149">
        <v>9.2765955925034209</v>
      </c>
      <c r="AB176" s="148">
        <v>4.622454755008179E-2</v>
      </c>
      <c r="AC176" s="149">
        <v>0.14687509089708417</v>
      </c>
      <c r="AD176" s="149">
        <v>0.32577441632748649</v>
      </c>
    </row>
    <row r="177" spans="7:30" x14ac:dyDescent="0.3">
      <c r="G177" s="85">
        <v>174</v>
      </c>
      <c r="H177" s="227">
        <v>-2.4960571863630534E-5</v>
      </c>
      <c r="I177" s="227">
        <v>-1.3274431580610951E-6</v>
      </c>
      <c r="J177" s="227">
        <v>1.4924943911865577E-6</v>
      </c>
      <c r="L177" s="255">
        <v>-2.4963876967376764E-5</v>
      </c>
      <c r="M177" s="255">
        <v>-1.3322057839103246E-6</v>
      </c>
      <c r="N177" s="255">
        <v>1.4920653939056233E-6</v>
      </c>
      <c r="P177" s="255">
        <v>-8.7511059509996845E-10</v>
      </c>
      <c r="Q177" s="255">
        <v>3.048976626730201E-9</v>
      </c>
      <c r="R177" s="255">
        <v>4.1429307984240071E-8</v>
      </c>
      <c r="T177" s="148">
        <f>'ROZ (Outputs)'!H177/Calculations!FU181*100</f>
        <v>4.316747583993819</v>
      </c>
      <c r="U177" s="148">
        <f>'ROZ (Outputs)'!I177/Calculations!FV181*100</f>
        <v>3.6356127024874967</v>
      </c>
      <c r="V177" s="148">
        <f>'ROZ (Outputs)'!J177/Calculations!FW181*100</f>
        <v>3.3103298851867975</v>
      </c>
      <c r="X177" s="148">
        <v>1.0846343636512696</v>
      </c>
      <c r="Y177" s="149">
        <v>3.7044315338136262</v>
      </c>
      <c r="Z177" s="149">
        <v>9.4168539047268283</v>
      </c>
      <c r="AB177" s="148">
        <v>4.5657292008399727E-2</v>
      </c>
      <c r="AC177" s="149">
        <v>0.1477391049265879</v>
      </c>
      <c r="AD177" s="149">
        <v>0.32840405404581413</v>
      </c>
    </row>
    <row r="178" spans="7:30" x14ac:dyDescent="0.3">
      <c r="G178" s="85">
        <v>175</v>
      </c>
      <c r="H178" s="227">
        <v>-2.4521975319658171E-5</v>
      </c>
      <c r="I178" s="227">
        <v>-1.3411934673964941E-6</v>
      </c>
      <c r="J178" s="227">
        <v>1.5558118207212118E-6</v>
      </c>
      <c r="L178" s="255">
        <v>-2.4584570383012842E-5</v>
      </c>
      <c r="M178" s="255">
        <v>-1.3568235885939296E-6</v>
      </c>
      <c r="N178" s="255">
        <v>1.5449763282231664E-6</v>
      </c>
      <c r="P178" s="255">
        <v>-8.3814299944862538E-10</v>
      </c>
      <c r="Q178" s="255">
        <v>3.2262379434655556E-9</v>
      </c>
      <c r="R178" s="255">
        <v>3.9518200267709846E-8</v>
      </c>
      <c r="T178" s="148">
        <f>'ROZ (Outputs)'!H178/Calculations!FU182*100</f>
        <v>4.3936347612221827</v>
      </c>
      <c r="U178" s="148">
        <f>'ROZ (Outputs)'!I178/Calculations!FV182*100</f>
        <v>3.5664103185021592</v>
      </c>
      <c r="V178" s="148">
        <f>'ROZ (Outputs)'!J178/Calculations!FW182*100</f>
        <v>3.1617077480006555</v>
      </c>
      <c r="X178" s="148">
        <v>1.1081126928329432</v>
      </c>
      <c r="Y178" s="149">
        <v>3.7097376585007216</v>
      </c>
      <c r="Z178" s="149">
        <v>9.2071666717534413</v>
      </c>
      <c r="AB178" s="148">
        <v>4.7248223796486646E-2</v>
      </c>
      <c r="AC178" s="149">
        <v>0.14718978852034589</v>
      </c>
      <c r="AD178" s="149">
        <v>0.32417853176603745</v>
      </c>
    </row>
    <row r="179" spans="7:30" x14ac:dyDescent="0.3">
      <c r="G179" s="85">
        <v>176</v>
      </c>
      <c r="H179" s="227">
        <v>-2.4909372768888966E-5</v>
      </c>
      <c r="I179" s="227">
        <v>-1.2987558761776353E-6</v>
      </c>
      <c r="J179" s="227">
        <v>1.3083672456563395E-6</v>
      </c>
      <c r="L179" s="255">
        <v>-2.4954963009804714E-5</v>
      </c>
      <c r="M179" s="255">
        <v>-1.3008728387830697E-6</v>
      </c>
      <c r="N179" s="255">
        <v>1.3078579286241736E-6</v>
      </c>
      <c r="P179" s="255">
        <v>-9.9484831483921033E-10</v>
      </c>
      <c r="Q179" s="255">
        <v>2.9938282963828058E-9</v>
      </c>
      <c r="R179" s="255">
        <v>3.9765930992561186E-8</v>
      </c>
      <c r="T179" s="148">
        <f>'ROZ (Outputs)'!H179/Calculations!FU183*100</f>
        <v>4.3296998931233164</v>
      </c>
      <c r="U179" s="148">
        <f>'ROZ (Outputs)'!I179/Calculations!FV183*100</f>
        <v>3.4857691181624655</v>
      </c>
      <c r="V179" s="148">
        <f>'ROZ (Outputs)'!J179/Calculations!FW183*100</f>
        <v>2.9134470497719622</v>
      </c>
      <c r="X179" s="148">
        <v>1.0667118430137597</v>
      </c>
      <c r="Y179" s="149">
        <v>3.6806759834289666</v>
      </c>
      <c r="Z179" s="149">
        <v>9.3243522644057784</v>
      </c>
      <c r="AB179" s="148">
        <v>4.644502885639646E-2</v>
      </c>
      <c r="AC179" s="149">
        <v>0.14662154018879181</v>
      </c>
      <c r="AD179" s="149">
        <v>0.32646444439888195</v>
      </c>
    </row>
    <row r="180" spans="7:30" x14ac:dyDescent="0.3">
      <c r="G180" s="85">
        <v>177</v>
      </c>
      <c r="H180" s="227">
        <v>-2.6338219868193931E-5</v>
      </c>
      <c r="I180" s="227">
        <v>-1.3307580388754696E-6</v>
      </c>
      <c r="J180" s="227">
        <v>1.4631551721357409E-6</v>
      </c>
      <c r="L180" s="255">
        <v>-2.6360578885942239E-5</v>
      </c>
      <c r="M180" s="255">
        <v>-1.3357523584999408E-6</v>
      </c>
      <c r="N180" s="255">
        <v>1.446927171855749E-6</v>
      </c>
      <c r="P180" s="255">
        <v>-8.4705936709285467E-10</v>
      </c>
      <c r="Q180" s="255">
        <v>3.1590096094552291E-9</v>
      </c>
      <c r="R180" s="255">
        <v>3.9417576758196727E-8</v>
      </c>
      <c r="T180" s="148">
        <f>'ROZ (Outputs)'!H180/Calculations!FU184*100</f>
        <v>4.5633388398342616</v>
      </c>
      <c r="U180" s="148">
        <f>'ROZ (Outputs)'!I180/Calculations!FV184*100</f>
        <v>3.6230553287134399</v>
      </c>
      <c r="V180" s="148">
        <f>'ROZ (Outputs)'!J180/Calculations!FW184*100</f>
        <v>3.0839060894375616</v>
      </c>
      <c r="X180" s="148">
        <v>1.0910719633102379</v>
      </c>
      <c r="Y180" s="149">
        <v>3.7129056453705251</v>
      </c>
      <c r="Z180" s="149">
        <v>9.1700534820557689</v>
      </c>
      <c r="AB180" s="148">
        <v>4.646876081824259E-2</v>
      </c>
      <c r="AC180" s="149">
        <v>0.14704575389623814</v>
      </c>
      <c r="AD180" s="149">
        <v>0.33174821734433396</v>
      </c>
    </row>
    <row r="181" spans="7:30" x14ac:dyDescent="0.3">
      <c r="G181" s="85">
        <v>178</v>
      </c>
      <c r="H181" s="227">
        <v>-2.5413015464437299E-5</v>
      </c>
      <c r="I181" s="227">
        <v>-1.3631865272143879E-6</v>
      </c>
      <c r="J181" s="227">
        <v>1.551499451580912E-6</v>
      </c>
      <c r="L181" s="255">
        <v>-2.5428425033169404E-5</v>
      </c>
      <c r="M181" s="255">
        <v>-1.3723085885429765E-6</v>
      </c>
      <c r="N181" s="255">
        <v>1.5352248965505435E-6</v>
      </c>
      <c r="P181" s="255">
        <v>-8.5979867670006012E-10</v>
      </c>
      <c r="Q181" s="255">
        <v>3.1376250486666396E-9</v>
      </c>
      <c r="R181" s="255">
        <v>3.9002719276506575E-8</v>
      </c>
      <c r="T181" s="148">
        <f>'ROZ (Outputs)'!H181/Calculations!FU185*100</f>
        <v>4.3135195884280311</v>
      </c>
      <c r="U181" s="148">
        <f>'ROZ (Outputs)'!I181/Calculations!FV185*100</f>
        <v>3.7551424844654901</v>
      </c>
      <c r="V181" s="148">
        <f>'ROZ (Outputs)'!J181/Calculations!FW185*100</f>
        <v>2.9582526034009962</v>
      </c>
      <c r="X181" s="148">
        <v>1.0694924592971784</v>
      </c>
      <c r="Y181" s="149">
        <v>3.6881483793259329</v>
      </c>
      <c r="Z181" s="149">
        <v>9.2086315155040062</v>
      </c>
      <c r="AB181" s="148">
        <v>4.5430684462189425E-2</v>
      </c>
      <c r="AC181" s="149">
        <v>0.14737911522389591</v>
      </c>
      <c r="AD181" s="149">
        <v>0.33093434572224961</v>
      </c>
    </row>
    <row r="182" spans="7:30" x14ac:dyDescent="0.3">
      <c r="G182" s="85">
        <v>179</v>
      </c>
      <c r="H182" s="227">
        <v>-2.5208674742316456E-5</v>
      </c>
      <c r="I182" s="227">
        <v>-1.2625523595488603E-6</v>
      </c>
      <c r="J182" s="227">
        <v>1.5754946502971926E-6</v>
      </c>
      <c r="L182" s="255">
        <v>-2.5269080651924316E-5</v>
      </c>
      <c r="M182" s="255">
        <v>-1.2668568274418832E-6</v>
      </c>
      <c r="N182" s="255">
        <v>1.5695311503831038E-6</v>
      </c>
      <c r="P182" s="255">
        <v>-9.3499996633994649E-10</v>
      </c>
      <c r="Q182" s="255">
        <v>3.0030656850148522E-9</v>
      </c>
      <c r="R182" s="255">
        <v>3.9698656806344707E-8</v>
      </c>
      <c r="T182" s="148">
        <f>'ROZ (Outputs)'!H182/Calculations!FU186*100</f>
        <v>4.5783751228554443</v>
      </c>
      <c r="U182" s="148">
        <f>'ROZ (Outputs)'!I182/Calculations!FV186*100</f>
        <v>3.4881032344549396</v>
      </c>
      <c r="V182" s="148">
        <f>'ROZ (Outputs)'!J182/Calculations!FW186*100</f>
        <v>3.1168823442919473</v>
      </c>
      <c r="X182" s="148">
        <v>1.0749843120574929</v>
      </c>
      <c r="Y182" s="149">
        <v>3.7302839756013317</v>
      </c>
      <c r="Z182" s="149">
        <v>9.3570799827588846</v>
      </c>
      <c r="AB182" s="148">
        <v>4.6387098729610006E-2</v>
      </c>
      <c r="AC182" s="149">
        <v>0.14806932955980723</v>
      </c>
      <c r="AD182" s="149">
        <v>0.32605141401296833</v>
      </c>
    </row>
    <row r="183" spans="7:30" x14ac:dyDescent="0.3">
      <c r="G183" s="85">
        <v>180</v>
      </c>
      <c r="H183" s="227">
        <v>-2.4619994292152348E-5</v>
      </c>
      <c r="I183" s="227">
        <v>-1.3207715028329073E-6</v>
      </c>
      <c r="J183" s="227">
        <v>1.4190105162033448E-6</v>
      </c>
      <c r="L183" s="255">
        <v>-2.468907132424647E-5</v>
      </c>
      <c r="M183" s="255">
        <v>-1.3302706634019635E-6</v>
      </c>
      <c r="N183" s="255">
        <v>1.4047564036458239E-6</v>
      </c>
      <c r="P183" s="255">
        <v>-9.1509444466456435E-10</v>
      </c>
      <c r="Q183" s="255">
        <v>2.9443970595015104E-9</v>
      </c>
      <c r="R183" s="255">
        <v>4.0216205476937793E-8</v>
      </c>
      <c r="T183" s="148">
        <f>'ROZ (Outputs)'!H183/Calculations!FU187*100</f>
        <v>4.28503995820813</v>
      </c>
      <c r="U183" s="148">
        <f>'ROZ (Outputs)'!I183/Calculations!FV187*100</f>
        <v>3.509447172826663</v>
      </c>
      <c r="V183" s="148">
        <f>'ROZ (Outputs)'!J183/Calculations!FW187*100</f>
        <v>3.3631724847627957</v>
      </c>
      <c r="X183" s="148">
        <v>1.0817468762397733</v>
      </c>
      <c r="Y183" s="149">
        <v>3.7122838497162527</v>
      </c>
      <c r="Z183" s="149">
        <v>9.1162672042855366</v>
      </c>
      <c r="AB183" s="148">
        <v>4.581932350993146E-2</v>
      </c>
      <c r="AC183" s="149">
        <v>0.14851590991022082</v>
      </c>
      <c r="AD183" s="149">
        <v>0.33218473196031939</v>
      </c>
    </row>
    <row r="184" spans="7:30" x14ac:dyDescent="0.3">
      <c r="G184" s="85">
        <v>181</v>
      </c>
      <c r="H184" s="227">
        <v>-2.6755590624816297E-5</v>
      </c>
      <c r="I184" s="227">
        <v>-1.3429361729320797E-6</v>
      </c>
      <c r="J184" s="227">
        <v>1.5174238683362601E-6</v>
      </c>
      <c r="L184" s="255">
        <v>-2.6784865440276937E-5</v>
      </c>
      <c r="M184" s="255">
        <v>-1.3462445167531654E-6</v>
      </c>
      <c r="N184" s="255">
        <v>1.5032003375382472E-6</v>
      </c>
      <c r="P184" s="255">
        <v>-7.4714318065717056E-10</v>
      </c>
      <c r="Q184" s="255">
        <v>3.1374765008256494E-9</v>
      </c>
      <c r="R184" s="255">
        <v>3.9165531262617656E-8</v>
      </c>
      <c r="T184" s="148">
        <f>'ROZ (Outputs)'!H184/Calculations!FU188*100</f>
        <v>4.8267235420165466</v>
      </c>
      <c r="U184" s="148">
        <f>'ROZ (Outputs)'!I184/Calculations!FV188*100</f>
        <v>3.5718450080734598</v>
      </c>
      <c r="V184" s="148">
        <f>'ROZ (Outputs)'!J184/Calculations!FW188*100</f>
        <v>3.4471493647665996</v>
      </c>
      <c r="X184" s="148">
        <v>1.1015279293060283</v>
      </c>
      <c r="Y184" s="149">
        <v>3.6600154638292421</v>
      </c>
      <c r="Z184" s="149">
        <v>9.2716875076298528</v>
      </c>
      <c r="AB184" s="148">
        <v>4.6760203316807684E-2</v>
      </c>
      <c r="AC184" s="149">
        <v>0.14730082452297333</v>
      </c>
      <c r="AD184" s="149">
        <v>0.32656300067909738</v>
      </c>
    </row>
    <row r="185" spans="7:30" x14ac:dyDescent="0.3">
      <c r="G185" s="85">
        <v>182</v>
      </c>
      <c r="H185" s="227">
        <v>-2.4729915821808678E-5</v>
      </c>
      <c r="I185" s="227">
        <v>-1.3693035612048198E-6</v>
      </c>
      <c r="J185" s="227">
        <v>1.3787851571578523E-6</v>
      </c>
      <c r="L185" s="255">
        <v>-2.4771092284936742E-5</v>
      </c>
      <c r="M185" s="255">
        <v>-1.3735534594159748E-6</v>
      </c>
      <c r="N185" s="255">
        <v>1.375796557569161E-6</v>
      </c>
      <c r="P185" s="255">
        <v>-7.3950293111304896E-10</v>
      </c>
      <c r="Q185" s="255">
        <v>3.1283148294053648E-9</v>
      </c>
      <c r="R185" s="255">
        <v>3.8313809014368574E-8</v>
      </c>
      <c r="T185" s="148">
        <f>'ROZ (Outputs)'!H185/Calculations!FU189*100</f>
        <v>4.2558419108703882</v>
      </c>
      <c r="U185" s="148">
        <f>'ROZ (Outputs)'!I185/Calculations!FV189*100</f>
        <v>3.6876019190177725</v>
      </c>
      <c r="V185" s="148">
        <f>'ROZ (Outputs)'!J185/Calculations!FW189*100</f>
        <v>2.8180261595173164</v>
      </c>
      <c r="X185" s="148">
        <v>1.052804946899413</v>
      </c>
      <c r="Y185" s="149">
        <v>3.714365482330503</v>
      </c>
      <c r="Z185" s="149">
        <v>9.3302960395843204</v>
      </c>
      <c r="AB185" s="148">
        <v>4.7287501394748348E-2</v>
      </c>
      <c r="AC185" s="149">
        <v>0.14877903461457317</v>
      </c>
      <c r="AD185" s="149">
        <v>0.32135410606873038</v>
      </c>
    </row>
    <row r="186" spans="7:30" x14ac:dyDescent="0.3">
      <c r="G186" s="85">
        <v>183</v>
      </c>
      <c r="H186" s="227">
        <v>-2.3664944819757546E-5</v>
      </c>
      <c r="I186" s="227">
        <v>-1.2437042187228557E-6</v>
      </c>
      <c r="J186" s="227">
        <v>1.5722735042802682E-6</v>
      </c>
      <c r="L186" s="255">
        <v>-2.3715602765151481E-5</v>
      </c>
      <c r="M186" s="255">
        <v>-1.2495679584387242E-6</v>
      </c>
      <c r="N186" s="255">
        <v>1.56325666012041E-6</v>
      </c>
      <c r="P186" s="255">
        <v>-9.1524654521895578E-10</v>
      </c>
      <c r="Q186" s="255">
        <v>3.2626396029305E-9</v>
      </c>
      <c r="R186" s="255">
        <v>3.9318411637631398E-8</v>
      </c>
      <c r="T186" s="148">
        <f>'ROZ (Outputs)'!H186/Calculations!FU190*100</f>
        <v>4.1781204207465139</v>
      </c>
      <c r="U186" s="148">
        <f>'ROZ (Outputs)'!I186/Calculations!FV190*100</f>
        <v>3.4414020267891878</v>
      </c>
      <c r="V186" s="148">
        <f>'ROZ (Outputs)'!J186/Calculations!FW190*100</f>
        <v>3.1633401511463273</v>
      </c>
      <c r="X186" s="148">
        <v>1.0851522088050698</v>
      </c>
      <c r="Y186" s="149">
        <v>3.7047482728961292</v>
      </c>
      <c r="Z186" s="149">
        <v>9.4075036048895964</v>
      </c>
      <c r="AB186" s="148">
        <v>4.5507831498980432E-2</v>
      </c>
      <c r="AC186" s="149">
        <v>0.1474423632025734</v>
      </c>
      <c r="AD186" s="149">
        <v>0.32866351306453673</v>
      </c>
    </row>
    <row r="187" spans="7:30" x14ac:dyDescent="0.3">
      <c r="G187" s="85">
        <v>184</v>
      </c>
      <c r="H187" s="227">
        <v>-2.6071477805090359E-5</v>
      </c>
      <c r="I187" s="227">
        <v>-1.275139027256899E-6</v>
      </c>
      <c r="J187" s="227">
        <v>1.5516735061396594E-6</v>
      </c>
      <c r="L187" s="255">
        <v>-2.6168851036345637E-5</v>
      </c>
      <c r="M187" s="255">
        <v>-1.2785234275724353E-6</v>
      </c>
      <c r="N187" s="255">
        <v>1.5505831356797318E-6</v>
      </c>
      <c r="P187" s="255">
        <v>-8.2549816982081925E-10</v>
      </c>
      <c r="Q187" s="255">
        <v>3.1831216551483425E-9</v>
      </c>
      <c r="R187" s="255">
        <v>3.9824849196206211E-8</v>
      </c>
      <c r="T187" s="148">
        <f>'ROZ (Outputs)'!H187/Calculations!FU191*100</f>
        <v>4.5690797256989688</v>
      </c>
      <c r="U187" s="148">
        <f>'ROZ (Outputs)'!I187/Calculations!FV191*100</f>
        <v>3.4449045270919063</v>
      </c>
      <c r="V187" s="148">
        <f>'ROZ (Outputs)'!J187/Calculations!FW191*100</f>
        <v>3.2216188396205263</v>
      </c>
      <c r="X187" s="148">
        <v>1.0954592227935778</v>
      </c>
      <c r="Y187" s="149">
        <v>3.7342572212221077</v>
      </c>
      <c r="Z187" s="149">
        <v>9.1294569969199948</v>
      </c>
      <c r="AB187" s="148">
        <v>4.5907571911811204E-2</v>
      </c>
      <c r="AC187" s="149">
        <v>0.14923037588596494</v>
      </c>
      <c r="AD187" s="149">
        <v>0.32592065632346118</v>
      </c>
    </row>
    <row r="188" spans="7:30" x14ac:dyDescent="0.3">
      <c r="G188" s="85">
        <v>185</v>
      </c>
      <c r="H188" s="227">
        <v>-2.3747761588311118E-5</v>
      </c>
      <c r="I188" s="227">
        <v>-1.3461644243758131E-6</v>
      </c>
      <c r="J188" s="227">
        <v>1.4568661299595054E-6</v>
      </c>
      <c r="L188" s="255">
        <v>-2.3802932446415213E-5</v>
      </c>
      <c r="M188" s="255">
        <v>-1.3504326830113425E-6</v>
      </c>
      <c r="N188" s="255">
        <v>1.4380091784032255E-6</v>
      </c>
      <c r="P188" s="255">
        <v>-9.0564003518703654E-10</v>
      </c>
      <c r="Q188" s="255">
        <v>3.1570430714116907E-9</v>
      </c>
      <c r="R188" s="255">
        <v>3.7782102779768724E-8</v>
      </c>
      <c r="T188" s="148">
        <f>'ROZ (Outputs)'!H188/Calculations!FU192*100</f>
        <v>4.2864399219499898</v>
      </c>
      <c r="U188" s="148">
        <f>'ROZ (Outputs)'!I188/Calculations!FV192*100</f>
        <v>3.6026909796376594</v>
      </c>
      <c r="V188" s="148">
        <f>'ROZ (Outputs)'!J188/Calculations!FW192*100</f>
        <v>2.8290002071297216</v>
      </c>
      <c r="X188" s="148">
        <v>1.0781245231628001</v>
      </c>
      <c r="Y188" s="149">
        <v>3.6905534267425915</v>
      </c>
      <c r="Z188" s="149">
        <v>9.2613224983218085</v>
      </c>
      <c r="AB188" s="148">
        <v>4.5912325382232645E-2</v>
      </c>
      <c r="AC188" s="149">
        <v>0.14903164654971407</v>
      </c>
      <c r="AD188" s="149">
        <v>0.32578732073309608</v>
      </c>
    </row>
    <row r="189" spans="7:30" x14ac:dyDescent="0.3">
      <c r="G189" s="85">
        <v>186</v>
      </c>
      <c r="H189" s="227">
        <v>-2.6215928301098848E-5</v>
      </c>
      <c r="I189" s="227">
        <v>-1.3122207747072127E-6</v>
      </c>
      <c r="J189" s="227">
        <v>1.4364841831634223E-6</v>
      </c>
      <c r="L189" s="255">
        <v>-2.6243160391459411E-5</v>
      </c>
      <c r="M189" s="255">
        <v>-1.3165185350766449E-6</v>
      </c>
      <c r="N189" s="255">
        <v>1.4309064795311128E-6</v>
      </c>
      <c r="P189" s="255">
        <v>-9.1433627336102859E-10</v>
      </c>
      <c r="Q189" s="255">
        <v>3.0645077586668129E-9</v>
      </c>
      <c r="R189" s="255">
        <v>3.8838738447586374E-8</v>
      </c>
      <c r="T189" s="148">
        <f>'ROZ (Outputs)'!H189/Calculations!FU193*100</f>
        <v>4.4849786334616661</v>
      </c>
      <c r="U189" s="148">
        <f>'ROZ (Outputs)'!I189/Calculations!FV193*100</f>
        <v>3.4074099964879645</v>
      </c>
      <c r="V189" s="148">
        <f>'ROZ (Outputs)'!J189/Calculations!FW193*100</f>
        <v>3.1550346893165835</v>
      </c>
      <c r="X189" s="148">
        <v>1.0932833552360504</v>
      </c>
      <c r="Y189" s="149">
        <v>3.6468012332917801</v>
      </c>
      <c r="Z189" s="149">
        <v>9.4186792373667032</v>
      </c>
      <c r="AB189" s="148">
        <v>4.6134473755955641E-2</v>
      </c>
      <c r="AC189" s="149">
        <v>0.14749091863632524</v>
      </c>
      <c r="AD189" s="149">
        <v>0.32708705961719226</v>
      </c>
    </row>
    <row r="190" spans="7:30" x14ac:dyDescent="0.3">
      <c r="G190" s="85">
        <v>187</v>
      </c>
      <c r="H190" s="227">
        <v>-2.6610343411448835E-5</v>
      </c>
      <c r="I190" s="227">
        <v>-1.3563105198953022E-6</v>
      </c>
      <c r="J190" s="227">
        <v>1.4490992157350614E-6</v>
      </c>
      <c r="L190" s="255">
        <v>-2.6679053917178126E-5</v>
      </c>
      <c r="M190" s="255">
        <v>-1.3612025782094711E-6</v>
      </c>
      <c r="N190" s="255">
        <v>1.4366062828288267E-6</v>
      </c>
      <c r="P190" s="255">
        <v>-8.2585621674628371E-10</v>
      </c>
      <c r="Q190" s="255">
        <v>3.1165429126297288E-9</v>
      </c>
      <c r="R190" s="255">
        <v>3.9585243527618585E-8</v>
      </c>
      <c r="T190" s="148">
        <f>'ROZ (Outputs)'!H190/Calculations!FU194*100</f>
        <v>4.2841856743527922</v>
      </c>
      <c r="U190" s="148">
        <f>'ROZ (Outputs)'!I190/Calculations!FV194*100</f>
        <v>3.5787670858935647</v>
      </c>
      <c r="V190" s="148">
        <f>'ROZ (Outputs)'!J190/Calculations!FW194*100</f>
        <v>3.1645745248981156</v>
      </c>
      <c r="X190" s="148">
        <v>1.0910369157791111</v>
      </c>
      <c r="Y190" s="149">
        <v>3.7156107425692264</v>
      </c>
      <c r="Z190" s="149">
        <v>9.2883548736639412</v>
      </c>
      <c r="AB190" s="148">
        <v>4.6494528651237335E-2</v>
      </c>
      <c r="AC190" s="149">
        <v>0.14684271067381161</v>
      </c>
      <c r="AD190" s="149">
        <v>0.32202394306663523</v>
      </c>
    </row>
    <row r="191" spans="7:30" x14ac:dyDescent="0.3">
      <c r="G191" s="85">
        <v>188</v>
      </c>
      <c r="H191" s="227">
        <v>-2.4973274776130461E-5</v>
      </c>
      <c r="I191" s="227">
        <v>-1.273478062557749E-6</v>
      </c>
      <c r="J191" s="227">
        <v>1.4683542417523414E-6</v>
      </c>
      <c r="L191" s="255">
        <v>-2.5044279027497562E-5</v>
      </c>
      <c r="M191" s="255">
        <v>-1.2804115385733547E-6</v>
      </c>
      <c r="N191" s="255">
        <v>1.4518543594053236E-6</v>
      </c>
      <c r="P191" s="255">
        <v>-8.1287276909599555E-10</v>
      </c>
      <c r="Q191" s="255">
        <v>3.1049098847549126E-9</v>
      </c>
      <c r="R191" s="255">
        <v>3.8625177722926358E-8</v>
      </c>
      <c r="T191" s="148">
        <f>'ROZ (Outputs)'!H191/Calculations!FU195*100</f>
        <v>4.6163060731169807</v>
      </c>
      <c r="U191" s="148">
        <f>'ROZ (Outputs)'!I191/Calculations!FV195*100</f>
        <v>3.4321745617901591</v>
      </c>
      <c r="V191" s="148">
        <f>'ROZ (Outputs)'!J191/Calculations!FW195*100</f>
        <v>3.0982884424077337</v>
      </c>
      <c r="X191" s="148">
        <v>1.0928736329078483</v>
      </c>
      <c r="Y191" s="149">
        <v>3.6825938224793893</v>
      </c>
      <c r="Z191" s="149">
        <v>9.336350917816965</v>
      </c>
      <c r="AB191" s="148">
        <v>4.6800360083579871E-2</v>
      </c>
      <c r="AC191" s="149">
        <v>0.14745417982340014</v>
      </c>
      <c r="AD191" s="149">
        <v>0.32510434091093227</v>
      </c>
    </row>
    <row r="192" spans="7:30" x14ac:dyDescent="0.3">
      <c r="G192" s="85">
        <v>189</v>
      </c>
      <c r="H192" s="227">
        <v>-2.4821675651765051E-5</v>
      </c>
      <c r="I192" s="227">
        <v>-1.3686502029484297E-6</v>
      </c>
      <c r="J192" s="227">
        <v>1.4970991060214648E-6</v>
      </c>
      <c r="L192" s="255">
        <v>-2.484500782884429E-5</v>
      </c>
      <c r="M192" s="255">
        <v>-1.3797633755529305E-6</v>
      </c>
      <c r="N192" s="255">
        <v>1.4822182379316174E-6</v>
      </c>
      <c r="P192" s="255">
        <v>-9.6387875458964203E-10</v>
      </c>
      <c r="Q192" s="255">
        <v>3.0022819785814347E-9</v>
      </c>
      <c r="R192" s="255">
        <v>3.9254334893727467E-8</v>
      </c>
      <c r="T192" s="148">
        <f>'ROZ (Outputs)'!H192/Calculations!FU196*100</f>
        <v>4.441522620034311</v>
      </c>
      <c r="U192" s="148">
        <f>'ROZ (Outputs)'!I192/Calculations!FV196*100</f>
        <v>3.5727817497594669</v>
      </c>
      <c r="V192" s="148">
        <f>'ROZ (Outputs)'!J192/Calculations!FW196*100</f>
        <v>3.2901640163171058</v>
      </c>
      <c r="X192" s="148">
        <v>1.0550674200057975</v>
      </c>
      <c r="Y192" s="149">
        <v>3.7623718976975566</v>
      </c>
      <c r="Z192" s="149">
        <v>9.1346664428726569</v>
      </c>
      <c r="AB192" s="148">
        <v>4.5812129974364915E-2</v>
      </c>
      <c r="AC192" s="149">
        <v>0.14826532453299185</v>
      </c>
      <c r="AD192" s="149">
        <v>0.3276417553424848</v>
      </c>
    </row>
    <row r="193" spans="7:30" x14ac:dyDescent="0.3">
      <c r="G193" s="85">
        <v>190</v>
      </c>
      <c r="H193" s="227">
        <v>-2.5711927264637813E-5</v>
      </c>
      <c r="I193" s="227">
        <v>-1.274568603548616E-6</v>
      </c>
      <c r="J193" s="227">
        <v>1.5624731872784023E-6</v>
      </c>
      <c r="L193" s="255">
        <v>-2.5817503228609137E-5</v>
      </c>
      <c r="M193" s="255">
        <v>-1.2785509966303861E-6</v>
      </c>
      <c r="N193" s="255">
        <v>1.554209688949834E-6</v>
      </c>
      <c r="P193" s="255">
        <v>-8.9251092627585593E-10</v>
      </c>
      <c r="Q193" s="255">
        <v>3.1153440938074635E-9</v>
      </c>
      <c r="R193" s="255">
        <v>3.9145307440005644E-8</v>
      </c>
      <c r="T193" s="148">
        <f>'ROZ (Outputs)'!H193/Calculations!FU197*100</f>
        <v>4.3272333161002488</v>
      </c>
      <c r="U193" s="148">
        <f>'ROZ (Outputs)'!I193/Calculations!FV197*100</f>
        <v>3.5432575346523381</v>
      </c>
      <c r="V193" s="148">
        <f>'ROZ (Outputs)'!J193/Calculations!FW197*100</f>
        <v>3.2473761146335809</v>
      </c>
      <c r="X193" s="148">
        <v>1.0804396271705625</v>
      </c>
      <c r="Y193" s="149">
        <v>3.711752057075512</v>
      </c>
      <c r="Z193" s="149">
        <v>9.2778077125555232</v>
      </c>
      <c r="AB193" s="148">
        <v>4.6754296869038821E-2</v>
      </c>
      <c r="AC193" s="149">
        <v>0.14806006848812206</v>
      </c>
      <c r="AD193" s="149">
        <v>0.3303839713335095</v>
      </c>
    </row>
    <row r="194" spans="7:30" x14ac:dyDescent="0.3">
      <c r="G194" s="85">
        <v>191</v>
      </c>
      <c r="H194" s="227">
        <v>-2.5746499886736426E-5</v>
      </c>
      <c r="I194" s="227">
        <v>-1.3210982956476691E-6</v>
      </c>
      <c r="J194" s="227">
        <v>1.5138385833781895E-6</v>
      </c>
      <c r="L194" s="255">
        <v>-2.5770170395844643E-5</v>
      </c>
      <c r="M194" s="255">
        <v>-1.3297620284901092E-6</v>
      </c>
      <c r="N194" s="255">
        <v>1.5022515071923167E-6</v>
      </c>
      <c r="P194" s="255">
        <v>-8.9737892117195187E-10</v>
      </c>
      <c r="Q194" s="255">
        <v>3.1272500145009546E-9</v>
      </c>
      <c r="R194" s="255">
        <v>3.702517759052272E-8</v>
      </c>
      <c r="T194" s="148">
        <f>'ROZ (Outputs)'!H194/Calculations!FU198*100</f>
        <v>4.6816089134009147</v>
      </c>
      <c r="U194" s="148">
        <f>'ROZ (Outputs)'!I194/Calculations!FV198*100</f>
        <v>3.6923062116363106</v>
      </c>
      <c r="V194" s="148">
        <f>'ROZ (Outputs)'!J194/Calculations!FW198*100</f>
        <v>3.05442948514274</v>
      </c>
      <c r="X194" s="148">
        <v>1.0813626646995427</v>
      </c>
      <c r="Y194" s="149">
        <v>3.695848941803249</v>
      </c>
      <c r="Z194" s="149">
        <v>9.4211859703087786</v>
      </c>
      <c r="AB194" s="148">
        <v>4.5062983408570033E-2</v>
      </c>
      <c r="AC194" s="149">
        <v>0.14815477281809097</v>
      </c>
      <c r="AD194" s="149">
        <v>0.32902969419956568</v>
      </c>
    </row>
    <row r="195" spans="7:30" x14ac:dyDescent="0.3">
      <c r="G195" s="85">
        <v>192</v>
      </c>
      <c r="H195" s="227">
        <v>-2.418140047666411E-5</v>
      </c>
      <c r="I195" s="227">
        <v>-1.3487588148561894E-6</v>
      </c>
      <c r="J195" s="227">
        <v>1.6681783563406076E-6</v>
      </c>
      <c r="L195" s="255">
        <v>-2.4219617444032666E-5</v>
      </c>
      <c r="M195" s="255">
        <v>-1.3510077678801714E-6</v>
      </c>
      <c r="N195" s="255">
        <v>1.6599912555665661E-6</v>
      </c>
      <c r="P195" s="255">
        <v>-8.6070398030993608E-10</v>
      </c>
      <c r="Q195" s="255">
        <v>3.1362412666886326E-9</v>
      </c>
      <c r="R195" s="255">
        <v>3.8085593345834096E-8</v>
      </c>
      <c r="T195" s="148">
        <f>'ROZ (Outputs)'!H195/Calculations!FU199*100</f>
        <v>4.555725655825527</v>
      </c>
      <c r="U195" s="148">
        <f>'ROZ (Outputs)'!I195/Calculations!FV199*100</f>
        <v>3.4586338366492275</v>
      </c>
      <c r="V195" s="148">
        <f>'ROZ (Outputs)'!J195/Calculations!FW199*100</f>
        <v>3.2869332030425453</v>
      </c>
      <c r="X195" s="148">
        <v>1.1016768217086672</v>
      </c>
      <c r="Y195" s="149">
        <v>3.6901038885124207</v>
      </c>
      <c r="Z195" s="149">
        <v>9.1181578636182401</v>
      </c>
      <c r="AB195" s="148">
        <v>4.7248393297195386E-2</v>
      </c>
      <c r="AC195" s="149">
        <v>0.14863327890634775</v>
      </c>
      <c r="AD195" s="149">
        <v>0.31932304799557842</v>
      </c>
    </row>
    <row r="196" spans="7:30" x14ac:dyDescent="0.3">
      <c r="G196" s="85">
        <v>193</v>
      </c>
      <c r="H196" s="227">
        <v>-2.5507278223813154E-5</v>
      </c>
      <c r="I196" s="227">
        <v>-1.3487590990732102E-6</v>
      </c>
      <c r="J196" s="227">
        <v>1.4124681229099438E-6</v>
      </c>
      <c r="L196" s="255">
        <v>-2.5682403247629403E-5</v>
      </c>
      <c r="M196" s="255">
        <v>-1.3650330856762274E-6</v>
      </c>
      <c r="N196" s="255">
        <v>1.4125390634960072E-6</v>
      </c>
      <c r="P196" s="255">
        <v>-8.6767021345580547E-10</v>
      </c>
      <c r="Q196" s="255">
        <v>3.1228644115089529E-9</v>
      </c>
      <c r="R196" s="255">
        <v>3.8460298057432385E-8</v>
      </c>
      <c r="T196" s="148">
        <f>'ROZ (Outputs)'!H196/Calculations!FU200*100</f>
        <v>4.3461043414558125</v>
      </c>
      <c r="U196" s="148">
        <f>'ROZ (Outputs)'!I196/Calculations!FV200*100</f>
        <v>3.527041765264511</v>
      </c>
      <c r="V196" s="148">
        <f>'ROZ (Outputs)'!J196/Calculations!FW200*100</f>
        <v>3.1529589645260327</v>
      </c>
      <c r="X196" s="148">
        <v>1.0918037295341487</v>
      </c>
      <c r="Y196" s="149">
        <v>3.6559621095659582</v>
      </c>
      <c r="Z196" s="149">
        <v>9.2457151413001881</v>
      </c>
      <c r="AB196" s="148">
        <v>4.6250184997915972E-2</v>
      </c>
      <c r="AC196" s="149">
        <v>0.1471479088068029</v>
      </c>
      <c r="AD196" s="149">
        <v>0.32536916434765828</v>
      </c>
    </row>
    <row r="197" spans="7:30" x14ac:dyDescent="0.3">
      <c r="G197" s="85">
        <v>194</v>
      </c>
      <c r="H197" s="227">
        <v>-2.6314620299672693E-5</v>
      </c>
      <c r="I197" s="227">
        <v>-1.2699168223661119E-6</v>
      </c>
      <c r="J197" s="227">
        <v>1.7386876152190974E-6</v>
      </c>
      <c r="L197" s="255">
        <v>-2.6419815185363418E-5</v>
      </c>
      <c r="M197" s="255">
        <v>-1.2750672908622901E-6</v>
      </c>
      <c r="N197" s="255">
        <v>1.7258011553184703E-6</v>
      </c>
      <c r="P197" s="255">
        <v>-9.1623006404084823E-10</v>
      </c>
      <c r="Q197" s="255">
        <v>3.0348265012140034E-9</v>
      </c>
      <c r="R197" s="255">
        <v>4.0209981122534464E-8</v>
      </c>
      <c r="T197" s="148">
        <f>'ROZ (Outputs)'!H197/Calculations!FU201*100</f>
        <v>4.5157227053938405</v>
      </c>
      <c r="U197" s="148">
        <f>'ROZ (Outputs)'!I197/Calculations!FV201*100</f>
        <v>3.4244847398607536</v>
      </c>
      <c r="V197" s="148">
        <f>'ROZ (Outputs)'!J197/Calculations!FW201*100</f>
        <v>3.3942350635543406</v>
      </c>
      <c r="X197" s="148">
        <v>1.0943099260330167</v>
      </c>
      <c r="Y197" s="149">
        <v>3.6839934587479561</v>
      </c>
      <c r="Z197" s="149">
        <v>9.1919336318978235</v>
      </c>
      <c r="AB197" s="148">
        <v>4.6652652323245732E-2</v>
      </c>
      <c r="AC197" s="149">
        <v>0.15049610286952037</v>
      </c>
      <c r="AD197" s="149">
        <v>0.32525137066846066</v>
      </c>
    </row>
    <row r="198" spans="7:30" x14ac:dyDescent="0.3">
      <c r="G198" s="85">
        <v>195</v>
      </c>
      <c r="H198" s="227">
        <v>-2.5522989744786424E-5</v>
      </c>
      <c r="I198" s="227">
        <v>-1.2902062280772218E-6</v>
      </c>
      <c r="J198" s="227">
        <v>1.6719273503516808E-6</v>
      </c>
      <c r="L198" s="255">
        <v>-2.5545092285028825E-5</v>
      </c>
      <c r="M198" s="255">
        <v>-1.2994762528250135E-6</v>
      </c>
      <c r="N198" s="255">
        <v>1.6719308178002605E-6</v>
      </c>
      <c r="P198" s="255">
        <v>-7.7775749729448602E-10</v>
      </c>
      <c r="Q198" s="255">
        <v>3.181990670953027E-9</v>
      </c>
      <c r="R198" s="255">
        <v>3.7833888910704312E-8</v>
      </c>
      <c r="T198" s="148">
        <f>'ROZ (Outputs)'!H198/Calculations!FU202*100</f>
        <v>4.2097584947077955</v>
      </c>
      <c r="U198" s="148">
        <f>'ROZ (Outputs)'!I198/Calculations!FV202*100</f>
        <v>3.7553501817801189</v>
      </c>
      <c r="V198" s="148">
        <f>'ROZ (Outputs)'!J198/Calculations!FW202*100</f>
        <v>3.1796523856111167</v>
      </c>
      <c r="X198" s="148">
        <v>1.1110942363738923</v>
      </c>
      <c r="Y198" s="149">
        <v>3.6854699850090191</v>
      </c>
      <c r="Z198" s="149">
        <v>9.3747363090515776</v>
      </c>
      <c r="AB198" s="148">
        <v>4.6565072610974083E-2</v>
      </c>
      <c r="AC198" s="149">
        <v>0.14856538921595777</v>
      </c>
      <c r="AD198" s="149">
        <v>0.32675851881512469</v>
      </c>
    </row>
    <row r="199" spans="7:30" x14ac:dyDescent="0.3">
      <c r="G199" s="85">
        <v>196</v>
      </c>
      <c r="H199" s="227">
        <v>-2.5183210709656899E-5</v>
      </c>
      <c r="I199" s="227">
        <v>-1.24885002605848E-6</v>
      </c>
      <c r="J199" s="227">
        <v>1.669145035524853E-6</v>
      </c>
      <c r="L199" s="255">
        <v>-2.5293274120487255E-5</v>
      </c>
      <c r="M199" s="255">
        <v>-1.2571700835900567E-6</v>
      </c>
      <c r="N199" s="255">
        <v>1.6762757582080219E-6</v>
      </c>
      <c r="P199" s="255">
        <v>-9.0122234674976329E-10</v>
      </c>
      <c r="Q199" s="255">
        <v>3.1219290486107294E-9</v>
      </c>
      <c r="R199" s="255">
        <v>3.9567501275428761E-8</v>
      </c>
      <c r="T199" s="148">
        <f>'ROZ (Outputs)'!H199/Calculations!FU203*100</f>
        <v>4.5797662433145963</v>
      </c>
      <c r="U199" s="148">
        <f>'ROZ (Outputs)'!I199/Calculations!FV203*100</f>
        <v>3.3957650161739594</v>
      </c>
      <c r="V199" s="148">
        <f>'ROZ (Outputs)'!J199/Calculations!FW203*100</f>
        <v>3.2020718729165036</v>
      </c>
      <c r="X199" s="148">
        <v>1.1329973936080897</v>
      </c>
      <c r="Y199" s="149">
        <v>3.6909900903703941</v>
      </c>
      <c r="Z199" s="149">
        <v>9.0873885154766718</v>
      </c>
      <c r="AB199" s="148">
        <v>4.6608963981270013E-2</v>
      </c>
      <c r="AC199" s="149">
        <v>0.14738525450230966</v>
      </c>
      <c r="AD199" s="149">
        <v>0.32672514021398552</v>
      </c>
    </row>
    <row r="200" spans="7:30" x14ac:dyDescent="0.3">
      <c r="G200" s="85">
        <v>197</v>
      </c>
      <c r="H200" s="227">
        <v>-2.3682687242399095E-5</v>
      </c>
      <c r="I200" s="227">
        <v>-1.3226107853369886E-6</v>
      </c>
      <c r="J200" s="227">
        <v>1.5879687680377064E-6</v>
      </c>
      <c r="L200" s="255">
        <v>-2.3647679881833455E-5</v>
      </c>
      <c r="M200" s="255">
        <v>-1.3252908956928314E-6</v>
      </c>
      <c r="N200" s="255">
        <v>1.5700207427481224E-6</v>
      </c>
      <c r="P200" s="255">
        <v>-9.0572033206727115E-10</v>
      </c>
      <c r="Q200" s="255">
        <v>3.072155418948441E-9</v>
      </c>
      <c r="R200" s="255">
        <v>3.9418278419159871E-8</v>
      </c>
      <c r="T200" s="148">
        <f>'ROZ (Outputs)'!H200/Calculations!FU204*100</f>
        <v>4.2958147964472362</v>
      </c>
      <c r="U200" s="148">
        <f>'ROZ (Outputs)'!I200/Calculations!FV204*100</f>
        <v>3.5471242182602261</v>
      </c>
      <c r="V200" s="148">
        <f>'ROZ (Outputs)'!J200/Calculations!FW204*100</f>
        <v>3.2365965956271712</v>
      </c>
      <c r="X200" s="148">
        <v>1.0970687866210869</v>
      </c>
      <c r="Y200" s="149">
        <v>3.6709054708480884</v>
      </c>
      <c r="Z200" s="149">
        <v>9.2468671798706499</v>
      </c>
      <c r="AB200" s="148">
        <v>4.5571712777018478E-2</v>
      </c>
      <c r="AC200" s="149">
        <v>0.14662156999111425</v>
      </c>
      <c r="AD200" s="149">
        <v>0.32979400455956875</v>
      </c>
    </row>
    <row r="201" spans="7:30" x14ac:dyDescent="0.3">
      <c r="G201" s="85">
        <v>198</v>
      </c>
      <c r="H201" s="227">
        <v>-2.5321339307993269E-5</v>
      </c>
      <c r="I201" s="227">
        <v>-1.2786910588146965E-6</v>
      </c>
      <c r="J201" s="227">
        <v>1.5365325793965316E-6</v>
      </c>
      <c r="L201" s="255">
        <v>-2.5353346245538137E-5</v>
      </c>
      <c r="M201" s="255">
        <v>-1.2863850429310178E-6</v>
      </c>
      <c r="N201" s="255">
        <v>1.5227454355284827E-6</v>
      </c>
      <c r="P201" s="255">
        <v>-8.4885523610191942E-10</v>
      </c>
      <c r="Q201" s="255">
        <v>3.1374184361612601E-9</v>
      </c>
      <c r="R201" s="255">
        <v>4.2936367350462479E-8</v>
      </c>
      <c r="T201" s="148">
        <f>'ROZ (Outputs)'!H201/Calculations!FU205*100</f>
        <v>4.3105751631859333</v>
      </c>
      <c r="U201" s="148">
        <f>'ROZ (Outputs)'!I201/Calculations!FV205*100</f>
        <v>3.4119229970440617</v>
      </c>
      <c r="V201" s="148">
        <f>'ROZ (Outputs)'!J201/Calculations!FW205*100</f>
        <v>3.3537757782057245</v>
      </c>
      <c r="X201" s="148">
        <v>1.0833809375762937</v>
      </c>
      <c r="Y201" s="149">
        <v>3.6996581554414472</v>
      </c>
      <c r="Z201" s="149">
        <v>9.1319561004656098</v>
      </c>
      <c r="AB201" s="148">
        <v>4.5983510091900756E-2</v>
      </c>
      <c r="AC201" s="149">
        <v>0.14889882504940707</v>
      </c>
      <c r="AD201" s="149">
        <v>0.3241038471463521</v>
      </c>
    </row>
    <row r="202" spans="7:30" x14ac:dyDescent="0.3">
      <c r="G202" s="85">
        <v>199</v>
      </c>
      <c r="H202" s="227">
        <v>-2.3693688490311768E-5</v>
      </c>
      <c r="I202" s="227">
        <v>-1.393740717503191E-6</v>
      </c>
      <c r="J202" s="227">
        <v>1.5514152096337938E-6</v>
      </c>
      <c r="L202" s="255">
        <v>-2.3795085326128326E-5</v>
      </c>
      <c r="M202" s="255">
        <v>-1.4036374977875248E-6</v>
      </c>
      <c r="N202" s="255">
        <v>1.5467995808692251E-6</v>
      </c>
      <c r="P202" s="255">
        <v>-8.2718304428297767E-10</v>
      </c>
      <c r="Q202" s="255">
        <v>3.1409067569046179E-9</v>
      </c>
      <c r="R202" s="255">
        <v>3.7838907118794941E-8</v>
      </c>
      <c r="T202" s="148">
        <f>'ROZ (Outputs)'!H202/Calculations!FU206*100</f>
        <v>3.9135331504730204</v>
      </c>
      <c r="U202" s="148">
        <f>'ROZ (Outputs)'!I202/Calculations!FV206*100</f>
        <v>3.5685044093935989</v>
      </c>
      <c r="V202" s="148">
        <f>'ROZ (Outputs)'!J202/Calculations!FW206*100</f>
        <v>3.3841335797880325</v>
      </c>
      <c r="X202" s="148">
        <v>1.0739415287971479</v>
      </c>
      <c r="Y202" s="149">
        <v>3.6726796627048288</v>
      </c>
      <c r="Z202" s="149">
        <v>9.2254219055210935</v>
      </c>
      <c r="AB202" s="148">
        <v>4.6426301822065898E-2</v>
      </c>
      <c r="AC202" s="149">
        <v>0.1495792046189349</v>
      </c>
      <c r="AD202" s="149">
        <v>0.32768462598323855</v>
      </c>
    </row>
    <row r="203" spans="7:30" x14ac:dyDescent="0.3">
      <c r="G203" s="85">
        <v>200</v>
      </c>
      <c r="H203" s="227">
        <v>-2.3089624846761814E-5</v>
      </c>
      <c r="I203" s="227">
        <v>-1.3361587889448695E-6</v>
      </c>
      <c r="J203" s="227">
        <v>1.5933269423878246E-6</v>
      </c>
      <c r="L203" s="255">
        <v>-2.3176132344815425E-5</v>
      </c>
      <c r="M203" s="255">
        <v>-1.3461443586492286E-6</v>
      </c>
      <c r="N203" s="255">
        <v>1.5908725004060188E-6</v>
      </c>
      <c r="P203" s="255">
        <v>-9.1332283402856966E-10</v>
      </c>
      <c r="Q203" s="255">
        <v>3.1066964556459533E-9</v>
      </c>
      <c r="R203" s="255">
        <v>3.8947707281526615E-8</v>
      </c>
      <c r="T203" s="148">
        <f>'ROZ (Outputs)'!H203/Calculations!FU207*100</f>
        <v>4.1169803107646548</v>
      </c>
      <c r="U203" s="148">
        <f>'ROZ (Outputs)'!I203/Calculations!FV207*100</f>
        <v>3.5928619777777406</v>
      </c>
      <c r="V203" s="148">
        <f>'ROZ (Outputs)'!J203/Calculations!FW207*100</f>
        <v>3.0429679462465038</v>
      </c>
      <c r="X203" s="148">
        <v>1.0697634816169597</v>
      </c>
      <c r="Y203" s="149">
        <v>3.7752859592438242</v>
      </c>
      <c r="Z203" s="149">
        <v>9.1581435203573776</v>
      </c>
      <c r="AB203" s="148">
        <v>4.6693552285432642E-2</v>
      </c>
      <c r="AC203" s="149">
        <v>0.14815233647823406</v>
      </c>
      <c r="AD203" s="149">
        <v>0.32287502288823949</v>
      </c>
    </row>
    <row r="204" spans="7:30" x14ac:dyDescent="0.3">
      <c r="G204" s="85">
        <v>201</v>
      </c>
      <c r="H204" s="227">
        <v>-2.5680945327621956E-5</v>
      </c>
      <c r="I204" s="227">
        <v>-1.293390653245244E-6</v>
      </c>
      <c r="J204" s="227">
        <v>1.4466339735027322E-6</v>
      </c>
      <c r="L204" s="255">
        <v>-2.5678969905129675E-5</v>
      </c>
      <c r="M204" s="255">
        <v>-1.2987292734574695E-6</v>
      </c>
      <c r="N204" s="255">
        <v>1.440439007186513E-6</v>
      </c>
      <c r="P204" s="255">
        <v>-8.9447180218194236E-10</v>
      </c>
      <c r="Q204" s="255">
        <v>2.9617494012875983E-9</v>
      </c>
      <c r="R204" s="255">
        <v>3.9959680009437574E-8</v>
      </c>
      <c r="T204" s="148">
        <f>'ROZ (Outputs)'!H204/Calculations!FU208*100</f>
        <v>4.5564976770081991</v>
      </c>
      <c r="U204" s="148">
        <f>'ROZ (Outputs)'!I204/Calculations!FV208*100</f>
        <v>3.3943489431269653</v>
      </c>
      <c r="V204" s="148">
        <f>'ROZ (Outputs)'!J204/Calculations!FW208*100</f>
        <v>3.2491816635932196</v>
      </c>
      <c r="X204" s="148">
        <v>1.072349905967706</v>
      </c>
      <c r="Y204" s="149">
        <v>3.7309197187426038</v>
      </c>
      <c r="Z204" s="149">
        <v>9.3451609611530806</v>
      </c>
      <c r="AB204" s="148">
        <v>4.6800179407000313E-2</v>
      </c>
      <c r="AC204" s="149">
        <v>0.14694528281688746</v>
      </c>
      <c r="AD204" s="149">
        <v>0.33176779747012042</v>
      </c>
    </row>
    <row r="205" spans="7:30" x14ac:dyDescent="0.3">
      <c r="G205" s="85">
        <v>202</v>
      </c>
      <c r="H205" s="227">
        <v>-2.5432143047510624E-5</v>
      </c>
      <c r="I205" s="227">
        <v>-1.2393059591883268E-6</v>
      </c>
      <c r="J205" s="227">
        <v>1.5488295730393105E-6</v>
      </c>
      <c r="L205" s="255">
        <v>-2.5497378373984983E-5</v>
      </c>
      <c r="M205" s="255">
        <v>-1.2456439435481278E-6</v>
      </c>
      <c r="N205" s="255">
        <v>1.5436395983692801E-6</v>
      </c>
      <c r="P205" s="255">
        <v>-8.6995477488472623E-10</v>
      </c>
      <c r="Q205" s="255">
        <v>3.0730021860494281E-9</v>
      </c>
      <c r="R205" s="255">
        <v>3.8081649833548964E-8</v>
      </c>
      <c r="T205" s="148">
        <f>'ROZ (Outputs)'!H205/Calculations!FU209*100</f>
        <v>4.5563533753413381</v>
      </c>
      <c r="U205" s="148">
        <f>'ROZ (Outputs)'!I205/Calculations!FV209*100</f>
        <v>3.4098095873048058</v>
      </c>
      <c r="V205" s="148">
        <f>'ROZ (Outputs)'!J205/Calculations!FW209*100</f>
        <v>3.2277333635495795</v>
      </c>
      <c r="X205" s="148">
        <v>1.0831931233406034</v>
      </c>
      <c r="Y205" s="149">
        <v>3.7033640146256492</v>
      </c>
      <c r="Z205" s="149">
        <v>9.1454133987431199</v>
      </c>
      <c r="AB205" s="148">
        <v>4.7138465568422799E-2</v>
      </c>
      <c r="AC205" s="149">
        <v>0.14787344634533395</v>
      </c>
      <c r="AD205" s="149">
        <v>0.32576790452017723</v>
      </c>
    </row>
    <row r="206" spans="7:30" x14ac:dyDescent="0.3">
      <c r="G206" s="85">
        <v>203</v>
      </c>
      <c r="H206" s="227">
        <v>-2.5396532691957627E-5</v>
      </c>
      <c r="I206" s="227">
        <v>-1.2952518204654133E-6</v>
      </c>
      <c r="J206" s="227">
        <v>1.606121429631878E-6</v>
      </c>
      <c r="L206" s="255">
        <v>-2.5521693714836181E-5</v>
      </c>
      <c r="M206" s="255">
        <v>-1.2997174962943553E-6</v>
      </c>
      <c r="N206" s="255">
        <v>1.5991927853084251E-6</v>
      </c>
      <c r="P206" s="255">
        <v>-9.3629537456507726E-10</v>
      </c>
      <c r="Q206" s="255">
        <v>3.058806985479169E-9</v>
      </c>
      <c r="R206" s="255">
        <v>3.9670029039498367E-8</v>
      </c>
      <c r="T206" s="148">
        <f>'ROZ (Outputs)'!H206/Calculations!FU210*100</f>
        <v>4.7188353618332419</v>
      </c>
      <c r="U206" s="148">
        <f>'ROZ (Outputs)'!I206/Calculations!FV210*100</f>
        <v>3.4569154903862231</v>
      </c>
      <c r="V206" s="148">
        <f>'ROZ (Outputs)'!J206/Calculations!FW210*100</f>
        <v>3.1802959249604585</v>
      </c>
      <c r="X206" s="148">
        <v>1.0833263993263089</v>
      </c>
      <c r="Y206" s="149">
        <v>3.7448360919952441</v>
      </c>
      <c r="Z206" s="149">
        <v>9.1267628669741381</v>
      </c>
      <c r="AB206" s="148">
        <v>4.5457890257238766E-2</v>
      </c>
      <c r="AC206" s="149">
        <v>0.15073915570975194</v>
      </c>
      <c r="AD206" s="149">
        <v>0.32630759477626425</v>
      </c>
    </row>
    <row r="207" spans="7:30" x14ac:dyDescent="0.3">
      <c r="G207" s="85">
        <v>204</v>
      </c>
      <c r="H207" s="227">
        <v>-2.4856277377694293E-5</v>
      </c>
      <c r="I207" s="227">
        <v>-1.2989899573767489E-6</v>
      </c>
      <c r="J207" s="227">
        <v>1.5018783869898081E-6</v>
      </c>
      <c r="L207" s="255">
        <v>-2.4907260922191694E-5</v>
      </c>
      <c r="M207" s="255">
        <v>-1.3020779192627372E-6</v>
      </c>
      <c r="N207" s="255">
        <v>1.4966443586711215E-6</v>
      </c>
      <c r="P207" s="255">
        <v>-8.7698789896785669E-10</v>
      </c>
      <c r="Q207" s="255">
        <v>3.0033058262548168E-9</v>
      </c>
      <c r="R207" s="255">
        <v>4.1055702837425746E-8</v>
      </c>
      <c r="T207" s="148">
        <f>'ROZ (Outputs)'!H207/Calculations!FU211*100</f>
        <v>4.2061483685508803</v>
      </c>
      <c r="U207" s="148">
        <f>'ROZ (Outputs)'!I207/Calculations!FV211*100</f>
        <v>3.5057244130189789</v>
      </c>
      <c r="V207" s="148">
        <f>'ROZ (Outputs)'!J207/Calculations!FW211*100</f>
        <v>3.0713139829787748</v>
      </c>
      <c r="X207" s="148">
        <v>1.0755069255828791</v>
      </c>
      <c r="Y207" s="149">
        <v>3.6901816129684857</v>
      </c>
      <c r="Z207" s="149">
        <v>9.3455438613913557</v>
      </c>
      <c r="AB207" s="148">
        <v>4.6434743329882469E-2</v>
      </c>
      <c r="AC207" s="149">
        <v>0.1477082818746849</v>
      </c>
      <c r="AD207" s="149">
        <v>0.33096298575418459</v>
      </c>
    </row>
    <row r="208" spans="7:30" x14ac:dyDescent="0.3">
      <c r="G208" s="85">
        <v>205</v>
      </c>
      <c r="H208" s="227">
        <v>-2.5217545953637546E-5</v>
      </c>
      <c r="I208" s="227">
        <v>-1.3694897234015303E-6</v>
      </c>
      <c r="J208" s="227">
        <v>1.5278905038944117E-6</v>
      </c>
      <c r="L208" s="255">
        <v>-2.5280247427872663E-5</v>
      </c>
      <c r="M208" s="255">
        <v>-1.3804861964670337E-6</v>
      </c>
      <c r="N208" s="255">
        <v>1.5233681551763092E-6</v>
      </c>
      <c r="P208" s="255">
        <v>-8.1934209417158328E-10</v>
      </c>
      <c r="Q208" s="255">
        <v>3.159247641271916E-9</v>
      </c>
      <c r="R208" s="255">
        <v>3.8883827713230938E-8</v>
      </c>
      <c r="T208" s="148">
        <f>'ROZ (Outputs)'!H208/Calculations!FU212*100</f>
        <v>4.4111604625101739</v>
      </c>
      <c r="U208" s="148">
        <f>'ROZ (Outputs)'!I208/Calculations!FV212*100</f>
        <v>3.4550154437095935</v>
      </c>
      <c r="V208" s="148">
        <f>'ROZ (Outputs)'!J208/Calculations!FW212*100</f>
        <v>3.2495081248829614</v>
      </c>
      <c r="X208" s="148">
        <v>1.09317898750305</v>
      </c>
      <c r="Y208" s="149">
        <v>3.699810743332387</v>
      </c>
      <c r="Z208" s="149">
        <v>9.2589473724381612</v>
      </c>
      <c r="AB208" s="148">
        <v>4.6152841299771777E-2</v>
      </c>
      <c r="AC208" s="149">
        <v>0.14816400408744818</v>
      </c>
      <c r="AD208" s="149">
        <v>0.32933130860333054</v>
      </c>
    </row>
    <row r="209" spans="7:30" x14ac:dyDescent="0.3">
      <c r="G209" s="85">
        <v>206</v>
      </c>
      <c r="H209" s="227">
        <v>-2.3788404178048994E-5</v>
      </c>
      <c r="I209" s="227">
        <v>-1.3557773286265574E-6</v>
      </c>
      <c r="J209" s="227">
        <v>1.5343301811300928E-6</v>
      </c>
      <c r="L209" s="255">
        <v>-2.3852623598941201E-5</v>
      </c>
      <c r="M209" s="255">
        <v>-1.3690629430123301E-6</v>
      </c>
      <c r="N209" s="255">
        <v>1.5361818555015754E-6</v>
      </c>
      <c r="P209" s="255">
        <v>-9.2337196222483722E-10</v>
      </c>
      <c r="Q209" s="255">
        <v>3.0900214609276412E-9</v>
      </c>
      <c r="R209" s="255">
        <v>4.0613979734925303E-8</v>
      </c>
      <c r="T209" s="148">
        <f>'ROZ (Outputs)'!H209/Calculations!FU213*100</f>
        <v>4.357087742856943</v>
      </c>
      <c r="U209" s="148">
        <f>'ROZ (Outputs)'!I209/Calculations!FV213*100</f>
        <v>3.5250747997131895</v>
      </c>
      <c r="V209" s="148">
        <f>'ROZ (Outputs)'!J209/Calculations!FW213*100</f>
        <v>3.0487306306843238</v>
      </c>
      <c r="X209" s="148">
        <v>1.1004099845886188</v>
      </c>
      <c r="Y209" s="149">
        <v>3.719792008400268</v>
      </c>
      <c r="Z209" s="149">
        <v>9.2552022933998224</v>
      </c>
      <c r="AB209" s="148">
        <v>4.5638997107744196E-2</v>
      </c>
      <c r="AC209" s="149">
        <v>0.14744877070188536</v>
      </c>
      <c r="AD209" s="149">
        <v>0.32629674673087583</v>
      </c>
    </row>
    <row r="210" spans="7:30" x14ac:dyDescent="0.3">
      <c r="G210" s="85">
        <v>207</v>
      </c>
      <c r="H210" s="227">
        <v>-2.6189813070232154E-5</v>
      </c>
      <c r="I210" s="227">
        <v>-1.2419742461133632E-6</v>
      </c>
      <c r="J210" s="227">
        <v>1.5104547514970487E-6</v>
      </c>
      <c r="L210" s="255">
        <v>-2.621758630994015E-5</v>
      </c>
      <c r="M210" s="255">
        <v>-1.2515955631895263E-6</v>
      </c>
      <c r="N210" s="255">
        <v>1.5053221886788868E-6</v>
      </c>
      <c r="P210" s="255">
        <v>-9.0311630396300881E-10</v>
      </c>
      <c r="Q210" s="255">
        <v>3.0628104497056298E-9</v>
      </c>
      <c r="R210" s="255">
        <v>4.3048634879098153E-8</v>
      </c>
      <c r="T210" s="148">
        <f>'ROZ (Outputs)'!H210/Calculations!FU214*100</f>
        <v>4.3505338555729889</v>
      </c>
      <c r="U210" s="148">
        <f>'ROZ (Outputs)'!I210/Calculations!FV214*100</f>
        <v>3.3593917323493865</v>
      </c>
      <c r="V210" s="148">
        <f>'ROZ (Outputs)'!J210/Calculations!FW214*100</f>
        <v>3.1270919300641062</v>
      </c>
      <c r="X210" s="148">
        <v>1.0647968649864139</v>
      </c>
      <c r="Y210" s="149">
        <v>3.7260663509372218</v>
      </c>
      <c r="Z210" s="149">
        <v>9.3309259414680152</v>
      </c>
      <c r="AB210" s="148">
        <v>4.5236647129058741E-2</v>
      </c>
      <c r="AC210" s="149">
        <v>0.1493801549077077</v>
      </c>
      <c r="AD210" s="149">
        <v>0.32921199500563519</v>
      </c>
    </row>
    <row r="211" spans="7:30" x14ac:dyDescent="0.3">
      <c r="G211" s="85">
        <v>208</v>
      </c>
      <c r="H211" s="227">
        <v>-2.5623837245802918E-5</v>
      </c>
      <c r="I211" s="227">
        <v>-1.2617878724082644E-6</v>
      </c>
      <c r="J211" s="227">
        <v>1.5736230807309714E-6</v>
      </c>
      <c r="L211" s="255">
        <v>-2.5681413717393349E-5</v>
      </c>
      <c r="M211" s="255">
        <v>-1.2655735872611949E-6</v>
      </c>
      <c r="N211" s="255">
        <v>1.5692980355202865E-6</v>
      </c>
      <c r="P211" s="255">
        <v>-8.6821569378337839E-10</v>
      </c>
      <c r="Q211" s="255">
        <v>3.1580781323377626E-9</v>
      </c>
      <c r="R211" s="255">
        <v>3.87966903048389E-8</v>
      </c>
      <c r="T211" s="148">
        <f>'ROZ (Outputs)'!H211/Calculations!FU215*100</f>
        <v>4.3517815965798849</v>
      </c>
      <c r="U211" s="148">
        <f>'ROZ (Outputs)'!I211/Calculations!FV215*100</f>
        <v>3.3666307880615394</v>
      </c>
      <c r="V211" s="148">
        <f>'ROZ (Outputs)'!J211/Calculations!FW215*100</f>
        <v>3.2806213207134083</v>
      </c>
      <c r="X211" s="148">
        <v>1.077664434909819</v>
      </c>
      <c r="Y211" s="149">
        <v>3.7038168907167273</v>
      </c>
      <c r="Z211" s="149">
        <v>9.3758521080037571</v>
      </c>
      <c r="AB211" s="148">
        <v>4.5430636033415517E-2</v>
      </c>
      <c r="AC211" s="149">
        <v>0.14594223350286512</v>
      </c>
      <c r="AD211" s="149">
        <v>0.33069777488710567</v>
      </c>
    </row>
    <row r="212" spans="7:30" x14ac:dyDescent="0.3">
      <c r="G212" s="85">
        <v>209</v>
      </c>
      <c r="H212" s="227">
        <v>-2.4840491278155522E-5</v>
      </c>
      <c r="I212" s="227">
        <v>-1.2980652854814731E-6</v>
      </c>
      <c r="J212" s="227">
        <v>1.4969671156025528E-6</v>
      </c>
      <c r="L212" s="255">
        <v>-2.488049540261295E-5</v>
      </c>
      <c r="M212" s="255">
        <v>-1.3028712260163743E-6</v>
      </c>
      <c r="N212" s="255">
        <v>1.4867752042872966E-6</v>
      </c>
      <c r="P212" s="255">
        <v>-9.1975643767839353E-10</v>
      </c>
      <c r="Q212" s="255">
        <v>3.1096311081669309E-9</v>
      </c>
      <c r="R212" s="255">
        <v>3.8855350936775815E-8</v>
      </c>
      <c r="T212" s="148">
        <f>'ROZ (Outputs)'!H212/Calculations!FU216*100</f>
        <v>4.3413472738426222</v>
      </c>
      <c r="U212" s="148">
        <f>'ROZ (Outputs)'!I212/Calculations!FV216*100</f>
        <v>3.5681118144349164</v>
      </c>
      <c r="V212" s="148">
        <f>'ROZ (Outputs)'!J212/Calculations!FW216*100</f>
        <v>3.2570097631970283</v>
      </c>
      <c r="X212" s="148">
        <v>1.0685487985610806</v>
      </c>
      <c r="Y212" s="149">
        <v>3.70211982727053</v>
      </c>
      <c r="Z212" s="149">
        <v>9.2267518043549135</v>
      </c>
      <c r="AB212" s="148">
        <v>4.5884324237703847E-2</v>
      </c>
      <c r="AC212" s="149">
        <v>0.14785020053386877</v>
      </c>
      <c r="AD212" s="149">
        <v>0.32918892800810623</v>
      </c>
    </row>
    <row r="213" spans="7:30" x14ac:dyDescent="0.3">
      <c r="G213" s="85">
        <v>210</v>
      </c>
      <c r="H213" s="227">
        <v>-2.535768453526555E-5</v>
      </c>
      <c r="I213" s="227">
        <v>-1.3049520362071983E-6</v>
      </c>
      <c r="J213" s="227">
        <v>1.4215404462448222E-6</v>
      </c>
      <c r="L213" s="255">
        <v>-2.5388400899828435E-5</v>
      </c>
      <c r="M213" s="255">
        <v>-1.3089684216534721E-6</v>
      </c>
      <c r="N213" s="255">
        <v>1.4175205933501048E-6</v>
      </c>
      <c r="P213" s="255">
        <v>-8.2574200255260524E-10</v>
      </c>
      <c r="Q213" s="255">
        <v>3.1530554833736818E-9</v>
      </c>
      <c r="R213" s="255">
        <v>3.8519045730829808E-8</v>
      </c>
      <c r="T213" s="148">
        <f>'ROZ (Outputs)'!H213/Calculations!FU217*100</f>
        <v>4.5467748060043265</v>
      </c>
      <c r="U213" s="148">
        <f>'ROZ (Outputs)'!I213/Calculations!FV217*100</f>
        <v>3.4121497790675392</v>
      </c>
      <c r="V213" s="148">
        <f>'ROZ (Outputs)'!J213/Calculations!FW217*100</f>
        <v>3.1898093180049805</v>
      </c>
      <c r="X213" s="148">
        <v>1.0626872181892248</v>
      </c>
      <c r="Y213" s="149">
        <v>3.6974415779114209</v>
      </c>
      <c r="Z213" s="149">
        <v>9.2723135948188862</v>
      </c>
      <c r="AB213" s="148">
        <v>4.5741584151983011E-2</v>
      </c>
      <c r="AC213" s="149">
        <v>0.14664711058140456</v>
      </c>
      <c r="AD213" s="149">
        <v>0.32837466895581491</v>
      </c>
    </row>
    <row r="214" spans="7:30" x14ac:dyDescent="0.3">
      <c r="G214" s="85">
        <v>211</v>
      </c>
      <c r="H214" s="227">
        <v>-2.6184718080912991E-5</v>
      </c>
      <c r="I214" s="227">
        <v>-1.3112485248710922E-6</v>
      </c>
      <c r="J214" s="227">
        <v>1.4896490938559234E-6</v>
      </c>
      <c r="L214" s="255">
        <v>-2.6204249479633714E-5</v>
      </c>
      <c r="M214" s="255">
        <v>-1.3125254554320667E-6</v>
      </c>
      <c r="N214" s="255">
        <v>1.4871034750305223E-6</v>
      </c>
      <c r="P214" s="255">
        <v>-7.9236822658757971E-10</v>
      </c>
      <c r="Q214" s="255">
        <v>3.0852693733153394E-9</v>
      </c>
      <c r="R214" s="255">
        <v>3.9870828416641251E-8</v>
      </c>
      <c r="T214" s="148">
        <f>'ROZ (Outputs)'!H214/Calculations!FU218*100</f>
        <v>4.5916738699172726</v>
      </c>
      <c r="U214" s="148">
        <f>'ROZ (Outputs)'!I214/Calculations!FV218*100</f>
        <v>3.571896819362562</v>
      </c>
      <c r="V214" s="148">
        <f>'ROZ (Outputs)'!J214/Calculations!FW218*100</f>
        <v>2.971162956029842</v>
      </c>
      <c r="X214" s="148">
        <v>1.0809440612792913</v>
      </c>
      <c r="Y214" s="149">
        <v>3.703630208969249</v>
      </c>
      <c r="Z214" s="149">
        <v>9.2543721199065843</v>
      </c>
      <c r="AB214" s="148">
        <v>4.6812748536467358E-2</v>
      </c>
      <c r="AC214" s="149">
        <v>0.14804781973362696</v>
      </c>
      <c r="AD214" s="149">
        <v>0.32841750979424222</v>
      </c>
    </row>
    <row r="215" spans="7:30" x14ac:dyDescent="0.3">
      <c r="G215" s="85">
        <v>212</v>
      </c>
      <c r="H215" s="227">
        <v>-2.5545692551532422E-5</v>
      </c>
      <c r="I215" s="227">
        <v>-1.3677281458512259E-6</v>
      </c>
      <c r="J215" s="227">
        <v>1.5641367667748125E-6</v>
      </c>
      <c r="L215" s="255">
        <v>-2.5546828510414936E-5</v>
      </c>
      <c r="M215" s="255">
        <v>-1.3698378893422889E-6</v>
      </c>
      <c r="N215" s="255">
        <v>1.5621666307202339E-6</v>
      </c>
      <c r="P215" s="255">
        <v>-8.5615639577874251E-10</v>
      </c>
      <c r="Q215" s="255">
        <v>3.1044756765305123E-9</v>
      </c>
      <c r="R215" s="255">
        <v>4.1331475131305503E-8</v>
      </c>
      <c r="T215" s="148">
        <f>'ROZ (Outputs)'!H215/Calculations!FU219*100</f>
        <v>4.2053824922137277</v>
      </c>
      <c r="U215" s="148">
        <f>'ROZ (Outputs)'!I215/Calculations!FV219*100</f>
        <v>3.7430814995175097</v>
      </c>
      <c r="V215" s="148">
        <f>'ROZ (Outputs)'!J215/Calculations!FW219*100</f>
        <v>3.2123598303332503</v>
      </c>
      <c r="X215" s="148">
        <v>1.087262034416195</v>
      </c>
      <c r="Y215" s="149">
        <v>3.766267657280101</v>
      </c>
      <c r="Z215" s="149">
        <v>8.9560961723345311</v>
      </c>
      <c r="AB215" s="148">
        <v>4.6206044033169635E-2</v>
      </c>
      <c r="AC215" s="149">
        <v>0.14762900024652564</v>
      </c>
      <c r="AD215" s="149">
        <v>0.32472410798076123</v>
      </c>
    </row>
    <row r="216" spans="7:30" x14ac:dyDescent="0.3">
      <c r="G216" s="85">
        <v>213</v>
      </c>
      <c r="H216" s="227">
        <v>-2.4700907488295644E-5</v>
      </c>
      <c r="I216" s="227">
        <v>-1.3357825423551753E-6</v>
      </c>
      <c r="J216" s="227">
        <v>1.5767360537254042E-6</v>
      </c>
      <c r="L216" s="255">
        <v>-2.4748514078965023E-5</v>
      </c>
      <c r="M216" s="255">
        <v>-1.3437329471341174E-6</v>
      </c>
      <c r="N216" s="255">
        <v>1.5664382999646061E-6</v>
      </c>
      <c r="P216" s="255">
        <v>-8.0973436289433468E-10</v>
      </c>
      <c r="Q216" s="255">
        <v>3.2597934351844634E-9</v>
      </c>
      <c r="R216" s="255">
        <v>3.8134643887150663E-8</v>
      </c>
      <c r="T216" s="148">
        <f>'ROZ (Outputs)'!H216/Calculations!FU220*100</f>
        <v>4.3673117183878256</v>
      </c>
      <c r="U216" s="148">
        <f>'ROZ (Outputs)'!I216/Calculations!FV220*100</f>
        <v>3.4842534509731258</v>
      </c>
      <c r="V216" s="148">
        <f>'ROZ (Outputs)'!J216/Calculations!FW220*100</f>
        <v>3.0082327928233044</v>
      </c>
      <c r="X216" s="148">
        <v>1.0726610422134313</v>
      </c>
      <c r="Y216" s="149">
        <v>3.727298736572644</v>
      </c>
      <c r="Z216" s="149">
        <v>9.2512197494563573</v>
      </c>
      <c r="AB216" s="148">
        <v>4.6300785616039876E-2</v>
      </c>
      <c r="AC216" s="149">
        <v>0.14659367501735834</v>
      </c>
      <c r="AD216" s="149">
        <v>0.32447853684425437</v>
      </c>
    </row>
    <row r="217" spans="7:30" x14ac:dyDescent="0.3">
      <c r="G217" s="85">
        <v>214</v>
      </c>
      <c r="H217" s="227">
        <v>-2.3222457457450279E-5</v>
      </c>
      <c r="I217" s="227">
        <v>-1.3196864756536348E-6</v>
      </c>
      <c r="J217" s="227">
        <v>1.6959626236814011E-6</v>
      </c>
      <c r="L217" s="255">
        <v>-2.3238737412612035E-5</v>
      </c>
      <c r="M217" s="255">
        <v>-1.3214167893237885E-6</v>
      </c>
      <c r="N217" s="255">
        <v>1.6940971932057637E-6</v>
      </c>
      <c r="P217" s="255">
        <v>-8.8516646790104413E-10</v>
      </c>
      <c r="Q217" s="255">
        <v>3.1459709282090678E-9</v>
      </c>
      <c r="R217" s="255">
        <v>3.867706688257086E-8</v>
      </c>
      <c r="T217" s="148">
        <f>'ROZ (Outputs)'!H217/Calculations!FU221*100</f>
        <v>4.1977822818871617</v>
      </c>
      <c r="U217" s="148">
        <f>'ROZ (Outputs)'!I217/Calculations!FV221*100</f>
        <v>3.4884801060720347</v>
      </c>
      <c r="V217" s="148">
        <f>'ROZ (Outputs)'!J217/Calculations!FW221*100</f>
        <v>3.3842916581867124</v>
      </c>
      <c r="X217" s="148">
        <v>1.0879158973693828</v>
      </c>
      <c r="Y217" s="149">
        <v>3.647354483604472</v>
      </c>
      <c r="Z217" s="149">
        <v>9.2147483825695513</v>
      </c>
      <c r="AB217" s="148">
        <v>4.6102395281195536E-2</v>
      </c>
      <c r="AC217" s="149">
        <v>0.1473084390163534</v>
      </c>
      <c r="AD217" s="149">
        <v>0.3269924670457876</v>
      </c>
    </row>
    <row r="218" spans="7:30" x14ac:dyDescent="0.3">
      <c r="G218" s="85">
        <v>215</v>
      </c>
      <c r="H218" s="227">
        <v>-2.6031684683403119E-5</v>
      </c>
      <c r="I218" s="227">
        <v>-1.2979999723936668E-6</v>
      </c>
      <c r="J218" s="227">
        <v>1.6607094153229281E-6</v>
      </c>
      <c r="L218" s="255">
        <v>-2.6079888812092003E-5</v>
      </c>
      <c r="M218" s="255">
        <v>-1.3018147342334023E-6</v>
      </c>
      <c r="N218" s="255">
        <v>1.6604753341244003E-6</v>
      </c>
      <c r="P218" s="255">
        <v>-8.8576584955655566E-10</v>
      </c>
      <c r="Q218" s="255">
        <v>3.0387021787704953E-9</v>
      </c>
      <c r="R218" s="255">
        <v>4.0259250155844093E-8</v>
      </c>
      <c r="T218" s="148">
        <f>'ROZ (Outputs)'!H218/Calculations!FU222*100</f>
        <v>4.3447150162623016</v>
      </c>
      <c r="U218" s="148">
        <f>'ROZ (Outputs)'!I218/Calculations!FV222*100</f>
        <v>3.3973532448709509</v>
      </c>
      <c r="V218" s="148">
        <f>'ROZ (Outputs)'!J218/Calculations!FW222*100</f>
        <v>3.0830984513758311</v>
      </c>
      <c r="X218" s="148">
        <v>1.1063507199287401</v>
      </c>
      <c r="Y218" s="149">
        <v>3.6975586414338917</v>
      </c>
      <c r="Z218" s="149">
        <v>9.0500688552898261</v>
      </c>
      <c r="AB218" s="148">
        <v>4.7171980142593252E-2</v>
      </c>
      <c r="AC218" s="149">
        <v>0.14687927067280235</v>
      </c>
      <c r="AD218" s="149">
        <v>0.32746942341343999</v>
      </c>
    </row>
    <row r="219" spans="7:30" x14ac:dyDescent="0.3">
      <c r="G219" s="85">
        <v>216</v>
      </c>
      <c r="H219" s="227">
        <v>-2.4946311896201396E-5</v>
      </c>
      <c r="I219" s="227">
        <v>-1.306469471273872E-6</v>
      </c>
      <c r="J219" s="227">
        <v>1.834063766637117E-6</v>
      </c>
      <c r="L219" s="255">
        <v>-2.4991909413074741E-5</v>
      </c>
      <c r="M219" s="255">
        <v>-1.3106435403640992E-6</v>
      </c>
      <c r="N219" s="255">
        <v>1.8324137158743141E-6</v>
      </c>
      <c r="P219" s="255">
        <v>-8.045109300969328E-10</v>
      </c>
      <c r="Q219" s="255">
        <v>3.2478325584521922E-9</v>
      </c>
      <c r="R219" s="255">
        <v>4.0479863017161571E-8</v>
      </c>
      <c r="T219" s="148">
        <f>'ROZ (Outputs)'!H219/Calculations!FU223*100</f>
        <v>4.3131614389772217</v>
      </c>
      <c r="U219" s="148">
        <f>'ROZ (Outputs)'!I219/Calculations!FV223*100</f>
        <v>3.5980914999555775</v>
      </c>
      <c r="V219" s="148">
        <f>'ROZ (Outputs)'!J219/Calculations!FW223*100</f>
        <v>3.3625370036187174</v>
      </c>
      <c r="X219" s="148">
        <v>1.0592142939567557</v>
      </c>
      <c r="Y219" s="149">
        <v>3.7333794832233371</v>
      </c>
      <c r="Z219" s="149">
        <v>9.402777194978178</v>
      </c>
      <c r="AB219" s="148">
        <v>4.607853665947903E-2</v>
      </c>
      <c r="AC219" s="149">
        <v>0.14787877351047529</v>
      </c>
      <c r="AD219" s="149">
        <v>0.33104042708878639</v>
      </c>
    </row>
    <row r="220" spans="7:30" x14ac:dyDescent="0.3">
      <c r="G220" s="85">
        <v>217</v>
      </c>
      <c r="H220" s="227">
        <v>-2.6739050554169835E-5</v>
      </c>
      <c r="I220" s="227">
        <v>-1.3040033763899669E-6</v>
      </c>
      <c r="J220" s="227">
        <v>1.4898602103146768E-6</v>
      </c>
      <c r="L220" s="255">
        <v>-2.6771287593874169E-5</v>
      </c>
      <c r="M220" s="255">
        <v>-1.313611960540177E-6</v>
      </c>
      <c r="N220" s="255">
        <v>1.4861690829110345E-6</v>
      </c>
      <c r="P220" s="255">
        <v>-9.0641191774488495E-10</v>
      </c>
      <c r="Q220" s="255">
        <v>3.0752806967627815E-9</v>
      </c>
      <c r="R220" s="255">
        <v>4.0577823767813193E-8</v>
      </c>
      <c r="T220" s="148">
        <f>'ROZ (Outputs)'!H220/Calculations!FU224*100</f>
        <v>4.3469589999541283</v>
      </c>
      <c r="U220" s="148">
        <f>'ROZ (Outputs)'!I220/Calculations!FV224*100</f>
        <v>3.5578282914380144</v>
      </c>
      <c r="V220" s="148">
        <f>'ROZ (Outputs)'!J220/Calculations!FW224*100</f>
        <v>3.0418586352715717</v>
      </c>
      <c r="X220" s="148">
        <v>1.0719652175903287</v>
      </c>
      <c r="Y220" s="149">
        <v>3.7554490566254586</v>
      </c>
      <c r="Z220" s="149">
        <v>9.3859405517594219</v>
      </c>
      <c r="AB220" s="148">
        <v>4.5804064720869002E-2</v>
      </c>
      <c r="AC220" s="149">
        <v>0.14812160283328168</v>
      </c>
      <c r="AD220" s="149">
        <v>0.32723608613019389</v>
      </c>
    </row>
    <row r="221" spans="7:30" x14ac:dyDescent="0.3">
      <c r="G221" s="85">
        <v>218</v>
      </c>
      <c r="H221" s="227">
        <v>-2.3628695089428257E-5</v>
      </c>
      <c r="I221" s="227">
        <v>-1.3058974559490825E-6</v>
      </c>
      <c r="J221" s="227">
        <v>1.4491986917173442E-6</v>
      </c>
      <c r="L221" s="255">
        <v>-2.3638166567252487E-5</v>
      </c>
      <c r="M221" s="255">
        <v>-1.3099312354824459E-6</v>
      </c>
      <c r="N221" s="255">
        <v>1.4408971651394204E-6</v>
      </c>
      <c r="P221" s="255">
        <v>-7.9391251905926471E-10</v>
      </c>
      <c r="Q221" s="255">
        <v>3.1726026250569576E-9</v>
      </c>
      <c r="R221" s="255">
        <v>3.7572698730108842E-8</v>
      </c>
      <c r="T221" s="148">
        <f>'ROZ (Outputs)'!H221/Calculations!FU225*100</f>
        <v>4.255706789200099</v>
      </c>
      <c r="U221" s="148">
        <f>'ROZ (Outputs)'!I221/Calculations!FV225*100</f>
        <v>3.3434934906569729</v>
      </c>
      <c r="V221" s="148">
        <f>'ROZ (Outputs)'!J221/Calculations!FW225*100</f>
        <v>2.9057319276436204</v>
      </c>
      <c r="X221" s="148">
        <v>1.086853802204131</v>
      </c>
      <c r="Y221" s="149">
        <v>3.7013815641407004</v>
      </c>
      <c r="Z221" s="149">
        <v>9.3960251808183379</v>
      </c>
      <c r="AB221" s="148">
        <v>4.5142453163862194E-2</v>
      </c>
      <c r="AC221" s="149">
        <v>0.14899553358555151</v>
      </c>
      <c r="AD221" s="149">
        <v>0.32822838425644302</v>
      </c>
    </row>
    <row r="222" spans="7:30" x14ac:dyDescent="0.3">
      <c r="G222" s="85">
        <v>219</v>
      </c>
      <c r="H222" s="227">
        <v>-2.4921529984567531E-5</v>
      </c>
      <c r="I222" s="227">
        <v>-1.3893450727653802E-6</v>
      </c>
      <c r="J222" s="227">
        <v>1.5029941096179658E-6</v>
      </c>
      <c r="L222" s="255">
        <v>-2.4991335521917865E-5</v>
      </c>
      <c r="M222" s="255">
        <v>-1.3938926599617687E-6</v>
      </c>
      <c r="N222" s="255">
        <v>1.5091753198249945E-6</v>
      </c>
      <c r="P222" s="255">
        <v>-7.9581244372129685E-10</v>
      </c>
      <c r="Q222" s="255">
        <v>3.1180587001252007E-9</v>
      </c>
      <c r="R222" s="255">
        <v>4.0683643121080638E-8</v>
      </c>
      <c r="T222" s="148">
        <f>'ROZ (Outputs)'!H222/Calculations!FU226*100</f>
        <v>4.3650071701959998</v>
      </c>
      <c r="U222" s="148">
        <f>'ROZ (Outputs)'!I222/Calculations!FV226*100</f>
        <v>3.608271994402914</v>
      </c>
      <c r="V222" s="148">
        <f>'ROZ (Outputs)'!J222/Calculations!FW226*100</f>
        <v>3.0682369904532409</v>
      </c>
      <c r="X222" s="148">
        <v>1.065917909145353</v>
      </c>
      <c r="Y222" s="149">
        <v>3.7036516666415737</v>
      </c>
      <c r="Z222" s="149">
        <v>9.2936568260194026</v>
      </c>
      <c r="AB222" s="148">
        <v>4.6602085232734507E-2</v>
      </c>
      <c r="AC222" s="149">
        <v>0.14760007709264758</v>
      </c>
      <c r="AD222" s="149">
        <v>0.32525959610943278</v>
      </c>
    </row>
    <row r="223" spans="7:30" x14ac:dyDescent="0.3">
      <c r="G223" s="85">
        <v>220</v>
      </c>
      <c r="H223" s="227">
        <v>-2.3735629838484182E-5</v>
      </c>
      <c r="I223" s="227">
        <v>-1.3337679547473135E-6</v>
      </c>
      <c r="J223" s="227">
        <v>1.512338258184744E-6</v>
      </c>
      <c r="L223" s="255">
        <v>-2.377851797064098E-5</v>
      </c>
      <c r="M223" s="255">
        <v>-1.3386971318140311E-6</v>
      </c>
      <c r="N223" s="255">
        <v>1.5122223544534698E-6</v>
      </c>
      <c r="P223" s="255">
        <v>-8.4644993791905496E-10</v>
      </c>
      <c r="Q223" s="255">
        <v>3.0874692802388331E-9</v>
      </c>
      <c r="R223" s="255">
        <v>4.0945293378125624E-8</v>
      </c>
      <c r="T223" s="148">
        <f>'ROZ (Outputs)'!H223/Calculations!FU227*100</f>
        <v>4.4298953872816886</v>
      </c>
      <c r="U223" s="148">
        <f>'ROZ (Outputs)'!I223/Calculations!FV227*100</f>
        <v>3.5693608067368312</v>
      </c>
      <c r="V223" s="148">
        <f>'ROZ (Outputs)'!J223/Calculations!FW227*100</f>
        <v>3.1399107586976149</v>
      </c>
      <c r="X223" s="148">
        <v>1.0925318598747222</v>
      </c>
      <c r="Y223" s="149">
        <v>3.7457370758058119</v>
      </c>
      <c r="Z223" s="149">
        <v>9.2181000709534491</v>
      </c>
      <c r="AB223" s="148">
        <v>4.7010116279125137E-2</v>
      </c>
      <c r="AC223" s="149">
        <v>0.14668574184179481</v>
      </c>
      <c r="AD223" s="149">
        <v>0.32758976519108829</v>
      </c>
    </row>
    <row r="224" spans="7:30" x14ac:dyDescent="0.3">
      <c r="G224" s="85">
        <v>221</v>
      </c>
      <c r="H224" s="227">
        <v>-2.4088297323032856E-5</v>
      </c>
      <c r="I224" s="227">
        <v>-1.259955979548941E-6</v>
      </c>
      <c r="J224" s="227">
        <v>1.4859811585678353E-6</v>
      </c>
      <c r="L224" s="255">
        <v>-2.4148353986675015E-5</v>
      </c>
      <c r="M224" s="255">
        <v>-1.2635982216123621E-6</v>
      </c>
      <c r="N224" s="255">
        <v>1.4820150795465041E-6</v>
      </c>
      <c r="P224" s="255">
        <v>-8.2232182174735778E-10</v>
      </c>
      <c r="Q224" s="255">
        <v>3.0395599370792963E-9</v>
      </c>
      <c r="R224" s="255">
        <v>3.8718038553060239E-8</v>
      </c>
      <c r="T224" s="148">
        <f>'ROZ (Outputs)'!H224/Calculations!FU228*100</f>
        <v>4.6395564425513145</v>
      </c>
      <c r="U224" s="148">
        <f>'ROZ (Outputs)'!I224/Calculations!FV228*100</f>
        <v>3.4155049413202105</v>
      </c>
      <c r="V224" s="148">
        <f>'ROZ (Outputs)'!J224/Calculations!FW228*100</f>
        <v>2.9619221880408912</v>
      </c>
      <c r="X224" s="148">
        <v>1.0865824818611025</v>
      </c>
      <c r="Y224" s="149">
        <v>3.6891841888427734</v>
      </c>
      <c r="Z224" s="149">
        <v>9.3133435249332415</v>
      </c>
      <c r="AB224" s="148">
        <v>4.604146070778365E-2</v>
      </c>
      <c r="AC224" s="149">
        <v>0.14841834455728814</v>
      </c>
      <c r="AD224" s="149">
        <v>0.32841606438163201</v>
      </c>
    </row>
    <row r="225" spans="7:30" x14ac:dyDescent="0.3">
      <c r="G225" s="85">
        <v>222</v>
      </c>
      <c r="H225" s="227">
        <v>-2.5853612896754044E-5</v>
      </c>
      <c r="I225" s="227">
        <v>-1.2537712450466295E-6</v>
      </c>
      <c r="J225" s="227">
        <v>1.4773947896192792E-6</v>
      </c>
      <c r="L225" s="255">
        <v>-2.5861787435133576E-5</v>
      </c>
      <c r="M225" s="255">
        <v>-1.2575735013341839E-6</v>
      </c>
      <c r="N225" s="255">
        <v>1.4768518212822138E-6</v>
      </c>
      <c r="P225" s="255">
        <v>-9.0471236058321128E-10</v>
      </c>
      <c r="Q225" s="255">
        <v>3.1179748782867993E-9</v>
      </c>
      <c r="R225" s="255">
        <v>3.9311803590185977E-8</v>
      </c>
      <c r="T225" s="148">
        <f>'ROZ (Outputs)'!H225/Calculations!FU229*100</f>
        <v>4.3380676343742968</v>
      </c>
      <c r="U225" s="148">
        <f>'ROZ (Outputs)'!I225/Calculations!FV229*100</f>
        <v>3.46281327843838</v>
      </c>
      <c r="V225" s="148">
        <f>'ROZ (Outputs)'!J225/Calculations!FW229*100</f>
        <v>3.0953054090119161</v>
      </c>
      <c r="X225" s="148">
        <v>1.0797598958015371</v>
      </c>
      <c r="Y225" s="149">
        <v>3.7265261411670312</v>
      </c>
      <c r="Z225" s="149">
        <v>9.2614202499392455</v>
      </c>
      <c r="AB225" s="148">
        <v>4.6243194490670901E-2</v>
      </c>
      <c r="AC225" s="149">
        <v>0.14718558639289109</v>
      </c>
      <c r="AD225" s="149">
        <v>0.32677389681348989</v>
      </c>
    </row>
    <row r="226" spans="7:30" x14ac:dyDescent="0.3">
      <c r="G226" s="85">
        <v>223</v>
      </c>
      <c r="H226" s="227">
        <v>-2.4018414478632696E-5</v>
      </c>
      <c r="I226" s="227">
        <v>-1.3381689996093462E-6</v>
      </c>
      <c r="J226" s="227">
        <v>1.6448951782903637E-6</v>
      </c>
      <c r="L226" s="255">
        <v>-2.4034806301642689E-5</v>
      </c>
      <c r="M226" s="255">
        <v>-1.3470699400386209E-6</v>
      </c>
      <c r="N226" s="255">
        <v>1.6451786564192811E-6</v>
      </c>
      <c r="P226" s="255">
        <v>-9.3371538278930623E-10</v>
      </c>
      <c r="Q226" s="255">
        <v>3.1069102846006019E-9</v>
      </c>
      <c r="R226" s="255">
        <v>3.7015867704343795E-8</v>
      </c>
      <c r="T226" s="148">
        <f>'ROZ (Outputs)'!H226/Calculations!FU230*100</f>
        <v>4.2312138232655796</v>
      </c>
      <c r="U226" s="148">
        <f>'ROZ (Outputs)'!I226/Calculations!FV230*100</f>
        <v>3.4361197176337601</v>
      </c>
      <c r="V226" s="148">
        <f>'ROZ (Outputs)'!J226/Calculations!FW230*100</f>
        <v>3.4495365240778191</v>
      </c>
      <c r="X226" s="148">
        <v>1.099428117275236</v>
      </c>
      <c r="Y226" s="149">
        <v>3.6836835145954527</v>
      </c>
      <c r="Z226" s="149">
        <v>9.3028316497818757</v>
      </c>
      <c r="AB226" s="148">
        <v>4.5150496065615803E-2</v>
      </c>
      <c r="AC226" s="149">
        <v>0.14824339002371698</v>
      </c>
      <c r="AD226" s="149">
        <v>0.33460274338732593</v>
      </c>
    </row>
    <row r="227" spans="7:30" x14ac:dyDescent="0.3">
      <c r="G227" s="85">
        <v>224</v>
      </c>
      <c r="H227" s="227">
        <v>-2.6369874831289185E-5</v>
      </c>
      <c r="I227" s="227">
        <v>-1.2545131653496141E-6</v>
      </c>
      <c r="J227" s="227">
        <v>1.8437687572374279E-6</v>
      </c>
      <c r="L227" s="255">
        <v>-2.6393944608571528E-5</v>
      </c>
      <c r="M227" s="255">
        <v>-1.2639529813891353E-6</v>
      </c>
      <c r="N227" s="255">
        <v>1.8407318975839629E-6</v>
      </c>
      <c r="P227" s="255">
        <v>-8.8964183242446981E-10</v>
      </c>
      <c r="Q227" s="255">
        <v>3.1267046729513336E-9</v>
      </c>
      <c r="R227" s="255">
        <v>4.0507348586564901E-8</v>
      </c>
      <c r="T227" s="148">
        <f>'ROZ (Outputs)'!H227/Calculations!FU231*100</f>
        <v>4.6771524759904599</v>
      </c>
      <c r="U227" s="148">
        <f>'ROZ (Outputs)'!I227/Calculations!FV231*100</f>
        <v>3.2934176442527066</v>
      </c>
      <c r="V227" s="148">
        <f>'ROZ (Outputs)'!J227/Calculations!FW231*100</f>
        <v>3.5443391764474357</v>
      </c>
      <c r="X227" s="148">
        <v>1.0733006596565227</v>
      </c>
      <c r="Y227" s="149">
        <v>3.7150532007217874</v>
      </c>
      <c r="Z227" s="149">
        <v>9.2448520660406572</v>
      </c>
      <c r="AB227" s="148">
        <v>4.5591279864311211E-2</v>
      </c>
      <c r="AC227" s="149">
        <v>0.14803913980724778</v>
      </c>
      <c r="AD227" s="149">
        <v>0.32945099473001943</v>
      </c>
    </row>
    <row r="228" spans="7:30" x14ac:dyDescent="0.3">
      <c r="G228" s="85">
        <v>225</v>
      </c>
      <c r="H228" s="227">
        <v>-2.6923115910904613E-5</v>
      </c>
      <c r="I228" s="227">
        <v>-1.2527765989031141E-6</v>
      </c>
      <c r="J228" s="227">
        <v>1.7345866467629098E-6</v>
      </c>
      <c r="L228" s="255">
        <v>-2.7074584068033442E-5</v>
      </c>
      <c r="M228" s="255">
        <v>-1.257791211628447E-6</v>
      </c>
      <c r="N228" s="255">
        <v>1.7185523688619047E-6</v>
      </c>
      <c r="P228" s="255">
        <v>-7.7453690683350555E-10</v>
      </c>
      <c r="Q228" s="255">
        <v>3.2035172292666423E-9</v>
      </c>
      <c r="R228" s="255">
        <v>3.9073164259669095E-8</v>
      </c>
      <c r="T228" s="148">
        <f>'ROZ (Outputs)'!H228/Calculations!FU232*100</f>
        <v>4.3031011516073248</v>
      </c>
      <c r="U228" s="148">
        <f>'ROZ (Outputs)'!I228/Calculations!FV232*100</f>
        <v>3.5383169306968192</v>
      </c>
      <c r="V228" s="148">
        <f>'ROZ (Outputs)'!J228/Calculations!FW232*100</f>
        <v>3.1051293188610569</v>
      </c>
      <c r="X228" s="148">
        <v>1.0737838149070726</v>
      </c>
      <c r="Y228" s="149">
        <v>3.7322927713395884</v>
      </c>
      <c r="Z228" s="149">
        <v>9.3057293891935142</v>
      </c>
      <c r="AB228" s="148">
        <v>4.5713445171713774E-2</v>
      </c>
      <c r="AC228" s="149">
        <v>0.15091268718243128</v>
      </c>
      <c r="AD228" s="149">
        <v>0.32792855799199333</v>
      </c>
    </row>
    <row r="229" spans="7:30" x14ac:dyDescent="0.3">
      <c r="G229" s="85">
        <v>226</v>
      </c>
      <c r="H229" s="227">
        <v>-2.5206486498064702E-5</v>
      </c>
      <c r="I229" s="227">
        <v>-1.2810077691936438E-6</v>
      </c>
      <c r="J229" s="227">
        <v>1.4396706546909765E-6</v>
      </c>
      <c r="L229" s="255">
        <v>-2.5345692847622657E-5</v>
      </c>
      <c r="M229" s="255">
        <v>-1.2893164011974965E-6</v>
      </c>
      <c r="N229" s="255">
        <v>1.43302361266622E-6</v>
      </c>
      <c r="P229" s="255">
        <v>-7.9222176041505138E-10</v>
      </c>
      <c r="Q229" s="255">
        <v>3.2466794808173632E-9</v>
      </c>
      <c r="R229" s="255">
        <v>4.0450238714146479E-8</v>
      </c>
      <c r="T229" s="148">
        <f>'ROZ (Outputs)'!H229/Calculations!FU233*100</f>
        <v>4.2756299678768697</v>
      </c>
      <c r="U229" s="148">
        <f>'ROZ (Outputs)'!I229/Calculations!FV233*100</f>
        <v>3.5008688710013094</v>
      </c>
      <c r="V229" s="148">
        <f>'ROZ (Outputs)'!J229/Calculations!FW233*100</f>
        <v>3.3138691654702681</v>
      </c>
      <c r="X229" s="148">
        <v>1.0798257589340068</v>
      </c>
      <c r="Y229" s="149">
        <v>3.6994329690935457</v>
      </c>
      <c r="Z229" s="149">
        <v>9.1935129165652807</v>
      </c>
      <c r="AB229" s="148">
        <v>4.5083090662956106E-2</v>
      </c>
      <c r="AC229" s="149">
        <v>0.1471180468797921</v>
      </c>
      <c r="AD229" s="149">
        <v>0.3253364413977396</v>
      </c>
    </row>
    <row r="230" spans="7:30" x14ac:dyDescent="0.3">
      <c r="G230" s="85">
        <v>227</v>
      </c>
      <c r="H230" s="227">
        <v>-2.3895900994830648E-5</v>
      </c>
      <c r="I230" s="227">
        <v>-1.3171772366149144E-6</v>
      </c>
      <c r="J230" s="227">
        <v>1.5793019656490634E-6</v>
      </c>
      <c r="L230" s="255">
        <v>-2.3932548174343653E-5</v>
      </c>
      <c r="M230" s="255">
        <v>-1.3238385463407781E-6</v>
      </c>
      <c r="N230" s="255">
        <v>1.5743141261739061E-6</v>
      </c>
      <c r="P230" s="255">
        <v>-9.139154433235436E-10</v>
      </c>
      <c r="Q230" s="255">
        <v>3.1959264124030342E-9</v>
      </c>
      <c r="R230" s="255">
        <v>3.9134016915951813E-8</v>
      </c>
      <c r="T230" s="148">
        <f>'ROZ (Outputs)'!H230/Calculations!FU234*100</f>
        <v>4.4141745624826552</v>
      </c>
      <c r="U230" s="148">
        <f>'ROZ (Outputs)'!I230/Calculations!FV234*100</f>
        <v>3.5441699542836615</v>
      </c>
      <c r="V230" s="148">
        <f>'ROZ (Outputs)'!J230/Calculations!FW234*100</f>
        <v>3.2631539449589977</v>
      </c>
      <c r="X230" s="148">
        <v>1.0944706201553158</v>
      </c>
      <c r="Y230" s="149">
        <v>3.6566746234896685</v>
      </c>
      <c r="Z230" s="149">
        <v>9.2793045043961939</v>
      </c>
      <c r="AB230" s="148">
        <v>4.6468222513794573E-2</v>
      </c>
      <c r="AC230" s="149">
        <v>0.14702989906072902</v>
      </c>
      <c r="AD230" s="149">
        <v>0.3267251402139747</v>
      </c>
    </row>
    <row r="231" spans="7:30" x14ac:dyDescent="0.3">
      <c r="G231" s="85">
        <v>228</v>
      </c>
      <c r="H231" s="227">
        <v>-2.4235035198217721E-5</v>
      </c>
      <c r="I231" s="227">
        <v>-1.3572458783528287E-6</v>
      </c>
      <c r="J231" s="227">
        <v>1.4587341183871423E-6</v>
      </c>
      <c r="L231" s="255">
        <v>-2.4286153347931041E-5</v>
      </c>
      <c r="M231" s="255">
        <v>-1.3634117976835103E-6</v>
      </c>
      <c r="N231" s="255">
        <v>1.447512431697013E-6</v>
      </c>
      <c r="P231" s="255">
        <v>-8.889362301811847E-10</v>
      </c>
      <c r="Q231" s="255">
        <v>3.1012626910965055E-9</v>
      </c>
      <c r="R231" s="255">
        <v>4.1860312549639705E-8</v>
      </c>
      <c r="T231" s="148">
        <f>'ROZ (Outputs)'!H231/Calculations!FU235*100</f>
        <v>4.2718794293570035</v>
      </c>
      <c r="U231" s="148">
        <f>'ROZ (Outputs)'!I231/Calculations!FV235*100</f>
        <v>3.6012342857954169</v>
      </c>
      <c r="V231" s="148">
        <f>'ROZ (Outputs)'!J231/Calculations!FW235*100</f>
        <v>3.0936891770084909</v>
      </c>
      <c r="X231" s="148">
        <v>1.0779643654823272</v>
      </c>
      <c r="Y231" s="149">
        <v>3.7116738557820557</v>
      </c>
      <c r="Z231" s="149">
        <v>9.0824689865115236</v>
      </c>
      <c r="AB231" s="148">
        <v>4.5803010463714572E-2</v>
      </c>
      <c r="AC231" s="149">
        <v>0.14635606110097604</v>
      </c>
      <c r="AD231" s="149">
        <v>0.3264564424753702</v>
      </c>
    </row>
    <row r="232" spans="7:30" x14ac:dyDescent="0.3">
      <c r="G232" s="85">
        <v>229</v>
      </c>
      <c r="H232" s="227">
        <v>-2.6153292310482824E-5</v>
      </c>
      <c r="I232" s="227">
        <v>-1.3003457866033002E-6</v>
      </c>
      <c r="J232" s="227">
        <v>1.4779384400767685E-6</v>
      </c>
      <c r="L232" s="255">
        <v>-2.6238514692522728E-5</v>
      </c>
      <c r="M232" s="255">
        <v>-1.3073061495557391E-6</v>
      </c>
      <c r="N232" s="255">
        <v>1.4674158137512026E-6</v>
      </c>
      <c r="P232" s="255">
        <v>-9.4891833279930934E-10</v>
      </c>
      <c r="Q232" s="255">
        <v>3.0699611741631959E-9</v>
      </c>
      <c r="R232" s="255">
        <v>4.2247314979753463E-8</v>
      </c>
      <c r="T232" s="148">
        <f>'ROZ (Outputs)'!H232/Calculations!FU236*100</f>
        <v>4.6971785483453914</v>
      </c>
      <c r="U232" s="148">
        <f>'ROZ (Outputs)'!I232/Calculations!FV236*100</f>
        <v>3.402263847253101</v>
      </c>
      <c r="V232" s="148">
        <f>'ROZ (Outputs)'!J232/Calculations!FW236*100</f>
        <v>3.0041056338040306</v>
      </c>
      <c r="X232" s="148">
        <v>1.0791668295860151</v>
      </c>
      <c r="Y232" s="149">
        <v>3.7162666320800826</v>
      </c>
      <c r="Z232" s="149">
        <v>9.1949682235741648</v>
      </c>
      <c r="AB232" s="148">
        <v>4.5459337532519933E-2</v>
      </c>
      <c r="AC232" s="149">
        <v>0.14801518619061638</v>
      </c>
      <c r="AD232" s="149">
        <v>0.32980632781988867</v>
      </c>
    </row>
    <row r="233" spans="7:30" x14ac:dyDescent="0.3">
      <c r="G233" s="85">
        <v>230</v>
      </c>
      <c r="H233" s="227">
        <v>-2.4046343241934695E-5</v>
      </c>
      <c r="I233" s="227">
        <v>-1.3025762086726303E-6</v>
      </c>
      <c r="J233" s="227">
        <v>1.6416659036653992E-6</v>
      </c>
      <c r="L233" s="255">
        <v>-2.4052032131294322E-5</v>
      </c>
      <c r="M233" s="255">
        <v>-1.3123124631419336E-6</v>
      </c>
      <c r="N233" s="255">
        <v>1.6339438388988942E-6</v>
      </c>
      <c r="P233" s="255">
        <v>-7.9860457136149617E-10</v>
      </c>
      <c r="Q233" s="255">
        <v>3.0387584670777466E-9</v>
      </c>
      <c r="R233" s="255">
        <v>3.7068522473765743E-8</v>
      </c>
      <c r="T233" s="148">
        <f>'ROZ (Outputs)'!H233/Calculations!FU237*100</f>
        <v>4.3080786100997956</v>
      </c>
      <c r="U233" s="148">
        <f>'ROZ (Outputs)'!I233/Calculations!FV237*100</f>
        <v>3.4404539799502478</v>
      </c>
      <c r="V233" s="148">
        <f>'ROZ (Outputs)'!J233/Calculations!FW237*100</f>
        <v>3.2822015949563221</v>
      </c>
      <c r="X233" s="148">
        <v>1.0747066736221278</v>
      </c>
      <c r="Y233" s="149">
        <v>3.7005245685577974</v>
      </c>
      <c r="Z233" s="149">
        <v>9.2236328125012506</v>
      </c>
      <c r="AB233" s="148">
        <v>4.5817708596587153E-2</v>
      </c>
      <c r="AC233" s="149">
        <v>0.14897871017457293</v>
      </c>
      <c r="AD233" s="149">
        <v>0.32891356945040373</v>
      </c>
    </row>
    <row r="234" spans="7:30" x14ac:dyDescent="0.3">
      <c r="G234" s="85">
        <v>231</v>
      </c>
      <c r="H234" s="227">
        <v>-2.6858037017519044E-5</v>
      </c>
      <c r="I234" s="227">
        <v>-1.3116130048728522E-6</v>
      </c>
      <c r="J234" s="227">
        <v>1.5797577361853013E-6</v>
      </c>
      <c r="L234" s="255">
        <v>-2.6911679924524466E-5</v>
      </c>
      <c r="M234" s="255">
        <v>-1.3179181905797109E-6</v>
      </c>
      <c r="N234" s="255">
        <v>1.5780328794824256E-6</v>
      </c>
      <c r="P234" s="255">
        <v>-8.5969492635842172E-10</v>
      </c>
      <c r="Q234" s="255">
        <v>3.1581536275033374E-9</v>
      </c>
      <c r="R234" s="255">
        <v>3.6093343425205812E-8</v>
      </c>
      <c r="T234" s="148">
        <f>'ROZ (Outputs)'!H234/Calculations!FU238*100</f>
        <v>4.5834757337094372</v>
      </c>
      <c r="U234" s="148">
        <f>'ROZ (Outputs)'!I234/Calculations!FV238*100</f>
        <v>3.628559697054814</v>
      </c>
      <c r="V234" s="148">
        <f>'ROZ (Outputs)'!J234/Calculations!FW238*100</f>
        <v>3.2121067228393021</v>
      </c>
      <c r="X234" s="148">
        <v>1.0920854210853537</v>
      </c>
      <c r="Y234" s="149">
        <v>3.6604923009874288</v>
      </c>
      <c r="Z234" s="149">
        <v>9.3850693702707044</v>
      </c>
      <c r="AB234" s="148">
        <v>4.5760005712509016E-2</v>
      </c>
      <c r="AC234" s="149">
        <v>0.1466958671808318</v>
      </c>
      <c r="AD234" s="149">
        <v>0.32955308258535082</v>
      </c>
    </row>
    <row r="235" spans="7:30" x14ac:dyDescent="0.3">
      <c r="G235" s="85">
        <v>232</v>
      </c>
      <c r="H235" s="227">
        <v>-2.6200820684607762E-5</v>
      </c>
      <c r="I235" s="227">
        <v>-1.2460812399693473E-6</v>
      </c>
      <c r="J235" s="227">
        <v>1.5258607390965705E-6</v>
      </c>
      <c r="L235" s="255">
        <v>-2.6210985197394699E-5</v>
      </c>
      <c r="M235" s="255">
        <v>-1.2491996699278719E-6</v>
      </c>
      <c r="N235" s="255">
        <v>1.5186422501758933E-6</v>
      </c>
      <c r="P235" s="255">
        <v>-8.2834275549894255E-10</v>
      </c>
      <c r="Q235" s="255">
        <v>3.1215400264631274E-9</v>
      </c>
      <c r="R235" s="255">
        <v>3.9110247485080979E-8</v>
      </c>
      <c r="T235" s="148">
        <f>'ROZ (Outputs)'!H235/Calculations!FU239*100</f>
        <v>4.3188455911334884</v>
      </c>
      <c r="U235" s="148">
        <f>'ROZ (Outputs)'!I235/Calculations!FV239*100</f>
        <v>3.3752465262751716</v>
      </c>
      <c r="V235" s="148">
        <f>'ROZ (Outputs)'!J235/Calculations!FW239*100</f>
        <v>3.0600015901024529</v>
      </c>
      <c r="X235" s="148">
        <v>1.0931695103645307</v>
      </c>
      <c r="Y235" s="149">
        <v>3.7254678010941675</v>
      </c>
      <c r="Z235" s="149">
        <v>9.107422351837851</v>
      </c>
      <c r="AB235" s="148">
        <v>4.7182023525238016E-2</v>
      </c>
      <c r="AC235" s="149">
        <v>0.1465977281332054</v>
      </c>
      <c r="AD235" s="149">
        <v>0.32524619996548076</v>
      </c>
    </row>
    <row r="236" spans="7:30" x14ac:dyDescent="0.3">
      <c r="G236" s="85">
        <v>233</v>
      </c>
      <c r="H236" s="227">
        <v>-2.5696633201733538E-5</v>
      </c>
      <c r="I236" s="227">
        <v>-1.3240596103968832E-6</v>
      </c>
      <c r="J236" s="227">
        <v>1.4364706544312552E-6</v>
      </c>
      <c r="L236" s="255">
        <v>-2.5825511329458193E-5</v>
      </c>
      <c r="M236" s="255">
        <v>-1.3273151466816873E-6</v>
      </c>
      <c r="N236" s="255">
        <v>1.4298412338587856E-6</v>
      </c>
      <c r="P236" s="255">
        <v>-8.7218088307139407E-10</v>
      </c>
      <c r="Q236" s="255">
        <v>3.116596758445873E-9</v>
      </c>
      <c r="R236" s="255">
        <v>3.9777924953922466E-8</v>
      </c>
      <c r="T236" s="148">
        <f>'ROZ (Outputs)'!H236/Calculations!FU240*100</f>
        <v>4.3634662549658847</v>
      </c>
      <c r="U236" s="148">
        <f>'ROZ (Outputs)'!I236/Calculations!FV240*100</f>
        <v>3.6169461324520471</v>
      </c>
      <c r="V236" s="148">
        <f>'ROZ (Outputs)'!J236/Calculations!FW240*100</f>
        <v>2.951494160394581</v>
      </c>
      <c r="X236" s="148">
        <v>1.0665055513381934</v>
      </c>
      <c r="Y236" s="149">
        <v>3.6706829071046814</v>
      </c>
      <c r="Z236" s="149">
        <v>9.3623414039618904</v>
      </c>
      <c r="AB236" s="148">
        <v>4.5795666053891036E-2</v>
      </c>
      <c r="AC236" s="149">
        <v>0.14879510551691821</v>
      </c>
      <c r="AD236" s="149">
        <v>0.32831300795079454</v>
      </c>
    </row>
    <row r="237" spans="7:30" x14ac:dyDescent="0.3">
      <c r="G237" s="85">
        <v>234</v>
      </c>
      <c r="H237" s="227">
        <v>-2.4518370992154858E-5</v>
      </c>
      <c r="I237" s="227">
        <v>-1.3625514156955271E-6</v>
      </c>
      <c r="J237" s="227">
        <v>1.4781402342138671E-6</v>
      </c>
      <c r="L237" s="255">
        <v>-2.4563005354139222E-5</v>
      </c>
      <c r="M237" s="255">
        <v>-1.3680518122780633E-6</v>
      </c>
      <c r="N237" s="255">
        <v>1.469387029830819E-6</v>
      </c>
      <c r="P237" s="255">
        <v>-8.4921092380344777E-10</v>
      </c>
      <c r="Q237" s="255">
        <v>3.251277136406926E-9</v>
      </c>
      <c r="R237" s="255">
        <v>3.7113309758752108E-8</v>
      </c>
      <c r="T237" s="148">
        <f>'ROZ (Outputs)'!H237/Calculations!FU241*100</f>
        <v>4.2898067184352096</v>
      </c>
      <c r="U237" s="148">
        <f>'ROZ (Outputs)'!I237/Calculations!FV241*100</f>
        <v>3.5509005283094681</v>
      </c>
      <c r="V237" s="148">
        <f>'ROZ (Outputs)'!J237/Calculations!FW241*100</f>
        <v>3.0846852508891227</v>
      </c>
      <c r="X237" s="148">
        <v>1.049643337726593</v>
      </c>
      <c r="Y237" s="149">
        <v>3.7513085603717022</v>
      </c>
      <c r="Z237" s="149">
        <v>9.2834463119531403</v>
      </c>
      <c r="AB237" s="148">
        <v>4.6677043661474862E-2</v>
      </c>
      <c r="AC237" s="149">
        <v>0.15011787414551045</v>
      </c>
      <c r="AD237" s="149">
        <v>0.32422438263893666</v>
      </c>
    </row>
    <row r="238" spans="7:30" x14ac:dyDescent="0.3">
      <c r="G238" s="85">
        <v>235</v>
      </c>
      <c r="H238" s="227">
        <v>-2.539618344599176E-5</v>
      </c>
      <c r="I238" s="227">
        <v>-1.2730371850010088E-6</v>
      </c>
      <c r="J238" s="227">
        <v>1.708643651454738E-6</v>
      </c>
      <c r="L238" s="255">
        <v>-2.5415360141778538E-5</v>
      </c>
      <c r="M238" s="255">
        <v>-1.2762694154841023E-6</v>
      </c>
      <c r="N238" s="255">
        <v>1.7027413150577838E-6</v>
      </c>
      <c r="P238" s="255">
        <v>-8.1718370958946928E-10</v>
      </c>
      <c r="Q238" s="255">
        <v>3.1891280727337658E-9</v>
      </c>
      <c r="R238" s="255">
        <v>4.0398015599459514E-8</v>
      </c>
      <c r="T238" s="148">
        <f>'ROZ (Outputs)'!H238/Calculations!FU242*100</f>
        <v>4.3313386885657801</v>
      </c>
      <c r="U238" s="148">
        <f>'ROZ (Outputs)'!I238/Calculations!FV242*100</f>
        <v>3.298949468574043</v>
      </c>
      <c r="V238" s="148">
        <f>'ROZ (Outputs)'!J238/Calculations!FW242*100</f>
        <v>3.2509062545643777</v>
      </c>
      <c r="X238" s="148">
        <v>1.0944930315017696</v>
      </c>
      <c r="Y238" s="149">
        <v>3.6628036499024046</v>
      </c>
      <c r="Z238" s="149">
        <v>9.2483649253849052</v>
      </c>
      <c r="AB238" s="148">
        <v>4.6794811263680375E-2</v>
      </c>
      <c r="AC238" s="149">
        <v>0.14691296219825839</v>
      </c>
      <c r="AD238" s="149">
        <v>0.32763606309903032</v>
      </c>
    </row>
    <row r="239" spans="7:30" x14ac:dyDescent="0.3">
      <c r="G239" s="85">
        <v>236</v>
      </c>
      <c r="H239" s="227">
        <v>-2.2462896595243714E-5</v>
      </c>
      <c r="I239" s="227">
        <v>-1.2225271461829421E-6</v>
      </c>
      <c r="J239" s="227">
        <v>1.7064517692250782E-6</v>
      </c>
      <c r="L239" s="255">
        <v>-2.2684067516821071E-5</v>
      </c>
      <c r="M239" s="255">
        <v>-1.2286094488444924E-6</v>
      </c>
      <c r="N239" s="255">
        <v>1.7024638054869424E-6</v>
      </c>
      <c r="P239" s="255">
        <v>-9.1835553051034962E-10</v>
      </c>
      <c r="Q239" s="255">
        <v>3.1328061256279873E-9</v>
      </c>
      <c r="R239" s="255">
        <v>3.8684994763116331E-8</v>
      </c>
      <c r="T239" s="148">
        <f>'ROZ (Outputs)'!H239/Calculations!FU243*100</f>
        <v>4.0694094336449789</v>
      </c>
      <c r="U239" s="148">
        <f>'ROZ (Outputs)'!I239/Calculations!FV243*100</f>
        <v>3.4052936818359401</v>
      </c>
      <c r="V239" s="148">
        <f>'ROZ (Outputs)'!J239/Calculations!FW243*100</f>
        <v>3.258656148257804</v>
      </c>
      <c r="X239" s="148">
        <v>1.0820237398147572</v>
      </c>
      <c r="Y239" s="149">
        <v>3.7458797693252639</v>
      </c>
      <c r="Z239" s="149">
        <v>9.2690429687526734</v>
      </c>
      <c r="AB239" s="148">
        <v>4.5109018683433269E-2</v>
      </c>
      <c r="AC239" s="149">
        <v>0.14767727255822705</v>
      </c>
      <c r="AD239" s="149">
        <v>0.33064872026443715</v>
      </c>
    </row>
    <row r="240" spans="7:30" x14ac:dyDescent="0.3">
      <c r="G240" s="85">
        <v>237</v>
      </c>
      <c r="H240" s="227">
        <v>-2.5192669454554819E-5</v>
      </c>
      <c r="I240" s="227">
        <v>-1.3717557294510713E-6</v>
      </c>
      <c r="J240" s="227">
        <v>1.5532032762174364E-6</v>
      </c>
      <c r="L240" s="255">
        <v>-2.5192540306307174E-5</v>
      </c>
      <c r="M240" s="255">
        <v>-1.375721126350934E-6</v>
      </c>
      <c r="N240" s="255">
        <v>1.5484965274497585E-6</v>
      </c>
      <c r="P240" s="255">
        <v>-9.7122010433994279E-10</v>
      </c>
      <c r="Q240" s="255">
        <v>3.1683276002789001E-9</v>
      </c>
      <c r="R240" s="255">
        <v>4.1540349826640565E-8</v>
      </c>
      <c r="T240" s="148">
        <f>'ROZ (Outputs)'!H240/Calculations!FU244*100</f>
        <v>4.1476949782673707</v>
      </c>
      <c r="U240" s="148">
        <f>'ROZ (Outputs)'!I240/Calculations!FV244*100</f>
        <v>3.7726157635897803</v>
      </c>
      <c r="V240" s="148">
        <f>'ROZ (Outputs)'!J240/Calculations!FW244*100</f>
        <v>3.0152222268475826</v>
      </c>
      <c r="X240" s="148">
        <v>1.1118604540824792</v>
      </c>
      <c r="Y240" s="149">
        <v>3.6063799858095718</v>
      </c>
      <c r="Z240" s="149">
        <v>9.1455984115626965</v>
      </c>
      <c r="AB240" s="148">
        <v>4.7166381031274456E-2</v>
      </c>
      <c r="AC240" s="149">
        <v>0.1466537341475638</v>
      </c>
      <c r="AD240" s="149">
        <v>0.32419967651373061</v>
      </c>
    </row>
    <row r="241" spans="7:30" x14ac:dyDescent="0.3">
      <c r="G241" s="85">
        <v>238</v>
      </c>
      <c r="H241" s="227">
        <v>-2.4931990083132733E-5</v>
      </c>
      <c r="I241" s="227">
        <v>-1.285507323700574E-6</v>
      </c>
      <c r="J241" s="227">
        <v>1.5802920643207576E-6</v>
      </c>
      <c r="L241" s="255">
        <v>-2.4959472284536033E-5</v>
      </c>
      <c r="M241" s="255">
        <v>-1.2881625934822935E-6</v>
      </c>
      <c r="N241" s="255">
        <v>1.5756797893128949E-6</v>
      </c>
      <c r="P241" s="255">
        <v>-9.1588411854642353E-10</v>
      </c>
      <c r="Q241" s="255">
        <v>3.1445107628869563E-9</v>
      </c>
      <c r="R241" s="255">
        <v>3.8993551498841907E-8</v>
      </c>
      <c r="T241" s="148">
        <f>'ROZ (Outputs)'!H241/Calculations!FU245*100</f>
        <v>4.4834073413844324</v>
      </c>
      <c r="U241" s="148">
        <f>'ROZ (Outputs)'!I241/Calculations!FV245*100</f>
        <v>3.3973031701060878</v>
      </c>
      <c r="V241" s="148">
        <f>'ROZ (Outputs)'!J241/Calculations!FW245*100</f>
        <v>3.3094707134790657</v>
      </c>
      <c r="X241" s="148">
        <v>1.0546015501022332</v>
      </c>
      <c r="Y241" s="149">
        <v>3.7265573740009117</v>
      </c>
      <c r="Z241" s="149">
        <v>9.0788044929593728</v>
      </c>
      <c r="AB241" s="148">
        <v>4.6014808118343256E-2</v>
      </c>
      <c r="AC241" s="149">
        <v>0.14586923271418015</v>
      </c>
      <c r="AD241" s="149">
        <v>0.33078853785999496</v>
      </c>
    </row>
    <row r="242" spans="7:30" x14ac:dyDescent="0.3">
      <c r="G242" s="85">
        <v>239</v>
      </c>
      <c r="H242" s="227">
        <v>-2.5857042601274013E-5</v>
      </c>
      <c r="I242" s="227">
        <v>-1.2929409081149552E-6</v>
      </c>
      <c r="J242" s="227">
        <v>1.4462545436832765E-6</v>
      </c>
      <c r="L242" s="255">
        <v>-2.5874179300444687E-5</v>
      </c>
      <c r="M242" s="255">
        <v>-1.3014445130465298E-6</v>
      </c>
      <c r="N242" s="255">
        <v>1.4237755294812781E-6</v>
      </c>
      <c r="P242" s="255">
        <v>-8.5088200374455841E-10</v>
      </c>
      <c r="Q242" s="255">
        <v>3.2173828046218613E-9</v>
      </c>
      <c r="R242" s="255">
        <v>4.1339168532800245E-8</v>
      </c>
      <c r="T242" s="148">
        <f>'ROZ (Outputs)'!H242/Calculations!FU246*100</f>
        <v>4.3347174548152525</v>
      </c>
      <c r="U242" s="148">
        <f>'ROZ (Outputs)'!I242/Calculations!FV246*100</f>
        <v>3.4179124188109324</v>
      </c>
      <c r="V242" s="148">
        <f>'ROZ (Outputs)'!J242/Calculations!FW246*100</f>
        <v>3.2789395795428327</v>
      </c>
      <c r="X242" s="148">
        <v>1.1120131015777577</v>
      </c>
      <c r="Y242" s="149">
        <v>3.7146055698401446</v>
      </c>
      <c r="Z242" s="149">
        <v>9.1902837753303093</v>
      </c>
      <c r="AB242" s="148">
        <v>4.7158828005193991E-2</v>
      </c>
      <c r="AC242" s="149">
        <v>0.14781548827887275</v>
      </c>
      <c r="AD242" s="149">
        <v>0.32518666982652178</v>
      </c>
    </row>
    <row r="243" spans="7:30" x14ac:dyDescent="0.3">
      <c r="G243" s="85">
        <v>240</v>
      </c>
      <c r="H243" s="227">
        <v>-2.5802612071856917E-5</v>
      </c>
      <c r="I243" s="227">
        <v>-1.2394622217470073E-6</v>
      </c>
      <c r="J243" s="227">
        <v>1.5595482523199142E-6</v>
      </c>
      <c r="L243" s="255">
        <v>-2.5848104996840016E-5</v>
      </c>
      <c r="M243" s="255">
        <v>-1.2468498766789727E-6</v>
      </c>
      <c r="N243" s="255">
        <v>1.5590115367594042E-6</v>
      </c>
      <c r="P243" s="255">
        <v>-7.5616035655203126E-10</v>
      </c>
      <c r="Q243" s="255">
        <v>3.1406414136021353E-9</v>
      </c>
      <c r="R243" s="255">
        <v>3.9792766415320049E-8</v>
      </c>
      <c r="T243" s="148">
        <f>'ROZ (Outputs)'!H243/Calculations!FU247*100</f>
        <v>4.3775464516025702</v>
      </c>
      <c r="U243" s="148">
        <f>'ROZ (Outputs)'!I243/Calculations!FV247*100</f>
        <v>3.2517367331453646</v>
      </c>
      <c r="V243" s="148">
        <f>'ROZ (Outputs)'!J243/Calculations!FW247*100</f>
        <v>3.2856629670332786</v>
      </c>
      <c r="X243" s="148">
        <v>1.1200668215751386</v>
      </c>
      <c r="Y243" s="149">
        <v>3.6955337524414964</v>
      </c>
      <c r="Z243" s="149">
        <v>9.2101535797208456</v>
      </c>
      <c r="AB243" s="148">
        <v>4.6313578262924822E-2</v>
      </c>
      <c r="AC243" s="149">
        <v>0.1476599872112298</v>
      </c>
      <c r="AD243" s="149">
        <v>0.32514163851741795</v>
      </c>
    </row>
    <row r="244" spans="7:30" x14ac:dyDescent="0.3">
      <c r="G244" s="85">
        <v>241</v>
      </c>
      <c r="H244" s="227">
        <v>-2.5554348212608639E-5</v>
      </c>
      <c r="I244" s="227">
        <v>-1.311008190896115E-6</v>
      </c>
      <c r="J244" s="227">
        <v>1.4242350516814122E-6</v>
      </c>
      <c r="L244" s="255">
        <v>-2.5546890356054105E-5</v>
      </c>
      <c r="M244" s="255">
        <v>-1.3180959399503302E-6</v>
      </c>
      <c r="N244" s="255">
        <v>1.409899368809951E-6</v>
      </c>
      <c r="P244" s="255">
        <v>-8.0966483517745155E-10</v>
      </c>
      <c r="Q244" s="255">
        <v>3.2718063813777918E-9</v>
      </c>
      <c r="R244" s="255">
        <v>3.8283273440278651E-8</v>
      </c>
      <c r="T244" s="148">
        <f>'ROZ (Outputs)'!H244/Calculations!FU248*100</f>
        <v>4.1904432770342916</v>
      </c>
      <c r="U244" s="148">
        <f>'ROZ (Outputs)'!I244/Calculations!FV248*100</f>
        <v>3.4765430397398793</v>
      </c>
      <c r="V244" s="148">
        <f>'ROZ (Outputs)'!J244/Calculations!FW248*100</f>
        <v>3.2084553606613135</v>
      </c>
      <c r="X244" s="148">
        <v>1.0404019355773879</v>
      </c>
      <c r="Y244" s="149">
        <v>3.7960714101792221</v>
      </c>
      <c r="Z244" s="149">
        <v>9.2017230987566254</v>
      </c>
      <c r="AB244" s="148">
        <v>4.6279506757855256E-2</v>
      </c>
      <c r="AC244" s="149">
        <v>0.14991399645806555</v>
      </c>
      <c r="AD244" s="149">
        <v>0.32734704017642458</v>
      </c>
    </row>
    <row r="245" spans="7:30" x14ac:dyDescent="0.3">
      <c r="G245" s="85">
        <v>242</v>
      </c>
      <c r="H245" s="227">
        <v>-2.4754287551331918E-5</v>
      </c>
      <c r="I245" s="227">
        <v>-1.2780914175890379E-6</v>
      </c>
      <c r="J245" s="227">
        <v>1.6188889731011561E-6</v>
      </c>
      <c r="L245" s="255">
        <v>-2.4738196771068107E-5</v>
      </c>
      <c r="M245" s="255">
        <v>-1.287126167425775E-6</v>
      </c>
      <c r="N245" s="255">
        <v>1.6146844359357952E-6</v>
      </c>
      <c r="P245" s="255">
        <v>-9.0471199976073334E-10</v>
      </c>
      <c r="Q245" s="255">
        <v>3.150447014377593E-9</v>
      </c>
      <c r="R245" s="255">
        <v>3.8225230980556621E-8</v>
      </c>
      <c r="T245" s="148">
        <f>'ROZ (Outputs)'!H245/Calculations!FU249*100</f>
        <v>4.3260777761942686</v>
      </c>
      <c r="U245" s="148">
        <f>'ROZ (Outputs)'!I245/Calculations!FV249*100</f>
        <v>3.6161237183368193</v>
      </c>
      <c r="V245" s="148">
        <f>'ROZ (Outputs)'!J245/Calculations!FW249*100</f>
        <v>3.0449389160394076</v>
      </c>
      <c r="X245" s="148">
        <v>1.1170110106468116</v>
      </c>
      <c r="Y245" s="149">
        <v>3.6917356252672735</v>
      </c>
      <c r="Z245" s="149">
        <v>9.238838672637959</v>
      </c>
      <c r="AB245" s="148">
        <v>4.7751175239682184E-2</v>
      </c>
      <c r="AC245" s="149">
        <v>0.14701381325722512</v>
      </c>
      <c r="AD245" s="149">
        <v>0.32061000168323706</v>
      </c>
    </row>
    <row r="246" spans="7:30" x14ac:dyDescent="0.3">
      <c r="G246" s="85">
        <v>243</v>
      </c>
      <c r="H246" s="227">
        <v>-2.5075823941733739E-5</v>
      </c>
      <c r="I246" s="227">
        <v>-1.3267413692118611E-6</v>
      </c>
      <c r="J246" s="227">
        <v>1.3666416407505064E-6</v>
      </c>
      <c r="L246" s="255">
        <v>-2.5188355721184473E-5</v>
      </c>
      <c r="M246" s="255">
        <v>-1.335187050699267E-6</v>
      </c>
      <c r="N246" s="255">
        <v>1.3623504742140869E-6</v>
      </c>
      <c r="P246" s="255">
        <v>-8.5542159466989662E-10</v>
      </c>
      <c r="Q246" s="255">
        <v>3.2476591416149691E-9</v>
      </c>
      <c r="R246" s="255">
        <v>3.9652242378459371E-8</v>
      </c>
      <c r="T246" s="148">
        <f>'ROZ (Outputs)'!H246/Calculations!FU250*100</f>
        <v>4.3897786179870533</v>
      </c>
      <c r="U246" s="148">
        <f>'ROZ (Outputs)'!I246/Calculations!FV250*100</f>
        <v>3.6644312230658067</v>
      </c>
      <c r="V246" s="148">
        <f>'ROZ (Outputs)'!J246/Calculations!FW250*100</f>
        <v>2.953872631399804</v>
      </c>
      <c r="X246" s="148">
        <v>1.0947586297988867</v>
      </c>
      <c r="Y246" s="149">
        <v>3.6779143810273327</v>
      </c>
      <c r="Z246" s="149">
        <v>9.0931534767167381</v>
      </c>
      <c r="AB246" s="148">
        <v>4.7299759462475756E-2</v>
      </c>
      <c r="AC246" s="149">
        <v>0.14787646383047157</v>
      </c>
      <c r="AD246" s="149">
        <v>0.32262137532236923</v>
      </c>
    </row>
    <row r="247" spans="7:30" x14ac:dyDescent="0.3">
      <c r="G247" s="85">
        <v>244</v>
      </c>
      <c r="H247" s="227">
        <v>-2.4896051399991983E-5</v>
      </c>
      <c r="I247" s="227">
        <v>-1.3132147955728166E-6</v>
      </c>
      <c r="J247" s="227">
        <v>1.6113999095084429E-6</v>
      </c>
      <c r="L247" s="255">
        <v>-2.4948999453044982E-5</v>
      </c>
      <c r="M247" s="255">
        <v>-1.3158312412996196E-6</v>
      </c>
      <c r="N247" s="255">
        <v>1.6103279563150434E-6</v>
      </c>
      <c r="P247" s="255">
        <v>-8.8131793529735097E-10</v>
      </c>
      <c r="Q247" s="255">
        <v>3.0398806805109885E-9</v>
      </c>
      <c r="R247" s="255">
        <v>4.3530091531360714E-8</v>
      </c>
      <c r="T247" s="148">
        <f>'ROZ (Outputs)'!H247/Calculations!FU251*100</f>
        <v>4.2787272771560918</v>
      </c>
      <c r="U247" s="148">
        <f>'ROZ (Outputs)'!I247/Calculations!FV251*100</f>
        <v>3.5441242624548992</v>
      </c>
      <c r="V247" s="148">
        <f>'ROZ (Outputs)'!J247/Calculations!FW251*100</f>
        <v>3.0580919966104227</v>
      </c>
      <c r="X247" s="148">
        <v>1.1001518368720991</v>
      </c>
      <c r="Y247" s="149">
        <v>3.7199476957321385</v>
      </c>
      <c r="Z247" s="149">
        <v>9.0644965171820715</v>
      </c>
      <c r="AB247" s="148">
        <v>4.5438926666974432E-2</v>
      </c>
      <c r="AC247" s="149">
        <v>0.14850605279207635</v>
      </c>
      <c r="AD247" s="149">
        <v>0.32401409745220322</v>
      </c>
    </row>
    <row r="248" spans="7:30" x14ac:dyDescent="0.3">
      <c r="G248" s="85">
        <v>245</v>
      </c>
      <c r="H248" s="227">
        <v>-2.4880725504772299E-5</v>
      </c>
      <c r="I248" s="227">
        <v>-1.3463558161674787E-6</v>
      </c>
      <c r="J248" s="227">
        <v>1.7037851307670016E-6</v>
      </c>
      <c r="L248" s="255">
        <v>-2.4919768293330106E-5</v>
      </c>
      <c r="M248" s="255">
        <v>-1.3498907946995978E-6</v>
      </c>
      <c r="N248" s="255">
        <v>1.7013018123230759E-6</v>
      </c>
      <c r="P248" s="255">
        <v>-7.0746614122541132E-10</v>
      </c>
      <c r="Q248" s="255">
        <v>3.2241198599804711E-9</v>
      </c>
      <c r="R248" s="255">
        <v>3.9619349578871601E-8</v>
      </c>
      <c r="T248" s="148">
        <f>'ROZ (Outputs)'!H248/Calculations!FU252*100</f>
        <v>4.5137912100907815</v>
      </c>
      <c r="U248" s="148">
        <f>'ROZ (Outputs)'!I248/Calculations!FV252*100</f>
        <v>3.5532260384282219</v>
      </c>
      <c r="V248" s="148">
        <f>'ROZ (Outputs)'!J248/Calculations!FW252*100</f>
        <v>3.3094761613183117</v>
      </c>
      <c r="X248" s="148">
        <v>1.1096540093421745</v>
      </c>
      <c r="Y248" s="149">
        <v>3.684526920319354</v>
      </c>
      <c r="Z248" s="149">
        <v>9.2000017166157697</v>
      </c>
      <c r="AB248" s="148">
        <v>4.6519136056303825E-2</v>
      </c>
      <c r="AC248" s="149">
        <v>0.14828381687403111</v>
      </c>
      <c r="AD248" s="149">
        <v>0.32775357365624025</v>
      </c>
    </row>
    <row r="249" spans="7:30" x14ac:dyDescent="0.3">
      <c r="G249" s="85">
        <v>246</v>
      </c>
      <c r="H249" s="227">
        <v>-2.6702996365202352E-5</v>
      </c>
      <c r="I249" s="227">
        <v>-1.3069890201222562E-6</v>
      </c>
      <c r="J249" s="227">
        <v>1.5540053937080861E-6</v>
      </c>
      <c r="L249" s="255">
        <v>-2.6759090360428852E-5</v>
      </c>
      <c r="M249" s="255">
        <v>-1.3087541219647125E-6</v>
      </c>
      <c r="N249" s="255">
        <v>1.5507984585460948E-6</v>
      </c>
      <c r="P249" s="255">
        <v>-8.2854792471388635E-10</v>
      </c>
      <c r="Q249" s="255">
        <v>3.1984873638544098E-9</v>
      </c>
      <c r="R249" s="255">
        <v>3.9012082453385812E-8</v>
      </c>
      <c r="T249" s="148">
        <f>'ROZ (Outputs)'!H249/Calculations!FU253*100</f>
        <v>4.5073296588067242</v>
      </c>
      <c r="U249" s="148">
        <f>'ROZ (Outputs)'!I249/Calculations!FV253*100</f>
        <v>3.3932380720352562</v>
      </c>
      <c r="V249" s="148">
        <f>'ROZ (Outputs)'!J249/Calculations!FW253*100</f>
        <v>3.3373093737189947</v>
      </c>
      <c r="X249" s="148">
        <v>1.0671721696853629</v>
      </c>
      <c r="Y249" s="149">
        <v>3.7515573501597257</v>
      </c>
      <c r="Z249" s="149">
        <v>9.2289772033694462</v>
      </c>
      <c r="AB249" s="148">
        <v>4.5976080000400509E-2</v>
      </c>
      <c r="AC249" s="149">
        <v>0.14735183119774875</v>
      </c>
      <c r="AD249" s="149">
        <v>0.32338589429862918</v>
      </c>
    </row>
    <row r="250" spans="7:30" x14ac:dyDescent="0.3">
      <c r="G250" s="85">
        <v>247</v>
      </c>
      <c r="H250" s="227">
        <v>-2.3793486434442545E-5</v>
      </c>
      <c r="I250" s="227">
        <v>-1.3141086583342436E-6</v>
      </c>
      <c r="J250" s="227">
        <v>1.617932184672857E-6</v>
      </c>
      <c r="L250" s="255">
        <v>-2.3829355995985727E-5</v>
      </c>
      <c r="M250" s="255">
        <v>-1.3273086096887419E-6</v>
      </c>
      <c r="N250" s="255">
        <v>1.6155943285417456E-6</v>
      </c>
      <c r="P250" s="255">
        <v>-8.9403004444045942E-10</v>
      </c>
      <c r="Q250" s="255">
        <v>2.925004460863118E-9</v>
      </c>
      <c r="R250" s="255">
        <v>3.8446511752018489E-8</v>
      </c>
      <c r="T250" s="148">
        <f>'ROZ (Outputs)'!H250/Calculations!FU254*100</f>
        <v>4.2718251584760383</v>
      </c>
      <c r="U250" s="148">
        <f>'ROZ (Outputs)'!I250/Calculations!FV254*100</f>
        <v>3.5269614713854396</v>
      </c>
      <c r="V250" s="148">
        <f>'ROZ (Outputs)'!J250/Calculations!FW254*100</f>
        <v>3.1855698889343245</v>
      </c>
      <c r="X250" s="148">
        <v>1.1146652698516819</v>
      </c>
      <c r="Y250" s="149">
        <v>3.6613744497299678</v>
      </c>
      <c r="Z250" s="149">
        <v>9.2230572700504734</v>
      </c>
      <c r="AB250" s="148">
        <v>4.6431692317127474E-2</v>
      </c>
      <c r="AC250" s="149">
        <v>0.14717192947865301</v>
      </c>
      <c r="AD250" s="149">
        <v>0.3265259563924367</v>
      </c>
    </row>
    <row r="251" spans="7:30" x14ac:dyDescent="0.3">
      <c r="G251" s="85">
        <v>248</v>
      </c>
      <c r="H251" s="227">
        <v>-2.5193682631653197E-5</v>
      </c>
      <c r="I251" s="227">
        <v>-1.2816677212866258E-6</v>
      </c>
      <c r="J251" s="227">
        <v>1.6406701206510211E-6</v>
      </c>
      <c r="L251" s="255">
        <v>-2.5273805476900138E-5</v>
      </c>
      <c r="M251" s="255">
        <v>-1.2838686416212719E-6</v>
      </c>
      <c r="N251" s="255">
        <v>1.6380777196904051E-6</v>
      </c>
      <c r="P251" s="255">
        <v>-8.4514395481960636E-10</v>
      </c>
      <c r="Q251" s="255">
        <v>3.0205022927278213E-9</v>
      </c>
      <c r="R251" s="255">
        <v>3.9891194347829301E-8</v>
      </c>
      <c r="T251" s="148">
        <f>'ROZ (Outputs)'!H251/Calculations!FU255*100</f>
        <v>4.3272814949863783</v>
      </c>
      <c r="U251" s="148">
        <f>'ROZ (Outputs)'!I251/Calculations!FV255*100</f>
        <v>3.4301616145926297</v>
      </c>
      <c r="V251" s="148">
        <f>'ROZ (Outputs)'!J251/Calculations!FW255*100</f>
        <v>3.1323007862280079</v>
      </c>
      <c r="X251" s="148">
        <v>1.1092191934585407</v>
      </c>
      <c r="Y251" s="149">
        <v>3.7197386026382651</v>
      </c>
      <c r="Z251" s="149">
        <v>9.1974196434035438</v>
      </c>
      <c r="AB251" s="148">
        <v>4.7232162207364814E-2</v>
      </c>
      <c r="AC251" s="149">
        <v>0.14727815240621892</v>
      </c>
      <c r="AD251" s="149">
        <v>0.3235812336207341</v>
      </c>
    </row>
    <row r="252" spans="7:30" x14ac:dyDescent="0.3">
      <c r="G252" s="85">
        <v>249</v>
      </c>
      <c r="H252" s="227">
        <v>-2.63361462202744E-5</v>
      </c>
      <c r="I252" s="227">
        <v>-1.2786801448780266E-6</v>
      </c>
      <c r="J252" s="227">
        <v>1.5606817669342554E-6</v>
      </c>
      <c r="L252" s="255">
        <v>-2.6327868908993714E-5</v>
      </c>
      <c r="M252" s="255">
        <v>-1.2853982411792473E-6</v>
      </c>
      <c r="N252" s="255">
        <v>1.5595093145769433E-6</v>
      </c>
      <c r="P252" s="255">
        <v>-8.3681903073618292E-10</v>
      </c>
      <c r="Q252" s="255">
        <v>3.1478837314581432E-9</v>
      </c>
      <c r="R252" s="255">
        <v>4.2134924882500575E-8</v>
      </c>
      <c r="T252" s="148">
        <f>'ROZ (Outputs)'!H252/Calculations!FU256*100</f>
        <v>4.4741860213240887</v>
      </c>
      <c r="U252" s="148">
        <f>'ROZ (Outputs)'!I252/Calculations!FV256*100</f>
        <v>3.3543601115350277</v>
      </c>
      <c r="V252" s="148">
        <f>'ROZ (Outputs)'!J252/Calculations!FW256*100</f>
        <v>3.2155017485265751</v>
      </c>
      <c r="X252" s="148">
        <v>1.0882078409194937</v>
      </c>
      <c r="Y252" s="149">
        <v>3.7216663360597928</v>
      </c>
      <c r="Z252" s="149">
        <v>9.2284288406389354</v>
      </c>
      <c r="AB252" s="148">
        <v>4.7225017100572517E-2</v>
      </c>
      <c r="AC252" s="149">
        <v>0.14851766824722704</v>
      </c>
      <c r="AD252" s="149">
        <v>0.32457360625267245</v>
      </c>
    </row>
    <row r="253" spans="7:30" x14ac:dyDescent="0.3">
      <c r="G253" s="85">
        <v>250</v>
      </c>
      <c r="H253" s="227">
        <v>-2.4815714823489557E-5</v>
      </c>
      <c r="I253" s="227">
        <v>-1.3345172078513545E-6</v>
      </c>
      <c r="J253" s="227">
        <v>1.4985934058134918E-6</v>
      </c>
      <c r="L253" s="255">
        <v>-2.4853650756995248E-5</v>
      </c>
      <c r="M253" s="255">
        <v>-1.3473611488732354E-6</v>
      </c>
      <c r="N253" s="255">
        <v>1.4947215163383443E-6</v>
      </c>
      <c r="P253" s="255">
        <v>-9.1814733593769866E-10</v>
      </c>
      <c r="Q253" s="255">
        <v>3.1310761761109316E-9</v>
      </c>
      <c r="R253" s="255">
        <v>3.9840085008809906E-8</v>
      </c>
      <c r="T253" s="148">
        <f>'ROZ (Outputs)'!H253/Calculations!FU257*100</f>
        <v>4.5285896337720644</v>
      </c>
      <c r="U253" s="148">
        <f>'ROZ (Outputs)'!I253/Calculations!FV257*100</f>
        <v>3.5228384903224135</v>
      </c>
      <c r="V253" s="148">
        <f>'ROZ (Outputs)'!J253/Calculations!FW257*100</f>
        <v>3.0851493330375583</v>
      </c>
      <c r="X253" s="148">
        <v>1.069374978542327</v>
      </c>
      <c r="Y253" s="149">
        <v>3.6636738777163496</v>
      </c>
      <c r="Z253" s="149">
        <v>9.3575615882884975</v>
      </c>
      <c r="AB253" s="148">
        <v>4.6739667654037399E-2</v>
      </c>
      <c r="AC253" s="149">
        <v>0.14765048772097183</v>
      </c>
      <c r="AD253" s="149">
        <v>0.3277958631515695</v>
      </c>
    </row>
    <row r="254" spans="7:30" x14ac:dyDescent="0.3">
      <c r="G254" s="85">
        <v>251</v>
      </c>
      <c r="H254" s="227">
        <v>-2.5434693270654047E-5</v>
      </c>
      <c r="I254" s="227">
        <v>-1.3518525747712252E-6</v>
      </c>
      <c r="J254" s="227">
        <v>1.3395373343888527E-6</v>
      </c>
      <c r="L254" s="255">
        <v>-2.5484050638624514E-5</v>
      </c>
      <c r="M254" s="255">
        <v>-1.3565402809943018E-6</v>
      </c>
      <c r="N254" s="255">
        <v>1.3306451478467932E-6</v>
      </c>
      <c r="P254" s="255">
        <v>-8.3936216310754333E-10</v>
      </c>
      <c r="Q254" s="255">
        <v>3.1247326948147628E-9</v>
      </c>
      <c r="R254" s="255">
        <v>4.0516452415331954E-8</v>
      </c>
      <c r="T254" s="148">
        <f>'ROZ (Outputs)'!H254/Calculations!FU258*100</f>
        <v>4.4375344298483288</v>
      </c>
      <c r="U254" s="148">
        <f>'ROZ (Outputs)'!I254/Calculations!FV258*100</f>
        <v>3.6928007264270972</v>
      </c>
      <c r="V254" s="148">
        <f>'ROZ (Outputs)'!J254/Calculations!FW258*100</f>
        <v>2.666694516452341</v>
      </c>
      <c r="X254" s="148">
        <v>1.1023465991019838</v>
      </c>
      <c r="Y254" s="149">
        <v>3.6982225179673964</v>
      </c>
      <c r="Z254" s="149">
        <v>9.1371150016838598</v>
      </c>
      <c r="AB254" s="148">
        <v>4.6048518270253899E-2</v>
      </c>
      <c r="AC254" s="149">
        <v>0.14549776911736029</v>
      </c>
      <c r="AD254" s="149">
        <v>0.32353876531125808</v>
      </c>
    </row>
    <row r="255" spans="7:30" x14ac:dyDescent="0.3">
      <c r="G255" s="85">
        <v>252</v>
      </c>
      <c r="H255" s="227">
        <v>-2.5338074920000586E-5</v>
      </c>
      <c r="I255" s="227">
        <v>-1.2874522212766625E-6</v>
      </c>
      <c r="J255" s="227">
        <v>1.4589583088309341E-6</v>
      </c>
      <c r="L255" s="255">
        <v>-2.5368000933667791E-5</v>
      </c>
      <c r="M255" s="255">
        <v>-1.3001710499337128E-6</v>
      </c>
      <c r="N255" s="255">
        <v>1.4409582149767388E-6</v>
      </c>
      <c r="P255" s="255">
        <v>-9.3551749680287675E-10</v>
      </c>
      <c r="Q255" s="255">
        <v>3.0417077745433516E-9</v>
      </c>
      <c r="R255" s="255">
        <v>3.8771041488418772E-8</v>
      </c>
      <c r="T255" s="148">
        <f>'ROZ (Outputs)'!H255/Calculations!FU259*100</f>
        <v>4.2818272084928815</v>
      </c>
      <c r="U255" s="148">
        <f>'ROZ (Outputs)'!I255/Calculations!FV259*100</f>
        <v>3.3487292987366524</v>
      </c>
      <c r="V255" s="148">
        <f>'ROZ (Outputs)'!J255/Calculations!FW259*100</f>
        <v>3.1418225188276852</v>
      </c>
      <c r="X255" s="148">
        <v>1.0494101643562301</v>
      </c>
      <c r="Y255" s="149">
        <v>3.6809942722320987</v>
      </c>
      <c r="Z255" s="149">
        <v>9.3806076049828953</v>
      </c>
      <c r="AB255" s="148">
        <v>4.5765750110149349E-2</v>
      </c>
      <c r="AC255" s="149">
        <v>0.14933020621538312</v>
      </c>
      <c r="AD255" s="149">
        <v>0.32621598243714145</v>
      </c>
    </row>
    <row r="256" spans="7:30" x14ac:dyDescent="0.3">
      <c r="G256" s="85">
        <v>253</v>
      </c>
      <c r="H256" s="227">
        <v>-2.4668635887792439E-5</v>
      </c>
      <c r="I256" s="227">
        <v>-1.2846725212511219E-6</v>
      </c>
      <c r="J256" s="227">
        <v>1.4706353113075774E-6</v>
      </c>
      <c r="L256" s="255">
        <v>-2.4674811356817603E-5</v>
      </c>
      <c r="M256" s="255">
        <v>-1.2882804867331224E-6</v>
      </c>
      <c r="N256" s="255">
        <v>1.4682561300115907E-6</v>
      </c>
      <c r="P256" s="255">
        <v>-9.0186461076948186E-10</v>
      </c>
      <c r="Q256" s="255">
        <v>3.03412017732555E-9</v>
      </c>
      <c r="R256" s="255">
        <v>4.1180303611558618E-8</v>
      </c>
      <c r="T256" s="148">
        <f>'ROZ (Outputs)'!H256/Calculations!FU260*100</f>
        <v>4.4240364865834874</v>
      </c>
      <c r="U256" s="148">
        <f>'ROZ (Outputs)'!I256/Calculations!FV260*100</f>
        <v>3.5351121152548832</v>
      </c>
      <c r="V256" s="148">
        <f>'ROZ (Outputs)'!J256/Calculations!FW260*100</f>
        <v>3.0284246152414842</v>
      </c>
      <c r="X256" s="148">
        <v>1.1095958948135318</v>
      </c>
      <c r="Y256" s="149">
        <v>3.722778797149997</v>
      </c>
      <c r="Z256" s="149">
        <v>9.1134243011504079</v>
      </c>
      <c r="AB256" s="148">
        <v>4.5239107683300778E-2</v>
      </c>
      <c r="AC256" s="149">
        <v>0.14926098287105916</v>
      </c>
      <c r="AD256" s="149">
        <v>0.3315312415361531</v>
      </c>
    </row>
    <row r="257" spans="7:30" x14ac:dyDescent="0.3">
      <c r="G257" s="85">
        <v>254</v>
      </c>
      <c r="H257" s="227">
        <v>-2.3934888304211257E-5</v>
      </c>
      <c r="I257" s="227">
        <v>-1.3331943478077346E-6</v>
      </c>
      <c r="J257" s="227">
        <v>1.5420126828765779E-6</v>
      </c>
      <c r="L257" s="255">
        <v>-2.3958636120369246E-5</v>
      </c>
      <c r="M257" s="255">
        <v>-1.3404925880419996E-6</v>
      </c>
      <c r="N257" s="255">
        <v>1.539942275031091E-6</v>
      </c>
      <c r="P257" s="255">
        <v>-8.6390558595719774E-10</v>
      </c>
      <c r="Q257" s="255">
        <v>3.1870767136512415E-9</v>
      </c>
      <c r="R257" s="255">
        <v>3.6720319229761717E-8</v>
      </c>
      <c r="T257" s="148">
        <f>'ROZ (Outputs)'!H257/Calculations!FU261*100</f>
        <v>4.5403600193981655</v>
      </c>
      <c r="U257" s="148">
        <f>'ROZ (Outputs)'!I257/Calculations!FV261*100</f>
        <v>3.5912839153339675</v>
      </c>
      <c r="V257" s="148">
        <f>'ROZ (Outputs)'!J257/Calculations!FW261*100</f>
        <v>2.8832674947947652</v>
      </c>
      <c r="X257" s="148">
        <v>1.0725853443145741</v>
      </c>
      <c r="Y257" s="149">
        <v>3.689018011093852</v>
      </c>
      <c r="Z257" s="149">
        <v>8.9981522560125615</v>
      </c>
      <c r="AB257" s="148">
        <v>4.6824725344777052E-2</v>
      </c>
      <c r="AC257" s="149">
        <v>0.14644928276538946</v>
      </c>
      <c r="AD257" s="149">
        <v>0.32960189878956186</v>
      </c>
    </row>
    <row r="258" spans="7:30" x14ac:dyDescent="0.3">
      <c r="G258" s="85">
        <v>255</v>
      </c>
      <c r="H258" s="227">
        <v>-2.4277851480292837E-5</v>
      </c>
      <c r="I258" s="227">
        <v>-1.3565160656972538E-6</v>
      </c>
      <c r="J258" s="227">
        <v>1.6346633060503543E-6</v>
      </c>
      <c r="L258" s="255">
        <v>-2.4308099455084154E-5</v>
      </c>
      <c r="M258" s="255">
        <v>-1.3631244542010523E-6</v>
      </c>
      <c r="N258" s="255">
        <v>1.626255709653855E-6</v>
      </c>
      <c r="P258" s="255">
        <v>-9.3504110010302953E-10</v>
      </c>
      <c r="Q258" s="255">
        <v>3.1297732183691343E-9</v>
      </c>
      <c r="R258" s="255">
        <v>3.9251469630157221E-8</v>
      </c>
      <c r="T258" s="148">
        <f>'ROZ (Outputs)'!H258/Calculations!FU262*100</f>
        <v>4.1224505211670479</v>
      </c>
      <c r="U258" s="148">
        <f>'ROZ (Outputs)'!I258/Calculations!FV262*100</f>
        <v>3.4873974044667828</v>
      </c>
      <c r="V258" s="148">
        <f>'ROZ (Outputs)'!J258/Calculations!FW262*100</f>
        <v>3.2566820749670002</v>
      </c>
      <c r="X258" s="148">
        <v>1.1063386797904906</v>
      </c>
      <c r="Y258" s="149">
        <v>3.7611757516862614</v>
      </c>
      <c r="Z258" s="149">
        <v>9.0709848403985447</v>
      </c>
      <c r="AB258" s="148">
        <v>4.6350119635462574E-2</v>
      </c>
      <c r="AC258" s="149">
        <v>0.14700286090374559</v>
      </c>
      <c r="AD258" s="149">
        <v>0.32458941638475225</v>
      </c>
    </row>
    <row r="259" spans="7:30" x14ac:dyDescent="0.3">
      <c r="G259" s="85">
        <v>256</v>
      </c>
      <c r="H259" s="227">
        <v>-2.5752108740562196E-5</v>
      </c>
      <c r="I259" s="227">
        <v>-1.3013215607315603E-6</v>
      </c>
      <c r="J259" s="227">
        <v>1.440082030514346E-6</v>
      </c>
      <c r="L259" s="255">
        <v>-2.5787188860704364E-5</v>
      </c>
      <c r="M259" s="255">
        <v>-1.304669751789202E-6</v>
      </c>
      <c r="N259" s="255">
        <v>1.4389320881532457E-6</v>
      </c>
      <c r="P259" s="255">
        <v>-7.9164386157518287E-10</v>
      </c>
      <c r="Q259" s="255">
        <v>3.2537035288275487E-9</v>
      </c>
      <c r="R259" s="255">
        <v>3.9558651465656073E-8</v>
      </c>
      <c r="T259" s="148">
        <f>'ROZ (Outputs)'!H259/Calculations!FU263*100</f>
        <v>4.2450473588168407</v>
      </c>
      <c r="U259" s="148">
        <f>'ROZ (Outputs)'!I259/Calculations!FV263*100</f>
        <v>3.6777490413381062</v>
      </c>
      <c r="V259" s="148">
        <f>'ROZ (Outputs)'!J259/Calculations!FW263*100</f>
        <v>3.056690350971115</v>
      </c>
      <c r="X259" s="148">
        <v>1.0815477371215705</v>
      </c>
      <c r="Y259" s="149">
        <v>3.6913796663284888</v>
      </c>
      <c r="Z259" s="149">
        <v>9.2766003608752197</v>
      </c>
      <c r="AB259" s="148">
        <v>4.7397300601005013E-2</v>
      </c>
      <c r="AC259" s="149">
        <v>0.14616937190294721</v>
      </c>
      <c r="AD259" s="149">
        <v>0.32353869080547615</v>
      </c>
    </row>
    <row r="260" spans="7:30" x14ac:dyDescent="0.3">
      <c r="G260" s="85">
        <v>257</v>
      </c>
      <c r="H260" s="227">
        <v>-2.3779702132742678E-5</v>
      </c>
      <c r="I260" s="227">
        <v>-1.3775518823421567E-6</v>
      </c>
      <c r="J260" s="227">
        <v>1.5827230868136116E-6</v>
      </c>
      <c r="L260" s="255">
        <v>-2.3891904675110851E-5</v>
      </c>
      <c r="M260" s="255">
        <v>-1.3798215263701899E-6</v>
      </c>
      <c r="N260" s="255">
        <v>1.5796063053135714E-6</v>
      </c>
      <c r="P260" s="255">
        <v>-8.2428877612450942E-10</v>
      </c>
      <c r="Q260" s="255">
        <v>3.1429787661357637E-9</v>
      </c>
      <c r="R260" s="255">
        <v>3.9766154813494118E-8</v>
      </c>
      <c r="T260" s="148">
        <f>'ROZ (Outputs)'!H260/Calculations!FU264*100</f>
        <v>3.9797816891464901</v>
      </c>
      <c r="U260" s="148">
        <f>'ROZ (Outputs)'!I260/Calculations!FV264*100</f>
        <v>3.6342153080088822</v>
      </c>
      <c r="V260" s="148">
        <f>'ROZ (Outputs)'!J260/Calculations!FW264*100</f>
        <v>3.1299403795550047</v>
      </c>
      <c r="X260" s="148">
        <v>1.1013128757476656</v>
      </c>
      <c r="Y260" s="149">
        <v>3.6766455173497885</v>
      </c>
      <c r="Z260" s="149">
        <v>9.4063587188726849</v>
      </c>
      <c r="AB260" s="148">
        <v>4.7586113214492701E-2</v>
      </c>
      <c r="AC260" s="149">
        <v>0.14760823547840282</v>
      </c>
      <c r="AD260" s="149">
        <v>0.32759438455116913</v>
      </c>
    </row>
    <row r="261" spans="7:30" x14ac:dyDescent="0.3">
      <c r="G261" s="85">
        <v>258</v>
      </c>
      <c r="H261" s="227">
        <v>-2.5449487111473265E-5</v>
      </c>
      <c r="I261" s="227">
        <v>-1.3313659223963438E-6</v>
      </c>
      <c r="J261" s="227">
        <v>1.6082022398228977E-6</v>
      </c>
      <c r="L261" s="255">
        <v>-2.5458096388320132E-5</v>
      </c>
      <c r="M261" s="255">
        <v>-1.335995591489281E-6</v>
      </c>
      <c r="N261" s="255">
        <v>1.6101503774742514E-6</v>
      </c>
      <c r="P261" s="255">
        <v>-9.6865859777752225E-10</v>
      </c>
      <c r="Q261" s="255">
        <v>3.1996585381223879E-9</v>
      </c>
      <c r="R261" s="255">
        <v>3.7421022724988491E-8</v>
      </c>
      <c r="T261" s="148">
        <f>'ROZ (Outputs)'!H261/Calculations!FU265*100</f>
        <v>4.5724124786024269</v>
      </c>
      <c r="U261" s="148">
        <f>'ROZ (Outputs)'!I261/Calculations!FV265*100</f>
        <v>3.7285276334178588</v>
      </c>
      <c r="V261" s="148">
        <f>'ROZ (Outputs)'!J261/Calculations!FW265*100</f>
        <v>3.2868120860609924</v>
      </c>
      <c r="X261" s="148">
        <v>1.0837368965148921</v>
      </c>
      <c r="Y261" s="149">
        <v>3.7676268815998903</v>
      </c>
      <c r="Z261" s="149">
        <v>9.3628458976753208</v>
      </c>
      <c r="AB261" s="148">
        <v>4.6464234590530382E-2</v>
      </c>
      <c r="AC261" s="149">
        <v>0.14658408612012874</v>
      </c>
      <c r="AD261" s="149">
        <v>0.32614815235141836</v>
      </c>
    </row>
    <row r="262" spans="7:30" x14ac:dyDescent="0.3">
      <c r="G262" s="85">
        <v>259</v>
      </c>
      <c r="H262" s="227">
        <v>-2.618246708152614E-5</v>
      </c>
      <c r="I262" s="227">
        <v>-1.3063345818405562E-6</v>
      </c>
      <c r="J262" s="227">
        <v>1.684105257031938E-6</v>
      </c>
      <c r="L262" s="255">
        <v>-2.6256751880283356E-5</v>
      </c>
      <c r="M262" s="255">
        <v>-1.3067131021664041E-6</v>
      </c>
      <c r="N262" s="255">
        <v>1.6822659745250905E-6</v>
      </c>
      <c r="P262" s="255">
        <v>-7.6097791956720962E-10</v>
      </c>
      <c r="Q262" s="255">
        <v>3.2568616692429987E-9</v>
      </c>
      <c r="R262" s="255">
        <v>4.0104142229330424E-8</v>
      </c>
      <c r="T262" s="148">
        <f>'ROZ (Outputs)'!H262/Calculations!FU266*100</f>
        <v>4.5138803521259767</v>
      </c>
      <c r="U262" s="148">
        <f>'ROZ (Outputs)'!I262/Calculations!FV266*100</f>
        <v>3.5488560299544636</v>
      </c>
      <c r="V262" s="148">
        <f>'ROZ (Outputs)'!J262/Calculations!FW266*100</f>
        <v>3.2733229254976002</v>
      </c>
      <c r="X262" s="148">
        <v>1.0859897732734503</v>
      </c>
      <c r="Y262" s="149">
        <v>3.7303682565689864</v>
      </c>
      <c r="Z262" s="149">
        <v>9.0343036651624811</v>
      </c>
      <c r="AB262" s="148">
        <v>4.6105537563562046E-2</v>
      </c>
      <c r="AC262" s="149">
        <v>0.14861515909434464</v>
      </c>
      <c r="AD262" s="149">
        <v>0.32569980621338629</v>
      </c>
    </row>
    <row r="263" spans="7:30" x14ac:dyDescent="0.3">
      <c r="G263" s="85">
        <v>260</v>
      </c>
      <c r="H263" s="227">
        <v>-2.3795850211172439E-5</v>
      </c>
      <c r="I263" s="227">
        <v>-1.3404742276175632E-6</v>
      </c>
      <c r="J263" s="227">
        <v>1.5047050396831553E-6</v>
      </c>
      <c r="L263" s="255">
        <v>-2.3825072275940339E-5</v>
      </c>
      <c r="M263" s="255">
        <v>-1.3466056998364656E-6</v>
      </c>
      <c r="N263" s="255">
        <v>1.5017087093856226E-6</v>
      </c>
      <c r="P263" s="255">
        <v>-8.1470002966104002E-10</v>
      </c>
      <c r="Q263" s="255">
        <v>3.2137591476917091E-9</v>
      </c>
      <c r="R263" s="255">
        <v>3.8706481575463392E-8</v>
      </c>
      <c r="T263" s="148">
        <f>'ROZ (Outputs)'!H263/Calculations!FU267*100</f>
        <v>4.2805108949429158</v>
      </c>
      <c r="U263" s="148">
        <f>'ROZ (Outputs)'!I263/Calculations!FV267*100</f>
        <v>3.4135671197029356</v>
      </c>
      <c r="V263" s="148">
        <f>'ROZ (Outputs)'!J263/Calculations!FW267*100</f>
        <v>3.1699645267472722</v>
      </c>
      <c r="X263" s="148">
        <v>1.0864135026931752</v>
      </c>
      <c r="Y263" s="149">
        <v>3.7226600646973051</v>
      </c>
      <c r="Z263" s="149">
        <v>9.2107338905348257</v>
      </c>
      <c r="AB263" s="148">
        <v>4.6217188239097429E-2</v>
      </c>
      <c r="AC263" s="149">
        <v>0.14736611396074595</v>
      </c>
      <c r="AD263" s="149">
        <v>0.32641538977626311</v>
      </c>
    </row>
    <row r="264" spans="7:30" x14ac:dyDescent="0.3">
      <c r="G264" s="85">
        <v>261</v>
      </c>
      <c r="H264" s="227">
        <v>-2.4077478883555915E-5</v>
      </c>
      <c r="I264" s="227">
        <v>-1.3133290508446726E-6</v>
      </c>
      <c r="J264" s="227">
        <v>1.5297900972693863E-6</v>
      </c>
      <c r="L264" s="255">
        <v>-2.4081746232696599E-5</v>
      </c>
      <c r="M264" s="255">
        <v>-1.3230023228060548E-6</v>
      </c>
      <c r="N264" s="255">
        <v>1.5289608654760144E-6</v>
      </c>
      <c r="P264" s="255">
        <v>-9.4204943845717545E-10</v>
      </c>
      <c r="Q264" s="255">
        <v>3.106799151275899E-9</v>
      </c>
      <c r="R264" s="255">
        <v>3.9137088236892685E-8</v>
      </c>
      <c r="T264" s="148">
        <f>'ROZ (Outputs)'!H264/Calculations!FU268*100</f>
        <v>4.4515977403656839</v>
      </c>
      <c r="U264" s="148">
        <f>'ROZ (Outputs)'!I264/Calculations!FV268*100</f>
        <v>3.4582625565119436</v>
      </c>
      <c r="V264" s="148">
        <f>'ROZ (Outputs)'!J264/Calculations!FW268*100</f>
        <v>3.0081757283942379</v>
      </c>
      <c r="X264" s="148">
        <v>1.06911301612854</v>
      </c>
      <c r="Y264" s="149">
        <v>3.6881862878799567</v>
      </c>
      <c r="Z264" s="149">
        <v>9.3365702629121277</v>
      </c>
      <c r="AB264" s="148">
        <v>4.6719565987586802E-2</v>
      </c>
      <c r="AC264" s="149">
        <v>0.14912102371455352</v>
      </c>
      <c r="AD264" s="149">
        <v>0.32775707542897714</v>
      </c>
    </row>
    <row r="265" spans="7:30" x14ac:dyDescent="0.3">
      <c r="G265" s="85">
        <v>262</v>
      </c>
      <c r="H265" s="227">
        <v>-2.3861903173383461E-5</v>
      </c>
      <c r="I265" s="227">
        <v>-1.2957676176482895E-6</v>
      </c>
      <c r="J265" s="227">
        <v>1.4547298405945092E-6</v>
      </c>
      <c r="L265" s="255">
        <v>-2.3915425117593272E-5</v>
      </c>
      <c r="M265" s="255">
        <v>-1.3022740290577851E-6</v>
      </c>
      <c r="N265" s="255">
        <v>1.4404403714272218E-6</v>
      </c>
      <c r="P265" s="255">
        <v>-7.7165993039862909E-10</v>
      </c>
      <c r="Q265" s="255">
        <v>3.1220831475674883E-9</v>
      </c>
      <c r="R265" s="255">
        <v>4.2541655531705124E-8</v>
      </c>
      <c r="T265" s="148">
        <f>'ROZ (Outputs)'!H265/Calculations!FU269*100</f>
        <v>4.1730475452992213</v>
      </c>
      <c r="U265" s="148">
        <f>'ROZ (Outputs)'!I265/Calculations!FV269*100</f>
        <v>3.5886970047431968</v>
      </c>
      <c r="V265" s="148">
        <f>'ROZ (Outputs)'!J265/Calculations!FW269*100</f>
        <v>3.0526524364976835</v>
      </c>
      <c r="X265" s="148">
        <v>1.0917195081710782</v>
      </c>
      <c r="Y265" s="149">
        <v>3.7273663282396607</v>
      </c>
      <c r="Z265" s="149">
        <v>9.2151460647593169</v>
      </c>
      <c r="AB265" s="148">
        <v>4.7617826610803049E-2</v>
      </c>
      <c r="AC265" s="149">
        <v>0.14746508002282011</v>
      </c>
      <c r="AD265" s="149">
        <v>0.3275426328182714</v>
      </c>
    </row>
    <row r="266" spans="7:30" x14ac:dyDescent="0.3">
      <c r="G266" s="85">
        <v>263</v>
      </c>
      <c r="H266" s="227">
        <v>-2.613645938254234E-5</v>
      </c>
      <c r="I266" s="227">
        <v>-1.2404296398926684E-6</v>
      </c>
      <c r="J266" s="227">
        <v>1.7676298966808121E-6</v>
      </c>
      <c r="L266" s="255">
        <v>-2.6154037186643712E-5</v>
      </c>
      <c r="M266" s="255">
        <v>-1.2410325211928016E-6</v>
      </c>
      <c r="N266" s="255">
        <v>1.7639405882677984E-6</v>
      </c>
      <c r="P266" s="255">
        <v>-8.0901649268661278E-10</v>
      </c>
      <c r="Q266" s="255">
        <v>3.1237464837020118E-9</v>
      </c>
      <c r="R266" s="255">
        <v>3.9459562728481101E-8</v>
      </c>
      <c r="T266" s="148">
        <f>'ROZ (Outputs)'!H266/Calculations!FU270*100</f>
        <v>4.6840038678783102</v>
      </c>
      <c r="U266" s="148">
        <f>'ROZ (Outputs)'!I266/Calculations!FV270*100</f>
        <v>3.4562882116797047</v>
      </c>
      <c r="V266" s="148">
        <f>'ROZ (Outputs)'!J266/Calculations!FW270*100</f>
        <v>3.4026116059774085</v>
      </c>
      <c r="X266" s="148">
        <v>1.08215284347533</v>
      </c>
      <c r="Y266" s="149">
        <v>3.6900523900988551</v>
      </c>
      <c r="Z266" s="149">
        <v>9.1499342918399638</v>
      </c>
      <c r="AB266" s="148">
        <v>4.6792447566986084E-2</v>
      </c>
      <c r="AC266" s="149">
        <v>0.14859519153834264</v>
      </c>
      <c r="AD266" s="149">
        <v>0.32654607295997606</v>
      </c>
    </row>
    <row r="267" spans="7:30" x14ac:dyDescent="0.3">
      <c r="G267" s="85">
        <v>264</v>
      </c>
      <c r="H267" s="227">
        <v>-2.4687004952284398E-5</v>
      </c>
      <c r="I267" s="227">
        <v>-1.3502189517560934E-6</v>
      </c>
      <c r="J267" s="227">
        <v>1.5111905895539347E-6</v>
      </c>
      <c r="L267" s="255">
        <v>-2.4769509764155393E-5</v>
      </c>
      <c r="M267" s="255">
        <v>-1.354971516320085E-6</v>
      </c>
      <c r="N267" s="255">
        <v>1.4992276646839763E-6</v>
      </c>
      <c r="P267" s="255">
        <v>-9.0861151935687088E-10</v>
      </c>
      <c r="Q267" s="255">
        <v>3.13634307413936E-9</v>
      </c>
      <c r="R267" s="255">
        <v>3.7532203123221532E-8</v>
      </c>
      <c r="T267" s="148">
        <f>'ROZ (Outputs)'!H267/Calculations!FU271*100</f>
        <v>4.1702844731258359</v>
      </c>
      <c r="U267" s="148">
        <f>'ROZ (Outputs)'!I267/Calculations!FV271*100</f>
        <v>3.5219743665091063</v>
      </c>
      <c r="V267" s="148">
        <f>'ROZ (Outputs)'!J267/Calculations!FW271*100</f>
        <v>3.3229817530781194</v>
      </c>
      <c r="X267" s="148">
        <v>1.1002669334411619</v>
      </c>
      <c r="Y267" s="149">
        <v>3.7143495082858946</v>
      </c>
      <c r="Z267" s="149">
        <v>9.1493773460390369</v>
      </c>
      <c r="AB267" s="148">
        <v>4.5483339577913104E-2</v>
      </c>
      <c r="AC267" s="149">
        <v>0.14865391701459962</v>
      </c>
      <c r="AD267" s="149">
        <v>0.32764971256274827</v>
      </c>
    </row>
    <row r="268" spans="7:30" x14ac:dyDescent="0.3">
      <c r="G268" s="85">
        <v>265</v>
      </c>
      <c r="H268" s="227">
        <v>-2.7219428375247148E-5</v>
      </c>
      <c r="I268" s="227">
        <v>-1.30504673734315E-6</v>
      </c>
      <c r="J268" s="227">
        <v>1.5925000980164567E-6</v>
      </c>
      <c r="L268" s="255">
        <v>-2.7225612939219238E-5</v>
      </c>
      <c r="M268" s="255">
        <v>-1.3082778878012891E-6</v>
      </c>
      <c r="N268" s="255">
        <v>1.5770649497439932E-6</v>
      </c>
      <c r="P268" s="255">
        <v>-8.9927745805521574E-10</v>
      </c>
      <c r="Q268" s="255">
        <v>3.0710962661828605E-9</v>
      </c>
      <c r="R268" s="255">
        <v>3.8913077204944387E-8</v>
      </c>
      <c r="T268" s="148">
        <f>'ROZ (Outputs)'!H268/Calculations!FU272*100</f>
        <v>4.4565343225154184</v>
      </c>
      <c r="U268" s="148">
        <f>'ROZ (Outputs)'!I268/Calculations!FV272*100</f>
        <v>3.4620638642100743</v>
      </c>
      <c r="V268" s="148">
        <f>'ROZ (Outputs)'!J268/Calculations!FW272*100</f>
        <v>3.3628971579929847</v>
      </c>
      <c r="X268" s="148">
        <v>1.0880749225616386</v>
      </c>
      <c r="Y268" s="149">
        <v>3.7300012111665328</v>
      </c>
      <c r="Z268" s="149">
        <v>9.1979794502363887</v>
      </c>
      <c r="AB268" s="148">
        <v>4.5111753046512569E-2</v>
      </c>
      <c r="AC268" s="149">
        <v>0.14814900606871748</v>
      </c>
      <c r="AD268" s="149">
        <v>0.32250167429448179</v>
      </c>
    </row>
    <row r="269" spans="7:30" x14ac:dyDescent="0.3">
      <c r="G269" s="85">
        <v>266</v>
      </c>
      <c r="H269" s="227">
        <v>-2.5140228899545321E-5</v>
      </c>
      <c r="I269" s="227">
        <v>-1.3423226619123483E-6</v>
      </c>
      <c r="J269" s="227">
        <v>1.419834916306462E-6</v>
      </c>
      <c r="L269" s="255">
        <v>-2.5140033358184396E-5</v>
      </c>
      <c r="M269" s="255">
        <v>-1.3523866755340308E-6</v>
      </c>
      <c r="N269" s="255">
        <v>1.4105284549272181E-6</v>
      </c>
      <c r="P269" s="255">
        <v>-8.1561235543150547E-10</v>
      </c>
      <c r="Q269" s="255">
        <v>3.1460176685984446E-9</v>
      </c>
      <c r="R269" s="255">
        <v>3.8615583619675351E-8</v>
      </c>
      <c r="T269" s="148">
        <f>'ROZ (Outputs)'!H269/Calculations!FU273*100</f>
        <v>4.3573150096878326</v>
      </c>
      <c r="U269" s="148">
        <f>'ROZ (Outputs)'!I269/Calculations!FV273*100</f>
        <v>3.6839355555866691</v>
      </c>
      <c r="V269" s="148">
        <f>'ROZ (Outputs)'!J269/Calculations!FW273*100</f>
        <v>3.0116416770591341</v>
      </c>
      <c r="X269" s="148">
        <v>1.117761969566341</v>
      </c>
      <c r="Y269" s="149">
        <v>3.6371215581901071</v>
      </c>
      <c r="Z269" s="149">
        <v>9.2031393051147621</v>
      </c>
      <c r="AB269" s="148">
        <v>4.4992912560701127E-2</v>
      </c>
      <c r="AC269" s="149">
        <v>0.1479381173849115</v>
      </c>
      <c r="AD269" s="149">
        <v>0.33046002686028486</v>
      </c>
    </row>
    <row r="270" spans="7:30" x14ac:dyDescent="0.3">
      <c r="G270" s="85">
        <v>267</v>
      </c>
      <c r="H270" s="227">
        <v>-2.4428193682979449E-5</v>
      </c>
      <c r="I270" s="227">
        <v>-1.2996572422706509E-6</v>
      </c>
      <c r="J270" s="227">
        <v>1.402209647951181E-6</v>
      </c>
      <c r="L270" s="255">
        <v>-2.4442372705379984E-5</v>
      </c>
      <c r="M270" s="255">
        <v>-1.3121984352434668E-6</v>
      </c>
      <c r="N270" s="255">
        <v>1.3944388683741445E-6</v>
      </c>
      <c r="P270" s="255">
        <v>-8.213981439464767E-10</v>
      </c>
      <c r="Q270" s="255">
        <v>3.3013145550597805E-9</v>
      </c>
      <c r="R270" s="255">
        <v>3.825228667154747E-8</v>
      </c>
      <c r="T270" s="148">
        <f>'ROZ (Outputs)'!H270/Calculations!FU274*100</f>
        <v>4.1732144036212233</v>
      </c>
      <c r="U270" s="148">
        <f>'ROZ (Outputs)'!I270/Calculations!FV274*100</f>
        <v>3.4869013680484264</v>
      </c>
      <c r="V270" s="148">
        <f>'ROZ (Outputs)'!J270/Calculations!FW274*100</f>
        <v>3.0311871568807733</v>
      </c>
      <c r="X270" s="148">
        <v>1.1267617940902672</v>
      </c>
      <c r="Y270" s="149">
        <v>3.7027742862703783</v>
      </c>
      <c r="Z270" s="149">
        <v>8.9762382507325551</v>
      </c>
      <c r="AB270" s="148">
        <v>4.7314299270510583E-2</v>
      </c>
      <c r="AC270" s="149">
        <v>0.14712768793106457</v>
      </c>
      <c r="AD270" s="149">
        <v>0.33108586072935481</v>
      </c>
    </row>
    <row r="271" spans="7:30" x14ac:dyDescent="0.3">
      <c r="G271" s="85">
        <v>268</v>
      </c>
      <c r="H271" s="227">
        <v>-2.5816155357461021E-5</v>
      </c>
      <c r="I271" s="227">
        <v>-1.2971137266503249E-6</v>
      </c>
      <c r="J271" s="227">
        <v>1.3751536016592041E-6</v>
      </c>
      <c r="L271" s="255">
        <v>-2.5830036065599415E-5</v>
      </c>
      <c r="M271" s="255">
        <v>-1.3044141837777459E-6</v>
      </c>
      <c r="N271" s="255">
        <v>1.3679780295209347E-6</v>
      </c>
      <c r="P271" s="255">
        <v>-7.9261322505357588E-10</v>
      </c>
      <c r="Q271" s="255">
        <v>3.2011883144279693E-9</v>
      </c>
      <c r="R271" s="255">
        <v>3.8568412463768337E-8</v>
      </c>
      <c r="T271" s="148">
        <f>'ROZ (Outputs)'!H271/Calculations!FU275*100</f>
        <v>4.3073712454687882</v>
      </c>
      <c r="U271" s="148">
        <f>'ROZ (Outputs)'!I271/Calculations!FV275*100</f>
        <v>3.4510511781654172</v>
      </c>
      <c r="V271" s="148">
        <f>'ROZ (Outputs)'!J271/Calculations!FW275*100</f>
        <v>3.0646331337786927</v>
      </c>
      <c r="X271" s="148">
        <v>1.0846229791641164</v>
      </c>
      <c r="Y271" s="149">
        <v>3.6810662746430407</v>
      </c>
      <c r="Z271" s="149">
        <v>9.3866143226625187</v>
      </c>
      <c r="AB271" s="148">
        <v>4.6474292874336097E-2</v>
      </c>
      <c r="AC271" s="149">
        <v>0.14448623359204757</v>
      </c>
      <c r="AD271" s="149">
        <v>0.33144751191147281</v>
      </c>
    </row>
    <row r="272" spans="7:30" x14ac:dyDescent="0.3">
      <c r="G272" s="85">
        <v>269</v>
      </c>
      <c r="H272" s="227">
        <v>-2.3770783627697038E-5</v>
      </c>
      <c r="I272" s="227">
        <v>-1.4227713336366198E-6</v>
      </c>
      <c r="J272" s="227">
        <v>1.4983086771287718E-6</v>
      </c>
      <c r="L272" s="255">
        <v>-2.3776340640324864E-5</v>
      </c>
      <c r="M272" s="255">
        <v>-1.4233294791663303E-6</v>
      </c>
      <c r="N272" s="255">
        <v>1.4977188698145291E-6</v>
      </c>
      <c r="P272" s="255">
        <v>-7.3472611328289389E-10</v>
      </c>
      <c r="Q272" s="255">
        <v>3.2631266577710445E-9</v>
      </c>
      <c r="R272" s="255">
        <v>3.9620255520921727E-8</v>
      </c>
      <c r="T272" s="148">
        <f>'ROZ (Outputs)'!H272/Calculations!FU276*100</f>
        <v>4.2796404280133702</v>
      </c>
      <c r="U272" s="148">
        <f>'ROZ (Outputs)'!I272/Calculations!FV276*100</f>
        <v>3.6705705254963501</v>
      </c>
      <c r="V272" s="148">
        <f>'ROZ (Outputs)'!J272/Calculations!FW276*100</f>
        <v>2.9825115874553001</v>
      </c>
      <c r="X272" s="148">
        <v>1.0954861044883728</v>
      </c>
      <c r="Y272" s="149">
        <v>3.6601464748383021</v>
      </c>
      <c r="Z272" s="149">
        <v>9.1196937561065479</v>
      </c>
      <c r="AB272" s="148">
        <v>4.5860737562179232E-2</v>
      </c>
      <c r="AC272" s="149">
        <v>0.14578861743212132</v>
      </c>
      <c r="AD272" s="149">
        <v>0.32389704883101778</v>
      </c>
    </row>
    <row r="273" spans="7:30" x14ac:dyDescent="0.3">
      <c r="G273" s="85">
        <v>270</v>
      </c>
      <c r="H273" s="227">
        <v>-2.6339542273490498E-5</v>
      </c>
      <c r="I273" s="227">
        <v>-1.3117637536193907E-6</v>
      </c>
      <c r="J273" s="227">
        <v>1.4752033052933189E-6</v>
      </c>
      <c r="L273" s="255">
        <v>-2.6344098841946388E-5</v>
      </c>
      <c r="M273" s="255">
        <v>-1.313845075401087E-6</v>
      </c>
      <c r="N273" s="255">
        <v>1.4603944578101221E-6</v>
      </c>
      <c r="P273" s="255">
        <v>-7.7444631263468869E-10</v>
      </c>
      <c r="Q273" s="255">
        <v>3.2024958240840199E-9</v>
      </c>
      <c r="R273" s="255">
        <v>3.8106925615011284E-8</v>
      </c>
      <c r="T273" s="148">
        <f>'ROZ (Outputs)'!H273/Calculations!FU277*100</f>
        <v>4.6645777095476086</v>
      </c>
      <c r="U273" s="148">
        <f>'ROZ (Outputs)'!I273/Calculations!FV277*100</f>
        <v>3.5163988143266343</v>
      </c>
      <c r="V273" s="148">
        <f>'ROZ (Outputs)'!J273/Calculations!FW277*100</f>
        <v>3.133973929296781</v>
      </c>
      <c r="X273" s="148">
        <v>1.0653819441795325</v>
      </c>
      <c r="Y273" s="149">
        <v>3.7365969419480289</v>
      </c>
      <c r="Z273" s="149">
        <v>9.2729291915901211</v>
      </c>
      <c r="AB273" s="148">
        <v>4.6135064214467683E-2</v>
      </c>
      <c r="AC273" s="149">
        <v>0.1492784693837286</v>
      </c>
      <c r="AD273" s="149">
        <v>0.32524730265140883</v>
      </c>
    </row>
    <row r="274" spans="7:30" x14ac:dyDescent="0.3">
      <c r="G274" s="85">
        <v>271</v>
      </c>
      <c r="H274" s="227">
        <v>-2.5793205168156849E-5</v>
      </c>
      <c r="I274" s="227">
        <v>-1.3352992596077463E-6</v>
      </c>
      <c r="J274" s="227">
        <v>1.4806094554853481E-6</v>
      </c>
      <c r="L274" s="255">
        <v>-2.5829041078396106E-5</v>
      </c>
      <c r="M274" s="255">
        <v>-1.3404850278675245E-6</v>
      </c>
      <c r="N274" s="255">
        <v>1.4727077086722415E-6</v>
      </c>
      <c r="P274" s="255">
        <v>-8.7714494001467772E-10</v>
      </c>
      <c r="Q274" s="255">
        <v>3.0157658592613033E-9</v>
      </c>
      <c r="R274" s="255">
        <v>4.0379580568149699E-8</v>
      </c>
      <c r="T274" s="148">
        <f>'ROZ (Outputs)'!H274/Calculations!FU278*100</f>
        <v>4.6115068597540185</v>
      </c>
      <c r="U274" s="148">
        <f>'ROZ (Outputs)'!I274/Calculations!FV278*100</f>
        <v>3.6052680623266409</v>
      </c>
      <c r="V274" s="148">
        <f>'ROZ (Outputs)'!J274/Calculations!FW278*100</f>
        <v>3.1948980154674489</v>
      </c>
      <c r="X274" s="148">
        <v>1.10703116655349</v>
      </c>
      <c r="Y274" s="149">
        <v>3.6337869167329933</v>
      </c>
      <c r="Z274" s="149">
        <v>9.4098353385928686</v>
      </c>
      <c r="AB274" s="148">
        <v>4.6622706577181698E-2</v>
      </c>
      <c r="AC274" s="149">
        <v>0.14720442146062909</v>
      </c>
      <c r="AD274" s="149">
        <v>0.32675643265256227</v>
      </c>
    </row>
    <row r="275" spans="7:30" x14ac:dyDescent="0.3">
      <c r="G275" s="85">
        <v>272</v>
      </c>
      <c r="H275" s="227">
        <v>-2.4344803932763191E-5</v>
      </c>
      <c r="I275" s="227">
        <v>-1.3798654663326984E-6</v>
      </c>
      <c r="J275" s="227">
        <v>1.4573361681909067E-6</v>
      </c>
      <c r="L275" s="255">
        <v>-2.4361466785194352E-5</v>
      </c>
      <c r="M275" s="255">
        <v>-1.3873035982208111E-6</v>
      </c>
      <c r="N275" s="255">
        <v>1.4478591765523562E-6</v>
      </c>
      <c r="P275" s="255">
        <v>-8.6019161238404541E-10</v>
      </c>
      <c r="Q275" s="255">
        <v>3.2694507101638316E-9</v>
      </c>
      <c r="R275" s="255">
        <v>3.8405566726869611E-8</v>
      </c>
      <c r="T275" s="148">
        <f>'ROZ (Outputs)'!H275/Calculations!FU279*100</f>
        <v>4.5053418390256139</v>
      </c>
      <c r="U275" s="148">
        <f>'ROZ (Outputs)'!I275/Calculations!FV279*100</f>
        <v>3.657220025789691</v>
      </c>
      <c r="V275" s="148">
        <f>'ROZ (Outputs)'!J275/Calculations!FW279*100</f>
        <v>3.0679149738417717</v>
      </c>
      <c r="X275" s="148">
        <v>1.0763697624206539</v>
      </c>
      <c r="Y275" s="149">
        <v>3.6767082214355957</v>
      </c>
      <c r="Z275" s="149">
        <v>9.1499691009542943</v>
      </c>
      <c r="AB275" s="148">
        <v>4.6488510444760142E-2</v>
      </c>
      <c r="AC275" s="149">
        <v>0.14721251279118436</v>
      </c>
      <c r="AD275" s="149">
        <v>0.32371351122856318</v>
      </c>
    </row>
    <row r="276" spans="7:30" x14ac:dyDescent="0.3">
      <c r="G276" s="85">
        <v>273</v>
      </c>
      <c r="H276" s="227">
        <v>-2.4908120394684469E-5</v>
      </c>
      <c r="I276" s="227">
        <v>-1.3147313211446314E-6</v>
      </c>
      <c r="J276" s="227">
        <v>1.5846168253172591E-6</v>
      </c>
      <c r="L276" s="255">
        <v>-2.4970854610729077E-5</v>
      </c>
      <c r="M276" s="255">
        <v>-1.3191132666177374E-6</v>
      </c>
      <c r="N276" s="255">
        <v>1.5834126543310663E-6</v>
      </c>
      <c r="P276" s="255">
        <v>-9.5488500440056638E-10</v>
      </c>
      <c r="Q276" s="255">
        <v>3.0482829593846017E-9</v>
      </c>
      <c r="R276" s="255">
        <v>3.9501513171612858E-8</v>
      </c>
      <c r="T276" s="148">
        <f>'ROZ (Outputs)'!H276/Calculations!FU280*100</f>
        <v>4.3544564648479964</v>
      </c>
      <c r="U276" s="148">
        <f>'ROZ (Outputs)'!I276/Calculations!FV280*100</f>
        <v>3.447534474095288</v>
      </c>
      <c r="V276" s="148">
        <f>'ROZ (Outputs)'!J276/Calculations!FW280*100</f>
        <v>3.401186843765208</v>
      </c>
      <c r="X276" s="148">
        <v>1.0618426799774159</v>
      </c>
      <c r="Y276" s="149">
        <v>3.7249048948288261</v>
      </c>
      <c r="Z276" s="149">
        <v>9.2928571701078955</v>
      </c>
      <c r="AB276" s="148">
        <v>4.5633729547262164E-2</v>
      </c>
      <c r="AC276" s="149">
        <v>0.14637195318937388</v>
      </c>
      <c r="AD276" s="149">
        <v>0.32394136488439262</v>
      </c>
    </row>
    <row r="277" spans="7:30" x14ac:dyDescent="0.3">
      <c r="G277" s="85">
        <v>274</v>
      </c>
      <c r="H277" s="227">
        <v>-2.4046272301348065E-5</v>
      </c>
      <c r="I277" s="227">
        <v>-1.2580923112181894E-6</v>
      </c>
      <c r="J277" s="227">
        <v>1.574413147417766E-6</v>
      </c>
      <c r="L277" s="255">
        <v>-2.4054279492702362E-5</v>
      </c>
      <c r="M277" s="255">
        <v>-1.2650264125107213E-6</v>
      </c>
      <c r="N277" s="255">
        <v>1.5501690882067301E-6</v>
      </c>
      <c r="P277" s="255">
        <v>-9.2301702392385412E-10</v>
      </c>
      <c r="Q277" s="255">
        <v>3.121523373120254E-9</v>
      </c>
      <c r="R277" s="255">
        <v>4.0387277522382439E-8</v>
      </c>
      <c r="T277" s="148">
        <f>'ROZ (Outputs)'!H277/Calculations!FU281*100</f>
        <v>4.3593046174067878</v>
      </c>
      <c r="U277" s="148">
        <f>'ROZ (Outputs)'!I277/Calculations!FV281*100</f>
        <v>3.6430800823508189</v>
      </c>
      <c r="V277" s="148">
        <f>'ROZ (Outputs)'!J277/Calculations!FW281*100</f>
        <v>3.0652034874148701</v>
      </c>
      <c r="X277" s="148">
        <v>1.0823096632957439</v>
      </c>
      <c r="Y277" s="149">
        <v>3.7380706071853904</v>
      </c>
      <c r="Z277" s="149">
        <v>9.3426904678364036</v>
      </c>
      <c r="AB277" s="148">
        <v>4.5741233974694991E-2</v>
      </c>
      <c r="AC277" s="149">
        <v>0.14730174839496757</v>
      </c>
      <c r="AD277" s="149">
        <v>0.32981340587147462</v>
      </c>
    </row>
    <row r="278" spans="7:30" x14ac:dyDescent="0.3">
      <c r="G278" s="85">
        <v>275</v>
      </c>
      <c r="H278" s="227">
        <v>-2.4506054614903517E-5</v>
      </c>
      <c r="I278" s="227">
        <v>-1.3029351180192592E-6</v>
      </c>
      <c r="J278" s="227">
        <v>1.6536926636965714E-6</v>
      </c>
      <c r="L278" s="255">
        <v>-2.4543965992052288E-5</v>
      </c>
      <c r="M278" s="255">
        <v>-1.3089774597573158E-6</v>
      </c>
      <c r="N278" s="255">
        <v>1.6455565514689816E-6</v>
      </c>
      <c r="P278" s="255">
        <v>-8.7021378991639361E-10</v>
      </c>
      <c r="Q278" s="255">
        <v>3.1022829860561625E-9</v>
      </c>
      <c r="R278" s="255">
        <v>3.7608311131987484E-8</v>
      </c>
      <c r="T278" s="148">
        <f>'ROZ (Outputs)'!H278/Calculations!FU282*100</f>
        <v>4.2302523752984609</v>
      </c>
      <c r="U278" s="148">
        <f>'ROZ (Outputs)'!I278/Calculations!FV282*100</f>
        <v>3.6282900771939235</v>
      </c>
      <c r="V278" s="148">
        <f>'ROZ (Outputs)'!J278/Calculations!FW282*100</f>
        <v>3.2923126172008295</v>
      </c>
      <c r="X278" s="148">
        <v>1.1127043366432132</v>
      </c>
      <c r="Y278" s="149">
        <v>3.7014521360397796</v>
      </c>
      <c r="Z278" s="149">
        <v>9.2864875793503252</v>
      </c>
      <c r="AB278" s="148">
        <v>4.6817438676953128E-2</v>
      </c>
      <c r="AC278" s="149">
        <v>0.14703624695539835</v>
      </c>
      <c r="AD278" s="149">
        <v>0.32917575538164789</v>
      </c>
    </row>
    <row r="279" spans="7:30" x14ac:dyDescent="0.3">
      <c r="G279" s="85">
        <v>276</v>
      </c>
      <c r="H279" s="227">
        <v>-2.5113701667578439E-5</v>
      </c>
      <c r="I279" s="227">
        <v>-1.2603938444044052E-6</v>
      </c>
      <c r="J279" s="227">
        <v>1.6253223975640146E-6</v>
      </c>
      <c r="L279" s="255">
        <v>-2.5140752768493352E-5</v>
      </c>
      <c r="M279" s="255">
        <v>-1.2627645560314245E-6</v>
      </c>
      <c r="N279" s="255">
        <v>1.6106513953679857E-6</v>
      </c>
      <c r="P279" s="255">
        <v>-8.9247711998475919E-10</v>
      </c>
      <c r="Q279" s="255">
        <v>3.1102298514444682E-9</v>
      </c>
      <c r="R279" s="255">
        <v>4.0028874437326089E-8</v>
      </c>
      <c r="T279" s="148">
        <f>'ROZ (Outputs)'!H279/Calculations!FU283*100</f>
        <v>4.4298051566430301</v>
      </c>
      <c r="U279" s="148">
        <f>'ROZ (Outputs)'!I279/Calculations!FV283*100</f>
        <v>3.4352308783802528</v>
      </c>
      <c r="V279" s="148">
        <f>'ROZ (Outputs)'!J279/Calculations!FW283*100</f>
        <v>3.2442214161176564</v>
      </c>
      <c r="X279" s="148">
        <v>1.0642703175544701</v>
      </c>
      <c r="Y279" s="149">
        <v>3.7362649440765643</v>
      </c>
      <c r="Z279" s="149">
        <v>9.2129621505753239</v>
      </c>
      <c r="AB279" s="148">
        <v>4.595985449850553E-2</v>
      </c>
      <c r="AC279" s="149">
        <v>0.14833364635705948</v>
      </c>
      <c r="AD279" s="149">
        <v>0.3250285238027662</v>
      </c>
    </row>
    <row r="280" spans="7:30" x14ac:dyDescent="0.3">
      <c r="G280" s="85">
        <v>277</v>
      </c>
      <c r="H280" s="227">
        <v>-2.3986025553313165E-5</v>
      </c>
      <c r="I280" s="227">
        <v>-1.3317056186672025E-6</v>
      </c>
      <c r="J280" s="227">
        <v>1.5571208109579748E-6</v>
      </c>
      <c r="L280" s="255">
        <v>-2.4029033738770671E-5</v>
      </c>
      <c r="M280" s="255">
        <v>-1.3387840454014613E-6</v>
      </c>
      <c r="N280" s="255">
        <v>1.552459821142321E-6</v>
      </c>
      <c r="P280" s="255">
        <v>-7.991238781812648E-10</v>
      </c>
      <c r="Q280" s="255">
        <v>3.2515530268287447E-9</v>
      </c>
      <c r="R280" s="255">
        <v>4.0808869172792954E-8</v>
      </c>
      <c r="T280" s="148">
        <f>'ROZ (Outputs)'!H280/Calculations!FU284*100</f>
        <v>4.067662846967659</v>
      </c>
      <c r="U280" s="148">
        <f>'ROZ (Outputs)'!I280/Calculations!FV284*100</f>
        <v>3.4391785870383065</v>
      </c>
      <c r="V280" s="148">
        <f>'ROZ (Outputs)'!J280/Calculations!FW284*100</f>
        <v>3.282925249306226</v>
      </c>
      <c r="X280" s="148">
        <v>1.072106063365929</v>
      </c>
      <c r="Y280" s="149">
        <v>3.7591804265977076</v>
      </c>
      <c r="Z280" s="149">
        <v>9.1468377113348183</v>
      </c>
      <c r="AB280" s="148">
        <v>4.5656818896531733E-2</v>
      </c>
      <c r="AC280" s="149">
        <v>0.14657853543759392</v>
      </c>
      <c r="AD280" s="149">
        <v>0.32896211743361836</v>
      </c>
    </row>
    <row r="281" spans="7:30" x14ac:dyDescent="0.3">
      <c r="G281" s="85">
        <v>278</v>
      </c>
      <c r="H281" s="227">
        <v>-2.4244697669928865E-5</v>
      </c>
      <c r="I281" s="227">
        <v>-1.2816767593903892E-6</v>
      </c>
      <c r="J281" s="227">
        <v>1.5286476013898336E-6</v>
      </c>
      <c r="L281" s="255">
        <v>-2.4255834432552129E-5</v>
      </c>
      <c r="M281" s="255">
        <v>-1.2838905263379005E-6</v>
      </c>
      <c r="N281" s="255">
        <v>1.5274611087080826E-6</v>
      </c>
      <c r="P281" s="255">
        <v>-8.9214458043331237E-10</v>
      </c>
      <c r="Q281" s="255">
        <v>3.0688264152094052E-9</v>
      </c>
      <c r="R281" s="255">
        <v>4.104563089414892E-8</v>
      </c>
      <c r="T281" s="148">
        <f>'ROZ (Outputs)'!H281/Calculations!FU285*100</f>
        <v>4.1632905647740488</v>
      </c>
      <c r="U281" s="148">
        <f>'ROZ (Outputs)'!I281/Calculations!FV285*100</f>
        <v>3.3701578591646193</v>
      </c>
      <c r="V281" s="148">
        <f>'ROZ (Outputs)'!J281/Calculations!FW285*100</f>
        <v>3.3425195077402026</v>
      </c>
      <c r="X281" s="148">
        <v>1.0936542749404861</v>
      </c>
      <c r="Y281" s="149">
        <v>3.712406754493724</v>
      </c>
      <c r="Z281" s="149">
        <v>8.9642124176041698</v>
      </c>
      <c r="AB281" s="148">
        <v>4.6398902311920891E-2</v>
      </c>
      <c r="AC281" s="149">
        <v>0.14866737276315869</v>
      </c>
      <c r="AD281" s="149">
        <v>0.32557538151743959</v>
      </c>
    </row>
    <row r="282" spans="7:30" x14ac:dyDescent="0.3">
      <c r="G282" s="85">
        <v>279</v>
      </c>
      <c r="H282" s="227">
        <v>-2.5499570256215585E-5</v>
      </c>
      <c r="I282" s="227">
        <v>-1.2732641607725332E-6</v>
      </c>
      <c r="J282" s="227">
        <v>1.4752470747261107E-6</v>
      </c>
      <c r="L282" s="255">
        <v>-2.5512906177027732E-5</v>
      </c>
      <c r="M282" s="255">
        <v>-1.2871626040577736E-6</v>
      </c>
      <c r="N282" s="255">
        <v>1.4683641325066874E-6</v>
      </c>
      <c r="P282" s="255">
        <v>-9.3924740207644609E-10</v>
      </c>
      <c r="Q282" s="255">
        <v>3.0743986245702623E-9</v>
      </c>
      <c r="R282" s="255">
        <v>3.9303538201818726E-8</v>
      </c>
      <c r="T282" s="148">
        <f>'ROZ (Outputs)'!H282/Calculations!FU286*100</f>
        <v>4.2414345425946713</v>
      </c>
      <c r="U282" s="148">
        <f>'ROZ (Outputs)'!I282/Calculations!FV286*100</f>
        <v>3.4963803913022793</v>
      </c>
      <c r="V282" s="148">
        <f>'ROZ (Outputs)'!J282/Calculations!FW286*100</f>
        <v>2.9841776482947098</v>
      </c>
      <c r="X282" s="148">
        <v>1.067093908786761</v>
      </c>
      <c r="Y282" s="149">
        <v>3.7272173166280962</v>
      </c>
      <c r="Z282" s="149">
        <v>9.1876358985914468</v>
      </c>
      <c r="AB282" s="148">
        <v>4.7170178964733994E-2</v>
      </c>
      <c r="AC282" s="149">
        <v>0.14698021858931579</v>
      </c>
      <c r="AD282" s="149">
        <v>0.32792761921884805</v>
      </c>
    </row>
    <row r="283" spans="7:30" x14ac:dyDescent="0.3">
      <c r="G283" s="85">
        <v>280</v>
      </c>
      <c r="H283" s="227">
        <v>-2.6548697860562968E-5</v>
      </c>
      <c r="I283" s="227">
        <v>-1.3458947023535274E-6</v>
      </c>
      <c r="J283" s="227">
        <v>1.5194347611233276E-6</v>
      </c>
      <c r="L283" s="255">
        <v>-2.6591034838930182E-5</v>
      </c>
      <c r="M283" s="255">
        <v>-1.3501217495102076E-6</v>
      </c>
      <c r="N283" s="255">
        <v>1.5150769172587575E-6</v>
      </c>
      <c r="P283" s="255">
        <v>-8.1230391857368075E-10</v>
      </c>
      <c r="Q283" s="255">
        <v>3.102853196602072E-9</v>
      </c>
      <c r="R283" s="255">
        <v>3.9707595434005773E-8</v>
      </c>
      <c r="T283" s="148">
        <f>'ROZ (Outputs)'!H283/Calculations!FU287*100</f>
        <v>4.6173131467744346</v>
      </c>
      <c r="U283" s="148">
        <f>'ROZ (Outputs)'!I283/Calculations!FV287*100</f>
        <v>3.6274713752895469</v>
      </c>
      <c r="V283" s="148">
        <f>'ROZ (Outputs)'!J283/Calculations!FW287*100</f>
        <v>3.0336408107243753</v>
      </c>
      <c r="X283" s="148">
        <v>1.1124302744865397</v>
      </c>
      <c r="Y283" s="149">
        <v>3.6967712640767725</v>
      </c>
      <c r="Z283" s="149">
        <v>9.1962676048287442</v>
      </c>
      <c r="AB283" s="148">
        <v>4.7012178227305239E-2</v>
      </c>
      <c r="AC283" s="149">
        <v>0.14823900908232762</v>
      </c>
      <c r="AD283" s="149">
        <v>0.32448738813403921</v>
      </c>
    </row>
    <row r="284" spans="7:30" x14ac:dyDescent="0.3">
      <c r="G284" s="85">
        <v>281</v>
      </c>
      <c r="H284" s="227">
        <v>-2.5063179236895003E-5</v>
      </c>
      <c r="I284" s="227">
        <v>-1.3181747817722554E-6</v>
      </c>
      <c r="J284" s="227">
        <v>1.5965749753415002E-6</v>
      </c>
      <c r="L284" s="255">
        <v>-2.5104982341872684E-5</v>
      </c>
      <c r="M284" s="255">
        <v>-1.3221826407061063E-6</v>
      </c>
      <c r="N284" s="255">
        <v>1.5735211604889014E-6</v>
      </c>
      <c r="P284" s="255">
        <v>-8.6336829352440816E-10</v>
      </c>
      <c r="Q284" s="255">
        <v>3.1501630193282177E-9</v>
      </c>
      <c r="R284" s="255">
        <v>3.8051512163414836E-8</v>
      </c>
      <c r="T284" s="148">
        <f>'ROZ (Outputs)'!H284/Calculations!FU288*100</f>
        <v>4.1842854868558907</v>
      </c>
      <c r="U284" s="148">
        <f>'ROZ (Outputs)'!I284/Calculations!FV288*100</f>
        <v>3.5013800188990816</v>
      </c>
      <c r="V284" s="148">
        <f>'ROZ (Outputs)'!J284/Calculations!FW288*100</f>
        <v>3.0910232507974422</v>
      </c>
      <c r="X284" s="148">
        <v>1.0985531806945796</v>
      </c>
      <c r="Y284" s="149">
        <v>3.6752824783327536</v>
      </c>
      <c r="Z284" s="149">
        <v>9.2260556221022458</v>
      </c>
      <c r="AB284" s="148">
        <v>4.6161770820617606E-2</v>
      </c>
      <c r="AC284" s="149">
        <v>0.14865291863679894</v>
      </c>
      <c r="AD284" s="149">
        <v>0.32904374599480779</v>
      </c>
    </row>
    <row r="285" spans="7:30" x14ac:dyDescent="0.3">
      <c r="G285" s="85">
        <v>282</v>
      </c>
      <c r="H285" s="227">
        <v>-2.3306079128815445E-5</v>
      </c>
      <c r="I285" s="227">
        <v>-1.2355685043985283E-6</v>
      </c>
      <c r="J285" s="227">
        <v>1.5788282325987932E-6</v>
      </c>
      <c r="L285" s="255">
        <v>-2.3335753212450255E-5</v>
      </c>
      <c r="M285" s="255">
        <v>-1.2391006976029032E-6</v>
      </c>
      <c r="N285" s="255">
        <v>1.571658572176344E-6</v>
      </c>
      <c r="P285" s="255">
        <v>-7.8894127342188648E-10</v>
      </c>
      <c r="Q285" s="255">
        <v>3.0753412039176906E-9</v>
      </c>
      <c r="R285" s="255">
        <v>3.9327154866035643E-8</v>
      </c>
      <c r="T285" s="148">
        <f>'ROZ (Outputs)'!H285/Calculations!FU289*100</f>
        <v>4.26672121211445</v>
      </c>
      <c r="U285" s="148">
        <f>'ROZ (Outputs)'!I285/Calculations!FV289*100</f>
        <v>3.4802256120692654</v>
      </c>
      <c r="V285" s="148">
        <f>'ROZ (Outputs)'!J285/Calculations!FW289*100</f>
        <v>3.0540085599646556</v>
      </c>
      <c r="X285" s="148">
        <v>1.0570237636566073</v>
      </c>
      <c r="Y285" s="149">
        <v>3.7369650602341715</v>
      </c>
      <c r="Z285" s="149">
        <v>9.277868747712235</v>
      </c>
      <c r="AB285" s="148">
        <v>4.5703087002038803E-2</v>
      </c>
      <c r="AC285" s="149">
        <v>0.14833101630211626</v>
      </c>
      <c r="AD285" s="149">
        <v>0.32175530493264876</v>
      </c>
    </row>
    <row r="286" spans="7:30" x14ac:dyDescent="0.3">
      <c r="G286" s="85">
        <v>283</v>
      </c>
      <c r="H286" s="227">
        <v>-2.4400997062912824E-5</v>
      </c>
      <c r="I286" s="227">
        <v>-1.3422966276264467E-6</v>
      </c>
      <c r="J286" s="227">
        <v>1.4770819234412656E-6</v>
      </c>
      <c r="L286" s="255">
        <v>-2.4422269234492347E-5</v>
      </c>
      <c r="M286" s="255">
        <v>-1.3504944149644752E-6</v>
      </c>
      <c r="N286" s="255">
        <v>1.4744625786994169E-6</v>
      </c>
      <c r="P286" s="255">
        <v>-8.2045917282338116E-10</v>
      </c>
      <c r="Q286" s="255">
        <v>3.2892663037743083E-9</v>
      </c>
      <c r="R286" s="255">
        <v>4.1347355761448834E-8</v>
      </c>
      <c r="T286" s="148">
        <f>'ROZ (Outputs)'!H286/Calculations!FU290*100</f>
        <v>4.2264357239259382</v>
      </c>
      <c r="U286" s="148">
        <f>'ROZ (Outputs)'!I286/Calculations!FV290*100</f>
        <v>3.6810707157198896</v>
      </c>
      <c r="V286" s="148">
        <f>'ROZ (Outputs)'!J286/Calculations!FW290*100</f>
        <v>3.1204227171436569</v>
      </c>
      <c r="X286" s="148">
        <v>1.0725228190421903</v>
      </c>
      <c r="Y286" s="149">
        <v>3.7309964895252099</v>
      </c>
      <c r="Z286" s="149">
        <v>9.2624773979203852</v>
      </c>
      <c r="AB286" s="148">
        <v>4.5601313933729917E-2</v>
      </c>
      <c r="AC286" s="149">
        <v>0.14700677245855392</v>
      </c>
      <c r="AD286" s="149">
        <v>0.3306715339422458</v>
      </c>
    </row>
    <row r="287" spans="7:30" x14ac:dyDescent="0.3">
      <c r="G287" s="85">
        <v>284</v>
      </c>
      <c r="H287" s="227">
        <v>-2.5882048248604456E-5</v>
      </c>
      <c r="I287" s="227">
        <v>-1.3277692119116711E-6</v>
      </c>
      <c r="J287" s="227">
        <v>1.4067794040817936E-6</v>
      </c>
      <c r="L287" s="255">
        <v>-2.5901160370267469E-5</v>
      </c>
      <c r="M287" s="255">
        <v>-1.3349550727069822E-6</v>
      </c>
      <c r="N287" s="255">
        <v>1.3916266539132152E-6</v>
      </c>
      <c r="P287" s="255">
        <v>-8.2288112435160528E-10</v>
      </c>
      <c r="Q287" s="255">
        <v>3.0686452268117909E-9</v>
      </c>
      <c r="R287" s="255">
        <v>3.9862728229452792E-8</v>
      </c>
      <c r="T287" s="148">
        <f>'ROZ (Outputs)'!H287/Calculations!FU291*100</f>
        <v>4.5787121146241532</v>
      </c>
      <c r="U287" s="148">
        <f>'ROZ (Outputs)'!I287/Calculations!FV291*100</f>
        <v>3.6501411716024683</v>
      </c>
      <c r="V287" s="148">
        <f>'ROZ (Outputs)'!J287/Calculations!FW291*100</f>
        <v>2.9392549026304189</v>
      </c>
      <c r="X287" s="148">
        <v>1.0626724958419653</v>
      </c>
      <c r="Y287" s="149">
        <v>3.7500299215317061</v>
      </c>
      <c r="Z287" s="149">
        <v>9.1851515769960521</v>
      </c>
      <c r="AB287" s="148">
        <v>4.6158704906701153E-2</v>
      </c>
      <c r="AC287" s="149">
        <v>0.14772390574216956</v>
      </c>
      <c r="AD287" s="149">
        <v>0.32603934407234503</v>
      </c>
    </row>
    <row r="288" spans="7:30" x14ac:dyDescent="0.3">
      <c r="G288" s="85">
        <v>285</v>
      </c>
      <c r="H288" s="227">
        <v>-2.4716206098674238E-5</v>
      </c>
      <c r="I288" s="227">
        <v>-1.3227340787118302E-6</v>
      </c>
      <c r="J288" s="227">
        <v>1.6284583921335049E-6</v>
      </c>
      <c r="L288" s="255">
        <v>-2.4781030333542981E-5</v>
      </c>
      <c r="M288" s="255">
        <v>-1.3308786037668958E-6</v>
      </c>
      <c r="N288" s="255">
        <v>1.6226829302472041E-6</v>
      </c>
      <c r="P288" s="255">
        <v>-7.8707151907054647E-10</v>
      </c>
      <c r="Q288" s="255">
        <v>3.2445713893386086E-9</v>
      </c>
      <c r="R288" s="255">
        <v>3.7038120126488776E-8</v>
      </c>
      <c r="T288" s="148">
        <f>'ROZ (Outputs)'!H288/Calculations!FU292*100</f>
        <v>4.3123236780762486</v>
      </c>
      <c r="U288" s="148">
        <f>'ROZ (Outputs)'!I288/Calculations!FV292*100</f>
        <v>3.6000201887646557</v>
      </c>
      <c r="V288" s="148">
        <f>'ROZ (Outputs)'!J288/Calculations!FW292*100</f>
        <v>3.2642728180785516</v>
      </c>
      <c r="X288" s="148">
        <v>1.0752552747726389</v>
      </c>
      <c r="Y288" s="149">
        <v>3.6844574213028798</v>
      </c>
      <c r="Z288" s="149">
        <v>9.2187724113468867</v>
      </c>
      <c r="AB288" s="148">
        <v>4.5179095119237254E-2</v>
      </c>
      <c r="AC288" s="149">
        <v>0.14761783182621135</v>
      </c>
      <c r="AD288" s="149">
        <v>0.33111506700519266</v>
      </c>
    </row>
    <row r="289" spans="7:30" x14ac:dyDescent="0.3">
      <c r="G289" s="85">
        <v>286</v>
      </c>
      <c r="H289" s="227">
        <v>-2.4426181880699019E-5</v>
      </c>
      <c r="I289" s="227">
        <v>-1.2539823046601717E-6</v>
      </c>
      <c r="J289" s="227">
        <v>1.600191581020411E-6</v>
      </c>
      <c r="L289" s="255">
        <v>-2.446695907565315E-5</v>
      </c>
      <c r="M289" s="255">
        <v>-1.2554260706562896E-6</v>
      </c>
      <c r="N289" s="255">
        <v>1.589847499877296E-6</v>
      </c>
      <c r="P289" s="255">
        <v>-8.8820562016423299E-10</v>
      </c>
      <c r="Q289" s="255">
        <v>3.0455727939595788E-9</v>
      </c>
      <c r="R289" s="255">
        <v>3.833807404876133E-8</v>
      </c>
      <c r="T289" s="148">
        <f>'ROZ (Outputs)'!H289/Calculations!FU293*100</f>
        <v>4.2035047290085723</v>
      </c>
      <c r="U289" s="148">
        <f>'ROZ (Outputs)'!I289/Calculations!FV293*100</f>
        <v>3.5443458741485245</v>
      </c>
      <c r="V289" s="148">
        <f>'ROZ (Outputs)'!J289/Calculations!FW293*100</f>
        <v>3.0041118631106163</v>
      </c>
      <c r="X289" s="148">
        <v>1.0889514684677122</v>
      </c>
      <c r="Y289" s="149">
        <v>3.6922764778138037</v>
      </c>
      <c r="Z289" s="149">
        <v>9.3012485504163376</v>
      </c>
      <c r="AB289" s="148">
        <v>4.6476393938064492E-2</v>
      </c>
      <c r="AC289" s="149">
        <v>0.14644472301006367</v>
      </c>
      <c r="AD289" s="149">
        <v>0.32654146850140575</v>
      </c>
    </row>
    <row r="290" spans="7:30" x14ac:dyDescent="0.3">
      <c r="G290" s="85">
        <v>287</v>
      </c>
      <c r="H290" s="227">
        <v>-2.4711393962206812E-5</v>
      </c>
      <c r="I290" s="227">
        <v>-1.2156244224566792E-6</v>
      </c>
      <c r="J290" s="227">
        <v>1.6693707607383752E-6</v>
      </c>
      <c r="L290" s="255">
        <v>-2.4778645638434885E-5</v>
      </c>
      <c r="M290" s="255">
        <v>-1.2264558790773718E-6</v>
      </c>
      <c r="N290" s="255">
        <v>1.661337194037806E-6</v>
      </c>
      <c r="P290" s="255">
        <v>-9.5321889270749859E-10</v>
      </c>
      <c r="Q290" s="255">
        <v>3.0421594132699155E-9</v>
      </c>
      <c r="R290" s="255">
        <v>3.9662833017944326E-8</v>
      </c>
      <c r="T290" s="148">
        <f>'ROZ (Outputs)'!H290/Calculations!FU294*100</f>
        <v>4.0564307309765093</v>
      </c>
      <c r="U290" s="148">
        <f>'ROZ (Outputs)'!I290/Calculations!FV294*100</f>
        <v>3.281584050987195</v>
      </c>
      <c r="V290" s="148">
        <f>'ROZ (Outputs)'!J290/Calculations!FW294*100</f>
        <v>3.3613107888806573</v>
      </c>
      <c r="X290" s="148">
        <v>1.0818217396736125</v>
      </c>
      <c r="Y290" s="149">
        <v>3.7190992832185685</v>
      </c>
      <c r="Z290" s="149">
        <v>9.1822891235397588</v>
      </c>
      <c r="AB290" s="148">
        <v>4.6431882306933132E-2</v>
      </c>
      <c r="AC290" s="149">
        <v>0.14828013628721798</v>
      </c>
      <c r="AD290" s="149">
        <v>0.32493019104009213</v>
      </c>
    </row>
    <row r="291" spans="7:30" x14ac:dyDescent="0.3">
      <c r="G291" s="85">
        <v>288</v>
      </c>
      <c r="H291" s="227">
        <v>-2.3343364773609274E-5</v>
      </c>
      <c r="I291" s="227">
        <v>-1.3600002830571122E-6</v>
      </c>
      <c r="J291" s="227">
        <v>1.4694599030942724E-6</v>
      </c>
      <c r="L291" s="255">
        <v>-2.3353325559583193E-5</v>
      </c>
      <c r="M291" s="255">
        <v>-1.3650044934365061E-6</v>
      </c>
      <c r="N291" s="255">
        <v>1.4640400536360125E-6</v>
      </c>
      <c r="P291" s="255">
        <v>-8.389358097105161E-10</v>
      </c>
      <c r="Q291" s="255">
        <v>3.1910712960941878E-9</v>
      </c>
      <c r="R291" s="255">
        <v>3.9849023636421969E-8</v>
      </c>
      <c r="T291" s="148">
        <f>'ROZ (Outputs)'!H291/Calculations!FU295*100</f>
        <v>4.2358700518303571</v>
      </c>
      <c r="U291" s="148">
        <f>'ROZ (Outputs)'!I291/Calculations!FV295*100</f>
        <v>3.6784127160550204</v>
      </c>
      <c r="V291" s="148">
        <f>'ROZ (Outputs)'!J291/Calculations!FW295*100</f>
        <v>3.0387497863861581</v>
      </c>
      <c r="X291" s="148">
        <v>1.0566585659980698</v>
      </c>
      <c r="Y291" s="149">
        <v>3.7438489198685896</v>
      </c>
      <c r="Z291" s="149">
        <v>9.1728854179397086</v>
      </c>
      <c r="AB291" s="148">
        <v>4.6183776110410218E-2</v>
      </c>
      <c r="AC291" s="149">
        <v>0.14751713722944845</v>
      </c>
      <c r="AD291" s="149">
        <v>0.33241575956353198</v>
      </c>
    </row>
    <row r="292" spans="7:30" x14ac:dyDescent="0.3">
      <c r="G292" s="85">
        <v>289</v>
      </c>
      <c r="H292" s="227">
        <v>-2.539048182370638E-5</v>
      </c>
      <c r="I292" s="227">
        <v>-1.284120287436695E-6</v>
      </c>
      <c r="J292" s="227">
        <v>1.5319777730851461E-6</v>
      </c>
      <c r="L292" s="255">
        <v>-2.5469524189248038E-5</v>
      </c>
      <c r="M292" s="255">
        <v>-1.2912062175018893E-6</v>
      </c>
      <c r="N292" s="255">
        <v>1.5318357782244359E-6</v>
      </c>
      <c r="P292" s="255">
        <v>-8.0436216021163169E-10</v>
      </c>
      <c r="Q292" s="255">
        <v>3.1024808277996818E-9</v>
      </c>
      <c r="R292" s="255">
        <v>3.8906367905157227E-8</v>
      </c>
      <c r="T292" s="148">
        <f>'ROZ (Outputs)'!H292/Calculations!FU296*100</f>
        <v>4.5352450893062421</v>
      </c>
      <c r="U292" s="148">
        <f>'ROZ (Outputs)'!I292/Calculations!FV296*100</f>
        <v>3.39788215781694</v>
      </c>
      <c r="V292" s="148">
        <f>'ROZ (Outputs)'!J292/Calculations!FW296*100</f>
        <v>3.2416726508857274</v>
      </c>
      <c r="X292" s="148">
        <v>1.1007028222083828</v>
      </c>
      <c r="Y292" s="149">
        <v>3.6911265850068888</v>
      </c>
      <c r="Z292" s="149">
        <v>9.1362571716339165</v>
      </c>
      <c r="AB292" s="148">
        <v>4.6166060492395682E-2</v>
      </c>
      <c r="AC292" s="149">
        <v>0.14760535210371067</v>
      </c>
      <c r="AD292" s="149">
        <v>0.33016322553168564</v>
      </c>
    </row>
    <row r="293" spans="7:30" x14ac:dyDescent="0.3">
      <c r="G293" s="85">
        <v>290</v>
      </c>
      <c r="H293" s="227">
        <v>-2.4664279408171157E-5</v>
      </c>
      <c r="I293" s="227">
        <v>-1.2914536000607474E-6</v>
      </c>
      <c r="J293" s="227">
        <v>1.6392785369146897E-6</v>
      </c>
      <c r="L293" s="255">
        <v>-2.4675145141373109E-5</v>
      </c>
      <c r="M293" s="255">
        <v>-1.2955198371855599E-6</v>
      </c>
      <c r="N293" s="255">
        <v>1.6360766039734698E-6</v>
      </c>
      <c r="P293" s="255">
        <v>-9.0612833902885036E-10</v>
      </c>
      <c r="Q293" s="255">
        <v>3.137877291337353E-9</v>
      </c>
      <c r="R293" s="255">
        <v>3.7845460099123812E-8</v>
      </c>
      <c r="T293" s="148">
        <f>'ROZ (Outputs)'!H293/Calculations!FU297*100</f>
        <v>4.2875626090916414</v>
      </c>
      <c r="U293" s="148">
        <f>'ROZ (Outputs)'!I293/Calculations!FV297*100</f>
        <v>3.4621295030208254</v>
      </c>
      <c r="V293" s="148">
        <f>'ROZ (Outputs)'!J293/Calculations!FW297*100</f>
        <v>3.3285139457536266</v>
      </c>
      <c r="X293" s="148">
        <v>1.0704696774482649</v>
      </c>
      <c r="Y293" s="149">
        <v>3.6057095527651759</v>
      </c>
      <c r="Z293" s="149">
        <v>9.4001927375817136</v>
      </c>
      <c r="AB293" s="148">
        <v>4.6920681372284556E-2</v>
      </c>
      <c r="AC293" s="149">
        <v>0.14952934533357662</v>
      </c>
      <c r="AD293" s="149">
        <v>0.32692070305351156</v>
      </c>
    </row>
    <row r="294" spans="7:30" x14ac:dyDescent="0.3">
      <c r="G294" s="85">
        <v>291</v>
      </c>
      <c r="H294" s="227">
        <v>-2.544130256865304E-5</v>
      </c>
      <c r="I294" s="227">
        <v>-1.322554851412651E-6</v>
      </c>
      <c r="J294" s="227">
        <v>1.3596942380906966E-6</v>
      </c>
      <c r="L294" s="255">
        <v>-2.5473314053671542E-5</v>
      </c>
      <c r="M294" s="255">
        <v>-1.3344786111701436E-6</v>
      </c>
      <c r="N294" s="255">
        <v>1.3545987371813808E-6</v>
      </c>
      <c r="P294" s="255">
        <v>-9.0589388768158709E-10</v>
      </c>
      <c r="Q294" s="255">
        <v>3.0742448586810937E-9</v>
      </c>
      <c r="R294" s="255">
        <v>3.9950334596028687E-8</v>
      </c>
      <c r="T294" s="148">
        <f>'ROZ (Outputs)'!H294/Calculations!FU298*100</f>
        <v>4.4151351819843363</v>
      </c>
      <c r="U294" s="148">
        <f>'ROZ (Outputs)'!I294/Calculations!FV298*100</f>
        <v>3.5969871774738165</v>
      </c>
      <c r="V294" s="148">
        <f>'ROZ (Outputs)'!J294/Calculations!FW298*100</f>
        <v>2.8753947562180993</v>
      </c>
      <c r="X294" s="148">
        <v>1.0737806558608987</v>
      </c>
      <c r="Y294" s="149">
        <v>3.7172340154647903</v>
      </c>
      <c r="Z294" s="149">
        <v>9.1414227485679813</v>
      </c>
      <c r="AB294" s="148">
        <v>4.5896638184785579E-2</v>
      </c>
      <c r="AC294" s="149">
        <v>0.14767084270715852</v>
      </c>
      <c r="AD294" s="149">
        <v>0.32567457854756604</v>
      </c>
    </row>
    <row r="295" spans="7:30" x14ac:dyDescent="0.3">
      <c r="G295" s="85">
        <v>292</v>
      </c>
      <c r="H295" s="227">
        <v>-2.4740854314586647E-5</v>
      </c>
      <c r="I295" s="227">
        <v>-1.3520336779037395E-6</v>
      </c>
      <c r="J295" s="227">
        <v>1.4651280366758398E-6</v>
      </c>
      <c r="L295" s="255">
        <v>-2.4780235435173689E-5</v>
      </c>
      <c r="M295" s="255">
        <v>-1.3522011954590702E-6</v>
      </c>
      <c r="N295" s="255">
        <v>1.4582450376137521E-6</v>
      </c>
      <c r="P295" s="255">
        <v>-8.4922169296675096E-10</v>
      </c>
      <c r="Q295" s="255">
        <v>3.0337318213115717E-9</v>
      </c>
      <c r="R295" s="255">
        <v>4.0482795782301383E-8</v>
      </c>
      <c r="T295" s="148">
        <f>'ROZ (Outputs)'!H295/Calculations!FU299*100</f>
        <v>4.4042706226575223</v>
      </c>
      <c r="U295" s="148">
        <f>'ROZ (Outputs)'!I295/Calculations!FV299*100</f>
        <v>3.6275932292140913</v>
      </c>
      <c r="V295" s="148">
        <f>'ROZ (Outputs)'!J295/Calculations!FW299*100</f>
        <v>3.1192684898914145</v>
      </c>
      <c r="X295" s="148">
        <v>1.0720938444137571</v>
      </c>
      <c r="Y295" s="149">
        <v>3.657220602035562</v>
      </c>
      <c r="Z295" s="149">
        <v>9.5369615554824634</v>
      </c>
      <c r="AB295" s="148">
        <v>4.624717310070988E-2</v>
      </c>
      <c r="AC295" s="149">
        <v>0.14636919647456126</v>
      </c>
      <c r="AD295" s="149">
        <v>0.3303584605455705</v>
      </c>
    </row>
    <row r="296" spans="7:30" x14ac:dyDescent="0.3">
      <c r="G296" s="85">
        <v>293</v>
      </c>
      <c r="H296" s="227">
        <v>-2.3568702999909918E-5</v>
      </c>
      <c r="I296" s="227">
        <v>-1.361301315227854E-6</v>
      </c>
      <c r="J296" s="227">
        <v>1.5812092328833285E-6</v>
      </c>
      <c r="L296" s="255">
        <v>-2.3580667402711849E-5</v>
      </c>
      <c r="M296" s="255">
        <v>-1.37073448058794E-6</v>
      </c>
      <c r="N296" s="255">
        <v>1.5806073179199698E-6</v>
      </c>
      <c r="P296" s="255">
        <v>-8.2830983738629312E-10</v>
      </c>
      <c r="Q296" s="255">
        <v>3.2751185097272293E-9</v>
      </c>
      <c r="R296" s="255">
        <v>3.9643039073706678E-8</v>
      </c>
      <c r="T296" s="148">
        <f>'ROZ (Outputs)'!H296/Calculations!FU300*100</f>
        <v>4.3211159781640793</v>
      </c>
      <c r="U296" s="148">
        <f>'ROZ (Outputs)'!I296/Calculations!FV300*100</f>
        <v>3.4930505111309769</v>
      </c>
      <c r="V296" s="148">
        <f>'ROZ (Outputs)'!J296/Calculations!FW300*100</f>
        <v>3.1970661776344613</v>
      </c>
      <c r="X296" s="148">
        <v>1.1106851100921598</v>
      </c>
      <c r="Y296" s="149">
        <v>3.6778042316437398</v>
      </c>
      <c r="Z296" s="149">
        <v>8.9949436187812921</v>
      </c>
      <c r="AB296" s="148">
        <v>4.7400072216987159E-2</v>
      </c>
      <c r="AC296" s="149">
        <v>0.15012332051992822</v>
      </c>
      <c r="AD296" s="149">
        <v>0.32133495807648943</v>
      </c>
    </row>
    <row r="297" spans="7:30" x14ac:dyDescent="0.3">
      <c r="G297" s="85">
        <v>294</v>
      </c>
      <c r="H297" s="227">
        <v>-2.3209222490550063E-5</v>
      </c>
      <c r="I297" s="227">
        <v>-1.3352421319718958E-6</v>
      </c>
      <c r="J297" s="227">
        <v>1.5982274703703104E-6</v>
      </c>
      <c r="L297" s="255">
        <v>-2.3273248189070806E-5</v>
      </c>
      <c r="M297" s="255">
        <v>-1.3400569400798301E-6</v>
      </c>
      <c r="N297" s="255">
        <v>1.5921795579744458E-6</v>
      </c>
      <c r="P297" s="255">
        <v>-8.6916232544536753E-10</v>
      </c>
      <c r="Q297" s="255">
        <v>3.2652014425596604E-9</v>
      </c>
      <c r="R297" s="255">
        <v>3.7666136876199744E-8</v>
      </c>
      <c r="T297" s="148">
        <f>'ROZ (Outputs)'!H297/Calculations!FU301*100</f>
        <v>4.0756326136750625</v>
      </c>
      <c r="U297" s="148">
        <f>'ROZ (Outputs)'!I297/Calculations!FV301*100</f>
        <v>3.6212449157276456</v>
      </c>
      <c r="V297" s="148">
        <f>'ROZ (Outputs)'!J297/Calculations!FW301*100</f>
        <v>3.0405777621371324</v>
      </c>
      <c r="X297" s="148">
        <v>1.0714463591575578</v>
      </c>
      <c r="Y297" s="149">
        <v>3.6805778741840656</v>
      </c>
      <c r="Z297" s="149">
        <v>9.217754364015585</v>
      </c>
      <c r="AB297" s="148">
        <v>4.6778652817010782E-2</v>
      </c>
      <c r="AC297" s="149">
        <v>0.14816825091838923</v>
      </c>
      <c r="AD297" s="149">
        <v>0.32848688960081418</v>
      </c>
    </row>
    <row r="298" spans="7:30" x14ac:dyDescent="0.3">
      <c r="G298" s="85">
        <v>295</v>
      </c>
      <c r="H298" s="227">
        <v>-2.4932885935414241E-5</v>
      </c>
      <c r="I298" s="227">
        <v>-1.304447948768815E-6</v>
      </c>
      <c r="J298" s="227">
        <v>1.6472810671082719E-6</v>
      </c>
      <c r="L298" s="255">
        <v>-2.4969206606329329E-5</v>
      </c>
      <c r="M298" s="255">
        <v>-1.3155360534256003E-6</v>
      </c>
      <c r="N298" s="255">
        <v>1.6429697780056074E-6</v>
      </c>
      <c r="P298" s="255">
        <v>-1.0235703395977752E-9</v>
      </c>
      <c r="Q298" s="255">
        <v>3.0138409545801875E-9</v>
      </c>
      <c r="R298" s="255">
        <v>3.9539321150542988E-8</v>
      </c>
      <c r="T298" s="148">
        <f>'ROZ (Outputs)'!H298/Calculations!FU302*100</f>
        <v>4.688384181366783</v>
      </c>
      <c r="U298" s="148">
        <f>'ROZ (Outputs)'!I298/Calculations!FV302*100</f>
        <v>3.5010552982197205</v>
      </c>
      <c r="V298" s="148">
        <f>'ROZ (Outputs)'!J298/Calculations!FW302*100</f>
        <v>3.0957504090142436</v>
      </c>
      <c r="X298" s="148">
        <v>1.0784921646118104</v>
      </c>
      <c r="Y298" s="149">
        <v>3.7075692415238297</v>
      </c>
      <c r="Z298" s="149">
        <v>9.3156528472924123</v>
      </c>
      <c r="AB298" s="148">
        <v>4.620797559618943E-2</v>
      </c>
      <c r="AC298" s="149">
        <v>0.14621406048536495</v>
      </c>
      <c r="AD298" s="149">
        <v>0.33140870928784616</v>
      </c>
    </row>
    <row r="299" spans="7:30" x14ac:dyDescent="0.3">
      <c r="G299" s="85">
        <v>296</v>
      </c>
      <c r="H299" s="227">
        <v>-2.4727460186113922E-5</v>
      </c>
      <c r="I299" s="227">
        <v>-1.3047113611719259E-6</v>
      </c>
      <c r="J299" s="227">
        <v>1.5223662330792537E-6</v>
      </c>
      <c r="L299" s="255">
        <v>-2.483046591805789E-5</v>
      </c>
      <c r="M299" s="255">
        <v>-1.3148560356057704E-6</v>
      </c>
      <c r="N299" s="255">
        <v>1.5166311868602393E-6</v>
      </c>
      <c r="P299" s="255">
        <v>-7.8462736308183749E-10</v>
      </c>
      <c r="Q299" s="255">
        <v>3.2487624812562112E-9</v>
      </c>
      <c r="R299" s="255">
        <v>3.9773601301374446E-8</v>
      </c>
      <c r="T299" s="148">
        <f>'ROZ (Outputs)'!H299/Calculations!FU303*100</f>
        <v>4.5764610886455745</v>
      </c>
      <c r="U299" s="148">
        <f>'ROZ (Outputs)'!I299/Calculations!FV303*100</f>
        <v>3.4068783675258354</v>
      </c>
      <c r="V299" s="148">
        <f>'ROZ (Outputs)'!J299/Calculations!FW303*100</f>
        <v>3.0212704751664838</v>
      </c>
      <c r="X299" s="148">
        <v>1.0723291039466809</v>
      </c>
      <c r="Y299" s="149">
        <v>3.7077893018723915</v>
      </c>
      <c r="Z299" s="149">
        <v>9.3691272735603999</v>
      </c>
      <c r="AB299" s="148">
        <v>4.5744886621832827E-2</v>
      </c>
      <c r="AC299" s="149">
        <v>0.14872191846372076</v>
      </c>
      <c r="AD299" s="149">
        <v>0.326926395297158</v>
      </c>
    </row>
    <row r="300" spans="7:30" x14ac:dyDescent="0.3">
      <c r="G300" s="85">
        <v>297</v>
      </c>
      <c r="H300" s="227">
        <v>-2.4429587028862582E-5</v>
      </c>
      <c r="I300" s="227">
        <v>-1.3179907227821635E-6</v>
      </c>
      <c r="J300" s="227">
        <v>1.5301003486461766E-6</v>
      </c>
      <c r="L300" s="255">
        <v>-2.4448057956760803E-5</v>
      </c>
      <c r="M300" s="255">
        <v>-1.3229372370914939E-6</v>
      </c>
      <c r="N300" s="255">
        <v>1.5292219472940884E-6</v>
      </c>
      <c r="P300" s="255">
        <v>-8.1036422017179111E-10</v>
      </c>
      <c r="Q300" s="255">
        <v>3.2049014553342951E-9</v>
      </c>
      <c r="R300" s="255">
        <v>3.8263198831630639E-8</v>
      </c>
      <c r="T300" s="148">
        <f>'ROZ (Outputs)'!H300/Calculations!FU304*100</f>
        <v>4.3713588033308826</v>
      </c>
      <c r="U300" s="148">
        <f>'ROZ (Outputs)'!I300/Calculations!FV304*100</f>
        <v>3.4600171818254957</v>
      </c>
      <c r="V300" s="148">
        <f>'ROZ (Outputs)'!J300/Calculations!FW304*100</f>
        <v>3.1677190845672296</v>
      </c>
      <c r="X300" s="148">
        <v>1.0987364649772626</v>
      </c>
      <c r="Y300" s="149">
        <v>3.6867178678515029</v>
      </c>
      <c r="Z300" s="149">
        <v>9.0814156532293104</v>
      </c>
      <c r="AB300" s="148">
        <v>4.6744005754589826E-2</v>
      </c>
      <c r="AC300" s="149">
        <v>0.14825145900250014</v>
      </c>
      <c r="AD300" s="149">
        <v>0.32291002571584526</v>
      </c>
    </row>
    <row r="301" spans="7:30" x14ac:dyDescent="0.3">
      <c r="G301" s="85">
        <v>298</v>
      </c>
      <c r="H301" s="227">
        <v>-2.6211267140752302E-5</v>
      </c>
      <c r="I301" s="227">
        <v>-1.3626838040175933E-6</v>
      </c>
      <c r="J301" s="227">
        <v>1.25553918906118E-6</v>
      </c>
      <c r="L301" s="255">
        <v>-2.6297902877559066E-5</v>
      </c>
      <c r="M301" s="255">
        <v>-1.369043616250187E-6</v>
      </c>
      <c r="N301" s="255">
        <v>1.2540539273707146E-6</v>
      </c>
      <c r="P301" s="255">
        <v>-8.8282053889444114E-10</v>
      </c>
      <c r="Q301" s="255">
        <v>3.0305269405068503E-9</v>
      </c>
      <c r="R301" s="255">
        <v>4.0323254069126E-8</v>
      </c>
      <c r="T301" s="148">
        <f>'ROZ (Outputs)'!H301/Calculations!FU305*100</f>
        <v>4.6712526610631553</v>
      </c>
      <c r="U301" s="148">
        <f>'ROZ (Outputs)'!I301/Calculations!FV305*100</f>
        <v>3.668323349795751</v>
      </c>
      <c r="V301" s="148">
        <f>'ROZ (Outputs)'!J301/Calculations!FW305*100</f>
        <v>3.0014273946025618</v>
      </c>
      <c r="X301" s="148">
        <v>1.0767644643783543</v>
      </c>
      <c r="Y301" s="149">
        <v>3.6719937324525058</v>
      </c>
      <c r="Z301" s="149">
        <v>9.1687912941006537</v>
      </c>
      <c r="AB301" s="148">
        <v>4.6394687145947598E-2</v>
      </c>
      <c r="AC301" s="149">
        <v>0.14769136905670244</v>
      </c>
      <c r="AD301" s="149">
        <v>0.32658687233926342</v>
      </c>
    </row>
    <row r="302" spans="7:30" x14ac:dyDescent="0.3">
      <c r="G302" s="85">
        <v>299</v>
      </c>
      <c r="H302" s="227">
        <v>-2.4949844373623153E-5</v>
      </c>
      <c r="I302" s="227">
        <v>-1.2309479870961341E-6</v>
      </c>
      <c r="J302" s="227">
        <v>1.4876137015564183E-6</v>
      </c>
      <c r="L302" s="255">
        <v>-2.5006551368278485E-5</v>
      </c>
      <c r="M302" s="255">
        <v>-1.2340260013842569E-6</v>
      </c>
      <c r="N302" s="255">
        <v>1.4872372275932957E-6</v>
      </c>
      <c r="P302" s="255">
        <v>-8.1750387015418615E-10</v>
      </c>
      <c r="Q302" s="255">
        <v>3.2543315819921994E-9</v>
      </c>
      <c r="R302" s="255">
        <v>3.857480379566869E-8</v>
      </c>
      <c r="T302" s="148">
        <f>'ROZ (Outputs)'!H302/Calculations!FU306*100</f>
        <v>4.1823445002033424</v>
      </c>
      <c r="U302" s="148">
        <f>'ROZ (Outputs)'!I302/Calculations!FV306*100</f>
        <v>3.4462940466713068</v>
      </c>
      <c r="V302" s="148">
        <f>'ROZ (Outputs)'!J302/Calculations!FW306*100</f>
        <v>3.0239795093189303</v>
      </c>
      <c r="X302" s="148">
        <v>1.0696044564247122</v>
      </c>
      <c r="Y302" s="149">
        <v>3.686117410659802</v>
      </c>
      <c r="Z302" s="149">
        <v>9.3193588256838975</v>
      </c>
      <c r="AB302" s="148">
        <v>4.4784950092434717E-2</v>
      </c>
      <c r="AC302" s="149">
        <v>0.14868500083685943</v>
      </c>
      <c r="AD302" s="149">
        <v>0.3323930203914694</v>
      </c>
    </row>
    <row r="303" spans="7:30" x14ac:dyDescent="0.3">
      <c r="G303" s="85">
        <v>300</v>
      </c>
      <c r="H303" s="227">
        <v>-2.513122035452405E-5</v>
      </c>
      <c r="I303" s="227">
        <v>-1.3040125850237128E-6</v>
      </c>
      <c r="J303" s="227">
        <v>1.4782853554609935E-6</v>
      </c>
      <c r="L303" s="255">
        <v>-2.5153231035801633E-5</v>
      </c>
      <c r="M303" s="255">
        <v>-1.3080977510068455E-6</v>
      </c>
      <c r="N303" s="255">
        <v>1.4568503843353141E-6</v>
      </c>
      <c r="P303" s="255">
        <v>-8.6402854315716432E-10</v>
      </c>
      <c r="Q303" s="255">
        <v>3.0546469798056913E-9</v>
      </c>
      <c r="R303" s="255">
        <v>3.7992244017470894E-8</v>
      </c>
      <c r="T303" s="148">
        <f>'ROZ (Outputs)'!H303/Calculations!FU307*100</f>
        <v>4.3954605377454703</v>
      </c>
      <c r="U303" s="148">
        <f>'ROZ (Outputs)'!I303/Calculations!FV307*100</f>
        <v>3.4733402445949761</v>
      </c>
      <c r="V303" s="148">
        <f>'ROZ (Outputs)'!J303/Calculations!FW307*100</f>
        <v>3.0128906118755872</v>
      </c>
      <c r="X303" s="148">
        <v>1.0773326158523548</v>
      </c>
      <c r="Y303" s="149">
        <v>3.6877907514573391</v>
      </c>
      <c r="Z303" s="149">
        <v>9.2090988159181499</v>
      </c>
      <c r="AB303" s="148">
        <v>4.5579329133033412E-2</v>
      </c>
      <c r="AC303" s="149">
        <v>0.14901223033667338</v>
      </c>
      <c r="AD303" s="149">
        <v>0.32889837026608876</v>
      </c>
    </row>
    <row r="304" spans="7:30" x14ac:dyDescent="0.3">
      <c r="G304" s="85"/>
    </row>
    <row r="305" spans="7:7" x14ac:dyDescent="0.3">
      <c r="G305" s="85"/>
    </row>
    <row r="306" spans="7:7" x14ac:dyDescent="0.3">
      <c r="G306" s="85"/>
    </row>
    <row r="307" spans="7:7" x14ac:dyDescent="0.3">
      <c r="G307" s="85"/>
    </row>
    <row r="308" spans="7:7" x14ac:dyDescent="0.3">
      <c r="G308" s="85"/>
    </row>
    <row r="309" spans="7:7" x14ac:dyDescent="0.3">
      <c r="G309" s="85"/>
    </row>
    <row r="310" spans="7:7" x14ac:dyDescent="0.3">
      <c r="G310" s="85"/>
    </row>
    <row r="311" spans="7:7" x14ac:dyDescent="0.3">
      <c r="G311" s="85"/>
    </row>
    <row r="312" spans="7:7" x14ac:dyDescent="0.3">
      <c r="G312" s="85"/>
    </row>
    <row r="313" spans="7:7" x14ac:dyDescent="0.3">
      <c r="G313" s="85"/>
    </row>
    <row r="314" spans="7:7" x14ac:dyDescent="0.3">
      <c r="G314" s="85"/>
    </row>
    <row r="315" spans="7:7" x14ac:dyDescent="0.3">
      <c r="G315" s="85"/>
    </row>
    <row r="316" spans="7:7" x14ac:dyDescent="0.3">
      <c r="G316" s="85"/>
    </row>
    <row r="317" spans="7:7" x14ac:dyDescent="0.3">
      <c r="G317" s="85"/>
    </row>
    <row r="318" spans="7:7" x14ac:dyDescent="0.3">
      <c r="G318" s="85"/>
    </row>
    <row r="319" spans="7:7" x14ac:dyDescent="0.3">
      <c r="G319" s="85"/>
    </row>
    <row r="320" spans="7:7" x14ac:dyDescent="0.3">
      <c r="G320" s="85"/>
    </row>
    <row r="321" spans="7:7" x14ac:dyDescent="0.3">
      <c r="G321" s="85"/>
    </row>
    <row r="322" spans="7:7" x14ac:dyDescent="0.3">
      <c r="G322" s="85"/>
    </row>
    <row r="323" spans="7:7" x14ac:dyDescent="0.3">
      <c r="G323" s="85"/>
    </row>
    <row r="324" spans="7:7" x14ac:dyDescent="0.3">
      <c r="G324" s="85"/>
    </row>
    <row r="325" spans="7:7" x14ac:dyDescent="0.3">
      <c r="G325" s="85"/>
    </row>
    <row r="326" spans="7:7" x14ac:dyDescent="0.3">
      <c r="G326" s="85"/>
    </row>
    <row r="327" spans="7:7" x14ac:dyDescent="0.3">
      <c r="G327" s="85"/>
    </row>
    <row r="328" spans="7:7" x14ac:dyDescent="0.3">
      <c r="G328" s="85"/>
    </row>
    <row r="329" spans="7:7" x14ac:dyDescent="0.3">
      <c r="G329" s="85"/>
    </row>
    <row r="330" spans="7:7" x14ac:dyDescent="0.3">
      <c r="G330" s="85"/>
    </row>
    <row r="331" spans="7:7" x14ac:dyDescent="0.3">
      <c r="G331" s="85"/>
    </row>
    <row r="332" spans="7:7" x14ac:dyDescent="0.3">
      <c r="G332" s="85"/>
    </row>
    <row r="333" spans="7:7" x14ac:dyDescent="0.3">
      <c r="G333" s="85"/>
    </row>
    <row r="334" spans="7:7" x14ac:dyDescent="0.3">
      <c r="G334" s="85"/>
    </row>
    <row r="335" spans="7:7" x14ac:dyDescent="0.3">
      <c r="G335" s="85"/>
    </row>
    <row r="336" spans="7:7" x14ac:dyDescent="0.3">
      <c r="G336" s="85"/>
    </row>
    <row r="337" spans="7:7" x14ac:dyDescent="0.3">
      <c r="G337" s="85"/>
    </row>
    <row r="338" spans="7:7" x14ac:dyDescent="0.3">
      <c r="G338" s="85"/>
    </row>
    <row r="339" spans="7:7" x14ac:dyDescent="0.3">
      <c r="G339" s="85"/>
    </row>
    <row r="340" spans="7:7" x14ac:dyDescent="0.3">
      <c r="G340" s="85"/>
    </row>
    <row r="341" spans="7:7" x14ac:dyDescent="0.3">
      <c r="G341" s="85"/>
    </row>
    <row r="342" spans="7:7" x14ac:dyDescent="0.3">
      <c r="G342" s="85"/>
    </row>
    <row r="343" spans="7:7" x14ac:dyDescent="0.3">
      <c r="G343" s="85"/>
    </row>
    <row r="344" spans="7:7" x14ac:dyDescent="0.3">
      <c r="G344" s="85"/>
    </row>
    <row r="345" spans="7:7" x14ac:dyDescent="0.3">
      <c r="G345" s="85"/>
    </row>
    <row r="346" spans="7:7" x14ac:dyDescent="0.3">
      <c r="G346" s="85"/>
    </row>
    <row r="347" spans="7:7" x14ac:dyDescent="0.3">
      <c r="G347" s="85"/>
    </row>
    <row r="348" spans="7:7" x14ac:dyDescent="0.3">
      <c r="G348" s="85"/>
    </row>
    <row r="349" spans="7:7" x14ac:dyDescent="0.3">
      <c r="G349" s="85"/>
    </row>
    <row r="350" spans="7:7" x14ac:dyDescent="0.3">
      <c r="G350" s="85"/>
    </row>
    <row r="351" spans="7:7" x14ac:dyDescent="0.3">
      <c r="G351" s="85"/>
    </row>
    <row r="352" spans="7:7" x14ac:dyDescent="0.3">
      <c r="G352" s="85"/>
    </row>
    <row r="353" spans="7:7" x14ac:dyDescent="0.3">
      <c r="G353" s="85"/>
    </row>
    <row r="354" spans="7:7" x14ac:dyDescent="0.3">
      <c r="G354" s="85"/>
    </row>
    <row r="355" spans="7:7" x14ac:dyDescent="0.3">
      <c r="G355" s="85"/>
    </row>
    <row r="356" spans="7:7" x14ac:dyDescent="0.3">
      <c r="G356" s="85"/>
    </row>
    <row r="357" spans="7:7" x14ac:dyDescent="0.3">
      <c r="G357" s="85"/>
    </row>
    <row r="358" spans="7:7" x14ac:dyDescent="0.3">
      <c r="G358" s="85"/>
    </row>
    <row r="359" spans="7:7" x14ac:dyDescent="0.3">
      <c r="G359" s="85"/>
    </row>
    <row r="360" spans="7:7" x14ac:dyDescent="0.3">
      <c r="G360" s="85"/>
    </row>
    <row r="361" spans="7:7" x14ac:dyDescent="0.3">
      <c r="G361" s="85"/>
    </row>
    <row r="362" spans="7:7" x14ac:dyDescent="0.3">
      <c r="G362" s="85"/>
    </row>
    <row r="363" spans="7:7" x14ac:dyDescent="0.3">
      <c r="G363" s="85"/>
    </row>
    <row r="364" spans="7:7" x14ac:dyDescent="0.3">
      <c r="G364" s="85"/>
    </row>
    <row r="365" spans="7:7" x14ac:dyDescent="0.3">
      <c r="G365" s="85"/>
    </row>
    <row r="366" spans="7:7" x14ac:dyDescent="0.3">
      <c r="G366" s="85"/>
    </row>
    <row r="367" spans="7:7" x14ac:dyDescent="0.3">
      <c r="G367" s="85"/>
    </row>
    <row r="368" spans="7:7" x14ac:dyDescent="0.3">
      <c r="G368" s="85"/>
    </row>
    <row r="369" spans="7:7" x14ac:dyDescent="0.3">
      <c r="G369" s="85"/>
    </row>
    <row r="370" spans="7:7" x14ac:dyDescent="0.3">
      <c r="G370" s="85"/>
    </row>
    <row r="371" spans="7:7" x14ac:dyDescent="0.3">
      <c r="G371" s="85"/>
    </row>
    <row r="372" spans="7:7" x14ac:dyDescent="0.3">
      <c r="G372" s="85"/>
    </row>
    <row r="373" spans="7:7" x14ac:dyDescent="0.3">
      <c r="G373" s="85"/>
    </row>
    <row r="374" spans="7:7" x14ac:dyDescent="0.3">
      <c r="G374" s="85"/>
    </row>
    <row r="375" spans="7:7" x14ac:dyDescent="0.3">
      <c r="G375" s="85"/>
    </row>
    <row r="376" spans="7:7" x14ac:dyDescent="0.3">
      <c r="G376" s="85"/>
    </row>
    <row r="377" spans="7:7" x14ac:dyDescent="0.3">
      <c r="G377" s="85"/>
    </row>
    <row r="378" spans="7:7" x14ac:dyDescent="0.3">
      <c r="G378" s="85"/>
    </row>
    <row r="379" spans="7:7" x14ac:dyDescent="0.3">
      <c r="G379" s="85"/>
    </row>
    <row r="380" spans="7:7" x14ac:dyDescent="0.3">
      <c r="G380" s="85"/>
    </row>
    <row r="381" spans="7:7" x14ac:dyDescent="0.3">
      <c r="G381" s="85"/>
    </row>
    <row r="382" spans="7:7" x14ac:dyDescent="0.3">
      <c r="G382" s="85"/>
    </row>
    <row r="383" spans="7:7" x14ac:dyDescent="0.3">
      <c r="G383" s="85"/>
    </row>
    <row r="384" spans="7:7" x14ac:dyDescent="0.3">
      <c r="G384" s="85"/>
    </row>
    <row r="385" spans="7:7" x14ac:dyDescent="0.3">
      <c r="G385" s="85"/>
    </row>
    <row r="386" spans="7:7" x14ac:dyDescent="0.3">
      <c r="G386" s="85"/>
    </row>
    <row r="387" spans="7:7" x14ac:dyDescent="0.3">
      <c r="G387" s="85"/>
    </row>
    <row r="388" spans="7:7" x14ac:dyDescent="0.3">
      <c r="G388" s="85"/>
    </row>
    <row r="389" spans="7:7" x14ac:dyDescent="0.3">
      <c r="G389" s="85"/>
    </row>
    <row r="390" spans="7:7" x14ac:dyDescent="0.3">
      <c r="G390" s="85"/>
    </row>
    <row r="391" spans="7:7" x14ac:dyDescent="0.3">
      <c r="G391" s="85"/>
    </row>
    <row r="392" spans="7:7" x14ac:dyDescent="0.3">
      <c r="G392" s="85"/>
    </row>
    <row r="393" spans="7:7" x14ac:dyDescent="0.3">
      <c r="G393" s="85"/>
    </row>
    <row r="394" spans="7:7" x14ac:dyDescent="0.3">
      <c r="G394" s="85"/>
    </row>
    <row r="395" spans="7:7" x14ac:dyDescent="0.3">
      <c r="G395" s="85"/>
    </row>
    <row r="396" spans="7:7" x14ac:dyDescent="0.3">
      <c r="G396" s="85"/>
    </row>
    <row r="397" spans="7:7" x14ac:dyDescent="0.3">
      <c r="G397" s="85"/>
    </row>
    <row r="398" spans="7:7" x14ac:dyDescent="0.3">
      <c r="G398" s="85"/>
    </row>
    <row r="399" spans="7:7" x14ac:dyDescent="0.3">
      <c r="G399" s="85"/>
    </row>
    <row r="400" spans="7:7" x14ac:dyDescent="0.3">
      <c r="G400" s="85"/>
    </row>
    <row r="401" spans="7:7" x14ac:dyDescent="0.3">
      <c r="G401" s="85"/>
    </row>
    <row r="402" spans="7:7" x14ac:dyDescent="0.3">
      <c r="G402" s="85"/>
    </row>
    <row r="403" spans="7:7" x14ac:dyDescent="0.3">
      <c r="G403" s="85"/>
    </row>
    <row r="404" spans="7:7" x14ac:dyDescent="0.3">
      <c r="G404" s="85"/>
    </row>
    <row r="405" spans="7:7" x14ac:dyDescent="0.3">
      <c r="G405" s="85"/>
    </row>
    <row r="406" spans="7:7" x14ac:dyDescent="0.3">
      <c r="G406" s="85"/>
    </row>
    <row r="407" spans="7:7" x14ac:dyDescent="0.3">
      <c r="G407" s="85"/>
    </row>
    <row r="408" spans="7:7" x14ac:dyDescent="0.3">
      <c r="G408" s="85"/>
    </row>
    <row r="409" spans="7:7" x14ac:dyDescent="0.3">
      <c r="G409" s="85"/>
    </row>
    <row r="410" spans="7:7" x14ac:dyDescent="0.3">
      <c r="G410" s="85"/>
    </row>
    <row r="411" spans="7:7" x14ac:dyDescent="0.3">
      <c r="G411" s="85"/>
    </row>
    <row r="412" spans="7:7" x14ac:dyDescent="0.3">
      <c r="G412" s="85"/>
    </row>
    <row r="413" spans="7:7" x14ac:dyDescent="0.3">
      <c r="G413" s="85"/>
    </row>
    <row r="414" spans="7:7" x14ac:dyDescent="0.3">
      <c r="G414" s="85"/>
    </row>
    <row r="415" spans="7:7" x14ac:dyDescent="0.3">
      <c r="G415" s="85"/>
    </row>
    <row r="416" spans="7:7" x14ac:dyDescent="0.3">
      <c r="G416" s="85"/>
    </row>
    <row r="417" spans="7:7" x14ac:dyDescent="0.3">
      <c r="G417" s="85"/>
    </row>
    <row r="418" spans="7:7" x14ac:dyDescent="0.3">
      <c r="G418" s="85"/>
    </row>
    <row r="419" spans="7:7" x14ac:dyDescent="0.3">
      <c r="G419" s="85"/>
    </row>
    <row r="420" spans="7:7" x14ac:dyDescent="0.3">
      <c r="G420" s="85"/>
    </row>
    <row r="421" spans="7:7" x14ac:dyDescent="0.3">
      <c r="G421" s="85"/>
    </row>
    <row r="422" spans="7:7" x14ac:dyDescent="0.3">
      <c r="G422" s="85"/>
    </row>
    <row r="423" spans="7:7" x14ac:dyDescent="0.3">
      <c r="G423" s="85"/>
    </row>
    <row r="424" spans="7:7" x14ac:dyDescent="0.3">
      <c r="G424" s="85"/>
    </row>
    <row r="425" spans="7:7" x14ac:dyDescent="0.3">
      <c r="G425" s="85"/>
    </row>
    <row r="426" spans="7:7" x14ac:dyDescent="0.3">
      <c r="G426" s="85"/>
    </row>
    <row r="427" spans="7:7" x14ac:dyDescent="0.3">
      <c r="G427" s="85"/>
    </row>
    <row r="428" spans="7:7" x14ac:dyDescent="0.3">
      <c r="G428" s="85"/>
    </row>
    <row r="429" spans="7:7" x14ac:dyDescent="0.3">
      <c r="G429" s="85"/>
    </row>
    <row r="430" spans="7:7" x14ac:dyDescent="0.3">
      <c r="G430" s="85"/>
    </row>
    <row r="431" spans="7:7" x14ac:dyDescent="0.3">
      <c r="G431" s="85"/>
    </row>
    <row r="432" spans="7:7" x14ac:dyDescent="0.3">
      <c r="G432" s="85"/>
    </row>
    <row r="433" spans="7:7" x14ac:dyDescent="0.3">
      <c r="G433" s="85"/>
    </row>
    <row r="434" spans="7:7" x14ac:dyDescent="0.3">
      <c r="G434" s="85"/>
    </row>
    <row r="435" spans="7:7" x14ac:dyDescent="0.3">
      <c r="G435" s="85"/>
    </row>
    <row r="436" spans="7:7" x14ac:dyDescent="0.3">
      <c r="G436" s="85"/>
    </row>
    <row r="437" spans="7:7" x14ac:dyDescent="0.3">
      <c r="G437" s="85"/>
    </row>
    <row r="438" spans="7:7" x14ac:dyDescent="0.3">
      <c r="G438" s="85"/>
    </row>
    <row r="439" spans="7:7" x14ac:dyDescent="0.3">
      <c r="G439" s="85"/>
    </row>
    <row r="440" spans="7:7" x14ac:dyDescent="0.3">
      <c r="G440" s="85"/>
    </row>
    <row r="441" spans="7:7" x14ac:dyDescent="0.3">
      <c r="G441" s="85"/>
    </row>
    <row r="442" spans="7:7" x14ac:dyDescent="0.3">
      <c r="G442" s="85"/>
    </row>
    <row r="443" spans="7:7" x14ac:dyDescent="0.3">
      <c r="G443" s="85"/>
    </row>
    <row r="444" spans="7:7" x14ac:dyDescent="0.3">
      <c r="G444" s="85"/>
    </row>
    <row r="445" spans="7:7" x14ac:dyDescent="0.3">
      <c r="G445" s="85"/>
    </row>
    <row r="446" spans="7:7" x14ac:dyDescent="0.3">
      <c r="G446" s="85"/>
    </row>
    <row r="447" spans="7:7" x14ac:dyDescent="0.3">
      <c r="G447" s="85"/>
    </row>
    <row r="448" spans="7:7" x14ac:dyDescent="0.3">
      <c r="G448" s="85"/>
    </row>
    <row r="449" spans="7:7" x14ac:dyDescent="0.3">
      <c r="G449" s="85"/>
    </row>
    <row r="450" spans="7:7" x14ac:dyDescent="0.3">
      <c r="G450" s="85"/>
    </row>
    <row r="451" spans="7:7" x14ac:dyDescent="0.3">
      <c r="G451" s="85"/>
    </row>
    <row r="452" spans="7:7" x14ac:dyDescent="0.3">
      <c r="G452" s="85"/>
    </row>
    <row r="453" spans="7:7" x14ac:dyDescent="0.3">
      <c r="G453" s="85"/>
    </row>
    <row r="454" spans="7:7" x14ac:dyDescent="0.3">
      <c r="G454" s="85"/>
    </row>
    <row r="455" spans="7:7" x14ac:dyDescent="0.3">
      <c r="G455" s="85"/>
    </row>
    <row r="456" spans="7:7" x14ac:dyDescent="0.3">
      <c r="G456" s="85"/>
    </row>
    <row r="457" spans="7:7" x14ac:dyDescent="0.3">
      <c r="G457" s="85"/>
    </row>
    <row r="458" spans="7:7" x14ac:dyDescent="0.3">
      <c r="G458" s="85"/>
    </row>
    <row r="459" spans="7:7" x14ac:dyDescent="0.3">
      <c r="G459" s="85"/>
    </row>
    <row r="460" spans="7:7" x14ac:dyDescent="0.3">
      <c r="G460" s="85"/>
    </row>
    <row r="461" spans="7:7" x14ac:dyDescent="0.3">
      <c r="G461" s="85"/>
    </row>
    <row r="462" spans="7:7" x14ac:dyDescent="0.3">
      <c r="G462" s="85"/>
    </row>
    <row r="463" spans="7:7" x14ac:dyDescent="0.3">
      <c r="G463" s="85"/>
    </row>
    <row r="464" spans="7:7" x14ac:dyDescent="0.3">
      <c r="G464" s="85"/>
    </row>
    <row r="465" spans="7:7" x14ac:dyDescent="0.3">
      <c r="G465" s="85"/>
    </row>
    <row r="466" spans="7:7" x14ac:dyDescent="0.3">
      <c r="G466" s="85"/>
    </row>
    <row r="467" spans="7:7" x14ac:dyDescent="0.3">
      <c r="G467" s="85"/>
    </row>
    <row r="468" spans="7:7" x14ac:dyDescent="0.3">
      <c r="G468" s="85"/>
    </row>
    <row r="469" spans="7:7" x14ac:dyDescent="0.3">
      <c r="G469" s="85"/>
    </row>
    <row r="470" spans="7:7" x14ac:dyDescent="0.3">
      <c r="G470" s="85"/>
    </row>
    <row r="471" spans="7:7" x14ac:dyDescent="0.3">
      <c r="G471" s="85"/>
    </row>
    <row r="472" spans="7:7" x14ac:dyDescent="0.3">
      <c r="G472" s="85"/>
    </row>
    <row r="473" spans="7:7" x14ac:dyDescent="0.3">
      <c r="G473" s="85"/>
    </row>
    <row r="474" spans="7:7" x14ac:dyDescent="0.3">
      <c r="G474" s="85"/>
    </row>
    <row r="475" spans="7:7" x14ac:dyDescent="0.3">
      <c r="G475" s="85"/>
    </row>
    <row r="476" spans="7:7" x14ac:dyDescent="0.3">
      <c r="G476" s="85"/>
    </row>
    <row r="477" spans="7:7" x14ac:dyDescent="0.3">
      <c r="G477" s="85"/>
    </row>
    <row r="478" spans="7:7" x14ac:dyDescent="0.3">
      <c r="G478" s="85"/>
    </row>
    <row r="479" spans="7:7" x14ac:dyDescent="0.3">
      <c r="G479" s="85"/>
    </row>
    <row r="480" spans="7:7" x14ac:dyDescent="0.3">
      <c r="G480" s="85"/>
    </row>
    <row r="481" spans="7:7" x14ac:dyDescent="0.3">
      <c r="G481" s="85"/>
    </row>
    <row r="482" spans="7:7" x14ac:dyDescent="0.3">
      <c r="G482" s="85"/>
    </row>
    <row r="483" spans="7:7" x14ac:dyDescent="0.3">
      <c r="G483" s="85"/>
    </row>
    <row r="484" spans="7:7" x14ac:dyDescent="0.3">
      <c r="G484" s="85"/>
    </row>
    <row r="485" spans="7:7" x14ac:dyDescent="0.3">
      <c r="G485" s="85"/>
    </row>
    <row r="486" spans="7:7" x14ac:dyDescent="0.3">
      <c r="G486" s="85"/>
    </row>
    <row r="487" spans="7:7" x14ac:dyDescent="0.3">
      <c r="G487" s="85"/>
    </row>
    <row r="488" spans="7:7" x14ac:dyDescent="0.3">
      <c r="G488" s="85"/>
    </row>
    <row r="489" spans="7:7" x14ac:dyDescent="0.3">
      <c r="G489" s="85"/>
    </row>
    <row r="490" spans="7:7" x14ac:dyDescent="0.3">
      <c r="G490" s="85"/>
    </row>
    <row r="491" spans="7:7" x14ac:dyDescent="0.3">
      <c r="G491" s="85"/>
    </row>
    <row r="492" spans="7:7" x14ac:dyDescent="0.3">
      <c r="G492" s="85"/>
    </row>
    <row r="493" spans="7:7" x14ac:dyDescent="0.3">
      <c r="G493" s="85"/>
    </row>
    <row r="494" spans="7:7" x14ac:dyDescent="0.3">
      <c r="G494" s="85"/>
    </row>
    <row r="495" spans="7:7" x14ac:dyDescent="0.3">
      <c r="G495" s="85"/>
    </row>
    <row r="496" spans="7:7" x14ac:dyDescent="0.3">
      <c r="G496" s="85"/>
    </row>
    <row r="497" spans="7:7" x14ac:dyDescent="0.3">
      <c r="G497" s="85"/>
    </row>
    <row r="498" spans="7:7" x14ac:dyDescent="0.3">
      <c r="G498" s="85"/>
    </row>
    <row r="499" spans="7:7" x14ac:dyDescent="0.3">
      <c r="G499" s="85"/>
    </row>
    <row r="500" spans="7:7" x14ac:dyDescent="0.3">
      <c r="G500" s="85"/>
    </row>
    <row r="501" spans="7:7" x14ac:dyDescent="0.3">
      <c r="G501" s="85"/>
    </row>
    <row r="502" spans="7:7" x14ac:dyDescent="0.3">
      <c r="G502" s="85"/>
    </row>
    <row r="503" spans="7:7" x14ac:dyDescent="0.3">
      <c r="G503" s="85"/>
    </row>
    <row r="504" spans="7:7" x14ac:dyDescent="0.3">
      <c r="G504" s="85"/>
    </row>
    <row r="505" spans="7:7" x14ac:dyDescent="0.3">
      <c r="G505" s="85"/>
    </row>
    <row r="506" spans="7:7" x14ac:dyDescent="0.3">
      <c r="G506" s="85"/>
    </row>
    <row r="507" spans="7:7" x14ac:dyDescent="0.3">
      <c r="G507" s="85"/>
    </row>
    <row r="508" spans="7:7" x14ac:dyDescent="0.3">
      <c r="G508" s="85"/>
    </row>
    <row r="509" spans="7:7" x14ac:dyDescent="0.3">
      <c r="G509" s="85"/>
    </row>
    <row r="510" spans="7:7" x14ac:dyDescent="0.3">
      <c r="G510" s="85"/>
    </row>
    <row r="511" spans="7:7" x14ac:dyDescent="0.3">
      <c r="G511" s="85"/>
    </row>
    <row r="512" spans="7:7" x14ac:dyDescent="0.3">
      <c r="G512" s="85"/>
    </row>
    <row r="513" spans="7:7" x14ac:dyDescent="0.3">
      <c r="G513" s="85"/>
    </row>
    <row r="514" spans="7:7" x14ac:dyDescent="0.3">
      <c r="G514" s="85"/>
    </row>
    <row r="515" spans="7:7" x14ac:dyDescent="0.3">
      <c r="G515" s="85"/>
    </row>
    <row r="516" spans="7:7" x14ac:dyDescent="0.3">
      <c r="G516" s="85"/>
    </row>
    <row r="517" spans="7:7" x14ac:dyDescent="0.3">
      <c r="G517" s="85"/>
    </row>
    <row r="518" spans="7:7" x14ac:dyDescent="0.3">
      <c r="G518" s="85"/>
    </row>
    <row r="519" spans="7:7" x14ac:dyDescent="0.3">
      <c r="G519" s="85"/>
    </row>
    <row r="520" spans="7:7" x14ac:dyDescent="0.3">
      <c r="G520" s="85"/>
    </row>
    <row r="521" spans="7:7" x14ac:dyDescent="0.3">
      <c r="G521" s="85"/>
    </row>
    <row r="522" spans="7:7" x14ac:dyDescent="0.3">
      <c r="G522" s="85"/>
    </row>
    <row r="523" spans="7:7" x14ac:dyDescent="0.3">
      <c r="G523" s="85"/>
    </row>
    <row r="524" spans="7:7" x14ac:dyDescent="0.3">
      <c r="G524" s="85"/>
    </row>
    <row r="525" spans="7:7" x14ac:dyDescent="0.3">
      <c r="G525" s="85"/>
    </row>
    <row r="526" spans="7:7" x14ac:dyDescent="0.3">
      <c r="G526" s="85"/>
    </row>
    <row r="527" spans="7:7" x14ac:dyDescent="0.3">
      <c r="G527" s="85"/>
    </row>
    <row r="528" spans="7:7" x14ac:dyDescent="0.3">
      <c r="G528" s="85"/>
    </row>
    <row r="529" spans="7:7" x14ac:dyDescent="0.3">
      <c r="G529" s="85"/>
    </row>
    <row r="530" spans="7:7" x14ac:dyDescent="0.3">
      <c r="G530" s="85"/>
    </row>
    <row r="531" spans="7:7" x14ac:dyDescent="0.3">
      <c r="G531" s="85"/>
    </row>
    <row r="532" spans="7:7" x14ac:dyDescent="0.3">
      <c r="G532" s="85"/>
    </row>
    <row r="533" spans="7:7" x14ac:dyDescent="0.3">
      <c r="G533" s="85"/>
    </row>
    <row r="534" spans="7:7" x14ac:dyDescent="0.3">
      <c r="G534" s="85"/>
    </row>
    <row r="535" spans="7:7" x14ac:dyDescent="0.3">
      <c r="G535" s="85"/>
    </row>
    <row r="536" spans="7:7" x14ac:dyDescent="0.3">
      <c r="G536" s="85"/>
    </row>
    <row r="537" spans="7:7" x14ac:dyDescent="0.3">
      <c r="G537" s="85"/>
    </row>
    <row r="538" spans="7:7" x14ac:dyDescent="0.3">
      <c r="G538" s="85"/>
    </row>
    <row r="539" spans="7:7" x14ac:dyDescent="0.3">
      <c r="G539" s="85"/>
    </row>
    <row r="540" spans="7:7" x14ac:dyDescent="0.3">
      <c r="G540" s="85"/>
    </row>
    <row r="541" spans="7:7" x14ac:dyDescent="0.3">
      <c r="G541" s="85"/>
    </row>
    <row r="542" spans="7:7" x14ac:dyDescent="0.3">
      <c r="G542" s="85"/>
    </row>
    <row r="543" spans="7:7" x14ac:dyDescent="0.3">
      <c r="G543" s="85"/>
    </row>
    <row r="544" spans="7:7" x14ac:dyDescent="0.3">
      <c r="G544" s="85"/>
    </row>
    <row r="545" spans="7:7" x14ac:dyDescent="0.3">
      <c r="G545" s="85"/>
    </row>
    <row r="546" spans="7:7" x14ac:dyDescent="0.3">
      <c r="G546" s="85"/>
    </row>
    <row r="547" spans="7:7" x14ac:dyDescent="0.3">
      <c r="G547" s="85"/>
    </row>
    <row r="548" spans="7:7" x14ac:dyDescent="0.3">
      <c r="G548" s="85"/>
    </row>
    <row r="549" spans="7:7" x14ac:dyDescent="0.3">
      <c r="G549" s="85"/>
    </row>
    <row r="550" spans="7:7" x14ac:dyDescent="0.3">
      <c r="G550" s="85"/>
    </row>
    <row r="551" spans="7:7" x14ac:dyDescent="0.3">
      <c r="G551" s="85"/>
    </row>
    <row r="552" spans="7:7" x14ac:dyDescent="0.3">
      <c r="G552" s="85"/>
    </row>
    <row r="553" spans="7:7" x14ac:dyDescent="0.3">
      <c r="G553" s="85"/>
    </row>
    <row r="554" spans="7:7" x14ac:dyDescent="0.3">
      <c r="G554" s="85"/>
    </row>
    <row r="555" spans="7:7" x14ac:dyDescent="0.3">
      <c r="G555" s="85"/>
    </row>
    <row r="556" spans="7:7" x14ac:dyDescent="0.3">
      <c r="G556" s="85"/>
    </row>
    <row r="557" spans="7:7" x14ac:dyDescent="0.3">
      <c r="G557" s="85"/>
    </row>
    <row r="558" spans="7:7" x14ac:dyDescent="0.3">
      <c r="G558" s="85"/>
    </row>
    <row r="559" spans="7:7" x14ac:dyDescent="0.3">
      <c r="G559" s="85"/>
    </row>
    <row r="560" spans="7:7" x14ac:dyDescent="0.3">
      <c r="G560" s="85"/>
    </row>
    <row r="561" spans="7:7" x14ac:dyDescent="0.3">
      <c r="G561" s="85"/>
    </row>
    <row r="562" spans="7:7" x14ac:dyDescent="0.3">
      <c r="G562" s="85"/>
    </row>
    <row r="563" spans="7:7" x14ac:dyDescent="0.3">
      <c r="G563" s="85"/>
    </row>
    <row r="564" spans="7:7" x14ac:dyDescent="0.3">
      <c r="G564" s="85"/>
    </row>
    <row r="565" spans="7:7" x14ac:dyDescent="0.3">
      <c r="G565" s="85"/>
    </row>
    <row r="566" spans="7:7" x14ac:dyDescent="0.3">
      <c r="G566" s="85"/>
    </row>
    <row r="567" spans="7:7" x14ac:dyDescent="0.3">
      <c r="G567" s="85"/>
    </row>
    <row r="568" spans="7:7" x14ac:dyDescent="0.3">
      <c r="G568" s="85"/>
    </row>
    <row r="569" spans="7:7" x14ac:dyDescent="0.3">
      <c r="G569" s="85"/>
    </row>
    <row r="570" spans="7:7" x14ac:dyDescent="0.3">
      <c r="G570" s="85"/>
    </row>
    <row r="571" spans="7:7" x14ac:dyDescent="0.3">
      <c r="G571" s="85"/>
    </row>
    <row r="572" spans="7:7" x14ac:dyDescent="0.3">
      <c r="G572" s="85"/>
    </row>
    <row r="573" spans="7:7" x14ac:dyDescent="0.3">
      <c r="G573" s="85"/>
    </row>
    <row r="574" spans="7:7" x14ac:dyDescent="0.3">
      <c r="G574" s="85"/>
    </row>
    <row r="575" spans="7:7" x14ac:dyDescent="0.3">
      <c r="G575" s="85"/>
    </row>
    <row r="576" spans="7:7" x14ac:dyDescent="0.3">
      <c r="G576" s="85"/>
    </row>
    <row r="577" spans="7:7" x14ac:dyDescent="0.3">
      <c r="G577" s="85"/>
    </row>
    <row r="578" spans="7:7" x14ac:dyDescent="0.3">
      <c r="G578" s="85"/>
    </row>
    <row r="579" spans="7:7" x14ac:dyDescent="0.3">
      <c r="G579" s="85"/>
    </row>
    <row r="580" spans="7:7" x14ac:dyDescent="0.3">
      <c r="G580" s="85"/>
    </row>
    <row r="581" spans="7:7" x14ac:dyDescent="0.3">
      <c r="G581" s="85"/>
    </row>
    <row r="582" spans="7:7" x14ac:dyDescent="0.3">
      <c r="G582" s="85"/>
    </row>
    <row r="583" spans="7:7" x14ac:dyDescent="0.3">
      <c r="G583" s="85"/>
    </row>
    <row r="584" spans="7:7" x14ac:dyDescent="0.3">
      <c r="G584" s="85"/>
    </row>
    <row r="585" spans="7:7" x14ac:dyDescent="0.3">
      <c r="G585" s="85"/>
    </row>
    <row r="586" spans="7:7" x14ac:dyDescent="0.3">
      <c r="G586" s="85"/>
    </row>
    <row r="587" spans="7:7" x14ac:dyDescent="0.3">
      <c r="G587" s="85"/>
    </row>
    <row r="588" spans="7:7" x14ac:dyDescent="0.3">
      <c r="G588" s="85"/>
    </row>
    <row r="589" spans="7:7" x14ac:dyDescent="0.3">
      <c r="G589" s="85"/>
    </row>
    <row r="590" spans="7:7" x14ac:dyDescent="0.3">
      <c r="G590" s="85"/>
    </row>
    <row r="591" spans="7:7" x14ac:dyDescent="0.3">
      <c r="G591" s="85"/>
    </row>
    <row r="592" spans="7:7" x14ac:dyDescent="0.3">
      <c r="G592" s="85"/>
    </row>
    <row r="593" spans="7:7" x14ac:dyDescent="0.3">
      <c r="G593" s="85"/>
    </row>
    <row r="594" spans="7:7" x14ac:dyDescent="0.3">
      <c r="G594" s="85"/>
    </row>
    <row r="595" spans="7:7" x14ac:dyDescent="0.3">
      <c r="G595" s="85"/>
    </row>
    <row r="596" spans="7:7" x14ac:dyDescent="0.3">
      <c r="G596" s="85"/>
    </row>
    <row r="597" spans="7:7" x14ac:dyDescent="0.3">
      <c r="G597" s="85"/>
    </row>
    <row r="598" spans="7:7" x14ac:dyDescent="0.3">
      <c r="G598" s="85"/>
    </row>
    <row r="599" spans="7:7" x14ac:dyDescent="0.3">
      <c r="G599" s="85"/>
    </row>
    <row r="600" spans="7:7" x14ac:dyDescent="0.3">
      <c r="G600" s="85"/>
    </row>
    <row r="601" spans="7:7" x14ac:dyDescent="0.3">
      <c r="G601" s="85"/>
    </row>
    <row r="602" spans="7:7" x14ac:dyDescent="0.3">
      <c r="G602" s="85"/>
    </row>
    <row r="603" spans="7:7" x14ac:dyDescent="0.3">
      <c r="G603" s="85"/>
    </row>
    <row r="604" spans="7:7" x14ac:dyDescent="0.3">
      <c r="G604" s="85"/>
    </row>
    <row r="605" spans="7:7" x14ac:dyDescent="0.3">
      <c r="G605" s="85"/>
    </row>
    <row r="606" spans="7:7" x14ac:dyDescent="0.3">
      <c r="G606" s="85"/>
    </row>
    <row r="607" spans="7:7" x14ac:dyDescent="0.3">
      <c r="G607" s="85"/>
    </row>
    <row r="608" spans="7:7" x14ac:dyDescent="0.3">
      <c r="G608" s="85"/>
    </row>
    <row r="609" spans="7:7" x14ac:dyDescent="0.3">
      <c r="G609" s="85"/>
    </row>
    <row r="610" spans="7:7" x14ac:dyDescent="0.3">
      <c r="G610" s="85"/>
    </row>
    <row r="611" spans="7:7" x14ac:dyDescent="0.3">
      <c r="G611" s="85"/>
    </row>
    <row r="612" spans="7:7" x14ac:dyDescent="0.3">
      <c r="G612" s="85"/>
    </row>
    <row r="613" spans="7:7" x14ac:dyDescent="0.3">
      <c r="G613" s="85"/>
    </row>
    <row r="614" spans="7:7" x14ac:dyDescent="0.3">
      <c r="G614" s="85"/>
    </row>
    <row r="615" spans="7:7" x14ac:dyDescent="0.3">
      <c r="G615" s="85"/>
    </row>
    <row r="616" spans="7:7" x14ac:dyDescent="0.3">
      <c r="G616" s="85"/>
    </row>
    <row r="617" spans="7:7" x14ac:dyDescent="0.3">
      <c r="G617" s="85"/>
    </row>
    <row r="618" spans="7:7" x14ac:dyDescent="0.3">
      <c r="G618" s="85"/>
    </row>
    <row r="619" spans="7:7" x14ac:dyDescent="0.3">
      <c r="G619" s="85"/>
    </row>
    <row r="620" spans="7:7" x14ac:dyDescent="0.3">
      <c r="G620" s="85"/>
    </row>
    <row r="621" spans="7:7" x14ac:dyDescent="0.3">
      <c r="G621" s="85"/>
    </row>
    <row r="622" spans="7:7" x14ac:dyDescent="0.3">
      <c r="G622" s="85"/>
    </row>
    <row r="623" spans="7:7" x14ac:dyDescent="0.3">
      <c r="G623" s="85"/>
    </row>
    <row r="624" spans="7:7" x14ac:dyDescent="0.3">
      <c r="G624" s="85"/>
    </row>
    <row r="625" spans="7:7" x14ac:dyDescent="0.3">
      <c r="G625" s="85"/>
    </row>
    <row r="626" spans="7:7" x14ac:dyDescent="0.3">
      <c r="G626" s="85"/>
    </row>
    <row r="627" spans="7:7" x14ac:dyDescent="0.3">
      <c r="G627" s="85"/>
    </row>
    <row r="628" spans="7:7" x14ac:dyDescent="0.3">
      <c r="G628" s="85"/>
    </row>
    <row r="629" spans="7:7" x14ac:dyDescent="0.3">
      <c r="G629" s="85"/>
    </row>
    <row r="630" spans="7:7" x14ac:dyDescent="0.3">
      <c r="G630" s="85"/>
    </row>
    <row r="631" spans="7:7" x14ac:dyDescent="0.3">
      <c r="G631" s="85"/>
    </row>
    <row r="632" spans="7:7" x14ac:dyDescent="0.3">
      <c r="G632" s="85"/>
    </row>
    <row r="633" spans="7:7" x14ac:dyDescent="0.3">
      <c r="G633" s="85"/>
    </row>
    <row r="634" spans="7:7" x14ac:dyDescent="0.3">
      <c r="G634" s="85"/>
    </row>
    <row r="635" spans="7:7" x14ac:dyDescent="0.3">
      <c r="G635" s="85"/>
    </row>
    <row r="636" spans="7:7" x14ac:dyDescent="0.3">
      <c r="G636" s="85"/>
    </row>
    <row r="637" spans="7:7" x14ac:dyDescent="0.3">
      <c r="G637" s="85"/>
    </row>
    <row r="638" spans="7:7" x14ac:dyDescent="0.3">
      <c r="G638" s="85"/>
    </row>
    <row r="639" spans="7:7" x14ac:dyDescent="0.3">
      <c r="G639" s="85"/>
    </row>
    <row r="640" spans="7:7" x14ac:dyDescent="0.3">
      <c r="G640" s="85"/>
    </row>
    <row r="641" spans="7:7" x14ac:dyDescent="0.3">
      <c r="G641" s="85"/>
    </row>
    <row r="642" spans="7:7" x14ac:dyDescent="0.3">
      <c r="G642" s="85"/>
    </row>
    <row r="643" spans="7:7" x14ac:dyDescent="0.3">
      <c r="G643" s="85"/>
    </row>
    <row r="644" spans="7:7" x14ac:dyDescent="0.3">
      <c r="G644" s="85"/>
    </row>
    <row r="645" spans="7:7" x14ac:dyDescent="0.3">
      <c r="G645" s="85"/>
    </row>
    <row r="646" spans="7:7" x14ac:dyDescent="0.3">
      <c r="G646" s="85"/>
    </row>
    <row r="647" spans="7:7" x14ac:dyDescent="0.3">
      <c r="G647" s="85"/>
    </row>
    <row r="648" spans="7:7" x14ac:dyDescent="0.3">
      <c r="G648" s="85"/>
    </row>
    <row r="649" spans="7:7" x14ac:dyDescent="0.3">
      <c r="G649" s="85"/>
    </row>
    <row r="650" spans="7:7" x14ac:dyDescent="0.3">
      <c r="G650" s="85"/>
    </row>
    <row r="651" spans="7:7" x14ac:dyDescent="0.3">
      <c r="G651" s="85"/>
    </row>
    <row r="652" spans="7:7" x14ac:dyDescent="0.3">
      <c r="G652" s="85"/>
    </row>
    <row r="653" spans="7:7" x14ac:dyDescent="0.3">
      <c r="G653" s="85"/>
    </row>
    <row r="654" spans="7:7" x14ac:dyDescent="0.3">
      <c r="G654" s="85"/>
    </row>
    <row r="655" spans="7:7" x14ac:dyDescent="0.3">
      <c r="G655" s="85"/>
    </row>
    <row r="656" spans="7:7" x14ac:dyDescent="0.3">
      <c r="G656" s="85"/>
    </row>
    <row r="657" spans="7:7" x14ac:dyDescent="0.3">
      <c r="G657" s="85"/>
    </row>
    <row r="658" spans="7:7" x14ac:dyDescent="0.3">
      <c r="G658" s="85"/>
    </row>
    <row r="659" spans="7:7" x14ac:dyDescent="0.3">
      <c r="G659" s="85"/>
    </row>
    <row r="660" spans="7:7" x14ac:dyDescent="0.3">
      <c r="G660" s="85"/>
    </row>
    <row r="661" spans="7:7" x14ac:dyDescent="0.3">
      <c r="G661" s="85"/>
    </row>
    <row r="662" spans="7:7" x14ac:dyDescent="0.3">
      <c r="G662" s="85"/>
    </row>
    <row r="663" spans="7:7" x14ac:dyDescent="0.3">
      <c r="G663" s="85"/>
    </row>
    <row r="664" spans="7:7" x14ac:dyDescent="0.3">
      <c r="G664" s="85"/>
    </row>
    <row r="665" spans="7:7" x14ac:dyDescent="0.3">
      <c r="G665" s="85"/>
    </row>
    <row r="666" spans="7:7" x14ac:dyDescent="0.3">
      <c r="G666" s="85"/>
    </row>
    <row r="667" spans="7:7" x14ac:dyDescent="0.3">
      <c r="G667" s="85"/>
    </row>
    <row r="668" spans="7:7" x14ac:dyDescent="0.3">
      <c r="G668" s="85"/>
    </row>
    <row r="669" spans="7:7" x14ac:dyDescent="0.3">
      <c r="G669" s="85"/>
    </row>
    <row r="670" spans="7:7" x14ac:dyDescent="0.3">
      <c r="G670" s="85"/>
    </row>
    <row r="671" spans="7:7" x14ac:dyDescent="0.3">
      <c r="G671" s="85"/>
    </row>
    <row r="672" spans="7:7" x14ac:dyDescent="0.3">
      <c r="G672" s="85"/>
    </row>
    <row r="673" spans="7:7" x14ac:dyDescent="0.3">
      <c r="G673" s="85"/>
    </row>
    <row r="674" spans="7:7" x14ac:dyDescent="0.3">
      <c r="G674" s="85"/>
    </row>
    <row r="675" spans="7:7" x14ac:dyDescent="0.3">
      <c r="G675" s="85"/>
    </row>
    <row r="676" spans="7:7" x14ac:dyDescent="0.3">
      <c r="G676" s="85"/>
    </row>
    <row r="677" spans="7:7" x14ac:dyDescent="0.3">
      <c r="G677" s="85"/>
    </row>
    <row r="678" spans="7:7" x14ac:dyDescent="0.3">
      <c r="G678" s="85"/>
    </row>
    <row r="679" spans="7:7" x14ac:dyDescent="0.3">
      <c r="G679" s="85"/>
    </row>
    <row r="680" spans="7:7" x14ac:dyDescent="0.3">
      <c r="G680" s="85"/>
    </row>
    <row r="681" spans="7:7" x14ac:dyDescent="0.3">
      <c r="G681" s="85"/>
    </row>
    <row r="682" spans="7:7" x14ac:dyDescent="0.3">
      <c r="G682" s="85"/>
    </row>
    <row r="683" spans="7:7" x14ac:dyDescent="0.3">
      <c r="G683" s="85"/>
    </row>
    <row r="684" spans="7:7" x14ac:dyDescent="0.3">
      <c r="G684" s="85"/>
    </row>
    <row r="685" spans="7:7" x14ac:dyDescent="0.3">
      <c r="G685" s="85"/>
    </row>
    <row r="686" spans="7:7" x14ac:dyDescent="0.3">
      <c r="G686" s="85"/>
    </row>
    <row r="687" spans="7:7" x14ac:dyDescent="0.3">
      <c r="G687" s="85"/>
    </row>
    <row r="688" spans="7:7" x14ac:dyDescent="0.3">
      <c r="G688" s="85"/>
    </row>
    <row r="689" spans="7:7" x14ac:dyDescent="0.3">
      <c r="G689" s="85"/>
    </row>
    <row r="690" spans="7:7" x14ac:dyDescent="0.3">
      <c r="G690" s="85"/>
    </row>
    <row r="691" spans="7:7" x14ac:dyDescent="0.3">
      <c r="G691" s="85"/>
    </row>
    <row r="692" spans="7:7" x14ac:dyDescent="0.3">
      <c r="G692" s="85"/>
    </row>
    <row r="693" spans="7:7" x14ac:dyDescent="0.3">
      <c r="G693" s="85"/>
    </row>
    <row r="694" spans="7:7" x14ac:dyDescent="0.3">
      <c r="G694" s="85"/>
    </row>
    <row r="695" spans="7:7" x14ac:dyDescent="0.3">
      <c r="G695" s="85"/>
    </row>
    <row r="696" spans="7:7" x14ac:dyDescent="0.3">
      <c r="G696" s="85"/>
    </row>
    <row r="697" spans="7:7" x14ac:dyDescent="0.3">
      <c r="G697" s="85"/>
    </row>
    <row r="698" spans="7:7" x14ac:dyDescent="0.3">
      <c r="G698" s="85"/>
    </row>
    <row r="699" spans="7:7" x14ac:dyDescent="0.3">
      <c r="G699" s="85"/>
    </row>
    <row r="700" spans="7:7" x14ac:dyDescent="0.3">
      <c r="G700" s="85"/>
    </row>
    <row r="701" spans="7:7" x14ac:dyDescent="0.3">
      <c r="G701" s="85"/>
    </row>
    <row r="702" spans="7:7" x14ac:dyDescent="0.3">
      <c r="G702" s="85"/>
    </row>
    <row r="703" spans="7:7" x14ac:dyDescent="0.3">
      <c r="G703" s="85"/>
    </row>
    <row r="704" spans="7:7" x14ac:dyDescent="0.3">
      <c r="G704" s="85"/>
    </row>
    <row r="705" spans="7:7" x14ac:dyDescent="0.3">
      <c r="G705" s="85"/>
    </row>
    <row r="706" spans="7:7" x14ac:dyDescent="0.3">
      <c r="G706" s="85"/>
    </row>
    <row r="707" spans="7:7" x14ac:dyDescent="0.3">
      <c r="G707" s="85"/>
    </row>
    <row r="708" spans="7:7" x14ac:dyDescent="0.3">
      <c r="G708" s="85"/>
    </row>
    <row r="709" spans="7:7" x14ac:dyDescent="0.3">
      <c r="G709" s="85"/>
    </row>
    <row r="710" spans="7:7" x14ac:dyDescent="0.3">
      <c r="G710" s="85"/>
    </row>
    <row r="711" spans="7:7" x14ac:dyDescent="0.3">
      <c r="G711" s="85"/>
    </row>
    <row r="712" spans="7:7" x14ac:dyDescent="0.3">
      <c r="G712" s="85"/>
    </row>
    <row r="713" spans="7:7" x14ac:dyDescent="0.3">
      <c r="G713" s="85"/>
    </row>
    <row r="714" spans="7:7" x14ac:dyDescent="0.3">
      <c r="G714" s="85"/>
    </row>
    <row r="715" spans="7:7" x14ac:dyDescent="0.3">
      <c r="G715" s="85"/>
    </row>
    <row r="716" spans="7:7" x14ac:dyDescent="0.3">
      <c r="G716" s="85"/>
    </row>
    <row r="717" spans="7:7" x14ac:dyDescent="0.3">
      <c r="G717" s="85"/>
    </row>
    <row r="718" spans="7:7" x14ac:dyDescent="0.3">
      <c r="G718" s="85"/>
    </row>
    <row r="719" spans="7:7" x14ac:dyDescent="0.3">
      <c r="G719" s="85"/>
    </row>
    <row r="720" spans="7:7" x14ac:dyDescent="0.3">
      <c r="G720" s="85"/>
    </row>
    <row r="721" spans="7:7" x14ac:dyDescent="0.3">
      <c r="G721" s="85"/>
    </row>
    <row r="722" spans="7:7" x14ac:dyDescent="0.3">
      <c r="G722" s="85"/>
    </row>
    <row r="723" spans="7:7" x14ac:dyDescent="0.3">
      <c r="G723" s="85"/>
    </row>
    <row r="724" spans="7:7" x14ac:dyDescent="0.3">
      <c r="G724" s="85"/>
    </row>
    <row r="725" spans="7:7" x14ac:dyDescent="0.3">
      <c r="G725" s="85"/>
    </row>
    <row r="726" spans="7:7" x14ac:dyDescent="0.3">
      <c r="G726" s="85"/>
    </row>
    <row r="727" spans="7:7" x14ac:dyDescent="0.3">
      <c r="G727" s="85"/>
    </row>
    <row r="728" spans="7:7" x14ac:dyDescent="0.3">
      <c r="G728" s="85"/>
    </row>
    <row r="729" spans="7:7" x14ac:dyDescent="0.3">
      <c r="G729" s="85"/>
    </row>
    <row r="730" spans="7:7" x14ac:dyDescent="0.3">
      <c r="G730" s="85"/>
    </row>
    <row r="731" spans="7:7" x14ac:dyDescent="0.3">
      <c r="G731" s="85"/>
    </row>
    <row r="732" spans="7:7" x14ac:dyDescent="0.3">
      <c r="G732" s="85"/>
    </row>
    <row r="733" spans="7:7" x14ac:dyDescent="0.3">
      <c r="G733" s="85"/>
    </row>
    <row r="734" spans="7:7" x14ac:dyDescent="0.3">
      <c r="G734" s="85"/>
    </row>
    <row r="735" spans="7:7" x14ac:dyDescent="0.3">
      <c r="G735" s="85"/>
    </row>
    <row r="736" spans="7:7" x14ac:dyDescent="0.3">
      <c r="G736" s="85"/>
    </row>
    <row r="737" spans="7:7" x14ac:dyDescent="0.3">
      <c r="G737" s="85"/>
    </row>
    <row r="738" spans="7:7" x14ac:dyDescent="0.3">
      <c r="G738" s="85"/>
    </row>
    <row r="739" spans="7:7" x14ac:dyDescent="0.3">
      <c r="G739" s="85"/>
    </row>
    <row r="740" spans="7:7" x14ac:dyDescent="0.3">
      <c r="G740" s="85"/>
    </row>
    <row r="741" spans="7:7" x14ac:dyDescent="0.3">
      <c r="G741" s="85"/>
    </row>
    <row r="742" spans="7:7" x14ac:dyDescent="0.3">
      <c r="G742" s="85"/>
    </row>
    <row r="743" spans="7:7" x14ac:dyDescent="0.3">
      <c r="G743" s="85"/>
    </row>
    <row r="744" spans="7:7" x14ac:dyDescent="0.3">
      <c r="G744" s="85"/>
    </row>
    <row r="745" spans="7:7" x14ac:dyDescent="0.3">
      <c r="G745" s="85"/>
    </row>
    <row r="746" spans="7:7" x14ac:dyDescent="0.3">
      <c r="G746" s="85"/>
    </row>
    <row r="747" spans="7:7" x14ac:dyDescent="0.3">
      <c r="G747" s="85"/>
    </row>
    <row r="748" spans="7:7" x14ac:dyDescent="0.3">
      <c r="G748" s="85"/>
    </row>
    <row r="749" spans="7:7" x14ac:dyDescent="0.3">
      <c r="G749" s="85"/>
    </row>
    <row r="750" spans="7:7" x14ac:dyDescent="0.3">
      <c r="G750" s="85"/>
    </row>
    <row r="751" spans="7:7" x14ac:dyDescent="0.3">
      <c r="G751" s="85"/>
    </row>
    <row r="752" spans="7:7" x14ac:dyDescent="0.3">
      <c r="G752" s="85"/>
    </row>
    <row r="753" spans="7:7" x14ac:dyDescent="0.3">
      <c r="G753" s="85"/>
    </row>
    <row r="754" spans="7:7" x14ac:dyDescent="0.3">
      <c r="G754" s="85"/>
    </row>
    <row r="755" spans="7:7" x14ac:dyDescent="0.3">
      <c r="G755" s="85"/>
    </row>
    <row r="756" spans="7:7" x14ac:dyDescent="0.3">
      <c r="G756" s="85"/>
    </row>
    <row r="757" spans="7:7" x14ac:dyDescent="0.3">
      <c r="G757" s="85"/>
    </row>
    <row r="758" spans="7:7" x14ac:dyDescent="0.3">
      <c r="G758" s="85"/>
    </row>
    <row r="759" spans="7:7" x14ac:dyDescent="0.3">
      <c r="G759" s="85"/>
    </row>
    <row r="760" spans="7:7" x14ac:dyDescent="0.3">
      <c r="G760" s="85"/>
    </row>
    <row r="761" spans="7:7" x14ac:dyDescent="0.3">
      <c r="G761" s="85"/>
    </row>
    <row r="762" spans="7:7" x14ac:dyDescent="0.3">
      <c r="G762" s="85"/>
    </row>
    <row r="763" spans="7:7" x14ac:dyDescent="0.3">
      <c r="G763" s="85"/>
    </row>
    <row r="764" spans="7:7" x14ac:dyDescent="0.3">
      <c r="G764" s="85"/>
    </row>
    <row r="765" spans="7:7" x14ac:dyDescent="0.3">
      <c r="G765" s="85"/>
    </row>
    <row r="766" spans="7:7" x14ac:dyDescent="0.3">
      <c r="G766" s="85"/>
    </row>
    <row r="767" spans="7:7" x14ac:dyDescent="0.3">
      <c r="G767" s="85"/>
    </row>
    <row r="768" spans="7:7" x14ac:dyDescent="0.3">
      <c r="G768" s="85"/>
    </row>
    <row r="769" spans="7:7" x14ac:dyDescent="0.3">
      <c r="G769" s="85"/>
    </row>
    <row r="770" spans="7:7" x14ac:dyDescent="0.3">
      <c r="G770" s="85"/>
    </row>
    <row r="771" spans="7:7" x14ac:dyDescent="0.3">
      <c r="G771" s="85"/>
    </row>
    <row r="772" spans="7:7" x14ac:dyDescent="0.3">
      <c r="G772" s="85"/>
    </row>
    <row r="773" spans="7:7" x14ac:dyDescent="0.3">
      <c r="G773" s="85"/>
    </row>
    <row r="774" spans="7:7" x14ac:dyDescent="0.3">
      <c r="G774" s="85"/>
    </row>
    <row r="775" spans="7:7" x14ac:dyDescent="0.3">
      <c r="G775" s="85"/>
    </row>
    <row r="776" spans="7:7" x14ac:dyDescent="0.3">
      <c r="G776" s="85"/>
    </row>
    <row r="777" spans="7:7" x14ac:dyDescent="0.3">
      <c r="G777" s="85"/>
    </row>
    <row r="778" spans="7:7" x14ac:dyDescent="0.3">
      <c r="G778" s="85"/>
    </row>
    <row r="779" spans="7:7" x14ac:dyDescent="0.3">
      <c r="G779" s="85"/>
    </row>
    <row r="780" spans="7:7" x14ac:dyDescent="0.3">
      <c r="G780" s="85"/>
    </row>
    <row r="781" spans="7:7" x14ac:dyDescent="0.3">
      <c r="G781" s="85"/>
    </row>
    <row r="782" spans="7:7" x14ac:dyDescent="0.3">
      <c r="G782" s="85"/>
    </row>
    <row r="783" spans="7:7" x14ac:dyDescent="0.3">
      <c r="G783" s="85"/>
    </row>
    <row r="784" spans="7:7" x14ac:dyDescent="0.3">
      <c r="G784" s="85"/>
    </row>
    <row r="785" spans="7:7" x14ac:dyDescent="0.3">
      <c r="G785" s="85"/>
    </row>
    <row r="786" spans="7:7" x14ac:dyDescent="0.3">
      <c r="G786" s="85"/>
    </row>
    <row r="787" spans="7:7" x14ac:dyDescent="0.3">
      <c r="G787" s="85"/>
    </row>
    <row r="788" spans="7:7" x14ac:dyDescent="0.3">
      <c r="G788" s="85"/>
    </row>
    <row r="789" spans="7:7" x14ac:dyDescent="0.3">
      <c r="G789" s="85"/>
    </row>
    <row r="790" spans="7:7" x14ac:dyDescent="0.3">
      <c r="G790" s="85"/>
    </row>
    <row r="791" spans="7:7" x14ac:dyDescent="0.3">
      <c r="G791" s="85"/>
    </row>
    <row r="792" spans="7:7" x14ac:dyDescent="0.3">
      <c r="G792" s="85"/>
    </row>
    <row r="793" spans="7:7" x14ac:dyDescent="0.3">
      <c r="G793" s="85"/>
    </row>
    <row r="794" spans="7:7" x14ac:dyDescent="0.3">
      <c r="G794" s="85"/>
    </row>
    <row r="795" spans="7:7" x14ac:dyDescent="0.3">
      <c r="G795" s="85"/>
    </row>
    <row r="796" spans="7:7" x14ac:dyDescent="0.3">
      <c r="G796" s="85"/>
    </row>
    <row r="797" spans="7:7" x14ac:dyDescent="0.3">
      <c r="G797" s="85"/>
    </row>
    <row r="798" spans="7:7" x14ac:dyDescent="0.3">
      <c r="G798" s="85"/>
    </row>
    <row r="799" spans="7:7" x14ac:dyDescent="0.3">
      <c r="G799" s="85"/>
    </row>
    <row r="800" spans="7:7" x14ac:dyDescent="0.3">
      <c r="G800" s="85"/>
    </row>
    <row r="801" spans="7:7" x14ac:dyDescent="0.3">
      <c r="G801" s="85"/>
    </row>
    <row r="802" spans="7:7" x14ac:dyDescent="0.3">
      <c r="G802" s="85"/>
    </row>
    <row r="803" spans="7:7" x14ac:dyDescent="0.3">
      <c r="G803" s="85"/>
    </row>
    <row r="804" spans="7:7" x14ac:dyDescent="0.3">
      <c r="G804" s="85"/>
    </row>
    <row r="805" spans="7:7" x14ac:dyDescent="0.3">
      <c r="G805" s="85"/>
    </row>
    <row r="806" spans="7:7" x14ac:dyDescent="0.3">
      <c r="G806" s="85"/>
    </row>
    <row r="807" spans="7:7" x14ac:dyDescent="0.3">
      <c r="G807" s="85"/>
    </row>
    <row r="808" spans="7:7" x14ac:dyDescent="0.3">
      <c r="G808" s="85"/>
    </row>
    <row r="809" spans="7:7" x14ac:dyDescent="0.3">
      <c r="G809" s="85"/>
    </row>
    <row r="810" spans="7:7" x14ac:dyDescent="0.3">
      <c r="G810" s="85"/>
    </row>
    <row r="811" spans="7:7" x14ac:dyDescent="0.3">
      <c r="G811" s="85"/>
    </row>
    <row r="812" spans="7:7" x14ac:dyDescent="0.3">
      <c r="G812" s="85"/>
    </row>
    <row r="813" spans="7:7" x14ac:dyDescent="0.3">
      <c r="G813" s="85"/>
    </row>
    <row r="814" spans="7:7" x14ac:dyDescent="0.3">
      <c r="G814" s="85"/>
    </row>
    <row r="815" spans="7:7" x14ac:dyDescent="0.3">
      <c r="G815" s="85"/>
    </row>
    <row r="816" spans="7:7" x14ac:dyDescent="0.3">
      <c r="G816" s="85"/>
    </row>
    <row r="817" spans="7:7" x14ac:dyDescent="0.3">
      <c r="G817" s="85"/>
    </row>
    <row r="818" spans="7:7" x14ac:dyDescent="0.3">
      <c r="G818" s="85"/>
    </row>
    <row r="819" spans="7:7" x14ac:dyDescent="0.3">
      <c r="G819" s="85"/>
    </row>
    <row r="820" spans="7:7" x14ac:dyDescent="0.3">
      <c r="G820" s="85"/>
    </row>
    <row r="821" spans="7:7" x14ac:dyDescent="0.3">
      <c r="G821" s="85"/>
    </row>
    <row r="822" spans="7:7" x14ac:dyDescent="0.3">
      <c r="G822" s="85"/>
    </row>
    <row r="823" spans="7:7" x14ac:dyDescent="0.3">
      <c r="G823" s="85"/>
    </row>
    <row r="824" spans="7:7" x14ac:dyDescent="0.3">
      <c r="G824" s="85"/>
    </row>
    <row r="825" spans="7:7" x14ac:dyDescent="0.3">
      <c r="G825" s="85"/>
    </row>
    <row r="826" spans="7:7" x14ac:dyDescent="0.3">
      <c r="G826" s="85"/>
    </row>
    <row r="827" spans="7:7" x14ac:dyDescent="0.3">
      <c r="G827" s="85"/>
    </row>
    <row r="828" spans="7:7" x14ac:dyDescent="0.3">
      <c r="G828" s="85"/>
    </row>
    <row r="829" spans="7:7" x14ac:dyDescent="0.3">
      <c r="G829" s="85"/>
    </row>
    <row r="830" spans="7:7" x14ac:dyDescent="0.3">
      <c r="G830" s="85"/>
    </row>
    <row r="831" spans="7:7" x14ac:dyDescent="0.3">
      <c r="G831" s="85"/>
    </row>
    <row r="832" spans="7:7" x14ac:dyDescent="0.3">
      <c r="G832" s="85"/>
    </row>
    <row r="833" spans="7:7" x14ac:dyDescent="0.3">
      <c r="G833" s="85"/>
    </row>
    <row r="834" spans="7:7" x14ac:dyDescent="0.3">
      <c r="G834" s="85"/>
    </row>
    <row r="835" spans="7:7" x14ac:dyDescent="0.3">
      <c r="G835" s="85"/>
    </row>
    <row r="836" spans="7:7" x14ac:dyDescent="0.3">
      <c r="G836" s="85"/>
    </row>
    <row r="837" spans="7:7" x14ac:dyDescent="0.3">
      <c r="G837" s="85"/>
    </row>
    <row r="838" spans="7:7" x14ac:dyDescent="0.3">
      <c r="G838" s="85"/>
    </row>
    <row r="839" spans="7:7" x14ac:dyDescent="0.3">
      <c r="G839" s="85"/>
    </row>
    <row r="840" spans="7:7" x14ac:dyDescent="0.3">
      <c r="G840" s="85"/>
    </row>
    <row r="841" spans="7:7" x14ac:dyDescent="0.3">
      <c r="G841" s="85"/>
    </row>
    <row r="842" spans="7:7" x14ac:dyDescent="0.3">
      <c r="G842" s="85"/>
    </row>
    <row r="843" spans="7:7" x14ac:dyDescent="0.3">
      <c r="G843" s="85"/>
    </row>
    <row r="844" spans="7:7" x14ac:dyDescent="0.3">
      <c r="G844" s="85"/>
    </row>
    <row r="845" spans="7:7" x14ac:dyDescent="0.3">
      <c r="G845" s="85"/>
    </row>
    <row r="846" spans="7:7" x14ac:dyDescent="0.3">
      <c r="G846" s="85"/>
    </row>
    <row r="847" spans="7:7" x14ac:dyDescent="0.3">
      <c r="G847" s="85"/>
    </row>
    <row r="848" spans="7:7" x14ac:dyDescent="0.3">
      <c r="G848" s="85"/>
    </row>
    <row r="849" spans="7:7" x14ac:dyDescent="0.3">
      <c r="G849" s="85"/>
    </row>
    <row r="850" spans="7:7" x14ac:dyDescent="0.3">
      <c r="G850" s="85"/>
    </row>
    <row r="851" spans="7:7" x14ac:dyDescent="0.3">
      <c r="G851" s="85"/>
    </row>
    <row r="852" spans="7:7" x14ac:dyDescent="0.3">
      <c r="G852" s="85"/>
    </row>
    <row r="853" spans="7:7" x14ac:dyDescent="0.3">
      <c r="G853" s="85"/>
    </row>
    <row r="854" spans="7:7" x14ac:dyDescent="0.3">
      <c r="G854" s="85"/>
    </row>
    <row r="855" spans="7:7" x14ac:dyDescent="0.3">
      <c r="G855" s="85"/>
    </row>
    <row r="856" spans="7:7" x14ac:dyDescent="0.3">
      <c r="G856" s="85"/>
    </row>
    <row r="857" spans="7:7" x14ac:dyDescent="0.3">
      <c r="G857" s="85"/>
    </row>
    <row r="858" spans="7:7" x14ac:dyDescent="0.3">
      <c r="G858" s="85"/>
    </row>
    <row r="859" spans="7:7" x14ac:dyDescent="0.3">
      <c r="G859" s="85"/>
    </row>
    <row r="860" spans="7:7" x14ac:dyDescent="0.3">
      <c r="G860" s="85"/>
    </row>
    <row r="861" spans="7:7" x14ac:dyDescent="0.3">
      <c r="G861" s="85"/>
    </row>
    <row r="862" spans="7:7" x14ac:dyDescent="0.3">
      <c r="G862" s="85"/>
    </row>
    <row r="863" spans="7:7" x14ac:dyDescent="0.3">
      <c r="G863" s="85"/>
    </row>
    <row r="864" spans="7:7" x14ac:dyDescent="0.3">
      <c r="G864" s="85"/>
    </row>
    <row r="865" spans="7:7" x14ac:dyDescent="0.3">
      <c r="G865" s="85"/>
    </row>
    <row r="866" spans="7:7" x14ac:dyDescent="0.3">
      <c r="G866" s="85"/>
    </row>
    <row r="867" spans="7:7" x14ac:dyDescent="0.3">
      <c r="G867" s="85"/>
    </row>
    <row r="868" spans="7:7" x14ac:dyDescent="0.3">
      <c r="G868" s="85"/>
    </row>
    <row r="869" spans="7:7" x14ac:dyDescent="0.3">
      <c r="G869" s="85"/>
    </row>
    <row r="870" spans="7:7" x14ac:dyDescent="0.3">
      <c r="G870" s="85"/>
    </row>
    <row r="871" spans="7:7" x14ac:dyDescent="0.3">
      <c r="G871" s="85"/>
    </row>
    <row r="872" spans="7:7" x14ac:dyDescent="0.3">
      <c r="G872" s="85"/>
    </row>
    <row r="873" spans="7:7" x14ac:dyDescent="0.3">
      <c r="G873" s="85"/>
    </row>
    <row r="874" spans="7:7" x14ac:dyDescent="0.3">
      <c r="G874" s="85"/>
    </row>
    <row r="875" spans="7:7" x14ac:dyDescent="0.3">
      <c r="G875" s="85"/>
    </row>
    <row r="876" spans="7:7" x14ac:dyDescent="0.3">
      <c r="G876" s="85"/>
    </row>
    <row r="877" spans="7:7" x14ac:dyDescent="0.3">
      <c r="G877" s="85"/>
    </row>
    <row r="878" spans="7:7" x14ac:dyDescent="0.3">
      <c r="G878" s="85"/>
    </row>
    <row r="879" spans="7:7" x14ac:dyDescent="0.3">
      <c r="G879" s="85"/>
    </row>
    <row r="880" spans="7:7" x14ac:dyDescent="0.3">
      <c r="G880" s="85"/>
    </row>
    <row r="881" spans="7:7" x14ac:dyDescent="0.3">
      <c r="G881" s="85"/>
    </row>
    <row r="882" spans="7:7" x14ac:dyDescent="0.3">
      <c r="G882" s="85"/>
    </row>
    <row r="883" spans="7:7" x14ac:dyDescent="0.3">
      <c r="G883" s="85"/>
    </row>
    <row r="884" spans="7:7" x14ac:dyDescent="0.3">
      <c r="G884" s="85"/>
    </row>
    <row r="885" spans="7:7" x14ac:dyDescent="0.3">
      <c r="G885" s="85"/>
    </row>
    <row r="886" spans="7:7" x14ac:dyDescent="0.3">
      <c r="G886" s="85"/>
    </row>
    <row r="887" spans="7:7" x14ac:dyDescent="0.3">
      <c r="G887" s="85"/>
    </row>
    <row r="888" spans="7:7" x14ac:dyDescent="0.3">
      <c r="G888" s="85"/>
    </row>
    <row r="889" spans="7:7" x14ac:dyDescent="0.3">
      <c r="G889" s="85"/>
    </row>
    <row r="890" spans="7:7" x14ac:dyDescent="0.3">
      <c r="G890" s="85"/>
    </row>
    <row r="891" spans="7:7" x14ac:dyDescent="0.3">
      <c r="G891" s="85"/>
    </row>
    <row r="892" spans="7:7" x14ac:dyDescent="0.3">
      <c r="G892" s="85"/>
    </row>
    <row r="893" spans="7:7" x14ac:dyDescent="0.3">
      <c r="G893" s="85"/>
    </row>
    <row r="894" spans="7:7" x14ac:dyDescent="0.3">
      <c r="G894" s="85"/>
    </row>
    <row r="895" spans="7:7" x14ac:dyDescent="0.3">
      <c r="G895" s="85"/>
    </row>
    <row r="896" spans="7:7" x14ac:dyDescent="0.3">
      <c r="G896" s="85"/>
    </row>
    <row r="897" spans="7:7" x14ac:dyDescent="0.3">
      <c r="G897" s="85"/>
    </row>
    <row r="898" spans="7:7" x14ac:dyDescent="0.3">
      <c r="G898" s="85"/>
    </row>
    <row r="899" spans="7:7" x14ac:dyDescent="0.3">
      <c r="G899" s="85"/>
    </row>
    <row r="900" spans="7:7" x14ac:dyDescent="0.3">
      <c r="G900" s="85"/>
    </row>
    <row r="901" spans="7:7" x14ac:dyDescent="0.3">
      <c r="G901" s="85"/>
    </row>
    <row r="902" spans="7:7" x14ac:dyDescent="0.3">
      <c r="G902" s="85"/>
    </row>
    <row r="903" spans="7:7" x14ac:dyDescent="0.3">
      <c r="G903" s="85"/>
    </row>
    <row r="904" spans="7:7" x14ac:dyDescent="0.3">
      <c r="G904" s="85"/>
    </row>
    <row r="905" spans="7:7" x14ac:dyDescent="0.3">
      <c r="G905" s="85"/>
    </row>
    <row r="906" spans="7:7" x14ac:dyDescent="0.3">
      <c r="G906" s="85"/>
    </row>
    <row r="907" spans="7:7" x14ac:dyDescent="0.3">
      <c r="G907" s="85"/>
    </row>
    <row r="908" spans="7:7" x14ac:dyDescent="0.3">
      <c r="G908" s="85"/>
    </row>
    <row r="909" spans="7:7" x14ac:dyDescent="0.3">
      <c r="G909" s="85"/>
    </row>
    <row r="910" spans="7:7" x14ac:dyDescent="0.3">
      <c r="G910" s="85"/>
    </row>
    <row r="911" spans="7:7" x14ac:dyDescent="0.3">
      <c r="G911" s="85"/>
    </row>
    <row r="912" spans="7:7" x14ac:dyDescent="0.3">
      <c r="G912" s="85"/>
    </row>
    <row r="913" spans="7:7" x14ac:dyDescent="0.3">
      <c r="G913" s="85"/>
    </row>
    <row r="914" spans="7:7" x14ac:dyDescent="0.3">
      <c r="G914" s="85"/>
    </row>
    <row r="915" spans="7:7" x14ac:dyDescent="0.3">
      <c r="G915" s="85"/>
    </row>
    <row r="916" spans="7:7" x14ac:dyDescent="0.3">
      <c r="G916" s="85"/>
    </row>
    <row r="917" spans="7:7" x14ac:dyDescent="0.3">
      <c r="G917" s="85"/>
    </row>
    <row r="918" spans="7:7" x14ac:dyDescent="0.3">
      <c r="G918" s="85"/>
    </row>
    <row r="919" spans="7:7" x14ac:dyDescent="0.3">
      <c r="G919" s="85"/>
    </row>
    <row r="920" spans="7:7" x14ac:dyDescent="0.3">
      <c r="G920" s="85"/>
    </row>
    <row r="921" spans="7:7" x14ac:dyDescent="0.3">
      <c r="G921" s="85"/>
    </row>
    <row r="922" spans="7:7" x14ac:dyDescent="0.3">
      <c r="G922" s="85"/>
    </row>
    <row r="923" spans="7:7" x14ac:dyDescent="0.3">
      <c r="G923" s="85"/>
    </row>
    <row r="924" spans="7:7" x14ac:dyDescent="0.3">
      <c r="G924" s="85"/>
    </row>
    <row r="925" spans="7:7" x14ac:dyDescent="0.3">
      <c r="G925" s="85"/>
    </row>
    <row r="926" spans="7:7" x14ac:dyDescent="0.3">
      <c r="G926" s="85"/>
    </row>
    <row r="927" spans="7:7" x14ac:dyDescent="0.3">
      <c r="G927" s="85"/>
    </row>
    <row r="928" spans="7:7" x14ac:dyDescent="0.3">
      <c r="G928" s="85"/>
    </row>
    <row r="929" spans="7:7" x14ac:dyDescent="0.3">
      <c r="G929" s="85"/>
    </row>
    <row r="930" spans="7:7" x14ac:dyDescent="0.3">
      <c r="G930" s="85"/>
    </row>
    <row r="931" spans="7:7" x14ac:dyDescent="0.3">
      <c r="G931" s="85"/>
    </row>
    <row r="932" spans="7:7" x14ac:dyDescent="0.3">
      <c r="G932" s="85"/>
    </row>
    <row r="933" spans="7:7" x14ac:dyDescent="0.3">
      <c r="G933" s="85"/>
    </row>
    <row r="934" spans="7:7" x14ac:dyDescent="0.3">
      <c r="G934" s="85"/>
    </row>
    <row r="935" spans="7:7" x14ac:dyDescent="0.3">
      <c r="G935" s="85"/>
    </row>
    <row r="936" spans="7:7" x14ac:dyDescent="0.3">
      <c r="G936" s="85"/>
    </row>
    <row r="937" spans="7:7" x14ac:dyDescent="0.3">
      <c r="G937" s="85"/>
    </row>
    <row r="938" spans="7:7" x14ac:dyDescent="0.3">
      <c r="G938" s="85"/>
    </row>
    <row r="939" spans="7:7" x14ac:dyDescent="0.3">
      <c r="G939" s="85"/>
    </row>
    <row r="940" spans="7:7" x14ac:dyDescent="0.3">
      <c r="G940" s="85"/>
    </row>
    <row r="941" spans="7:7" x14ac:dyDescent="0.3">
      <c r="G941" s="85"/>
    </row>
    <row r="942" spans="7:7" x14ac:dyDescent="0.3">
      <c r="G942" s="85"/>
    </row>
    <row r="943" spans="7:7" x14ac:dyDescent="0.3">
      <c r="G943" s="85"/>
    </row>
    <row r="944" spans="7:7" x14ac:dyDescent="0.3">
      <c r="G944" s="85"/>
    </row>
    <row r="945" spans="7:7" x14ac:dyDescent="0.3">
      <c r="G945" s="85"/>
    </row>
    <row r="946" spans="7:7" x14ac:dyDescent="0.3">
      <c r="G946" s="85"/>
    </row>
    <row r="947" spans="7:7" x14ac:dyDescent="0.3">
      <c r="G947" s="85"/>
    </row>
    <row r="948" spans="7:7" x14ac:dyDescent="0.3">
      <c r="G948" s="85"/>
    </row>
    <row r="949" spans="7:7" x14ac:dyDescent="0.3">
      <c r="G949" s="85"/>
    </row>
    <row r="950" spans="7:7" x14ac:dyDescent="0.3">
      <c r="G950" s="85"/>
    </row>
    <row r="951" spans="7:7" x14ac:dyDescent="0.3">
      <c r="G951" s="85"/>
    </row>
    <row r="952" spans="7:7" x14ac:dyDescent="0.3">
      <c r="G952" s="85"/>
    </row>
    <row r="953" spans="7:7" x14ac:dyDescent="0.3">
      <c r="G953" s="85"/>
    </row>
    <row r="954" spans="7:7" x14ac:dyDescent="0.3">
      <c r="G954" s="85"/>
    </row>
    <row r="955" spans="7:7" x14ac:dyDescent="0.3">
      <c r="G955" s="85"/>
    </row>
    <row r="956" spans="7:7" x14ac:dyDescent="0.3">
      <c r="G956" s="85"/>
    </row>
    <row r="957" spans="7:7" x14ac:dyDescent="0.3">
      <c r="G957" s="85"/>
    </row>
    <row r="958" spans="7:7" x14ac:dyDescent="0.3">
      <c r="G958" s="85"/>
    </row>
    <row r="959" spans="7:7" x14ac:dyDescent="0.3">
      <c r="G959" s="85"/>
    </row>
    <row r="960" spans="7:7" x14ac:dyDescent="0.3">
      <c r="G960" s="85"/>
    </row>
    <row r="961" spans="7:7" x14ac:dyDescent="0.3">
      <c r="G961" s="85"/>
    </row>
    <row r="962" spans="7:7" x14ac:dyDescent="0.3">
      <c r="G962" s="85"/>
    </row>
    <row r="963" spans="7:7" x14ac:dyDescent="0.3">
      <c r="G963" s="85"/>
    </row>
    <row r="964" spans="7:7" x14ac:dyDescent="0.3">
      <c r="G964" s="85"/>
    </row>
    <row r="965" spans="7:7" x14ac:dyDescent="0.3">
      <c r="G965" s="85"/>
    </row>
    <row r="966" spans="7:7" x14ac:dyDescent="0.3">
      <c r="G966" s="85"/>
    </row>
    <row r="967" spans="7:7" x14ac:dyDescent="0.3">
      <c r="G967" s="85"/>
    </row>
    <row r="968" spans="7:7" x14ac:dyDescent="0.3">
      <c r="G968" s="85"/>
    </row>
    <row r="969" spans="7:7" x14ac:dyDescent="0.3">
      <c r="G969" s="85"/>
    </row>
    <row r="970" spans="7:7" x14ac:dyDescent="0.3">
      <c r="G970" s="85"/>
    </row>
    <row r="971" spans="7:7" x14ac:dyDescent="0.3">
      <c r="G971" s="85"/>
    </row>
    <row r="972" spans="7:7" x14ac:dyDescent="0.3">
      <c r="G972" s="85"/>
    </row>
    <row r="973" spans="7:7" x14ac:dyDescent="0.3">
      <c r="G973" s="85"/>
    </row>
    <row r="974" spans="7:7" x14ac:dyDescent="0.3">
      <c r="G974" s="85"/>
    </row>
    <row r="975" spans="7:7" x14ac:dyDescent="0.3">
      <c r="G975" s="85"/>
    </row>
    <row r="976" spans="7:7" x14ac:dyDescent="0.3">
      <c r="G976" s="85"/>
    </row>
    <row r="977" spans="7:7" x14ac:dyDescent="0.3">
      <c r="G977" s="85"/>
    </row>
    <row r="978" spans="7:7" x14ac:dyDescent="0.3">
      <c r="G978" s="85"/>
    </row>
    <row r="979" spans="7:7" x14ac:dyDescent="0.3">
      <c r="G979" s="85"/>
    </row>
    <row r="980" spans="7:7" x14ac:dyDescent="0.3">
      <c r="G980" s="85"/>
    </row>
    <row r="981" spans="7:7" x14ac:dyDescent="0.3">
      <c r="G981" s="85"/>
    </row>
    <row r="982" spans="7:7" x14ac:dyDescent="0.3">
      <c r="G982" s="85"/>
    </row>
    <row r="983" spans="7:7" x14ac:dyDescent="0.3">
      <c r="G983" s="85"/>
    </row>
    <row r="984" spans="7:7" x14ac:dyDescent="0.3">
      <c r="G984" s="85"/>
    </row>
    <row r="985" spans="7:7" x14ac:dyDescent="0.3">
      <c r="G985" s="85"/>
    </row>
    <row r="986" spans="7:7" x14ac:dyDescent="0.3">
      <c r="G986" s="85"/>
    </row>
    <row r="987" spans="7:7" x14ac:dyDescent="0.3">
      <c r="G987" s="85"/>
    </row>
    <row r="988" spans="7:7" x14ac:dyDescent="0.3">
      <c r="G988" s="85"/>
    </row>
    <row r="989" spans="7:7" x14ac:dyDescent="0.3">
      <c r="G989" s="85"/>
    </row>
    <row r="990" spans="7:7" x14ac:dyDescent="0.3">
      <c r="G990" s="85"/>
    </row>
    <row r="991" spans="7:7" x14ac:dyDescent="0.3">
      <c r="G991" s="85"/>
    </row>
    <row r="992" spans="7:7" x14ac:dyDescent="0.3">
      <c r="G992" s="85"/>
    </row>
    <row r="993" spans="7:7" x14ac:dyDescent="0.3">
      <c r="G993" s="85"/>
    </row>
    <row r="994" spans="7:7" x14ac:dyDescent="0.3">
      <c r="G994" s="85"/>
    </row>
    <row r="995" spans="7:7" x14ac:dyDescent="0.3">
      <c r="G995" s="85"/>
    </row>
    <row r="996" spans="7:7" x14ac:dyDescent="0.3">
      <c r="G996" s="85"/>
    </row>
    <row r="997" spans="7:7" x14ac:dyDescent="0.3">
      <c r="G997" s="85"/>
    </row>
    <row r="998" spans="7:7" x14ac:dyDescent="0.3">
      <c r="G998" s="85"/>
    </row>
    <row r="999" spans="7:7" x14ac:dyDescent="0.3">
      <c r="G999" s="85"/>
    </row>
    <row r="1000" spans="7:7" x14ac:dyDescent="0.3">
      <c r="G1000" s="85"/>
    </row>
    <row r="1001" spans="7:7" x14ac:dyDescent="0.3">
      <c r="G1001" s="85"/>
    </row>
    <row r="1002" spans="7:7" x14ac:dyDescent="0.3">
      <c r="G1002" s="85"/>
    </row>
    <row r="1003" spans="7:7" x14ac:dyDescent="0.3">
      <c r="G1003" s="85"/>
    </row>
    <row r="1004" spans="7:7" x14ac:dyDescent="0.3">
      <c r="G1004" s="85"/>
    </row>
    <row r="1005" spans="7:7" x14ac:dyDescent="0.3">
      <c r="G1005" s="85"/>
    </row>
    <row r="1006" spans="7:7" x14ac:dyDescent="0.3">
      <c r="G1006" s="85"/>
    </row>
    <row r="1007" spans="7:7" x14ac:dyDescent="0.3">
      <c r="G1007" s="85"/>
    </row>
    <row r="1008" spans="7:7" x14ac:dyDescent="0.3">
      <c r="G1008" s="85"/>
    </row>
    <row r="1009" spans="7:7" x14ac:dyDescent="0.3">
      <c r="G1009" s="85"/>
    </row>
    <row r="1010" spans="7:7" x14ac:dyDescent="0.3">
      <c r="G1010" s="85"/>
    </row>
    <row r="1011" spans="7:7" x14ac:dyDescent="0.3">
      <c r="G1011" s="85"/>
    </row>
    <row r="1012" spans="7:7" x14ac:dyDescent="0.3">
      <c r="G1012" s="85"/>
    </row>
    <row r="1013" spans="7:7" x14ac:dyDescent="0.3">
      <c r="G1013" s="85"/>
    </row>
    <row r="1014" spans="7:7" x14ac:dyDescent="0.3">
      <c r="G1014" s="85"/>
    </row>
    <row r="1015" spans="7:7" x14ac:dyDescent="0.3">
      <c r="G1015" s="85"/>
    </row>
    <row r="1016" spans="7:7" x14ac:dyDescent="0.3">
      <c r="G1016" s="85"/>
    </row>
    <row r="1017" spans="7:7" x14ac:dyDescent="0.3">
      <c r="G1017" s="85"/>
    </row>
    <row r="1018" spans="7:7" x14ac:dyDescent="0.3">
      <c r="G1018" s="85"/>
    </row>
    <row r="1019" spans="7:7" x14ac:dyDescent="0.3">
      <c r="G1019" s="85"/>
    </row>
    <row r="1020" spans="7:7" x14ac:dyDescent="0.3">
      <c r="G1020" s="85"/>
    </row>
    <row r="1021" spans="7:7" x14ac:dyDescent="0.3">
      <c r="G1021" s="85"/>
    </row>
    <row r="1022" spans="7:7" x14ac:dyDescent="0.3">
      <c r="G1022" s="85"/>
    </row>
    <row r="1023" spans="7:7" x14ac:dyDescent="0.3">
      <c r="G1023" s="85"/>
    </row>
    <row r="1024" spans="7:7" x14ac:dyDescent="0.3">
      <c r="G1024" s="85"/>
    </row>
    <row r="1025" spans="7:7" x14ac:dyDescent="0.3">
      <c r="G1025" s="85"/>
    </row>
    <row r="1026" spans="7:7" x14ac:dyDescent="0.3">
      <c r="G1026" s="85"/>
    </row>
    <row r="1027" spans="7:7" x14ac:dyDescent="0.3">
      <c r="G1027" s="85"/>
    </row>
    <row r="1028" spans="7:7" x14ac:dyDescent="0.3">
      <c r="G1028" s="85"/>
    </row>
    <row r="1029" spans="7:7" x14ac:dyDescent="0.3">
      <c r="G1029" s="85"/>
    </row>
    <row r="1030" spans="7:7" x14ac:dyDescent="0.3">
      <c r="G1030" s="85"/>
    </row>
    <row r="1031" spans="7:7" x14ac:dyDescent="0.3">
      <c r="G1031" s="85"/>
    </row>
    <row r="1032" spans="7:7" x14ac:dyDescent="0.3">
      <c r="G1032" s="85"/>
    </row>
    <row r="1033" spans="7:7" x14ac:dyDescent="0.3">
      <c r="G1033" s="85"/>
    </row>
    <row r="1034" spans="7:7" x14ac:dyDescent="0.3">
      <c r="G1034" s="85"/>
    </row>
    <row r="1035" spans="7:7" x14ac:dyDescent="0.3">
      <c r="G1035" s="85"/>
    </row>
    <row r="1036" spans="7:7" x14ac:dyDescent="0.3">
      <c r="G1036" s="85"/>
    </row>
    <row r="1037" spans="7:7" x14ac:dyDescent="0.3">
      <c r="G1037" s="85"/>
    </row>
    <row r="1038" spans="7:7" x14ac:dyDescent="0.3">
      <c r="G1038" s="85"/>
    </row>
    <row r="1039" spans="7:7" x14ac:dyDescent="0.3">
      <c r="G1039" s="85"/>
    </row>
    <row r="1040" spans="7:7" x14ac:dyDescent="0.3">
      <c r="G1040" s="85"/>
    </row>
    <row r="1041" spans="7:7" x14ac:dyDescent="0.3">
      <c r="G1041" s="85"/>
    </row>
    <row r="1042" spans="7:7" x14ac:dyDescent="0.3">
      <c r="G1042" s="85"/>
    </row>
    <row r="1043" spans="7:7" x14ac:dyDescent="0.3">
      <c r="G1043" s="85"/>
    </row>
    <row r="1044" spans="7:7" x14ac:dyDescent="0.3">
      <c r="G1044" s="85"/>
    </row>
    <row r="1045" spans="7:7" x14ac:dyDescent="0.3">
      <c r="G1045" s="85"/>
    </row>
    <row r="1046" spans="7:7" x14ac:dyDescent="0.3">
      <c r="G1046" s="85"/>
    </row>
    <row r="1047" spans="7:7" x14ac:dyDescent="0.3">
      <c r="G1047" s="85"/>
    </row>
    <row r="1048" spans="7:7" x14ac:dyDescent="0.3">
      <c r="G1048" s="85"/>
    </row>
    <row r="1049" spans="7:7" x14ac:dyDescent="0.3">
      <c r="G1049" s="85"/>
    </row>
    <row r="1050" spans="7:7" x14ac:dyDescent="0.3">
      <c r="G1050" s="85"/>
    </row>
    <row r="1051" spans="7:7" x14ac:dyDescent="0.3">
      <c r="G1051" s="85"/>
    </row>
    <row r="1052" spans="7:7" x14ac:dyDescent="0.3">
      <c r="G1052" s="85"/>
    </row>
    <row r="1053" spans="7:7" x14ac:dyDescent="0.3">
      <c r="G1053" s="85"/>
    </row>
    <row r="1054" spans="7:7" x14ac:dyDescent="0.3">
      <c r="G1054" s="85"/>
    </row>
    <row r="1055" spans="7:7" x14ac:dyDescent="0.3">
      <c r="G1055" s="85"/>
    </row>
    <row r="1056" spans="7:7" x14ac:dyDescent="0.3">
      <c r="G1056" s="85"/>
    </row>
    <row r="1057" spans="7:7" x14ac:dyDescent="0.3">
      <c r="G1057" s="85"/>
    </row>
    <row r="1058" spans="7:7" x14ac:dyDescent="0.3">
      <c r="G1058" s="85"/>
    </row>
    <row r="1059" spans="7:7" x14ac:dyDescent="0.3">
      <c r="G1059" s="85"/>
    </row>
    <row r="1060" spans="7:7" x14ac:dyDescent="0.3">
      <c r="G1060" s="85"/>
    </row>
    <row r="1061" spans="7:7" x14ac:dyDescent="0.3">
      <c r="G1061" s="85"/>
    </row>
    <row r="1062" spans="7:7" x14ac:dyDescent="0.3">
      <c r="G1062" s="85"/>
    </row>
    <row r="1063" spans="7:7" x14ac:dyDescent="0.3">
      <c r="G1063" s="85"/>
    </row>
    <row r="1064" spans="7:7" x14ac:dyDescent="0.3">
      <c r="G1064" s="85"/>
    </row>
    <row r="1065" spans="7:7" x14ac:dyDescent="0.3">
      <c r="G1065" s="85"/>
    </row>
    <row r="1066" spans="7:7" x14ac:dyDescent="0.3">
      <c r="G1066" s="85"/>
    </row>
    <row r="1067" spans="7:7" x14ac:dyDescent="0.3">
      <c r="G1067" s="85"/>
    </row>
    <row r="1068" spans="7:7" x14ac:dyDescent="0.3">
      <c r="G1068" s="85"/>
    </row>
    <row r="1069" spans="7:7" x14ac:dyDescent="0.3">
      <c r="G1069" s="85"/>
    </row>
    <row r="1070" spans="7:7" x14ac:dyDescent="0.3">
      <c r="G1070" s="85"/>
    </row>
    <row r="1071" spans="7:7" x14ac:dyDescent="0.3">
      <c r="G1071" s="85"/>
    </row>
    <row r="1072" spans="7:7" x14ac:dyDescent="0.3">
      <c r="G1072" s="85"/>
    </row>
    <row r="1073" spans="7:7" x14ac:dyDescent="0.3">
      <c r="G1073" s="85"/>
    </row>
    <row r="1074" spans="7:7" x14ac:dyDescent="0.3">
      <c r="G1074" s="85"/>
    </row>
    <row r="1075" spans="7:7" x14ac:dyDescent="0.3">
      <c r="G1075" s="85"/>
    </row>
    <row r="1076" spans="7:7" x14ac:dyDescent="0.3">
      <c r="G1076" s="85"/>
    </row>
    <row r="1077" spans="7:7" x14ac:dyDescent="0.3">
      <c r="G1077" s="85"/>
    </row>
    <row r="1078" spans="7:7" x14ac:dyDescent="0.3">
      <c r="G1078" s="85"/>
    </row>
    <row r="1079" spans="7:7" x14ac:dyDescent="0.3">
      <c r="G1079" s="85"/>
    </row>
    <row r="1080" spans="7:7" x14ac:dyDescent="0.3">
      <c r="G1080" s="85"/>
    </row>
    <row r="1081" spans="7:7" x14ac:dyDescent="0.3">
      <c r="G1081" s="85"/>
    </row>
    <row r="1082" spans="7:7" x14ac:dyDescent="0.3">
      <c r="G1082" s="85"/>
    </row>
    <row r="1083" spans="7:7" x14ac:dyDescent="0.3">
      <c r="G1083" s="85"/>
    </row>
    <row r="1084" spans="7:7" x14ac:dyDescent="0.3">
      <c r="G1084" s="85"/>
    </row>
    <row r="1085" spans="7:7" x14ac:dyDescent="0.3">
      <c r="G1085" s="85"/>
    </row>
    <row r="1086" spans="7:7" x14ac:dyDescent="0.3">
      <c r="G1086" s="85"/>
    </row>
    <row r="1087" spans="7:7" x14ac:dyDescent="0.3">
      <c r="G1087" s="85"/>
    </row>
    <row r="1088" spans="7:7" x14ac:dyDescent="0.3">
      <c r="G1088" s="85"/>
    </row>
    <row r="1089" spans="7:7" x14ac:dyDescent="0.3">
      <c r="G1089" s="85"/>
    </row>
    <row r="1090" spans="7:7" x14ac:dyDescent="0.3">
      <c r="G1090" s="85"/>
    </row>
    <row r="1091" spans="7:7" x14ac:dyDescent="0.3">
      <c r="G1091" s="85"/>
    </row>
    <row r="1092" spans="7:7" x14ac:dyDescent="0.3">
      <c r="G1092" s="85"/>
    </row>
    <row r="1093" spans="7:7" x14ac:dyDescent="0.3">
      <c r="G1093" s="85"/>
    </row>
    <row r="1094" spans="7:7" x14ac:dyDescent="0.3">
      <c r="G1094" s="85"/>
    </row>
    <row r="1095" spans="7:7" x14ac:dyDescent="0.3">
      <c r="G1095" s="85"/>
    </row>
    <row r="1096" spans="7:7" x14ac:dyDescent="0.3">
      <c r="G1096" s="85"/>
    </row>
    <row r="1097" spans="7:7" x14ac:dyDescent="0.3">
      <c r="G1097" s="85"/>
    </row>
    <row r="1098" spans="7:7" x14ac:dyDescent="0.3">
      <c r="G1098" s="85"/>
    </row>
    <row r="1099" spans="7:7" x14ac:dyDescent="0.3">
      <c r="G1099" s="85"/>
    </row>
    <row r="1100" spans="7:7" x14ac:dyDescent="0.3">
      <c r="G1100" s="85"/>
    </row>
    <row r="1101" spans="7:7" x14ac:dyDescent="0.3">
      <c r="G1101" s="85"/>
    </row>
    <row r="1102" spans="7:7" x14ac:dyDescent="0.3">
      <c r="G1102" s="85"/>
    </row>
    <row r="1103" spans="7:7" x14ac:dyDescent="0.3">
      <c r="G1103" s="85"/>
    </row>
    <row r="1104" spans="7:7" x14ac:dyDescent="0.3">
      <c r="G1104" s="85"/>
    </row>
    <row r="1105" spans="7:7" x14ac:dyDescent="0.3">
      <c r="G1105" s="85"/>
    </row>
    <row r="1106" spans="7:7" x14ac:dyDescent="0.3">
      <c r="G1106" s="85"/>
    </row>
    <row r="1107" spans="7:7" x14ac:dyDescent="0.3">
      <c r="G1107" s="85"/>
    </row>
    <row r="1108" spans="7:7" x14ac:dyDescent="0.3">
      <c r="G1108" s="85"/>
    </row>
    <row r="1109" spans="7:7" x14ac:dyDescent="0.3">
      <c r="G1109" s="85"/>
    </row>
    <row r="1110" spans="7:7" x14ac:dyDescent="0.3">
      <c r="G1110" s="85"/>
    </row>
    <row r="1111" spans="7:7" x14ac:dyDescent="0.3">
      <c r="G1111" s="85"/>
    </row>
    <row r="1112" spans="7:7" x14ac:dyDescent="0.3">
      <c r="G1112" s="85"/>
    </row>
    <row r="1113" spans="7:7" x14ac:dyDescent="0.3">
      <c r="G1113" s="85"/>
    </row>
    <row r="1114" spans="7:7" x14ac:dyDescent="0.3">
      <c r="G1114" s="85"/>
    </row>
    <row r="1115" spans="7:7" x14ac:dyDescent="0.3">
      <c r="G1115" s="85"/>
    </row>
    <row r="1116" spans="7:7" x14ac:dyDescent="0.3">
      <c r="G1116" s="85"/>
    </row>
    <row r="1117" spans="7:7" x14ac:dyDescent="0.3">
      <c r="G1117" s="85"/>
    </row>
    <row r="1118" spans="7:7" x14ac:dyDescent="0.3">
      <c r="G1118" s="85"/>
    </row>
    <row r="1119" spans="7:7" x14ac:dyDescent="0.3">
      <c r="G1119" s="85"/>
    </row>
    <row r="1120" spans="7:7" x14ac:dyDescent="0.3">
      <c r="G1120" s="85"/>
    </row>
    <row r="1121" spans="7:7" x14ac:dyDescent="0.3">
      <c r="G1121" s="85"/>
    </row>
    <row r="1122" spans="7:7" x14ac:dyDescent="0.3">
      <c r="G1122" s="85"/>
    </row>
    <row r="1123" spans="7:7" x14ac:dyDescent="0.3">
      <c r="G1123" s="85"/>
    </row>
    <row r="1124" spans="7:7" x14ac:dyDescent="0.3">
      <c r="G1124" s="85"/>
    </row>
    <row r="1125" spans="7:7" x14ac:dyDescent="0.3">
      <c r="G1125" s="85"/>
    </row>
    <row r="1126" spans="7:7" x14ac:dyDescent="0.3">
      <c r="G1126" s="85"/>
    </row>
    <row r="1127" spans="7:7" x14ac:dyDescent="0.3">
      <c r="G1127" s="85"/>
    </row>
    <row r="1128" spans="7:7" x14ac:dyDescent="0.3">
      <c r="G1128" s="85"/>
    </row>
    <row r="1129" spans="7:7" x14ac:dyDescent="0.3">
      <c r="G1129" s="85"/>
    </row>
    <row r="1130" spans="7:7" x14ac:dyDescent="0.3">
      <c r="G1130" s="85"/>
    </row>
    <row r="1131" spans="7:7" x14ac:dyDescent="0.3">
      <c r="G1131" s="85"/>
    </row>
    <row r="1132" spans="7:7" x14ac:dyDescent="0.3">
      <c r="G1132" s="85"/>
    </row>
    <row r="1133" spans="7:7" x14ac:dyDescent="0.3">
      <c r="G1133" s="85"/>
    </row>
    <row r="1134" spans="7:7" x14ac:dyDescent="0.3">
      <c r="G1134" s="85"/>
    </row>
    <row r="1135" spans="7:7" x14ac:dyDescent="0.3">
      <c r="G1135" s="85"/>
    </row>
    <row r="1136" spans="7:7" x14ac:dyDescent="0.3">
      <c r="G1136" s="85"/>
    </row>
    <row r="1137" spans="7:7" x14ac:dyDescent="0.3">
      <c r="G1137" s="85"/>
    </row>
    <row r="1138" spans="7:7" x14ac:dyDescent="0.3">
      <c r="G1138" s="85"/>
    </row>
    <row r="1139" spans="7:7" x14ac:dyDescent="0.3">
      <c r="G1139" s="85"/>
    </row>
    <row r="1140" spans="7:7" x14ac:dyDescent="0.3">
      <c r="G1140" s="85"/>
    </row>
    <row r="1141" spans="7:7" x14ac:dyDescent="0.3">
      <c r="G1141" s="85"/>
    </row>
    <row r="1142" spans="7:7" x14ac:dyDescent="0.3">
      <c r="G1142" s="85"/>
    </row>
    <row r="1143" spans="7:7" x14ac:dyDescent="0.3">
      <c r="G1143" s="85"/>
    </row>
    <row r="1144" spans="7:7" x14ac:dyDescent="0.3">
      <c r="G1144" s="85"/>
    </row>
    <row r="1145" spans="7:7" x14ac:dyDescent="0.3">
      <c r="G1145" s="85"/>
    </row>
    <row r="1146" spans="7:7" x14ac:dyDescent="0.3">
      <c r="G1146" s="85"/>
    </row>
    <row r="1147" spans="7:7" x14ac:dyDescent="0.3">
      <c r="G1147" s="85"/>
    </row>
    <row r="1148" spans="7:7" x14ac:dyDescent="0.3">
      <c r="G1148" s="85"/>
    </row>
    <row r="1149" spans="7:7" x14ac:dyDescent="0.3">
      <c r="G1149" s="85"/>
    </row>
    <row r="1150" spans="7:7" x14ac:dyDescent="0.3">
      <c r="G1150" s="85"/>
    </row>
    <row r="1151" spans="7:7" x14ac:dyDescent="0.3">
      <c r="G1151" s="85"/>
    </row>
    <row r="1152" spans="7:7" x14ac:dyDescent="0.3">
      <c r="G1152" s="85"/>
    </row>
    <row r="1153" spans="7:7" x14ac:dyDescent="0.3">
      <c r="G1153" s="85"/>
    </row>
    <row r="1154" spans="7:7" x14ac:dyDescent="0.3">
      <c r="G1154" s="85"/>
    </row>
    <row r="1155" spans="7:7" x14ac:dyDescent="0.3">
      <c r="G1155" s="85"/>
    </row>
    <row r="1156" spans="7:7" x14ac:dyDescent="0.3">
      <c r="G1156" s="85"/>
    </row>
    <row r="1157" spans="7:7" x14ac:dyDescent="0.3">
      <c r="G1157" s="85"/>
    </row>
    <row r="1158" spans="7:7" x14ac:dyDescent="0.3">
      <c r="G1158" s="85"/>
    </row>
    <row r="1159" spans="7:7" x14ac:dyDescent="0.3">
      <c r="G1159" s="85"/>
    </row>
    <row r="1160" spans="7:7" x14ac:dyDescent="0.3">
      <c r="G1160" s="85"/>
    </row>
    <row r="1161" spans="7:7" x14ac:dyDescent="0.3">
      <c r="G1161" s="85"/>
    </row>
    <row r="1162" spans="7:7" x14ac:dyDescent="0.3">
      <c r="G1162" s="85"/>
    </row>
    <row r="1163" spans="7:7" x14ac:dyDescent="0.3">
      <c r="G1163" s="85"/>
    </row>
    <row r="1164" spans="7:7" x14ac:dyDescent="0.3">
      <c r="G1164" s="85"/>
    </row>
    <row r="1165" spans="7:7" x14ac:dyDescent="0.3">
      <c r="G1165" s="85"/>
    </row>
    <row r="1166" spans="7:7" x14ac:dyDescent="0.3">
      <c r="G1166" s="85"/>
    </row>
    <row r="1167" spans="7:7" x14ac:dyDescent="0.3">
      <c r="G1167" s="85"/>
    </row>
    <row r="1168" spans="7:7" x14ac:dyDescent="0.3">
      <c r="G1168" s="85"/>
    </row>
    <row r="1169" spans="7:7" x14ac:dyDescent="0.3">
      <c r="G1169" s="85"/>
    </row>
    <row r="1170" spans="7:7" x14ac:dyDescent="0.3">
      <c r="G1170" s="85"/>
    </row>
    <row r="1171" spans="7:7" x14ac:dyDescent="0.3">
      <c r="G1171" s="85"/>
    </row>
    <row r="1172" spans="7:7" x14ac:dyDescent="0.3">
      <c r="G1172" s="85"/>
    </row>
    <row r="1173" spans="7:7" x14ac:dyDescent="0.3">
      <c r="G1173" s="85"/>
    </row>
    <row r="1174" spans="7:7" x14ac:dyDescent="0.3">
      <c r="G1174" s="85"/>
    </row>
    <row r="1175" spans="7:7" x14ac:dyDescent="0.3">
      <c r="G1175" s="85"/>
    </row>
    <row r="1176" spans="7:7" x14ac:dyDescent="0.3">
      <c r="G1176" s="85"/>
    </row>
    <row r="1177" spans="7:7" x14ac:dyDescent="0.3">
      <c r="G1177" s="85"/>
    </row>
    <row r="1178" spans="7:7" x14ac:dyDescent="0.3">
      <c r="G1178" s="85"/>
    </row>
    <row r="1179" spans="7:7" x14ac:dyDescent="0.3">
      <c r="G1179" s="85"/>
    </row>
    <row r="1180" spans="7:7" x14ac:dyDescent="0.3">
      <c r="G1180" s="85"/>
    </row>
    <row r="1181" spans="7:7" x14ac:dyDescent="0.3">
      <c r="G1181" s="85"/>
    </row>
    <row r="1182" spans="7:7" x14ac:dyDescent="0.3">
      <c r="G1182" s="85"/>
    </row>
    <row r="1183" spans="7:7" x14ac:dyDescent="0.3">
      <c r="G1183" s="85"/>
    </row>
    <row r="1184" spans="7:7" x14ac:dyDescent="0.3">
      <c r="G1184" s="85"/>
    </row>
    <row r="1185" spans="7:7" x14ac:dyDescent="0.3">
      <c r="G1185" s="85"/>
    </row>
    <row r="1186" spans="7:7" x14ac:dyDescent="0.3">
      <c r="G1186" s="85"/>
    </row>
    <row r="1187" spans="7:7" x14ac:dyDescent="0.3">
      <c r="G1187" s="85"/>
    </row>
    <row r="1188" spans="7:7" x14ac:dyDescent="0.3">
      <c r="G1188" s="85"/>
    </row>
    <row r="1189" spans="7:7" x14ac:dyDescent="0.3">
      <c r="G1189" s="85"/>
    </row>
    <row r="1190" spans="7:7" x14ac:dyDescent="0.3">
      <c r="G1190" s="85"/>
    </row>
    <row r="1191" spans="7:7" x14ac:dyDescent="0.3">
      <c r="G1191" s="85"/>
    </row>
    <row r="1192" spans="7:7" x14ac:dyDescent="0.3">
      <c r="G1192" s="85"/>
    </row>
    <row r="1193" spans="7:7" x14ac:dyDescent="0.3">
      <c r="G1193" s="85"/>
    </row>
    <row r="1194" spans="7:7" x14ac:dyDescent="0.3">
      <c r="G1194" s="85"/>
    </row>
    <row r="1195" spans="7:7" x14ac:dyDescent="0.3">
      <c r="G1195" s="85"/>
    </row>
    <row r="1196" spans="7:7" x14ac:dyDescent="0.3">
      <c r="G1196" s="85"/>
    </row>
    <row r="1197" spans="7:7" x14ac:dyDescent="0.3">
      <c r="G1197" s="85"/>
    </row>
    <row r="1198" spans="7:7" x14ac:dyDescent="0.3">
      <c r="G1198" s="85"/>
    </row>
    <row r="1199" spans="7:7" x14ac:dyDescent="0.3">
      <c r="G1199" s="85"/>
    </row>
    <row r="1200" spans="7:7" x14ac:dyDescent="0.3">
      <c r="G1200" s="85"/>
    </row>
    <row r="1201" spans="7:7" x14ac:dyDescent="0.3">
      <c r="G1201" s="85"/>
    </row>
    <row r="1202" spans="7:7" x14ac:dyDescent="0.3">
      <c r="G1202" s="85"/>
    </row>
    <row r="1203" spans="7:7" x14ac:dyDescent="0.3">
      <c r="G1203" s="85"/>
    </row>
    <row r="1204" spans="7:7" x14ac:dyDescent="0.3">
      <c r="G1204" s="85"/>
    </row>
    <row r="1205" spans="7:7" x14ac:dyDescent="0.3">
      <c r="G1205" s="85"/>
    </row>
    <row r="1206" spans="7:7" x14ac:dyDescent="0.3">
      <c r="G1206" s="85"/>
    </row>
    <row r="1207" spans="7:7" x14ac:dyDescent="0.3">
      <c r="G1207" s="85"/>
    </row>
    <row r="1208" spans="7:7" x14ac:dyDescent="0.3">
      <c r="G1208" s="85"/>
    </row>
    <row r="1209" spans="7:7" x14ac:dyDescent="0.3">
      <c r="G1209" s="85"/>
    </row>
    <row r="1210" spans="7:7" x14ac:dyDescent="0.3">
      <c r="G1210" s="85"/>
    </row>
    <row r="1211" spans="7:7" x14ac:dyDescent="0.3">
      <c r="G1211" s="85"/>
    </row>
    <row r="1212" spans="7:7" x14ac:dyDescent="0.3">
      <c r="G1212" s="85"/>
    </row>
    <row r="1213" spans="7:7" x14ac:dyDescent="0.3">
      <c r="G1213" s="85"/>
    </row>
  </sheetData>
  <mergeCells count="13">
    <mergeCell ref="AB2:AD2"/>
    <mergeCell ref="B8:C8"/>
    <mergeCell ref="B9:C9"/>
    <mergeCell ref="B10:C10"/>
    <mergeCell ref="A1:E3"/>
    <mergeCell ref="H2:J2"/>
    <mergeCell ref="L2:N2"/>
    <mergeCell ref="P2:R2"/>
    <mergeCell ref="B11:C11"/>
    <mergeCell ref="B12:C12"/>
    <mergeCell ref="B13:C13"/>
    <mergeCell ref="T2:V2"/>
    <mergeCell ref="X2:Z2"/>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1" tint="0.499984740745262"/>
  </sheetPr>
  <dimension ref="B1:IV307"/>
  <sheetViews>
    <sheetView zoomScale="80" zoomScaleNormal="80" workbookViewId="0">
      <selection activeCell="G3" sqref="G3"/>
    </sheetView>
  </sheetViews>
  <sheetFormatPr defaultColWidth="9.1796875" defaultRowHeight="15" x14ac:dyDescent="0.35"/>
  <cols>
    <col min="1" max="1" width="9.1796875" style="133" customWidth="1"/>
    <col min="2" max="2" width="9.1796875" style="4"/>
    <col min="3" max="12" width="11.7265625" style="4" customWidth="1"/>
    <col min="13" max="42" width="11.7265625" style="133" customWidth="1"/>
    <col min="43" max="44" width="9.1796875" style="133"/>
    <col min="45" max="45" width="16" style="133" customWidth="1"/>
    <col min="46" max="46" width="17" style="133" customWidth="1"/>
    <col min="47" max="47" width="18.26953125" style="133" customWidth="1"/>
    <col min="48" max="48" width="18.1796875" style="133" customWidth="1"/>
    <col min="49" max="49" width="16.7265625" style="133" customWidth="1"/>
    <col min="50" max="50" width="3.26953125" style="133" customWidth="1"/>
    <col min="51" max="51" width="13.81640625" style="212" bestFit="1" customWidth="1"/>
    <col min="52" max="52" width="10.26953125" style="212" bestFit="1" customWidth="1"/>
    <col min="53" max="53" width="9.1796875" style="212"/>
    <col min="54" max="54" width="3.1796875" style="133" customWidth="1"/>
    <col min="55" max="55" width="13.81640625" style="133" bestFit="1" customWidth="1"/>
    <col min="56" max="56" width="13.81640625" style="212" customWidth="1"/>
    <col min="57" max="57" width="9.1796875" style="133"/>
    <col min="58" max="58" width="3.54296875" style="133" customWidth="1"/>
    <col min="59" max="59" width="15.26953125" style="133" bestFit="1" customWidth="1"/>
    <col min="60" max="60" width="13.81640625" style="133" bestFit="1" customWidth="1"/>
    <col min="61" max="61" width="9.1796875" style="133"/>
    <col min="62" max="62" width="4" style="133" customWidth="1"/>
    <col min="63" max="63" width="15.26953125" style="133" bestFit="1" customWidth="1"/>
    <col min="64" max="65" width="9.1796875" style="212"/>
    <col min="66" max="66" width="4" style="212" customWidth="1"/>
    <col min="67" max="67" width="15.7265625" style="133" bestFit="1" customWidth="1"/>
    <col min="68" max="68" width="12" style="133" bestFit="1" customWidth="1"/>
    <col min="69" max="69" width="9.1796875" style="133"/>
    <col min="70" max="70" width="3" style="133" customWidth="1"/>
    <col min="71" max="71" width="9.1796875" style="211"/>
    <col min="72" max="81" width="11.7265625" style="211" customWidth="1"/>
    <col min="82" max="103" width="11.7265625" style="212" customWidth="1"/>
    <col min="104" max="104" width="9.1796875" style="133"/>
    <col min="105" max="105" width="9.1796875" style="212"/>
    <col min="106" max="106" width="16" style="212" customWidth="1"/>
    <col min="107" max="107" width="17" style="212" customWidth="1"/>
    <col min="108" max="108" width="18.26953125" style="212" customWidth="1"/>
    <col min="109" max="109" width="18.1796875" style="212" customWidth="1"/>
    <col min="110" max="110" width="9.1796875" style="133"/>
    <col min="111" max="111" width="15.81640625" style="133" bestFit="1" customWidth="1"/>
    <col min="112" max="113" width="9.1796875" style="133"/>
    <col min="114" max="114" width="13" style="133" bestFit="1" customWidth="1"/>
    <col min="115" max="117" width="9.1796875" style="133"/>
    <col min="118" max="118" width="9.1796875" style="211"/>
    <col min="119" max="130" width="11.7265625" style="211" customWidth="1"/>
    <col min="131" max="134" width="11.7265625" style="212" customWidth="1"/>
    <col min="135" max="138" width="11.7265625" style="211" customWidth="1"/>
    <col min="139" max="158" width="11.7265625" style="212" customWidth="1"/>
    <col min="159" max="160" width="11.7265625" style="280" customWidth="1"/>
    <col min="161" max="166" width="11.7265625" style="212" customWidth="1"/>
    <col min="167" max="168" width="9.1796875" style="212"/>
    <col min="169" max="169" width="16" style="212" customWidth="1"/>
    <col min="170" max="170" width="17" style="212" customWidth="1"/>
    <col min="171" max="171" width="18.26953125" style="212" customWidth="1"/>
    <col min="172" max="172" width="18.1796875" style="212" customWidth="1"/>
    <col min="173" max="174" width="16.7265625" style="212" customWidth="1"/>
    <col min="175" max="175" width="9.1796875" style="133"/>
    <col min="176" max="179" width="8.7265625"/>
    <col min="180" max="181" width="9.1796875" style="133"/>
    <col min="182" max="182" width="13" style="211" bestFit="1" customWidth="1"/>
    <col min="183" max="192" width="11.7265625" style="211" customWidth="1"/>
    <col min="193" max="222" width="11.7265625" style="212" customWidth="1"/>
    <col min="223" max="224" width="9.1796875" style="212"/>
    <col min="225" max="225" width="16" style="212" customWidth="1"/>
    <col min="226" max="226" width="17" style="212" customWidth="1"/>
    <col min="227" max="227" width="18.26953125" style="212" customWidth="1"/>
    <col min="228" max="229" width="18.1796875" style="212" customWidth="1"/>
    <col min="230" max="230" width="9.1796875" style="212"/>
    <col min="231" max="231" width="15.81640625" style="212" bestFit="1" customWidth="1"/>
    <col min="232" max="233" width="9.1796875" style="212"/>
    <col min="234" max="234" width="13" style="212" bestFit="1" customWidth="1"/>
    <col min="235" max="236" width="9.1796875" style="212"/>
    <col min="237" max="237" width="9.1796875" style="133"/>
    <col min="238" max="238" width="13.81640625" style="212" bestFit="1" customWidth="1"/>
    <col min="239" max="239" width="10.26953125" style="212" bestFit="1" customWidth="1"/>
    <col min="240" max="240" width="9.1796875" style="212"/>
    <col min="241" max="241" width="3.1796875" style="212" customWidth="1"/>
    <col min="242" max="242" width="13.81640625" style="212" bestFit="1" customWidth="1"/>
    <col min="243" max="243" width="13.81640625" style="212" customWidth="1"/>
    <col min="244" max="244" width="9.1796875" style="212"/>
    <col min="245" max="245" width="3.1796875" style="212" customWidth="1"/>
    <col min="246" max="246" width="13.81640625" style="212" bestFit="1" customWidth="1"/>
    <col min="247" max="247" width="13.81640625" style="212" customWidth="1"/>
    <col min="248" max="248" width="9.1796875" style="212"/>
    <col min="249" max="249" width="3.1796875" style="212" customWidth="1"/>
    <col min="250" max="250" width="13.81640625" style="212" bestFit="1" customWidth="1"/>
    <col min="251" max="251" width="13.81640625" style="212" customWidth="1"/>
    <col min="252" max="252" width="9.1796875" style="212"/>
    <col min="253" max="253" width="3.1796875" style="212" customWidth="1"/>
    <col min="254" max="254" width="13.81640625" style="212" bestFit="1" customWidth="1"/>
    <col min="255" max="255" width="13.81640625" style="212" customWidth="1"/>
    <col min="256" max="256" width="9.1796875" style="212"/>
    <col min="257" max="16384" width="9.1796875" style="133"/>
  </cols>
  <sheetData>
    <row r="1" spans="2:256" ht="15.5" thickBot="1" x14ac:dyDescent="0.4"/>
    <row r="2" spans="2:256" ht="15.5" thickBot="1" x14ac:dyDescent="0.4">
      <c r="AS2" s="217" t="s">
        <v>185</v>
      </c>
      <c r="DB2" s="216" t="s">
        <v>184</v>
      </c>
      <c r="FM2" s="217" t="s">
        <v>205</v>
      </c>
      <c r="HQ2" s="216" t="s">
        <v>218</v>
      </c>
    </row>
    <row r="3" spans="2:256" ht="17" thickBot="1" x14ac:dyDescent="0.4">
      <c r="B3" s="218" t="s">
        <v>185</v>
      </c>
      <c r="AT3" s="184" t="s">
        <v>141</v>
      </c>
      <c r="AU3" s="184">
        <f>(1/(1+EXP(-1)))</f>
        <v>0.7310585786300049</v>
      </c>
      <c r="AY3" s="390" t="s">
        <v>178</v>
      </c>
      <c r="AZ3" s="390"/>
      <c r="BA3" s="390"/>
      <c r="BB3" s="183"/>
      <c r="BC3" s="391" t="s">
        <v>179</v>
      </c>
      <c r="BD3" s="392"/>
      <c r="BE3" s="393"/>
      <c r="BG3" s="390" t="s">
        <v>163</v>
      </c>
      <c r="BH3" s="390"/>
      <c r="BI3" s="390"/>
      <c r="BJ3" s="183"/>
      <c r="BK3" s="391" t="s">
        <v>164</v>
      </c>
      <c r="BL3" s="392"/>
      <c r="BM3" s="393"/>
      <c r="BO3" s="390" t="s">
        <v>157</v>
      </c>
      <c r="BP3" s="390"/>
      <c r="BS3" s="219" t="s">
        <v>184</v>
      </c>
      <c r="DC3" s="184" t="s">
        <v>141</v>
      </c>
      <c r="DD3" s="184">
        <f>(1/(1+EXP(-1)))</f>
        <v>0.7310585786300049</v>
      </c>
      <c r="DG3" s="231">
        <f>$DD$3^DH3</f>
        <v>0.7310585786300049</v>
      </c>
      <c r="DH3" s="231">
        <v>1</v>
      </c>
      <c r="DN3" s="218" t="s">
        <v>205</v>
      </c>
      <c r="FN3" s="184" t="s">
        <v>141</v>
      </c>
      <c r="FO3" s="184">
        <f>(1/(1+EXP(-1)))</f>
        <v>0.7310585786300049</v>
      </c>
      <c r="FT3" t="s">
        <v>205</v>
      </c>
      <c r="FZ3" s="219" t="s">
        <v>218</v>
      </c>
      <c r="HR3" s="184" t="s">
        <v>141</v>
      </c>
      <c r="HS3" s="184">
        <f>(1/(1+EXP(-1)))</f>
        <v>0.7310585786300049</v>
      </c>
      <c r="HW3" s="271">
        <f>$DD$3^HX3</f>
        <v>0.7310585786300049</v>
      </c>
      <c r="HX3" s="271">
        <v>1</v>
      </c>
      <c r="ID3" s="390" t="s">
        <v>178</v>
      </c>
      <c r="IE3" s="390"/>
      <c r="IF3" s="390"/>
      <c r="IG3" s="183"/>
      <c r="IH3" s="391" t="s">
        <v>179</v>
      </c>
      <c r="II3" s="392"/>
      <c r="IJ3" s="393"/>
      <c r="IK3" s="183"/>
      <c r="IL3" s="391" t="s">
        <v>219</v>
      </c>
      <c r="IM3" s="392"/>
      <c r="IN3" s="393"/>
      <c r="IO3" s="183"/>
      <c r="IP3" s="391" t="s">
        <v>220</v>
      </c>
      <c r="IQ3" s="392"/>
      <c r="IR3" s="393"/>
      <c r="IS3" s="183"/>
      <c r="IT3" s="391" t="s">
        <v>221</v>
      </c>
      <c r="IU3" s="392"/>
      <c r="IV3" s="393"/>
    </row>
    <row r="4" spans="2:256" ht="16.5" customHeight="1" thickBot="1" x14ac:dyDescent="0.4">
      <c r="AS4" s="389" t="s">
        <v>140</v>
      </c>
      <c r="AT4" s="389"/>
      <c r="AU4" s="389"/>
      <c r="AV4" s="389"/>
      <c r="AW4" s="389"/>
      <c r="BJ4" s="212"/>
      <c r="BK4" s="212"/>
      <c r="DB4" s="389" t="s">
        <v>140</v>
      </c>
      <c r="DC4" s="389"/>
      <c r="DD4" s="389"/>
      <c r="DE4" s="389"/>
      <c r="DG4" s="231">
        <f>$DD$3^DH4</f>
        <v>0.53444664538852305</v>
      </c>
      <c r="DH4" s="231">
        <v>2</v>
      </c>
      <c r="FM4" s="371" t="s">
        <v>140</v>
      </c>
      <c r="FN4" s="372"/>
      <c r="FO4" s="372"/>
      <c r="FP4" s="372"/>
      <c r="FQ4" s="372"/>
      <c r="FR4" s="372"/>
      <c r="HQ4" s="389" t="s">
        <v>140</v>
      </c>
      <c r="HR4" s="389"/>
      <c r="HS4" s="389"/>
      <c r="HT4" s="389"/>
      <c r="HU4" s="273"/>
      <c r="HW4" s="271">
        <f>$DD$3^HX4</f>
        <v>0.53444664538852305</v>
      </c>
      <c r="HX4" s="271">
        <v>2</v>
      </c>
    </row>
    <row r="5" spans="2:256" ht="15" customHeight="1" x14ac:dyDescent="0.35">
      <c r="B5" s="386" t="s">
        <v>84</v>
      </c>
      <c r="C5" s="377" t="s">
        <v>8</v>
      </c>
      <c r="D5" s="378"/>
      <c r="E5" s="378"/>
      <c r="F5" s="378"/>
      <c r="G5" s="378"/>
      <c r="H5" s="378"/>
      <c r="I5" s="378"/>
      <c r="J5" s="379"/>
      <c r="K5" s="377" t="s">
        <v>9</v>
      </c>
      <c r="L5" s="378"/>
      <c r="M5" s="378"/>
      <c r="N5" s="378"/>
      <c r="O5" s="378"/>
      <c r="P5" s="378"/>
      <c r="Q5" s="378"/>
      <c r="R5" s="379"/>
      <c r="S5" s="377" t="s">
        <v>10</v>
      </c>
      <c r="T5" s="378"/>
      <c r="U5" s="378"/>
      <c r="V5" s="378"/>
      <c r="W5" s="378"/>
      <c r="X5" s="378"/>
      <c r="Y5" s="378"/>
      <c r="Z5" s="379"/>
      <c r="AA5" s="377" t="s">
        <v>40</v>
      </c>
      <c r="AB5" s="378"/>
      <c r="AC5" s="378"/>
      <c r="AD5" s="378"/>
      <c r="AE5" s="378"/>
      <c r="AF5" s="378"/>
      <c r="AG5" s="378"/>
      <c r="AH5" s="379"/>
      <c r="AI5" s="377" t="s">
        <v>11</v>
      </c>
      <c r="AJ5" s="378"/>
      <c r="AK5" s="378"/>
      <c r="AL5" s="378"/>
      <c r="AM5" s="378"/>
      <c r="AN5" s="378"/>
      <c r="AO5" s="378"/>
      <c r="AP5" s="379"/>
      <c r="AR5" s="373" t="s">
        <v>84</v>
      </c>
      <c r="AS5" s="360" t="s">
        <v>8</v>
      </c>
      <c r="AT5" s="360" t="s">
        <v>9</v>
      </c>
      <c r="AU5" s="360" t="s">
        <v>10</v>
      </c>
      <c r="AV5" s="360" t="s">
        <v>40</v>
      </c>
      <c r="AW5" s="360" t="s">
        <v>11</v>
      </c>
      <c r="BJ5" s="212"/>
      <c r="BK5" s="212"/>
      <c r="BO5" s="213" t="s">
        <v>158</v>
      </c>
      <c r="BP5" s="213">
        <v>27.242000000000001</v>
      </c>
      <c r="BS5" s="386" t="s">
        <v>84</v>
      </c>
      <c r="BT5" s="377" t="s">
        <v>125</v>
      </c>
      <c r="BU5" s="378"/>
      <c r="BV5" s="378"/>
      <c r="BW5" s="378"/>
      <c r="BX5" s="378"/>
      <c r="BY5" s="378"/>
      <c r="BZ5" s="378"/>
      <c r="CA5" s="379"/>
      <c r="CB5" s="377" t="s">
        <v>126</v>
      </c>
      <c r="CC5" s="378"/>
      <c r="CD5" s="378"/>
      <c r="CE5" s="378"/>
      <c r="CF5" s="378"/>
      <c r="CG5" s="378"/>
      <c r="CH5" s="378"/>
      <c r="CI5" s="379"/>
      <c r="CJ5" s="377" t="s">
        <v>181</v>
      </c>
      <c r="CK5" s="378"/>
      <c r="CL5" s="378"/>
      <c r="CM5" s="378"/>
      <c r="CN5" s="378"/>
      <c r="CO5" s="378"/>
      <c r="CP5" s="378"/>
      <c r="CQ5" s="379"/>
      <c r="CR5" s="377" t="s">
        <v>180</v>
      </c>
      <c r="CS5" s="378"/>
      <c r="CT5" s="378"/>
      <c r="CU5" s="378"/>
      <c r="CV5" s="378"/>
      <c r="CW5" s="378"/>
      <c r="CX5" s="378"/>
      <c r="CY5" s="379"/>
      <c r="DA5" s="373" t="s">
        <v>84</v>
      </c>
      <c r="DB5" s="360" t="s">
        <v>125</v>
      </c>
      <c r="DC5" s="360" t="s">
        <v>126</v>
      </c>
      <c r="DD5" s="360" t="s">
        <v>181</v>
      </c>
      <c r="DE5" s="360" t="s">
        <v>180</v>
      </c>
      <c r="DG5" s="232">
        <f t="shared" ref="DG5:DG9" si="0">$DD$3^DH5</f>
        <v>0.39071180493130792</v>
      </c>
      <c r="DH5" s="231">
        <v>3</v>
      </c>
      <c r="DN5" s="386" t="s">
        <v>84</v>
      </c>
      <c r="DO5" s="377" t="s">
        <v>8</v>
      </c>
      <c r="DP5" s="378"/>
      <c r="DQ5" s="378"/>
      <c r="DR5" s="378"/>
      <c r="DS5" s="378"/>
      <c r="DT5" s="378"/>
      <c r="DU5" s="378"/>
      <c r="DV5" s="379"/>
      <c r="DW5" s="377" t="s">
        <v>9</v>
      </c>
      <c r="DX5" s="378"/>
      <c r="DY5" s="378"/>
      <c r="DZ5" s="378"/>
      <c r="EA5" s="378"/>
      <c r="EB5" s="378"/>
      <c r="EC5" s="378"/>
      <c r="ED5" s="379"/>
      <c r="EE5" s="377" t="s">
        <v>10</v>
      </c>
      <c r="EF5" s="378"/>
      <c r="EG5" s="378"/>
      <c r="EH5" s="378"/>
      <c r="EI5" s="378"/>
      <c r="EJ5" s="378"/>
      <c r="EK5" s="378"/>
      <c r="EL5" s="379"/>
      <c r="EM5" s="377" t="s">
        <v>40</v>
      </c>
      <c r="EN5" s="378"/>
      <c r="EO5" s="378"/>
      <c r="EP5" s="378"/>
      <c r="EQ5" s="378"/>
      <c r="ER5" s="378"/>
      <c r="ES5" s="378"/>
      <c r="ET5" s="379"/>
      <c r="EU5" s="377" t="s">
        <v>11</v>
      </c>
      <c r="EV5" s="378"/>
      <c r="EW5" s="378"/>
      <c r="EX5" s="378"/>
      <c r="EY5" s="378"/>
      <c r="EZ5" s="378"/>
      <c r="FA5" s="378"/>
      <c r="FB5" s="379"/>
      <c r="FC5" s="377" t="s">
        <v>194</v>
      </c>
      <c r="FD5" s="378"/>
      <c r="FE5" s="378"/>
      <c r="FF5" s="378"/>
      <c r="FG5" s="378"/>
      <c r="FH5" s="378"/>
      <c r="FI5" s="378"/>
      <c r="FJ5" s="379"/>
      <c r="FL5" s="373" t="s">
        <v>84</v>
      </c>
      <c r="FM5" s="360" t="s">
        <v>8</v>
      </c>
      <c r="FN5" s="360" t="s">
        <v>9</v>
      </c>
      <c r="FO5" s="360" t="s">
        <v>10</v>
      </c>
      <c r="FP5" s="360" t="s">
        <v>40</v>
      </c>
      <c r="FQ5" s="360" t="s">
        <v>11</v>
      </c>
      <c r="FR5" s="360" t="s">
        <v>194</v>
      </c>
      <c r="FT5" s="373" t="s">
        <v>84</v>
      </c>
      <c r="FU5" s="374" t="s">
        <v>207</v>
      </c>
      <c r="FV5" s="374"/>
      <c r="FW5" s="374"/>
      <c r="FZ5" s="386" t="s">
        <v>84</v>
      </c>
      <c r="GA5" s="377" t="s">
        <v>125</v>
      </c>
      <c r="GB5" s="378"/>
      <c r="GC5" s="378"/>
      <c r="GD5" s="378"/>
      <c r="GE5" s="378"/>
      <c r="GF5" s="378"/>
      <c r="GG5" s="378"/>
      <c r="GH5" s="379"/>
      <c r="GI5" s="377" t="s">
        <v>126</v>
      </c>
      <c r="GJ5" s="378"/>
      <c r="GK5" s="378"/>
      <c r="GL5" s="378"/>
      <c r="GM5" s="378"/>
      <c r="GN5" s="378"/>
      <c r="GO5" s="378"/>
      <c r="GP5" s="379"/>
      <c r="GQ5" s="377" t="s">
        <v>181</v>
      </c>
      <c r="GR5" s="378"/>
      <c r="GS5" s="378"/>
      <c r="GT5" s="378"/>
      <c r="GU5" s="378"/>
      <c r="GV5" s="378"/>
      <c r="GW5" s="378"/>
      <c r="GX5" s="379"/>
      <c r="GY5" s="377" t="s">
        <v>212</v>
      </c>
      <c r="GZ5" s="378"/>
      <c r="HA5" s="378"/>
      <c r="HB5" s="378"/>
      <c r="HC5" s="378"/>
      <c r="HD5" s="378"/>
      <c r="HE5" s="378"/>
      <c r="HF5" s="379"/>
      <c r="HG5" s="377" t="s">
        <v>213</v>
      </c>
      <c r="HH5" s="378"/>
      <c r="HI5" s="378"/>
      <c r="HJ5" s="378"/>
      <c r="HK5" s="378"/>
      <c r="HL5" s="378"/>
      <c r="HM5" s="378"/>
      <c r="HN5" s="379"/>
      <c r="HP5" s="373" t="s">
        <v>84</v>
      </c>
      <c r="HQ5" s="360" t="s">
        <v>125</v>
      </c>
      <c r="HR5" s="360" t="s">
        <v>126</v>
      </c>
      <c r="HS5" s="360" t="s">
        <v>181</v>
      </c>
      <c r="HT5" s="360" t="s">
        <v>212</v>
      </c>
      <c r="HU5" s="360" t="s">
        <v>213</v>
      </c>
      <c r="HW5" s="232">
        <f t="shared" ref="HW5:HW9" si="1">$DD$3^HX5</f>
        <v>0.39071180493130792</v>
      </c>
      <c r="HX5" s="271">
        <v>3</v>
      </c>
    </row>
    <row r="6" spans="2:256" ht="24" customHeight="1" x14ac:dyDescent="0.35">
      <c r="B6" s="387"/>
      <c r="C6" s="385" t="s">
        <v>97</v>
      </c>
      <c r="D6" s="311"/>
      <c r="E6" s="382" t="s">
        <v>81</v>
      </c>
      <c r="F6" s="382"/>
      <c r="G6" s="383" t="s">
        <v>74</v>
      </c>
      <c r="H6" s="383" t="s">
        <v>75</v>
      </c>
      <c r="I6" s="369" t="s">
        <v>138</v>
      </c>
      <c r="J6" s="375" t="s">
        <v>139</v>
      </c>
      <c r="K6" s="385" t="s">
        <v>97</v>
      </c>
      <c r="L6" s="311"/>
      <c r="M6" s="382" t="s">
        <v>81</v>
      </c>
      <c r="N6" s="382"/>
      <c r="O6" s="383" t="s">
        <v>74</v>
      </c>
      <c r="P6" s="383" t="s">
        <v>75</v>
      </c>
      <c r="Q6" s="369" t="s">
        <v>138</v>
      </c>
      <c r="R6" s="375" t="s">
        <v>139</v>
      </c>
      <c r="S6" s="385" t="s">
        <v>97</v>
      </c>
      <c r="T6" s="311"/>
      <c r="U6" s="382" t="s">
        <v>81</v>
      </c>
      <c r="V6" s="382"/>
      <c r="W6" s="383" t="s">
        <v>74</v>
      </c>
      <c r="X6" s="383" t="s">
        <v>75</v>
      </c>
      <c r="Y6" s="369" t="s">
        <v>138</v>
      </c>
      <c r="Z6" s="375" t="s">
        <v>139</v>
      </c>
      <c r="AA6" s="385" t="s">
        <v>97</v>
      </c>
      <c r="AB6" s="311"/>
      <c r="AC6" s="382" t="s">
        <v>81</v>
      </c>
      <c r="AD6" s="382"/>
      <c r="AE6" s="383" t="s">
        <v>74</v>
      </c>
      <c r="AF6" s="383" t="s">
        <v>75</v>
      </c>
      <c r="AG6" s="369" t="s">
        <v>138</v>
      </c>
      <c r="AH6" s="375" t="s">
        <v>139</v>
      </c>
      <c r="AI6" s="385" t="s">
        <v>97</v>
      </c>
      <c r="AJ6" s="311"/>
      <c r="AK6" s="382" t="s">
        <v>81</v>
      </c>
      <c r="AL6" s="382"/>
      <c r="AM6" s="383" t="s">
        <v>74</v>
      </c>
      <c r="AN6" s="383" t="s">
        <v>75</v>
      </c>
      <c r="AO6" s="369" t="s">
        <v>138</v>
      </c>
      <c r="AP6" s="375" t="s">
        <v>139</v>
      </c>
      <c r="AR6" s="373"/>
      <c r="AS6" s="360"/>
      <c r="AT6" s="360"/>
      <c r="AU6" s="360"/>
      <c r="AV6" s="360"/>
      <c r="AW6" s="360"/>
      <c r="AY6" s="213" t="s">
        <v>154</v>
      </c>
      <c r="AZ6" s="213" t="s">
        <v>152</v>
      </c>
      <c r="BA6" s="213" t="s">
        <v>153</v>
      </c>
      <c r="BC6" s="213" t="s">
        <v>154</v>
      </c>
      <c r="BD6" s="213" t="s">
        <v>152</v>
      </c>
      <c r="BE6" s="213" t="s">
        <v>153</v>
      </c>
      <c r="BG6" s="182" t="s">
        <v>154</v>
      </c>
      <c r="BH6" s="182" t="s">
        <v>152</v>
      </c>
      <c r="BI6" s="182" t="s">
        <v>153</v>
      </c>
      <c r="BJ6" s="183"/>
      <c r="BK6" s="213" t="s">
        <v>154</v>
      </c>
      <c r="BL6" s="213" t="s">
        <v>152</v>
      </c>
      <c r="BM6" s="213" t="s">
        <v>153</v>
      </c>
      <c r="BO6" s="213" t="s">
        <v>159</v>
      </c>
      <c r="BP6" s="213">
        <v>73.326999999999998</v>
      </c>
      <c r="BS6" s="387"/>
      <c r="BT6" s="385" t="s">
        <v>97</v>
      </c>
      <c r="BU6" s="311"/>
      <c r="BV6" s="382" t="s">
        <v>81</v>
      </c>
      <c r="BW6" s="382"/>
      <c r="BX6" s="383" t="s">
        <v>74</v>
      </c>
      <c r="BY6" s="383" t="s">
        <v>75</v>
      </c>
      <c r="BZ6" s="369" t="s">
        <v>138</v>
      </c>
      <c r="CA6" s="375" t="s">
        <v>139</v>
      </c>
      <c r="CB6" s="385" t="s">
        <v>97</v>
      </c>
      <c r="CC6" s="311"/>
      <c r="CD6" s="382" t="s">
        <v>81</v>
      </c>
      <c r="CE6" s="382"/>
      <c r="CF6" s="383" t="s">
        <v>74</v>
      </c>
      <c r="CG6" s="383" t="s">
        <v>75</v>
      </c>
      <c r="CH6" s="369" t="s">
        <v>138</v>
      </c>
      <c r="CI6" s="375" t="s">
        <v>139</v>
      </c>
      <c r="CJ6" s="385" t="s">
        <v>97</v>
      </c>
      <c r="CK6" s="311"/>
      <c r="CL6" s="382" t="s">
        <v>81</v>
      </c>
      <c r="CM6" s="382"/>
      <c r="CN6" s="383" t="s">
        <v>74</v>
      </c>
      <c r="CO6" s="383" t="s">
        <v>75</v>
      </c>
      <c r="CP6" s="369" t="s">
        <v>138</v>
      </c>
      <c r="CQ6" s="375" t="s">
        <v>139</v>
      </c>
      <c r="CR6" s="385" t="s">
        <v>97</v>
      </c>
      <c r="CS6" s="311"/>
      <c r="CT6" s="382" t="s">
        <v>81</v>
      </c>
      <c r="CU6" s="382"/>
      <c r="CV6" s="383" t="s">
        <v>74</v>
      </c>
      <c r="CW6" s="383" t="s">
        <v>75</v>
      </c>
      <c r="CX6" s="369" t="s">
        <v>138</v>
      </c>
      <c r="CY6" s="375" t="s">
        <v>139</v>
      </c>
      <c r="DA6" s="373"/>
      <c r="DB6" s="360"/>
      <c r="DC6" s="360"/>
      <c r="DD6" s="360"/>
      <c r="DE6" s="360"/>
      <c r="DG6" s="231">
        <f t="shared" si="0"/>
        <v>0.28563321676704573</v>
      </c>
      <c r="DH6" s="230">
        <v>4</v>
      </c>
      <c r="DI6" s="233" t="s">
        <v>85</v>
      </c>
      <c r="DJ6" s="233" t="s">
        <v>190</v>
      </c>
      <c r="DK6" s="233" t="s">
        <v>191</v>
      </c>
      <c r="DL6" s="233" t="s">
        <v>192</v>
      </c>
      <c r="DN6" s="387"/>
      <c r="DO6" s="385" t="s">
        <v>97</v>
      </c>
      <c r="DP6" s="311"/>
      <c r="DQ6" s="382" t="s">
        <v>81</v>
      </c>
      <c r="DR6" s="382"/>
      <c r="DS6" s="383" t="s">
        <v>74</v>
      </c>
      <c r="DT6" s="383" t="s">
        <v>75</v>
      </c>
      <c r="DU6" s="369" t="s">
        <v>138</v>
      </c>
      <c r="DV6" s="375" t="s">
        <v>139</v>
      </c>
      <c r="DW6" s="385" t="s">
        <v>97</v>
      </c>
      <c r="DX6" s="311"/>
      <c r="DY6" s="382" t="s">
        <v>81</v>
      </c>
      <c r="DZ6" s="382"/>
      <c r="EA6" s="383" t="s">
        <v>74</v>
      </c>
      <c r="EB6" s="383" t="s">
        <v>75</v>
      </c>
      <c r="EC6" s="369" t="s">
        <v>138</v>
      </c>
      <c r="ED6" s="375" t="s">
        <v>139</v>
      </c>
      <c r="EE6" s="385" t="s">
        <v>97</v>
      </c>
      <c r="EF6" s="311"/>
      <c r="EG6" s="382" t="s">
        <v>81</v>
      </c>
      <c r="EH6" s="382"/>
      <c r="EI6" s="383" t="s">
        <v>74</v>
      </c>
      <c r="EJ6" s="383" t="s">
        <v>75</v>
      </c>
      <c r="EK6" s="369" t="s">
        <v>138</v>
      </c>
      <c r="EL6" s="375" t="s">
        <v>139</v>
      </c>
      <c r="EM6" s="385" t="s">
        <v>97</v>
      </c>
      <c r="EN6" s="311"/>
      <c r="EO6" s="382" t="s">
        <v>81</v>
      </c>
      <c r="EP6" s="382"/>
      <c r="EQ6" s="383" t="s">
        <v>74</v>
      </c>
      <c r="ER6" s="383" t="s">
        <v>75</v>
      </c>
      <c r="ES6" s="369" t="s">
        <v>138</v>
      </c>
      <c r="ET6" s="375" t="s">
        <v>139</v>
      </c>
      <c r="EU6" s="385" t="s">
        <v>97</v>
      </c>
      <c r="EV6" s="311"/>
      <c r="EW6" s="382" t="s">
        <v>81</v>
      </c>
      <c r="EX6" s="382"/>
      <c r="EY6" s="383" t="s">
        <v>74</v>
      </c>
      <c r="EZ6" s="383" t="s">
        <v>75</v>
      </c>
      <c r="FA6" s="369" t="s">
        <v>138</v>
      </c>
      <c r="FB6" s="375" t="s">
        <v>139</v>
      </c>
      <c r="FC6" s="380" t="s">
        <v>97</v>
      </c>
      <c r="FD6" s="381"/>
      <c r="FE6" s="382" t="s">
        <v>81</v>
      </c>
      <c r="FF6" s="382"/>
      <c r="FG6" s="383" t="s">
        <v>74</v>
      </c>
      <c r="FH6" s="383" t="s">
        <v>75</v>
      </c>
      <c r="FI6" s="369" t="s">
        <v>138</v>
      </c>
      <c r="FJ6" s="375" t="s">
        <v>139</v>
      </c>
      <c r="FL6" s="373"/>
      <c r="FM6" s="360"/>
      <c r="FN6" s="360"/>
      <c r="FO6" s="360"/>
      <c r="FP6" s="360"/>
      <c r="FQ6" s="360"/>
      <c r="FR6" s="360"/>
      <c r="FT6" s="373"/>
      <c r="FU6" s="374"/>
      <c r="FV6" s="374"/>
      <c r="FW6" s="374"/>
      <c r="FZ6" s="387"/>
      <c r="GA6" s="385" t="s">
        <v>97</v>
      </c>
      <c r="GB6" s="311"/>
      <c r="GC6" s="382" t="s">
        <v>81</v>
      </c>
      <c r="GD6" s="382"/>
      <c r="GE6" s="383" t="s">
        <v>74</v>
      </c>
      <c r="GF6" s="383" t="s">
        <v>75</v>
      </c>
      <c r="GG6" s="369" t="s">
        <v>138</v>
      </c>
      <c r="GH6" s="375" t="s">
        <v>139</v>
      </c>
      <c r="GI6" s="385" t="s">
        <v>97</v>
      </c>
      <c r="GJ6" s="311"/>
      <c r="GK6" s="382" t="s">
        <v>81</v>
      </c>
      <c r="GL6" s="382"/>
      <c r="GM6" s="383" t="s">
        <v>74</v>
      </c>
      <c r="GN6" s="383" t="s">
        <v>75</v>
      </c>
      <c r="GO6" s="369" t="s">
        <v>138</v>
      </c>
      <c r="GP6" s="375" t="s">
        <v>139</v>
      </c>
      <c r="GQ6" s="385" t="s">
        <v>97</v>
      </c>
      <c r="GR6" s="311"/>
      <c r="GS6" s="382" t="s">
        <v>81</v>
      </c>
      <c r="GT6" s="382"/>
      <c r="GU6" s="383" t="s">
        <v>74</v>
      </c>
      <c r="GV6" s="383" t="s">
        <v>75</v>
      </c>
      <c r="GW6" s="369" t="s">
        <v>138</v>
      </c>
      <c r="GX6" s="375" t="s">
        <v>139</v>
      </c>
      <c r="GY6" s="385" t="s">
        <v>97</v>
      </c>
      <c r="GZ6" s="311"/>
      <c r="HA6" s="382" t="s">
        <v>81</v>
      </c>
      <c r="HB6" s="382"/>
      <c r="HC6" s="383" t="s">
        <v>74</v>
      </c>
      <c r="HD6" s="383" t="s">
        <v>75</v>
      </c>
      <c r="HE6" s="369" t="s">
        <v>138</v>
      </c>
      <c r="HF6" s="375" t="s">
        <v>139</v>
      </c>
      <c r="HG6" s="385" t="s">
        <v>97</v>
      </c>
      <c r="HH6" s="311"/>
      <c r="HI6" s="382" t="s">
        <v>81</v>
      </c>
      <c r="HJ6" s="382"/>
      <c r="HK6" s="383" t="s">
        <v>74</v>
      </c>
      <c r="HL6" s="383" t="s">
        <v>75</v>
      </c>
      <c r="HM6" s="369" t="s">
        <v>138</v>
      </c>
      <c r="HN6" s="375" t="s">
        <v>139</v>
      </c>
      <c r="HP6" s="373"/>
      <c r="HQ6" s="360"/>
      <c r="HR6" s="360"/>
      <c r="HS6" s="360"/>
      <c r="HT6" s="360"/>
      <c r="HU6" s="360"/>
      <c r="HW6" s="271">
        <f t="shared" si="1"/>
        <v>0.28563321676704573</v>
      </c>
      <c r="HX6" s="272">
        <v>4</v>
      </c>
      <c r="HY6" s="233" t="s">
        <v>85</v>
      </c>
      <c r="HZ6" s="233" t="s">
        <v>190</v>
      </c>
      <c r="IA6" s="233" t="s">
        <v>191</v>
      </c>
      <c r="IB6" s="233" t="s">
        <v>192</v>
      </c>
      <c r="ID6" s="271" t="s">
        <v>154</v>
      </c>
      <c r="IE6" s="271" t="s">
        <v>152</v>
      </c>
      <c r="IF6" s="271" t="s">
        <v>153</v>
      </c>
      <c r="IH6" s="271" t="s">
        <v>154</v>
      </c>
      <c r="II6" s="271" t="s">
        <v>152</v>
      </c>
      <c r="IJ6" s="271" t="s">
        <v>153</v>
      </c>
      <c r="IL6" s="271" t="s">
        <v>154</v>
      </c>
      <c r="IM6" s="271" t="s">
        <v>152</v>
      </c>
      <c r="IN6" s="271" t="s">
        <v>153</v>
      </c>
      <c r="IP6" s="271" t="s">
        <v>154</v>
      </c>
      <c r="IQ6" s="271" t="s">
        <v>152</v>
      </c>
      <c r="IR6" s="271" t="s">
        <v>153</v>
      </c>
      <c r="IT6" s="271" t="s">
        <v>154</v>
      </c>
      <c r="IU6" s="271" t="s">
        <v>152</v>
      </c>
      <c r="IV6" s="271" t="s">
        <v>153</v>
      </c>
    </row>
    <row r="7" spans="2:256" ht="17.5" thickBot="1" x14ac:dyDescent="0.4">
      <c r="B7" s="388"/>
      <c r="C7" s="138" t="s">
        <v>72</v>
      </c>
      <c r="D7" s="162" t="s">
        <v>73</v>
      </c>
      <c r="E7" s="162" t="s">
        <v>72</v>
      </c>
      <c r="F7" s="162" t="s">
        <v>73</v>
      </c>
      <c r="G7" s="384"/>
      <c r="H7" s="384"/>
      <c r="I7" s="370"/>
      <c r="J7" s="376"/>
      <c r="K7" s="138" t="s">
        <v>72</v>
      </c>
      <c r="L7" s="162" t="s">
        <v>73</v>
      </c>
      <c r="M7" s="162" t="s">
        <v>72</v>
      </c>
      <c r="N7" s="162" t="s">
        <v>73</v>
      </c>
      <c r="O7" s="384"/>
      <c r="P7" s="384"/>
      <c r="Q7" s="370"/>
      <c r="R7" s="376"/>
      <c r="S7" s="138" t="s">
        <v>72</v>
      </c>
      <c r="T7" s="162" t="s">
        <v>73</v>
      </c>
      <c r="U7" s="162" t="s">
        <v>72</v>
      </c>
      <c r="V7" s="162" t="s">
        <v>73</v>
      </c>
      <c r="W7" s="384"/>
      <c r="X7" s="384"/>
      <c r="Y7" s="370"/>
      <c r="Z7" s="376"/>
      <c r="AA7" s="138" t="s">
        <v>72</v>
      </c>
      <c r="AB7" s="162" t="s">
        <v>73</v>
      </c>
      <c r="AC7" s="162" t="s">
        <v>72</v>
      </c>
      <c r="AD7" s="162" t="s">
        <v>73</v>
      </c>
      <c r="AE7" s="384"/>
      <c r="AF7" s="384"/>
      <c r="AG7" s="370"/>
      <c r="AH7" s="376"/>
      <c r="AI7" s="138" t="s">
        <v>72</v>
      </c>
      <c r="AJ7" s="162" t="s">
        <v>73</v>
      </c>
      <c r="AK7" s="162" t="s">
        <v>72</v>
      </c>
      <c r="AL7" s="162" t="s">
        <v>73</v>
      </c>
      <c r="AM7" s="384"/>
      <c r="AN7" s="384"/>
      <c r="AO7" s="370"/>
      <c r="AP7" s="376"/>
      <c r="AR7" s="145" t="s">
        <v>132</v>
      </c>
      <c r="AS7" s="143">
        <f>IF('Saline (Inputs)'!K21+'Saline (Inputs)'!L21=2,Calculations!$AU$3,1)</f>
        <v>1</v>
      </c>
      <c r="AT7" s="143">
        <f>IF('Saline (Inputs)'!K22+'Saline (Inputs)'!L22=2,Calculations!$AU$3,1)</f>
        <v>1</v>
      </c>
      <c r="AU7" s="143">
        <f>IF('Saline (Inputs)'!K23+'Saline (Inputs)'!L23=2,Calculations!$AU$3,1)</f>
        <v>1</v>
      </c>
      <c r="AV7" s="143">
        <f>IF('Saline (Inputs)'!K24+'Saline (Inputs)'!L24=2,Calculations!$AU$3,1)</f>
        <v>1</v>
      </c>
      <c r="AW7" s="143">
        <f>IF('Saline (Inputs)'!K25+'Saline (Inputs)'!L25=2,Calculations!$AU$3,1)</f>
        <v>1</v>
      </c>
      <c r="AY7" s="213" t="s">
        <v>132</v>
      </c>
      <c r="AZ7" s="213">
        <v>0.2</v>
      </c>
      <c r="BA7" s="213">
        <v>0.8</v>
      </c>
      <c r="BC7" s="213" t="s">
        <v>132</v>
      </c>
      <c r="BD7" s="213">
        <v>0.03</v>
      </c>
      <c r="BE7" s="213">
        <v>0.92</v>
      </c>
      <c r="BG7" s="182" t="s">
        <v>165</v>
      </c>
      <c r="BH7" s="182">
        <v>0.25</v>
      </c>
      <c r="BI7" s="182">
        <v>0.53</v>
      </c>
      <c r="BJ7" s="183"/>
      <c r="BK7" s="213" t="s">
        <v>165</v>
      </c>
      <c r="BL7" s="213">
        <v>0.14000000000000001</v>
      </c>
      <c r="BM7" s="213">
        <v>0.34</v>
      </c>
      <c r="BO7" s="213" t="s">
        <v>160</v>
      </c>
      <c r="BP7" s="213">
        <v>1.98</v>
      </c>
      <c r="BQ7" s="213" t="s">
        <v>161</v>
      </c>
      <c r="BS7" s="388"/>
      <c r="BT7" s="138" t="s">
        <v>72</v>
      </c>
      <c r="BU7" s="214" t="s">
        <v>73</v>
      </c>
      <c r="BV7" s="214" t="s">
        <v>72</v>
      </c>
      <c r="BW7" s="214" t="s">
        <v>73</v>
      </c>
      <c r="BX7" s="384"/>
      <c r="BY7" s="384"/>
      <c r="BZ7" s="370"/>
      <c r="CA7" s="376"/>
      <c r="CB7" s="138" t="s">
        <v>72</v>
      </c>
      <c r="CC7" s="214" t="s">
        <v>73</v>
      </c>
      <c r="CD7" s="214" t="s">
        <v>72</v>
      </c>
      <c r="CE7" s="214" t="s">
        <v>73</v>
      </c>
      <c r="CF7" s="384"/>
      <c r="CG7" s="384"/>
      <c r="CH7" s="370"/>
      <c r="CI7" s="376"/>
      <c r="CJ7" s="138" t="s">
        <v>72</v>
      </c>
      <c r="CK7" s="214" t="s">
        <v>73</v>
      </c>
      <c r="CL7" s="214" t="s">
        <v>72</v>
      </c>
      <c r="CM7" s="214" t="s">
        <v>73</v>
      </c>
      <c r="CN7" s="384"/>
      <c r="CO7" s="384"/>
      <c r="CP7" s="370"/>
      <c r="CQ7" s="376"/>
      <c r="CR7" s="138" t="s">
        <v>72</v>
      </c>
      <c r="CS7" s="214" t="s">
        <v>73</v>
      </c>
      <c r="CT7" s="214" t="s">
        <v>72</v>
      </c>
      <c r="CU7" s="214" t="s">
        <v>73</v>
      </c>
      <c r="CV7" s="384"/>
      <c r="CW7" s="384"/>
      <c r="CX7" s="370"/>
      <c r="CY7" s="376"/>
      <c r="DA7" s="145" t="s">
        <v>132</v>
      </c>
      <c r="DB7" s="143">
        <f>IF('Shale (Inputs)'!L19+'Shale (Inputs)'!M19=2,Calculations!DD3,1)</f>
        <v>1</v>
      </c>
      <c r="DC7" s="143">
        <f>IF('Shale (Inputs)'!L20+'Shale (Inputs)'!M20=2,Calculations!DD3,1)</f>
        <v>1</v>
      </c>
      <c r="DD7" s="143">
        <f>IF('Shale (Inputs)'!L24+'Shale (Inputs)'!M24=2,Calculations!DD3,1)</f>
        <v>1</v>
      </c>
      <c r="DE7" s="143">
        <f>IF('Shale (Inputs)'!L25+'Shale (Inputs)'!M25=2,Calculations!DD3,1)</f>
        <v>1</v>
      </c>
      <c r="DG7" s="231">
        <f t="shared" si="0"/>
        <v>0.20881461345923252</v>
      </c>
      <c r="DH7" s="230">
        <v>5</v>
      </c>
      <c r="DI7" s="233">
        <v>1</v>
      </c>
      <c r="DJ7" s="231">
        <v>1742150.625</v>
      </c>
      <c r="DK7" s="231">
        <v>1742150.625</v>
      </c>
      <c r="DL7" s="231">
        <v>1742150.625</v>
      </c>
      <c r="DN7" s="388"/>
      <c r="DO7" s="138" t="s">
        <v>72</v>
      </c>
      <c r="DP7" s="248" t="s">
        <v>73</v>
      </c>
      <c r="DQ7" s="248" t="s">
        <v>72</v>
      </c>
      <c r="DR7" s="248" t="s">
        <v>73</v>
      </c>
      <c r="DS7" s="384"/>
      <c r="DT7" s="384"/>
      <c r="DU7" s="370"/>
      <c r="DV7" s="376"/>
      <c r="DW7" s="138" t="s">
        <v>72</v>
      </c>
      <c r="DX7" s="248" t="s">
        <v>73</v>
      </c>
      <c r="DY7" s="248" t="s">
        <v>72</v>
      </c>
      <c r="DZ7" s="248" t="s">
        <v>73</v>
      </c>
      <c r="EA7" s="384"/>
      <c r="EB7" s="384"/>
      <c r="EC7" s="370"/>
      <c r="ED7" s="376"/>
      <c r="EE7" s="138" t="s">
        <v>152</v>
      </c>
      <c r="EF7" s="248" t="s">
        <v>153</v>
      </c>
      <c r="EG7" s="248" t="s">
        <v>152</v>
      </c>
      <c r="EH7" s="248" t="s">
        <v>153</v>
      </c>
      <c r="EI7" s="384"/>
      <c r="EJ7" s="384"/>
      <c r="EK7" s="370"/>
      <c r="EL7" s="376"/>
      <c r="EM7" s="138" t="s">
        <v>152</v>
      </c>
      <c r="EN7" s="248" t="s">
        <v>153</v>
      </c>
      <c r="EO7" s="248" t="s">
        <v>152</v>
      </c>
      <c r="EP7" s="248" t="s">
        <v>153</v>
      </c>
      <c r="EQ7" s="384"/>
      <c r="ER7" s="384"/>
      <c r="ES7" s="370"/>
      <c r="ET7" s="376"/>
      <c r="EU7" s="138" t="s">
        <v>152</v>
      </c>
      <c r="EV7" s="248" t="s">
        <v>153</v>
      </c>
      <c r="EW7" s="248" t="s">
        <v>152</v>
      </c>
      <c r="EX7" s="248" t="s">
        <v>153</v>
      </c>
      <c r="EY7" s="384"/>
      <c r="EZ7" s="384"/>
      <c r="FA7" s="370"/>
      <c r="FB7" s="376"/>
      <c r="FC7" s="281" t="s">
        <v>152</v>
      </c>
      <c r="FD7" s="282" t="s">
        <v>153</v>
      </c>
      <c r="FE7" s="248" t="s">
        <v>152</v>
      </c>
      <c r="FF7" s="248" t="s">
        <v>153</v>
      </c>
      <c r="FG7" s="384"/>
      <c r="FH7" s="384"/>
      <c r="FI7" s="370"/>
      <c r="FJ7" s="376"/>
      <c r="FL7" s="145" t="s">
        <v>132</v>
      </c>
      <c r="FM7" s="143">
        <f>IF('ROZ (Inputs)'!K21+'ROZ (Inputs)'!L21=2,Calculations!$FO$3,1)</f>
        <v>1</v>
      </c>
      <c r="FN7" s="143">
        <f>IF('ROZ (Inputs)'!K22+'ROZ (Inputs)'!L22=2,Calculations!$FO$3,1)</f>
        <v>1</v>
      </c>
      <c r="FO7" s="143">
        <f>IF('ROZ (Inputs)'!K23+'ROZ (Inputs)'!L23=2,Calculations!$FO$3,1)</f>
        <v>1</v>
      </c>
      <c r="FP7" s="143">
        <f>IF('ROZ (Inputs)'!K24+'ROZ (Inputs)'!L24=2,Calculations!$FO$3,1)</f>
        <v>1</v>
      </c>
      <c r="FQ7" s="143">
        <f>IF('ROZ (Inputs)'!K25+'ROZ (Inputs)'!L25=2,Calculations!$FO$3,1)</f>
        <v>1</v>
      </c>
      <c r="FR7" s="143">
        <f>IF('ROZ (Inputs)'!K26+'ROZ (Inputs)'!L26=2,Calculations!$FO$3,1)</f>
        <v>1</v>
      </c>
      <c r="FT7" s="256"/>
      <c r="FU7" s="257" t="s">
        <v>72</v>
      </c>
      <c r="FV7" s="257" t="s">
        <v>208</v>
      </c>
      <c r="FW7" s="257" t="s">
        <v>209</v>
      </c>
      <c r="FZ7" s="388"/>
      <c r="GA7" s="138" t="s">
        <v>72</v>
      </c>
      <c r="GB7" s="270" t="s">
        <v>73</v>
      </c>
      <c r="GC7" s="270" t="s">
        <v>72</v>
      </c>
      <c r="GD7" s="270" t="s">
        <v>73</v>
      </c>
      <c r="GE7" s="384"/>
      <c r="GF7" s="384"/>
      <c r="GG7" s="370"/>
      <c r="GH7" s="376"/>
      <c r="GI7" s="138" t="s">
        <v>72</v>
      </c>
      <c r="GJ7" s="270" t="s">
        <v>73</v>
      </c>
      <c r="GK7" s="270" t="s">
        <v>72</v>
      </c>
      <c r="GL7" s="270" t="s">
        <v>73</v>
      </c>
      <c r="GM7" s="384"/>
      <c r="GN7" s="384"/>
      <c r="GO7" s="370"/>
      <c r="GP7" s="376"/>
      <c r="GQ7" s="138" t="s">
        <v>72</v>
      </c>
      <c r="GR7" s="270" t="s">
        <v>73</v>
      </c>
      <c r="GS7" s="270" t="s">
        <v>72</v>
      </c>
      <c r="GT7" s="270" t="s">
        <v>73</v>
      </c>
      <c r="GU7" s="384"/>
      <c r="GV7" s="384"/>
      <c r="GW7" s="370"/>
      <c r="GX7" s="376"/>
      <c r="GY7" s="138" t="s">
        <v>72</v>
      </c>
      <c r="GZ7" s="270" t="s">
        <v>73</v>
      </c>
      <c r="HA7" s="270" t="s">
        <v>72</v>
      </c>
      <c r="HB7" s="270" t="s">
        <v>73</v>
      </c>
      <c r="HC7" s="384"/>
      <c r="HD7" s="384"/>
      <c r="HE7" s="370"/>
      <c r="HF7" s="376"/>
      <c r="HG7" s="138" t="s">
        <v>72</v>
      </c>
      <c r="HH7" s="270" t="s">
        <v>73</v>
      </c>
      <c r="HI7" s="270" t="s">
        <v>72</v>
      </c>
      <c r="HJ7" s="270" t="s">
        <v>73</v>
      </c>
      <c r="HK7" s="384"/>
      <c r="HL7" s="384"/>
      <c r="HM7" s="370"/>
      <c r="HN7" s="376"/>
      <c r="HP7" s="145" t="s">
        <v>132</v>
      </c>
      <c r="HQ7" s="143">
        <f>IF('Shale_EERC (Inputs)'!L19+'Shale_EERC (Inputs)'!M19=2,Calculations!HS3,1)</f>
        <v>1</v>
      </c>
      <c r="HR7" s="143">
        <f>IF('Shale_EERC (Inputs)'!L20+'Shale_EERC (Inputs)'!M20=2,Calculations!HS3,1)</f>
        <v>1</v>
      </c>
      <c r="HS7" s="143">
        <f>IF('Shale_EERC (Inputs)'!L21+'Shale_EERC (Inputs)'!M21=2,Calculations!HS3,1)</f>
        <v>1</v>
      </c>
      <c r="HT7" s="143">
        <f>IF('Shale_EERC (Inputs)'!L22+'Shale_EERC (Inputs)'!M22=2,Calculations!HS3,1)</f>
        <v>1</v>
      </c>
      <c r="HU7" s="143">
        <f>IF('Shale_EERC (Inputs)'!L23+'Shale_EERC (Inputs)'!M23=2,Calculations!HS3,1)</f>
        <v>1</v>
      </c>
      <c r="HW7" s="271">
        <f t="shared" si="1"/>
        <v>0.20881461345923252</v>
      </c>
      <c r="HX7" s="272">
        <v>5</v>
      </c>
      <c r="HY7" s="233">
        <v>1</v>
      </c>
      <c r="HZ7" s="271">
        <v>510.92573547363259</v>
      </c>
      <c r="IA7" s="271">
        <v>583.79306030273858</v>
      </c>
      <c r="IB7" s="271">
        <v>666.3821105957403</v>
      </c>
      <c r="ID7" s="271" t="s">
        <v>132</v>
      </c>
      <c r="IE7" s="271">
        <v>0.2</v>
      </c>
      <c r="IF7" s="271">
        <v>0.8</v>
      </c>
      <c r="IH7" s="271" t="s">
        <v>132</v>
      </c>
      <c r="II7" s="271">
        <v>0.2</v>
      </c>
      <c r="IJ7" s="271">
        <v>0.8</v>
      </c>
      <c r="IL7" s="271" t="s">
        <v>132</v>
      </c>
      <c r="IM7" s="271">
        <v>0.2</v>
      </c>
      <c r="IN7" s="271">
        <v>0.8</v>
      </c>
      <c r="IP7" s="271" t="s">
        <v>132</v>
      </c>
      <c r="IQ7" s="271">
        <v>0.2</v>
      </c>
      <c r="IR7" s="271">
        <v>0.8</v>
      </c>
      <c r="IT7" s="271" t="s">
        <v>132</v>
      </c>
      <c r="IU7" s="271">
        <v>0.2</v>
      </c>
      <c r="IV7" s="271">
        <v>0.8</v>
      </c>
    </row>
    <row r="8" spans="2:256" ht="15" customHeight="1" x14ac:dyDescent="0.35">
      <c r="B8" s="139">
        <v>1</v>
      </c>
      <c r="C8" s="77">
        <f>VLOOKUP('Saline (Inputs)'!$T35,'Depositional Environments'!$BK$11:$BU$26,2,FALSE)</f>
        <v>0.2</v>
      </c>
      <c r="D8" s="77">
        <f>VLOOKUP('Saline (Inputs)'!$T35,'Depositional Environments'!$BK$11:$BU$26,3,FALSE)</f>
        <v>0.8</v>
      </c>
      <c r="E8" s="134">
        <f>IF('Saline (Inputs)'!$T35="Default",IF('Saline (Inputs)'!V35=0,'Saline (Inputs)'!K$21,'Saline (Inputs)'!V35),IF('Saline (Inputs)'!V35=0,C8,'Saline (Inputs)'!V35))</f>
        <v>0</v>
      </c>
      <c r="F8" s="134">
        <f>IF('Saline (Inputs)'!$T35="Default",IF('Saline (Inputs)'!W35=0,'Saline (Inputs)'!L$21,'Saline (Inputs)'!W35),IF('Saline (Inputs)'!W35=0,D8,'Saline (Inputs)'!W35))</f>
        <v>0</v>
      </c>
      <c r="G8" s="135">
        <f>IF(E8=0, (LN(C8/(1-C8))), (LN(E8/(1-E8))))</f>
        <v>-1.3862943611198906</v>
      </c>
      <c r="H8" s="136">
        <f>IF(F8=0, (LN(D8/(1-D8))), (LN((F8+0.0000001)/(1-(F8+0.0000001)))))</f>
        <v>1.3862943611198908</v>
      </c>
      <c r="I8" s="137">
        <f>IF(E8=1, 1, (G8-J8*'Saline (Inputs)'!$C$45))</f>
        <v>2.2204460492503131E-16</v>
      </c>
      <c r="J8" s="137">
        <f>IF(E8=1, 0, ((H8-G8)/'Saline (Inputs)'!$D$45))</f>
        <v>1.0817312376586106</v>
      </c>
      <c r="K8" s="77">
        <f>VLOOKUP('Saline (Inputs)'!$T35,'Depositional Environments'!$BK$11:$BU$26,4,FALSE)</f>
        <v>0.21</v>
      </c>
      <c r="L8" s="77">
        <f>VLOOKUP('Saline (Inputs)'!$T35,'Depositional Environments'!$BK$11:$BU$26,5,FALSE)</f>
        <v>0.76</v>
      </c>
      <c r="M8" s="134">
        <f>IF('Saline (Inputs)'!$T35="Default",IF('Saline (Inputs)'!X35=0,'Saline (Inputs)'!K$22,'Saline (Inputs)'!X35), IF('Saline (Inputs)'!X35=0,Calculations!K8,'Saline (Inputs)'!X35))</f>
        <v>0</v>
      </c>
      <c r="N8" s="134">
        <f>IF('Saline (Inputs)'!$T35="Default",IF('Saline (Inputs)'!Y35=0,'Saline (Inputs)'!L$22,'Saline (Inputs)'!Y35), IF('Saline (Inputs)'!Y35=0,Calculations!L8,'Saline (Inputs)'!Y35))</f>
        <v>0</v>
      </c>
      <c r="O8" s="135">
        <f>IF(M8=0, (LN(K8/(1-K8))), (LN(M8/(1-M8))))</f>
        <v>-1.3249254147435987</v>
      </c>
      <c r="P8" s="136">
        <f>IF(N8=0, (LN(L8/(1-L8))), (LN((N8+0.0000001)/(1-(N8+0.0000001)))))</f>
        <v>1.1526795099383855</v>
      </c>
      <c r="Q8" s="137">
        <f t="array" ref="Q8">IF(M8=1, 1, (O8-R8*'Saline (Inputs)'!$C$45))</f>
        <v>-8.612295240260659E-2</v>
      </c>
      <c r="R8" s="137">
        <f>IF(M8=1, 0, ((P8-O8)/'Saline (Inputs)'!$D$45))</f>
        <v>0.96664269752934828</v>
      </c>
      <c r="S8" s="77">
        <f>VLOOKUP('Saline (Inputs)'!$T35,'Depositional Environments'!$BK$11:$BU$26,6,FALSE)</f>
        <v>0.61</v>
      </c>
      <c r="T8" s="77">
        <f>VLOOKUP('Saline (Inputs)'!$T35,'Depositional Environments'!$BK$11:$BU$26,7,FALSE)</f>
        <v>0.71</v>
      </c>
      <c r="U8" s="134">
        <f>IF('Saline (Inputs)'!$T35="Default",IF('Saline (Inputs)'!Z35=0,'Saline (Inputs)'!K$23,'Saline (Inputs)'!Z35),IF('Saline (Inputs)'!Z35=0,S8,'Saline (Inputs)'!Z35))</f>
        <v>0</v>
      </c>
      <c r="V8" s="134">
        <f>IF('Saline (Inputs)'!$T35="Default",IF('Saline (Inputs)'!AA35=0,'Saline (Inputs)'!L$23,'Saline (Inputs)'!AA35),IF('Saline (Inputs)'!AA35=0,T8,'Saline (Inputs)'!AA35))</f>
        <v>0</v>
      </c>
      <c r="W8" s="135">
        <f>IF(U8=0, (LN(S8/(1-S8))), (LN(U8/(1-U8))))</f>
        <v>0.44731221804366483</v>
      </c>
      <c r="X8" s="136">
        <f>IF(V8=0, (LN(T8/(1-T8))), (LN((V8+0.0000001)/(1-(V8+0.0000001)))))</f>
        <v>0.89538404705484131</v>
      </c>
      <c r="Y8" s="137">
        <f t="array" ref="Y8">IF(U8=1, 1, (W8-Z8*'Saline (Inputs)'!$C$45))</f>
        <v>0.67134813254925307</v>
      </c>
      <c r="Z8" s="137">
        <f>IF(U8=1, 0, ((X8-W8)/'Saline (Inputs)'!$D$45))</f>
        <v>0.17481615295782754</v>
      </c>
      <c r="AA8" s="77">
        <f>VLOOKUP('Saline (Inputs)'!$T35,'Depositional Environments'!$BK$11:$BU$26,8,FALSE)</f>
        <v>0.19</v>
      </c>
      <c r="AB8" s="77">
        <f>VLOOKUP('Saline (Inputs)'!$T35,'Depositional Environments'!$BK$11:$BU$26,9,FALSE)</f>
        <v>0.59</v>
      </c>
      <c r="AC8" s="134">
        <f>IF('Saline (Inputs)'!$T35="Default",IF('Saline (Inputs)'!AB35=0,'Saline (Inputs)'!K$24,'Saline (Inputs)'!AB35),IF('Saline (Inputs)'!AB35=0,AA8,'Saline (Inputs)'!AB35))</f>
        <v>0</v>
      </c>
      <c r="AD8" s="134">
        <f>IF('Saline (Inputs)'!$T35="Default",IF('Saline (Inputs)'!AC35=0,'Saline (Inputs)'!L$24,'Saline (Inputs)'!AC35),IF('Saline (Inputs)'!AC35=0,AB8,'Saline (Inputs)'!AC35))</f>
        <v>0</v>
      </c>
      <c r="AE8" s="135">
        <f>IF(AC8=0, (LN(AA8/(1-AA8))), (LN(AC8/(1-AC8))))</f>
        <v>-1.4500101755059984</v>
      </c>
      <c r="AF8" s="136">
        <f>IF(AD8=0, (LN(AB8/(1-AB8))), (LN((AD8+0.0000001)/(1-(AD8+0.0000001)))))</f>
        <v>0.36396537720141148</v>
      </c>
      <c r="AG8" s="137">
        <f t="array" ref="AG8">IF(AC8=1, 1, (AE8-AH8*'Saline (Inputs)'!$C$45))</f>
        <v>-0.54302239915229344</v>
      </c>
      <c r="AH8" s="137">
        <f>IF(AC8=1, 0, ((AF8-AE8)/'Saline (Inputs)'!$D$45))</f>
        <v>0.7077263223257636</v>
      </c>
      <c r="AI8" s="77">
        <f>VLOOKUP('Saline (Inputs)'!$T35,'Depositional Environments'!$BK$11:$BU$26,10,FALSE)</f>
        <v>0.39</v>
      </c>
      <c r="AJ8" s="77">
        <f>VLOOKUP('Saline (Inputs)'!$T35,'Depositional Environments'!$BK$11:$BU$26,11,FALSE)</f>
        <v>0.81</v>
      </c>
      <c r="AK8" s="134">
        <f>IF('Saline (Inputs)'!$T35="Default",IF('Saline (Inputs)'!K$25=0,'Saline (Inputs)'!AD35,'Saline (Inputs)'!$K$25),IF('Saline (Inputs)'!AD35=0,AI8,'Saline (Inputs)'!AD35))</f>
        <v>0</v>
      </c>
      <c r="AL8" s="134">
        <f>IF('Saline (Inputs)'!$T35="Default",IF('Saline (Inputs)'!L$25=0,'Saline (Inputs)'!AE35,'Saline (Inputs)'!$L$25),IF('Saline (Inputs)'!AE35=0,AJ8,'Saline (Inputs)'!AE35))</f>
        <v>0</v>
      </c>
      <c r="AM8" s="135">
        <f>IF(AK8=0, (LN(AI8/(1-AI8))), (LN(AK8/(1-AK8))))</f>
        <v>-0.44731221804366478</v>
      </c>
      <c r="AN8" s="136">
        <f>IF(AL8=0, (LN(AJ8/(1-AJ8))), (LN((AL8+0.0000001)/(1-(AL8+0.0000001)))))</f>
        <v>1.4500101755059986</v>
      </c>
      <c r="AO8" s="137">
        <f>IF(AK8=1, 1, (AM8-AP8*'Saline (Inputs)'!$C$45))</f>
        <v>0.50134897873116691</v>
      </c>
      <c r="AP8" s="137">
        <f>IF(AK8=1, 0, ((AN8-AM8)/'Saline (Inputs)'!$D$45))</f>
        <v>0.74024426506138619</v>
      </c>
      <c r="AR8" s="145">
        <v>1</v>
      </c>
      <c r="AS8" s="143">
        <f>IF(E8+F8=2,$AU$3,1)</f>
        <v>1</v>
      </c>
      <c r="AT8" s="143">
        <f>IF(M8+N8=2,$AU$3,1)</f>
        <v>1</v>
      </c>
      <c r="AU8" s="143">
        <f>IF(U8+V8=2,$AU$3,1)</f>
        <v>1</v>
      </c>
      <c r="AV8" s="143">
        <f>IF(AC8+AD8=2,$AU$3,1)</f>
        <v>1</v>
      </c>
      <c r="AW8" s="143">
        <f>IF(AK8+AL8=2,$AU$3,1)</f>
        <v>1</v>
      </c>
      <c r="AY8" s="213" t="s">
        <v>81</v>
      </c>
      <c r="AZ8" s="213">
        <f>'Shale (Inputs)'!L19</f>
        <v>0.2</v>
      </c>
      <c r="BA8" s="213">
        <f>'Shale (Inputs)'!M19</f>
        <v>0.8</v>
      </c>
      <c r="BC8" s="213" t="s">
        <v>81</v>
      </c>
      <c r="BD8" s="213">
        <f>'Shale (Inputs)'!L20</f>
        <v>0.03</v>
      </c>
      <c r="BE8" s="213">
        <f>'Shale (Inputs)'!M20</f>
        <v>0.92</v>
      </c>
      <c r="BG8" s="182" t="s">
        <v>166</v>
      </c>
      <c r="BH8" s="182">
        <v>0.31</v>
      </c>
      <c r="BI8" s="182">
        <v>0.56999999999999995</v>
      </c>
      <c r="BJ8" s="183"/>
      <c r="BK8" s="213" t="s">
        <v>166</v>
      </c>
      <c r="BL8" s="213">
        <v>0.16</v>
      </c>
      <c r="BM8" s="213">
        <v>0.44</v>
      </c>
      <c r="BS8" s="139">
        <v>1</v>
      </c>
      <c r="BT8" s="78">
        <f>VLOOKUP('Shale (Inputs)'!AC35,$AY$7:$BA$8,2,FALSE)</f>
        <v>0.2</v>
      </c>
      <c r="BU8" s="78">
        <f>VLOOKUP('Shale (Inputs)'!AC35,$AY$7:$BA$8,3,FALSE)</f>
        <v>0.8</v>
      </c>
      <c r="BV8" s="134">
        <f>IF('Shale (Inputs)'!$AC35="Default",IF('Shale (Inputs)'!AE35=0,'Shale (Inputs)'!L$19,'Shale (Inputs)'!AE35),IF('Shale (Inputs)'!AE35=0,BT8,'Shale (Inputs)'!AE35))</f>
        <v>0.2</v>
      </c>
      <c r="BW8" s="134">
        <f>IF('Shale (Inputs)'!$AC35="Default",IF('Shale (Inputs)'!AF35=0,'Shale (Inputs)'!M$19,'Shale (Inputs)'!AF35),IF('Shale (Inputs)'!AF35=0,BU8,'Shale (Inputs)'!AF35))</f>
        <v>0.8</v>
      </c>
      <c r="BX8" s="135">
        <f t="array" ref="BX8">IF(BV8=0, (LN(BT8/(1-BT8))), (LN(BV8/(1-BV8))))</f>
        <v>-1.3862943611198906</v>
      </c>
      <c r="BY8" s="136">
        <f>IF(BW8=0, (LN(BU8/(1-BU8))), (LN((BW8+0.0000001)/(1-(BW8+0.0000001)))))</f>
        <v>1.3862949861200078</v>
      </c>
      <c r="BZ8" s="137">
        <f>IF(BV8=1, 1, (BX8-CA8*'Saline (Inputs)'!$C$45))</f>
        <v>3.1250005871896747E-7</v>
      </c>
      <c r="CA8" s="137">
        <f>IF(BV8=1, 0, ((BY8-BX8)/'Saline (Inputs)'!$D$45))</f>
        <v>1.0817314815037018</v>
      </c>
      <c r="CB8" s="78">
        <f>VLOOKUP('Shale (Inputs)'!AC35,Calculations!$BC$7:$BE$8,2,FALSE)</f>
        <v>0.03</v>
      </c>
      <c r="CC8" s="78">
        <f>VLOOKUP('Shale (Inputs)'!AC35,Calculations!$BC$7:$BE$8,3,FALSE)</f>
        <v>0.92</v>
      </c>
      <c r="CD8" s="134">
        <f>IF('Shale (Inputs)'!$AC35="Default",IF('Shale (Inputs)'!AG35=0,'Shale (Inputs)'!L$20,'Shale (Inputs)'!AG35),IF('Shale (Inputs)'!AG35=0,CB8,'Shale (Inputs)'!AG35))</f>
        <v>0.03</v>
      </c>
      <c r="CE8" s="134">
        <f>IF('Shale (Inputs)'!$AC35="Default",IF('Shale (Inputs)'!AH35=0,'Shale (Inputs)'!M$20,'Shale (Inputs)'!AH35),IF('Shale (Inputs)'!AH35=0,CC8,'Shale (Inputs)'!AH35))</f>
        <v>0.92</v>
      </c>
      <c r="CF8" s="135">
        <f>IF(CD8=0, (LN(CB8/(1-CB8))), (LN(CD8/(1-CD8))))</f>
        <v>-3.4760986898352733</v>
      </c>
      <c r="CG8" s="136">
        <f>IF(CE8=0, (LN(CC8/(1-CC8))), (LN((CE8+0.0000001)/(1-(CE8+0.0000001)))))</f>
        <v>2.4423483940656316</v>
      </c>
      <c r="CH8" s="137">
        <f t="array" ref="CH8">IF(CD8=1, 1, (CF8-CI8*'Saline (Inputs)'!$C$45))</f>
        <v>-0.51687514788482103</v>
      </c>
      <c r="CI8" s="137">
        <f>IF(CD8=1, 0, ((CG8-CF8)/'Saline (Inputs)'!$D$45))</f>
        <v>2.3090943989389285</v>
      </c>
      <c r="CJ8" s="78">
        <f>VLOOKUP('Shale (Inputs)'!$AJ35,Calculations!$BG$18:$BI$25,2,FALSE)</f>
        <v>0.25</v>
      </c>
      <c r="CK8" s="78">
        <f>VLOOKUP('Shale (Inputs)'!$AJ35,Calculations!$BG$18:$BI$25,3,FALSE)</f>
        <v>0.53</v>
      </c>
      <c r="CL8" s="134">
        <f>IF('Shale (Inputs)'!$AJ35="Default",IF('Shale (Inputs)'!AL35=0,'Shale (Inputs)'!L$24,'Shale (Inputs)'!AL35),IF('Shale (Inputs)'!AL35=0,CJ8,'Shale (Inputs)'!AL35))</f>
        <v>0.2</v>
      </c>
      <c r="CM8" s="134">
        <f>IF('Shale (Inputs)'!$AJ35="Default",IF('Shale (Inputs)'!AM35=0,'Shale (Inputs)'!M$24,'Shale (Inputs)'!AM35),IF('Shale (Inputs)'!AM35=0,CK8,'Shale (Inputs)'!AM35))</f>
        <v>0.85</v>
      </c>
      <c r="CN8" s="135">
        <f>IF(CL8=0, (LN(CJ8/(1-CJ8))), (LN(CL8/(1-CL8))))</f>
        <v>-1.3862943611198906</v>
      </c>
      <c r="CO8" s="136">
        <f>IF(CM8=0, (LN(CK8/(1-CK8))), (LN((CM8+0.0000001)/(1-(CM8+0.0000001)))))</f>
        <v>1.7346018397020466</v>
      </c>
      <c r="CP8" s="137">
        <f t="array" ref="CP8">IF(CL8=1, 1, (CN8-CQ8*'Saline (Inputs)'!$C$45))</f>
        <v>0.17415373929107769</v>
      </c>
      <c r="CQ8" s="137">
        <f>IF(CL8=1, 0, ((CO8-CN8)/'Saline (Inputs)'!$D$45))</f>
        <v>1.2176241224814466</v>
      </c>
      <c r="CR8" s="78">
        <f>VLOOKUP('Shale (Inputs)'!$AJ35,Calculations!$BK$18:$BM$25,2,FALSE)</f>
        <v>0.14000000000000001</v>
      </c>
      <c r="CS8" s="78">
        <f>VLOOKUP('Shale (Inputs)'!$AJ35,Calculations!$BK$18:$BM$25,3,FALSE)</f>
        <v>0.34</v>
      </c>
      <c r="CT8" s="134">
        <f>IF('Shale (Inputs)'!$AJ35="Default",IF('Shale (Inputs)'!AN35=0,'Shale (Inputs)'!L$25,'Shale (Inputs)'!AN35),IF('Shale (Inputs)'!AN35=0,CR8,'Shale (Inputs)'!AN35))</f>
        <v>0.1</v>
      </c>
      <c r="CU8" s="134">
        <f>IF('Shale (Inputs)'!$AJ35="Default",IF('Shale (Inputs)'!AO35=0,'Shale (Inputs)'!M$25,'Shale (Inputs)'!AO35),IF('Shale (Inputs)'!AO35=0,CS8,'Shale (Inputs)'!AO35))</f>
        <v>0.49</v>
      </c>
      <c r="CV8" s="135">
        <f>IF(CT8=0, (LN(CR8/(1-CR8))), (LN(CT8/(1-CT8))))</f>
        <v>-2.1972245773362191</v>
      </c>
      <c r="CW8" s="136">
        <f>IF(CU8=0, (LN(CS8/(1-CS8))), (LN((CU8+0.0000001)/(1-(CU8+0.0000001)))))</f>
        <v>-4.0004934453636599E-2</v>
      </c>
      <c r="CX8" s="137">
        <f t="array" ref="CX8">IF(CT8=1, 1, (CV8-CY8*'Saline (Inputs)'!$C$45))</f>
        <v>-1.1186147558949278</v>
      </c>
      <c r="CY8" s="137">
        <f>IF(CT8=1, 0, ((CW8-CV8)/'Saline (Inputs)'!$D$45))</f>
        <v>0.84164371566502805</v>
      </c>
      <c r="DA8" s="145">
        <v>1</v>
      </c>
      <c r="DB8" s="143">
        <f>IF(BV8+BW8=2,$DD$3,1)</f>
        <v>1</v>
      </c>
      <c r="DC8" s="143">
        <f>IF(CD8+CE8=2,$DD$3,1)</f>
        <v>1</v>
      </c>
      <c r="DD8" s="143">
        <f>IF(CL8+CM8=2,$DD$3,1)</f>
        <v>1</v>
      </c>
      <c r="DE8" s="143">
        <f>IF(CT8+CU8=2,$DD$3,1)</f>
        <v>1</v>
      </c>
      <c r="DG8" s="231">
        <f t="shared" si="0"/>
        <v>0.15265571451268042</v>
      </c>
      <c r="DH8" s="230">
        <v>6</v>
      </c>
      <c r="DI8" s="233">
        <v>2</v>
      </c>
      <c r="DJ8" s="231">
        <v>1.339900563834817E-5</v>
      </c>
      <c r="DK8" s="231">
        <v>8.1346533988835656E-5</v>
      </c>
      <c r="DL8" s="231">
        <v>5.885444115854429E-4</v>
      </c>
      <c r="DN8" s="139">
        <v>1</v>
      </c>
      <c r="DO8" s="77">
        <f>VLOOKUP('ROZ (Inputs)'!$Z36,'Depositional Environments'!$BW$11:$CI$26,2,FALSE)</f>
        <v>0.2</v>
      </c>
      <c r="DP8" s="77">
        <f>VLOOKUP('ROZ (Inputs)'!$Z36,'Depositional Environments'!$BW$11:$CI$26,3,FALSE)</f>
        <v>0.8</v>
      </c>
      <c r="DQ8" s="134">
        <f>IF('ROZ (Inputs)'!$Z36="Default",IF('ROZ (Inputs)'!AB36=0,'ROZ (Inputs)'!K$21,'ROZ (Inputs)'!AB36),IF('ROZ (Inputs)'!AB36=0,DO8,'ROZ (Inputs)'!AB36))</f>
        <v>0</v>
      </c>
      <c r="DR8" s="134">
        <f>IF('ROZ (Inputs)'!$Z36="Default",IF('ROZ (Inputs)'!AC36=0,'ROZ (Inputs)'!L$21,'ROZ (Inputs)'!AC36),IF('ROZ (Inputs)'!AC36=0,DP8,'ROZ (Inputs)'!AC36))</f>
        <v>0</v>
      </c>
      <c r="DS8" s="135">
        <f>IF(DQ8=0, (LN(DO8/(1-DO8))), (LN(DQ8/(1-DQ8))))</f>
        <v>-1.3862943611198906</v>
      </c>
      <c r="DT8" s="136">
        <f>IF(DR8=0, (LN(DP8/(1-DP8))), (LN((DR8+0.0000001)/(1-(DR8+0.0000001)))))</f>
        <v>1.3862943611198908</v>
      </c>
      <c r="DU8" s="137">
        <f>IF(DQ8=1, 1, (DS8-DV8*'Saline (Inputs)'!$C$45))</f>
        <v>2.2204460492503131E-16</v>
      </c>
      <c r="DV8" s="137">
        <f>IF(DQ8=1, 0, ((DT8-DS8)/'Saline (Inputs)'!$D$45))</f>
        <v>1.0817312376586106</v>
      </c>
      <c r="DW8" s="77">
        <f>VLOOKUP('ROZ (Inputs)'!$Z36,'Depositional Environments'!$BW$11:$CI$26,4,FALSE)</f>
        <v>0.21</v>
      </c>
      <c r="DX8" s="77">
        <f>VLOOKUP('ROZ (Inputs)'!$Z36,'Depositional Environments'!$BW$11:$CI$26,5,FALSE)</f>
        <v>0.76</v>
      </c>
      <c r="DY8" s="134">
        <f>IF('ROZ (Inputs)'!$Z36="Default",IF('ROZ (Inputs)'!AD36=0,'ROZ (Inputs)'!K$22,'ROZ (Inputs)'!AD36),IF('ROZ (Inputs)'!AD36=0,DW8,'ROZ (Inputs)'!AD35))</f>
        <v>0</v>
      </c>
      <c r="DZ8" s="134">
        <f>IF('ROZ (Inputs)'!$Z36="Default",IF('ROZ (Inputs)'!AE36=0,'ROZ (Inputs)'!L$22,'ROZ (Inputs)'!AE36),IF('ROZ (Inputs)'!AE36=0,DX8,'ROZ (Inputs)'!AD35))</f>
        <v>0</v>
      </c>
      <c r="EA8" s="135">
        <f>IF(DY8=0, (LN(DW8/(1-DW8))), (LN(DY8/(1-DY8))))</f>
        <v>-1.3249254147435987</v>
      </c>
      <c r="EB8" s="136">
        <f>IF(DZ8=0, (LN(DX8/(1-DX8))), (LN((DZ8+0.0000001)/(1-(DZ8+0.0000001)))))</f>
        <v>1.1526795099383855</v>
      </c>
      <c r="EC8" s="137">
        <f t="array" ref="EC8">IF(DY8=1, 1, (EA8-ED8*'Saline (Inputs)'!$C$45))</f>
        <v>-8.612295240260659E-2</v>
      </c>
      <c r="ED8" s="137">
        <f>IF(DY8=1, 0, ((EB8-EA8)/'Saline (Inputs)'!$D$45))</f>
        <v>0.96664269752934828</v>
      </c>
      <c r="EE8" s="77">
        <f>VLOOKUP('ROZ (Inputs)'!$Z36,'Depositional Environments'!$BW$11:$CI$26,6,FALSE)</f>
        <v>0.64</v>
      </c>
      <c r="EF8" s="77">
        <f>VLOOKUP('ROZ (Inputs)'!$Z36,'Depositional Environments'!$BW$11:$CI$26,7,FALSE)</f>
        <v>0.77</v>
      </c>
      <c r="EG8" s="134">
        <f>IF('ROZ (Inputs)'!$Z36="Default",IF('ROZ (Inputs)'!AF36=0,'ROZ (Inputs)'!K$23,'ROZ (Inputs)'!AF36),IF('ROZ (Inputs)'!AF36=0,EE8,'ROZ (Inputs)'!AF35))</f>
        <v>0</v>
      </c>
      <c r="EH8" s="134">
        <f>IF('ROZ (Inputs)'!$Z36="Default",IF('ROZ (Inputs)'!AG36=0,'ROZ (Inputs)'!L$23,'ROZ (Inputs)'!AG36),IF('ROZ (Inputs)'!AG36=0,EF8,'ROZ (Inputs)'!AG35))</f>
        <v>0</v>
      </c>
      <c r="EI8" s="135">
        <f>IF(EG8=0, (LN(EE8/(1-EE8))), (LN(EG8/(1-EG8))))</f>
        <v>0.57536414490356191</v>
      </c>
      <c r="EJ8" s="136">
        <f>IF(EH8=0, (LN(EF8/(1-EF8))), (LN((EH8+0.0000001)/(1-(EH8+0.0000001)))))</f>
        <v>1.2083112059245342</v>
      </c>
      <c r="EK8" s="137">
        <f>IF(EG8=1, 1, (EI8-EL8*'Saline (Inputs)'!$C$45))</f>
        <v>0.89183767541404801</v>
      </c>
      <c r="EL8" s="137">
        <f>IF(EG8=1, 0, ((EJ8-EI8)/'Saline (Inputs)'!$D$45))</f>
        <v>0.24694560797949588</v>
      </c>
      <c r="EM8" s="77">
        <f>VLOOKUP('ROZ (Inputs)'!$Z36,'Depositional Environments'!$BW$11:$CI$26,8,FALSE)</f>
        <v>0.16</v>
      </c>
      <c r="EN8" s="77">
        <f>VLOOKUP('ROZ (Inputs)'!$Z36,'Depositional Environments'!$BW$11:$CI$26,9,FALSE)</f>
        <v>0.39</v>
      </c>
      <c r="EO8" s="134">
        <f>IF('ROZ (Inputs)'!$Z36="Default",IF('ROZ (Inputs)'!AH36=0,'ROZ (Inputs)'!K$24,'ROZ (Inputs)'!AH36),IF('ROZ (Inputs)'!AH36=0,EM8,'ROZ (Inputs)'!AH35))</f>
        <v>0</v>
      </c>
      <c r="EP8" s="134">
        <f>IF('ROZ (Inputs)'!$Z36="Default",IF('ROZ (Inputs)'!AI36=0,'ROZ (Inputs)'!L$24,'ROZ (Inputs)'!AI36),IF('ROZ (Inputs)'!AI36=0,EN8,'ROZ (Inputs)'!AI35))</f>
        <v>0</v>
      </c>
      <c r="EQ8" s="135">
        <f>IF(EO8=0, (LN(EM8/(1-EM8))), (LN(EO8/(1-EO8))))</f>
        <v>-1.6582280766035322</v>
      </c>
      <c r="ER8" s="136">
        <f>IF(EP8=0, (LN(EN8/(1-EN8))), (LN((EP8+0.0000001)/(1-(EP8+0.0000001)))))</f>
        <v>-0.44731221804366478</v>
      </c>
      <c r="ES8" s="137">
        <f t="array" ref="ES8">IF(EO8=1, 1, (EQ8-ET8*'Saline (Inputs)'!$C$45))</f>
        <v>-1.0527701473235984</v>
      </c>
      <c r="ET8" s="137">
        <f>IF(EO8=1, 0, ((ER8-EQ8)/'Saline (Inputs)'!$D$45))</f>
        <v>0.47244133248952946</v>
      </c>
      <c r="EU8" s="77">
        <f>VLOOKUP('ROZ (Inputs)'!$Z36,'Depositional Environments'!$BW$11:$CI$26,10,FALSE)</f>
        <v>0.35</v>
      </c>
      <c r="EV8" s="77">
        <f>VLOOKUP('ROZ (Inputs)'!$Z36,'Depositional Environments'!$BW$11:$CI$26,11,FALSE)</f>
        <v>0.76</v>
      </c>
      <c r="EW8" s="134">
        <f>IF('ROZ (Inputs)'!$Z36="Default",IF('ROZ (Inputs)'!AJ36=0,'ROZ (Inputs)'!K$25,'ROZ (Inputs)'!AJ36),IF('ROZ (Inputs)'!AJ36=0,EU8,'ROZ (Inputs)'!AJ35))</f>
        <v>0</v>
      </c>
      <c r="EX8" s="134">
        <f>IF('ROZ (Inputs)'!$Z36="Default",IF('ROZ (Inputs)'!AK36=0,'ROZ (Inputs)'!L$25,'ROZ (Inputs)'!AK36),IF('ROZ (Inputs)'!AK36=0,EV8,'ROZ (Inputs)'!AK35))</f>
        <v>0</v>
      </c>
      <c r="EY8" s="135">
        <f>IF(EW8=0, (LN(EU8/(1-EU8))), (LN(EW8/(1-EW8))))</f>
        <v>-0.61903920840622351</v>
      </c>
      <c r="EZ8" s="136">
        <f>IF(EX8=0, (LN(EV8/(1-EV8))), (LN((EX8+0.0000001)/(1-(EX8+0.0000001)))))</f>
        <v>1.1526795099383855</v>
      </c>
      <c r="FA8" s="137">
        <f>IF(EW8=1, 1, (EY8-FB8*'Saline (Inputs)'!$C$45))</f>
        <v>0.26682015076608112</v>
      </c>
      <c r="FB8" s="137">
        <f>IF(EW8=1, 0, ((EZ8-EY8)/'Saline (Inputs)'!$D$45))</f>
        <v>0.69123973079917</v>
      </c>
      <c r="FC8" s="283">
        <f>VLOOKUP('ROZ (Inputs)'!$Z36,'Depositional Environments'!$BW$11:$CI$26,12,FALSE)</f>
        <v>8.9999999999999993E-3</v>
      </c>
      <c r="FD8" s="283">
        <f>VLOOKUP('ROZ (Inputs)'!$Z36,'Depositional Environments'!$BW$11:$CI$26,13,FALSE)</f>
        <v>1.0999999999999999E-2</v>
      </c>
      <c r="FE8" s="134">
        <f>IF('ROZ (Inputs)'!$Z36="Default",IF('ROZ (Inputs)'!AL36=0,'ROZ (Inputs)'!K$26,'ROZ (Inputs)'!AL36),IF('ROZ (Inputs)'!AL36=0,FC8,'ROZ (Inputs)'!AL35))</f>
        <v>0</v>
      </c>
      <c r="FF8" s="134">
        <f>IF('ROZ (Inputs)'!$Z36="Default",IF('ROZ (Inputs)'!AM36=0,'ROZ (Inputs)'!L$26,'ROZ (Inputs)'!AM36),IF('ROZ (Inputs)'!AM36=0,FD8,'ROZ (Inputs)'!AM35))</f>
        <v>0</v>
      </c>
      <c r="FG8" s="135">
        <f>IF(FE8=0, (LN(FC8/(1-FC8))), (LN(FE8/(1-FE8))))</f>
        <v>-4.7014899569937691</v>
      </c>
      <c r="FH8" s="136">
        <f>IF(FF8=0, (LN(FD8/(1-FD8))), (LN((FF8+0.0000001)/(1-(FF8+0.0000001)))))</f>
        <v>-4.4987990588243418</v>
      </c>
      <c r="FI8" s="137">
        <f>IF(FE8=1, 1, (FG8-FJ8*'Saline (Inputs)'!$C$45))</f>
        <v>-4.6001445079090555</v>
      </c>
      <c r="FJ8" s="137">
        <f>IF(FE8=1, 0, ((FH8-FG8)/'Saline (Inputs)'!$D$45))</f>
        <v>7.9080274106369253E-2</v>
      </c>
      <c r="FL8" s="145">
        <v>1</v>
      </c>
      <c r="FM8" s="143">
        <f>IF(DQ8+DR8=2,$FO$3,1)</f>
        <v>1</v>
      </c>
      <c r="FN8" s="143">
        <f>IF(DY8+DZ8=2,$FO$3,1)</f>
        <v>1</v>
      </c>
      <c r="FO8" s="143">
        <f>IF(EG8+EH8=2,$FO$3,1)</f>
        <v>1</v>
      </c>
      <c r="FP8" s="143">
        <f>IF(EO8+EP8=2,$FO$3,1)</f>
        <v>1</v>
      </c>
      <c r="FQ8" s="143">
        <f>IF(EW8+EX8=2,$FO$3,1)</f>
        <v>1</v>
      </c>
      <c r="FR8" s="143">
        <f>IF(FE8+FF8=2,$FO$3,1)</f>
        <v>1</v>
      </c>
      <c r="FT8" s="145">
        <v>1</v>
      </c>
      <c r="FU8" s="34">
        <v>271.78585815429688</v>
      </c>
      <c r="FV8" s="34">
        <v>271.78585815429688</v>
      </c>
      <c r="FW8" s="34">
        <v>271.78585815429688</v>
      </c>
      <c r="FZ8" s="139">
        <v>1</v>
      </c>
      <c r="GA8" s="78">
        <f>VLOOKUP('Shale_EERC (Inputs)'!$AI33,$ID$7:$IF$8,2,FALSE)</f>
        <v>0.2</v>
      </c>
      <c r="GB8" s="78">
        <f>VLOOKUP('Shale_EERC (Inputs)'!$AI33,$ID$7:$IF$8,3,FALSE)</f>
        <v>0.8</v>
      </c>
      <c r="GC8" s="134">
        <f>IF('Shale_EERC (Inputs)'!$AI33="Default",IF('Shale_EERC (Inputs)'!AK33=0,'Shale_EERC (Inputs)'!L$19,'Shale_EERC (Inputs)'!AK33),IF('Shale_EERC (Inputs)'!AK33=0,GA8,'Shale_EERC (Inputs)'!AK33))</f>
        <v>0.2</v>
      </c>
      <c r="GD8" s="134">
        <f>IF('Shale_EERC (Inputs)'!$AI33="Default",IF('Shale_EERC (Inputs)'!AL33=0,'Shale_EERC (Inputs)'!M$19,'Shale_EERC (Inputs)'!AL33),IF('Shale_EERC (Inputs)'!AL33=0,GB8,'Shale_EERC (Inputs)'!AL33))</f>
        <v>0.8</v>
      </c>
      <c r="GE8" s="135">
        <f t="array" ref="GE8">IF(GC8=0, (LN(GA8/(1-GA8))), (LN(GC8/(1-GC8))))</f>
        <v>-1.3862943611198906</v>
      </c>
      <c r="GF8" s="136">
        <f>IF(GD8=0, (LN(GB8/(1-GB8))), (LN((GD8+0.0000001)/(1-(GD8+0.0000001)))))</f>
        <v>1.3862949861200078</v>
      </c>
      <c r="GG8" s="137">
        <f>IF(GC8=1, 1, (GE8-GH8*'Saline (Inputs)'!$C$45))</f>
        <v>3.1250005871896747E-7</v>
      </c>
      <c r="GH8" s="137">
        <f>IF(GC8=1, 0, ((GF8-GE8)/'Saline (Inputs)'!$D$45))</f>
        <v>1.0817314815037018</v>
      </c>
      <c r="GI8" s="78">
        <f>VLOOKUP('Shale_EERC (Inputs)'!$AI33,$IH$7:$IJ$8,2,FALSE)</f>
        <v>0.2</v>
      </c>
      <c r="GJ8" s="78">
        <f>VLOOKUP('Shale_EERC (Inputs)'!$AI33,$IH$7:$IJ$8,3,FALSE)</f>
        <v>0.8</v>
      </c>
      <c r="GK8" s="134">
        <f>IF('Shale_EERC (Inputs)'!$AI33="Default",IF('Shale_EERC (Inputs)'!AM33=0,'Shale_EERC (Inputs)'!L$20,'Shale_EERC (Inputs)'!AM33),IF('Shale_EERC (Inputs)'!AM33=0,GI8,'Shale_EERC (Inputs)'!AM33))</f>
        <v>0.2</v>
      </c>
      <c r="GL8" s="134">
        <f>IF('Shale_EERC (Inputs)'!$AI33="Default",IF('Shale_EERC (Inputs)'!AN33=0,'Shale_EERC (Inputs)'!M$20,'Shale_EERC (Inputs)'!AN33),IF('Shale_EERC (Inputs)'!AN33=0,GJ8,'Shale_EERC (Inputs)'!AN33))</f>
        <v>0.8</v>
      </c>
      <c r="GM8" s="135">
        <f>IF(GK8=0, (LN(GI8/(1-GI8))), (LN(GK8/(1-GK8))))</f>
        <v>-1.3862943611198906</v>
      </c>
      <c r="GN8" s="136">
        <f>IF(GL8=0, (LN(GJ8/(1-GJ8))), (LN((GL8+0.0000001)/(1-(GL8+0.0000001)))))</f>
        <v>1.3862949861200078</v>
      </c>
      <c r="GO8" s="137">
        <f t="array" ref="GO8">IF(GK8=1, 1, (GM8-GP8*'Saline (Inputs)'!$C$45))</f>
        <v>3.1250005871896747E-7</v>
      </c>
      <c r="GP8" s="137">
        <f>IF(GK8=1, 0, ((GN8-GM8)/'Saline (Inputs)'!$D$45))</f>
        <v>1.0817314815037018</v>
      </c>
      <c r="GQ8" s="78">
        <f>VLOOKUP('Shale_EERC (Inputs)'!$AI33,$IL$7:$IN$8,2,FALSE)</f>
        <v>0.2</v>
      </c>
      <c r="GR8" s="78">
        <f>VLOOKUP('Shale_EERC (Inputs)'!$AI33,$IL$7:$IN$8,3,FALSE)</f>
        <v>0.8</v>
      </c>
      <c r="GS8" s="134">
        <f>IF('Shale_EERC (Inputs)'!$AI33="Default",IF('Shale_EERC (Inputs)'!AO33=0,'Shale_EERC (Inputs)'!L$21,'Shale_EERC (Inputs)'!AO33),IF('Shale_EERC (Inputs)'!AO33=0,GQ8,'Shale_EERC (Inputs)'!AO33))</f>
        <v>0.2</v>
      </c>
      <c r="GT8" s="134">
        <f>IF('Shale_EERC (Inputs)'!$AI33="Default",IF('Shale_EERC (Inputs)'!AP33=0,'Shale_EERC (Inputs)'!M$21,'Shale_EERC (Inputs)'!AP33),IF('Shale_EERC (Inputs)'!AP33=0,GR8,'Shale_EERC (Inputs)'!AP33))</f>
        <v>0.8</v>
      </c>
      <c r="GU8" s="135">
        <f>IF(GS8=0, (LN(GQ8/(1-GQ8))), (LN(GS8/(1-GS8))))</f>
        <v>-1.3862943611198906</v>
      </c>
      <c r="GV8" s="136">
        <f>IF(GT8=0, (LN(GR8/(1-GR8))), (LN((GT8+0.0000001)/(1-(GT8+0.0000001)))))</f>
        <v>1.3862949861200078</v>
      </c>
      <c r="GW8" s="137">
        <f t="array" ref="GW8">IF(GS8=1, 1, (GU8-GX8*'Saline (Inputs)'!$C$45))</f>
        <v>3.1250005871896747E-7</v>
      </c>
      <c r="GX8" s="137">
        <f>IF(GS8=1, 0, ((GV8-GU8)/'Saline (Inputs)'!$D$45))</f>
        <v>1.0817314815037018</v>
      </c>
      <c r="GY8" s="78">
        <f>VLOOKUP('Shale_EERC (Inputs)'!$AI33,$IP$7:$IR$8,2,FALSE)</f>
        <v>0.2</v>
      </c>
      <c r="GZ8" s="78">
        <f>VLOOKUP('Shale_EERC (Inputs)'!$AI33,$IP$7:$IR$8,3,FALSE)</f>
        <v>0.8</v>
      </c>
      <c r="HA8" s="134">
        <f>IF('Shale_EERC (Inputs)'!$AI33="Default",IF('Shale_EERC (Inputs)'!AQ33=0,'Shale_EERC (Inputs)'!L$22,'Shale_EERC (Inputs)'!AQ33),IF('Shale_EERC (Inputs)'!AQ33=0,GY8,'Shale_EERC (Inputs)'!AQ33))</f>
        <v>0.2</v>
      </c>
      <c r="HB8" s="134">
        <f>IF('Shale_EERC (Inputs)'!$AI33="Default",IF('Shale_EERC (Inputs)'!AR33=0,'Shale_EERC (Inputs)'!M$22,'Shale_EERC (Inputs)'!AR33),IF('Shale_EERC (Inputs)'!AR33=0,GZ8,'Shale_EERC (Inputs)'!AR33))</f>
        <v>0.8</v>
      </c>
      <c r="HC8" s="135">
        <f>IF(HA8=0, (LN(GY8/(1-GY8))), (LN(HA8/(1-HA8))))</f>
        <v>-1.3862943611198906</v>
      </c>
      <c r="HD8" s="136">
        <f>IF(HB8=0, (LN(GZ8/(1-GZ8))), (LN((HB8+0.0000001)/(1-(HB8+0.0000001)))))</f>
        <v>1.3862949861200078</v>
      </c>
      <c r="HE8" s="137">
        <f t="array" ref="HE8">IF(HA8=1, 1, (HC8-HF8*'Saline (Inputs)'!$C$45))</f>
        <v>3.1250005871896747E-7</v>
      </c>
      <c r="HF8" s="137">
        <f>IF(HA8=1, 0, ((HD8-HC8)/'Saline (Inputs)'!$D$45))</f>
        <v>1.0817314815037018</v>
      </c>
      <c r="HG8" s="78">
        <f>VLOOKUP('Shale_EERC (Inputs)'!$AI33,$IT$7:$IV$8,2,FALSE)</f>
        <v>0.2</v>
      </c>
      <c r="HH8" s="78">
        <f>VLOOKUP('Shale_EERC (Inputs)'!$AI33,$IT$7:$IV$8,3,FALSE)</f>
        <v>0.8</v>
      </c>
      <c r="HI8" s="134">
        <f>IF('Shale_EERC (Inputs)'!$AI33="Default",IF('Shale_EERC (Inputs)'!AS33=0,'Shale_EERC (Inputs)'!L$23,'Shale_EERC (Inputs)'!AS33),IF('Shale_EERC (Inputs)'!AS33=0,HG8,'Shale_EERC (Inputs)'!AS33))</f>
        <v>0.2</v>
      </c>
      <c r="HJ8" s="134">
        <f>IF('Shale_EERC (Inputs)'!$AI33="Default",IF('Shale_EERC (Inputs)'!AT33=0,'Shale_EERC (Inputs)'!M$23,'Shale_EERC (Inputs)'!AT33),IF('Shale_EERC (Inputs)'!AT33=0,HH8,'Shale_EERC (Inputs)'!AT33))</f>
        <v>0.8</v>
      </c>
      <c r="HK8" s="135">
        <f>IF(HI8=0, (LN(HG8/(1-HG8))), (LN(HI8/(1-HI8))))</f>
        <v>-1.3862943611198906</v>
      </c>
      <c r="HL8" s="136">
        <f>IF(HJ8=0, (LN(HH8/(1-HH8))), (LN((HJ8+0.0000001)/(1-(HJ8+0.0000001)))))</f>
        <v>1.3862949861200078</v>
      </c>
      <c r="HM8" s="137">
        <f t="array" ref="HM8">IF(HI8=1, 1, (HK8-HN8*'Saline (Inputs)'!$C$45))</f>
        <v>3.1250005871896747E-7</v>
      </c>
      <c r="HN8" s="137">
        <f>IF(HI8=1, 0, ((HL8-HK8)/'Saline (Inputs)'!$D$45))</f>
        <v>1.0817314815037018</v>
      </c>
      <c r="HP8" s="145">
        <v>1</v>
      </c>
      <c r="HQ8" s="143">
        <f>IF(GC8+GD8=2,$DD$3,1)</f>
        <v>1</v>
      </c>
      <c r="HR8" s="143">
        <f>IF(GK8+GL8=2,$DD$3,1)</f>
        <v>1</v>
      </c>
      <c r="HS8" s="143">
        <f>IF(GS8+GT8=2,$DD$3,1)</f>
        <v>1</v>
      </c>
      <c r="HT8" s="143">
        <f>IF(HA8+HB8=2,$DD$3,1)</f>
        <v>1</v>
      </c>
      <c r="HU8" s="143">
        <f>IF(HI8+HJ8=2,$DD$3,1)</f>
        <v>1</v>
      </c>
      <c r="HW8" s="271">
        <f t="shared" si="1"/>
        <v>0.15265571451268042</v>
      </c>
      <c r="HX8" s="272">
        <v>6</v>
      </c>
      <c r="HY8" s="233">
        <v>2</v>
      </c>
      <c r="HZ8" s="271">
        <v>1.7423190911358553E-5</v>
      </c>
      <c r="IA8" s="271">
        <v>9.0111418103335826E-5</v>
      </c>
      <c r="IB8" s="271">
        <v>6.1238277703568901E-4</v>
      </c>
      <c r="ID8" s="271" t="s">
        <v>81</v>
      </c>
      <c r="IE8" s="271">
        <f>'Shale_EERC (Inputs)'!L19</f>
        <v>0.2</v>
      </c>
      <c r="IF8" s="271">
        <f>'Shale_EERC (Inputs)'!M19</f>
        <v>0.8</v>
      </c>
      <c r="IH8" s="271" t="s">
        <v>81</v>
      </c>
      <c r="II8" s="271">
        <f>'Shale_EERC (Inputs)'!L20</f>
        <v>0.2</v>
      </c>
      <c r="IJ8" s="271">
        <f>'Shale_EERC (Inputs)'!M20</f>
        <v>0.8</v>
      </c>
      <c r="IL8" s="271" t="s">
        <v>81</v>
      </c>
      <c r="IM8" s="271">
        <f>'Shale_EERC (Inputs)'!L21</f>
        <v>0.2</v>
      </c>
      <c r="IN8" s="271">
        <f>'Shale_EERC (Inputs)'!M21</f>
        <v>0.8</v>
      </c>
      <c r="IP8" s="271" t="s">
        <v>81</v>
      </c>
      <c r="IQ8" s="271">
        <f>'Shale_EERC (Inputs)'!L22</f>
        <v>0.2</v>
      </c>
      <c r="IR8" s="271">
        <f>'Shale_EERC (Inputs)'!M22</f>
        <v>0.8</v>
      </c>
      <c r="IT8" s="271" t="s">
        <v>81</v>
      </c>
      <c r="IU8" s="271">
        <f>'Shale_EERC (Inputs)'!L23</f>
        <v>0.2</v>
      </c>
      <c r="IV8" s="271">
        <f>'Shale_EERC (Inputs)'!M23</f>
        <v>0.8</v>
      </c>
    </row>
    <row r="9" spans="2:256" ht="18.75" customHeight="1" x14ac:dyDescent="0.35">
      <c r="B9" s="140">
        <v>2</v>
      </c>
      <c r="C9" s="78">
        <f>VLOOKUP('Saline (Inputs)'!$T36,'Depositional Environments'!$BK$11:$BU$26,2,FALSE)</f>
        <v>0.2</v>
      </c>
      <c r="D9" s="78">
        <f>VLOOKUP('Saline (Inputs)'!$T36,'Depositional Environments'!$BK$11:$BU$26,3,FALSE)</f>
        <v>0.8</v>
      </c>
      <c r="E9" s="134">
        <f>IF('Saline (Inputs)'!$T36="Default",IF('Saline (Inputs)'!V36=0,'Saline (Inputs)'!K$21,'Saline (Inputs)'!V36),IF('Saline (Inputs)'!V36=0,C9,'Saline (Inputs)'!V36))</f>
        <v>0</v>
      </c>
      <c r="F9" s="134">
        <f>IF('Saline (Inputs)'!$T36="Default",IF('Saline (Inputs)'!W36=0,'Saline (Inputs)'!L$21,'Saline (Inputs)'!W36),IF('Saline (Inputs)'!W36=0,D9,'Saline (Inputs)'!W36))</f>
        <v>0</v>
      </c>
      <c r="G9" s="127">
        <f t="shared" ref="G9:G12" si="2">IF(E9=0, (LN(C9/(1-C9))), (LN(E9/(1-E9))))</f>
        <v>-1.3862943611198906</v>
      </c>
      <c r="H9" s="67">
        <f t="shared" ref="H9:H12" si="3">IF(F9=0, (LN(D9/(1-D9))), (LN((F9+0.0000001)/(1-(F9+0.0000001)))))</f>
        <v>1.3862943611198908</v>
      </c>
      <c r="I9" s="59">
        <f>IF(E9=1, 1, (G9-J9*'Saline (Inputs)'!$C$45))</f>
        <v>2.2204460492503131E-16</v>
      </c>
      <c r="J9" s="59">
        <f>IF(E9=1, 0, ((H9-G9)/'Saline (Inputs)'!$D$45))</f>
        <v>1.0817312376586106</v>
      </c>
      <c r="K9" s="78">
        <f>VLOOKUP('Saline (Inputs)'!$T36,'Depositional Environments'!$BK$11:$BU$26,4,FALSE)</f>
        <v>0.21</v>
      </c>
      <c r="L9" s="78">
        <f>VLOOKUP('Saline (Inputs)'!$T36,'Depositional Environments'!$BK$11:$BU$26,5,FALSE)</f>
        <v>0.76</v>
      </c>
      <c r="M9" s="134">
        <f>IF('Saline (Inputs)'!$T36="Default",IF('Saline (Inputs)'!X36=0,'Saline (Inputs)'!K$22,'Saline (Inputs)'!X36), IF('Saline (Inputs)'!X36=0,Calculations!K9,'Saline (Inputs)'!X36))</f>
        <v>0</v>
      </c>
      <c r="N9" s="134">
        <f>IF('Saline (Inputs)'!$T36="Default",IF('Saline (Inputs)'!Y36=0,'Saline (Inputs)'!L$22,'Saline (Inputs)'!Y36), IF('Saline (Inputs)'!Y36=0,Calculations!L9,'Saline (Inputs)'!Y36))</f>
        <v>0</v>
      </c>
      <c r="O9" s="127">
        <f t="shared" ref="O9:O12" si="4">IF(M9=0, (LN(K9/(1-K9))), (LN(M9/(1-M9))))</f>
        <v>-1.3249254147435987</v>
      </c>
      <c r="P9" s="67">
        <f t="shared" ref="P9:P12" si="5">IF(N9=0, (LN(L9/(1-L9))), (LN((N9+0.0000001)/(1-(N9+0.0000001)))))</f>
        <v>1.1526795099383855</v>
      </c>
      <c r="Q9" s="59">
        <f t="array" ref="Q9">IF(M9=1, 1, (O9-R9*'Saline (Inputs)'!$C$45))</f>
        <v>-8.612295240260659E-2</v>
      </c>
      <c r="R9" s="59">
        <f>IF(M9=1, 0, ((P9-O9)/'Saline (Inputs)'!$D$45))</f>
        <v>0.96664269752934828</v>
      </c>
      <c r="S9" s="78">
        <f>VLOOKUP('Saline (Inputs)'!$T36,'Depositional Environments'!$BK$11:$BU$26,6,FALSE)</f>
        <v>0.61</v>
      </c>
      <c r="T9" s="78">
        <f>VLOOKUP('Saline (Inputs)'!$T36,'Depositional Environments'!$BK$11:$BU$26,7,FALSE)</f>
        <v>0.71</v>
      </c>
      <c r="U9" s="134">
        <f>IF('Saline (Inputs)'!$T36="Default",IF('Saline (Inputs)'!Z36=0,'Saline (Inputs)'!K$23,'Saline (Inputs)'!Z36),IF('Saline (Inputs)'!Z36=0,S9,'Saline (Inputs)'!Z36))</f>
        <v>0</v>
      </c>
      <c r="V9" s="134">
        <f>IF('Saline (Inputs)'!$T36="Default",IF('Saline (Inputs)'!AA36=0,'Saline (Inputs)'!L$23,'Saline (Inputs)'!AA36),IF('Saline (Inputs)'!AA36=0,T9,'Saline (Inputs)'!AA36))</f>
        <v>0</v>
      </c>
      <c r="W9" s="127">
        <f t="shared" ref="W9:W12" si="6">IF(U9=0, (LN(S9/(1-S9))), (LN(U9/(1-U9))))</f>
        <v>0.44731221804366483</v>
      </c>
      <c r="X9" s="67">
        <f t="shared" ref="X9:X12" si="7">IF(V9=0, (LN(T9/(1-T9))), (LN((V9+0.0000001)/(1-(V9+0.0000001)))))</f>
        <v>0.89538404705484131</v>
      </c>
      <c r="Y9" s="59">
        <f t="array" ref="Y9">IF(U9=1, 1, (W9-Z9*'Saline (Inputs)'!$C$45))</f>
        <v>0.67134813254925307</v>
      </c>
      <c r="Z9" s="59">
        <f>IF(U9=1, 0, ((X9-W9)/'Saline (Inputs)'!$D$45))</f>
        <v>0.17481615295782754</v>
      </c>
      <c r="AA9" s="78">
        <f>VLOOKUP('Saline (Inputs)'!$T36,'Depositional Environments'!$BK$11:$BU$26,8,FALSE)</f>
        <v>0.19</v>
      </c>
      <c r="AB9" s="78">
        <f>VLOOKUP('Saline (Inputs)'!$T36,'Depositional Environments'!$BK$11:$BU$26,9,FALSE)</f>
        <v>0.59</v>
      </c>
      <c r="AC9" s="134">
        <f>IF('Saline (Inputs)'!$T36="Default",IF('Saline (Inputs)'!AB36=0,'Saline (Inputs)'!K$24,'Saline (Inputs)'!AB36),IF('Saline (Inputs)'!AB36=0,AA9,'Saline (Inputs)'!AB36))</f>
        <v>0</v>
      </c>
      <c r="AD9" s="134">
        <f>IF('Saline (Inputs)'!$T36="Default",IF('Saline (Inputs)'!AC36=0,'Saline (Inputs)'!L$24,'Saline (Inputs)'!AC36),IF('Saline (Inputs)'!AC36=0,AB9,'Saline (Inputs)'!AC36))</f>
        <v>0</v>
      </c>
      <c r="AE9" s="127">
        <f t="shared" ref="AE9:AE12" si="8">IF(AC9=0, (LN(AA9/(1-AA9))), (LN(AC9/(1-AC9))))</f>
        <v>-1.4500101755059984</v>
      </c>
      <c r="AF9" s="67">
        <f t="shared" ref="AF9:AF12" si="9">IF(AD9=0, (LN(AB9/(1-AB9))), (LN((AD9+0.0000001)/(1-(AD9+0.0000001)))))</f>
        <v>0.36396537720141148</v>
      </c>
      <c r="AG9" s="59">
        <f t="array" ref="AG9">IF(AC9=1, 1, (AE9-AH9*'Saline (Inputs)'!$C$45))</f>
        <v>-0.54302239915229344</v>
      </c>
      <c r="AH9" s="59">
        <f>IF(AC9=1, 0, ((AF9-AE9)/'Saline (Inputs)'!$D$45))</f>
        <v>0.7077263223257636</v>
      </c>
      <c r="AI9" s="78">
        <f>VLOOKUP('Saline (Inputs)'!$T36,'Depositional Environments'!$BK$11:$BU$26,10,FALSE)</f>
        <v>0.39</v>
      </c>
      <c r="AJ9" s="78">
        <f>VLOOKUP('Saline (Inputs)'!$T36,'Depositional Environments'!$BK$11:$BU$26,11,FALSE)</f>
        <v>0.81</v>
      </c>
      <c r="AK9" s="134">
        <f>IF('Saline (Inputs)'!$T36="Default",IF('Saline (Inputs)'!K$25=0,'Saline (Inputs)'!AD36,'Saline (Inputs)'!$K$25),IF('Saline (Inputs)'!AD36=0,AI9,'Saline (Inputs)'!AD36))</f>
        <v>0</v>
      </c>
      <c r="AL9" s="134">
        <f>IF('Saline (Inputs)'!$T36="Default",IF('Saline (Inputs)'!L$25=0,'Saline (Inputs)'!AE36,'Saline (Inputs)'!$L$25),IF('Saline (Inputs)'!AE36=0,AJ9,'Saline (Inputs)'!AE36))</f>
        <v>0</v>
      </c>
      <c r="AM9" s="127">
        <f t="shared" ref="AM9:AM12" si="10">IF(AK9=0, (LN(AI9/(1-AI9))), (LN(AK9/(1-AK9))))</f>
        <v>-0.44731221804366478</v>
      </c>
      <c r="AN9" s="67">
        <f t="shared" ref="AN9:AN12" si="11">IF(AL9=0, (LN(AJ9/(1-AJ9))), (LN((AL9+0.0000001)/(1-(AL9+0.0000001)))))</f>
        <v>1.4500101755059986</v>
      </c>
      <c r="AO9" s="59">
        <f t="array" ref="AO9">IF(AK9=1, 1, (AM9-AP9*'Saline (Inputs)'!$C$45))</f>
        <v>0.50134897873116691</v>
      </c>
      <c r="AP9" s="59">
        <f>IF(AK9=1, 0, ((AN9-AM9)/'Saline (Inputs)'!$D$45))</f>
        <v>0.74024426506138619</v>
      </c>
      <c r="AR9" s="145">
        <v>2</v>
      </c>
      <c r="AS9" s="143">
        <f t="shared" ref="AS9:AS72" si="12">IF(E9+F9=2,$AU$3,1)</f>
        <v>1</v>
      </c>
      <c r="AT9" s="143">
        <f t="shared" ref="AT9:AT72" si="13">IF(M9+N9=2,$AU$3,1)</f>
        <v>1</v>
      </c>
      <c r="AU9" s="143">
        <f t="shared" ref="AU9:AU72" si="14">IF(U9+V9=2,$AU$3,1)</f>
        <v>1</v>
      </c>
      <c r="AV9" s="143">
        <f t="shared" ref="AV9:AV72" si="15">IF(AC9+AD9=2,$AU$3,1)</f>
        <v>1</v>
      </c>
      <c r="AW9" s="143">
        <f t="shared" ref="AW9:AW72" si="16">IF(AK9+AL9=2,$AU$3,1)</f>
        <v>1</v>
      </c>
      <c r="BG9" s="182" t="s">
        <v>167</v>
      </c>
      <c r="BH9" s="182">
        <v>0.34</v>
      </c>
      <c r="BI9" s="182">
        <v>0.59</v>
      </c>
      <c r="BJ9" s="212"/>
      <c r="BK9" s="213" t="s">
        <v>167</v>
      </c>
      <c r="BL9" s="213">
        <v>0.2</v>
      </c>
      <c r="BM9" s="213">
        <v>0.53</v>
      </c>
      <c r="BS9" s="140">
        <v>2</v>
      </c>
      <c r="BT9" s="78">
        <f>VLOOKUP('Shale (Inputs)'!AC36,$AY$7:$BA$8,2,FALSE)</f>
        <v>0.2</v>
      </c>
      <c r="BU9" s="78">
        <f>VLOOKUP('Shale (Inputs)'!AC36,$AY$7:$BA$8,3,FALSE)</f>
        <v>0.8</v>
      </c>
      <c r="BV9" s="134">
        <f>IF('Shale (Inputs)'!$AC36="Default",IF('Shale (Inputs)'!AE36=0,'Shale (Inputs)'!L$19,'Shale (Inputs)'!AE36),IF('Shale (Inputs)'!AE36=0,BT9,'Shale (Inputs)'!AE36))</f>
        <v>0.2</v>
      </c>
      <c r="BW9" s="134">
        <f>IF('Shale (Inputs)'!$AC36="Default",IF('Shale (Inputs)'!AF36=0,'Shale (Inputs)'!M$19,'Shale (Inputs)'!AF36),IF('Shale (Inputs)'!AF36=0,BU9,'Shale (Inputs)'!AF36))</f>
        <v>0.8</v>
      </c>
      <c r="BX9" s="127">
        <f t="shared" ref="BX9:BX72" si="17">IF(BV9=0, (LN(BT9/(1-BT9))), (LN(BV9/(1-BV9))))</f>
        <v>-1.3862943611198906</v>
      </c>
      <c r="BY9" s="67">
        <f t="shared" ref="BY9:BY72" si="18">IF(BW9=0, (LN(BU9/(1-BU9))), (LN((BW9+0.0000001)/(1-(BW9+0.0000001)))))</f>
        <v>1.3862949861200078</v>
      </c>
      <c r="BZ9" s="59">
        <f>IF(BV9=1, 1, (BX9-CA9*'Saline (Inputs)'!$C$45))</f>
        <v>3.1250005871896747E-7</v>
      </c>
      <c r="CA9" s="59">
        <f>IF(BV9=1, 0, ((BY9-BX9)/'Saline (Inputs)'!$D$45))</f>
        <v>1.0817314815037018</v>
      </c>
      <c r="CB9" s="78">
        <f>VLOOKUP('Shale (Inputs)'!AC36,Calculations!$BC$7:$BE$8,2,FALSE)</f>
        <v>0.03</v>
      </c>
      <c r="CC9" s="78">
        <f>VLOOKUP('Shale (Inputs)'!AC36,Calculations!$BC$7:$BE$8,3,FALSE)</f>
        <v>0.92</v>
      </c>
      <c r="CD9" s="134">
        <f>IF('Shale (Inputs)'!$AC36="Default",IF('Shale (Inputs)'!AG36=0,'Shale (Inputs)'!L$20,'Shale (Inputs)'!AG36),IF('Shale (Inputs)'!AG36=0,CB9,'Shale (Inputs)'!AG36))</f>
        <v>0.03</v>
      </c>
      <c r="CE9" s="134">
        <f>IF('Shale (Inputs)'!$AC36="Default",IF('Shale (Inputs)'!AH36=0,'Shale (Inputs)'!M$20,'Shale (Inputs)'!AH36),IF('Shale (Inputs)'!AH36=0,CC9,'Shale (Inputs)'!AH36))</f>
        <v>0.92</v>
      </c>
      <c r="CF9" s="127">
        <f t="shared" ref="CF9:CF72" si="19">IF(CD9=0, (LN(CB9/(1-CB9))), (LN(CD9/(1-CD9))))</f>
        <v>-3.4760986898352733</v>
      </c>
      <c r="CG9" s="67">
        <f t="shared" ref="CG9:CG72" si="20">IF(CE9=0, (LN(CC9/(1-CC9))), (LN((CE9+0.0000001)/(1-(CE9+0.0000001)))))</f>
        <v>2.4423483940656316</v>
      </c>
      <c r="CH9" s="59">
        <f t="array" ref="CH9">IF(CD9=1, 1, (CF9-CI9*'Saline (Inputs)'!$C$45))</f>
        <v>-0.51687514788482103</v>
      </c>
      <c r="CI9" s="59">
        <f>IF(CD9=1, 0, ((CG9-CF9)/'Saline (Inputs)'!$D$45))</f>
        <v>2.3090943989389285</v>
      </c>
      <c r="CJ9" s="78">
        <f>VLOOKUP('Shale (Inputs)'!$AJ36,Calculations!$BG$18:$BI$25,2,FALSE)</f>
        <v>0.25</v>
      </c>
      <c r="CK9" s="78">
        <f>VLOOKUP('Shale (Inputs)'!$AJ36,Calculations!$BG$18:$BI$25,3,FALSE)</f>
        <v>0.53</v>
      </c>
      <c r="CL9" s="134">
        <f>IF('Shale (Inputs)'!$AJ36="Default",IF('Shale (Inputs)'!AL36=0,'Shale (Inputs)'!L$24,'Shale (Inputs)'!AL36),IF('Shale (Inputs)'!AL36=0,CJ9,'Shale (Inputs)'!AL36))</f>
        <v>0.2</v>
      </c>
      <c r="CM9" s="134">
        <f>IF('Shale (Inputs)'!$AJ36="Default",IF('Shale (Inputs)'!AM36=0,'Shale (Inputs)'!M$24,'Shale (Inputs)'!AM36),IF('Shale (Inputs)'!AM36=0,CK9,'Shale (Inputs)'!AM36))</f>
        <v>0.85</v>
      </c>
      <c r="CN9" s="135">
        <f>IF(CL9=0, (LN(CJ9/(1-CJ9))), (LN(CL9/(1-CL9))))</f>
        <v>-1.3862943611198906</v>
      </c>
      <c r="CO9" s="136">
        <f t="shared" ref="CO9:CO72" si="21">IF(CM9=0, (LN(CK9/(1-CK9))), (LN((CM9+0.0000001)/(1-(CM9+0.0000001)))))</f>
        <v>1.7346018397020466</v>
      </c>
      <c r="CP9" s="137">
        <f t="array" ref="CP9">IF(CL9=1, 1, (CN9-CQ9*'Saline (Inputs)'!$C$45))</f>
        <v>0.17415373929107769</v>
      </c>
      <c r="CQ9" s="137">
        <f>IF(CL9=1, 0, ((CO9-CN9)/'Saline (Inputs)'!$D$45))</f>
        <v>1.2176241224814466</v>
      </c>
      <c r="CR9" s="78">
        <f>VLOOKUP('Shale (Inputs)'!$AJ36,Calculations!$BK$18:$BM$25,2,FALSE)</f>
        <v>0.14000000000000001</v>
      </c>
      <c r="CS9" s="78">
        <f>VLOOKUP('Shale (Inputs)'!$AJ36,Calculations!$BK$18:$BM$25,3,FALSE)</f>
        <v>0.34</v>
      </c>
      <c r="CT9" s="134">
        <f>IF('Shale (Inputs)'!$AJ36="Default",IF('Shale (Inputs)'!AN36=0,'Shale (Inputs)'!L$25,'Shale (Inputs)'!AN36),IF('Shale (Inputs)'!AN36=0,CR9,'Shale (Inputs)'!AN36))</f>
        <v>0.1</v>
      </c>
      <c r="CU9" s="134">
        <f>IF('Shale (Inputs)'!$AJ36="Default",IF('Shale (Inputs)'!AO36=0,'Shale (Inputs)'!M$25,'Shale (Inputs)'!AO36),IF('Shale (Inputs)'!AO36=0,CS9,'Shale (Inputs)'!AO36))</f>
        <v>0.49</v>
      </c>
      <c r="CV9" s="127">
        <f t="shared" ref="CV9:CV72" si="22">IF(CT9=0, (LN(CR9/(1-CR9))), (LN(CT9/(1-CT9))))</f>
        <v>-2.1972245773362191</v>
      </c>
      <c r="CW9" s="67">
        <f t="shared" ref="CW9:CW72" si="23">IF(CU9=0, (LN(CS9/(1-CS9))), (LN((CU9+0.0000001)/(1-(CU9+0.0000001)))))</f>
        <v>-4.0004934453636599E-2</v>
      </c>
      <c r="CX9" s="59">
        <f t="array" ref="CX9">IF(CT9=1, 1, (CV9-CY9*'Saline (Inputs)'!$C$45))</f>
        <v>-1.1186147558949278</v>
      </c>
      <c r="CY9" s="59">
        <f>IF(CT9=1, 0, ((CW9-CV9)/'Saline (Inputs)'!$D$45))</f>
        <v>0.84164371566502805</v>
      </c>
      <c r="DA9" s="145">
        <v>2</v>
      </c>
      <c r="DB9" s="143">
        <f t="shared" ref="DB9:DB72" si="24">IF(BV9+BW9=2,$DD$3,1)</f>
        <v>1</v>
      </c>
      <c r="DC9" s="143">
        <f t="shared" ref="DC9:DC72" si="25">IF(CD9+CE9=2,$DD$3,1)</f>
        <v>1</v>
      </c>
      <c r="DD9" s="143">
        <f t="shared" ref="DD9:DD72" si="26">IF(CL9+CM9=2,$DD$3,1)</f>
        <v>1</v>
      </c>
      <c r="DE9" s="143">
        <f t="shared" ref="DE9:DE72" si="27">IF(CT9+CU9=2,$DD$3,1)</f>
        <v>1</v>
      </c>
      <c r="DG9" s="231">
        <f t="shared" si="0"/>
        <v>0.11160026967138796</v>
      </c>
      <c r="DH9" s="230">
        <v>7</v>
      </c>
      <c r="DI9" s="233">
        <v>3</v>
      </c>
      <c r="DJ9" s="231">
        <v>1.3583844520326203E-5</v>
      </c>
      <c r="DK9" s="231">
        <v>8.25918323243969E-5</v>
      </c>
      <c r="DL9" s="231">
        <v>5.4822844685988839E-4</v>
      </c>
      <c r="DN9" s="140">
        <v>2</v>
      </c>
      <c r="DO9" s="77">
        <f>VLOOKUP('ROZ (Inputs)'!$Z37,'Depositional Environments'!$BW$11:$CI$26,2,FALSE)</f>
        <v>0.2</v>
      </c>
      <c r="DP9" s="77">
        <f>VLOOKUP('ROZ (Inputs)'!$Z37,'Depositional Environments'!$BW$11:$CI$26,3,FALSE)</f>
        <v>0.8</v>
      </c>
      <c r="DQ9" s="134">
        <f>IF('ROZ (Inputs)'!$Z37="Default",IF('ROZ (Inputs)'!AB37=0,'ROZ (Inputs)'!K$21,'ROZ (Inputs)'!AB37),IF('ROZ (Inputs)'!AB37=0,DO9,'ROZ (Inputs)'!AB37))</f>
        <v>0</v>
      </c>
      <c r="DR9" s="134">
        <f>IF('ROZ (Inputs)'!$Z37="Default",IF('ROZ (Inputs)'!AC37=0,'ROZ (Inputs)'!L$21,'ROZ (Inputs)'!AC37),IF('ROZ (Inputs)'!AC37=0,DP9,'ROZ (Inputs)'!AC37))</f>
        <v>0</v>
      </c>
      <c r="DS9" s="127">
        <f t="shared" ref="DS9:DS72" si="28">IF(DQ9=0, (LN(DO9/(1-DO9))), (LN(DQ9/(1-DQ9))))</f>
        <v>-1.3862943611198906</v>
      </c>
      <c r="DT9" s="67">
        <f t="shared" ref="DT9:DT72" si="29">IF(DR9=0, (LN(DP9/(1-DP9))), (LN((DR9+0.0000001)/(1-(DR9+0.0000001)))))</f>
        <v>1.3862943611198908</v>
      </c>
      <c r="DU9" s="59">
        <f>IF(DQ9=1, 1, (DS9-DV9*'Saline (Inputs)'!$C$45))</f>
        <v>2.2204460492503131E-16</v>
      </c>
      <c r="DV9" s="59">
        <f>IF(DQ9=1, 0, ((DT9-DS9)/'Saline (Inputs)'!$D$45))</f>
        <v>1.0817312376586106</v>
      </c>
      <c r="DW9" s="77">
        <f>VLOOKUP('ROZ (Inputs)'!$Z37,'Depositional Environments'!$BW$11:$CI$26,4,FALSE)</f>
        <v>0.21</v>
      </c>
      <c r="DX9" s="77">
        <f>VLOOKUP('ROZ (Inputs)'!$Z37,'Depositional Environments'!$BW$11:$CI$26,5,FALSE)</f>
        <v>0.76</v>
      </c>
      <c r="DY9" s="134">
        <f>IF('ROZ (Inputs)'!$Z37="Default",IF('ROZ (Inputs)'!AD37=0,'ROZ (Inputs)'!K$22,'ROZ (Inputs)'!AD37),IF('ROZ (Inputs)'!AD37=0,DW9,'ROZ (Inputs)'!AD36))</f>
        <v>0</v>
      </c>
      <c r="DZ9" s="134">
        <f>IF('ROZ (Inputs)'!$Z37="Default",IF('ROZ (Inputs)'!AE37=0,'ROZ (Inputs)'!L$22,'ROZ (Inputs)'!AE37),IF('ROZ (Inputs)'!AE37=0,DX9,'ROZ (Inputs)'!AD36))</f>
        <v>0</v>
      </c>
      <c r="EA9" s="127">
        <f t="shared" ref="EA9:EA72" si="30">IF(DY9=0, (LN(DW9/(1-DW9))), (LN(DY9/(1-DY9))))</f>
        <v>-1.3249254147435987</v>
      </c>
      <c r="EB9" s="67">
        <f t="shared" ref="EB9:EB72" si="31">IF(DZ9=0, (LN(DX9/(1-DX9))), (LN((DZ9+0.0000001)/(1-(DZ9+0.0000001)))))</f>
        <v>1.1526795099383855</v>
      </c>
      <c r="EC9" s="59">
        <f t="array" ref="EC9">IF(DY9=1, 1, (EA9-ED9*'Saline (Inputs)'!$C$45))</f>
        <v>-8.612295240260659E-2</v>
      </c>
      <c r="ED9" s="59">
        <f>IF(DY9=1, 0, ((EB9-EA9)/'Saline (Inputs)'!$D$45))</f>
        <v>0.96664269752934828</v>
      </c>
      <c r="EE9" s="77">
        <f>VLOOKUP('ROZ (Inputs)'!$Z37,'Depositional Environments'!$BW$11:$CI$26,6,FALSE)</f>
        <v>0.64</v>
      </c>
      <c r="EF9" s="77">
        <f>VLOOKUP('ROZ (Inputs)'!$Z37,'Depositional Environments'!$BW$11:$CI$26,7,FALSE)</f>
        <v>0.77</v>
      </c>
      <c r="EG9" s="134">
        <f>IF('ROZ (Inputs)'!$Z37="Default",IF('ROZ (Inputs)'!AF37=0,'ROZ (Inputs)'!K$23,'ROZ (Inputs)'!AF37),IF('ROZ (Inputs)'!AF37=0,EE9,'ROZ (Inputs)'!AF36))</f>
        <v>0</v>
      </c>
      <c r="EH9" s="134">
        <f>IF('ROZ (Inputs)'!$Z37="Default",IF('ROZ (Inputs)'!AG37=0,'ROZ (Inputs)'!L$23,'ROZ (Inputs)'!AG37),IF('ROZ (Inputs)'!AG37=0,EF9,'ROZ (Inputs)'!AG36))</f>
        <v>0</v>
      </c>
      <c r="EI9" s="127">
        <f t="shared" ref="EI9:EI72" si="32">IF(EG9=0, (LN(EE9/(1-EE9))), (LN(EG9/(1-EG9))))</f>
        <v>0.57536414490356191</v>
      </c>
      <c r="EJ9" s="67">
        <f t="shared" ref="EJ9:EJ72" si="33">IF(EH9=0, (LN(EF9/(1-EF9))), (LN((EH9+0.0000001)/(1-(EH9+0.0000001)))))</f>
        <v>1.2083112059245342</v>
      </c>
      <c r="EK9" s="59">
        <f t="array" ref="EK9">IF(EG9=1, 1, (EI9-EL9*'Saline (Inputs)'!$C$45))</f>
        <v>0.89183767541404801</v>
      </c>
      <c r="EL9" s="59">
        <f>IF(EG9=1, 0, ((EJ9-EI9)/'Saline (Inputs)'!$D$45))</f>
        <v>0.24694560797949588</v>
      </c>
      <c r="EM9" s="77">
        <f>VLOOKUP('ROZ (Inputs)'!$Z37,'Depositional Environments'!$BW$11:$CI$26,8,FALSE)</f>
        <v>0.16</v>
      </c>
      <c r="EN9" s="77">
        <f>VLOOKUP('ROZ (Inputs)'!$Z37,'Depositional Environments'!$BW$11:$CI$26,9,FALSE)</f>
        <v>0.39</v>
      </c>
      <c r="EO9" s="134">
        <f>IF('ROZ (Inputs)'!$Z37="Default",IF('ROZ (Inputs)'!AH37=0,'ROZ (Inputs)'!K$24,'ROZ (Inputs)'!AH37),IF('ROZ (Inputs)'!AH37=0,EM9,'ROZ (Inputs)'!AH36))</f>
        <v>0</v>
      </c>
      <c r="EP9" s="134">
        <f>IF('ROZ (Inputs)'!$Z37="Default",IF('ROZ (Inputs)'!AI37=0,'ROZ (Inputs)'!L$24,'ROZ (Inputs)'!AI37),IF('ROZ (Inputs)'!AI37=0,EN9,'ROZ (Inputs)'!AI36))</f>
        <v>0</v>
      </c>
      <c r="EQ9" s="127">
        <f t="shared" ref="EQ9:EQ72" si="34">IF(EO9=0, (LN(EM9/(1-EM9))), (LN(EO9/(1-EO9))))</f>
        <v>-1.6582280766035322</v>
      </c>
      <c r="ER9" s="67">
        <f t="shared" ref="ER9:ER72" si="35">IF(EP9=0, (LN(EN9/(1-EN9))), (LN((EP9+0.0000001)/(1-(EP9+0.0000001)))))</f>
        <v>-0.44731221804366478</v>
      </c>
      <c r="ES9" s="59">
        <f t="array" ref="ES9">IF(EO9=1, 1, (EQ9-ET9*'Saline (Inputs)'!$C$45))</f>
        <v>-1.0527701473235984</v>
      </c>
      <c r="ET9" s="59">
        <f>IF(EO9=1, 0, ((ER9-EQ9)/'Saline (Inputs)'!$D$45))</f>
        <v>0.47244133248952946</v>
      </c>
      <c r="EU9" s="77">
        <f>VLOOKUP('ROZ (Inputs)'!$Z37,'Depositional Environments'!$BW$11:$CI$26,10,FALSE)</f>
        <v>0.35</v>
      </c>
      <c r="EV9" s="77">
        <f>VLOOKUP('ROZ (Inputs)'!$Z37,'Depositional Environments'!$BW$11:$CI$26,11,FALSE)</f>
        <v>0.76</v>
      </c>
      <c r="EW9" s="134">
        <f>IF('ROZ (Inputs)'!$Z37="Default",IF('ROZ (Inputs)'!AJ37=0,'ROZ (Inputs)'!K$25,'ROZ (Inputs)'!AJ37),IF('ROZ (Inputs)'!AJ37=0,EU9,'ROZ (Inputs)'!AJ36))</f>
        <v>0</v>
      </c>
      <c r="EX9" s="134">
        <f>IF('ROZ (Inputs)'!$Z37="Default",IF('ROZ (Inputs)'!AK37=0,'ROZ (Inputs)'!L$25,'ROZ (Inputs)'!AK37),IF('ROZ (Inputs)'!AK37=0,EV9,'ROZ (Inputs)'!AK36))</f>
        <v>0</v>
      </c>
      <c r="EY9" s="127">
        <f t="shared" ref="EY9:EY72" si="36">IF(EW9=0, (LN(EU9/(1-EU9))), (LN(EW9/(1-EW9))))</f>
        <v>-0.61903920840622351</v>
      </c>
      <c r="EZ9" s="67">
        <f t="shared" ref="EZ9:EZ72" si="37">IF(EX9=0, (LN(EV9/(1-EV9))), (LN((EX9+0.0000001)/(1-(EX9+0.0000001)))))</f>
        <v>1.1526795099383855</v>
      </c>
      <c r="FA9" s="59">
        <f t="array" ref="FA9">IF(EW9=1, 1, (EY9-FB9*'Saline (Inputs)'!$C$45))</f>
        <v>0.26682015076608112</v>
      </c>
      <c r="FB9" s="59">
        <f>IF(EW9=1, 0, ((EZ9-EY9)/'Saline (Inputs)'!$D$45))</f>
        <v>0.69123973079917</v>
      </c>
      <c r="FC9" s="283">
        <f>VLOOKUP('ROZ (Inputs)'!$Z37,'Depositional Environments'!$BW$11:$CI$26,12,FALSE)</f>
        <v>8.9999999999999993E-3</v>
      </c>
      <c r="FD9" s="283">
        <f>VLOOKUP('ROZ (Inputs)'!$Z37,'Depositional Environments'!$BW$11:$CI$26,13,FALSE)</f>
        <v>1.0999999999999999E-2</v>
      </c>
      <c r="FE9" s="134">
        <f>IF('ROZ (Inputs)'!$Z37="Default",IF('ROZ (Inputs)'!AL37=0,'ROZ (Inputs)'!K$26,'ROZ (Inputs)'!AL37),IF('ROZ (Inputs)'!AL37=0,FC9,'ROZ (Inputs)'!AL36))</f>
        <v>0</v>
      </c>
      <c r="FF9" s="134">
        <f>IF('ROZ (Inputs)'!$Z37="Default",IF('ROZ (Inputs)'!AM37=0,'ROZ (Inputs)'!L$26,'ROZ (Inputs)'!AM37),IF('ROZ (Inputs)'!AM37=0,FD9,'ROZ (Inputs)'!AM36))</f>
        <v>0</v>
      </c>
      <c r="FG9" s="127">
        <f t="shared" ref="FG9:FG72" si="38">IF(FE9=0, (LN(FC9/(1-FC9))), (LN(FE9/(1-FE9))))</f>
        <v>-4.7014899569937691</v>
      </c>
      <c r="FH9" s="67">
        <f t="shared" ref="FH9:FH72" si="39">IF(FF9=0, (LN(FD9/(1-FD9))), (LN((FF9+0.0000001)/(1-(FF9+0.0000001)))))</f>
        <v>-4.4987990588243418</v>
      </c>
      <c r="FI9" s="59">
        <f t="array" ref="FI9">IF(FE9=1, 1, (FG9-FJ9*'Saline (Inputs)'!$C$45))</f>
        <v>-4.6001445079090555</v>
      </c>
      <c r="FJ9" s="59">
        <f>IF(FE9=1, 0, ((FH9-FG9)/'Saline (Inputs)'!$D$45))</f>
        <v>7.9080274106369253E-2</v>
      </c>
      <c r="FL9" s="145">
        <v>2</v>
      </c>
      <c r="FM9" s="143">
        <f t="shared" ref="FM9:FM72" si="40">IF(DQ9+DR9=2,$FO$3,1)</f>
        <v>1</v>
      </c>
      <c r="FN9" s="143">
        <f t="shared" ref="FN9:FN72" si="41">IF(DY9+DZ9=2,$FO$3,1)</f>
        <v>1</v>
      </c>
      <c r="FO9" s="143">
        <f t="shared" ref="FO9:FO72" si="42">IF(EG9+EH9=2,$FO$3,1)</f>
        <v>1</v>
      </c>
      <c r="FP9" s="143">
        <f t="shared" ref="FP9:FP72" si="43">IF(EO9+EP9=2,$FO$3,1)</f>
        <v>1</v>
      </c>
      <c r="FQ9" s="143">
        <f t="shared" ref="FQ9:FQ72" si="44">IF(EW9+EX9=2,$FO$3,1)</f>
        <v>1</v>
      </c>
      <c r="FR9" s="143">
        <f t="shared" ref="FR9:FR72" si="45">IF(FE9+FF9=2,$FO$3,1)</f>
        <v>1</v>
      </c>
      <c r="FT9" s="145">
        <v>2</v>
      </c>
      <c r="FU9" s="34">
        <v>-5.8337245718576394E-4</v>
      </c>
      <c r="FV9" s="34">
        <v>-3.8221729482756277E-5</v>
      </c>
      <c r="FW9" s="34">
        <v>4.3250551243587263E-5</v>
      </c>
      <c r="FZ9" s="140">
        <v>2</v>
      </c>
      <c r="GA9" s="78">
        <f>VLOOKUP('Shale_EERC (Inputs)'!$AI34,$ID$7:$IF$8,2,FALSE)</f>
        <v>0.2</v>
      </c>
      <c r="GB9" s="78">
        <f>VLOOKUP('Shale_EERC (Inputs)'!AI34,$AY$7:$BA$8,3,FALSE)</f>
        <v>0.8</v>
      </c>
      <c r="GC9" s="134">
        <f>IF('Shale_EERC (Inputs)'!$AI34="Default",IF('Shale_EERC (Inputs)'!AK34=0,'Shale_EERC (Inputs)'!L$19,'Shale_EERC (Inputs)'!AK34),IF('Shale_EERC (Inputs)'!AK34=0,GA9,'Shale_EERC (Inputs)'!AK34))</f>
        <v>0.2</v>
      </c>
      <c r="GD9" s="134">
        <f>IF('Shale_EERC (Inputs)'!$AI34="Default",IF('Shale_EERC (Inputs)'!AL34=0,'Shale_EERC (Inputs)'!M$19,'Shale_EERC (Inputs)'!AL34),IF('Shale_EERC (Inputs)'!AL34=0,GB9,'Shale_EERC (Inputs)'!AL34))</f>
        <v>0.8</v>
      </c>
      <c r="GE9" s="127">
        <f t="shared" ref="GE9:GE72" si="46">IF(GC9=0, (LN(GA9/(1-GA9))), (LN(GC9/(1-GC9))))</f>
        <v>-1.3862943611198906</v>
      </c>
      <c r="GF9" s="67">
        <f t="shared" ref="GF9:GF72" si="47">IF(GD9=0, (LN(GB9/(1-GB9))), (LN((GD9+0.0000001)/(1-(GD9+0.0000001)))))</f>
        <v>1.3862949861200078</v>
      </c>
      <c r="GG9" s="59">
        <f>IF(GC9=1, 1, (GE9-GH9*'Saline (Inputs)'!$C$45))</f>
        <v>3.1250005871896747E-7</v>
      </c>
      <c r="GH9" s="59">
        <f>IF(GC9=1, 0, ((GF9-GE9)/'Saline (Inputs)'!$D$45))</f>
        <v>1.0817314815037018</v>
      </c>
      <c r="GI9" s="78">
        <f>VLOOKUP('Shale_EERC (Inputs)'!$AI34,$IH$7:$IJ$8,2,FALSE)</f>
        <v>0.2</v>
      </c>
      <c r="GJ9" s="78">
        <f>VLOOKUP('Shale_EERC (Inputs)'!$AI34,$IH$7:$IJ$8,3,FALSE)</f>
        <v>0.8</v>
      </c>
      <c r="GK9" s="134">
        <f>IF('Shale_EERC (Inputs)'!$AI34="Default",IF('Shale_EERC (Inputs)'!AM34=0,'Shale_EERC (Inputs)'!L$20,'Shale_EERC (Inputs)'!AM34),IF('Shale_EERC (Inputs)'!AM34=0,GI9,'Shale_EERC (Inputs)'!AM34))</f>
        <v>0.2</v>
      </c>
      <c r="GL9" s="134">
        <f>IF('Shale_EERC (Inputs)'!$AI34="Default",IF('Shale_EERC (Inputs)'!AN34=0,'Shale_EERC (Inputs)'!M$20,'Shale_EERC (Inputs)'!AN34),IF('Shale_EERC (Inputs)'!AN34=0,GJ9,'Shale_EERC (Inputs)'!AN34))</f>
        <v>0.8</v>
      </c>
      <c r="GM9" s="127">
        <f t="shared" ref="GM9:GM72" si="48">IF(GK9=0, (LN(GI9/(1-GI9))), (LN(GK9/(1-GK9))))</f>
        <v>-1.3862943611198906</v>
      </c>
      <c r="GN9" s="67">
        <f t="shared" ref="GN9:GN72" si="49">IF(GL9=0, (LN(GJ9/(1-GJ9))), (LN((GL9+0.0000001)/(1-(GL9+0.0000001)))))</f>
        <v>1.3862949861200078</v>
      </c>
      <c r="GO9" s="59">
        <f t="array" ref="GO9">IF(GK9=1, 1, (GM9-GP9*'Saline (Inputs)'!$C$45))</f>
        <v>3.1250005871896747E-7</v>
      </c>
      <c r="GP9" s="59">
        <f>IF(GK9=1, 0, ((GN9-GM9)/'Saline (Inputs)'!$D$45))</f>
        <v>1.0817314815037018</v>
      </c>
      <c r="GQ9" s="78">
        <f>VLOOKUP('Shale_EERC (Inputs)'!$AI34,$IL$7:$IN$8,2,FALSE)</f>
        <v>0.2</v>
      </c>
      <c r="GR9" s="78">
        <f>VLOOKUP('Shale_EERC (Inputs)'!$AI34,$IL$7:$IN$8,3,FALSE)</f>
        <v>0.8</v>
      </c>
      <c r="GS9" s="134">
        <f>IF('Shale_EERC (Inputs)'!$AI34="Default",IF('Shale_EERC (Inputs)'!AO34=0,'Shale_EERC (Inputs)'!L$21,'Shale_EERC (Inputs)'!AO34),IF('Shale_EERC (Inputs)'!AO34=0,GQ9,'Shale_EERC (Inputs)'!AO34))</f>
        <v>0.2</v>
      </c>
      <c r="GT9" s="134">
        <f>IF('Shale_EERC (Inputs)'!$AI34="Default",IF('Shale_EERC (Inputs)'!AP34=0,'Shale_EERC (Inputs)'!M$21,'Shale_EERC (Inputs)'!AP34),IF('Shale_EERC (Inputs)'!AP34=0,GR9,'Shale_EERC (Inputs)'!AP34))</f>
        <v>0.8</v>
      </c>
      <c r="GU9" s="135">
        <f>IF(GS9=0, (LN(GQ9/(1-GQ9))), (LN(GS9/(1-GS9))))</f>
        <v>-1.3862943611198906</v>
      </c>
      <c r="GV9" s="136">
        <f t="shared" ref="GV9:GV72" si="50">IF(GT9=0, (LN(GR9/(1-GR9))), (LN((GT9+0.0000001)/(1-(GT9+0.0000001)))))</f>
        <v>1.3862949861200078</v>
      </c>
      <c r="GW9" s="137">
        <f t="array" ref="GW9">IF(GS9=1, 1, (GU9-GX9*'Saline (Inputs)'!$C$45))</f>
        <v>3.1250005871896747E-7</v>
      </c>
      <c r="GX9" s="137">
        <f>IF(GS9=1, 0, ((GV9-GU9)/'Saline (Inputs)'!$D$45))</f>
        <v>1.0817314815037018</v>
      </c>
      <c r="GY9" s="78">
        <f>VLOOKUP('Shale_EERC (Inputs)'!$AI34,$IP$7:$IR$8,2,FALSE)</f>
        <v>0.2</v>
      </c>
      <c r="GZ9" s="78">
        <f>VLOOKUP('Shale_EERC (Inputs)'!$AI34,$IP$7:$IR$8,3,FALSE)</f>
        <v>0.8</v>
      </c>
      <c r="HA9" s="134">
        <f>IF('Shale_EERC (Inputs)'!$AI34="Default",IF('Shale_EERC (Inputs)'!AQ34=0,'Shale_EERC (Inputs)'!L$22,'Shale_EERC (Inputs)'!AQ34),IF('Shale_EERC (Inputs)'!AQ34=0,GY9,'Shale_EERC (Inputs)'!AQ34))</f>
        <v>0.2</v>
      </c>
      <c r="HB9" s="134">
        <f>IF('Shale_EERC (Inputs)'!$AI34="Default",IF('Shale_EERC (Inputs)'!AR34=0,'Shale_EERC (Inputs)'!M$22,'Shale_EERC (Inputs)'!AR34),IF('Shale_EERC (Inputs)'!AR34=0,GZ9,'Shale_EERC (Inputs)'!AR34))</f>
        <v>0.8</v>
      </c>
      <c r="HC9" s="127">
        <f t="shared" ref="HC9:HC72" si="51">IF(HA9=0, (LN(GY9/(1-GY9))), (LN(HA9/(1-HA9))))</f>
        <v>-1.3862943611198906</v>
      </c>
      <c r="HD9" s="67">
        <f t="shared" ref="HD9:HD10" si="52">IF(HB9=0, (LN(GZ9/(1-GZ9))), (LN((HB9+0.0000001)/(1-(HB9+0.0000001)))))</f>
        <v>1.3862949861200078</v>
      </c>
      <c r="HE9" s="59">
        <f t="array" ref="HE9">IF(HA9=1, 1, (HC9-HF9*'Saline (Inputs)'!$C$45))</f>
        <v>3.1250005871896747E-7</v>
      </c>
      <c r="HF9" s="59">
        <f>IF(HA9=1, 0, ((HD9-HC9)/'Saline (Inputs)'!$D$45))</f>
        <v>1.0817314815037018</v>
      </c>
      <c r="HG9" s="78">
        <f>VLOOKUP('Shale_EERC (Inputs)'!$AI34,$IT$7:$IV$8,2,FALSE)</f>
        <v>0.2</v>
      </c>
      <c r="HH9" s="78">
        <f>VLOOKUP('Shale_EERC (Inputs)'!$AI34,$IT$7:$IV$8,3,FALSE)</f>
        <v>0.8</v>
      </c>
      <c r="HI9" s="134">
        <f>IF('Shale_EERC (Inputs)'!$AI34="Default",IF('Shale_EERC (Inputs)'!AS34=0,'Shale_EERC (Inputs)'!L$23,'Shale_EERC (Inputs)'!AS34),IF('Shale_EERC (Inputs)'!AS34=0,HG9,'Shale_EERC (Inputs)'!AS34))</f>
        <v>0.2</v>
      </c>
      <c r="HJ9" s="134">
        <f>IF('Shale_EERC (Inputs)'!$AI34="Default",IF('Shale_EERC (Inputs)'!AT34=0,'Shale_EERC (Inputs)'!M$23,'Shale_EERC (Inputs)'!AT34),IF('Shale_EERC (Inputs)'!AT34=0,HH9,'Shale_EERC (Inputs)'!AT34))</f>
        <v>0.8</v>
      </c>
      <c r="HK9" s="127">
        <f t="shared" ref="HK9:HK72" si="53">IF(HI9=0, (LN(HG9/(1-HG9))), (LN(HI9/(1-HI9))))</f>
        <v>-1.3862943611198906</v>
      </c>
      <c r="HL9" s="67">
        <f t="shared" ref="HL9:HL10" si="54">IF(HJ9=0, (LN(HH9/(1-HH9))), (LN((HJ9+0.0000001)/(1-(HJ9+0.0000001)))))</f>
        <v>1.3862949861200078</v>
      </c>
      <c r="HM9" s="59">
        <f t="array" ref="HM9">IF(HI9=1, 1, (HK9-HN9*'Saline (Inputs)'!$C$45))</f>
        <v>3.1250005871896747E-7</v>
      </c>
      <c r="HN9" s="59">
        <f>IF(HI9=1, 0, ((HL9-HK9)/'Saline (Inputs)'!$D$45))</f>
        <v>1.0817314815037018</v>
      </c>
      <c r="HP9" s="145">
        <v>2</v>
      </c>
      <c r="HQ9" s="143">
        <f t="shared" ref="HQ9:HQ72" si="55">IF(GC9+GD9=2,$DD$3,1)</f>
        <v>1</v>
      </c>
      <c r="HR9" s="143">
        <f t="shared" ref="HR9:HR72" si="56">IF(GK9+GL9=2,$DD$3,1)</f>
        <v>1</v>
      </c>
      <c r="HS9" s="143">
        <f t="shared" ref="HS9:HS72" si="57">IF(GS9+GT9=2,$DD$3,1)</f>
        <v>1</v>
      </c>
      <c r="HT9" s="143">
        <f t="shared" ref="HT9:HT72" si="58">IF(HA9+HB9=2,$DD$3,1)</f>
        <v>1</v>
      </c>
      <c r="HU9" s="143">
        <f t="shared" ref="HU9:HU72" si="59">IF(HI9+HJ9=2,$DD$3,1)</f>
        <v>1</v>
      </c>
      <c r="HW9" s="271">
        <f t="shared" si="1"/>
        <v>0.11160026967138796</v>
      </c>
      <c r="HX9" s="272">
        <v>7</v>
      </c>
      <c r="HY9" s="233">
        <v>3</v>
      </c>
      <c r="HZ9" s="271">
        <v>1.769332357071094E-5</v>
      </c>
      <c r="IA9" s="271">
        <v>9.138520545093405E-5</v>
      </c>
      <c r="IB9" s="271">
        <v>5.7803100207837253E-4</v>
      </c>
    </row>
    <row r="10" spans="2:256" ht="15" customHeight="1" x14ac:dyDescent="0.35">
      <c r="B10" s="140">
        <v>3</v>
      </c>
      <c r="C10" s="78">
        <f>VLOOKUP('Saline (Inputs)'!$T37,'Depositional Environments'!$BK$11:$BU$26,2,FALSE)</f>
        <v>0.2</v>
      </c>
      <c r="D10" s="78">
        <f>VLOOKUP('Saline (Inputs)'!$T37,'Depositional Environments'!$BK$11:$BU$26,3,FALSE)</f>
        <v>0.8</v>
      </c>
      <c r="E10" s="134">
        <f>IF('Saline (Inputs)'!$T37="Default",IF('Saline (Inputs)'!V37=0,'Saline (Inputs)'!K$21,'Saline (Inputs)'!V37),IF('Saline (Inputs)'!V37=0,C10,'Saline (Inputs)'!V37))</f>
        <v>0</v>
      </c>
      <c r="F10" s="134">
        <f>IF('Saline (Inputs)'!$T37="Default",IF('Saline (Inputs)'!W37=0,'Saline (Inputs)'!L$21,'Saline (Inputs)'!W37),IF('Saline (Inputs)'!W37=0,D10,'Saline (Inputs)'!W37))</f>
        <v>0</v>
      </c>
      <c r="G10" s="127">
        <f t="shared" si="2"/>
        <v>-1.3862943611198906</v>
      </c>
      <c r="H10" s="67">
        <f t="shared" si="3"/>
        <v>1.3862943611198908</v>
      </c>
      <c r="I10" s="59">
        <f>IF(E10=1, 1, (G10-J10*'Saline (Inputs)'!$C$45))</f>
        <v>2.2204460492503131E-16</v>
      </c>
      <c r="J10" s="59">
        <f>IF(E10=1, 0, ((H10-G10)/'Saline (Inputs)'!$D$45))</f>
        <v>1.0817312376586106</v>
      </c>
      <c r="K10" s="78">
        <f>VLOOKUP('Saline (Inputs)'!$T37,'Depositional Environments'!$BK$11:$BU$26,4,FALSE)</f>
        <v>0.21</v>
      </c>
      <c r="L10" s="78">
        <f>VLOOKUP('Saline (Inputs)'!$T37,'Depositional Environments'!$BK$11:$BU$26,5,FALSE)</f>
        <v>0.76</v>
      </c>
      <c r="M10" s="134">
        <f>IF('Saline (Inputs)'!$T37="Default",IF('Saline (Inputs)'!X37=0,'Saline (Inputs)'!K$22,'Saline (Inputs)'!X37), IF('Saline (Inputs)'!X37=0,Calculations!K10,'Saline (Inputs)'!X37))</f>
        <v>0</v>
      </c>
      <c r="N10" s="134">
        <f>IF('Saline (Inputs)'!$T37="Default",IF('Saline (Inputs)'!Y37=0,'Saline (Inputs)'!L$22,'Saline (Inputs)'!Y37), IF('Saline (Inputs)'!Y37=0,Calculations!L10,'Saline (Inputs)'!Y37))</f>
        <v>0</v>
      </c>
      <c r="O10" s="127">
        <f t="shared" si="4"/>
        <v>-1.3249254147435987</v>
      </c>
      <c r="P10" s="67">
        <f t="shared" si="5"/>
        <v>1.1526795099383855</v>
      </c>
      <c r="Q10" s="59">
        <f t="array" ref="Q10">IF(M10=1, 1, (O10-R10*'Saline (Inputs)'!$C$45))</f>
        <v>-8.612295240260659E-2</v>
      </c>
      <c r="R10" s="59">
        <f>IF(M10=1, 0, ((P10-O10)/'Saline (Inputs)'!$D$45))</f>
        <v>0.96664269752934828</v>
      </c>
      <c r="S10" s="78">
        <f>VLOOKUP('Saline (Inputs)'!$T37,'Depositional Environments'!$BK$11:$BU$26,6,FALSE)</f>
        <v>0.61</v>
      </c>
      <c r="T10" s="78">
        <f>VLOOKUP('Saline (Inputs)'!$T37,'Depositional Environments'!$BK$11:$BU$26,7,FALSE)</f>
        <v>0.71</v>
      </c>
      <c r="U10" s="134">
        <f>IF('Saline (Inputs)'!$T37="Default",IF('Saline (Inputs)'!Z37=0,'Saline (Inputs)'!K$23,'Saline (Inputs)'!Z37),IF('Saline (Inputs)'!Z37=0,S10,'Saline (Inputs)'!Z37))</f>
        <v>0</v>
      </c>
      <c r="V10" s="134">
        <f>IF('Saline (Inputs)'!$T37="Default",IF('Saline (Inputs)'!AA37=0,'Saline (Inputs)'!L$23,'Saline (Inputs)'!AA37),IF('Saline (Inputs)'!AA37=0,T10,'Saline (Inputs)'!AA37))</f>
        <v>0</v>
      </c>
      <c r="W10" s="127">
        <f t="shared" si="6"/>
        <v>0.44731221804366483</v>
      </c>
      <c r="X10" s="67">
        <f t="shared" si="7"/>
        <v>0.89538404705484131</v>
      </c>
      <c r="Y10" s="59">
        <f t="array" ref="Y10">IF(U10=1, 1, (W10-Z10*'Saline (Inputs)'!$C$45))</f>
        <v>0.67134813254925307</v>
      </c>
      <c r="Z10" s="59">
        <f>IF(U10=1, 0, ((X10-W10)/'Saline (Inputs)'!$D$45))</f>
        <v>0.17481615295782754</v>
      </c>
      <c r="AA10" s="78">
        <f>VLOOKUP('Saline (Inputs)'!$T37,'Depositional Environments'!$BK$11:$BU$26,8,FALSE)</f>
        <v>0.19</v>
      </c>
      <c r="AB10" s="78">
        <f>VLOOKUP('Saline (Inputs)'!$T37,'Depositional Environments'!$BK$11:$BU$26,9,FALSE)</f>
        <v>0.59</v>
      </c>
      <c r="AC10" s="134">
        <f>IF('Saline (Inputs)'!$T37="Default",IF('Saline (Inputs)'!AB37=0,'Saline (Inputs)'!K$24,'Saline (Inputs)'!AB37),IF('Saline (Inputs)'!AB37=0,AA10,'Saline (Inputs)'!AB37))</f>
        <v>0</v>
      </c>
      <c r="AD10" s="134">
        <f>IF('Saline (Inputs)'!$T37="Default",IF('Saline (Inputs)'!AC37=0,'Saline (Inputs)'!L$24,'Saline (Inputs)'!AC37),IF('Saline (Inputs)'!AC37=0,AB10,'Saline (Inputs)'!AC37))</f>
        <v>0</v>
      </c>
      <c r="AE10" s="127">
        <f t="shared" si="8"/>
        <v>-1.4500101755059984</v>
      </c>
      <c r="AF10" s="67">
        <f t="shared" si="9"/>
        <v>0.36396537720141148</v>
      </c>
      <c r="AG10" s="59">
        <f t="array" ref="AG10">IF(AC10=1, 1, (AE10-AH10*'Saline (Inputs)'!$C$45))</f>
        <v>-0.54302239915229344</v>
      </c>
      <c r="AH10" s="59">
        <f>IF(AC10=1, 0, ((AF10-AE10)/'Saline (Inputs)'!$D$45))</f>
        <v>0.7077263223257636</v>
      </c>
      <c r="AI10" s="78">
        <f>VLOOKUP('Saline (Inputs)'!$T37,'Depositional Environments'!$BK$11:$BU$26,10,FALSE)</f>
        <v>0.39</v>
      </c>
      <c r="AJ10" s="78">
        <f>VLOOKUP('Saline (Inputs)'!$T37,'Depositional Environments'!$BK$11:$BU$26,11,FALSE)</f>
        <v>0.81</v>
      </c>
      <c r="AK10" s="134">
        <f>IF('Saline (Inputs)'!$T37="Default",IF('Saline (Inputs)'!K$25=0,'Saline (Inputs)'!AD37,'Saline (Inputs)'!$K$25),IF('Saline (Inputs)'!AD37=0,AI10,'Saline (Inputs)'!AD37))</f>
        <v>0</v>
      </c>
      <c r="AL10" s="134">
        <f>IF('Saline (Inputs)'!$T37="Default",IF('Saline (Inputs)'!L$25=0,'Saline (Inputs)'!AE37,'Saline (Inputs)'!$L$25),IF('Saline (Inputs)'!AE37=0,AJ10,'Saline (Inputs)'!AE37))</f>
        <v>0</v>
      </c>
      <c r="AM10" s="127">
        <f t="shared" si="10"/>
        <v>-0.44731221804366478</v>
      </c>
      <c r="AN10" s="67">
        <f t="shared" si="11"/>
        <v>1.4500101755059986</v>
      </c>
      <c r="AO10" s="59">
        <f t="array" ref="AO10">IF(AK10=1, 1, (AM10-AP10*'Saline (Inputs)'!$C$45))</f>
        <v>0.50134897873116691</v>
      </c>
      <c r="AP10" s="59">
        <f>IF(AK10=1, 0, ((AN10-AM10)/'Saline (Inputs)'!$D$45))</f>
        <v>0.74024426506138619</v>
      </c>
      <c r="AR10" s="145">
        <v>3</v>
      </c>
      <c r="AS10" s="143">
        <f t="shared" si="12"/>
        <v>1</v>
      </c>
      <c r="AT10" s="143">
        <f t="shared" si="13"/>
        <v>1</v>
      </c>
      <c r="AU10" s="143">
        <f t="shared" si="14"/>
        <v>1</v>
      </c>
      <c r="AV10" s="143">
        <f t="shared" si="15"/>
        <v>1</v>
      </c>
      <c r="AW10" s="143">
        <f t="shared" si="16"/>
        <v>1</v>
      </c>
      <c r="BB10" s="183"/>
      <c r="BG10" s="182" t="s">
        <v>168</v>
      </c>
      <c r="BH10" s="182">
        <v>0.36</v>
      </c>
      <c r="BI10" s="182">
        <v>0.57999999999999996</v>
      </c>
      <c r="BJ10" s="212"/>
      <c r="BK10" s="213" t="s">
        <v>168</v>
      </c>
      <c r="BL10" s="213">
        <v>0.2</v>
      </c>
      <c r="BM10" s="213">
        <v>0.56000000000000005</v>
      </c>
      <c r="BS10" s="140">
        <v>3</v>
      </c>
      <c r="BT10" s="78">
        <f>VLOOKUP('Shale (Inputs)'!AC37,$AY$7:$BA$8,2,FALSE)</f>
        <v>0.2</v>
      </c>
      <c r="BU10" s="78">
        <f>VLOOKUP('Shale (Inputs)'!AC37,$AY$7:$BA$8,3,FALSE)</f>
        <v>0.8</v>
      </c>
      <c r="BV10" s="134">
        <f>IF('Shale (Inputs)'!$AC37="Default",IF('Shale (Inputs)'!AE37=0,'Shale (Inputs)'!L$19,'Shale (Inputs)'!AE37),IF('Shale (Inputs)'!AE37=0,BT10,'Shale (Inputs)'!AE37))</f>
        <v>0.2</v>
      </c>
      <c r="BW10" s="134">
        <f>IF('Shale (Inputs)'!$AC37="Default",IF('Shale (Inputs)'!AF37=0,'Shale (Inputs)'!M$19,'Shale (Inputs)'!AF37),IF('Shale (Inputs)'!AF37=0,BU10,'Shale (Inputs)'!AF37))</f>
        <v>0.8</v>
      </c>
      <c r="BX10" s="127">
        <f t="shared" si="17"/>
        <v>-1.3862943611198906</v>
      </c>
      <c r="BY10" s="67">
        <f t="shared" si="18"/>
        <v>1.3862949861200078</v>
      </c>
      <c r="BZ10" s="59">
        <f>IF(BV10=1, 1, (BX10-CA10*'Saline (Inputs)'!$C$45))</f>
        <v>3.1250005871896747E-7</v>
      </c>
      <c r="CA10" s="59">
        <f>IF(BV10=1, 0, ((BY10-BX10)/'Saline (Inputs)'!$D$45))</f>
        <v>1.0817314815037018</v>
      </c>
      <c r="CB10" s="78">
        <f>VLOOKUP('Shale (Inputs)'!AC37,Calculations!$BC$7:$BE$8,2,FALSE)</f>
        <v>0.03</v>
      </c>
      <c r="CC10" s="78">
        <f>VLOOKUP('Shale (Inputs)'!AC37,Calculations!$BC$7:$BE$8,3,FALSE)</f>
        <v>0.92</v>
      </c>
      <c r="CD10" s="134">
        <f>IF('Shale (Inputs)'!$AC37="Default",IF('Shale (Inputs)'!AG37=0,'Shale (Inputs)'!L$20,'Shale (Inputs)'!AG37),IF('Shale (Inputs)'!AG37=0,CB10,'Shale (Inputs)'!AG37))</f>
        <v>0.03</v>
      </c>
      <c r="CE10" s="134">
        <f>IF('Shale (Inputs)'!$AC37="Default",IF('Shale (Inputs)'!AH37=0,'Shale (Inputs)'!M$20,'Shale (Inputs)'!AH37),IF('Shale (Inputs)'!AH37=0,CC10,'Shale (Inputs)'!AH37))</f>
        <v>0.92</v>
      </c>
      <c r="CF10" s="127">
        <f t="shared" si="19"/>
        <v>-3.4760986898352733</v>
      </c>
      <c r="CG10" s="67">
        <f t="shared" si="20"/>
        <v>2.4423483940656316</v>
      </c>
      <c r="CH10" s="59">
        <f t="array" ref="CH10">IF(CD10=1, 1, (CF10-CI10*'Saline (Inputs)'!$C$45))</f>
        <v>-0.51687514788482103</v>
      </c>
      <c r="CI10" s="59">
        <f>IF(CD10=1, 0, ((CG10-CF10)/'Saline (Inputs)'!$D$45))</f>
        <v>2.3090943989389285</v>
      </c>
      <c r="CJ10" s="78">
        <f>VLOOKUP('Shale (Inputs)'!$AJ37,Calculations!$BG$18:$BI$25,2,FALSE)</f>
        <v>0.25</v>
      </c>
      <c r="CK10" s="78">
        <f>VLOOKUP('Shale (Inputs)'!$AJ37,Calculations!$BG$18:$BI$25,3,FALSE)</f>
        <v>0.53</v>
      </c>
      <c r="CL10" s="134">
        <f>IF('Shale (Inputs)'!$AJ37="Default",IF('Shale (Inputs)'!AL37=0,'Shale (Inputs)'!L$24,'Shale (Inputs)'!AL37),IF('Shale (Inputs)'!AL37=0,CJ10,'Shale (Inputs)'!AL37))</f>
        <v>0.2</v>
      </c>
      <c r="CM10" s="134">
        <f>IF('Shale (Inputs)'!$AJ37="Default",IF('Shale (Inputs)'!AM37=0,'Shale (Inputs)'!M$24,'Shale (Inputs)'!AM37),IF('Shale (Inputs)'!AM37=0,CK10,'Shale (Inputs)'!AM37))</f>
        <v>0.85</v>
      </c>
      <c r="CN10" s="135">
        <f t="shared" ref="CN10:CN72" si="60">IF(CL10=0, (LN(CJ10/(1-CJ10))), (LN(CL10/(1-CL10))))</f>
        <v>-1.3862943611198906</v>
      </c>
      <c r="CO10" s="136">
        <f t="shared" si="21"/>
        <v>1.7346018397020466</v>
      </c>
      <c r="CP10" s="137">
        <f t="array" ref="CP10">IF(CL10=1, 1, (CN10-CQ10*'Saline (Inputs)'!$C$45))</f>
        <v>0.17415373929107769</v>
      </c>
      <c r="CQ10" s="137">
        <f>IF(CL10=1, 0, ((CO10-CN10)/'Saline (Inputs)'!$D$45))</f>
        <v>1.2176241224814466</v>
      </c>
      <c r="CR10" s="78">
        <f>VLOOKUP('Shale (Inputs)'!$AJ37,Calculations!$BK$18:$BM$25,2,FALSE)</f>
        <v>0.14000000000000001</v>
      </c>
      <c r="CS10" s="78">
        <f>VLOOKUP('Shale (Inputs)'!$AJ37,Calculations!$BK$18:$BM$25,3,FALSE)</f>
        <v>0.34</v>
      </c>
      <c r="CT10" s="134">
        <f>IF('Shale (Inputs)'!$AJ37="Default",IF('Shale (Inputs)'!AN37=0,'Shale (Inputs)'!L$25,'Shale (Inputs)'!AN37),IF('Shale (Inputs)'!AN37=0,CR10,'Shale (Inputs)'!AN37))</f>
        <v>0.1</v>
      </c>
      <c r="CU10" s="134">
        <f>IF('Shale (Inputs)'!$AJ37="Default",IF('Shale (Inputs)'!AO37=0,'Shale (Inputs)'!M$25,'Shale (Inputs)'!AO37),IF('Shale (Inputs)'!AO37=0,CS10,'Shale (Inputs)'!AO37))</f>
        <v>0.49</v>
      </c>
      <c r="CV10" s="127">
        <f t="shared" si="22"/>
        <v>-2.1972245773362191</v>
      </c>
      <c r="CW10" s="67">
        <f t="shared" si="23"/>
        <v>-4.0004934453636599E-2</v>
      </c>
      <c r="CX10" s="59">
        <f t="array" ref="CX10">IF(CT10=1, 1, (CV10-CY10*'Saline (Inputs)'!$C$45))</f>
        <v>-1.1186147558949278</v>
      </c>
      <c r="CY10" s="59">
        <f>IF(CT10=1, 0, ((CW10-CV10)/'Saline (Inputs)'!$D$45))</f>
        <v>0.84164371566502805</v>
      </c>
      <c r="DA10" s="145">
        <v>3</v>
      </c>
      <c r="DB10" s="143">
        <f t="shared" si="24"/>
        <v>1</v>
      </c>
      <c r="DC10" s="143">
        <f t="shared" si="25"/>
        <v>1</v>
      </c>
      <c r="DD10" s="143">
        <f t="shared" si="26"/>
        <v>1</v>
      </c>
      <c r="DE10" s="143">
        <f t="shared" si="27"/>
        <v>1</v>
      </c>
      <c r="DG10" s="231">
        <f>$DD$3^DH10</f>
        <v>8.1586334520690126E-2</v>
      </c>
      <c r="DH10" s="230">
        <v>8</v>
      </c>
      <c r="DI10" s="233">
        <v>4</v>
      </c>
      <c r="DJ10" s="231">
        <v>1.3869756458007024E-5</v>
      </c>
      <c r="DK10" s="231">
        <v>8.2300739450154775E-5</v>
      </c>
      <c r="DL10" s="231">
        <v>5.8554860879758827E-4</v>
      </c>
      <c r="DN10" s="140">
        <v>3</v>
      </c>
      <c r="DO10" s="77">
        <f>VLOOKUP('ROZ (Inputs)'!$Z38,'Depositional Environments'!$BW$11:$CI$26,2,FALSE)</f>
        <v>0.2</v>
      </c>
      <c r="DP10" s="77">
        <f>VLOOKUP('ROZ (Inputs)'!$Z38,'Depositional Environments'!$BW$11:$CI$26,3,FALSE)</f>
        <v>0.8</v>
      </c>
      <c r="DQ10" s="134">
        <f>IF('ROZ (Inputs)'!$Z38="Default",IF('ROZ (Inputs)'!AB38=0,'ROZ (Inputs)'!K$21,'ROZ (Inputs)'!AB38),IF('ROZ (Inputs)'!AB38=0,DO10,'ROZ (Inputs)'!AB38))</f>
        <v>0</v>
      </c>
      <c r="DR10" s="134">
        <f>IF('ROZ (Inputs)'!$Z38="Default",IF('ROZ (Inputs)'!AC38=0,'ROZ (Inputs)'!L$21,'ROZ (Inputs)'!AC38),IF('ROZ (Inputs)'!AC38=0,DP10,'ROZ (Inputs)'!AC38))</f>
        <v>0</v>
      </c>
      <c r="DS10" s="127">
        <f t="shared" si="28"/>
        <v>-1.3862943611198906</v>
      </c>
      <c r="DT10" s="67">
        <f t="shared" si="29"/>
        <v>1.3862943611198908</v>
      </c>
      <c r="DU10" s="59">
        <f>IF(DQ10=1, 1, (DS10-DV10*'Saline (Inputs)'!$C$45))</f>
        <v>2.2204460492503131E-16</v>
      </c>
      <c r="DV10" s="59">
        <f>IF(DQ10=1, 0, ((DT10-DS10)/'Saline (Inputs)'!$D$45))</f>
        <v>1.0817312376586106</v>
      </c>
      <c r="DW10" s="77">
        <f>VLOOKUP('ROZ (Inputs)'!$Z38,'Depositional Environments'!$BW$11:$CI$26,4,FALSE)</f>
        <v>0.21</v>
      </c>
      <c r="DX10" s="77">
        <f>VLOOKUP('ROZ (Inputs)'!$Z38,'Depositional Environments'!$BW$11:$CI$26,5,FALSE)</f>
        <v>0.76</v>
      </c>
      <c r="DY10" s="134">
        <f>IF('ROZ (Inputs)'!$Z38="Default",IF('ROZ (Inputs)'!AD38=0,'ROZ (Inputs)'!K$22,'ROZ (Inputs)'!AD38),IF('ROZ (Inputs)'!AD38=0,DW10,'ROZ (Inputs)'!AD37))</f>
        <v>0</v>
      </c>
      <c r="DZ10" s="134">
        <f>IF('ROZ (Inputs)'!$Z38="Default",IF('ROZ (Inputs)'!AE38=0,'ROZ (Inputs)'!L$22,'ROZ (Inputs)'!AE38),IF('ROZ (Inputs)'!AE38=0,DX10,'ROZ (Inputs)'!AD37))</f>
        <v>0</v>
      </c>
      <c r="EA10" s="127">
        <f t="shared" si="30"/>
        <v>-1.3249254147435987</v>
      </c>
      <c r="EB10" s="67">
        <f t="shared" si="31"/>
        <v>1.1526795099383855</v>
      </c>
      <c r="EC10" s="59">
        <f t="array" ref="EC10">IF(DY10=1, 1, (EA10-ED10*'Saline (Inputs)'!$C$45))</f>
        <v>-8.612295240260659E-2</v>
      </c>
      <c r="ED10" s="59">
        <f>IF(DY10=1, 0, ((EB10-EA10)/'Saline (Inputs)'!$D$45))</f>
        <v>0.96664269752934828</v>
      </c>
      <c r="EE10" s="77">
        <f>VLOOKUP('ROZ (Inputs)'!$Z38,'Depositional Environments'!$BW$11:$CI$26,6,FALSE)</f>
        <v>0.64</v>
      </c>
      <c r="EF10" s="77">
        <f>VLOOKUP('ROZ (Inputs)'!$Z38,'Depositional Environments'!$BW$11:$CI$26,7,FALSE)</f>
        <v>0.77</v>
      </c>
      <c r="EG10" s="134">
        <f>IF('ROZ (Inputs)'!$Z38="Default",IF('ROZ (Inputs)'!AF38=0,'ROZ (Inputs)'!K$23,'ROZ (Inputs)'!AF38),IF('ROZ (Inputs)'!AF38=0,EE10,'ROZ (Inputs)'!AF37))</f>
        <v>0</v>
      </c>
      <c r="EH10" s="134">
        <f>IF('ROZ (Inputs)'!$Z38="Default",IF('ROZ (Inputs)'!AG38=0,'ROZ (Inputs)'!L$23,'ROZ (Inputs)'!AG38),IF('ROZ (Inputs)'!AG38=0,EF10,'ROZ (Inputs)'!AG37))</f>
        <v>0</v>
      </c>
      <c r="EI10" s="127">
        <f t="shared" si="32"/>
        <v>0.57536414490356191</v>
      </c>
      <c r="EJ10" s="67">
        <f t="shared" si="33"/>
        <v>1.2083112059245342</v>
      </c>
      <c r="EK10" s="59">
        <f t="array" ref="EK10">IF(EG10=1, 1, (EI10-EL10*'Saline (Inputs)'!$C$45))</f>
        <v>0.89183767541404801</v>
      </c>
      <c r="EL10" s="59">
        <f>IF(EG10=1, 0, ((EJ10-EI10)/'Saline (Inputs)'!$D$45))</f>
        <v>0.24694560797949588</v>
      </c>
      <c r="EM10" s="77">
        <f>VLOOKUP('ROZ (Inputs)'!$Z38,'Depositional Environments'!$BW$11:$CI$26,8,FALSE)</f>
        <v>0.16</v>
      </c>
      <c r="EN10" s="77">
        <f>VLOOKUP('ROZ (Inputs)'!$Z38,'Depositional Environments'!$BW$11:$CI$26,9,FALSE)</f>
        <v>0.39</v>
      </c>
      <c r="EO10" s="134">
        <f>IF('ROZ (Inputs)'!$Z38="Default",IF('ROZ (Inputs)'!AH38=0,'ROZ (Inputs)'!K$24,'ROZ (Inputs)'!AH38),IF('ROZ (Inputs)'!AH38=0,EM10,'ROZ (Inputs)'!AH37))</f>
        <v>0</v>
      </c>
      <c r="EP10" s="134">
        <f>IF('ROZ (Inputs)'!$Z38="Default",IF('ROZ (Inputs)'!AI38=0,'ROZ (Inputs)'!L$24,'ROZ (Inputs)'!AI38),IF('ROZ (Inputs)'!AI38=0,EN10,'ROZ (Inputs)'!AI37))</f>
        <v>0</v>
      </c>
      <c r="EQ10" s="127">
        <f t="shared" si="34"/>
        <v>-1.6582280766035322</v>
      </c>
      <c r="ER10" s="67">
        <f t="shared" si="35"/>
        <v>-0.44731221804366478</v>
      </c>
      <c r="ES10" s="59">
        <f t="array" ref="ES10">IF(EO10=1, 1, (EQ10-ET10*'Saline (Inputs)'!$C$45))</f>
        <v>-1.0527701473235984</v>
      </c>
      <c r="ET10" s="59">
        <f>IF(EO10=1, 0, ((ER10-EQ10)/'Saline (Inputs)'!$D$45))</f>
        <v>0.47244133248952946</v>
      </c>
      <c r="EU10" s="77">
        <f>VLOOKUP('ROZ (Inputs)'!$Z38,'Depositional Environments'!$BW$11:$CI$26,10,FALSE)</f>
        <v>0.35</v>
      </c>
      <c r="EV10" s="77">
        <f>VLOOKUP('ROZ (Inputs)'!$Z38,'Depositional Environments'!$BW$11:$CI$26,11,FALSE)</f>
        <v>0.76</v>
      </c>
      <c r="EW10" s="134">
        <f>IF('ROZ (Inputs)'!$Z38="Default",IF('ROZ (Inputs)'!AJ38=0,'ROZ (Inputs)'!K$25,'ROZ (Inputs)'!AJ38),IF('ROZ (Inputs)'!AJ38=0,EU10,'ROZ (Inputs)'!AJ37))</f>
        <v>0</v>
      </c>
      <c r="EX10" s="134">
        <f>IF('ROZ (Inputs)'!$Z38="Default",IF('ROZ (Inputs)'!AK38=0,'ROZ (Inputs)'!L$25,'ROZ (Inputs)'!AK38),IF('ROZ (Inputs)'!AK38=0,EV10,'ROZ (Inputs)'!AK37))</f>
        <v>0</v>
      </c>
      <c r="EY10" s="127">
        <f t="shared" si="36"/>
        <v>-0.61903920840622351</v>
      </c>
      <c r="EZ10" s="67">
        <f t="shared" si="37"/>
        <v>1.1526795099383855</v>
      </c>
      <c r="FA10" s="59">
        <f t="array" ref="FA10">IF(EW10=1, 1, (EY10-FB10*'Saline (Inputs)'!$C$45))</f>
        <v>0.26682015076608112</v>
      </c>
      <c r="FB10" s="59">
        <f>IF(EW10=1, 0, ((EZ10-EY10)/'Saline (Inputs)'!$D$45))</f>
        <v>0.69123973079917</v>
      </c>
      <c r="FC10" s="283">
        <f>VLOOKUP('ROZ (Inputs)'!$Z38,'Depositional Environments'!$BW$11:$CI$26,12,FALSE)</f>
        <v>8.9999999999999993E-3</v>
      </c>
      <c r="FD10" s="283">
        <f>VLOOKUP('ROZ (Inputs)'!$Z38,'Depositional Environments'!$BW$11:$CI$26,13,FALSE)</f>
        <v>1.0999999999999999E-2</v>
      </c>
      <c r="FE10" s="134">
        <f>IF('ROZ (Inputs)'!$Z38="Default",IF('ROZ (Inputs)'!AL38=0,'ROZ (Inputs)'!K$26,'ROZ (Inputs)'!AL38),IF('ROZ (Inputs)'!AL38=0,FC10,'ROZ (Inputs)'!AL37))</f>
        <v>0</v>
      </c>
      <c r="FF10" s="134">
        <f>IF('ROZ (Inputs)'!$Z38="Default",IF('ROZ (Inputs)'!AM38=0,'ROZ (Inputs)'!L$26,'ROZ (Inputs)'!AM38),IF('ROZ (Inputs)'!AM38=0,FD10,'ROZ (Inputs)'!AM37))</f>
        <v>0</v>
      </c>
      <c r="FG10" s="127">
        <f t="shared" si="38"/>
        <v>-4.7014899569937691</v>
      </c>
      <c r="FH10" s="67">
        <f t="shared" si="39"/>
        <v>-4.4987990588243418</v>
      </c>
      <c r="FI10" s="59">
        <f t="array" ref="FI10">IF(FE10=1, 1, (FG10-FJ10*'Saline (Inputs)'!$C$45))</f>
        <v>-4.6001445079090555</v>
      </c>
      <c r="FJ10" s="59">
        <f>IF(FE10=1, 0, ((FH10-FG10)/'Saline (Inputs)'!$D$45))</f>
        <v>7.9080274106369253E-2</v>
      </c>
      <c r="FL10" s="145">
        <v>3</v>
      </c>
      <c r="FM10" s="143">
        <f t="shared" si="40"/>
        <v>1</v>
      </c>
      <c r="FN10" s="143">
        <f t="shared" si="41"/>
        <v>1</v>
      </c>
      <c r="FO10" s="143">
        <f t="shared" si="42"/>
        <v>1</v>
      </c>
      <c r="FP10" s="143">
        <f t="shared" si="43"/>
        <v>1</v>
      </c>
      <c r="FQ10" s="143">
        <f t="shared" si="44"/>
        <v>1</v>
      </c>
      <c r="FR10" s="143">
        <f t="shared" si="45"/>
        <v>1</v>
      </c>
      <c r="FT10" s="145">
        <v>3</v>
      </c>
      <c r="FU10" s="34">
        <v>-5.6788919027894746E-4</v>
      </c>
      <c r="FV10" s="34">
        <v>-3.7370175050452665E-5</v>
      </c>
      <c r="FW10" s="34">
        <v>4.3245345295941237E-5</v>
      </c>
      <c r="FZ10" s="140">
        <v>3</v>
      </c>
      <c r="GA10" s="78">
        <f>VLOOKUP('Shale_EERC (Inputs)'!$AI35,$ID$7:$IF$8,2,FALSE)</f>
        <v>0.2</v>
      </c>
      <c r="GB10" s="78">
        <f>VLOOKUP('Shale_EERC (Inputs)'!AI35,$AY$7:$BA$8,3,FALSE)</f>
        <v>0.8</v>
      </c>
      <c r="GC10" s="134">
        <f>IF('Shale_EERC (Inputs)'!$AI35="Default",IF('Shale_EERC (Inputs)'!AK35=0,'Shale_EERC (Inputs)'!L$19,'Shale_EERC (Inputs)'!AK35),IF('Shale_EERC (Inputs)'!AK35=0,GA10,'Shale_EERC (Inputs)'!AK35))</f>
        <v>0.2</v>
      </c>
      <c r="GD10" s="134">
        <f>IF('Shale_EERC (Inputs)'!$AI35="Default",IF('Shale_EERC (Inputs)'!AL35=0,'Shale_EERC (Inputs)'!M$19,'Shale_EERC (Inputs)'!AL35),IF('Shale_EERC (Inputs)'!AL35=0,GB10,'Shale_EERC (Inputs)'!AL35))</f>
        <v>0.8</v>
      </c>
      <c r="GE10" s="127">
        <f t="shared" si="46"/>
        <v>-1.3862943611198906</v>
      </c>
      <c r="GF10" s="67">
        <f t="shared" si="47"/>
        <v>1.3862949861200078</v>
      </c>
      <c r="GG10" s="59">
        <f>IF(GC10=1, 1, (GE10-GH10*'Saline (Inputs)'!$C$45))</f>
        <v>3.1250005871896747E-7</v>
      </c>
      <c r="GH10" s="59">
        <f>IF(GC10=1, 0, ((GF10-GE10)/'Saline (Inputs)'!$D$45))</f>
        <v>1.0817314815037018</v>
      </c>
      <c r="GI10" s="78">
        <f>VLOOKUP('Shale_EERC (Inputs)'!$AI35,$IH$7:$IJ$8,2,FALSE)</f>
        <v>0.2</v>
      </c>
      <c r="GJ10" s="78">
        <f>VLOOKUP('Shale_EERC (Inputs)'!$AI35,$IH$7:$IJ$8,3,FALSE)</f>
        <v>0.8</v>
      </c>
      <c r="GK10" s="134">
        <f>IF('Shale_EERC (Inputs)'!$AI35="Default",IF('Shale_EERC (Inputs)'!AM35=0,'Shale_EERC (Inputs)'!L$20,'Shale_EERC (Inputs)'!AM35),IF('Shale_EERC (Inputs)'!AM35=0,GI10,'Shale_EERC (Inputs)'!AM35))</f>
        <v>0.2</v>
      </c>
      <c r="GL10" s="134">
        <f>IF('Shale_EERC (Inputs)'!$AI35="Default",IF('Shale_EERC (Inputs)'!AN35=0,'Shale_EERC (Inputs)'!M$20,'Shale_EERC (Inputs)'!AN35),IF('Shale_EERC (Inputs)'!AN35=0,GJ10,'Shale_EERC (Inputs)'!AN35))</f>
        <v>0.8</v>
      </c>
      <c r="GM10" s="127">
        <f t="shared" si="48"/>
        <v>-1.3862943611198906</v>
      </c>
      <c r="GN10" s="67">
        <f t="shared" si="49"/>
        <v>1.3862949861200078</v>
      </c>
      <c r="GO10" s="59">
        <f t="array" ref="GO10">IF(GK10=1, 1, (GM10-GP10*'Saline (Inputs)'!$C$45))</f>
        <v>3.1250005871896747E-7</v>
      </c>
      <c r="GP10" s="59">
        <f>IF(GK10=1, 0, ((GN10-GM10)/'Saline (Inputs)'!$D$45))</f>
        <v>1.0817314815037018</v>
      </c>
      <c r="GQ10" s="78">
        <f>VLOOKUP('Shale_EERC (Inputs)'!$AI35,$IL$7:$IN$8,2,FALSE)</f>
        <v>0.2</v>
      </c>
      <c r="GR10" s="78">
        <f>VLOOKUP('Shale_EERC (Inputs)'!$AI35,$IL$7:$IN$8,3,FALSE)</f>
        <v>0.8</v>
      </c>
      <c r="GS10" s="134">
        <f>IF('Shale_EERC (Inputs)'!$AI35="Default",IF('Shale_EERC (Inputs)'!AO35=0,'Shale_EERC (Inputs)'!L$21,'Shale_EERC (Inputs)'!AO35),IF('Shale_EERC (Inputs)'!AO35=0,GQ10,'Shale_EERC (Inputs)'!AO35))</f>
        <v>0.2</v>
      </c>
      <c r="GT10" s="134">
        <f>IF('Shale_EERC (Inputs)'!$AI35="Default",IF('Shale_EERC (Inputs)'!AP35=0,'Shale_EERC (Inputs)'!M$21,'Shale_EERC (Inputs)'!AP35),IF('Shale_EERC (Inputs)'!AP35=0,GR10,'Shale_EERC (Inputs)'!AP35))</f>
        <v>0.8</v>
      </c>
      <c r="GU10" s="135">
        <f t="shared" ref="GU10:GU73" si="61">IF(GS10=0, (LN(GQ10/(1-GQ10))), (LN(GS10/(1-GS10))))</f>
        <v>-1.3862943611198906</v>
      </c>
      <c r="GV10" s="136">
        <f t="shared" si="50"/>
        <v>1.3862949861200078</v>
      </c>
      <c r="GW10" s="137">
        <f t="array" ref="GW10">IF(GS10=1, 1, (GU10-GX10*'Saline (Inputs)'!$C$45))</f>
        <v>3.1250005871896747E-7</v>
      </c>
      <c r="GX10" s="137">
        <f>IF(GS10=1, 0, ((GV10-GU10)/'Saline (Inputs)'!$D$45))</f>
        <v>1.0817314815037018</v>
      </c>
      <c r="GY10" s="78">
        <f>VLOOKUP('Shale_EERC (Inputs)'!$AI35,$IP$7:$IR$8,2,FALSE)</f>
        <v>0.2</v>
      </c>
      <c r="GZ10" s="78">
        <f>VLOOKUP('Shale_EERC (Inputs)'!$AI35,$IP$7:$IR$8,3,FALSE)</f>
        <v>0.8</v>
      </c>
      <c r="HA10" s="134">
        <f>IF('Shale_EERC (Inputs)'!$AI35="Default",IF('Shale_EERC (Inputs)'!AQ35=0,'Shale_EERC (Inputs)'!L$22,'Shale_EERC (Inputs)'!AQ35),IF('Shale_EERC (Inputs)'!AQ35=0,GY10,'Shale_EERC (Inputs)'!AQ35))</f>
        <v>0.2</v>
      </c>
      <c r="HB10" s="134">
        <f>IF('Shale_EERC (Inputs)'!$AI35="Default",IF('Shale_EERC (Inputs)'!AR35=0,'Shale_EERC (Inputs)'!M$22,'Shale_EERC (Inputs)'!AR35),IF('Shale_EERC (Inputs)'!AR35=0,GZ10,'Shale_EERC (Inputs)'!AR35))</f>
        <v>0.8</v>
      </c>
      <c r="HC10" s="127">
        <f t="shared" si="51"/>
        <v>-1.3862943611198906</v>
      </c>
      <c r="HD10" s="67">
        <f t="shared" si="52"/>
        <v>1.3862949861200078</v>
      </c>
      <c r="HE10" s="59">
        <f t="array" ref="HE10">IF(HA10=1, 1, (HC10-HF10*'Saline (Inputs)'!$C$45))</f>
        <v>3.1250005871896747E-7</v>
      </c>
      <c r="HF10" s="59">
        <f>IF(HA10=1, 0, ((HD10-HC10)/'Saline (Inputs)'!$D$45))</f>
        <v>1.0817314815037018</v>
      </c>
      <c r="HG10" s="78">
        <f>VLOOKUP('Shale_EERC (Inputs)'!$AI35,$IT$7:$IV$8,2,FALSE)</f>
        <v>0.2</v>
      </c>
      <c r="HH10" s="78">
        <f>VLOOKUP('Shale_EERC (Inputs)'!$AI35,$IT$7:$IV$8,3,FALSE)</f>
        <v>0.8</v>
      </c>
      <c r="HI10" s="134">
        <f>IF('Shale_EERC (Inputs)'!$AI35="Default",IF('Shale_EERC (Inputs)'!AS35=0,'Shale_EERC (Inputs)'!L$23,'Shale_EERC (Inputs)'!AS35),IF('Shale_EERC (Inputs)'!AS35=0,HG10,'Shale_EERC (Inputs)'!AS35))</f>
        <v>0.2</v>
      </c>
      <c r="HJ10" s="134">
        <f>IF('Shale_EERC (Inputs)'!$AI35="Default",IF('Shale_EERC (Inputs)'!AT35=0,'Shale_EERC (Inputs)'!M$23,'Shale_EERC (Inputs)'!AT35),IF('Shale_EERC (Inputs)'!AT35=0,HH10,'Shale_EERC (Inputs)'!AT35))</f>
        <v>0.8</v>
      </c>
      <c r="HK10" s="127">
        <f t="shared" si="53"/>
        <v>-1.3862943611198906</v>
      </c>
      <c r="HL10" s="67">
        <f t="shared" si="54"/>
        <v>1.3862949861200078</v>
      </c>
      <c r="HM10" s="59">
        <f t="array" ref="HM10">IF(HI10=1, 1, (HK10-HN10*'Saline (Inputs)'!$C$45))</f>
        <v>3.1250005871896747E-7</v>
      </c>
      <c r="HN10" s="59">
        <f>IF(HI10=1, 0, ((HL10-HK10)/'Saline (Inputs)'!$D$45))</f>
        <v>1.0817314815037018</v>
      </c>
      <c r="HP10" s="145">
        <v>3</v>
      </c>
      <c r="HQ10" s="143">
        <f t="shared" si="55"/>
        <v>1</v>
      </c>
      <c r="HR10" s="143">
        <f t="shared" si="56"/>
        <v>1</v>
      </c>
      <c r="HS10" s="143">
        <f t="shared" si="57"/>
        <v>1</v>
      </c>
      <c r="HT10" s="143">
        <f t="shared" si="58"/>
        <v>1</v>
      </c>
      <c r="HU10" s="143">
        <f t="shared" si="59"/>
        <v>1</v>
      </c>
      <c r="HW10" s="271">
        <f>$DD$3^HX10</f>
        <v>8.1586334520690126E-2</v>
      </c>
      <c r="HX10" s="272">
        <v>8</v>
      </c>
      <c r="HY10" s="233">
        <v>4</v>
      </c>
      <c r="HZ10" s="271">
        <v>1.8370576981396795E-5</v>
      </c>
      <c r="IA10" s="271">
        <v>8.8647382654018423E-5</v>
      </c>
      <c r="IB10" s="271">
        <v>5.7281542103746158E-4</v>
      </c>
      <c r="IG10" s="183"/>
      <c r="IK10" s="183"/>
      <c r="IO10" s="183"/>
      <c r="IS10" s="183"/>
    </row>
    <row r="11" spans="2:256" ht="15" customHeight="1" x14ac:dyDescent="0.35">
      <c r="B11" s="140">
        <v>4</v>
      </c>
      <c r="C11" s="78">
        <f>VLOOKUP('Saline (Inputs)'!$T38,'Depositional Environments'!$BK$11:$BU$26,2,FALSE)</f>
        <v>0.2</v>
      </c>
      <c r="D11" s="78">
        <f>VLOOKUP('Saline (Inputs)'!$T38,'Depositional Environments'!$BK$11:$BU$26,3,FALSE)</f>
        <v>0.8</v>
      </c>
      <c r="E11" s="134">
        <f>IF('Saline (Inputs)'!$T38="Default",IF('Saline (Inputs)'!V38=0,'Saline (Inputs)'!K$21,'Saline (Inputs)'!V38),IF('Saline (Inputs)'!V38=0,C11,'Saline (Inputs)'!V38))</f>
        <v>0</v>
      </c>
      <c r="F11" s="134">
        <f>IF('Saline (Inputs)'!$T38="Default",IF('Saline (Inputs)'!W38=0,'Saline (Inputs)'!L$21,'Saline (Inputs)'!W38),IF('Saline (Inputs)'!W38=0,D11,'Saline (Inputs)'!W38))</f>
        <v>0</v>
      </c>
      <c r="G11" s="127">
        <f t="shared" si="2"/>
        <v>-1.3862943611198906</v>
      </c>
      <c r="H11" s="67">
        <f t="shared" si="3"/>
        <v>1.3862943611198908</v>
      </c>
      <c r="I11" s="59">
        <f>IF(E11=1, 1, (G11-J11*'Saline (Inputs)'!$C$45))</f>
        <v>2.2204460492503131E-16</v>
      </c>
      <c r="J11" s="59">
        <f>IF(E11=1, 0, ((H11-G11)/'Saline (Inputs)'!$D$45))</f>
        <v>1.0817312376586106</v>
      </c>
      <c r="K11" s="78">
        <f>VLOOKUP('Saline (Inputs)'!$T38,'Depositional Environments'!$BK$11:$BU$26,4,FALSE)</f>
        <v>0.21</v>
      </c>
      <c r="L11" s="78">
        <f>VLOOKUP('Saline (Inputs)'!$T38,'Depositional Environments'!$BK$11:$BU$26,5,FALSE)</f>
        <v>0.76</v>
      </c>
      <c r="M11" s="134">
        <f>IF('Saline (Inputs)'!$T38="Default",IF('Saline (Inputs)'!X38=0,'Saline (Inputs)'!K$22,'Saline (Inputs)'!X38), IF('Saline (Inputs)'!X38=0,Calculations!K11,'Saline (Inputs)'!X38))</f>
        <v>0</v>
      </c>
      <c r="N11" s="134">
        <f>IF('Saline (Inputs)'!$T38="Default",IF('Saline (Inputs)'!Y38=0,'Saline (Inputs)'!L$22,'Saline (Inputs)'!Y38), IF('Saline (Inputs)'!Y38=0,Calculations!L11,'Saline (Inputs)'!Y38))</f>
        <v>0</v>
      </c>
      <c r="O11" s="127">
        <f t="shared" si="4"/>
        <v>-1.3249254147435987</v>
      </c>
      <c r="P11" s="67">
        <f t="shared" si="5"/>
        <v>1.1526795099383855</v>
      </c>
      <c r="Q11" s="59">
        <f t="array" ref="Q11">IF(M11=1, 1, (O11-R11*'Saline (Inputs)'!$C$45))</f>
        <v>-8.612295240260659E-2</v>
      </c>
      <c r="R11" s="59">
        <f>IF(M11=1, 0, ((P11-O11)/'Saline (Inputs)'!$D$45))</f>
        <v>0.96664269752934828</v>
      </c>
      <c r="S11" s="78">
        <f>VLOOKUP('Saline (Inputs)'!$T38,'Depositional Environments'!$BK$11:$BU$26,6,FALSE)</f>
        <v>0.61</v>
      </c>
      <c r="T11" s="78">
        <f>VLOOKUP('Saline (Inputs)'!$T38,'Depositional Environments'!$BK$11:$BU$26,7,FALSE)</f>
        <v>0.71</v>
      </c>
      <c r="U11" s="134">
        <f>IF('Saline (Inputs)'!$T38="Default",IF('Saline (Inputs)'!Z38=0,'Saline (Inputs)'!K$23,'Saline (Inputs)'!Z38),IF('Saline (Inputs)'!Z38=0,S11,'Saline (Inputs)'!Z38))</f>
        <v>0</v>
      </c>
      <c r="V11" s="134">
        <f>IF('Saline (Inputs)'!$T38="Default",IF('Saline (Inputs)'!AA38=0,'Saline (Inputs)'!L$23,'Saline (Inputs)'!AA38),IF('Saline (Inputs)'!AA38=0,T11,'Saline (Inputs)'!AA38))</f>
        <v>0</v>
      </c>
      <c r="W11" s="127">
        <f t="shared" si="6"/>
        <v>0.44731221804366483</v>
      </c>
      <c r="X11" s="67">
        <f t="shared" si="7"/>
        <v>0.89538404705484131</v>
      </c>
      <c r="Y11" s="59">
        <f t="array" ref="Y11">IF(U11=1, 1, (W11-Z11*'Saline (Inputs)'!$C$45))</f>
        <v>0.67134813254925307</v>
      </c>
      <c r="Z11" s="59">
        <f>IF(U11=1, 0, ((X11-W11)/'Saline (Inputs)'!$D$45))</f>
        <v>0.17481615295782754</v>
      </c>
      <c r="AA11" s="78">
        <f>VLOOKUP('Saline (Inputs)'!$T38,'Depositional Environments'!$BK$11:$BU$26,8,FALSE)</f>
        <v>0.19</v>
      </c>
      <c r="AB11" s="78">
        <f>VLOOKUP('Saline (Inputs)'!$T38,'Depositional Environments'!$BK$11:$BU$26,9,FALSE)</f>
        <v>0.59</v>
      </c>
      <c r="AC11" s="134">
        <f>IF('Saline (Inputs)'!$T38="Default",IF('Saline (Inputs)'!AB38=0,'Saline (Inputs)'!K$24,'Saline (Inputs)'!AB38),IF('Saline (Inputs)'!AB38=0,AA11,'Saline (Inputs)'!AB38))</f>
        <v>0</v>
      </c>
      <c r="AD11" s="134">
        <f>IF('Saline (Inputs)'!$T38="Default",IF('Saline (Inputs)'!AC38=0,'Saline (Inputs)'!L$24,'Saline (Inputs)'!AC38),IF('Saline (Inputs)'!AC38=0,AB11,'Saline (Inputs)'!AC38))</f>
        <v>0</v>
      </c>
      <c r="AE11" s="127">
        <f t="shared" si="8"/>
        <v>-1.4500101755059984</v>
      </c>
      <c r="AF11" s="67">
        <f t="shared" si="9"/>
        <v>0.36396537720141148</v>
      </c>
      <c r="AG11" s="59">
        <f t="array" ref="AG11">IF(AC11=1, 1, (AE11-AH11*'Saline (Inputs)'!$C$45))</f>
        <v>-0.54302239915229344</v>
      </c>
      <c r="AH11" s="59">
        <f>IF(AC11=1, 0, ((AF11-AE11)/'Saline (Inputs)'!$D$45))</f>
        <v>0.7077263223257636</v>
      </c>
      <c r="AI11" s="78">
        <f>VLOOKUP('Saline (Inputs)'!$T38,'Depositional Environments'!$BK$11:$BU$26,10,FALSE)</f>
        <v>0.39</v>
      </c>
      <c r="AJ11" s="78">
        <f>VLOOKUP('Saline (Inputs)'!$T38,'Depositional Environments'!$BK$11:$BU$26,11,FALSE)</f>
        <v>0.81</v>
      </c>
      <c r="AK11" s="134">
        <f>IF('Saline (Inputs)'!$T38="Default",IF('Saline (Inputs)'!K$25=0,'Saline (Inputs)'!AD38,'Saline (Inputs)'!$K$25),IF('Saline (Inputs)'!AD38=0,AI11,'Saline (Inputs)'!AD38))</f>
        <v>0</v>
      </c>
      <c r="AL11" s="134">
        <f>IF('Saline (Inputs)'!$T38="Default",IF('Saline (Inputs)'!L$25=0,'Saline (Inputs)'!AE38,'Saline (Inputs)'!$L$25),IF('Saline (Inputs)'!AE38=0,AJ11,'Saline (Inputs)'!AE38))</f>
        <v>0</v>
      </c>
      <c r="AM11" s="127">
        <f t="shared" si="10"/>
        <v>-0.44731221804366478</v>
      </c>
      <c r="AN11" s="67">
        <f t="shared" si="11"/>
        <v>1.4500101755059986</v>
      </c>
      <c r="AO11" s="59">
        <f t="array" ref="AO11">IF(AK11=1, 1, (AM11-AP11*'Saline (Inputs)'!$C$45))</f>
        <v>0.50134897873116691</v>
      </c>
      <c r="AP11" s="59">
        <f>IF(AK11=1, 0, ((AN11-AM11)/'Saline (Inputs)'!$D$45))</f>
        <v>0.74024426506138619</v>
      </c>
      <c r="AR11" s="145">
        <v>4</v>
      </c>
      <c r="AS11" s="143">
        <f t="shared" si="12"/>
        <v>1</v>
      </c>
      <c r="AT11" s="143">
        <f t="shared" si="13"/>
        <v>1</v>
      </c>
      <c r="AU11" s="143">
        <f t="shared" si="14"/>
        <v>1</v>
      </c>
      <c r="AV11" s="143">
        <f t="shared" si="15"/>
        <v>1</v>
      </c>
      <c r="AW11" s="143">
        <f t="shared" si="16"/>
        <v>1</v>
      </c>
      <c r="AY11" s="223" t="s">
        <v>132</v>
      </c>
      <c r="AZ11" s="223">
        <v>0.01</v>
      </c>
      <c r="BA11" s="223">
        <v>0.81</v>
      </c>
      <c r="BB11" s="212"/>
      <c r="BC11" s="223" t="s">
        <v>132</v>
      </c>
      <c r="BD11" s="223">
        <v>0.09</v>
      </c>
      <c r="BE11" s="223">
        <v>0.85</v>
      </c>
      <c r="BG11" s="182" t="s">
        <v>169</v>
      </c>
      <c r="BH11" s="182">
        <v>0.37</v>
      </c>
      <c r="BI11" s="182">
        <v>0.56000000000000005</v>
      </c>
      <c r="BJ11" s="183"/>
      <c r="BK11" s="213" t="s">
        <v>169</v>
      </c>
      <c r="BL11" s="213">
        <v>0.21</v>
      </c>
      <c r="BM11" s="213">
        <v>0.56999999999999995</v>
      </c>
      <c r="BO11" s="182" t="s">
        <v>154</v>
      </c>
      <c r="BP11" s="182" t="s">
        <v>79</v>
      </c>
      <c r="BS11" s="140">
        <v>4</v>
      </c>
      <c r="BT11" s="78">
        <f>VLOOKUP('Shale (Inputs)'!AC38,$AY$7:$BA$8,2,FALSE)</f>
        <v>0.2</v>
      </c>
      <c r="BU11" s="78">
        <f>VLOOKUP('Shale (Inputs)'!AC38,$AY$7:$BA$8,3,FALSE)</f>
        <v>0.8</v>
      </c>
      <c r="BV11" s="134">
        <f>IF('Shale (Inputs)'!$AC38="Default",IF('Shale (Inputs)'!AE38=0,'Shale (Inputs)'!L$19,'Shale (Inputs)'!AE38),IF('Shale (Inputs)'!AE38=0,BT11,'Shale (Inputs)'!AE38))</f>
        <v>0.2</v>
      </c>
      <c r="BW11" s="134">
        <f>IF('Shale (Inputs)'!$AC38="Default",IF('Shale (Inputs)'!AF38=0,'Shale (Inputs)'!M$19,'Shale (Inputs)'!AF38),IF('Shale (Inputs)'!AF38=0,BU11,'Shale (Inputs)'!AF38))</f>
        <v>0.8</v>
      </c>
      <c r="BX11" s="127">
        <f t="shared" si="17"/>
        <v>-1.3862943611198906</v>
      </c>
      <c r="BY11" s="67">
        <f t="shared" si="18"/>
        <v>1.3862949861200078</v>
      </c>
      <c r="BZ11" s="59">
        <f>IF(BV11=1, 1, (BX11-CA11*'Saline (Inputs)'!$C$45))</f>
        <v>3.1250005871896747E-7</v>
      </c>
      <c r="CA11" s="59">
        <f>IF(BV11=1, 0, ((BY11-BX11)/'Saline (Inputs)'!$D$45))</f>
        <v>1.0817314815037018</v>
      </c>
      <c r="CB11" s="78">
        <f>VLOOKUP('Shale (Inputs)'!AC38,Calculations!$BC$7:$BE$8,2,FALSE)</f>
        <v>0.03</v>
      </c>
      <c r="CC11" s="78">
        <f>VLOOKUP('Shale (Inputs)'!AC38,Calculations!$BC$7:$BE$8,3,FALSE)</f>
        <v>0.92</v>
      </c>
      <c r="CD11" s="134">
        <f>IF('Shale (Inputs)'!$AC38="Default",IF('Shale (Inputs)'!AG38=0,'Shale (Inputs)'!L$20,'Shale (Inputs)'!AG38),IF('Shale (Inputs)'!AG38=0,CB11,'Shale (Inputs)'!AG38))</f>
        <v>0.03</v>
      </c>
      <c r="CE11" s="134">
        <f>IF('Shale (Inputs)'!$AC38="Default",IF('Shale (Inputs)'!AH38=0,'Shale (Inputs)'!M$20,'Shale (Inputs)'!AH38),IF('Shale (Inputs)'!AH38=0,CC11,'Shale (Inputs)'!AH38))</f>
        <v>0.92</v>
      </c>
      <c r="CF11" s="127">
        <f t="shared" si="19"/>
        <v>-3.4760986898352733</v>
      </c>
      <c r="CG11" s="67">
        <f t="shared" si="20"/>
        <v>2.4423483940656316</v>
      </c>
      <c r="CH11" s="59">
        <f t="array" ref="CH11">IF(CD11=1, 1, (CF11-CI11*'Saline (Inputs)'!$C$45))</f>
        <v>-0.51687514788482103</v>
      </c>
      <c r="CI11" s="59">
        <f>IF(CD11=1, 0, ((CG11-CF11)/'Saline (Inputs)'!$D$45))</f>
        <v>2.3090943989389285</v>
      </c>
      <c r="CJ11" s="78">
        <f>VLOOKUP('Shale (Inputs)'!$AJ38,Calculations!$BG$18:$BI$25,2,FALSE)</f>
        <v>0.25</v>
      </c>
      <c r="CK11" s="78">
        <f>VLOOKUP('Shale (Inputs)'!$AJ38,Calculations!$BG$18:$BI$25,3,FALSE)</f>
        <v>0.53</v>
      </c>
      <c r="CL11" s="134">
        <f>IF('Shale (Inputs)'!$AJ38="Default",IF('Shale (Inputs)'!AL38=0,'Shale (Inputs)'!L$24,'Shale (Inputs)'!AL38),IF('Shale (Inputs)'!AL38=0,CJ11,'Shale (Inputs)'!AL38))</f>
        <v>0.2</v>
      </c>
      <c r="CM11" s="134">
        <f>IF('Shale (Inputs)'!$AJ38="Default",IF('Shale (Inputs)'!AM38=0,'Shale (Inputs)'!M$24,'Shale (Inputs)'!AM38),IF('Shale (Inputs)'!AM38=0,CK11,'Shale (Inputs)'!AM38))</f>
        <v>0.85</v>
      </c>
      <c r="CN11" s="135">
        <f t="shared" si="60"/>
        <v>-1.3862943611198906</v>
      </c>
      <c r="CO11" s="136">
        <f t="shared" si="21"/>
        <v>1.7346018397020466</v>
      </c>
      <c r="CP11" s="137">
        <f t="array" ref="CP11">IF(CL11=1, 1, (CN11-CQ11*'Saline (Inputs)'!$C$45))</f>
        <v>0.17415373929107769</v>
      </c>
      <c r="CQ11" s="137">
        <f>IF(CL11=1, 0, ((CO11-CN11)/'Saline (Inputs)'!$D$45))</f>
        <v>1.2176241224814466</v>
      </c>
      <c r="CR11" s="78">
        <f>VLOOKUP('Shale (Inputs)'!$AJ38,Calculations!$BK$18:$BM$25,2,FALSE)</f>
        <v>0.14000000000000001</v>
      </c>
      <c r="CS11" s="78">
        <f>VLOOKUP('Shale (Inputs)'!$AJ38,Calculations!$BK$18:$BM$25,3,FALSE)</f>
        <v>0.34</v>
      </c>
      <c r="CT11" s="134">
        <f>IF('Shale (Inputs)'!$AJ38="Default",IF('Shale (Inputs)'!AN38=0,'Shale (Inputs)'!L$25,'Shale (Inputs)'!AN38),IF('Shale (Inputs)'!AN38=0,CR11,'Shale (Inputs)'!AN38))</f>
        <v>0.1</v>
      </c>
      <c r="CU11" s="134">
        <f>IF('Shale (Inputs)'!$AJ38="Default",IF('Shale (Inputs)'!AO38=0,'Shale (Inputs)'!M$25,'Shale (Inputs)'!AO38),IF('Shale (Inputs)'!AO38=0,CS11,'Shale (Inputs)'!AO38))</f>
        <v>0.49</v>
      </c>
      <c r="CV11" s="127">
        <f t="shared" si="22"/>
        <v>-2.1972245773362191</v>
      </c>
      <c r="CW11" s="67">
        <f>IF(CU11=0, (LN(CS11/(1-CS11))), (LN((CU11+0.0000001)/(1-(CU11+0.0000001)))))</f>
        <v>-4.0004934453636599E-2</v>
      </c>
      <c r="CX11" s="59">
        <f t="array" ref="CX11">IF(CT11=1, 1, (CV11-CY11*'Saline (Inputs)'!$C$45))</f>
        <v>-1.1186147558949278</v>
      </c>
      <c r="CY11" s="59">
        <f>IF(CT11=1, 0, ((CW11-CV11)/'Saline (Inputs)'!$D$45))</f>
        <v>0.84164371566502805</v>
      </c>
      <c r="DA11" s="145">
        <v>4</v>
      </c>
      <c r="DB11" s="143">
        <f t="shared" si="24"/>
        <v>1</v>
      </c>
      <c r="DC11" s="143">
        <f t="shared" si="25"/>
        <v>1</v>
      </c>
      <c r="DD11" s="143">
        <f t="shared" si="26"/>
        <v>1</v>
      </c>
      <c r="DE11" s="143">
        <f t="shared" si="27"/>
        <v>1</v>
      </c>
      <c r="DI11" s="233">
        <v>5</v>
      </c>
      <c r="DJ11" s="231">
        <v>1.4185473446559622E-5</v>
      </c>
      <c r="DK11" s="231">
        <v>8.1003792729461593E-5</v>
      </c>
      <c r="DL11" s="231">
        <v>5.4758338956206038E-4</v>
      </c>
      <c r="DM11" s="183"/>
      <c r="DN11" s="140">
        <v>4</v>
      </c>
      <c r="DO11" s="77">
        <f>VLOOKUP('ROZ (Inputs)'!$Z39,'Depositional Environments'!$BW$11:$CI$26,2,FALSE)</f>
        <v>0.2</v>
      </c>
      <c r="DP11" s="77">
        <f>VLOOKUP('ROZ (Inputs)'!$Z39,'Depositional Environments'!$BW$11:$CI$26,3,FALSE)</f>
        <v>0.8</v>
      </c>
      <c r="DQ11" s="134">
        <f>IF('ROZ (Inputs)'!$Z39="Default",IF('ROZ (Inputs)'!AB39=0,'ROZ (Inputs)'!K$21,'ROZ (Inputs)'!AB39),IF('ROZ (Inputs)'!AB39=0,DO11,'ROZ (Inputs)'!AB39))</f>
        <v>0</v>
      </c>
      <c r="DR11" s="134">
        <f>IF('ROZ (Inputs)'!$Z39="Default",IF('ROZ (Inputs)'!AC39=0,'ROZ (Inputs)'!L$21,'ROZ (Inputs)'!AC39),IF('ROZ (Inputs)'!AC39=0,DP11,'ROZ (Inputs)'!AC39))</f>
        <v>0</v>
      </c>
      <c r="DS11" s="127">
        <f t="shared" si="28"/>
        <v>-1.3862943611198906</v>
      </c>
      <c r="DT11" s="67">
        <f t="shared" si="29"/>
        <v>1.3862943611198908</v>
      </c>
      <c r="DU11" s="59">
        <f>IF(DQ11=1, 1, (DS11-DV11*'Saline (Inputs)'!$C$45))</f>
        <v>2.2204460492503131E-16</v>
      </c>
      <c r="DV11" s="59">
        <f>IF(DQ11=1, 0, ((DT11-DS11)/'Saline (Inputs)'!$D$45))</f>
        <v>1.0817312376586106</v>
      </c>
      <c r="DW11" s="77">
        <f>VLOOKUP('ROZ (Inputs)'!$Z39,'Depositional Environments'!$BW$11:$CI$26,4,FALSE)</f>
        <v>0.21</v>
      </c>
      <c r="DX11" s="77">
        <f>VLOOKUP('ROZ (Inputs)'!$Z39,'Depositional Environments'!$BW$11:$CI$26,5,FALSE)</f>
        <v>0.76</v>
      </c>
      <c r="DY11" s="134">
        <f>IF('ROZ (Inputs)'!$Z39="Default",IF('ROZ (Inputs)'!AD39=0,'ROZ (Inputs)'!K$22,'ROZ (Inputs)'!AD39),IF('ROZ (Inputs)'!AD39=0,DW11,'ROZ (Inputs)'!AD38))</f>
        <v>0</v>
      </c>
      <c r="DZ11" s="134">
        <f>IF('ROZ (Inputs)'!$Z39="Default",IF('ROZ (Inputs)'!AE39=0,'ROZ (Inputs)'!L$22,'ROZ (Inputs)'!AE39),IF('ROZ (Inputs)'!AE39=0,DX11,'ROZ (Inputs)'!AD38))</f>
        <v>0</v>
      </c>
      <c r="EA11" s="127">
        <f t="shared" si="30"/>
        <v>-1.3249254147435987</v>
      </c>
      <c r="EB11" s="67">
        <f t="shared" si="31"/>
        <v>1.1526795099383855</v>
      </c>
      <c r="EC11" s="59">
        <f t="array" ref="EC11">IF(DY11=1, 1, (EA11-ED11*'Saline (Inputs)'!$C$45))</f>
        <v>-8.612295240260659E-2</v>
      </c>
      <c r="ED11" s="59">
        <f>IF(DY11=1, 0, ((EB11-EA11)/'Saline (Inputs)'!$D$45))</f>
        <v>0.96664269752934828</v>
      </c>
      <c r="EE11" s="77">
        <f>VLOOKUP('ROZ (Inputs)'!$Z39,'Depositional Environments'!$BW$11:$CI$26,6,FALSE)</f>
        <v>0.64</v>
      </c>
      <c r="EF11" s="77">
        <f>VLOOKUP('ROZ (Inputs)'!$Z39,'Depositional Environments'!$BW$11:$CI$26,7,FALSE)</f>
        <v>0.77</v>
      </c>
      <c r="EG11" s="134">
        <f>IF('ROZ (Inputs)'!$Z39="Default",IF('ROZ (Inputs)'!AF39=0,'ROZ (Inputs)'!K$23,'ROZ (Inputs)'!AF39),IF('ROZ (Inputs)'!AF39=0,EE11,'ROZ (Inputs)'!AF38))</f>
        <v>0</v>
      </c>
      <c r="EH11" s="134">
        <f>IF('ROZ (Inputs)'!$Z39="Default",IF('ROZ (Inputs)'!AG39=0,'ROZ (Inputs)'!L$23,'ROZ (Inputs)'!AG39),IF('ROZ (Inputs)'!AG39=0,EF11,'ROZ (Inputs)'!AG38))</f>
        <v>0</v>
      </c>
      <c r="EI11" s="127">
        <f t="shared" si="32"/>
        <v>0.57536414490356191</v>
      </c>
      <c r="EJ11" s="67">
        <f t="shared" si="33"/>
        <v>1.2083112059245342</v>
      </c>
      <c r="EK11" s="59">
        <f t="array" ref="EK11">IF(EG11=1, 1, (EI11-EL11*'Saline (Inputs)'!$C$45))</f>
        <v>0.89183767541404801</v>
      </c>
      <c r="EL11" s="59">
        <f>IF(EG11=1, 0, ((EJ11-EI11)/'Saline (Inputs)'!$D$45))</f>
        <v>0.24694560797949588</v>
      </c>
      <c r="EM11" s="77">
        <f>VLOOKUP('ROZ (Inputs)'!$Z39,'Depositional Environments'!$BW$11:$CI$26,8,FALSE)</f>
        <v>0.16</v>
      </c>
      <c r="EN11" s="77">
        <f>VLOOKUP('ROZ (Inputs)'!$Z39,'Depositional Environments'!$BW$11:$CI$26,9,FALSE)</f>
        <v>0.39</v>
      </c>
      <c r="EO11" s="134">
        <f>IF('ROZ (Inputs)'!$Z39="Default",IF('ROZ (Inputs)'!AH39=0,'ROZ (Inputs)'!K$24,'ROZ (Inputs)'!AH39),IF('ROZ (Inputs)'!AH39=0,EM11,'ROZ (Inputs)'!AH38))</f>
        <v>0</v>
      </c>
      <c r="EP11" s="134">
        <f>IF('ROZ (Inputs)'!$Z39="Default",IF('ROZ (Inputs)'!AI39=0,'ROZ (Inputs)'!L$24,'ROZ (Inputs)'!AI39),IF('ROZ (Inputs)'!AI39=0,EN11,'ROZ (Inputs)'!AI38))</f>
        <v>0</v>
      </c>
      <c r="EQ11" s="127">
        <f t="shared" si="34"/>
        <v>-1.6582280766035322</v>
      </c>
      <c r="ER11" s="67">
        <f t="shared" si="35"/>
        <v>-0.44731221804366478</v>
      </c>
      <c r="ES11" s="59">
        <f t="array" ref="ES11">IF(EO11=1, 1, (EQ11-ET11*'Saline (Inputs)'!$C$45))</f>
        <v>-1.0527701473235984</v>
      </c>
      <c r="ET11" s="59">
        <f>IF(EO11=1, 0, ((ER11-EQ11)/'Saline (Inputs)'!$D$45))</f>
        <v>0.47244133248952946</v>
      </c>
      <c r="EU11" s="77">
        <f>VLOOKUP('ROZ (Inputs)'!$Z39,'Depositional Environments'!$BW$11:$CI$26,10,FALSE)</f>
        <v>0.35</v>
      </c>
      <c r="EV11" s="77">
        <f>VLOOKUP('ROZ (Inputs)'!$Z39,'Depositional Environments'!$BW$11:$CI$26,11,FALSE)</f>
        <v>0.76</v>
      </c>
      <c r="EW11" s="134">
        <f>IF('ROZ (Inputs)'!$Z39="Default",IF('ROZ (Inputs)'!AJ39=0,'ROZ (Inputs)'!K$25,'ROZ (Inputs)'!AJ39),IF('ROZ (Inputs)'!AJ39=0,EU11,'ROZ (Inputs)'!AJ38))</f>
        <v>0</v>
      </c>
      <c r="EX11" s="134">
        <f>IF('ROZ (Inputs)'!$Z39="Default",IF('ROZ (Inputs)'!AK39=0,'ROZ (Inputs)'!L$25,'ROZ (Inputs)'!AK39),IF('ROZ (Inputs)'!AK39=0,EV11,'ROZ (Inputs)'!AK38))</f>
        <v>0</v>
      </c>
      <c r="EY11" s="127">
        <f t="shared" si="36"/>
        <v>-0.61903920840622351</v>
      </c>
      <c r="EZ11" s="67">
        <f t="shared" si="37"/>
        <v>1.1526795099383855</v>
      </c>
      <c r="FA11" s="59">
        <f t="array" ref="FA11">IF(EW11=1, 1, (EY11-FB11*'Saline (Inputs)'!$C$45))</f>
        <v>0.26682015076608112</v>
      </c>
      <c r="FB11" s="59">
        <f>IF(EW11=1, 0, ((EZ11-EY11)/'Saline (Inputs)'!$D$45))</f>
        <v>0.69123973079917</v>
      </c>
      <c r="FC11" s="283">
        <f>VLOOKUP('ROZ (Inputs)'!$Z39,'Depositional Environments'!$BW$11:$CI$26,12,FALSE)</f>
        <v>8.9999999999999993E-3</v>
      </c>
      <c r="FD11" s="283">
        <f>VLOOKUP('ROZ (Inputs)'!$Z39,'Depositional Environments'!$BW$11:$CI$26,13,FALSE)</f>
        <v>1.0999999999999999E-2</v>
      </c>
      <c r="FE11" s="134">
        <f>IF('ROZ (Inputs)'!$Z39="Default",IF('ROZ (Inputs)'!AL39=0,'ROZ (Inputs)'!K$26,'ROZ (Inputs)'!AL39),IF('ROZ (Inputs)'!AL39=0,FC11,'ROZ (Inputs)'!AL38))</f>
        <v>0</v>
      </c>
      <c r="FF11" s="134">
        <f>IF('ROZ (Inputs)'!$Z39="Default",IF('ROZ (Inputs)'!AM39=0,'ROZ (Inputs)'!L$26,'ROZ (Inputs)'!AM39),IF('ROZ (Inputs)'!AM39=0,FD11,'ROZ (Inputs)'!AM38))</f>
        <v>0</v>
      </c>
      <c r="FG11" s="127">
        <f t="shared" si="38"/>
        <v>-4.7014899569937691</v>
      </c>
      <c r="FH11" s="67">
        <f t="shared" si="39"/>
        <v>-4.4987990588243418</v>
      </c>
      <c r="FI11" s="59">
        <f t="array" ref="FI11">IF(FE11=1, 1, (FG11-FJ11*'Saline (Inputs)'!$C$45))</f>
        <v>-4.6001445079090555</v>
      </c>
      <c r="FJ11" s="59">
        <f>IF(FE11=1, 0, ((FH11-FG11)/'Saline (Inputs)'!$D$45))</f>
        <v>7.9080274106369253E-2</v>
      </c>
      <c r="FL11" s="145">
        <v>4</v>
      </c>
      <c r="FM11" s="143">
        <f t="shared" si="40"/>
        <v>1</v>
      </c>
      <c r="FN11" s="143">
        <f t="shared" si="41"/>
        <v>1</v>
      </c>
      <c r="FO11" s="143">
        <f t="shared" si="42"/>
        <v>1</v>
      </c>
      <c r="FP11" s="143">
        <f t="shared" si="43"/>
        <v>1</v>
      </c>
      <c r="FQ11" s="143">
        <f t="shared" si="44"/>
        <v>1</v>
      </c>
      <c r="FR11" s="143">
        <f t="shared" si="45"/>
        <v>1</v>
      </c>
      <c r="FT11" s="145">
        <v>4</v>
      </c>
      <c r="FU11" s="34">
        <v>-5.5377819808200067E-4</v>
      </c>
      <c r="FV11" s="34">
        <v>-3.8803591451136867E-5</v>
      </c>
      <c r="FW11" s="34">
        <v>5.0846905651296633E-5</v>
      </c>
      <c r="FZ11" s="140">
        <v>4</v>
      </c>
      <c r="GA11" s="78">
        <f>VLOOKUP('Shale_EERC (Inputs)'!$AI36,$ID$7:$IF$8,2,FALSE)</f>
        <v>0.2</v>
      </c>
      <c r="GB11" s="78">
        <f>VLOOKUP('Shale_EERC (Inputs)'!AI36,$AY$7:$BA$8,3,FALSE)</f>
        <v>0.8</v>
      </c>
      <c r="GC11" s="134">
        <f>IF('Shale_EERC (Inputs)'!$AI36="Default",IF('Shale_EERC (Inputs)'!AK36=0,'Shale_EERC (Inputs)'!L$19,'Shale_EERC (Inputs)'!AK36),IF('Shale_EERC (Inputs)'!AK36=0,GA11,'Shale_EERC (Inputs)'!AK36))</f>
        <v>0.2</v>
      </c>
      <c r="GD11" s="134">
        <f>IF('Shale_EERC (Inputs)'!$AI36="Default",IF('Shale_EERC (Inputs)'!AL36=0,'Shale_EERC (Inputs)'!M$19,'Shale_EERC (Inputs)'!AL36),IF('Shale_EERC (Inputs)'!AL36=0,GB11,'Shale_EERC (Inputs)'!AL36))</f>
        <v>0.8</v>
      </c>
      <c r="GE11" s="127">
        <f t="shared" si="46"/>
        <v>-1.3862943611198906</v>
      </c>
      <c r="GF11" s="67">
        <f t="shared" si="47"/>
        <v>1.3862949861200078</v>
      </c>
      <c r="GG11" s="59">
        <f>IF(GC11=1, 1, (GE11-GH11*'Saline (Inputs)'!$C$45))</f>
        <v>3.1250005871896747E-7</v>
      </c>
      <c r="GH11" s="59">
        <f>IF(GC11=1, 0, ((GF11-GE11)/'Saline (Inputs)'!$D$45))</f>
        <v>1.0817314815037018</v>
      </c>
      <c r="GI11" s="78">
        <f>VLOOKUP('Shale_EERC (Inputs)'!$AI36,$IH$7:$IJ$8,2,FALSE)</f>
        <v>0.2</v>
      </c>
      <c r="GJ11" s="78">
        <f>VLOOKUP('Shale_EERC (Inputs)'!$AI36,$IH$7:$IJ$8,3,FALSE)</f>
        <v>0.8</v>
      </c>
      <c r="GK11" s="134">
        <f>IF('Shale_EERC (Inputs)'!$AI36="Default",IF('Shale_EERC (Inputs)'!AM36=0,'Shale_EERC (Inputs)'!L$20,'Shale_EERC (Inputs)'!AM36),IF('Shale_EERC (Inputs)'!AM36=0,GI11,'Shale_EERC (Inputs)'!AM36))</f>
        <v>0.2</v>
      </c>
      <c r="GL11" s="134">
        <f>IF('Shale_EERC (Inputs)'!$AI36="Default",IF('Shale_EERC (Inputs)'!AN36=0,'Shale_EERC (Inputs)'!M$20,'Shale_EERC (Inputs)'!AN36),IF('Shale_EERC (Inputs)'!AN36=0,GJ11,'Shale_EERC (Inputs)'!AN36))</f>
        <v>0.8</v>
      </c>
      <c r="GM11" s="127">
        <f t="shared" si="48"/>
        <v>-1.3862943611198906</v>
      </c>
      <c r="GN11" s="67">
        <f t="shared" si="49"/>
        <v>1.3862949861200078</v>
      </c>
      <c r="GO11" s="59">
        <f t="array" ref="GO11">IF(GK11=1, 1, (GM11-GP11*'Saline (Inputs)'!$C$45))</f>
        <v>3.1250005871896747E-7</v>
      </c>
      <c r="GP11" s="59">
        <f>IF(GK11=1, 0, ((GN11-GM11)/'Saline (Inputs)'!$D$45))</f>
        <v>1.0817314815037018</v>
      </c>
      <c r="GQ11" s="78">
        <f>VLOOKUP('Shale_EERC (Inputs)'!$AI36,$IL$7:$IN$8,2,FALSE)</f>
        <v>0.2</v>
      </c>
      <c r="GR11" s="78">
        <f>VLOOKUP('Shale_EERC (Inputs)'!$AI36,$IL$7:$IN$8,3,FALSE)</f>
        <v>0.8</v>
      </c>
      <c r="GS11" s="134">
        <f>IF('Shale_EERC (Inputs)'!$AI36="Default",IF('Shale_EERC (Inputs)'!AO36=0,'Shale_EERC (Inputs)'!L$21,'Shale_EERC (Inputs)'!AO36),IF('Shale_EERC (Inputs)'!AO36=0,GQ11,'Shale_EERC (Inputs)'!AO36))</f>
        <v>0.2</v>
      </c>
      <c r="GT11" s="134">
        <f>IF('Shale_EERC (Inputs)'!$AI36="Default",IF('Shale_EERC (Inputs)'!AP36=0,'Shale_EERC (Inputs)'!M$21,'Shale_EERC (Inputs)'!AP36),IF('Shale_EERC (Inputs)'!AP36=0,GR11,'Shale_EERC (Inputs)'!AP36))</f>
        <v>0.8</v>
      </c>
      <c r="GU11" s="135">
        <f t="shared" si="61"/>
        <v>-1.3862943611198906</v>
      </c>
      <c r="GV11" s="136">
        <f t="shared" si="50"/>
        <v>1.3862949861200078</v>
      </c>
      <c r="GW11" s="137">
        <f t="array" ref="GW11">IF(GS11=1, 1, (GU11-GX11*'Saline (Inputs)'!$C$45))</f>
        <v>3.1250005871896747E-7</v>
      </c>
      <c r="GX11" s="137">
        <f>IF(GS11=1, 0, ((GV11-GU11)/'Saline (Inputs)'!$D$45))</f>
        <v>1.0817314815037018</v>
      </c>
      <c r="GY11" s="78">
        <f>VLOOKUP('Shale_EERC (Inputs)'!$AI36,$IP$7:$IR$8,2,FALSE)</f>
        <v>0.2</v>
      </c>
      <c r="GZ11" s="78">
        <f>VLOOKUP('Shale_EERC (Inputs)'!$AI36,$IP$7:$IR$8,3,FALSE)</f>
        <v>0.8</v>
      </c>
      <c r="HA11" s="134">
        <f>IF('Shale_EERC (Inputs)'!$AI36="Default",IF('Shale_EERC (Inputs)'!AQ36=0,'Shale_EERC (Inputs)'!L$22,'Shale_EERC (Inputs)'!AQ36),IF('Shale_EERC (Inputs)'!AQ36=0,GY11,'Shale_EERC (Inputs)'!AQ36))</f>
        <v>0.2</v>
      </c>
      <c r="HB11" s="134">
        <f>IF('Shale_EERC (Inputs)'!$AI36="Default",IF('Shale_EERC (Inputs)'!AR36=0,'Shale_EERC (Inputs)'!M$22,'Shale_EERC (Inputs)'!AR36),IF('Shale_EERC (Inputs)'!AR36=0,GZ11,'Shale_EERC (Inputs)'!AR36))</f>
        <v>0.8</v>
      </c>
      <c r="HC11" s="127">
        <f t="shared" si="51"/>
        <v>-1.3862943611198906</v>
      </c>
      <c r="HD11" s="67">
        <f>IF(HB11=0, (LN(GZ11/(1-GZ11))), (LN((HB11+0.0000001)/(1-(HB11+0.0000001)))))</f>
        <v>1.3862949861200078</v>
      </c>
      <c r="HE11" s="59">
        <f t="array" ref="HE11">IF(HA11=1, 1, (HC11-HF11*'Saline (Inputs)'!$C$45))</f>
        <v>3.1250005871896747E-7</v>
      </c>
      <c r="HF11" s="59">
        <f>IF(HA11=1, 0, ((HD11-HC11)/'Saline (Inputs)'!$D$45))</f>
        <v>1.0817314815037018</v>
      </c>
      <c r="HG11" s="78">
        <f>VLOOKUP('Shale_EERC (Inputs)'!$AI36,$IT$7:$IV$8,2,FALSE)</f>
        <v>0.2</v>
      </c>
      <c r="HH11" s="78">
        <f>VLOOKUP('Shale_EERC (Inputs)'!$AI36,$IT$7:$IV$8,3,FALSE)</f>
        <v>0.8</v>
      </c>
      <c r="HI11" s="134">
        <f>IF('Shale_EERC (Inputs)'!$AI36="Default",IF('Shale_EERC (Inputs)'!AS36=0,'Shale_EERC (Inputs)'!L$23,'Shale_EERC (Inputs)'!AS36),IF('Shale_EERC (Inputs)'!AS36=0,HG11,'Shale_EERC (Inputs)'!AS36))</f>
        <v>0.2</v>
      </c>
      <c r="HJ11" s="134">
        <f>IF('Shale_EERC (Inputs)'!$AI36="Default",IF('Shale_EERC (Inputs)'!AT36=0,'Shale_EERC (Inputs)'!M$23,'Shale_EERC (Inputs)'!AT36),IF('Shale_EERC (Inputs)'!AT36=0,HH11,'Shale_EERC (Inputs)'!AT36))</f>
        <v>0.8</v>
      </c>
      <c r="HK11" s="127">
        <f t="shared" si="53"/>
        <v>-1.3862943611198906</v>
      </c>
      <c r="HL11" s="67">
        <f>IF(HJ11=0, (LN(HH11/(1-HH11))), (LN((HJ11+0.0000001)/(1-(HJ11+0.0000001)))))</f>
        <v>1.3862949861200078</v>
      </c>
      <c r="HM11" s="59">
        <f t="array" ref="HM11">IF(HI11=1, 1, (HK11-HN11*'Saline (Inputs)'!$C$45))</f>
        <v>3.1250005871896747E-7</v>
      </c>
      <c r="HN11" s="59">
        <f>IF(HI11=1, 0, ((HL11-HK11)/'Saline (Inputs)'!$D$45))</f>
        <v>1.0817314815037018</v>
      </c>
      <c r="HP11" s="145">
        <v>4</v>
      </c>
      <c r="HQ11" s="143">
        <f t="shared" si="55"/>
        <v>1</v>
      </c>
      <c r="HR11" s="143">
        <f t="shared" si="56"/>
        <v>1</v>
      </c>
      <c r="HS11" s="143">
        <f t="shared" si="57"/>
        <v>1</v>
      </c>
      <c r="HT11" s="143">
        <f t="shared" si="58"/>
        <v>1</v>
      </c>
      <c r="HU11" s="143">
        <f t="shared" si="59"/>
        <v>1</v>
      </c>
      <c r="HY11" s="233">
        <v>5</v>
      </c>
      <c r="HZ11" s="271">
        <v>1.8005436686507787E-5</v>
      </c>
      <c r="IA11" s="271">
        <v>8.9161894720748874E-5</v>
      </c>
      <c r="IB11" s="271">
        <v>6.1578484019306548E-4</v>
      </c>
      <c r="ID11" s="271" t="s">
        <v>132</v>
      </c>
      <c r="IE11" s="271">
        <v>0.01</v>
      </c>
      <c r="IF11" s="271">
        <v>0.81</v>
      </c>
      <c r="IH11" s="271" t="s">
        <v>132</v>
      </c>
      <c r="II11" s="271">
        <v>0.09</v>
      </c>
      <c r="IJ11" s="271">
        <v>0.85</v>
      </c>
      <c r="IL11" s="271" t="s">
        <v>132</v>
      </c>
      <c r="IM11" s="271">
        <v>0.09</v>
      </c>
      <c r="IN11" s="271">
        <v>0.85</v>
      </c>
      <c r="IP11" s="271" t="s">
        <v>132</v>
      </c>
      <c r="IQ11" s="271">
        <v>0.09</v>
      </c>
      <c r="IR11" s="271">
        <v>0.85</v>
      </c>
      <c r="IT11" s="271" t="s">
        <v>132</v>
      </c>
      <c r="IU11" s="271">
        <v>0.09</v>
      </c>
      <c r="IV11" s="271">
        <v>0.85</v>
      </c>
    </row>
    <row r="12" spans="2:256" ht="15" customHeight="1" x14ac:dyDescent="0.35">
      <c r="B12" s="140">
        <v>5</v>
      </c>
      <c r="C12" s="78">
        <f>VLOOKUP('Saline (Inputs)'!$T39,'Depositional Environments'!$BK$11:$BU$26,2,FALSE)</f>
        <v>0.2</v>
      </c>
      <c r="D12" s="78">
        <f>VLOOKUP('Saline (Inputs)'!$T39,'Depositional Environments'!$BK$11:$BU$26,3,FALSE)</f>
        <v>0.8</v>
      </c>
      <c r="E12" s="134">
        <f>IF('Saline (Inputs)'!$T39="Default",IF('Saline (Inputs)'!V39=0,'Saline (Inputs)'!K$21,'Saline (Inputs)'!V39),IF('Saline (Inputs)'!V39=0,C12,'Saline (Inputs)'!V39))</f>
        <v>0</v>
      </c>
      <c r="F12" s="134">
        <f>IF('Saline (Inputs)'!$T39="Default",IF('Saline (Inputs)'!W39=0,'Saline (Inputs)'!L$21,'Saline (Inputs)'!W39),IF('Saline (Inputs)'!W39=0,D12,'Saline (Inputs)'!W39))</f>
        <v>0</v>
      </c>
      <c r="G12" s="127">
        <f t="shared" si="2"/>
        <v>-1.3862943611198906</v>
      </c>
      <c r="H12" s="67">
        <f t="shared" si="3"/>
        <v>1.3862943611198908</v>
      </c>
      <c r="I12" s="59">
        <f>IF(E12=1, 1, (G12-J12*'Saline (Inputs)'!$C$45))</f>
        <v>2.2204460492503131E-16</v>
      </c>
      <c r="J12" s="59">
        <f>IF(E12=1, 0, ((H12-G12)/'Saline (Inputs)'!$D$45))</f>
        <v>1.0817312376586106</v>
      </c>
      <c r="K12" s="78">
        <f>VLOOKUP('Saline (Inputs)'!$T39,'Depositional Environments'!$BK$11:$BU$26,4,FALSE)</f>
        <v>0.21</v>
      </c>
      <c r="L12" s="78">
        <f>VLOOKUP('Saline (Inputs)'!$T39,'Depositional Environments'!$BK$11:$BU$26,5,FALSE)</f>
        <v>0.76</v>
      </c>
      <c r="M12" s="134">
        <f>IF('Saline (Inputs)'!$T39="Default",IF('Saline (Inputs)'!X39=0,'Saline (Inputs)'!K$22,'Saline (Inputs)'!X39), IF('Saline (Inputs)'!X39=0,Calculations!K12,'Saline (Inputs)'!X39))</f>
        <v>0</v>
      </c>
      <c r="N12" s="134">
        <f>IF('Saline (Inputs)'!$T39="Default",IF('Saline (Inputs)'!Y39=0,'Saline (Inputs)'!L$22,'Saline (Inputs)'!Y39), IF('Saline (Inputs)'!Y39=0,Calculations!L12,'Saline (Inputs)'!Y39))</f>
        <v>0</v>
      </c>
      <c r="O12" s="127">
        <f t="shared" si="4"/>
        <v>-1.3249254147435987</v>
      </c>
      <c r="P12" s="67">
        <f t="shared" si="5"/>
        <v>1.1526795099383855</v>
      </c>
      <c r="Q12" s="59">
        <f t="array" ref="Q12">IF(M12=1, 1, (O12-R12*'Saline (Inputs)'!$C$45))</f>
        <v>-8.612295240260659E-2</v>
      </c>
      <c r="R12" s="59">
        <f>IF(M12=1, 0, ((P12-O12)/'Saline (Inputs)'!$D$45))</f>
        <v>0.96664269752934828</v>
      </c>
      <c r="S12" s="78">
        <f>VLOOKUP('Saline (Inputs)'!$T39,'Depositional Environments'!$BK$11:$BU$26,6,FALSE)</f>
        <v>0.61</v>
      </c>
      <c r="T12" s="78">
        <f>VLOOKUP('Saline (Inputs)'!$T39,'Depositional Environments'!$BK$11:$BU$26,7,FALSE)</f>
        <v>0.71</v>
      </c>
      <c r="U12" s="134">
        <f>IF('Saline (Inputs)'!$T39="Default",IF('Saline (Inputs)'!Z39=0,'Saline (Inputs)'!K$23,'Saline (Inputs)'!Z39),IF('Saline (Inputs)'!Z39=0,S12,'Saline (Inputs)'!Z39))</f>
        <v>0</v>
      </c>
      <c r="V12" s="134">
        <f>IF('Saline (Inputs)'!$T39="Default",IF('Saline (Inputs)'!AA39=0,'Saline (Inputs)'!L$23,'Saline (Inputs)'!AA39),IF('Saline (Inputs)'!AA39=0,T12,'Saline (Inputs)'!AA39))</f>
        <v>0</v>
      </c>
      <c r="W12" s="127">
        <f t="shared" si="6"/>
        <v>0.44731221804366483</v>
      </c>
      <c r="X12" s="67">
        <f t="shared" si="7"/>
        <v>0.89538404705484131</v>
      </c>
      <c r="Y12" s="59">
        <f t="array" ref="Y12">IF(U12=1, 1, (W12-Z12*'Saline (Inputs)'!$C$45))</f>
        <v>0.67134813254925307</v>
      </c>
      <c r="Z12" s="59">
        <f>IF(U12=1, 0, ((X12-W12)/'Saline (Inputs)'!$D$45))</f>
        <v>0.17481615295782754</v>
      </c>
      <c r="AA12" s="78">
        <f>VLOOKUP('Saline (Inputs)'!$T39,'Depositional Environments'!$BK$11:$BU$26,8,FALSE)</f>
        <v>0.19</v>
      </c>
      <c r="AB12" s="78">
        <f>VLOOKUP('Saline (Inputs)'!$T39,'Depositional Environments'!$BK$11:$BU$26,9,FALSE)</f>
        <v>0.59</v>
      </c>
      <c r="AC12" s="134">
        <f>IF('Saline (Inputs)'!$T39="Default",IF('Saline (Inputs)'!AB39=0,'Saline (Inputs)'!K$24,'Saline (Inputs)'!AB39),IF('Saline (Inputs)'!AB39=0,AA12,'Saline (Inputs)'!AB39))</f>
        <v>0</v>
      </c>
      <c r="AD12" s="134">
        <f>IF('Saline (Inputs)'!$T39="Default",IF('Saline (Inputs)'!AC39=0,'Saline (Inputs)'!L$24,'Saline (Inputs)'!AC39),IF('Saline (Inputs)'!AC39=0,AB12,'Saline (Inputs)'!AC39))</f>
        <v>0</v>
      </c>
      <c r="AE12" s="127">
        <f t="shared" si="8"/>
        <v>-1.4500101755059984</v>
      </c>
      <c r="AF12" s="67">
        <f t="shared" si="9"/>
        <v>0.36396537720141148</v>
      </c>
      <c r="AG12" s="59">
        <f t="array" ref="AG12">IF(AC12=1, 1, (AE12-AH12*'Saline (Inputs)'!$C$45))</f>
        <v>-0.54302239915229344</v>
      </c>
      <c r="AH12" s="59">
        <f>IF(AC12=1, 0, ((AF12-AE12)/'Saline (Inputs)'!$D$45))</f>
        <v>0.7077263223257636</v>
      </c>
      <c r="AI12" s="78">
        <f>VLOOKUP('Saline (Inputs)'!$T39,'Depositional Environments'!$BK$11:$BU$26,10,FALSE)</f>
        <v>0.39</v>
      </c>
      <c r="AJ12" s="78">
        <f>VLOOKUP('Saline (Inputs)'!$T39,'Depositional Environments'!$BK$11:$BU$26,11,FALSE)</f>
        <v>0.81</v>
      </c>
      <c r="AK12" s="134">
        <f>IF('Saline (Inputs)'!$T39="Default",IF('Saline (Inputs)'!K$25=0,'Saline (Inputs)'!AD39,'Saline (Inputs)'!$K$25),IF('Saline (Inputs)'!AD39=0,AI12,'Saline (Inputs)'!AD39))</f>
        <v>0</v>
      </c>
      <c r="AL12" s="134">
        <f>IF('Saline (Inputs)'!$T39="Default",IF('Saline (Inputs)'!L$25=0,'Saline (Inputs)'!AE39,'Saline (Inputs)'!$L$25),IF('Saline (Inputs)'!AE39=0,AJ12,'Saline (Inputs)'!AE39))</f>
        <v>0</v>
      </c>
      <c r="AM12" s="127">
        <f t="shared" si="10"/>
        <v>-0.44731221804366478</v>
      </c>
      <c r="AN12" s="67">
        <f t="shared" si="11"/>
        <v>1.4500101755059986</v>
      </c>
      <c r="AO12" s="59">
        <f t="array" ref="AO12">IF(AK12=1, 1, (AM12-AP12*'Saline (Inputs)'!$C$45))</f>
        <v>0.50134897873116691</v>
      </c>
      <c r="AP12" s="59">
        <f>IF(AK12=1, 0, ((AN12-AM12)/'Saline (Inputs)'!$D$45))</f>
        <v>0.74024426506138619</v>
      </c>
      <c r="AR12" s="145">
        <v>5</v>
      </c>
      <c r="AS12" s="143">
        <f t="shared" si="12"/>
        <v>1</v>
      </c>
      <c r="AT12" s="143">
        <f t="shared" si="13"/>
        <v>1</v>
      </c>
      <c r="AU12" s="143">
        <f t="shared" si="14"/>
        <v>1</v>
      </c>
      <c r="AV12" s="143">
        <f t="shared" si="15"/>
        <v>1</v>
      </c>
      <c r="AW12" s="143">
        <f t="shared" si="16"/>
        <v>1</v>
      </c>
      <c r="BB12" s="183"/>
      <c r="BG12" s="182" t="s">
        <v>170</v>
      </c>
      <c r="BH12" s="182">
        <v>0.34</v>
      </c>
      <c r="BI12" s="182">
        <v>0.55000000000000004</v>
      </c>
      <c r="BJ12" s="212"/>
      <c r="BK12" s="213" t="s">
        <v>170</v>
      </c>
      <c r="BL12" s="213">
        <v>0.2</v>
      </c>
      <c r="BM12" s="213">
        <v>0.56000000000000005</v>
      </c>
      <c r="BO12" s="182" t="s">
        <v>132</v>
      </c>
      <c r="BP12" s="182">
        <f>(BP5*'Shale (Inputs)'!U35+BP6)*0.02832*(1/907.18)</f>
        <v>7.7573617795806786E-3</v>
      </c>
      <c r="BS12" s="140">
        <v>5</v>
      </c>
      <c r="BT12" s="78">
        <f>VLOOKUP('Shale (Inputs)'!AC39,$AY$7:$BA$8,2,FALSE)</f>
        <v>0.2</v>
      </c>
      <c r="BU12" s="78">
        <f>VLOOKUP('Shale (Inputs)'!AC39,$AY$7:$BA$8,3,FALSE)</f>
        <v>0.8</v>
      </c>
      <c r="BV12" s="134">
        <f>IF('Shale (Inputs)'!$AC39="Default",IF('Shale (Inputs)'!AE39=0,'Shale (Inputs)'!L$19,'Shale (Inputs)'!AE39),IF('Shale (Inputs)'!AE39=0,BT12,'Shale (Inputs)'!AE39))</f>
        <v>0.2</v>
      </c>
      <c r="BW12" s="134">
        <f>IF('Shale (Inputs)'!$AC39="Default",IF('Shale (Inputs)'!AF39=0,'Shale (Inputs)'!M$19,'Shale (Inputs)'!AF39),IF('Shale (Inputs)'!AF39=0,BU12,'Shale (Inputs)'!AF39))</f>
        <v>0.8</v>
      </c>
      <c r="BX12" s="127">
        <f t="shared" si="17"/>
        <v>-1.3862943611198906</v>
      </c>
      <c r="BY12" s="67">
        <f t="shared" si="18"/>
        <v>1.3862949861200078</v>
      </c>
      <c r="BZ12" s="59">
        <f>IF(BV12=1, 1, (BX12-CA12*'Saline (Inputs)'!$C$45))</f>
        <v>3.1250005871896747E-7</v>
      </c>
      <c r="CA12" s="59">
        <f>IF(BV12=1, 0, ((BY12-BX12)/'Saline (Inputs)'!$D$45))</f>
        <v>1.0817314815037018</v>
      </c>
      <c r="CB12" s="78">
        <f>VLOOKUP('Shale (Inputs)'!AC39,Calculations!$BC$7:$BE$8,2,FALSE)</f>
        <v>0.03</v>
      </c>
      <c r="CC12" s="78">
        <f>VLOOKUP('Shale (Inputs)'!AC39,Calculations!$BC$7:$BE$8,3,FALSE)</f>
        <v>0.92</v>
      </c>
      <c r="CD12" s="134">
        <f>IF('Shale (Inputs)'!$AC39="Default",IF('Shale (Inputs)'!AG39=0,'Shale (Inputs)'!L$20,'Shale (Inputs)'!AG39),IF('Shale (Inputs)'!AG39=0,CB12,'Shale (Inputs)'!AG39))</f>
        <v>0.03</v>
      </c>
      <c r="CE12" s="134">
        <f>IF('Shale (Inputs)'!$AC39="Default",IF('Shale (Inputs)'!AH39=0,'Shale (Inputs)'!M$20,'Shale (Inputs)'!AH39),IF('Shale (Inputs)'!AH39=0,CC12,'Shale (Inputs)'!AH39))</f>
        <v>0.92</v>
      </c>
      <c r="CF12" s="127">
        <f t="shared" si="19"/>
        <v>-3.4760986898352733</v>
      </c>
      <c r="CG12" s="67">
        <f t="shared" si="20"/>
        <v>2.4423483940656316</v>
      </c>
      <c r="CH12" s="59">
        <f t="array" ref="CH12">IF(CD12=1, 1, (CF12-CI12*'Saline (Inputs)'!$C$45))</f>
        <v>-0.51687514788482103</v>
      </c>
      <c r="CI12" s="59">
        <f>IF(CD12=1, 0, ((CG12-CF12)/'Saline (Inputs)'!$D$45))</f>
        <v>2.3090943989389285</v>
      </c>
      <c r="CJ12" s="78">
        <f>VLOOKUP('Shale (Inputs)'!$AJ39,Calculations!$BG$18:$BI$25,2,FALSE)</f>
        <v>0.25</v>
      </c>
      <c r="CK12" s="78">
        <f>VLOOKUP('Shale (Inputs)'!$AJ39,Calculations!$BG$18:$BI$25,3,FALSE)</f>
        <v>0.53</v>
      </c>
      <c r="CL12" s="134">
        <f>IF('Shale (Inputs)'!$AJ39="Default",IF('Shale (Inputs)'!AL39=0,'Shale (Inputs)'!L$24,'Shale (Inputs)'!AL39),IF('Shale (Inputs)'!AL39=0,CJ12,'Shale (Inputs)'!AL39))</f>
        <v>0.2</v>
      </c>
      <c r="CM12" s="134">
        <f>IF('Shale (Inputs)'!$AJ39="Default",IF('Shale (Inputs)'!AM39=0,'Shale (Inputs)'!M$24,'Shale (Inputs)'!AM39),IF('Shale (Inputs)'!AM39=0,CK12,'Shale (Inputs)'!AM39))</f>
        <v>0.85</v>
      </c>
      <c r="CN12" s="135">
        <f t="shared" si="60"/>
        <v>-1.3862943611198906</v>
      </c>
      <c r="CO12" s="136">
        <f t="shared" si="21"/>
        <v>1.7346018397020466</v>
      </c>
      <c r="CP12" s="137">
        <f t="array" ref="CP12">IF(CL12=1, 1, (CN12-CQ12*'Saline (Inputs)'!$C$45))</f>
        <v>0.17415373929107769</v>
      </c>
      <c r="CQ12" s="137">
        <f>IF(CL12=1, 0, ((CO12-CN12)/'Saline (Inputs)'!$D$45))</f>
        <v>1.2176241224814466</v>
      </c>
      <c r="CR12" s="78">
        <f>VLOOKUP('Shale (Inputs)'!$AJ39,Calculations!$BK$18:$BM$25,2,FALSE)</f>
        <v>0.14000000000000001</v>
      </c>
      <c r="CS12" s="78">
        <f>VLOOKUP('Shale (Inputs)'!$AJ39,Calculations!$BK$18:$BM$25,3,FALSE)</f>
        <v>0.34</v>
      </c>
      <c r="CT12" s="134">
        <f>IF('Shale (Inputs)'!$AJ39="Default",IF('Shale (Inputs)'!AN39=0,'Shale (Inputs)'!L$25,'Shale (Inputs)'!AN39),IF('Shale (Inputs)'!AN39=0,CR12,'Shale (Inputs)'!AN39))</f>
        <v>0.1</v>
      </c>
      <c r="CU12" s="134">
        <f>IF('Shale (Inputs)'!$AJ39="Default",IF('Shale (Inputs)'!AO39=0,'Shale (Inputs)'!M$25,'Shale (Inputs)'!AO39),IF('Shale (Inputs)'!AO39=0,CS12,'Shale (Inputs)'!AO39))</f>
        <v>0.49</v>
      </c>
      <c r="CV12" s="127">
        <f t="shared" si="22"/>
        <v>-2.1972245773362191</v>
      </c>
      <c r="CW12" s="67">
        <f t="shared" si="23"/>
        <v>-4.0004934453636599E-2</v>
      </c>
      <c r="CX12" s="59">
        <f t="array" ref="CX12">IF(CT12=1, 1, (CV12-CY12*'Saline (Inputs)'!$C$45))</f>
        <v>-1.1186147558949278</v>
      </c>
      <c r="CY12" s="59">
        <f>IF(CT12=1, 0, ((CW12-CV12)/'Saline (Inputs)'!$D$45))</f>
        <v>0.84164371566502805</v>
      </c>
      <c r="DA12" s="145">
        <v>5</v>
      </c>
      <c r="DB12" s="143">
        <f t="shared" si="24"/>
        <v>1</v>
      </c>
      <c r="DC12" s="143">
        <f t="shared" si="25"/>
        <v>1</v>
      </c>
      <c r="DD12" s="143">
        <f t="shared" si="26"/>
        <v>1</v>
      </c>
      <c r="DE12" s="143">
        <f t="shared" si="27"/>
        <v>1</v>
      </c>
      <c r="DI12" s="233">
        <v>6</v>
      </c>
      <c r="DJ12" s="231">
        <v>1.3901630154577964E-5</v>
      </c>
      <c r="DK12" s="231">
        <v>7.8665729233762602E-5</v>
      </c>
      <c r="DL12" s="231">
        <v>5.8413835358841028E-4</v>
      </c>
      <c r="DN12" s="140">
        <v>5</v>
      </c>
      <c r="DO12" s="77">
        <f>VLOOKUP('ROZ (Inputs)'!$Z40,'Depositional Environments'!$BW$11:$CI$26,2,FALSE)</f>
        <v>0.2</v>
      </c>
      <c r="DP12" s="77">
        <f>VLOOKUP('ROZ (Inputs)'!$Z40,'Depositional Environments'!$BW$11:$CI$26,3,FALSE)</f>
        <v>0.8</v>
      </c>
      <c r="DQ12" s="134">
        <f>IF('ROZ (Inputs)'!$Z40="Default",IF('ROZ (Inputs)'!AB40=0,'ROZ (Inputs)'!K$21,'ROZ (Inputs)'!AB40),IF('ROZ (Inputs)'!AB40=0,DO12,'ROZ (Inputs)'!AB40))</f>
        <v>0</v>
      </c>
      <c r="DR12" s="134">
        <f>IF('ROZ (Inputs)'!$Z40="Default",IF('ROZ (Inputs)'!AC40=0,'ROZ (Inputs)'!L$21,'ROZ (Inputs)'!AC40),IF('ROZ (Inputs)'!AC40=0,DP12,'ROZ (Inputs)'!AC40))</f>
        <v>0</v>
      </c>
      <c r="DS12" s="127">
        <f t="shared" si="28"/>
        <v>-1.3862943611198906</v>
      </c>
      <c r="DT12" s="67">
        <f t="shared" si="29"/>
        <v>1.3862943611198908</v>
      </c>
      <c r="DU12" s="59">
        <f>IF(DQ12=1, 1, (DS12-DV12*'Saline (Inputs)'!$C$45))</f>
        <v>2.2204460492503131E-16</v>
      </c>
      <c r="DV12" s="59">
        <f>IF(DQ12=1, 0, ((DT12-DS12)/'Saline (Inputs)'!$D$45))</f>
        <v>1.0817312376586106</v>
      </c>
      <c r="DW12" s="77">
        <f>VLOOKUP('ROZ (Inputs)'!$Z40,'Depositional Environments'!$BW$11:$CI$26,4,FALSE)</f>
        <v>0.21</v>
      </c>
      <c r="DX12" s="77">
        <f>VLOOKUP('ROZ (Inputs)'!$Z40,'Depositional Environments'!$BW$11:$CI$26,5,FALSE)</f>
        <v>0.76</v>
      </c>
      <c r="DY12" s="134">
        <f>IF('ROZ (Inputs)'!$Z40="Default",IF('ROZ (Inputs)'!AD40=0,'ROZ (Inputs)'!K$22,'ROZ (Inputs)'!AD40),IF('ROZ (Inputs)'!AD40=0,DW12,'ROZ (Inputs)'!AD39))</f>
        <v>0</v>
      </c>
      <c r="DZ12" s="134">
        <f>IF('ROZ (Inputs)'!$Z40="Default",IF('ROZ (Inputs)'!AE40=0,'ROZ (Inputs)'!L$22,'ROZ (Inputs)'!AE40),IF('ROZ (Inputs)'!AE40=0,DX12,'ROZ (Inputs)'!AD39))</f>
        <v>0</v>
      </c>
      <c r="EA12" s="127">
        <f t="shared" si="30"/>
        <v>-1.3249254147435987</v>
      </c>
      <c r="EB12" s="67">
        <f t="shared" si="31"/>
        <v>1.1526795099383855</v>
      </c>
      <c r="EC12" s="59">
        <f t="array" ref="EC12">IF(DY12=1, 1, (EA12-ED12*'Saline (Inputs)'!$C$45))</f>
        <v>-8.612295240260659E-2</v>
      </c>
      <c r="ED12" s="59">
        <f>IF(DY12=1, 0, ((EB12-EA12)/'Saline (Inputs)'!$D$45))</f>
        <v>0.96664269752934828</v>
      </c>
      <c r="EE12" s="77">
        <f>VLOOKUP('ROZ (Inputs)'!$Z40,'Depositional Environments'!$BW$11:$CI$26,6,FALSE)</f>
        <v>0.64</v>
      </c>
      <c r="EF12" s="77">
        <f>VLOOKUP('ROZ (Inputs)'!$Z40,'Depositional Environments'!$BW$11:$CI$26,7,FALSE)</f>
        <v>0.77</v>
      </c>
      <c r="EG12" s="134">
        <f>IF('ROZ (Inputs)'!$Z40="Default",IF('ROZ (Inputs)'!AF40=0,'ROZ (Inputs)'!K$23,'ROZ (Inputs)'!AF40),IF('ROZ (Inputs)'!AF40=0,EE12,'ROZ (Inputs)'!AF39))</f>
        <v>0</v>
      </c>
      <c r="EH12" s="134">
        <f>IF('ROZ (Inputs)'!$Z40="Default",IF('ROZ (Inputs)'!AG40=0,'ROZ (Inputs)'!L$23,'ROZ (Inputs)'!AG40),IF('ROZ (Inputs)'!AG40=0,EF12,'ROZ (Inputs)'!AG39))</f>
        <v>0</v>
      </c>
      <c r="EI12" s="127">
        <f t="shared" si="32"/>
        <v>0.57536414490356191</v>
      </c>
      <c r="EJ12" s="67">
        <f t="shared" si="33"/>
        <v>1.2083112059245342</v>
      </c>
      <c r="EK12" s="59">
        <f t="array" ref="EK12">IF(EG12=1, 1, (EI12-EL12*'Saline (Inputs)'!$C$45))</f>
        <v>0.89183767541404801</v>
      </c>
      <c r="EL12" s="59">
        <f>IF(EG12=1, 0, ((EJ12-EI12)/'Saline (Inputs)'!$D$45))</f>
        <v>0.24694560797949588</v>
      </c>
      <c r="EM12" s="77">
        <f>VLOOKUP('ROZ (Inputs)'!$Z40,'Depositional Environments'!$BW$11:$CI$26,8,FALSE)</f>
        <v>0.16</v>
      </c>
      <c r="EN12" s="77">
        <f>VLOOKUP('ROZ (Inputs)'!$Z40,'Depositional Environments'!$BW$11:$CI$26,9,FALSE)</f>
        <v>0.39</v>
      </c>
      <c r="EO12" s="134">
        <f>IF('ROZ (Inputs)'!$Z40="Default",IF('ROZ (Inputs)'!AH40=0,'ROZ (Inputs)'!K$24,'ROZ (Inputs)'!AH40),IF('ROZ (Inputs)'!AH40=0,EM12,'ROZ (Inputs)'!AH39))</f>
        <v>0</v>
      </c>
      <c r="EP12" s="134">
        <f>IF('ROZ (Inputs)'!$Z40="Default",IF('ROZ (Inputs)'!AI40=0,'ROZ (Inputs)'!L$24,'ROZ (Inputs)'!AI40),IF('ROZ (Inputs)'!AI40=0,EN12,'ROZ (Inputs)'!AI39))</f>
        <v>0</v>
      </c>
      <c r="EQ12" s="127">
        <f t="shared" si="34"/>
        <v>-1.6582280766035322</v>
      </c>
      <c r="ER12" s="67">
        <f t="shared" si="35"/>
        <v>-0.44731221804366478</v>
      </c>
      <c r="ES12" s="59">
        <f t="array" ref="ES12">IF(EO12=1, 1, (EQ12-ET12*'Saline (Inputs)'!$C$45))</f>
        <v>-1.0527701473235984</v>
      </c>
      <c r="ET12" s="59">
        <f>IF(EO12=1, 0, ((ER12-EQ12)/'Saline (Inputs)'!$D$45))</f>
        <v>0.47244133248952946</v>
      </c>
      <c r="EU12" s="77">
        <f>VLOOKUP('ROZ (Inputs)'!$Z40,'Depositional Environments'!$BW$11:$CI$26,10,FALSE)</f>
        <v>0.35</v>
      </c>
      <c r="EV12" s="77">
        <f>VLOOKUP('ROZ (Inputs)'!$Z40,'Depositional Environments'!$BW$11:$CI$26,11,FALSE)</f>
        <v>0.76</v>
      </c>
      <c r="EW12" s="134">
        <f>IF('ROZ (Inputs)'!$Z40="Default",IF('ROZ (Inputs)'!AJ40=0,'ROZ (Inputs)'!K$25,'ROZ (Inputs)'!AJ40),IF('ROZ (Inputs)'!AJ40=0,EU12,'ROZ (Inputs)'!AJ39))</f>
        <v>0</v>
      </c>
      <c r="EX12" s="134">
        <f>IF('ROZ (Inputs)'!$Z40="Default",IF('ROZ (Inputs)'!AK40=0,'ROZ (Inputs)'!L$25,'ROZ (Inputs)'!AK40),IF('ROZ (Inputs)'!AK40=0,EV12,'ROZ (Inputs)'!AK39))</f>
        <v>0</v>
      </c>
      <c r="EY12" s="127">
        <f t="shared" si="36"/>
        <v>-0.61903920840622351</v>
      </c>
      <c r="EZ12" s="67">
        <f t="shared" si="37"/>
        <v>1.1526795099383855</v>
      </c>
      <c r="FA12" s="59">
        <f t="array" ref="FA12">IF(EW12=1, 1, (EY12-FB12*'Saline (Inputs)'!$C$45))</f>
        <v>0.26682015076608112</v>
      </c>
      <c r="FB12" s="59">
        <f>IF(EW12=1, 0, ((EZ12-EY12)/'Saline (Inputs)'!$D$45))</f>
        <v>0.69123973079917</v>
      </c>
      <c r="FC12" s="283">
        <f>VLOOKUP('ROZ (Inputs)'!$Z40,'Depositional Environments'!$BW$11:$CI$26,12,FALSE)</f>
        <v>8.9999999999999993E-3</v>
      </c>
      <c r="FD12" s="283">
        <f>VLOOKUP('ROZ (Inputs)'!$Z40,'Depositional Environments'!$BW$11:$CI$26,13,FALSE)</f>
        <v>1.0999999999999999E-2</v>
      </c>
      <c r="FE12" s="134">
        <f>IF('ROZ (Inputs)'!$Z40="Default",IF('ROZ (Inputs)'!AL40=0,'ROZ (Inputs)'!K$26,'ROZ (Inputs)'!AL40),IF('ROZ (Inputs)'!AL40=0,FC12,'ROZ (Inputs)'!AL39))</f>
        <v>0</v>
      </c>
      <c r="FF12" s="134">
        <f>IF('ROZ (Inputs)'!$Z40="Default",IF('ROZ (Inputs)'!AM40=0,'ROZ (Inputs)'!L$26,'ROZ (Inputs)'!AM40),IF('ROZ (Inputs)'!AM40=0,FD12,'ROZ (Inputs)'!AM39))</f>
        <v>0</v>
      </c>
      <c r="FG12" s="127">
        <f t="shared" si="38"/>
        <v>-4.7014899569937691</v>
      </c>
      <c r="FH12" s="67">
        <f t="shared" si="39"/>
        <v>-4.4987990588243418</v>
      </c>
      <c r="FI12" s="59">
        <f t="array" ref="FI12">IF(FE12=1, 1, (FG12-FJ12*'Saline (Inputs)'!$C$45))</f>
        <v>-4.6001445079090555</v>
      </c>
      <c r="FJ12" s="59">
        <f>IF(FE12=1, 0, ((FH12-FG12)/'Saline (Inputs)'!$D$45))</f>
        <v>7.9080274106369253E-2</v>
      </c>
      <c r="FL12" s="145">
        <v>5</v>
      </c>
      <c r="FM12" s="143">
        <f t="shared" si="40"/>
        <v>1</v>
      </c>
      <c r="FN12" s="143">
        <f t="shared" si="41"/>
        <v>1</v>
      </c>
      <c r="FO12" s="143">
        <f t="shared" si="42"/>
        <v>1</v>
      </c>
      <c r="FP12" s="143">
        <f t="shared" si="43"/>
        <v>1</v>
      </c>
      <c r="FQ12" s="143">
        <f t="shared" si="44"/>
        <v>1</v>
      </c>
      <c r="FR12" s="143">
        <f t="shared" si="45"/>
        <v>1</v>
      </c>
      <c r="FT12" s="145">
        <v>5</v>
      </c>
      <c r="FU12" s="34">
        <v>-5.5185676319525437E-4</v>
      </c>
      <c r="FV12" s="34">
        <v>-3.6009589166490043E-5</v>
      </c>
      <c r="FW12" s="34">
        <v>4.9121856136514397E-5</v>
      </c>
      <c r="FZ12" s="140">
        <v>5</v>
      </c>
      <c r="GA12" s="78">
        <f>VLOOKUP('Shale_EERC (Inputs)'!$AI37,$ID$7:$IF$8,2,FALSE)</f>
        <v>0.2</v>
      </c>
      <c r="GB12" s="78">
        <f>VLOOKUP('Shale_EERC (Inputs)'!AI37,$AY$7:$BA$8,3,FALSE)</f>
        <v>0.8</v>
      </c>
      <c r="GC12" s="134">
        <f>IF('Shale_EERC (Inputs)'!$AI37="Default",IF('Shale_EERC (Inputs)'!AK37=0,'Shale_EERC (Inputs)'!L$19,'Shale_EERC (Inputs)'!AK37),IF('Shale_EERC (Inputs)'!AK37=0,GA12,'Shale_EERC (Inputs)'!AK37))</f>
        <v>0.2</v>
      </c>
      <c r="GD12" s="134">
        <f>IF('Shale_EERC (Inputs)'!$AI37="Default",IF('Shale_EERC (Inputs)'!AL37=0,'Shale_EERC (Inputs)'!M$19,'Shale_EERC (Inputs)'!AL37),IF('Shale_EERC (Inputs)'!AL37=0,GB12,'Shale_EERC (Inputs)'!AL37))</f>
        <v>0.8</v>
      </c>
      <c r="GE12" s="127">
        <f t="shared" si="46"/>
        <v>-1.3862943611198906</v>
      </c>
      <c r="GF12" s="67">
        <f t="shared" si="47"/>
        <v>1.3862949861200078</v>
      </c>
      <c r="GG12" s="59">
        <f>IF(GC12=1, 1, (GE12-GH12*'Saline (Inputs)'!$C$45))</f>
        <v>3.1250005871896747E-7</v>
      </c>
      <c r="GH12" s="59">
        <f>IF(GC12=1, 0, ((GF12-GE12)/'Saline (Inputs)'!$D$45))</f>
        <v>1.0817314815037018</v>
      </c>
      <c r="GI12" s="78">
        <f>VLOOKUP('Shale_EERC (Inputs)'!$AI37,$IH$7:$IJ$8,2,FALSE)</f>
        <v>0.2</v>
      </c>
      <c r="GJ12" s="78">
        <f>VLOOKUP('Shale_EERC (Inputs)'!$AI37,$IH$7:$IJ$8,3,FALSE)</f>
        <v>0.8</v>
      </c>
      <c r="GK12" s="134">
        <f>IF('Shale_EERC (Inputs)'!$AI37="Default",IF('Shale_EERC (Inputs)'!AM37=0,'Shale_EERC (Inputs)'!L$20,'Shale_EERC (Inputs)'!AM37),IF('Shale_EERC (Inputs)'!AM37=0,GI12,'Shale_EERC (Inputs)'!AM37))</f>
        <v>0.2</v>
      </c>
      <c r="GL12" s="134">
        <f>IF('Shale_EERC (Inputs)'!$AI37="Default",IF('Shale_EERC (Inputs)'!AN37=0,'Shale_EERC (Inputs)'!M$20,'Shale_EERC (Inputs)'!AN37),IF('Shale_EERC (Inputs)'!AN37=0,GJ12,'Shale_EERC (Inputs)'!AN37))</f>
        <v>0.8</v>
      </c>
      <c r="GM12" s="127">
        <f t="shared" si="48"/>
        <v>-1.3862943611198906</v>
      </c>
      <c r="GN12" s="67">
        <f t="shared" si="49"/>
        <v>1.3862949861200078</v>
      </c>
      <c r="GO12" s="59">
        <f t="array" ref="GO12">IF(GK12=1, 1, (GM12-GP12*'Saline (Inputs)'!$C$45))</f>
        <v>3.1250005871896747E-7</v>
      </c>
      <c r="GP12" s="59">
        <f>IF(GK12=1, 0, ((GN12-GM12)/'Saline (Inputs)'!$D$45))</f>
        <v>1.0817314815037018</v>
      </c>
      <c r="GQ12" s="78">
        <f>VLOOKUP('Shale_EERC (Inputs)'!$AI37,$IL$7:$IN$8,2,FALSE)</f>
        <v>0.2</v>
      </c>
      <c r="GR12" s="78">
        <f>VLOOKUP('Shale_EERC (Inputs)'!$AI37,$IL$7:$IN$8,3,FALSE)</f>
        <v>0.8</v>
      </c>
      <c r="GS12" s="134">
        <f>IF('Shale_EERC (Inputs)'!$AI37="Default",IF('Shale_EERC (Inputs)'!AO37=0,'Shale_EERC (Inputs)'!L$21,'Shale_EERC (Inputs)'!AO37),IF('Shale_EERC (Inputs)'!AO37=0,GQ12,'Shale_EERC (Inputs)'!AO37))</f>
        <v>0.2</v>
      </c>
      <c r="GT12" s="134">
        <f>IF('Shale_EERC (Inputs)'!$AI37="Default",IF('Shale_EERC (Inputs)'!AP37=0,'Shale_EERC (Inputs)'!M$21,'Shale_EERC (Inputs)'!AP37),IF('Shale_EERC (Inputs)'!AP37=0,GR12,'Shale_EERC (Inputs)'!AP37))</f>
        <v>0.8</v>
      </c>
      <c r="GU12" s="135">
        <f t="shared" si="61"/>
        <v>-1.3862943611198906</v>
      </c>
      <c r="GV12" s="136">
        <f t="shared" si="50"/>
        <v>1.3862949861200078</v>
      </c>
      <c r="GW12" s="137">
        <f t="array" ref="GW12">IF(GS12=1, 1, (GU12-GX12*'Saline (Inputs)'!$C$45))</f>
        <v>3.1250005871896747E-7</v>
      </c>
      <c r="GX12" s="137">
        <f>IF(GS12=1, 0, ((GV12-GU12)/'Saline (Inputs)'!$D$45))</f>
        <v>1.0817314815037018</v>
      </c>
      <c r="GY12" s="78">
        <f>VLOOKUP('Shale_EERC (Inputs)'!$AI37,$IP$7:$IR$8,2,FALSE)</f>
        <v>0.2</v>
      </c>
      <c r="GZ12" s="78">
        <f>VLOOKUP('Shale_EERC (Inputs)'!$AI37,$IP$7:$IR$8,3,FALSE)</f>
        <v>0.8</v>
      </c>
      <c r="HA12" s="134">
        <f>IF('Shale_EERC (Inputs)'!$AI37="Default",IF('Shale_EERC (Inputs)'!AQ37=0,'Shale_EERC (Inputs)'!L$22,'Shale_EERC (Inputs)'!AQ37),IF('Shale_EERC (Inputs)'!AQ37=0,GY12,'Shale_EERC (Inputs)'!AQ37))</f>
        <v>0.2</v>
      </c>
      <c r="HB12" s="134">
        <f>IF('Shale_EERC (Inputs)'!$AI37="Default",IF('Shale_EERC (Inputs)'!AR37=0,'Shale_EERC (Inputs)'!M$22,'Shale_EERC (Inputs)'!AR37),IF('Shale_EERC (Inputs)'!AR37=0,GZ12,'Shale_EERC (Inputs)'!AR37))</f>
        <v>0.8</v>
      </c>
      <c r="HC12" s="127">
        <f t="shared" si="51"/>
        <v>-1.3862943611198906</v>
      </c>
      <c r="HD12" s="67">
        <f t="shared" ref="HD12:HD75" si="62">IF(HB12=0, (LN(GZ12/(1-GZ12))), (LN((HB12+0.0000001)/(1-(HB12+0.0000001)))))</f>
        <v>1.3862949861200078</v>
      </c>
      <c r="HE12" s="59">
        <f t="array" ref="HE12">IF(HA12=1, 1, (HC12-HF12*'Saline (Inputs)'!$C$45))</f>
        <v>3.1250005871896747E-7</v>
      </c>
      <c r="HF12" s="59">
        <f>IF(HA12=1, 0, ((HD12-HC12)/'Saline (Inputs)'!$D$45))</f>
        <v>1.0817314815037018</v>
      </c>
      <c r="HG12" s="78">
        <f>VLOOKUP('Shale_EERC (Inputs)'!$AI37,$IT$7:$IV$8,2,FALSE)</f>
        <v>0.2</v>
      </c>
      <c r="HH12" s="78">
        <f>VLOOKUP('Shale_EERC (Inputs)'!$AI37,$IT$7:$IV$8,3,FALSE)</f>
        <v>0.8</v>
      </c>
      <c r="HI12" s="134">
        <f>IF('Shale_EERC (Inputs)'!$AI37="Default",IF('Shale_EERC (Inputs)'!AS37=0,'Shale_EERC (Inputs)'!L$23,'Shale_EERC (Inputs)'!AS37),IF('Shale_EERC (Inputs)'!AS37=0,HG12,'Shale_EERC (Inputs)'!AS37))</f>
        <v>0.2</v>
      </c>
      <c r="HJ12" s="134">
        <f>IF('Shale_EERC (Inputs)'!$AI37="Default",IF('Shale_EERC (Inputs)'!AT37=0,'Shale_EERC (Inputs)'!M$23,'Shale_EERC (Inputs)'!AT37),IF('Shale_EERC (Inputs)'!AT37=0,HH12,'Shale_EERC (Inputs)'!AT37))</f>
        <v>0.8</v>
      </c>
      <c r="HK12" s="127">
        <f t="shared" si="53"/>
        <v>-1.3862943611198906</v>
      </c>
      <c r="HL12" s="67">
        <f t="shared" ref="HL12:HL75" si="63">IF(HJ12=0, (LN(HH12/(1-HH12))), (LN((HJ12+0.0000001)/(1-(HJ12+0.0000001)))))</f>
        <v>1.3862949861200078</v>
      </c>
      <c r="HM12" s="59">
        <f t="array" ref="HM12">IF(HI12=1, 1, (HK12-HN12*'Saline (Inputs)'!$C$45))</f>
        <v>3.1250005871896747E-7</v>
      </c>
      <c r="HN12" s="59">
        <f>IF(HI12=1, 0, ((HL12-HK12)/'Saline (Inputs)'!$D$45))</f>
        <v>1.0817314815037018</v>
      </c>
      <c r="HP12" s="145">
        <v>5</v>
      </c>
      <c r="HQ12" s="143">
        <f t="shared" si="55"/>
        <v>1</v>
      </c>
      <c r="HR12" s="143">
        <f t="shared" si="56"/>
        <v>1</v>
      </c>
      <c r="HS12" s="143">
        <f t="shared" si="57"/>
        <v>1</v>
      </c>
      <c r="HT12" s="143">
        <f t="shared" si="58"/>
        <v>1</v>
      </c>
      <c r="HU12" s="143">
        <f t="shared" si="59"/>
        <v>1</v>
      </c>
      <c r="HY12" s="233">
        <v>6</v>
      </c>
      <c r="HZ12" s="271">
        <v>1.8906102013715887E-5</v>
      </c>
      <c r="IA12" s="271">
        <v>9.2273327027214827E-5</v>
      </c>
      <c r="IB12" s="271">
        <v>5.7042666594517061E-4</v>
      </c>
      <c r="IG12" s="183"/>
      <c r="IK12" s="183"/>
      <c r="IO12" s="183"/>
      <c r="IS12" s="183"/>
    </row>
    <row r="13" spans="2:256" ht="15" customHeight="1" x14ac:dyDescent="0.35">
      <c r="B13" s="140">
        <v>6</v>
      </c>
      <c r="C13" s="78">
        <f>VLOOKUP('Saline (Inputs)'!$T40,'Depositional Environments'!$BK$11:$BU$26,2,FALSE)</f>
        <v>0.2</v>
      </c>
      <c r="D13" s="78">
        <f>VLOOKUP('Saline (Inputs)'!$T40,'Depositional Environments'!$BK$11:$BU$26,3,FALSE)</f>
        <v>0.8</v>
      </c>
      <c r="E13" s="134">
        <f>IF('Saline (Inputs)'!$T40="Default",IF('Saline (Inputs)'!V40=0,'Saline (Inputs)'!K$21,'Saline (Inputs)'!V40),IF('Saline (Inputs)'!V40=0,C13,'Saline (Inputs)'!V40))</f>
        <v>0</v>
      </c>
      <c r="F13" s="134">
        <f>IF('Saline (Inputs)'!$T40="Default",IF('Saline (Inputs)'!W40=0,'Saline (Inputs)'!L$21,'Saline (Inputs)'!W40),IF('Saline (Inputs)'!W40=0,D13,'Saline (Inputs)'!W40))</f>
        <v>0</v>
      </c>
      <c r="G13" s="127">
        <f t="shared" ref="G13:G76" si="64">IF(E13=0, (LN(C13/(1-C13))), (LN(E13/(1-E13))))</f>
        <v>-1.3862943611198906</v>
      </c>
      <c r="H13" s="67">
        <f t="shared" ref="H13:H76" si="65">IF(F13=0, (LN(D13/(1-D13))), (LN((F13+0.0000001)/(1-(F13+0.0000001)))))</f>
        <v>1.3862943611198908</v>
      </c>
      <c r="I13" s="59">
        <f>IF(E13=1, 1, (G13-J13*'Saline (Inputs)'!$C$45))</f>
        <v>2.2204460492503131E-16</v>
      </c>
      <c r="J13" s="59">
        <f>IF(E13=1, 0, ((H13-G13)/'Saline (Inputs)'!$D$45))</f>
        <v>1.0817312376586106</v>
      </c>
      <c r="K13" s="78">
        <f>VLOOKUP('Saline (Inputs)'!$T40,'Depositional Environments'!$BK$11:$BU$26,4,FALSE)</f>
        <v>0.21</v>
      </c>
      <c r="L13" s="78">
        <f>VLOOKUP('Saline (Inputs)'!$T40,'Depositional Environments'!$BK$11:$BU$26,5,FALSE)</f>
        <v>0.76</v>
      </c>
      <c r="M13" s="134">
        <f>IF('Saline (Inputs)'!$T40="Default",IF('Saline (Inputs)'!X40=0,'Saline (Inputs)'!K$22,'Saline (Inputs)'!X40), IF('Saline (Inputs)'!X40=0,Calculations!K13,'Saline (Inputs)'!X40))</f>
        <v>0</v>
      </c>
      <c r="N13" s="134">
        <f>IF('Saline (Inputs)'!$T40="Default",IF('Saline (Inputs)'!Y40=0,'Saline (Inputs)'!L$22,'Saline (Inputs)'!Y40), IF('Saline (Inputs)'!Y40=0,Calculations!L13,'Saline (Inputs)'!Y40))</f>
        <v>0</v>
      </c>
      <c r="O13" s="127">
        <f t="shared" ref="O13:O76" si="66">IF(M13=0, (LN(K13/(1-K13))), (LN(M13/(1-M13))))</f>
        <v>-1.3249254147435987</v>
      </c>
      <c r="P13" s="67">
        <f t="shared" ref="P13:P76" si="67">IF(N13=0, (LN(L13/(1-L13))), (LN((N13+0.0000001)/(1-(N13+0.0000001)))))</f>
        <v>1.1526795099383855</v>
      </c>
      <c r="Q13" s="59">
        <f t="array" ref="Q13">IF(M13=1, 1, (O13-R13*'Saline (Inputs)'!$C$45))</f>
        <v>-8.612295240260659E-2</v>
      </c>
      <c r="R13" s="59">
        <f>IF(M13=1, 0, ((P13-O13)/'Saline (Inputs)'!$D$45))</f>
        <v>0.96664269752934828</v>
      </c>
      <c r="S13" s="78">
        <f>VLOOKUP('Saline (Inputs)'!$T40,'Depositional Environments'!$BK$11:$BU$26,6,FALSE)</f>
        <v>0.61</v>
      </c>
      <c r="T13" s="78">
        <f>VLOOKUP('Saline (Inputs)'!$T40,'Depositional Environments'!$BK$11:$BU$26,7,FALSE)</f>
        <v>0.71</v>
      </c>
      <c r="U13" s="134">
        <f>IF('Saline (Inputs)'!$T40="Default",IF('Saline (Inputs)'!Z40=0,'Saline (Inputs)'!K$23,'Saline (Inputs)'!Z40),IF('Saline (Inputs)'!Z40=0,S13,'Saline (Inputs)'!Z40))</f>
        <v>0</v>
      </c>
      <c r="V13" s="134">
        <f>IF('Saline (Inputs)'!$T40="Default",IF('Saline (Inputs)'!AA40=0,'Saline (Inputs)'!L$23,'Saline (Inputs)'!AA40),IF('Saline (Inputs)'!AA40=0,T13,'Saline (Inputs)'!AA40))</f>
        <v>0</v>
      </c>
      <c r="W13" s="127">
        <f t="shared" ref="W13:W76" si="68">IF(U13=0, (LN(S13/(1-S13))), (LN(U13/(1-U13))))</f>
        <v>0.44731221804366483</v>
      </c>
      <c r="X13" s="67">
        <f t="shared" ref="X13:X76" si="69">IF(V13=0, (LN(T13/(1-T13))), (LN((V13+0.0000001)/(1-(V13+0.0000001)))))</f>
        <v>0.89538404705484131</v>
      </c>
      <c r="Y13" s="59">
        <f t="array" ref="Y13">IF(U13=1, 1, (W13-Z13*'Saline (Inputs)'!$C$45))</f>
        <v>0.67134813254925307</v>
      </c>
      <c r="Z13" s="59">
        <f>IF(U13=1, 0, ((X13-W13)/'Saline (Inputs)'!$D$45))</f>
        <v>0.17481615295782754</v>
      </c>
      <c r="AA13" s="78">
        <f>VLOOKUP('Saline (Inputs)'!$T40,'Depositional Environments'!$BK$11:$BU$26,8,FALSE)</f>
        <v>0.19</v>
      </c>
      <c r="AB13" s="78">
        <f>VLOOKUP('Saline (Inputs)'!$T40,'Depositional Environments'!$BK$11:$BU$26,9,FALSE)</f>
        <v>0.59</v>
      </c>
      <c r="AC13" s="134">
        <f>IF('Saline (Inputs)'!$T40="Default",IF('Saline (Inputs)'!AB40=0,'Saline (Inputs)'!K$24,'Saline (Inputs)'!AB40),IF('Saline (Inputs)'!AB40=0,AA13,'Saline (Inputs)'!AB40))</f>
        <v>0</v>
      </c>
      <c r="AD13" s="134">
        <f>IF('Saline (Inputs)'!$T40="Default",IF('Saline (Inputs)'!AC40=0,'Saline (Inputs)'!L$24,'Saline (Inputs)'!AC40),IF('Saline (Inputs)'!AC40=0,AB13,'Saline (Inputs)'!AC40))</f>
        <v>0</v>
      </c>
      <c r="AE13" s="127">
        <f t="shared" ref="AE13:AE76" si="70">IF(AC13=0, (LN(AA13/(1-AA13))), (LN(AC13/(1-AC13))))</f>
        <v>-1.4500101755059984</v>
      </c>
      <c r="AF13" s="67">
        <f t="shared" ref="AF13:AF76" si="71">IF(AD13=0, (LN(AB13/(1-AB13))), (LN((AD13+0.0000001)/(1-(AD13+0.0000001)))))</f>
        <v>0.36396537720141148</v>
      </c>
      <c r="AG13" s="59">
        <f t="array" ref="AG13">IF(AC13=1, 1, (AE13-AH13*'Saline (Inputs)'!$C$45))</f>
        <v>-0.54302239915229344</v>
      </c>
      <c r="AH13" s="59">
        <f>IF(AC13=1, 0, ((AF13-AE13)/'Saline (Inputs)'!$D$45))</f>
        <v>0.7077263223257636</v>
      </c>
      <c r="AI13" s="78">
        <f>VLOOKUP('Saline (Inputs)'!$T40,'Depositional Environments'!$BK$11:$BU$26,10,FALSE)</f>
        <v>0.39</v>
      </c>
      <c r="AJ13" s="78">
        <f>VLOOKUP('Saline (Inputs)'!$T40,'Depositional Environments'!$BK$11:$BU$26,11,FALSE)</f>
        <v>0.81</v>
      </c>
      <c r="AK13" s="134">
        <f>IF('Saline (Inputs)'!$T40="Default",IF('Saline (Inputs)'!K$25=0,'Saline (Inputs)'!AD40,'Saline (Inputs)'!$K$25),IF('Saline (Inputs)'!AD40=0,AI13,'Saline (Inputs)'!AD40))</f>
        <v>0</v>
      </c>
      <c r="AL13" s="134">
        <f>IF('Saline (Inputs)'!$T40="Default",IF('Saline (Inputs)'!L$25=0,'Saline (Inputs)'!AE40,'Saline (Inputs)'!$L$25),IF('Saline (Inputs)'!AE40=0,AJ13,'Saline (Inputs)'!AE40))</f>
        <v>0</v>
      </c>
      <c r="AM13" s="127">
        <f t="shared" ref="AM13:AM76" si="72">IF(AK13=0, (LN(AI13/(1-AI13))), (LN(AK13/(1-AK13))))</f>
        <v>-0.44731221804366478</v>
      </c>
      <c r="AN13" s="67">
        <f t="shared" ref="AN13:AN76" si="73">IF(AL13=0, (LN(AJ13/(1-AJ13))), (LN((AL13+0.0000001)/(1-(AL13+0.0000001)))))</f>
        <v>1.4500101755059986</v>
      </c>
      <c r="AO13" s="59">
        <f t="array" ref="AO13">IF(AK13=1, 1, (AM13-AP13*'Saline (Inputs)'!$C$45))</f>
        <v>0.50134897873116691</v>
      </c>
      <c r="AP13" s="59">
        <f>IF(AK13=1, 0, ((AN13-AM13)/'Saline (Inputs)'!$D$45))</f>
        <v>0.74024426506138619</v>
      </c>
      <c r="AR13" s="145">
        <v>6</v>
      </c>
      <c r="AS13" s="143">
        <f t="shared" si="12"/>
        <v>1</v>
      </c>
      <c r="AT13" s="143">
        <f t="shared" si="13"/>
        <v>1</v>
      </c>
      <c r="AU13" s="143">
        <f t="shared" si="14"/>
        <v>1</v>
      </c>
      <c r="AV13" s="143">
        <f t="shared" si="15"/>
        <v>1</v>
      </c>
      <c r="AW13" s="143">
        <f t="shared" si="16"/>
        <v>1</v>
      </c>
      <c r="BG13" s="182" t="s">
        <v>171</v>
      </c>
      <c r="BH13" s="182">
        <v>0.34</v>
      </c>
      <c r="BI13" s="182">
        <v>0.54</v>
      </c>
      <c r="BJ13" s="212"/>
      <c r="BK13" s="213" t="s">
        <v>171</v>
      </c>
      <c r="BL13" s="213">
        <v>0.19</v>
      </c>
      <c r="BM13" s="213">
        <v>0.55000000000000004</v>
      </c>
      <c r="BO13" s="182" t="s">
        <v>81</v>
      </c>
      <c r="BP13" s="182">
        <v>1</v>
      </c>
      <c r="BS13" s="140">
        <v>6</v>
      </c>
      <c r="BT13" s="78">
        <f>VLOOKUP('Shale (Inputs)'!AC40,$AY$7:$BA$8,2,FALSE)</f>
        <v>0.2</v>
      </c>
      <c r="BU13" s="78">
        <f>VLOOKUP('Shale (Inputs)'!AC40,$AY$7:$BA$8,3,FALSE)</f>
        <v>0.8</v>
      </c>
      <c r="BV13" s="134">
        <f>IF('Shale (Inputs)'!$AC40="Default",IF('Shale (Inputs)'!AE40=0,'Shale (Inputs)'!L$19,'Shale (Inputs)'!AE40),IF('Shale (Inputs)'!AE40=0,BT13,'Shale (Inputs)'!AE40))</f>
        <v>0.2</v>
      </c>
      <c r="BW13" s="134">
        <f>IF('Shale (Inputs)'!$AC40="Default",IF('Shale (Inputs)'!AF40=0,'Shale (Inputs)'!M$19,'Shale (Inputs)'!AF40),IF('Shale (Inputs)'!AF40=0,BU13,'Shale (Inputs)'!AF40))</f>
        <v>0.8</v>
      </c>
      <c r="BX13" s="127">
        <f t="shared" si="17"/>
        <v>-1.3862943611198906</v>
      </c>
      <c r="BY13" s="67">
        <f t="shared" si="18"/>
        <v>1.3862949861200078</v>
      </c>
      <c r="BZ13" s="59">
        <f>IF(BV13=1, 1, (BX13-CA13*'Saline (Inputs)'!$C$45))</f>
        <v>3.1250005871896747E-7</v>
      </c>
      <c r="CA13" s="59">
        <f>IF(BV13=1, 0, ((BY13-BX13)/'Saline (Inputs)'!$D$45))</f>
        <v>1.0817314815037018</v>
      </c>
      <c r="CB13" s="78">
        <f>VLOOKUP('Shale (Inputs)'!AC40,Calculations!$BC$7:$BE$8,2,FALSE)</f>
        <v>0.03</v>
      </c>
      <c r="CC13" s="78">
        <f>VLOOKUP('Shale (Inputs)'!AC40,Calculations!$BC$7:$BE$8,3,FALSE)</f>
        <v>0.92</v>
      </c>
      <c r="CD13" s="134">
        <f>IF('Shale (Inputs)'!$AC40="Default",IF('Shale (Inputs)'!AG40=0,'Shale (Inputs)'!L$20,'Shale (Inputs)'!AG40),IF('Shale (Inputs)'!AG40=0,CB13,'Shale (Inputs)'!AG40))</f>
        <v>0.03</v>
      </c>
      <c r="CE13" s="134">
        <f>IF('Shale (Inputs)'!$AC40="Default",IF('Shale (Inputs)'!AH40=0,'Shale (Inputs)'!M$20,'Shale (Inputs)'!AH40),IF('Shale (Inputs)'!AH40=0,CC13,'Shale (Inputs)'!AH40))</f>
        <v>0.92</v>
      </c>
      <c r="CF13" s="127">
        <f t="shared" si="19"/>
        <v>-3.4760986898352733</v>
      </c>
      <c r="CG13" s="67">
        <f t="shared" si="20"/>
        <v>2.4423483940656316</v>
      </c>
      <c r="CH13" s="59">
        <f t="array" ref="CH13">IF(CD13=1, 1, (CF13-CI13*'Saline (Inputs)'!$C$45))</f>
        <v>-0.51687514788482103</v>
      </c>
      <c r="CI13" s="59">
        <f>IF(CD13=1, 0, ((CG13-CF13)/'Saline (Inputs)'!$D$45))</f>
        <v>2.3090943989389285</v>
      </c>
      <c r="CJ13" s="78">
        <f>VLOOKUP('Shale (Inputs)'!$AJ40,Calculations!$BG$18:$BI$25,2,FALSE)</f>
        <v>0.25</v>
      </c>
      <c r="CK13" s="78">
        <f>VLOOKUP('Shale (Inputs)'!$AJ40,Calculations!$BG$18:$BI$25,3,FALSE)</f>
        <v>0.53</v>
      </c>
      <c r="CL13" s="134">
        <f>IF('Shale (Inputs)'!$AJ40="Default",IF('Shale (Inputs)'!AL40=0,'Shale (Inputs)'!L$24,'Shale (Inputs)'!AL40),IF('Shale (Inputs)'!AL40=0,CJ13,'Shale (Inputs)'!AL40))</f>
        <v>0.2</v>
      </c>
      <c r="CM13" s="134">
        <f>IF('Shale (Inputs)'!$AJ40="Default",IF('Shale (Inputs)'!AM40=0,'Shale (Inputs)'!M$24,'Shale (Inputs)'!AM40),IF('Shale (Inputs)'!AM40=0,CK13,'Shale (Inputs)'!AM40))</f>
        <v>0.85</v>
      </c>
      <c r="CN13" s="135">
        <f t="shared" si="60"/>
        <v>-1.3862943611198906</v>
      </c>
      <c r="CO13" s="136">
        <f t="shared" si="21"/>
        <v>1.7346018397020466</v>
      </c>
      <c r="CP13" s="137">
        <f t="array" ref="CP13">IF(CL13=1, 1, (CN13-CQ13*'Saline (Inputs)'!$C$45))</f>
        <v>0.17415373929107769</v>
      </c>
      <c r="CQ13" s="137">
        <f>IF(CL13=1, 0, ((CO13-CN13)/'Saline (Inputs)'!$D$45))</f>
        <v>1.2176241224814466</v>
      </c>
      <c r="CR13" s="78">
        <f>VLOOKUP('Shale (Inputs)'!$AJ40,Calculations!$BK$18:$BM$25,2,FALSE)</f>
        <v>0.14000000000000001</v>
      </c>
      <c r="CS13" s="78">
        <f>VLOOKUP('Shale (Inputs)'!$AJ40,Calculations!$BK$18:$BM$25,3,FALSE)</f>
        <v>0.34</v>
      </c>
      <c r="CT13" s="134">
        <f>IF('Shale (Inputs)'!$AJ40="Default",IF('Shale (Inputs)'!AN40=0,'Shale (Inputs)'!L$25,'Shale (Inputs)'!AN40),IF('Shale (Inputs)'!AN40=0,CR13,'Shale (Inputs)'!AN40))</f>
        <v>0.1</v>
      </c>
      <c r="CU13" s="134">
        <f>IF('Shale (Inputs)'!$AJ40="Default",IF('Shale (Inputs)'!AO40=0,'Shale (Inputs)'!M$25,'Shale (Inputs)'!AO40),IF('Shale (Inputs)'!AO40=0,CS13,'Shale (Inputs)'!AO40))</f>
        <v>0.49</v>
      </c>
      <c r="CV13" s="127">
        <f t="shared" si="22"/>
        <v>-2.1972245773362191</v>
      </c>
      <c r="CW13" s="67">
        <f t="shared" si="23"/>
        <v>-4.0004934453636599E-2</v>
      </c>
      <c r="CX13" s="59">
        <f t="array" ref="CX13">IF(CT13=1, 1, (CV13-CY13*'Saline (Inputs)'!$C$45))</f>
        <v>-1.1186147558949278</v>
      </c>
      <c r="CY13" s="59">
        <f>IF(CT13=1, 0, ((CW13-CV13)/'Saline (Inputs)'!$D$45))</f>
        <v>0.84164371566502805</v>
      </c>
      <c r="DA13" s="145">
        <v>6</v>
      </c>
      <c r="DB13" s="143">
        <f t="shared" si="24"/>
        <v>1</v>
      </c>
      <c r="DC13" s="143">
        <f t="shared" si="25"/>
        <v>1</v>
      </c>
      <c r="DD13" s="143">
        <f t="shared" si="26"/>
        <v>1</v>
      </c>
      <c r="DE13" s="143">
        <f t="shared" si="27"/>
        <v>1</v>
      </c>
      <c r="DI13" s="233">
        <v>7</v>
      </c>
      <c r="DJ13" s="231">
        <v>1.3518260402633979E-5</v>
      </c>
      <c r="DK13" s="231">
        <v>7.9715759056855882E-5</v>
      </c>
      <c r="DL13" s="231">
        <v>5.8582070050770037E-4</v>
      </c>
      <c r="DN13" s="140">
        <v>6</v>
      </c>
      <c r="DO13" s="77">
        <f>VLOOKUP('ROZ (Inputs)'!$Z41,'Depositional Environments'!$BW$11:$CI$26,2,FALSE)</f>
        <v>0.2</v>
      </c>
      <c r="DP13" s="77">
        <f>VLOOKUP('ROZ (Inputs)'!$Z41,'Depositional Environments'!$BW$11:$CI$26,3,FALSE)</f>
        <v>0.8</v>
      </c>
      <c r="DQ13" s="134">
        <f>IF('ROZ (Inputs)'!$Z41="Default",IF('ROZ (Inputs)'!AB41=0,'ROZ (Inputs)'!K$21,'ROZ (Inputs)'!AB41),IF('ROZ (Inputs)'!AB41=0,DO13,'ROZ (Inputs)'!AB41))</f>
        <v>0</v>
      </c>
      <c r="DR13" s="134">
        <f>IF('ROZ (Inputs)'!$Z41="Default",IF('ROZ (Inputs)'!AC41=0,'ROZ (Inputs)'!L$21,'ROZ (Inputs)'!AC41),IF('ROZ (Inputs)'!AC41=0,DP13,'ROZ (Inputs)'!AC41))</f>
        <v>0</v>
      </c>
      <c r="DS13" s="127">
        <f t="shared" si="28"/>
        <v>-1.3862943611198906</v>
      </c>
      <c r="DT13" s="67">
        <f t="shared" si="29"/>
        <v>1.3862943611198908</v>
      </c>
      <c r="DU13" s="59">
        <f>IF(DQ13=1, 1, (DS13-DV13*'Saline (Inputs)'!$C$45))</f>
        <v>2.2204460492503131E-16</v>
      </c>
      <c r="DV13" s="59">
        <f>IF(DQ13=1, 0, ((DT13-DS13)/'Saline (Inputs)'!$D$45))</f>
        <v>1.0817312376586106</v>
      </c>
      <c r="DW13" s="77">
        <f>VLOOKUP('ROZ (Inputs)'!$Z41,'Depositional Environments'!$BW$11:$CI$26,4,FALSE)</f>
        <v>0.21</v>
      </c>
      <c r="DX13" s="77">
        <f>VLOOKUP('ROZ (Inputs)'!$Z41,'Depositional Environments'!$BW$11:$CI$26,5,FALSE)</f>
        <v>0.76</v>
      </c>
      <c r="DY13" s="134">
        <f>IF('ROZ (Inputs)'!$Z41="Default",IF('ROZ (Inputs)'!AD41=0,'ROZ (Inputs)'!K$22,'ROZ (Inputs)'!AD41),IF('ROZ (Inputs)'!AD41=0,DW13,'ROZ (Inputs)'!AD40))</f>
        <v>0</v>
      </c>
      <c r="DZ13" s="134">
        <f>IF('ROZ (Inputs)'!$Z41="Default",IF('ROZ (Inputs)'!AE41=0,'ROZ (Inputs)'!L$22,'ROZ (Inputs)'!AE41),IF('ROZ (Inputs)'!AE41=0,DX13,'ROZ (Inputs)'!AD40))</f>
        <v>0</v>
      </c>
      <c r="EA13" s="127">
        <f t="shared" si="30"/>
        <v>-1.3249254147435987</v>
      </c>
      <c r="EB13" s="67">
        <f t="shared" si="31"/>
        <v>1.1526795099383855</v>
      </c>
      <c r="EC13" s="59">
        <f t="array" ref="EC13">IF(DY13=1, 1, (EA13-ED13*'Saline (Inputs)'!$C$45))</f>
        <v>-8.612295240260659E-2</v>
      </c>
      <c r="ED13" s="59">
        <f>IF(DY13=1, 0, ((EB13-EA13)/'Saline (Inputs)'!$D$45))</f>
        <v>0.96664269752934828</v>
      </c>
      <c r="EE13" s="77">
        <f>VLOOKUP('ROZ (Inputs)'!$Z41,'Depositional Environments'!$BW$11:$CI$26,6,FALSE)</f>
        <v>0.64</v>
      </c>
      <c r="EF13" s="77">
        <f>VLOOKUP('ROZ (Inputs)'!$Z41,'Depositional Environments'!$BW$11:$CI$26,7,FALSE)</f>
        <v>0.77</v>
      </c>
      <c r="EG13" s="134">
        <f>IF('ROZ (Inputs)'!$Z41="Default",IF('ROZ (Inputs)'!AF41=0,'ROZ (Inputs)'!K$23,'ROZ (Inputs)'!AF41),IF('ROZ (Inputs)'!AF41=0,EE13,'ROZ (Inputs)'!AF40))</f>
        <v>0</v>
      </c>
      <c r="EH13" s="134">
        <f>IF('ROZ (Inputs)'!$Z41="Default",IF('ROZ (Inputs)'!AG41=0,'ROZ (Inputs)'!L$23,'ROZ (Inputs)'!AG41),IF('ROZ (Inputs)'!AG41=0,EF13,'ROZ (Inputs)'!AG40))</f>
        <v>0</v>
      </c>
      <c r="EI13" s="127">
        <f t="shared" si="32"/>
        <v>0.57536414490356191</v>
      </c>
      <c r="EJ13" s="67">
        <f t="shared" si="33"/>
        <v>1.2083112059245342</v>
      </c>
      <c r="EK13" s="59">
        <f t="array" ref="EK13">IF(EG13=1, 1, (EI13-EL13*'Saline (Inputs)'!$C$45))</f>
        <v>0.89183767541404801</v>
      </c>
      <c r="EL13" s="59">
        <f>IF(EG13=1, 0, ((EJ13-EI13)/'Saline (Inputs)'!$D$45))</f>
        <v>0.24694560797949588</v>
      </c>
      <c r="EM13" s="77">
        <f>VLOOKUP('ROZ (Inputs)'!$Z41,'Depositional Environments'!$BW$11:$CI$26,8,FALSE)</f>
        <v>0.16</v>
      </c>
      <c r="EN13" s="77">
        <f>VLOOKUP('ROZ (Inputs)'!$Z41,'Depositional Environments'!$BW$11:$CI$26,9,FALSE)</f>
        <v>0.39</v>
      </c>
      <c r="EO13" s="134">
        <f>IF('ROZ (Inputs)'!$Z41="Default",IF('ROZ (Inputs)'!AH41=0,'ROZ (Inputs)'!K$24,'ROZ (Inputs)'!AH41),IF('ROZ (Inputs)'!AH41=0,EM13,'ROZ (Inputs)'!AH40))</f>
        <v>0</v>
      </c>
      <c r="EP13" s="134">
        <f>IF('ROZ (Inputs)'!$Z41="Default",IF('ROZ (Inputs)'!AI41=0,'ROZ (Inputs)'!L$24,'ROZ (Inputs)'!AI41),IF('ROZ (Inputs)'!AI41=0,EN13,'ROZ (Inputs)'!AI40))</f>
        <v>0</v>
      </c>
      <c r="EQ13" s="127">
        <f t="shared" si="34"/>
        <v>-1.6582280766035322</v>
      </c>
      <c r="ER13" s="67">
        <f t="shared" si="35"/>
        <v>-0.44731221804366478</v>
      </c>
      <c r="ES13" s="59">
        <f t="array" ref="ES13">IF(EO13=1, 1, (EQ13-ET13*'Saline (Inputs)'!$C$45))</f>
        <v>-1.0527701473235984</v>
      </c>
      <c r="ET13" s="59">
        <f>IF(EO13=1, 0, ((ER13-EQ13)/'Saline (Inputs)'!$D$45))</f>
        <v>0.47244133248952946</v>
      </c>
      <c r="EU13" s="77">
        <f>VLOOKUP('ROZ (Inputs)'!$Z41,'Depositional Environments'!$BW$11:$CI$26,10,FALSE)</f>
        <v>0.35</v>
      </c>
      <c r="EV13" s="77">
        <f>VLOOKUP('ROZ (Inputs)'!$Z41,'Depositional Environments'!$BW$11:$CI$26,11,FALSE)</f>
        <v>0.76</v>
      </c>
      <c r="EW13" s="134">
        <f>IF('ROZ (Inputs)'!$Z41="Default",IF('ROZ (Inputs)'!AJ41=0,'ROZ (Inputs)'!K$25,'ROZ (Inputs)'!AJ41),IF('ROZ (Inputs)'!AJ41=0,EU13,'ROZ (Inputs)'!AJ40))</f>
        <v>0</v>
      </c>
      <c r="EX13" s="134">
        <f>IF('ROZ (Inputs)'!$Z41="Default",IF('ROZ (Inputs)'!AK41=0,'ROZ (Inputs)'!L$25,'ROZ (Inputs)'!AK41),IF('ROZ (Inputs)'!AK41=0,EV13,'ROZ (Inputs)'!AK40))</f>
        <v>0</v>
      </c>
      <c r="EY13" s="127">
        <f t="shared" si="36"/>
        <v>-0.61903920840622351</v>
      </c>
      <c r="EZ13" s="67">
        <f t="shared" si="37"/>
        <v>1.1526795099383855</v>
      </c>
      <c r="FA13" s="59">
        <f t="array" ref="FA13">IF(EW13=1, 1, (EY13-FB13*'Saline (Inputs)'!$C$45))</f>
        <v>0.26682015076608112</v>
      </c>
      <c r="FB13" s="59">
        <f>IF(EW13=1, 0, ((EZ13-EY13)/'Saline (Inputs)'!$D$45))</f>
        <v>0.69123973079917</v>
      </c>
      <c r="FC13" s="283">
        <f>VLOOKUP('ROZ (Inputs)'!$Z41,'Depositional Environments'!$BW$11:$CI$26,12,FALSE)</f>
        <v>8.9999999999999993E-3</v>
      </c>
      <c r="FD13" s="283">
        <f>VLOOKUP('ROZ (Inputs)'!$Z41,'Depositional Environments'!$BW$11:$CI$26,13,FALSE)</f>
        <v>1.0999999999999999E-2</v>
      </c>
      <c r="FE13" s="134">
        <f>IF('ROZ (Inputs)'!$Z41="Default",IF('ROZ (Inputs)'!AL41=0,'ROZ (Inputs)'!K$26,'ROZ (Inputs)'!AL41),IF('ROZ (Inputs)'!AL41=0,FC13,'ROZ (Inputs)'!AL40))</f>
        <v>0</v>
      </c>
      <c r="FF13" s="134">
        <f>IF('ROZ (Inputs)'!$Z41="Default",IF('ROZ (Inputs)'!AM41=0,'ROZ (Inputs)'!L$26,'ROZ (Inputs)'!AM41),IF('ROZ (Inputs)'!AM41=0,FD13,'ROZ (Inputs)'!AM40))</f>
        <v>0</v>
      </c>
      <c r="FG13" s="127">
        <f t="shared" si="38"/>
        <v>-4.7014899569937691</v>
      </c>
      <c r="FH13" s="67">
        <f t="shared" si="39"/>
        <v>-4.4987990588243418</v>
      </c>
      <c r="FI13" s="59">
        <f t="array" ref="FI13">IF(FE13=1, 1, (FG13-FJ13*'Saline (Inputs)'!$C$45))</f>
        <v>-4.6001445079090555</v>
      </c>
      <c r="FJ13" s="59">
        <f>IF(FE13=1, 0, ((FH13-FG13)/'Saline (Inputs)'!$D$45))</f>
        <v>7.9080274106369253E-2</v>
      </c>
      <c r="FL13" s="145">
        <v>6</v>
      </c>
      <c r="FM13" s="143">
        <f t="shared" si="40"/>
        <v>1</v>
      </c>
      <c r="FN13" s="143">
        <f t="shared" si="41"/>
        <v>1</v>
      </c>
      <c r="FO13" s="143">
        <f t="shared" si="42"/>
        <v>1</v>
      </c>
      <c r="FP13" s="143">
        <f t="shared" si="43"/>
        <v>1</v>
      </c>
      <c r="FQ13" s="143">
        <f t="shared" si="44"/>
        <v>1</v>
      </c>
      <c r="FR13" s="143">
        <f t="shared" si="45"/>
        <v>1</v>
      </c>
      <c r="FT13" s="145">
        <v>6</v>
      </c>
      <c r="FU13" s="34">
        <v>-5.5815701489336984E-4</v>
      </c>
      <c r="FV13" s="34">
        <v>-3.7024054108769165E-5</v>
      </c>
      <c r="FW13" s="34">
        <v>4.6490111344620566E-5</v>
      </c>
      <c r="FZ13" s="140">
        <v>6</v>
      </c>
      <c r="GA13" s="78">
        <f>VLOOKUP('Shale_EERC (Inputs)'!$AI38,$ID$7:$IF$8,2,FALSE)</f>
        <v>0.2</v>
      </c>
      <c r="GB13" s="78">
        <f>VLOOKUP('Shale_EERC (Inputs)'!AI38,$AY$7:$BA$8,3,FALSE)</f>
        <v>0.8</v>
      </c>
      <c r="GC13" s="134">
        <f>IF('Shale_EERC (Inputs)'!$AI38="Default",IF('Shale_EERC (Inputs)'!AK38=0,'Shale_EERC (Inputs)'!L$19,'Shale_EERC (Inputs)'!AK38),IF('Shale_EERC (Inputs)'!AK38=0,GA13,'Shale_EERC (Inputs)'!AK38))</f>
        <v>0.2</v>
      </c>
      <c r="GD13" s="134">
        <f>IF('Shale_EERC (Inputs)'!$AI38="Default",IF('Shale_EERC (Inputs)'!AL38=0,'Shale_EERC (Inputs)'!M$19,'Shale_EERC (Inputs)'!AL38),IF('Shale_EERC (Inputs)'!AL38=0,GB13,'Shale_EERC (Inputs)'!AL38))</f>
        <v>0.8</v>
      </c>
      <c r="GE13" s="127">
        <f t="shared" si="46"/>
        <v>-1.3862943611198906</v>
      </c>
      <c r="GF13" s="67">
        <f t="shared" si="47"/>
        <v>1.3862949861200078</v>
      </c>
      <c r="GG13" s="59">
        <f>IF(GC13=1, 1, (GE13-GH13*'Saline (Inputs)'!$C$45))</f>
        <v>3.1250005871896747E-7</v>
      </c>
      <c r="GH13" s="59">
        <f>IF(GC13=1, 0, ((GF13-GE13)/'Saline (Inputs)'!$D$45))</f>
        <v>1.0817314815037018</v>
      </c>
      <c r="GI13" s="78">
        <f>VLOOKUP('Shale_EERC (Inputs)'!$AI38,$IH$7:$IJ$8,2,FALSE)</f>
        <v>0.2</v>
      </c>
      <c r="GJ13" s="78">
        <f>VLOOKUP('Shale_EERC (Inputs)'!$AI38,$IH$7:$IJ$8,3,FALSE)</f>
        <v>0.8</v>
      </c>
      <c r="GK13" s="134">
        <f>IF('Shale_EERC (Inputs)'!$AI38="Default",IF('Shale_EERC (Inputs)'!AM38=0,'Shale_EERC (Inputs)'!L$20,'Shale_EERC (Inputs)'!AM38),IF('Shale_EERC (Inputs)'!AM38=0,GI13,'Shale_EERC (Inputs)'!AM38))</f>
        <v>0.2</v>
      </c>
      <c r="GL13" s="134">
        <f>IF('Shale_EERC (Inputs)'!$AI38="Default",IF('Shale_EERC (Inputs)'!AN38=0,'Shale_EERC (Inputs)'!M$20,'Shale_EERC (Inputs)'!AN38),IF('Shale_EERC (Inputs)'!AN38=0,GJ13,'Shale_EERC (Inputs)'!AN38))</f>
        <v>0.8</v>
      </c>
      <c r="GM13" s="127">
        <f t="shared" si="48"/>
        <v>-1.3862943611198906</v>
      </c>
      <c r="GN13" s="67">
        <f t="shared" si="49"/>
        <v>1.3862949861200078</v>
      </c>
      <c r="GO13" s="59">
        <f t="array" ref="GO13">IF(GK13=1, 1, (GM13-GP13*'Saline (Inputs)'!$C$45))</f>
        <v>3.1250005871896747E-7</v>
      </c>
      <c r="GP13" s="59">
        <f>IF(GK13=1, 0, ((GN13-GM13)/'Saline (Inputs)'!$D$45))</f>
        <v>1.0817314815037018</v>
      </c>
      <c r="GQ13" s="78">
        <f>VLOOKUP('Shale_EERC (Inputs)'!$AI38,$IL$7:$IN$8,2,FALSE)</f>
        <v>0.2</v>
      </c>
      <c r="GR13" s="78">
        <f>VLOOKUP('Shale_EERC (Inputs)'!$AI38,$IL$7:$IN$8,3,FALSE)</f>
        <v>0.8</v>
      </c>
      <c r="GS13" s="134">
        <f>IF('Shale_EERC (Inputs)'!$AI38="Default",IF('Shale_EERC (Inputs)'!AO38=0,'Shale_EERC (Inputs)'!L$21,'Shale_EERC (Inputs)'!AO38),IF('Shale_EERC (Inputs)'!AO38=0,GQ13,'Shale_EERC (Inputs)'!AO38))</f>
        <v>0.2</v>
      </c>
      <c r="GT13" s="134">
        <f>IF('Shale_EERC (Inputs)'!$AI38="Default",IF('Shale_EERC (Inputs)'!AP38=0,'Shale_EERC (Inputs)'!M$21,'Shale_EERC (Inputs)'!AP38),IF('Shale_EERC (Inputs)'!AP38=0,GR13,'Shale_EERC (Inputs)'!AP38))</f>
        <v>0.8</v>
      </c>
      <c r="GU13" s="135">
        <f t="shared" si="61"/>
        <v>-1.3862943611198906</v>
      </c>
      <c r="GV13" s="136">
        <f t="shared" si="50"/>
        <v>1.3862949861200078</v>
      </c>
      <c r="GW13" s="137">
        <f t="array" ref="GW13">IF(GS13=1, 1, (GU13-GX13*'Saline (Inputs)'!$C$45))</f>
        <v>3.1250005871896747E-7</v>
      </c>
      <c r="GX13" s="137">
        <f>IF(GS13=1, 0, ((GV13-GU13)/'Saline (Inputs)'!$D$45))</f>
        <v>1.0817314815037018</v>
      </c>
      <c r="GY13" s="78">
        <f>VLOOKUP('Shale_EERC (Inputs)'!$AI38,$IP$7:$IR$8,2,FALSE)</f>
        <v>0.2</v>
      </c>
      <c r="GZ13" s="78">
        <f>VLOOKUP('Shale_EERC (Inputs)'!$AI38,$IP$7:$IR$8,3,FALSE)</f>
        <v>0.8</v>
      </c>
      <c r="HA13" s="134">
        <f>IF('Shale_EERC (Inputs)'!$AI38="Default",IF('Shale_EERC (Inputs)'!AQ38=0,'Shale_EERC (Inputs)'!L$22,'Shale_EERC (Inputs)'!AQ38),IF('Shale_EERC (Inputs)'!AQ38=0,GY13,'Shale_EERC (Inputs)'!AQ38))</f>
        <v>0.2</v>
      </c>
      <c r="HB13" s="134">
        <f>IF('Shale_EERC (Inputs)'!$AI38="Default",IF('Shale_EERC (Inputs)'!AR38=0,'Shale_EERC (Inputs)'!M$22,'Shale_EERC (Inputs)'!AR38),IF('Shale_EERC (Inputs)'!AR38=0,GZ13,'Shale_EERC (Inputs)'!AR38))</f>
        <v>0.8</v>
      </c>
      <c r="HC13" s="127">
        <f t="shared" si="51"/>
        <v>-1.3862943611198906</v>
      </c>
      <c r="HD13" s="67">
        <f t="shared" si="62"/>
        <v>1.3862949861200078</v>
      </c>
      <c r="HE13" s="59">
        <f t="array" ref="HE13">IF(HA13=1, 1, (HC13-HF13*'Saline (Inputs)'!$C$45))</f>
        <v>3.1250005871896747E-7</v>
      </c>
      <c r="HF13" s="59">
        <f>IF(HA13=1, 0, ((HD13-HC13)/'Saline (Inputs)'!$D$45))</f>
        <v>1.0817314815037018</v>
      </c>
      <c r="HG13" s="78">
        <f>VLOOKUP('Shale_EERC (Inputs)'!$AI38,$IT$7:$IV$8,2,FALSE)</f>
        <v>0.2</v>
      </c>
      <c r="HH13" s="78">
        <f>VLOOKUP('Shale_EERC (Inputs)'!$AI38,$IT$7:$IV$8,3,FALSE)</f>
        <v>0.8</v>
      </c>
      <c r="HI13" s="134">
        <f>IF('Shale_EERC (Inputs)'!$AI38="Default",IF('Shale_EERC (Inputs)'!AS38=0,'Shale_EERC (Inputs)'!L$23,'Shale_EERC (Inputs)'!AS38),IF('Shale_EERC (Inputs)'!AS38=0,HG13,'Shale_EERC (Inputs)'!AS38))</f>
        <v>0.2</v>
      </c>
      <c r="HJ13" s="134">
        <f>IF('Shale_EERC (Inputs)'!$AI38="Default",IF('Shale_EERC (Inputs)'!AT38=0,'Shale_EERC (Inputs)'!M$23,'Shale_EERC (Inputs)'!AT38),IF('Shale_EERC (Inputs)'!AT38=0,HH13,'Shale_EERC (Inputs)'!AT38))</f>
        <v>0.8</v>
      </c>
      <c r="HK13" s="127">
        <f t="shared" si="53"/>
        <v>-1.3862943611198906</v>
      </c>
      <c r="HL13" s="67">
        <f t="shared" si="63"/>
        <v>1.3862949861200078</v>
      </c>
      <c r="HM13" s="59">
        <f t="array" ref="HM13">IF(HI13=1, 1, (HK13-HN13*'Saline (Inputs)'!$C$45))</f>
        <v>3.1250005871896747E-7</v>
      </c>
      <c r="HN13" s="59">
        <f>IF(HI13=1, 0, ((HL13-HK13)/'Saline (Inputs)'!$D$45))</f>
        <v>1.0817314815037018</v>
      </c>
      <c r="HP13" s="145">
        <v>6</v>
      </c>
      <c r="HQ13" s="143">
        <f t="shared" si="55"/>
        <v>1</v>
      </c>
      <c r="HR13" s="143">
        <f t="shared" si="56"/>
        <v>1</v>
      </c>
      <c r="HS13" s="143">
        <f t="shared" si="57"/>
        <v>1</v>
      </c>
      <c r="HT13" s="143">
        <f t="shared" si="58"/>
        <v>1</v>
      </c>
      <c r="HU13" s="143">
        <f t="shared" si="59"/>
        <v>1</v>
      </c>
      <c r="HY13" s="233">
        <v>7</v>
      </c>
      <c r="HZ13" s="271">
        <v>1.8168512724514473E-5</v>
      </c>
      <c r="IA13" s="271">
        <v>9.249455251848436E-5</v>
      </c>
      <c r="IB13" s="271">
        <v>5.8869554777642825E-4</v>
      </c>
    </row>
    <row r="14" spans="2:256" ht="15" customHeight="1" x14ac:dyDescent="0.35">
      <c r="B14" s="140">
        <v>7</v>
      </c>
      <c r="C14" s="78">
        <f>VLOOKUP('Saline (Inputs)'!$T41,'Depositional Environments'!$BK$11:$BU$26,2,FALSE)</f>
        <v>0.2</v>
      </c>
      <c r="D14" s="78">
        <f>VLOOKUP('Saline (Inputs)'!$T41,'Depositional Environments'!$BK$11:$BU$26,3,FALSE)</f>
        <v>0.8</v>
      </c>
      <c r="E14" s="134">
        <f>IF('Saline (Inputs)'!$T41="Default",IF('Saline (Inputs)'!V41=0,'Saline (Inputs)'!K$21,'Saline (Inputs)'!V41),IF('Saline (Inputs)'!V41=0,C14,'Saline (Inputs)'!V41))</f>
        <v>0</v>
      </c>
      <c r="F14" s="134">
        <f>IF('Saline (Inputs)'!$T41="Default",IF('Saline (Inputs)'!W41=0,'Saline (Inputs)'!L$21,'Saline (Inputs)'!W41),IF('Saline (Inputs)'!W41=0,D14,'Saline (Inputs)'!W41))</f>
        <v>0</v>
      </c>
      <c r="G14" s="127">
        <f t="shared" si="64"/>
        <v>-1.3862943611198906</v>
      </c>
      <c r="H14" s="67">
        <f t="shared" si="65"/>
        <v>1.3862943611198908</v>
      </c>
      <c r="I14" s="59">
        <f>IF(E14=1, 1, (G14-J14*'Saline (Inputs)'!$C$45))</f>
        <v>2.2204460492503131E-16</v>
      </c>
      <c r="J14" s="59">
        <f>IF(E14=1, 0, ((H14-G14)/'Saline (Inputs)'!$D$45))</f>
        <v>1.0817312376586106</v>
      </c>
      <c r="K14" s="78">
        <f>VLOOKUP('Saline (Inputs)'!$T41,'Depositional Environments'!$BK$11:$BU$26,4,FALSE)</f>
        <v>0.21</v>
      </c>
      <c r="L14" s="78">
        <f>VLOOKUP('Saline (Inputs)'!$T41,'Depositional Environments'!$BK$11:$BU$26,5,FALSE)</f>
        <v>0.76</v>
      </c>
      <c r="M14" s="134">
        <f>IF('Saline (Inputs)'!$T41="Default",IF('Saline (Inputs)'!X41=0,'Saline (Inputs)'!K$22,'Saline (Inputs)'!X41), IF('Saline (Inputs)'!X41=0,Calculations!K14,'Saline (Inputs)'!X41))</f>
        <v>0</v>
      </c>
      <c r="N14" s="134">
        <f>IF('Saline (Inputs)'!$T41="Default",IF('Saline (Inputs)'!Y41=0,'Saline (Inputs)'!L$22,'Saline (Inputs)'!Y41), IF('Saline (Inputs)'!Y41=0,Calculations!L14,'Saline (Inputs)'!Y41))</f>
        <v>0</v>
      </c>
      <c r="O14" s="127">
        <f t="shared" si="66"/>
        <v>-1.3249254147435987</v>
      </c>
      <c r="P14" s="67">
        <f t="shared" si="67"/>
        <v>1.1526795099383855</v>
      </c>
      <c r="Q14" s="59">
        <f t="array" ref="Q14">IF(M14=1, 1, (O14-R14*'Saline (Inputs)'!$C$45))</f>
        <v>-8.612295240260659E-2</v>
      </c>
      <c r="R14" s="59">
        <f>IF(M14=1, 0, ((P14-O14)/'Saline (Inputs)'!$D$45))</f>
        <v>0.96664269752934828</v>
      </c>
      <c r="S14" s="78">
        <f>VLOOKUP('Saline (Inputs)'!$T41,'Depositional Environments'!$BK$11:$BU$26,6,FALSE)</f>
        <v>0.61</v>
      </c>
      <c r="T14" s="78">
        <f>VLOOKUP('Saline (Inputs)'!$T41,'Depositional Environments'!$BK$11:$BU$26,7,FALSE)</f>
        <v>0.71</v>
      </c>
      <c r="U14" s="134">
        <f>IF('Saline (Inputs)'!$T41="Default",IF('Saline (Inputs)'!Z41=0,'Saline (Inputs)'!K$23,'Saline (Inputs)'!Z41),IF('Saline (Inputs)'!Z41=0,S14,'Saline (Inputs)'!Z41))</f>
        <v>0</v>
      </c>
      <c r="V14" s="134">
        <f>IF('Saline (Inputs)'!$T41="Default",IF('Saline (Inputs)'!AA41=0,'Saline (Inputs)'!L$23,'Saline (Inputs)'!AA41),IF('Saline (Inputs)'!AA41=0,T14,'Saline (Inputs)'!AA41))</f>
        <v>0</v>
      </c>
      <c r="W14" s="127">
        <f t="shared" si="68"/>
        <v>0.44731221804366483</v>
      </c>
      <c r="X14" s="67">
        <f t="shared" si="69"/>
        <v>0.89538404705484131</v>
      </c>
      <c r="Y14" s="59">
        <f t="array" ref="Y14">IF(U14=1, 1, (W14-Z14*'Saline (Inputs)'!$C$45))</f>
        <v>0.67134813254925307</v>
      </c>
      <c r="Z14" s="59">
        <f>IF(U14=1, 0, ((X14-W14)/'Saline (Inputs)'!$D$45))</f>
        <v>0.17481615295782754</v>
      </c>
      <c r="AA14" s="78">
        <f>VLOOKUP('Saline (Inputs)'!$T41,'Depositional Environments'!$BK$11:$BU$26,8,FALSE)</f>
        <v>0.19</v>
      </c>
      <c r="AB14" s="78">
        <f>VLOOKUP('Saline (Inputs)'!$T41,'Depositional Environments'!$BK$11:$BU$26,9,FALSE)</f>
        <v>0.59</v>
      </c>
      <c r="AC14" s="134">
        <f>IF('Saline (Inputs)'!$T41="Default",IF('Saline (Inputs)'!AB41=0,'Saline (Inputs)'!K$24,'Saline (Inputs)'!AB41),IF('Saline (Inputs)'!AB41=0,AA14,'Saline (Inputs)'!AB41))</f>
        <v>0</v>
      </c>
      <c r="AD14" s="134">
        <f>IF('Saline (Inputs)'!$T41="Default",IF('Saline (Inputs)'!AC41=0,'Saline (Inputs)'!L$24,'Saline (Inputs)'!AC41),IF('Saline (Inputs)'!AC41=0,AB14,'Saline (Inputs)'!AC41))</f>
        <v>0</v>
      </c>
      <c r="AE14" s="127">
        <f t="shared" si="70"/>
        <v>-1.4500101755059984</v>
      </c>
      <c r="AF14" s="67">
        <f t="shared" si="71"/>
        <v>0.36396537720141148</v>
      </c>
      <c r="AG14" s="59">
        <f t="array" ref="AG14">IF(AC14=1, 1, (AE14-AH14*'Saline (Inputs)'!$C$45))</f>
        <v>-0.54302239915229344</v>
      </c>
      <c r="AH14" s="59">
        <f>IF(AC14=1, 0, ((AF14-AE14)/'Saline (Inputs)'!$D$45))</f>
        <v>0.7077263223257636</v>
      </c>
      <c r="AI14" s="78">
        <f>VLOOKUP('Saline (Inputs)'!$T41,'Depositional Environments'!$BK$11:$BU$26,10,FALSE)</f>
        <v>0.39</v>
      </c>
      <c r="AJ14" s="78">
        <f>VLOOKUP('Saline (Inputs)'!$T41,'Depositional Environments'!$BK$11:$BU$26,11,FALSE)</f>
        <v>0.81</v>
      </c>
      <c r="AK14" s="134">
        <f>IF('Saline (Inputs)'!$T41="Default",IF('Saline (Inputs)'!K$25=0,'Saline (Inputs)'!AD41,'Saline (Inputs)'!$K$25),IF('Saline (Inputs)'!AD41=0,AI14,'Saline (Inputs)'!AD41))</f>
        <v>0</v>
      </c>
      <c r="AL14" s="134">
        <f>IF('Saline (Inputs)'!$T41="Default",IF('Saline (Inputs)'!L$25=0,'Saline (Inputs)'!AE41,'Saline (Inputs)'!$L$25),IF('Saline (Inputs)'!AE41=0,AJ14,'Saline (Inputs)'!AE41))</f>
        <v>0</v>
      </c>
      <c r="AM14" s="127">
        <f t="shared" si="72"/>
        <v>-0.44731221804366478</v>
      </c>
      <c r="AN14" s="67">
        <f t="shared" si="73"/>
        <v>1.4500101755059986</v>
      </c>
      <c r="AO14" s="59">
        <f t="array" ref="AO14">IF(AK14=1, 1, (AM14-AP14*'Saline (Inputs)'!$C$45))</f>
        <v>0.50134897873116691</v>
      </c>
      <c r="AP14" s="59">
        <f>IF(AK14=1, 0, ((AN14-AM14)/'Saline (Inputs)'!$D$45))</f>
        <v>0.74024426506138619</v>
      </c>
      <c r="AR14" s="145">
        <v>7</v>
      </c>
      <c r="AS14" s="143">
        <f t="shared" si="12"/>
        <v>1</v>
      </c>
      <c r="AT14" s="143">
        <f t="shared" si="13"/>
        <v>1</v>
      </c>
      <c r="AU14" s="143">
        <f t="shared" si="14"/>
        <v>1</v>
      </c>
      <c r="AV14" s="143">
        <f t="shared" si="15"/>
        <v>1</v>
      </c>
      <c r="AW14" s="143">
        <f t="shared" si="16"/>
        <v>1</v>
      </c>
      <c r="BG14" s="182" t="s">
        <v>81</v>
      </c>
      <c r="BH14" s="182">
        <v>0</v>
      </c>
      <c r="BI14" s="182">
        <v>0</v>
      </c>
      <c r="BJ14" s="212"/>
      <c r="BK14" s="213" t="s">
        <v>81</v>
      </c>
      <c r="BL14" s="213">
        <v>0</v>
      </c>
      <c r="BM14" s="213">
        <v>0</v>
      </c>
      <c r="BP14" s="144"/>
      <c r="BQ14" s="144"/>
      <c r="BS14" s="140">
        <v>7</v>
      </c>
      <c r="BT14" s="78">
        <f>VLOOKUP('Shale (Inputs)'!AC41,$AY$7:$BA$8,2,FALSE)</f>
        <v>0.2</v>
      </c>
      <c r="BU14" s="78">
        <f>VLOOKUP('Shale (Inputs)'!AC41,$AY$7:$BA$8,3,FALSE)</f>
        <v>0.8</v>
      </c>
      <c r="BV14" s="134">
        <f>IF('Shale (Inputs)'!$AC41="Default",IF('Shale (Inputs)'!AE41=0,'Shale (Inputs)'!L$19,'Shale (Inputs)'!AE41),IF('Shale (Inputs)'!AE41=0,BT14,'Shale (Inputs)'!AE41))</f>
        <v>0.2</v>
      </c>
      <c r="BW14" s="134">
        <f>IF('Shale (Inputs)'!$AC41="Default",IF('Shale (Inputs)'!AF41=0,'Shale (Inputs)'!M$19,'Shale (Inputs)'!AF41),IF('Shale (Inputs)'!AF41=0,BU14,'Shale (Inputs)'!AF41))</f>
        <v>0.8</v>
      </c>
      <c r="BX14" s="127">
        <f t="shared" si="17"/>
        <v>-1.3862943611198906</v>
      </c>
      <c r="BY14" s="67">
        <f t="shared" si="18"/>
        <v>1.3862949861200078</v>
      </c>
      <c r="BZ14" s="59">
        <f>IF(BV14=1, 1, (BX14-CA14*'Saline (Inputs)'!$C$45))</f>
        <v>3.1250005871896747E-7</v>
      </c>
      <c r="CA14" s="59">
        <f>IF(BV14=1, 0, ((BY14-BX14)/'Saline (Inputs)'!$D$45))</f>
        <v>1.0817314815037018</v>
      </c>
      <c r="CB14" s="78">
        <f>VLOOKUP('Shale (Inputs)'!AC41,Calculations!$BC$7:$BE$8,2,FALSE)</f>
        <v>0.03</v>
      </c>
      <c r="CC14" s="78">
        <f>VLOOKUP('Shale (Inputs)'!AC41,Calculations!$BC$7:$BE$8,3,FALSE)</f>
        <v>0.92</v>
      </c>
      <c r="CD14" s="134">
        <f>IF('Shale (Inputs)'!$AC41="Default",IF('Shale (Inputs)'!AG41=0,'Shale (Inputs)'!L$20,'Shale (Inputs)'!AG41),IF('Shale (Inputs)'!AG41=0,CB14,'Shale (Inputs)'!AG41))</f>
        <v>0.03</v>
      </c>
      <c r="CE14" s="134">
        <f>IF('Shale (Inputs)'!$AC41="Default",IF('Shale (Inputs)'!AH41=0,'Shale (Inputs)'!M$20,'Shale (Inputs)'!AH41),IF('Shale (Inputs)'!AH41=0,CC14,'Shale (Inputs)'!AH41))</f>
        <v>0.92</v>
      </c>
      <c r="CF14" s="127">
        <f t="shared" si="19"/>
        <v>-3.4760986898352733</v>
      </c>
      <c r="CG14" s="67">
        <f t="shared" si="20"/>
        <v>2.4423483940656316</v>
      </c>
      <c r="CH14" s="59">
        <f t="array" ref="CH14">IF(CD14=1, 1, (CF14-CI14*'Saline (Inputs)'!$C$45))</f>
        <v>-0.51687514788482103</v>
      </c>
      <c r="CI14" s="59">
        <f>IF(CD14=1, 0, ((CG14-CF14)/'Saline (Inputs)'!$D$45))</f>
        <v>2.3090943989389285</v>
      </c>
      <c r="CJ14" s="78">
        <f>VLOOKUP('Shale (Inputs)'!$AJ41,Calculations!$BG$18:$BI$25,2,FALSE)</f>
        <v>0.25</v>
      </c>
      <c r="CK14" s="78">
        <f>VLOOKUP('Shale (Inputs)'!$AJ41,Calculations!$BG$18:$BI$25,3,FALSE)</f>
        <v>0.53</v>
      </c>
      <c r="CL14" s="134">
        <f>IF('Shale (Inputs)'!$AJ41="Default",IF('Shale (Inputs)'!AL41=0,'Shale (Inputs)'!L$24,'Shale (Inputs)'!AL41),IF('Shale (Inputs)'!AL41=0,CJ14,'Shale (Inputs)'!AL41))</f>
        <v>0.2</v>
      </c>
      <c r="CM14" s="134">
        <f>IF('Shale (Inputs)'!$AJ41="Default",IF('Shale (Inputs)'!AM41=0,'Shale (Inputs)'!M$24,'Shale (Inputs)'!AM41),IF('Shale (Inputs)'!AM41=0,CK14,'Shale (Inputs)'!AM41))</f>
        <v>0.85</v>
      </c>
      <c r="CN14" s="135">
        <f t="shared" si="60"/>
        <v>-1.3862943611198906</v>
      </c>
      <c r="CO14" s="136">
        <f t="shared" si="21"/>
        <v>1.7346018397020466</v>
      </c>
      <c r="CP14" s="137">
        <f t="array" ref="CP14">IF(CL14=1, 1, (CN14-CQ14*'Saline (Inputs)'!$C$45))</f>
        <v>0.17415373929107769</v>
      </c>
      <c r="CQ14" s="137">
        <f>IF(CL14=1, 0, ((CO14-CN14)/'Saline (Inputs)'!$D$45))</f>
        <v>1.2176241224814466</v>
      </c>
      <c r="CR14" s="78">
        <f>VLOOKUP('Shale (Inputs)'!$AJ41,Calculations!$BK$18:$BM$25,2,FALSE)</f>
        <v>0.14000000000000001</v>
      </c>
      <c r="CS14" s="78">
        <f>VLOOKUP('Shale (Inputs)'!$AJ41,Calculations!$BK$18:$BM$25,3,FALSE)</f>
        <v>0.34</v>
      </c>
      <c r="CT14" s="134">
        <f>IF('Shale (Inputs)'!$AJ41="Default",IF('Shale (Inputs)'!AN41=0,'Shale (Inputs)'!L$25,'Shale (Inputs)'!AN41),IF('Shale (Inputs)'!AN41=0,CR14,'Shale (Inputs)'!AN41))</f>
        <v>0.1</v>
      </c>
      <c r="CU14" s="134">
        <f>IF('Shale (Inputs)'!$AJ41="Default",IF('Shale (Inputs)'!AO41=0,'Shale (Inputs)'!M$25,'Shale (Inputs)'!AO41),IF('Shale (Inputs)'!AO41=0,CS14,'Shale (Inputs)'!AO41))</f>
        <v>0.49</v>
      </c>
      <c r="CV14" s="127">
        <f t="shared" si="22"/>
        <v>-2.1972245773362191</v>
      </c>
      <c r="CW14" s="67">
        <f t="shared" si="23"/>
        <v>-4.0004934453636599E-2</v>
      </c>
      <c r="CX14" s="59">
        <f t="array" ref="CX14">IF(CT14=1, 1, (CV14-CY14*'Saline (Inputs)'!$C$45))</f>
        <v>-1.1186147558949278</v>
      </c>
      <c r="CY14" s="59">
        <f>IF(CT14=1, 0, ((CW14-CV14)/'Saline (Inputs)'!$D$45))</f>
        <v>0.84164371566502805</v>
      </c>
      <c r="DA14" s="145">
        <v>7</v>
      </c>
      <c r="DB14" s="143">
        <f t="shared" si="24"/>
        <v>1</v>
      </c>
      <c r="DC14" s="143">
        <f t="shared" si="25"/>
        <v>1</v>
      </c>
      <c r="DD14" s="143">
        <f t="shared" si="26"/>
        <v>1</v>
      </c>
      <c r="DE14" s="143">
        <f t="shared" si="27"/>
        <v>1</v>
      </c>
      <c r="DI14" s="233">
        <v>8</v>
      </c>
      <c r="DJ14" s="231">
        <v>1.4291651950770729E-5</v>
      </c>
      <c r="DK14" s="231">
        <v>7.9876219388099774E-5</v>
      </c>
      <c r="DL14" s="231">
        <v>5.5246459669503693E-4</v>
      </c>
      <c r="DN14" s="140">
        <v>7</v>
      </c>
      <c r="DO14" s="77">
        <f>VLOOKUP('ROZ (Inputs)'!$Z42,'Depositional Environments'!$BW$11:$CI$26,2,FALSE)</f>
        <v>0.2</v>
      </c>
      <c r="DP14" s="77">
        <f>VLOOKUP('ROZ (Inputs)'!$Z42,'Depositional Environments'!$BW$11:$CI$26,3,FALSE)</f>
        <v>0.8</v>
      </c>
      <c r="DQ14" s="134">
        <f>IF('ROZ (Inputs)'!$Z42="Default",IF('ROZ (Inputs)'!AB42=0,'ROZ (Inputs)'!K$21,'ROZ (Inputs)'!AB42),IF('ROZ (Inputs)'!AB42=0,DO14,'ROZ (Inputs)'!AB42))</f>
        <v>0</v>
      </c>
      <c r="DR14" s="134">
        <f>IF('ROZ (Inputs)'!$Z42="Default",IF('ROZ (Inputs)'!AC42=0,'ROZ (Inputs)'!L$21,'ROZ (Inputs)'!AC42),IF('ROZ (Inputs)'!AC42=0,DP14,'ROZ (Inputs)'!AC42))</f>
        <v>0</v>
      </c>
      <c r="DS14" s="127">
        <f t="shared" si="28"/>
        <v>-1.3862943611198906</v>
      </c>
      <c r="DT14" s="67">
        <f t="shared" si="29"/>
        <v>1.3862943611198908</v>
      </c>
      <c r="DU14" s="59">
        <f>IF(DQ14=1, 1, (DS14-DV14*'Saline (Inputs)'!$C$45))</f>
        <v>2.2204460492503131E-16</v>
      </c>
      <c r="DV14" s="59">
        <f>IF(DQ14=1, 0, ((DT14-DS14)/'Saline (Inputs)'!$D$45))</f>
        <v>1.0817312376586106</v>
      </c>
      <c r="DW14" s="77">
        <f>VLOOKUP('ROZ (Inputs)'!$Z42,'Depositional Environments'!$BW$11:$CI$26,4,FALSE)</f>
        <v>0.21</v>
      </c>
      <c r="DX14" s="77">
        <f>VLOOKUP('ROZ (Inputs)'!$Z42,'Depositional Environments'!$BW$11:$CI$26,5,FALSE)</f>
        <v>0.76</v>
      </c>
      <c r="DY14" s="134">
        <f>IF('ROZ (Inputs)'!$Z42="Default",IF('ROZ (Inputs)'!AD42=0,'ROZ (Inputs)'!K$22,'ROZ (Inputs)'!AD42),IF('ROZ (Inputs)'!AD42=0,DW14,'ROZ (Inputs)'!AD41))</f>
        <v>0</v>
      </c>
      <c r="DZ14" s="134">
        <f>IF('ROZ (Inputs)'!$Z42="Default",IF('ROZ (Inputs)'!AE42=0,'ROZ (Inputs)'!L$22,'ROZ (Inputs)'!AE42),IF('ROZ (Inputs)'!AE42=0,DX14,'ROZ (Inputs)'!AD41))</f>
        <v>0</v>
      </c>
      <c r="EA14" s="127">
        <f t="shared" si="30"/>
        <v>-1.3249254147435987</v>
      </c>
      <c r="EB14" s="67">
        <f t="shared" si="31"/>
        <v>1.1526795099383855</v>
      </c>
      <c r="EC14" s="59">
        <f t="array" ref="EC14">IF(DY14=1, 1, (EA14-ED14*'Saline (Inputs)'!$C$45))</f>
        <v>-8.612295240260659E-2</v>
      </c>
      <c r="ED14" s="59">
        <f>IF(DY14=1, 0, ((EB14-EA14)/'Saline (Inputs)'!$D$45))</f>
        <v>0.96664269752934828</v>
      </c>
      <c r="EE14" s="77">
        <f>VLOOKUP('ROZ (Inputs)'!$Z42,'Depositional Environments'!$BW$11:$CI$26,6,FALSE)</f>
        <v>0.64</v>
      </c>
      <c r="EF14" s="77">
        <f>VLOOKUP('ROZ (Inputs)'!$Z42,'Depositional Environments'!$BW$11:$CI$26,7,FALSE)</f>
        <v>0.77</v>
      </c>
      <c r="EG14" s="134">
        <f>IF('ROZ (Inputs)'!$Z42="Default",IF('ROZ (Inputs)'!AF42=0,'ROZ (Inputs)'!K$23,'ROZ (Inputs)'!AF42),IF('ROZ (Inputs)'!AF42=0,EE14,'ROZ (Inputs)'!AF41))</f>
        <v>0</v>
      </c>
      <c r="EH14" s="134">
        <f>IF('ROZ (Inputs)'!$Z42="Default",IF('ROZ (Inputs)'!AG42=0,'ROZ (Inputs)'!L$23,'ROZ (Inputs)'!AG42),IF('ROZ (Inputs)'!AG42=0,EF14,'ROZ (Inputs)'!AG41))</f>
        <v>0</v>
      </c>
      <c r="EI14" s="127">
        <f t="shared" si="32"/>
        <v>0.57536414490356191</v>
      </c>
      <c r="EJ14" s="67">
        <f t="shared" si="33"/>
        <v>1.2083112059245342</v>
      </c>
      <c r="EK14" s="59">
        <f t="array" ref="EK14">IF(EG14=1, 1, (EI14-EL14*'Saline (Inputs)'!$C$45))</f>
        <v>0.89183767541404801</v>
      </c>
      <c r="EL14" s="59">
        <f>IF(EG14=1, 0, ((EJ14-EI14)/'Saline (Inputs)'!$D$45))</f>
        <v>0.24694560797949588</v>
      </c>
      <c r="EM14" s="77">
        <f>VLOOKUP('ROZ (Inputs)'!$Z42,'Depositional Environments'!$BW$11:$CI$26,8,FALSE)</f>
        <v>0.16</v>
      </c>
      <c r="EN14" s="77">
        <f>VLOOKUP('ROZ (Inputs)'!$Z42,'Depositional Environments'!$BW$11:$CI$26,9,FALSE)</f>
        <v>0.39</v>
      </c>
      <c r="EO14" s="134">
        <f>IF('ROZ (Inputs)'!$Z42="Default",IF('ROZ (Inputs)'!AH42=0,'ROZ (Inputs)'!K$24,'ROZ (Inputs)'!AH42),IF('ROZ (Inputs)'!AH42=0,EM14,'ROZ (Inputs)'!AH41))</f>
        <v>0</v>
      </c>
      <c r="EP14" s="134">
        <f>IF('ROZ (Inputs)'!$Z42="Default",IF('ROZ (Inputs)'!AI42=0,'ROZ (Inputs)'!L$24,'ROZ (Inputs)'!AI42),IF('ROZ (Inputs)'!AI42=0,EN14,'ROZ (Inputs)'!AI41))</f>
        <v>0</v>
      </c>
      <c r="EQ14" s="127">
        <f t="shared" si="34"/>
        <v>-1.6582280766035322</v>
      </c>
      <c r="ER14" s="67">
        <f t="shared" si="35"/>
        <v>-0.44731221804366478</v>
      </c>
      <c r="ES14" s="59">
        <f t="array" ref="ES14">IF(EO14=1, 1, (EQ14-ET14*'Saline (Inputs)'!$C$45))</f>
        <v>-1.0527701473235984</v>
      </c>
      <c r="ET14" s="59">
        <f>IF(EO14=1, 0, ((ER14-EQ14)/'Saline (Inputs)'!$D$45))</f>
        <v>0.47244133248952946</v>
      </c>
      <c r="EU14" s="77">
        <f>VLOOKUP('ROZ (Inputs)'!$Z42,'Depositional Environments'!$BW$11:$CI$26,10,FALSE)</f>
        <v>0.35</v>
      </c>
      <c r="EV14" s="77">
        <f>VLOOKUP('ROZ (Inputs)'!$Z42,'Depositional Environments'!$BW$11:$CI$26,11,FALSE)</f>
        <v>0.76</v>
      </c>
      <c r="EW14" s="134">
        <f>IF('ROZ (Inputs)'!$Z42="Default",IF('ROZ (Inputs)'!AJ42=0,'ROZ (Inputs)'!K$25,'ROZ (Inputs)'!AJ42),IF('ROZ (Inputs)'!AJ42=0,EU14,'ROZ (Inputs)'!AJ41))</f>
        <v>0</v>
      </c>
      <c r="EX14" s="134">
        <f>IF('ROZ (Inputs)'!$Z42="Default",IF('ROZ (Inputs)'!AK42=0,'ROZ (Inputs)'!L$25,'ROZ (Inputs)'!AK42),IF('ROZ (Inputs)'!AK42=0,EV14,'ROZ (Inputs)'!AK41))</f>
        <v>0</v>
      </c>
      <c r="EY14" s="127">
        <f t="shared" si="36"/>
        <v>-0.61903920840622351</v>
      </c>
      <c r="EZ14" s="67">
        <f t="shared" si="37"/>
        <v>1.1526795099383855</v>
      </c>
      <c r="FA14" s="59">
        <f t="array" ref="FA14">IF(EW14=1, 1, (EY14-FB14*'Saline (Inputs)'!$C$45))</f>
        <v>0.26682015076608112</v>
      </c>
      <c r="FB14" s="59">
        <f>IF(EW14=1, 0, ((EZ14-EY14)/'Saline (Inputs)'!$D$45))</f>
        <v>0.69123973079917</v>
      </c>
      <c r="FC14" s="283">
        <f>VLOOKUP('ROZ (Inputs)'!$Z42,'Depositional Environments'!$BW$11:$CI$26,12,FALSE)</f>
        <v>8.9999999999999993E-3</v>
      </c>
      <c r="FD14" s="283">
        <f>VLOOKUP('ROZ (Inputs)'!$Z42,'Depositional Environments'!$BW$11:$CI$26,13,FALSE)</f>
        <v>1.0999999999999999E-2</v>
      </c>
      <c r="FE14" s="134">
        <f>IF('ROZ (Inputs)'!$Z42="Default",IF('ROZ (Inputs)'!AL42=0,'ROZ (Inputs)'!K$26,'ROZ (Inputs)'!AL42),IF('ROZ (Inputs)'!AL42=0,FC14,'ROZ (Inputs)'!AL41))</f>
        <v>0</v>
      </c>
      <c r="FF14" s="134">
        <f>IF('ROZ (Inputs)'!$Z42="Default",IF('ROZ (Inputs)'!AM42=0,'ROZ (Inputs)'!L$26,'ROZ (Inputs)'!AM42),IF('ROZ (Inputs)'!AM42=0,FD14,'ROZ (Inputs)'!AM41))</f>
        <v>0</v>
      </c>
      <c r="FG14" s="127">
        <f t="shared" si="38"/>
        <v>-4.7014899569937691</v>
      </c>
      <c r="FH14" s="67">
        <f t="shared" si="39"/>
        <v>-4.4987990588243418</v>
      </c>
      <c r="FI14" s="59">
        <f t="array" ref="FI14">IF(FE14=1, 1, (FG14-FJ14*'Saline (Inputs)'!$C$45))</f>
        <v>-4.6001445079090555</v>
      </c>
      <c r="FJ14" s="59">
        <f>IF(FE14=1, 0, ((FH14-FG14)/'Saline (Inputs)'!$D$45))</f>
        <v>7.9080274106369253E-2</v>
      </c>
      <c r="FL14" s="145">
        <v>7</v>
      </c>
      <c r="FM14" s="143">
        <f t="shared" si="40"/>
        <v>1</v>
      </c>
      <c r="FN14" s="143">
        <f t="shared" si="41"/>
        <v>1</v>
      </c>
      <c r="FO14" s="143">
        <f t="shared" si="42"/>
        <v>1</v>
      </c>
      <c r="FP14" s="143">
        <f t="shared" si="43"/>
        <v>1</v>
      </c>
      <c r="FQ14" s="143">
        <f t="shared" si="44"/>
        <v>1</v>
      </c>
      <c r="FR14" s="143">
        <f t="shared" si="45"/>
        <v>1</v>
      </c>
      <c r="FT14" s="145">
        <v>7</v>
      </c>
      <c r="FU14" s="34">
        <v>-5.3081216174178693E-4</v>
      </c>
      <c r="FV14" s="34">
        <v>-3.7468236769200269E-5</v>
      </c>
      <c r="FW14" s="34">
        <v>4.8736019380439665E-5</v>
      </c>
      <c r="FZ14" s="140">
        <v>7</v>
      </c>
      <c r="GA14" s="78">
        <f>VLOOKUP('Shale_EERC (Inputs)'!$AI39,$ID$7:$IF$8,2,FALSE)</f>
        <v>0.2</v>
      </c>
      <c r="GB14" s="78">
        <f>VLOOKUP('Shale_EERC (Inputs)'!AI39,$AY$7:$BA$8,3,FALSE)</f>
        <v>0.8</v>
      </c>
      <c r="GC14" s="134">
        <f>IF('Shale_EERC (Inputs)'!$AI39="Default",IF('Shale_EERC (Inputs)'!AK39=0,'Shale_EERC (Inputs)'!L$19,'Shale_EERC (Inputs)'!AK39),IF('Shale_EERC (Inputs)'!AK39=0,GA14,'Shale_EERC (Inputs)'!AK39))</f>
        <v>0.2</v>
      </c>
      <c r="GD14" s="134">
        <f>IF('Shale_EERC (Inputs)'!$AI39="Default",IF('Shale_EERC (Inputs)'!AL39=0,'Shale_EERC (Inputs)'!M$19,'Shale_EERC (Inputs)'!AL39),IF('Shale_EERC (Inputs)'!AL39=0,GB14,'Shale_EERC (Inputs)'!AL39))</f>
        <v>0.8</v>
      </c>
      <c r="GE14" s="127">
        <f t="shared" si="46"/>
        <v>-1.3862943611198906</v>
      </c>
      <c r="GF14" s="67">
        <f t="shared" si="47"/>
        <v>1.3862949861200078</v>
      </c>
      <c r="GG14" s="59">
        <f>IF(GC14=1, 1, (GE14-GH14*'Saline (Inputs)'!$C$45))</f>
        <v>3.1250005871896747E-7</v>
      </c>
      <c r="GH14" s="59">
        <f>IF(GC14=1, 0, ((GF14-GE14)/'Saline (Inputs)'!$D$45))</f>
        <v>1.0817314815037018</v>
      </c>
      <c r="GI14" s="78">
        <f>VLOOKUP('Shale_EERC (Inputs)'!$AI39,$IH$7:$IJ$8,2,FALSE)</f>
        <v>0.2</v>
      </c>
      <c r="GJ14" s="78">
        <f>VLOOKUP('Shale_EERC (Inputs)'!$AI39,$IH$7:$IJ$8,3,FALSE)</f>
        <v>0.8</v>
      </c>
      <c r="GK14" s="134">
        <f>IF('Shale_EERC (Inputs)'!$AI39="Default",IF('Shale_EERC (Inputs)'!AM39=0,'Shale_EERC (Inputs)'!L$20,'Shale_EERC (Inputs)'!AM39),IF('Shale_EERC (Inputs)'!AM39=0,GI14,'Shale_EERC (Inputs)'!AM39))</f>
        <v>0.2</v>
      </c>
      <c r="GL14" s="134">
        <f>IF('Shale_EERC (Inputs)'!$AI39="Default",IF('Shale_EERC (Inputs)'!AN39=0,'Shale_EERC (Inputs)'!M$20,'Shale_EERC (Inputs)'!AN39),IF('Shale_EERC (Inputs)'!AN39=0,GJ14,'Shale_EERC (Inputs)'!AN39))</f>
        <v>0.8</v>
      </c>
      <c r="GM14" s="127">
        <f t="shared" si="48"/>
        <v>-1.3862943611198906</v>
      </c>
      <c r="GN14" s="67">
        <f t="shared" si="49"/>
        <v>1.3862949861200078</v>
      </c>
      <c r="GO14" s="59">
        <f t="array" ref="GO14">IF(GK14=1, 1, (GM14-GP14*'Saline (Inputs)'!$C$45))</f>
        <v>3.1250005871896747E-7</v>
      </c>
      <c r="GP14" s="59">
        <f>IF(GK14=1, 0, ((GN14-GM14)/'Saline (Inputs)'!$D$45))</f>
        <v>1.0817314815037018</v>
      </c>
      <c r="GQ14" s="78">
        <f>VLOOKUP('Shale_EERC (Inputs)'!$AI39,$IL$7:$IN$8,2,FALSE)</f>
        <v>0.2</v>
      </c>
      <c r="GR14" s="78">
        <f>VLOOKUP('Shale_EERC (Inputs)'!$AI39,$IL$7:$IN$8,3,FALSE)</f>
        <v>0.8</v>
      </c>
      <c r="GS14" s="134">
        <f>IF('Shale_EERC (Inputs)'!$AI39="Default",IF('Shale_EERC (Inputs)'!AO39=0,'Shale_EERC (Inputs)'!L$21,'Shale_EERC (Inputs)'!AO39),IF('Shale_EERC (Inputs)'!AO39=0,GQ14,'Shale_EERC (Inputs)'!AO39))</f>
        <v>0.2</v>
      </c>
      <c r="GT14" s="134">
        <f>IF('Shale_EERC (Inputs)'!$AI39="Default",IF('Shale_EERC (Inputs)'!AP39=0,'Shale_EERC (Inputs)'!M$21,'Shale_EERC (Inputs)'!AP39),IF('Shale_EERC (Inputs)'!AP39=0,GR14,'Shale_EERC (Inputs)'!AP39))</f>
        <v>0.8</v>
      </c>
      <c r="GU14" s="135">
        <f t="shared" si="61"/>
        <v>-1.3862943611198906</v>
      </c>
      <c r="GV14" s="136">
        <f t="shared" si="50"/>
        <v>1.3862949861200078</v>
      </c>
      <c r="GW14" s="137">
        <f t="array" ref="GW14">IF(GS14=1, 1, (GU14-GX14*'Saline (Inputs)'!$C$45))</f>
        <v>3.1250005871896747E-7</v>
      </c>
      <c r="GX14" s="137">
        <f>IF(GS14=1, 0, ((GV14-GU14)/'Saline (Inputs)'!$D$45))</f>
        <v>1.0817314815037018</v>
      </c>
      <c r="GY14" s="78">
        <f>VLOOKUP('Shale_EERC (Inputs)'!$AI39,$IP$7:$IR$8,2,FALSE)</f>
        <v>0.2</v>
      </c>
      <c r="GZ14" s="78">
        <f>VLOOKUP('Shale_EERC (Inputs)'!$AI39,$IP$7:$IR$8,3,FALSE)</f>
        <v>0.8</v>
      </c>
      <c r="HA14" s="134">
        <f>IF('Shale_EERC (Inputs)'!$AI39="Default",IF('Shale_EERC (Inputs)'!AQ39=0,'Shale_EERC (Inputs)'!L$22,'Shale_EERC (Inputs)'!AQ39),IF('Shale_EERC (Inputs)'!AQ39=0,GY14,'Shale_EERC (Inputs)'!AQ39))</f>
        <v>0.2</v>
      </c>
      <c r="HB14" s="134">
        <f>IF('Shale_EERC (Inputs)'!$AI39="Default",IF('Shale_EERC (Inputs)'!AR39=0,'Shale_EERC (Inputs)'!M$22,'Shale_EERC (Inputs)'!AR39),IF('Shale_EERC (Inputs)'!AR39=0,GZ14,'Shale_EERC (Inputs)'!AR39))</f>
        <v>0.8</v>
      </c>
      <c r="HC14" s="127">
        <f t="shared" si="51"/>
        <v>-1.3862943611198906</v>
      </c>
      <c r="HD14" s="67">
        <f t="shared" si="62"/>
        <v>1.3862949861200078</v>
      </c>
      <c r="HE14" s="59">
        <f t="array" ref="HE14">IF(HA14=1, 1, (HC14-HF14*'Saline (Inputs)'!$C$45))</f>
        <v>3.1250005871896747E-7</v>
      </c>
      <c r="HF14" s="59">
        <f>IF(HA14=1, 0, ((HD14-HC14)/'Saline (Inputs)'!$D$45))</f>
        <v>1.0817314815037018</v>
      </c>
      <c r="HG14" s="78">
        <f>VLOOKUP('Shale_EERC (Inputs)'!$AI39,$IT$7:$IV$8,2,FALSE)</f>
        <v>0.2</v>
      </c>
      <c r="HH14" s="78">
        <f>VLOOKUP('Shale_EERC (Inputs)'!$AI39,$IT$7:$IV$8,3,FALSE)</f>
        <v>0.8</v>
      </c>
      <c r="HI14" s="134">
        <f>IF('Shale_EERC (Inputs)'!$AI39="Default",IF('Shale_EERC (Inputs)'!AS39=0,'Shale_EERC (Inputs)'!L$23,'Shale_EERC (Inputs)'!AS39),IF('Shale_EERC (Inputs)'!AS39=0,HG14,'Shale_EERC (Inputs)'!AS39))</f>
        <v>0.2</v>
      </c>
      <c r="HJ14" s="134">
        <f>IF('Shale_EERC (Inputs)'!$AI39="Default",IF('Shale_EERC (Inputs)'!AT39=0,'Shale_EERC (Inputs)'!M$23,'Shale_EERC (Inputs)'!AT39),IF('Shale_EERC (Inputs)'!AT39=0,HH14,'Shale_EERC (Inputs)'!AT39))</f>
        <v>0.8</v>
      </c>
      <c r="HK14" s="127">
        <f t="shared" si="53"/>
        <v>-1.3862943611198906</v>
      </c>
      <c r="HL14" s="67">
        <f t="shared" si="63"/>
        <v>1.3862949861200078</v>
      </c>
      <c r="HM14" s="59">
        <f t="array" ref="HM14">IF(HI14=1, 1, (HK14-HN14*'Saline (Inputs)'!$C$45))</f>
        <v>3.1250005871896747E-7</v>
      </c>
      <c r="HN14" s="59">
        <f>IF(HI14=1, 0, ((HL14-HK14)/'Saline (Inputs)'!$D$45))</f>
        <v>1.0817314815037018</v>
      </c>
      <c r="HP14" s="145">
        <v>7</v>
      </c>
      <c r="HQ14" s="143">
        <f t="shared" si="55"/>
        <v>1</v>
      </c>
      <c r="HR14" s="143">
        <f t="shared" si="56"/>
        <v>1</v>
      </c>
      <c r="HS14" s="143">
        <f t="shared" si="57"/>
        <v>1</v>
      </c>
      <c r="HT14" s="143">
        <f t="shared" si="58"/>
        <v>1</v>
      </c>
      <c r="HU14" s="143">
        <f t="shared" si="59"/>
        <v>1</v>
      </c>
      <c r="HY14" s="233">
        <v>8</v>
      </c>
      <c r="HZ14" s="271">
        <v>1.7602074876776815E-5</v>
      </c>
      <c r="IA14" s="271">
        <v>9.1836409410461824E-5</v>
      </c>
      <c r="IB14" s="271">
        <v>6.0252827825086524E-4</v>
      </c>
    </row>
    <row r="15" spans="2:256" s="183" customFormat="1" ht="15" customHeight="1" x14ac:dyDescent="0.35">
      <c r="B15" s="140">
        <v>8</v>
      </c>
      <c r="C15" s="78">
        <f>VLOOKUP('Saline (Inputs)'!$T42,'Depositional Environments'!$BK$11:$BU$26,2,FALSE)</f>
        <v>0.2</v>
      </c>
      <c r="D15" s="78">
        <f>VLOOKUP('Saline (Inputs)'!$T42,'Depositional Environments'!$BK$11:$BU$26,3,FALSE)</f>
        <v>0.8</v>
      </c>
      <c r="E15" s="134">
        <f>IF('Saline (Inputs)'!$T42="Default",IF('Saline (Inputs)'!V42=0,'Saline (Inputs)'!K$21,'Saline (Inputs)'!V42),IF('Saline (Inputs)'!V42=0,C15,'Saline (Inputs)'!V42))</f>
        <v>0</v>
      </c>
      <c r="F15" s="134">
        <f>IF('Saline (Inputs)'!$T42="Default",IF('Saline (Inputs)'!W42=0,'Saline (Inputs)'!L$21,'Saline (Inputs)'!W42),IF('Saline (Inputs)'!W42=0,D15,'Saline (Inputs)'!W42))</f>
        <v>0</v>
      </c>
      <c r="G15" s="127">
        <f t="shared" si="64"/>
        <v>-1.3862943611198906</v>
      </c>
      <c r="H15" s="67">
        <f t="shared" si="65"/>
        <v>1.3862943611198908</v>
      </c>
      <c r="I15" s="59">
        <f>IF(E15=1, 1, (G15-J15*'Saline (Inputs)'!$C$45))</f>
        <v>2.2204460492503131E-16</v>
      </c>
      <c r="J15" s="59">
        <f>IF(E15=1, 0, ((H15-G15)/'Saline (Inputs)'!$D$45))</f>
        <v>1.0817312376586106</v>
      </c>
      <c r="K15" s="78">
        <f>VLOOKUP('Saline (Inputs)'!$T42,'Depositional Environments'!$BK$11:$BU$26,4,FALSE)</f>
        <v>0.21</v>
      </c>
      <c r="L15" s="78">
        <f>VLOOKUP('Saline (Inputs)'!$T42,'Depositional Environments'!$BK$11:$BU$26,5,FALSE)</f>
        <v>0.76</v>
      </c>
      <c r="M15" s="134">
        <f>IF('Saline (Inputs)'!$T42="Default",IF('Saline (Inputs)'!X42=0,'Saline (Inputs)'!K$22,'Saline (Inputs)'!X42), IF('Saline (Inputs)'!X42=0,Calculations!K15,'Saline (Inputs)'!X42))</f>
        <v>0</v>
      </c>
      <c r="N15" s="134">
        <f>IF('Saline (Inputs)'!$T42="Default",IF('Saline (Inputs)'!Y42=0,'Saline (Inputs)'!L$22,'Saline (Inputs)'!Y42), IF('Saline (Inputs)'!Y42=0,Calculations!L15,'Saline (Inputs)'!Y42))</f>
        <v>0</v>
      </c>
      <c r="O15" s="127">
        <f t="shared" si="66"/>
        <v>-1.3249254147435987</v>
      </c>
      <c r="P15" s="67">
        <f t="shared" si="67"/>
        <v>1.1526795099383855</v>
      </c>
      <c r="Q15" s="59">
        <f t="array" ref="Q15">IF(M15=1, 1, (O15-R15*'Saline (Inputs)'!$C$45))</f>
        <v>-8.612295240260659E-2</v>
      </c>
      <c r="R15" s="59">
        <f>IF(M15=1, 0, ((P15-O15)/'Saline (Inputs)'!$D$45))</f>
        <v>0.96664269752934828</v>
      </c>
      <c r="S15" s="78">
        <f>VLOOKUP('Saline (Inputs)'!$T42,'Depositional Environments'!$BK$11:$BU$26,6,FALSE)</f>
        <v>0.61</v>
      </c>
      <c r="T15" s="78">
        <f>VLOOKUP('Saline (Inputs)'!$T42,'Depositional Environments'!$BK$11:$BU$26,7,FALSE)</f>
        <v>0.71</v>
      </c>
      <c r="U15" s="134">
        <f>IF('Saline (Inputs)'!$T42="Default",IF('Saline (Inputs)'!Z42=0,'Saline (Inputs)'!K$23,'Saline (Inputs)'!Z42),IF('Saline (Inputs)'!Z42=0,S15,'Saline (Inputs)'!Z42))</f>
        <v>0</v>
      </c>
      <c r="V15" s="134">
        <f>IF('Saline (Inputs)'!$T42="Default",IF('Saline (Inputs)'!AA42=0,'Saline (Inputs)'!L$23,'Saline (Inputs)'!AA42),IF('Saline (Inputs)'!AA42=0,T15,'Saline (Inputs)'!AA42))</f>
        <v>0</v>
      </c>
      <c r="W15" s="127">
        <f t="shared" si="68"/>
        <v>0.44731221804366483</v>
      </c>
      <c r="X15" s="67">
        <f t="shared" si="69"/>
        <v>0.89538404705484131</v>
      </c>
      <c r="Y15" s="59">
        <f t="array" ref="Y15">IF(U15=1, 1, (W15-Z15*'Saline (Inputs)'!$C$45))</f>
        <v>0.67134813254925307</v>
      </c>
      <c r="Z15" s="59">
        <f>IF(U15=1, 0, ((X15-W15)/'Saline (Inputs)'!$D$45))</f>
        <v>0.17481615295782754</v>
      </c>
      <c r="AA15" s="78">
        <f>VLOOKUP('Saline (Inputs)'!$T42,'Depositional Environments'!$BK$11:$BU$26,8,FALSE)</f>
        <v>0.19</v>
      </c>
      <c r="AB15" s="78">
        <f>VLOOKUP('Saline (Inputs)'!$T42,'Depositional Environments'!$BK$11:$BU$26,9,FALSE)</f>
        <v>0.59</v>
      </c>
      <c r="AC15" s="134">
        <f>IF('Saline (Inputs)'!$T42="Default",IF('Saline (Inputs)'!AB42=0,'Saline (Inputs)'!K$24,'Saline (Inputs)'!AB42),IF('Saline (Inputs)'!AB42=0,AA15,'Saline (Inputs)'!AB42))</f>
        <v>0</v>
      </c>
      <c r="AD15" s="134">
        <f>IF('Saline (Inputs)'!$T42="Default",IF('Saline (Inputs)'!AC42=0,'Saline (Inputs)'!L$24,'Saline (Inputs)'!AC42),IF('Saline (Inputs)'!AC42=0,AB15,'Saline (Inputs)'!AC42))</f>
        <v>0</v>
      </c>
      <c r="AE15" s="127">
        <f t="shared" si="70"/>
        <v>-1.4500101755059984</v>
      </c>
      <c r="AF15" s="67">
        <f t="shared" si="71"/>
        <v>0.36396537720141148</v>
      </c>
      <c r="AG15" s="59">
        <f t="array" ref="AG15">IF(AC15=1, 1, (AE15-AH15*'Saline (Inputs)'!$C$45))</f>
        <v>-0.54302239915229344</v>
      </c>
      <c r="AH15" s="59">
        <f>IF(AC15=1, 0, ((AF15-AE15)/'Saline (Inputs)'!$D$45))</f>
        <v>0.7077263223257636</v>
      </c>
      <c r="AI15" s="78">
        <f>VLOOKUP('Saline (Inputs)'!$T42,'Depositional Environments'!$BK$11:$BU$26,10,FALSE)</f>
        <v>0.39</v>
      </c>
      <c r="AJ15" s="78">
        <f>VLOOKUP('Saline (Inputs)'!$T42,'Depositional Environments'!$BK$11:$BU$26,11,FALSE)</f>
        <v>0.81</v>
      </c>
      <c r="AK15" s="134">
        <f>IF('Saline (Inputs)'!$T42="Default",IF('Saline (Inputs)'!K$25=0,'Saline (Inputs)'!AD42,'Saline (Inputs)'!$K$25),IF('Saline (Inputs)'!AD42=0,AI15,'Saline (Inputs)'!AD42))</f>
        <v>0</v>
      </c>
      <c r="AL15" s="134">
        <f>IF('Saline (Inputs)'!$T42="Default",IF('Saline (Inputs)'!L$25=0,'Saline (Inputs)'!AE42,'Saline (Inputs)'!$L$25),IF('Saline (Inputs)'!AE42=0,AJ15,'Saline (Inputs)'!AE42))</f>
        <v>0</v>
      </c>
      <c r="AM15" s="127">
        <f t="shared" si="72"/>
        <v>-0.44731221804366478</v>
      </c>
      <c r="AN15" s="67">
        <f t="shared" si="73"/>
        <v>1.4500101755059986</v>
      </c>
      <c r="AO15" s="59">
        <f t="array" ref="AO15">IF(AK15=1, 1, (AM15-AP15*'Saline (Inputs)'!$C$45))</f>
        <v>0.50134897873116691</v>
      </c>
      <c r="AP15" s="59">
        <f>IF(AK15=1, 0, ((AN15-AM15)/'Saline (Inputs)'!$D$45))</f>
        <v>0.74024426506138619</v>
      </c>
      <c r="AR15" s="145">
        <v>8</v>
      </c>
      <c r="AS15" s="143">
        <f t="shared" si="12"/>
        <v>1</v>
      </c>
      <c r="AT15" s="143">
        <f t="shared" si="13"/>
        <v>1</v>
      </c>
      <c r="AU15" s="143">
        <f t="shared" si="14"/>
        <v>1</v>
      </c>
      <c r="AV15" s="143">
        <f t="shared" si="15"/>
        <v>1</v>
      </c>
      <c r="AW15" s="143">
        <f t="shared" si="16"/>
        <v>1</v>
      </c>
      <c r="BP15" s="144"/>
      <c r="BQ15" s="144"/>
      <c r="BS15" s="140">
        <v>8</v>
      </c>
      <c r="BT15" s="78">
        <f>VLOOKUP('Shale (Inputs)'!AC42,$AY$7:$BA$8,2,FALSE)</f>
        <v>0.2</v>
      </c>
      <c r="BU15" s="78">
        <f>VLOOKUP('Shale (Inputs)'!AC42,$AY$7:$BA$8,3,FALSE)</f>
        <v>0.8</v>
      </c>
      <c r="BV15" s="134">
        <f>IF('Shale (Inputs)'!$AC42="Default",IF('Shale (Inputs)'!AE42=0,'Shale (Inputs)'!L$19,'Shale (Inputs)'!AE42),IF('Shale (Inputs)'!AE42=0,BT15,'Shale (Inputs)'!AE42))</f>
        <v>0.2</v>
      </c>
      <c r="BW15" s="134">
        <f>IF('Shale (Inputs)'!$AC42="Default",IF('Shale (Inputs)'!AF42=0,'Shale (Inputs)'!M$19,'Shale (Inputs)'!AF42),IF('Shale (Inputs)'!AF42=0,BU15,'Shale (Inputs)'!AF42))</f>
        <v>0.8</v>
      </c>
      <c r="BX15" s="127">
        <f t="shared" si="17"/>
        <v>-1.3862943611198906</v>
      </c>
      <c r="BY15" s="67">
        <f t="shared" si="18"/>
        <v>1.3862949861200078</v>
      </c>
      <c r="BZ15" s="59">
        <f>IF(BV15=1, 1, (BX15-CA15*'Saline (Inputs)'!$C$45))</f>
        <v>3.1250005871896747E-7</v>
      </c>
      <c r="CA15" s="59">
        <f>IF(BV15=1, 0, ((BY15-BX15)/'Saline (Inputs)'!$D$45))</f>
        <v>1.0817314815037018</v>
      </c>
      <c r="CB15" s="78">
        <f>VLOOKUP('Shale (Inputs)'!AC42,Calculations!$BC$7:$BE$8,2,FALSE)</f>
        <v>0.03</v>
      </c>
      <c r="CC15" s="78">
        <f>VLOOKUP('Shale (Inputs)'!AC42,Calculations!$BC$7:$BE$8,3,FALSE)</f>
        <v>0.92</v>
      </c>
      <c r="CD15" s="134">
        <f>IF('Shale (Inputs)'!$AC42="Default",IF('Shale (Inputs)'!AG42=0,'Shale (Inputs)'!L$20,'Shale (Inputs)'!AG42),IF('Shale (Inputs)'!AG42=0,CB15,'Shale (Inputs)'!AG42))</f>
        <v>0.03</v>
      </c>
      <c r="CE15" s="134">
        <f>IF('Shale (Inputs)'!$AC42="Default",IF('Shale (Inputs)'!AH42=0,'Shale (Inputs)'!M$20,'Shale (Inputs)'!AH42),IF('Shale (Inputs)'!AH42=0,CC15,'Shale (Inputs)'!AH42))</f>
        <v>0.92</v>
      </c>
      <c r="CF15" s="127">
        <f t="shared" si="19"/>
        <v>-3.4760986898352733</v>
      </c>
      <c r="CG15" s="67">
        <f t="shared" si="20"/>
        <v>2.4423483940656316</v>
      </c>
      <c r="CH15" s="59">
        <f t="array" ref="CH15">IF(CD15=1, 1, (CF15-CI15*'Saline (Inputs)'!$C$45))</f>
        <v>-0.51687514788482103</v>
      </c>
      <c r="CI15" s="59">
        <f>IF(CD15=1, 0, ((CG15-CF15)/'Saline (Inputs)'!$D$45))</f>
        <v>2.3090943989389285</v>
      </c>
      <c r="CJ15" s="78">
        <f>VLOOKUP('Shale (Inputs)'!$AJ42,Calculations!$BG$18:$BI$25,2,FALSE)</f>
        <v>0.25</v>
      </c>
      <c r="CK15" s="78">
        <f>VLOOKUP('Shale (Inputs)'!$AJ42,Calculations!$BG$18:$BI$25,3,FALSE)</f>
        <v>0.53</v>
      </c>
      <c r="CL15" s="134">
        <f>IF('Shale (Inputs)'!$AJ42="Default",IF('Shale (Inputs)'!AL42=0,'Shale (Inputs)'!L$24,'Shale (Inputs)'!AL42),IF('Shale (Inputs)'!AL42=0,CJ15,'Shale (Inputs)'!AL42))</f>
        <v>0.2</v>
      </c>
      <c r="CM15" s="134">
        <f>IF('Shale (Inputs)'!$AJ42="Default",IF('Shale (Inputs)'!AM42=0,'Shale (Inputs)'!M$24,'Shale (Inputs)'!AM42),IF('Shale (Inputs)'!AM42=0,CK15,'Shale (Inputs)'!AM42))</f>
        <v>0.85</v>
      </c>
      <c r="CN15" s="135">
        <f t="shared" si="60"/>
        <v>-1.3862943611198906</v>
      </c>
      <c r="CO15" s="136">
        <f t="shared" si="21"/>
        <v>1.7346018397020466</v>
      </c>
      <c r="CP15" s="137">
        <f t="array" ref="CP15">IF(CL15=1, 1, (CN15-CQ15*'Saline (Inputs)'!$C$45))</f>
        <v>0.17415373929107769</v>
      </c>
      <c r="CQ15" s="137">
        <f>IF(CL15=1, 0, ((CO15-CN15)/'Saline (Inputs)'!$D$45))</f>
        <v>1.2176241224814466</v>
      </c>
      <c r="CR15" s="78">
        <f>VLOOKUP('Shale (Inputs)'!$AJ42,Calculations!$BK$18:$BM$25,2,FALSE)</f>
        <v>0.14000000000000001</v>
      </c>
      <c r="CS15" s="78">
        <f>VLOOKUP('Shale (Inputs)'!$AJ42,Calculations!$BK$18:$BM$25,3,FALSE)</f>
        <v>0.34</v>
      </c>
      <c r="CT15" s="134">
        <f>IF('Shale (Inputs)'!$AJ42="Default",IF('Shale (Inputs)'!AN42=0,'Shale (Inputs)'!L$25,'Shale (Inputs)'!AN42),IF('Shale (Inputs)'!AN42=0,CR15,'Shale (Inputs)'!AN42))</f>
        <v>0.1</v>
      </c>
      <c r="CU15" s="134">
        <f>IF('Shale (Inputs)'!$AJ42="Default",IF('Shale (Inputs)'!AO42=0,'Shale (Inputs)'!M$25,'Shale (Inputs)'!AO42),IF('Shale (Inputs)'!AO42=0,CS15,'Shale (Inputs)'!AO42))</f>
        <v>0.49</v>
      </c>
      <c r="CV15" s="127">
        <f t="shared" si="22"/>
        <v>-2.1972245773362191</v>
      </c>
      <c r="CW15" s="67">
        <f t="shared" si="23"/>
        <v>-4.0004934453636599E-2</v>
      </c>
      <c r="CX15" s="59">
        <f t="array" ref="CX15">IF(CT15=1, 1, (CV15-CY15*'Saline (Inputs)'!$C$45))</f>
        <v>-1.1186147558949278</v>
      </c>
      <c r="CY15" s="59">
        <f>IF(CT15=1, 0, ((CW15-CV15)/'Saline (Inputs)'!$D$45))</f>
        <v>0.84164371566502805</v>
      </c>
      <c r="DA15" s="145">
        <v>8</v>
      </c>
      <c r="DB15" s="143">
        <f t="shared" si="24"/>
        <v>1</v>
      </c>
      <c r="DC15" s="143">
        <f t="shared" si="25"/>
        <v>1</v>
      </c>
      <c r="DD15" s="143">
        <f t="shared" si="26"/>
        <v>1</v>
      </c>
      <c r="DE15" s="143">
        <f t="shared" si="27"/>
        <v>1</v>
      </c>
      <c r="DI15" s="233">
        <v>9</v>
      </c>
      <c r="DJ15" s="231">
        <v>1.4689424915559325E-5</v>
      </c>
      <c r="DK15" s="231">
        <v>7.8259377914947638E-5</v>
      </c>
      <c r="DL15" s="231">
        <v>5.712371785196853E-4</v>
      </c>
      <c r="DM15" s="202"/>
      <c r="DN15" s="140">
        <v>8</v>
      </c>
      <c r="DO15" s="77">
        <f>VLOOKUP('ROZ (Inputs)'!$Z43,'Depositional Environments'!$BW$11:$CI$26,2,FALSE)</f>
        <v>0.2</v>
      </c>
      <c r="DP15" s="77">
        <f>VLOOKUP('ROZ (Inputs)'!$Z43,'Depositional Environments'!$BW$11:$CI$26,3,FALSE)</f>
        <v>0.8</v>
      </c>
      <c r="DQ15" s="134">
        <f>IF('ROZ (Inputs)'!$Z43="Default",IF('ROZ (Inputs)'!AB43=0,'ROZ (Inputs)'!K$21,'ROZ (Inputs)'!AB43),IF('ROZ (Inputs)'!AB43=0,DO15,'ROZ (Inputs)'!AB43))</f>
        <v>0</v>
      </c>
      <c r="DR15" s="134">
        <f>IF('ROZ (Inputs)'!$Z43="Default",IF('ROZ (Inputs)'!AC43=0,'ROZ (Inputs)'!L$21,'ROZ (Inputs)'!AC43),IF('ROZ (Inputs)'!AC43=0,DP15,'ROZ (Inputs)'!AC43))</f>
        <v>0</v>
      </c>
      <c r="DS15" s="127">
        <f t="shared" si="28"/>
        <v>-1.3862943611198906</v>
      </c>
      <c r="DT15" s="67">
        <f t="shared" si="29"/>
        <v>1.3862943611198908</v>
      </c>
      <c r="DU15" s="59">
        <f>IF(DQ15=1, 1, (DS15-DV15*'Saline (Inputs)'!$C$45))</f>
        <v>2.2204460492503131E-16</v>
      </c>
      <c r="DV15" s="59">
        <f>IF(DQ15=1, 0, ((DT15-DS15)/'Saline (Inputs)'!$D$45))</f>
        <v>1.0817312376586106</v>
      </c>
      <c r="DW15" s="77">
        <f>VLOOKUP('ROZ (Inputs)'!$Z43,'Depositional Environments'!$BW$11:$CI$26,4,FALSE)</f>
        <v>0.21</v>
      </c>
      <c r="DX15" s="77">
        <f>VLOOKUP('ROZ (Inputs)'!$Z43,'Depositional Environments'!$BW$11:$CI$26,5,FALSE)</f>
        <v>0.76</v>
      </c>
      <c r="DY15" s="134">
        <f>IF('ROZ (Inputs)'!$Z43="Default",IF('ROZ (Inputs)'!AD43=0,'ROZ (Inputs)'!K$22,'ROZ (Inputs)'!AD43),IF('ROZ (Inputs)'!AD43=0,DW15,'ROZ (Inputs)'!AD42))</f>
        <v>0</v>
      </c>
      <c r="DZ15" s="134">
        <f>IF('ROZ (Inputs)'!$Z43="Default",IF('ROZ (Inputs)'!AE43=0,'ROZ (Inputs)'!L$22,'ROZ (Inputs)'!AE43),IF('ROZ (Inputs)'!AE43=0,DX15,'ROZ (Inputs)'!AD42))</f>
        <v>0</v>
      </c>
      <c r="EA15" s="127">
        <f t="shared" si="30"/>
        <v>-1.3249254147435987</v>
      </c>
      <c r="EB15" s="67">
        <f t="shared" si="31"/>
        <v>1.1526795099383855</v>
      </c>
      <c r="EC15" s="59">
        <f t="array" ref="EC15">IF(DY15=1, 1, (EA15-ED15*'Saline (Inputs)'!$C$45))</f>
        <v>-8.612295240260659E-2</v>
      </c>
      <c r="ED15" s="59">
        <f>IF(DY15=1, 0, ((EB15-EA15)/'Saline (Inputs)'!$D$45))</f>
        <v>0.96664269752934828</v>
      </c>
      <c r="EE15" s="77">
        <f>VLOOKUP('ROZ (Inputs)'!$Z43,'Depositional Environments'!$BW$11:$CI$26,6,FALSE)</f>
        <v>0.64</v>
      </c>
      <c r="EF15" s="77">
        <f>VLOOKUP('ROZ (Inputs)'!$Z43,'Depositional Environments'!$BW$11:$CI$26,7,FALSE)</f>
        <v>0.77</v>
      </c>
      <c r="EG15" s="134">
        <f>IF('ROZ (Inputs)'!$Z43="Default",IF('ROZ (Inputs)'!AF43=0,'ROZ (Inputs)'!K$23,'ROZ (Inputs)'!AF43),IF('ROZ (Inputs)'!AF43=0,EE15,'ROZ (Inputs)'!AF42))</f>
        <v>0</v>
      </c>
      <c r="EH15" s="134">
        <f>IF('ROZ (Inputs)'!$Z43="Default",IF('ROZ (Inputs)'!AG43=0,'ROZ (Inputs)'!L$23,'ROZ (Inputs)'!AG43),IF('ROZ (Inputs)'!AG43=0,EF15,'ROZ (Inputs)'!AG42))</f>
        <v>0</v>
      </c>
      <c r="EI15" s="127">
        <f t="shared" si="32"/>
        <v>0.57536414490356191</v>
      </c>
      <c r="EJ15" s="67">
        <f t="shared" si="33"/>
        <v>1.2083112059245342</v>
      </c>
      <c r="EK15" s="59">
        <f t="array" ref="EK15">IF(EG15=1, 1, (EI15-EL15*'Saline (Inputs)'!$C$45))</f>
        <v>0.89183767541404801</v>
      </c>
      <c r="EL15" s="59">
        <f>IF(EG15=1, 0, ((EJ15-EI15)/'Saline (Inputs)'!$D$45))</f>
        <v>0.24694560797949588</v>
      </c>
      <c r="EM15" s="77">
        <f>VLOOKUP('ROZ (Inputs)'!$Z43,'Depositional Environments'!$BW$11:$CI$26,8,FALSE)</f>
        <v>0.16</v>
      </c>
      <c r="EN15" s="77">
        <f>VLOOKUP('ROZ (Inputs)'!$Z43,'Depositional Environments'!$BW$11:$CI$26,9,FALSE)</f>
        <v>0.39</v>
      </c>
      <c r="EO15" s="134">
        <f>IF('ROZ (Inputs)'!$Z43="Default",IF('ROZ (Inputs)'!AH43=0,'ROZ (Inputs)'!K$24,'ROZ (Inputs)'!AH43),IF('ROZ (Inputs)'!AH43=0,EM15,'ROZ (Inputs)'!AH42))</f>
        <v>0</v>
      </c>
      <c r="EP15" s="134">
        <f>IF('ROZ (Inputs)'!$Z43="Default",IF('ROZ (Inputs)'!AI43=0,'ROZ (Inputs)'!L$24,'ROZ (Inputs)'!AI43),IF('ROZ (Inputs)'!AI43=0,EN15,'ROZ (Inputs)'!AI42))</f>
        <v>0</v>
      </c>
      <c r="EQ15" s="127">
        <f t="shared" si="34"/>
        <v>-1.6582280766035322</v>
      </c>
      <c r="ER15" s="67">
        <f t="shared" si="35"/>
        <v>-0.44731221804366478</v>
      </c>
      <c r="ES15" s="59">
        <f t="array" ref="ES15">IF(EO15=1, 1, (EQ15-ET15*'Saline (Inputs)'!$C$45))</f>
        <v>-1.0527701473235984</v>
      </c>
      <c r="ET15" s="59">
        <f>IF(EO15=1, 0, ((ER15-EQ15)/'Saline (Inputs)'!$D$45))</f>
        <v>0.47244133248952946</v>
      </c>
      <c r="EU15" s="77">
        <f>VLOOKUP('ROZ (Inputs)'!$Z43,'Depositional Environments'!$BW$11:$CI$26,10,FALSE)</f>
        <v>0.35</v>
      </c>
      <c r="EV15" s="77">
        <f>VLOOKUP('ROZ (Inputs)'!$Z43,'Depositional Environments'!$BW$11:$CI$26,11,FALSE)</f>
        <v>0.76</v>
      </c>
      <c r="EW15" s="134">
        <f>IF('ROZ (Inputs)'!$Z43="Default",IF('ROZ (Inputs)'!AJ43=0,'ROZ (Inputs)'!K$25,'ROZ (Inputs)'!AJ43),IF('ROZ (Inputs)'!AJ43=0,EU15,'ROZ (Inputs)'!AJ42))</f>
        <v>0</v>
      </c>
      <c r="EX15" s="134">
        <f>IF('ROZ (Inputs)'!$Z43="Default",IF('ROZ (Inputs)'!AK43=0,'ROZ (Inputs)'!L$25,'ROZ (Inputs)'!AK43),IF('ROZ (Inputs)'!AK43=0,EV15,'ROZ (Inputs)'!AK42))</f>
        <v>0</v>
      </c>
      <c r="EY15" s="127">
        <f t="shared" si="36"/>
        <v>-0.61903920840622351</v>
      </c>
      <c r="EZ15" s="67">
        <f t="shared" si="37"/>
        <v>1.1526795099383855</v>
      </c>
      <c r="FA15" s="59">
        <f t="array" ref="FA15">IF(EW15=1, 1, (EY15-FB15*'Saline (Inputs)'!$C$45))</f>
        <v>0.26682015076608112</v>
      </c>
      <c r="FB15" s="59">
        <f>IF(EW15=1, 0, ((EZ15-EY15)/'Saline (Inputs)'!$D$45))</f>
        <v>0.69123973079917</v>
      </c>
      <c r="FC15" s="283">
        <f>VLOOKUP('ROZ (Inputs)'!$Z43,'Depositional Environments'!$BW$11:$CI$26,12,FALSE)</f>
        <v>8.9999999999999993E-3</v>
      </c>
      <c r="FD15" s="283">
        <f>VLOOKUP('ROZ (Inputs)'!$Z43,'Depositional Environments'!$BW$11:$CI$26,13,FALSE)</f>
        <v>1.0999999999999999E-2</v>
      </c>
      <c r="FE15" s="134">
        <f>IF('ROZ (Inputs)'!$Z43="Default",IF('ROZ (Inputs)'!AL43=0,'ROZ (Inputs)'!K$26,'ROZ (Inputs)'!AL43),IF('ROZ (Inputs)'!AL43=0,FC15,'ROZ (Inputs)'!AL42))</f>
        <v>0</v>
      </c>
      <c r="FF15" s="134">
        <f>IF('ROZ (Inputs)'!$Z43="Default",IF('ROZ (Inputs)'!AM43=0,'ROZ (Inputs)'!L$26,'ROZ (Inputs)'!AM43),IF('ROZ (Inputs)'!AM43=0,FD15,'ROZ (Inputs)'!AM42))</f>
        <v>0</v>
      </c>
      <c r="FG15" s="127">
        <f t="shared" si="38"/>
        <v>-4.7014899569937691</v>
      </c>
      <c r="FH15" s="67">
        <f t="shared" si="39"/>
        <v>-4.4987990588243418</v>
      </c>
      <c r="FI15" s="59">
        <f t="array" ref="FI15">IF(FE15=1, 1, (FG15-FJ15*'Saline (Inputs)'!$C$45))</f>
        <v>-4.6001445079090555</v>
      </c>
      <c r="FJ15" s="59">
        <f>IF(FE15=1, 0, ((FH15-FG15)/'Saline (Inputs)'!$D$45))</f>
        <v>7.9080274106369253E-2</v>
      </c>
      <c r="FL15" s="145">
        <v>8</v>
      </c>
      <c r="FM15" s="143">
        <f t="shared" si="40"/>
        <v>1</v>
      </c>
      <c r="FN15" s="143">
        <f t="shared" si="41"/>
        <v>1</v>
      </c>
      <c r="FO15" s="143">
        <f t="shared" si="42"/>
        <v>1</v>
      </c>
      <c r="FP15" s="143">
        <f t="shared" si="43"/>
        <v>1</v>
      </c>
      <c r="FQ15" s="143">
        <f t="shared" si="44"/>
        <v>1</v>
      </c>
      <c r="FR15" s="143">
        <f t="shared" si="45"/>
        <v>1</v>
      </c>
      <c r="FT15" s="145">
        <v>8</v>
      </c>
      <c r="FU15" s="34">
        <v>-5.5126289953477811E-4</v>
      </c>
      <c r="FV15" s="34">
        <v>-3.7615433029708355E-5</v>
      </c>
      <c r="FW15" s="34">
        <v>4.9757933084055759E-5</v>
      </c>
      <c r="FZ15" s="140">
        <v>8</v>
      </c>
      <c r="GA15" s="78">
        <f>VLOOKUP('Shale_EERC (Inputs)'!$AI40,$ID$7:$IF$8,2,FALSE)</f>
        <v>0.2</v>
      </c>
      <c r="GB15" s="78">
        <f>VLOOKUP('Shale_EERC (Inputs)'!AI40,$AY$7:$BA$8,3,FALSE)</f>
        <v>0.8</v>
      </c>
      <c r="GC15" s="134">
        <f>IF('Shale_EERC (Inputs)'!$AI40="Default",IF('Shale_EERC (Inputs)'!AK40=0,'Shale_EERC (Inputs)'!L$19,'Shale_EERC (Inputs)'!AK40),IF('Shale_EERC (Inputs)'!AK40=0,GA15,'Shale_EERC (Inputs)'!AK40))</f>
        <v>0.2</v>
      </c>
      <c r="GD15" s="134">
        <f>IF('Shale_EERC (Inputs)'!$AI40="Default",IF('Shale_EERC (Inputs)'!AL40=0,'Shale_EERC (Inputs)'!M$19,'Shale_EERC (Inputs)'!AL40),IF('Shale_EERC (Inputs)'!AL40=0,GB15,'Shale_EERC (Inputs)'!AL40))</f>
        <v>0.8</v>
      </c>
      <c r="GE15" s="127">
        <f t="shared" si="46"/>
        <v>-1.3862943611198906</v>
      </c>
      <c r="GF15" s="67">
        <f t="shared" si="47"/>
        <v>1.3862949861200078</v>
      </c>
      <c r="GG15" s="59">
        <f>IF(GC15=1, 1, (GE15-GH15*'Saline (Inputs)'!$C$45))</f>
        <v>3.1250005871896747E-7</v>
      </c>
      <c r="GH15" s="59">
        <f>IF(GC15=1, 0, ((GF15-GE15)/'Saline (Inputs)'!$D$45))</f>
        <v>1.0817314815037018</v>
      </c>
      <c r="GI15" s="78">
        <f>VLOOKUP('Shale_EERC (Inputs)'!$AI40,$IH$7:$IJ$8,2,FALSE)</f>
        <v>0.2</v>
      </c>
      <c r="GJ15" s="78">
        <f>VLOOKUP('Shale_EERC (Inputs)'!$AI40,$IH$7:$IJ$8,3,FALSE)</f>
        <v>0.8</v>
      </c>
      <c r="GK15" s="134">
        <f>IF('Shale_EERC (Inputs)'!$AI40="Default",IF('Shale_EERC (Inputs)'!AM40=0,'Shale_EERC (Inputs)'!L$20,'Shale_EERC (Inputs)'!AM40),IF('Shale_EERC (Inputs)'!AM40=0,GI15,'Shale_EERC (Inputs)'!AM40))</f>
        <v>0.2</v>
      </c>
      <c r="GL15" s="134">
        <f>IF('Shale_EERC (Inputs)'!$AI40="Default",IF('Shale_EERC (Inputs)'!AN40=0,'Shale_EERC (Inputs)'!M$20,'Shale_EERC (Inputs)'!AN40),IF('Shale_EERC (Inputs)'!AN40=0,GJ15,'Shale_EERC (Inputs)'!AN40))</f>
        <v>0.8</v>
      </c>
      <c r="GM15" s="127">
        <f t="shared" si="48"/>
        <v>-1.3862943611198906</v>
      </c>
      <c r="GN15" s="67">
        <f t="shared" si="49"/>
        <v>1.3862949861200078</v>
      </c>
      <c r="GO15" s="59">
        <f t="array" ref="GO15">IF(GK15=1, 1, (GM15-GP15*'Saline (Inputs)'!$C$45))</f>
        <v>3.1250005871896747E-7</v>
      </c>
      <c r="GP15" s="59">
        <f>IF(GK15=1, 0, ((GN15-GM15)/'Saline (Inputs)'!$D$45))</f>
        <v>1.0817314815037018</v>
      </c>
      <c r="GQ15" s="78">
        <f>VLOOKUP('Shale_EERC (Inputs)'!$AI40,$IL$7:$IN$8,2,FALSE)</f>
        <v>0.2</v>
      </c>
      <c r="GR15" s="78">
        <f>VLOOKUP('Shale_EERC (Inputs)'!$AI40,$IL$7:$IN$8,3,FALSE)</f>
        <v>0.8</v>
      </c>
      <c r="GS15" s="134">
        <f>IF('Shale_EERC (Inputs)'!$AI40="Default",IF('Shale_EERC (Inputs)'!AO40=0,'Shale_EERC (Inputs)'!L$21,'Shale_EERC (Inputs)'!AO40),IF('Shale_EERC (Inputs)'!AO40=0,GQ15,'Shale_EERC (Inputs)'!AO40))</f>
        <v>0.2</v>
      </c>
      <c r="GT15" s="134">
        <f>IF('Shale_EERC (Inputs)'!$AI40="Default",IF('Shale_EERC (Inputs)'!AP40=0,'Shale_EERC (Inputs)'!M$21,'Shale_EERC (Inputs)'!AP40),IF('Shale_EERC (Inputs)'!AP40=0,GR15,'Shale_EERC (Inputs)'!AP40))</f>
        <v>0.8</v>
      </c>
      <c r="GU15" s="135">
        <f t="shared" si="61"/>
        <v>-1.3862943611198906</v>
      </c>
      <c r="GV15" s="136">
        <f t="shared" si="50"/>
        <v>1.3862949861200078</v>
      </c>
      <c r="GW15" s="137">
        <f t="array" ref="GW15">IF(GS15=1, 1, (GU15-GX15*'Saline (Inputs)'!$C$45))</f>
        <v>3.1250005871896747E-7</v>
      </c>
      <c r="GX15" s="137">
        <f>IF(GS15=1, 0, ((GV15-GU15)/'Saline (Inputs)'!$D$45))</f>
        <v>1.0817314815037018</v>
      </c>
      <c r="GY15" s="78">
        <f>VLOOKUP('Shale_EERC (Inputs)'!$AI40,$IP$7:$IR$8,2,FALSE)</f>
        <v>0.2</v>
      </c>
      <c r="GZ15" s="78">
        <f>VLOOKUP('Shale_EERC (Inputs)'!$AI40,$IP$7:$IR$8,3,FALSE)</f>
        <v>0.8</v>
      </c>
      <c r="HA15" s="134">
        <f>IF('Shale_EERC (Inputs)'!$AI40="Default",IF('Shale_EERC (Inputs)'!AQ40=0,'Shale_EERC (Inputs)'!L$22,'Shale_EERC (Inputs)'!AQ40),IF('Shale_EERC (Inputs)'!AQ40=0,GY15,'Shale_EERC (Inputs)'!AQ40))</f>
        <v>0.2</v>
      </c>
      <c r="HB15" s="134">
        <f>IF('Shale_EERC (Inputs)'!$AI40="Default",IF('Shale_EERC (Inputs)'!AR40=0,'Shale_EERC (Inputs)'!M$22,'Shale_EERC (Inputs)'!AR40),IF('Shale_EERC (Inputs)'!AR40=0,GZ15,'Shale_EERC (Inputs)'!AR40))</f>
        <v>0.8</v>
      </c>
      <c r="HC15" s="127">
        <f t="shared" si="51"/>
        <v>-1.3862943611198906</v>
      </c>
      <c r="HD15" s="67">
        <f t="shared" si="62"/>
        <v>1.3862949861200078</v>
      </c>
      <c r="HE15" s="59">
        <f t="array" ref="HE15">IF(HA15=1, 1, (HC15-HF15*'Saline (Inputs)'!$C$45))</f>
        <v>3.1250005871896747E-7</v>
      </c>
      <c r="HF15" s="59">
        <f>IF(HA15=1, 0, ((HD15-HC15)/'Saline (Inputs)'!$D$45))</f>
        <v>1.0817314815037018</v>
      </c>
      <c r="HG15" s="78">
        <f>VLOOKUP('Shale_EERC (Inputs)'!$AI40,$IT$7:$IV$8,2,FALSE)</f>
        <v>0.2</v>
      </c>
      <c r="HH15" s="78">
        <f>VLOOKUP('Shale_EERC (Inputs)'!$AI40,$IT$7:$IV$8,3,FALSE)</f>
        <v>0.8</v>
      </c>
      <c r="HI15" s="134">
        <f>IF('Shale_EERC (Inputs)'!$AI40="Default",IF('Shale_EERC (Inputs)'!AS40=0,'Shale_EERC (Inputs)'!L$23,'Shale_EERC (Inputs)'!AS40),IF('Shale_EERC (Inputs)'!AS40=0,HG15,'Shale_EERC (Inputs)'!AS40))</f>
        <v>0.2</v>
      </c>
      <c r="HJ15" s="134">
        <f>IF('Shale_EERC (Inputs)'!$AI40="Default",IF('Shale_EERC (Inputs)'!AT40=0,'Shale_EERC (Inputs)'!M$23,'Shale_EERC (Inputs)'!AT40),IF('Shale_EERC (Inputs)'!AT40=0,HH15,'Shale_EERC (Inputs)'!AT40))</f>
        <v>0.8</v>
      </c>
      <c r="HK15" s="127">
        <f t="shared" si="53"/>
        <v>-1.3862943611198906</v>
      </c>
      <c r="HL15" s="67">
        <f t="shared" si="63"/>
        <v>1.3862949861200078</v>
      </c>
      <c r="HM15" s="59">
        <f t="array" ref="HM15">IF(HI15=1, 1, (HK15-HN15*'Saline (Inputs)'!$C$45))</f>
        <v>3.1250005871896747E-7</v>
      </c>
      <c r="HN15" s="59">
        <f>IF(HI15=1, 0, ((HL15-HK15)/'Saline (Inputs)'!$D$45))</f>
        <v>1.0817314815037018</v>
      </c>
      <c r="HP15" s="145">
        <v>8</v>
      </c>
      <c r="HQ15" s="143">
        <f t="shared" si="55"/>
        <v>1</v>
      </c>
      <c r="HR15" s="143">
        <f t="shared" si="56"/>
        <v>1</v>
      </c>
      <c r="HS15" s="143">
        <f t="shared" si="57"/>
        <v>1</v>
      </c>
      <c r="HT15" s="143">
        <f t="shared" si="58"/>
        <v>1</v>
      </c>
      <c r="HU15" s="143">
        <f t="shared" si="59"/>
        <v>1</v>
      </c>
      <c r="HY15" s="233">
        <v>9</v>
      </c>
      <c r="HZ15" s="271">
        <v>1.8174287106376104E-5</v>
      </c>
      <c r="IA15" s="271">
        <v>9.0178822574674841E-5</v>
      </c>
      <c r="IB15" s="271">
        <v>5.9332558885223988E-4</v>
      </c>
    </row>
    <row r="16" spans="2:256" x14ac:dyDescent="0.35">
      <c r="B16" s="140">
        <v>9</v>
      </c>
      <c r="C16" s="78">
        <f>VLOOKUP('Saline (Inputs)'!$T43,'Depositional Environments'!$BK$11:$BU$26,2,FALSE)</f>
        <v>0.2</v>
      </c>
      <c r="D16" s="78">
        <f>VLOOKUP('Saline (Inputs)'!$T43,'Depositional Environments'!$BK$11:$BU$26,3,FALSE)</f>
        <v>0.8</v>
      </c>
      <c r="E16" s="134">
        <f>IF('Saline (Inputs)'!$T43="Default",IF('Saline (Inputs)'!V43=0,'Saline (Inputs)'!K$21,'Saline (Inputs)'!V43),IF('Saline (Inputs)'!V43=0,C16,'Saline (Inputs)'!V43))</f>
        <v>0</v>
      </c>
      <c r="F16" s="134">
        <f>IF('Saline (Inputs)'!$T43="Default",IF('Saline (Inputs)'!W43=0,'Saline (Inputs)'!L$21,'Saline (Inputs)'!W43),IF('Saline (Inputs)'!W43=0,D16,'Saline (Inputs)'!W43))</f>
        <v>0</v>
      </c>
      <c r="G16" s="127">
        <f t="shared" si="64"/>
        <v>-1.3862943611198906</v>
      </c>
      <c r="H16" s="67">
        <f t="shared" si="65"/>
        <v>1.3862943611198908</v>
      </c>
      <c r="I16" s="59">
        <f>IF(E16=1, 1, (G16-J16*'Saline (Inputs)'!$C$45))</f>
        <v>2.2204460492503131E-16</v>
      </c>
      <c r="J16" s="59">
        <f>IF(E16=1, 0, ((H16-G16)/'Saline (Inputs)'!$D$45))</f>
        <v>1.0817312376586106</v>
      </c>
      <c r="K16" s="78">
        <f>VLOOKUP('Saline (Inputs)'!$T43,'Depositional Environments'!$BK$11:$BU$26,4,FALSE)</f>
        <v>0.21</v>
      </c>
      <c r="L16" s="78">
        <f>VLOOKUP('Saline (Inputs)'!$T43,'Depositional Environments'!$BK$11:$BU$26,5,FALSE)</f>
        <v>0.76</v>
      </c>
      <c r="M16" s="134">
        <f>IF('Saline (Inputs)'!$T43="Default",IF('Saline (Inputs)'!X43=0,'Saline (Inputs)'!K$22,'Saline (Inputs)'!X43), IF('Saline (Inputs)'!X43=0,Calculations!K16,'Saline (Inputs)'!X43))</f>
        <v>0</v>
      </c>
      <c r="N16" s="134">
        <f>IF('Saline (Inputs)'!$T43="Default",IF('Saline (Inputs)'!Y43=0,'Saline (Inputs)'!L$22,'Saline (Inputs)'!Y43), IF('Saline (Inputs)'!Y43=0,Calculations!L16,'Saline (Inputs)'!Y43))</f>
        <v>0</v>
      </c>
      <c r="O16" s="127">
        <f t="shared" si="66"/>
        <v>-1.3249254147435987</v>
      </c>
      <c r="P16" s="67">
        <f t="shared" si="67"/>
        <v>1.1526795099383855</v>
      </c>
      <c r="Q16" s="59">
        <f t="array" ref="Q16">IF(M16=1, 1, (O16-R16*'Saline (Inputs)'!$C$45))</f>
        <v>-8.612295240260659E-2</v>
      </c>
      <c r="R16" s="59">
        <f>IF(M16=1, 0, ((P16-O16)/'Saline (Inputs)'!$D$45))</f>
        <v>0.96664269752934828</v>
      </c>
      <c r="S16" s="78">
        <f>VLOOKUP('Saline (Inputs)'!$T43,'Depositional Environments'!$BK$11:$BU$26,6,FALSE)</f>
        <v>0.61</v>
      </c>
      <c r="T16" s="78">
        <f>VLOOKUP('Saline (Inputs)'!$T43,'Depositional Environments'!$BK$11:$BU$26,7,FALSE)</f>
        <v>0.71</v>
      </c>
      <c r="U16" s="134">
        <f>IF('Saline (Inputs)'!$T43="Default",IF('Saline (Inputs)'!Z43=0,'Saline (Inputs)'!K$23,'Saline (Inputs)'!Z43),IF('Saline (Inputs)'!Z43=0,S16,'Saline (Inputs)'!Z43))</f>
        <v>0</v>
      </c>
      <c r="V16" s="134">
        <f>IF('Saline (Inputs)'!$T43="Default",IF('Saline (Inputs)'!AA43=0,'Saline (Inputs)'!L$23,'Saline (Inputs)'!AA43),IF('Saline (Inputs)'!AA43=0,T16,'Saline (Inputs)'!AA43))</f>
        <v>0</v>
      </c>
      <c r="W16" s="127">
        <f t="shared" si="68"/>
        <v>0.44731221804366483</v>
      </c>
      <c r="X16" s="67">
        <f t="shared" si="69"/>
        <v>0.89538404705484131</v>
      </c>
      <c r="Y16" s="59">
        <f t="array" ref="Y16">IF(U16=1, 1, (W16-Z16*'Saline (Inputs)'!$C$45))</f>
        <v>0.67134813254925307</v>
      </c>
      <c r="Z16" s="59">
        <f>IF(U16=1, 0, ((X16-W16)/'Saline (Inputs)'!$D$45))</f>
        <v>0.17481615295782754</v>
      </c>
      <c r="AA16" s="78">
        <f>VLOOKUP('Saline (Inputs)'!$T43,'Depositional Environments'!$BK$11:$BU$26,8,FALSE)</f>
        <v>0.19</v>
      </c>
      <c r="AB16" s="78">
        <f>VLOOKUP('Saline (Inputs)'!$T43,'Depositional Environments'!$BK$11:$BU$26,9,FALSE)</f>
        <v>0.59</v>
      </c>
      <c r="AC16" s="134">
        <f>IF('Saline (Inputs)'!$T43="Default",IF('Saline (Inputs)'!AB43=0,'Saline (Inputs)'!K$24,'Saline (Inputs)'!AB43),IF('Saline (Inputs)'!AB43=0,AA16,'Saline (Inputs)'!AB43))</f>
        <v>0</v>
      </c>
      <c r="AD16" s="134">
        <f>IF('Saline (Inputs)'!$T43="Default",IF('Saline (Inputs)'!AC43=0,'Saline (Inputs)'!L$24,'Saline (Inputs)'!AC43),IF('Saline (Inputs)'!AC43=0,AB16,'Saline (Inputs)'!AC43))</f>
        <v>0</v>
      </c>
      <c r="AE16" s="127">
        <f t="shared" si="70"/>
        <v>-1.4500101755059984</v>
      </c>
      <c r="AF16" s="67">
        <f t="shared" si="71"/>
        <v>0.36396537720141148</v>
      </c>
      <c r="AG16" s="59">
        <f t="array" ref="AG16">IF(AC16=1, 1, (AE16-AH16*'Saline (Inputs)'!$C$45))</f>
        <v>-0.54302239915229344</v>
      </c>
      <c r="AH16" s="59">
        <f>IF(AC16=1, 0, ((AF16-AE16)/'Saline (Inputs)'!$D$45))</f>
        <v>0.7077263223257636</v>
      </c>
      <c r="AI16" s="78">
        <f>VLOOKUP('Saline (Inputs)'!$T43,'Depositional Environments'!$BK$11:$BU$26,10,FALSE)</f>
        <v>0.39</v>
      </c>
      <c r="AJ16" s="78">
        <f>VLOOKUP('Saline (Inputs)'!$T43,'Depositional Environments'!$BK$11:$BU$26,11,FALSE)</f>
        <v>0.81</v>
      </c>
      <c r="AK16" s="134">
        <f>IF('Saline (Inputs)'!$T43="Default",IF('Saline (Inputs)'!K$25=0,'Saline (Inputs)'!AD43,'Saline (Inputs)'!$K$25),IF('Saline (Inputs)'!AD43=0,AI16,'Saline (Inputs)'!AD43))</f>
        <v>0</v>
      </c>
      <c r="AL16" s="134">
        <f>IF('Saline (Inputs)'!$T43="Default",IF('Saline (Inputs)'!L$25=0,'Saline (Inputs)'!AE43,'Saline (Inputs)'!$L$25),IF('Saline (Inputs)'!AE43=0,AJ16,'Saline (Inputs)'!AE43))</f>
        <v>0</v>
      </c>
      <c r="AM16" s="127">
        <f t="shared" si="72"/>
        <v>-0.44731221804366478</v>
      </c>
      <c r="AN16" s="67">
        <f t="shared" si="73"/>
        <v>1.4500101755059986</v>
      </c>
      <c r="AO16" s="59">
        <f t="array" ref="AO16">IF(AK16=1, 1, (AM16-AP16*'Saline (Inputs)'!$C$45))</f>
        <v>0.50134897873116691</v>
      </c>
      <c r="AP16" s="59">
        <f>IF(AK16=1, 0, ((AN16-AM16)/'Saline (Inputs)'!$D$45))</f>
        <v>0.74024426506138619</v>
      </c>
      <c r="AR16" s="145">
        <v>9</v>
      </c>
      <c r="AS16" s="143">
        <f t="shared" si="12"/>
        <v>1</v>
      </c>
      <c r="AT16" s="143">
        <f t="shared" si="13"/>
        <v>1</v>
      </c>
      <c r="AU16" s="143">
        <f t="shared" si="14"/>
        <v>1</v>
      </c>
      <c r="AV16" s="143">
        <f t="shared" si="15"/>
        <v>1</v>
      </c>
      <c r="AW16" s="143">
        <f t="shared" si="16"/>
        <v>1</v>
      </c>
      <c r="AZ16" s="224"/>
      <c r="BP16" s="144"/>
      <c r="BQ16" s="144"/>
      <c r="BS16" s="140">
        <v>9</v>
      </c>
      <c r="BT16" s="78">
        <f>VLOOKUP('Shale (Inputs)'!AC43,$AY$7:$BA$8,2,FALSE)</f>
        <v>0.2</v>
      </c>
      <c r="BU16" s="78">
        <f>VLOOKUP('Shale (Inputs)'!AC43,$AY$7:$BA$8,3,FALSE)</f>
        <v>0.8</v>
      </c>
      <c r="BV16" s="134">
        <f>IF('Shale (Inputs)'!$AC43="Default",IF('Shale (Inputs)'!AE43=0,'Shale (Inputs)'!L$19,'Shale (Inputs)'!AE43),IF('Shale (Inputs)'!AE43=0,BT16,'Shale (Inputs)'!AE43))</f>
        <v>0.2</v>
      </c>
      <c r="BW16" s="134">
        <f>IF('Shale (Inputs)'!$AC43="Default",IF('Shale (Inputs)'!AF43=0,'Shale (Inputs)'!M$19,'Shale (Inputs)'!AF43),IF('Shale (Inputs)'!AF43=0,BU16,'Shale (Inputs)'!AF43))</f>
        <v>0.8</v>
      </c>
      <c r="BX16" s="127">
        <f t="shared" si="17"/>
        <v>-1.3862943611198906</v>
      </c>
      <c r="BY16" s="67">
        <f t="shared" si="18"/>
        <v>1.3862949861200078</v>
      </c>
      <c r="BZ16" s="59">
        <f>IF(BV16=1, 1, (BX16-CA16*'Saline (Inputs)'!$C$45))</f>
        <v>3.1250005871896747E-7</v>
      </c>
      <c r="CA16" s="59">
        <f>IF(BV16=1, 0, ((BY16-BX16)/'Saline (Inputs)'!$D$45))</f>
        <v>1.0817314815037018</v>
      </c>
      <c r="CB16" s="78">
        <f>VLOOKUP('Shale (Inputs)'!AC43,Calculations!$BC$7:$BE$8,2,FALSE)</f>
        <v>0.03</v>
      </c>
      <c r="CC16" s="78">
        <f>VLOOKUP('Shale (Inputs)'!AC43,Calculations!$BC$7:$BE$8,3,FALSE)</f>
        <v>0.92</v>
      </c>
      <c r="CD16" s="134">
        <f>IF('Shale (Inputs)'!$AC43="Default",IF('Shale (Inputs)'!AG43=0,'Shale (Inputs)'!L$20,'Shale (Inputs)'!AG43),IF('Shale (Inputs)'!AG43=0,CB16,'Shale (Inputs)'!AG43))</f>
        <v>0.03</v>
      </c>
      <c r="CE16" s="134">
        <f>IF('Shale (Inputs)'!$AC43="Default",IF('Shale (Inputs)'!AH43=0,'Shale (Inputs)'!M$20,'Shale (Inputs)'!AH43),IF('Shale (Inputs)'!AH43=0,CC16,'Shale (Inputs)'!AH43))</f>
        <v>0.92</v>
      </c>
      <c r="CF16" s="127">
        <f t="shared" si="19"/>
        <v>-3.4760986898352733</v>
      </c>
      <c r="CG16" s="67">
        <f t="shared" si="20"/>
        <v>2.4423483940656316</v>
      </c>
      <c r="CH16" s="59">
        <f t="array" ref="CH16">IF(CD16=1, 1, (CF16-CI16*'Saline (Inputs)'!$C$45))</f>
        <v>-0.51687514788482103</v>
      </c>
      <c r="CI16" s="59">
        <f>IF(CD16=1, 0, ((CG16-CF16)/'Saline (Inputs)'!$D$45))</f>
        <v>2.3090943989389285</v>
      </c>
      <c r="CJ16" s="78">
        <f>VLOOKUP('Shale (Inputs)'!$AJ43,Calculations!$BG$18:$BI$25,2,FALSE)</f>
        <v>0.25</v>
      </c>
      <c r="CK16" s="78">
        <f>VLOOKUP('Shale (Inputs)'!$AJ43,Calculations!$BG$18:$BI$25,3,FALSE)</f>
        <v>0.53</v>
      </c>
      <c r="CL16" s="134">
        <f>IF('Shale (Inputs)'!$AJ43="Default",IF('Shale (Inputs)'!AL43=0,'Shale (Inputs)'!L$24,'Shale (Inputs)'!AL43),IF('Shale (Inputs)'!AL43=0,CJ16,'Shale (Inputs)'!AL43))</f>
        <v>0.2</v>
      </c>
      <c r="CM16" s="134">
        <f>IF('Shale (Inputs)'!$AJ43="Default",IF('Shale (Inputs)'!AM43=0,'Shale (Inputs)'!M$24,'Shale (Inputs)'!AM43),IF('Shale (Inputs)'!AM43=0,CK16,'Shale (Inputs)'!AM43))</f>
        <v>0.85</v>
      </c>
      <c r="CN16" s="135">
        <f t="shared" si="60"/>
        <v>-1.3862943611198906</v>
      </c>
      <c r="CO16" s="136">
        <f t="shared" si="21"/>
        <v>1.7346018397020466</v>
      </c>
      <c r="CP16" s="137">
        <f t="array" ref="CP16">IF(CL16=1, 1, (CN16-CQ16*'Saline (Inputs)'!$C$45))</f>
        <v>0.17415373929107769</v>
      </c>
      <c r="CQ16" s="137">
        <f>IF(CL16=1, 0, ((CO16-CN16)/'Saline (Inputs)'!$D$45))</f>
        <v>1.2176241224814466</v>
      </c>
      <c r="CR16" s="78">
        <f>VLOOKUP('Shale (Inputs)'!$AJ43,Calculations!$BK$18:$BM$25,2,FALSE)</f>
        <v>0.14000000000000001</v>
      </c>
      <c r="CS16" s="78">
        <f>VLOOKUP('Shale (Inputs)'!$AJ43,Calculations!$BK$18:$BM$25,3,FALSE)</f>
        <v>0.34</v>
      </c>
      <c r="CT16" s="134">
        <f>IF('Shale (Inputs)'!$AJ43="Default",IF('Shale (Inputs)'!AN43=0,'Shale (Inputs)'!L$25,'Shale (Inputs)'!AN43),IF('Shale (Inputs)'!AN43=0,CR16,'Shale (Inputs)'!AN43))</f>
        <v>0.1</v>
      </c>
      <c r="CU16" s="134">
        <f>IF('Shale (Inputs)'!$AJ43="Default",IF('Shale (Inputs)'!AO43=0,'Shale (Inputs)'!M$25,'Shale (Inputs)'!AO43),IF('Shale (Inputs)'!AO43=0,CS16,'Shale (Inputs)'!AO43))</f>
        <v>0.49</v>
      </c>
      <c r="CV16" s="127">
        <f t="shared" si="22"/>
        <v>-2.1972245773362191</v>
      </c>
      <c r="CW16" s="67">
        <f t="shared" si="23"/>
        <v>-4.0004934453636599E-2</v>
      </c>
      <c r="CX16" s="59">
        <f t="array" ref="CX16">IF(CT16=1, 1, (CV16-CY16*'Saline (Inputs)'!$C$45))</f>
        <v>-1.1186147558949278</v>
      </c>
      <c r="CY16" s="59">
        <f>IF(CT16=1, 0, ((CW16-CV16)/'Saline (Inputs)'!$D$45))</f>
        <v>0.84164371566502805</v>
      </c>
      <c r="DA16" s="145">
        <v>9</v>
      </c>
      <c r="DB16" s="143">
        <f t="shared" si="24"/>
        <v>1</v>
      </c>
      <c r="DC16" s="143">
        <f t="shared" si="25"/>
        <v>1</v>
      </c>
      <c r="DD16" s="143">
        <f t="shared" si="26"/>
        <v>1</v>
      </c>
      <c r="DE16" s="143">
        <f t="shared" si="27"/>
        <v>1</v>
      </c>
      <c r="DI16" s="233">
        <v>10</v>
      </c>
      <c r="DJ16" s="231">
        <v>1.4246885712054737E-5</v>
      </c>
      <c r="DK16" s="231">
        <v>8.0063331552092688E-5</v>
      </c>
      <c r="DL16" s="231">
        <v>5.6073314044657733E-4</v>
      </c>
      <c r="DM16" s="202"/>
      <c r="DN16" s="140">
        <v>9</v>
      </c>
      <c r="DO16" s="77">
        <f>VLOOKUP('ROZ (Inputs)'!$Z44,'Depositional Environments'!$BW$11:$CI$26,2,FALSE)</f>
        <v>0.2</v>
      </c>
      <c r="DP16" s="77">
        <f>VLOOKUP('ROZ (Inputs)'!$Z44,'Depositional Environments'!$BW$11:$CI$26,3,FALSE)</f>
        <v>0.8</v>
      </c>
      <c r="DQ16" s="134">
        <f>IF('ROZ (Inputs)'!$Z44="Default",IF('ROZ (Inputs)'!AB44=0,'ROZ (Inputs)'!K$21,'ROZ (Inputs)'!AB44),IF('ROZ (Inputs)'!AB44=0,DO16,'ROZ (Inputs)'!AB44))</f>
        <v>0</v>
      </c>
      <c r="DR16" s="134">
        <f>IF('ROZ (Inputs)'!$Z44="Default",IF('ROZ (Inputs)'!AC44=0,'ROZ (Inputs)'!L$21,'ROZ (Inputs)'!AC44),IF('ROZ (Inputs)'!AC44=0,DP16,'ROZ (Inputs)'!AC44))</f>
        <v>0</v>
      </c>
      <c r="DS16" s="127">
        <f t="shared" si="28"/>
        <v>-1.3862943611198906</v>
      </c>
      <c r="DT16" s="67">
        <f t="shared" si="29"/>
        <v>1.3862943611198908</v>
      </c>
      <c r="DU16" s="59">
        <f>IF(DQ16=1, 1, (DS16-DV16*'Saline (Inputs)'!$C$45))</f>
        <v>2.2204460492503131E-16</v>
      </c>
      <c r="DV16" s="59">
        <f>IF(DQ16=1, 0, ((DT16-DS16)/'Saline (Inputs)'!$D$45))</f>
        <v>1.0817312376586106</v>
      </c>
      <c r="DW16" s="77">
        <f>VLOOKUP('ROZ (Inputs)'!$Z44,'Depositional Environments'!$BW$11:$CI$26,4,FALSE)</f>
        <v>0.21</v>
      </c>
      <c r="DX16" s="77">
        <f>VLOOKUP('ROZ (Inputs)'!$Z44,'Depositional Environments'!$BW$11:$CI$26,5,FALSE)</f>
        <v>0.76</v>
      </c>
      <c r="DY16" s="134">
        <f>IF('ROZ (Inputs)'!$Z44="Default",IF('ROZ (Inputs)'!AD44=0,'ROZ (Inputs)'!K$22,'ROZ (Inputs)'!AD44),IF('ROZ (Inputs)'!AD44=0,DW16,'ROZ (Inputs)'!AD43))</f>
        <v>0</v>
      </c>
      <c r="DZ16" s="134">
        <f>IF('ROZ (Inputs)'!$Z44="Default",IF('ROZ (Inputs)'!AE44=0,'ROZ (Inputs)'!L$22,'ROZ (Inputs)'!AE44),IF('ROZ (Inputs)'!AE44=0,DX16,'ROZ (Inputs)'!AD43))</f>
        <v>0</v>
      </c>
      <c r="EA16" s="127">
        <f t="shared" si="30"/>
        <v>-1.3249254147435987</v>
      </c>
      <c r="EB16" s="67">
        <f t="shared" si="31"/>
        <v>1.1526795099383855</v>
      </c>
      <c r="EC16" s="59">
        <f t="array" ref="EC16">IF(DY16=1, 1, (EA16-ED16*'Saline (Inputs)'!$C$45))</f>
        <v>-8.612295240260659E-2</v>
      </c>
      <c r="ED16" s="59">
        <f>IF(DY16=1, 0, ((EB16-EA16)/'Saline (Inputs)'!$D$45))</f>
        <v>0.96664269752934828</v>
      </c>
      <c r="EE16" s="77">
        <f>VLOOKUP('ROZ (Inputs)'!$Z44,'Depositional Environments'!$BW$11:$CI$26,6,FALSE)</f>
        <v>0.64</v>
      </c>
      <c r="EF16" s="77">
        <f>VLOOKUP('ROZ (Inputs)'!$Z44,'Depositional Environments'!$BW$11:$CI$26,7,FALSE)</f>
        <v>0.77</v>
      </c>
      <c r="EG16" s="134">
        <f>IF('ROZ (Inputs)'!$Z44="Default",IF('ROZ (Inputs)'!AF44=0,'ROZ (Inputs)'!K$23,'ROZ (Inputs)'!AF44),IF('ROZ (Inputs)'!AF44=0,EE16,'ROZ (Inputs)'!AF43))</f>
        <v>0</v>
      </c>
      <c r="EH16" s="134">
        <f>IF('ROZ (Inputs)'!$Z44="Default",IF('ROZ (Inputs)'!AG44=0,'ROZ (Inputs)'!L$23,'ROZ (Inputs)'!AG44),IF('ROZ (Inputs)'!AG44=0,EF16,'ROZ (Inputs)'!AG43))</f>
        <v>0</v>
      </c>
      <c r="EI16" s="127">
        <f t="shared" si="32"/>
        <v>0.57536414490356191</v>
      </c>
      <c r="EJ16" s="67">
        <f t="shared" si="33"/>
        <v>1.2083112059245342</v>
      </c>
      <c r="EK16" s="59">
        <f t="array" ref="EK16">IF(EG16=1, 1, (EI16-EL16*'Saline (Inputs)'!$C$45))</f>
        <v>0.89183767541404801</v>
      </c>
      <c r="EL16" s="59">
        <f>IF(EG16=1, 0, ((EJ16-EI16)/'Saline (Inputs)'!$D$45))</f>
        <v>0.24694560797949588</v>
      </c>
      <c r="EM16" s="77">
        <f>VLOOKUP('ROZ (Inputs)'!$Z44,'Depositional Environments'!$BW$11:$CI$26,8,FALSE)</f>
        <v>0.16</v>
      </c>
      <c r="EN16" s="77">
        <f>VLOOKUP('ROZ (Inputs)'!$Z44,'Depositional Environments'!$BW$11:$CI$26,9,FALSE)</f>
        <v>0.39</v>
      </c>
      <c r="EO16" s="134">
        <f>IF('ROZ (Inputs)'!$Z44="Default",IF('ROZ (Inputs)'!AH44=0,'ROZ (Inputs)'!K$24,'ROZ (Inputs)'!AH44),IF('ROZ (Inputs)'!AH44=0,EM16,'ROZ (Inputs)'!AH43))</f>
        <v>0</v>
      </c>
      <c r="EP16" s="134">
        <f>IF('ROZ (Inputs)'!$Z44="Default",IF('ROZ (Inputs)'!AI44=0,'ROZ (Inputs)'!L$24,'ROZ (Inputs)'!AI44),IF('ROZ (Inputs)'!AI44=0,EN16,'ROZ (Inputs)'!AI43))</f>
        <v>0</v>
      </c>
      <c r="EQ16" s="127">
        <f t="shared" si="34"/>
        <v>-1.6582280766035322</v>
      </c>
      <c r="ER16" s="67">
        <f t="shared" si="35"/>
        <v>-0.44731221804366478</v>
      </c>
      <c r="ES16" s="59">
        <f t="array" ref="ES16">IF(EO16=1, 1, (EQ16-ET16*'Saline (Inputs)'!$C$45))</f>
        <v>-1.0527701473235984</v>
      </c>
      <c r="ET16" s="59">
        <f>IF(EO16=1, 0, ((ER16-EQ16)/'Saline (Inputs)'!$D$45))</f>
        <v>0.47244133248952946</v>
      </c>
      <c r="EU16" s="77">
        <f>VLOOKUP('ROZ (Inputs)'!$Z44,'Depositional Environments'!$BW$11:$CI$26,10,FALSE)</f>
        <v>0.35</v>
      </c>
      <c r="EV16" s="77">
        <f>VLOOKUP('ROZ (Inputs)'!$Z44,'Depositional Environments'!$BW$11:$CI$26,11,FALSE)</f>
        <v>0.76</v>
      </c>
      <c r="EW16" s="134">
        <f>IF('ROZ (Inputs)'!$Z44="Default",IF('ROZ (Inputs)'!AJ44=0,'ROZ (Inputs)'!K$25,'ROZ (Inputs)'!AJ44),IF('ROZ (Inputs)'!AJ44=0,EU16,'ROZ (Inputs)'!AJ43))</f>
        <v>0</v>
      </c>
      <c r="EX16" s="134">
        <f>IF('ROZ (Inputs)'!$Z44="Default",IF('ROZ (Inputs)'!AK44=0,'ROZ (Inputs)'!L$25,'ROZ (Inputs)'!AK44),IF('ROZ (Inputs)'!AK44=0,EV16,'ROZ (Inputs)'!AK43))</f>
        <v>0</v>
      </c>
      <c r="EY16" s="127">
        <f t="shared" si="36"/>
        <v>-0.61903920840622351</v>
      </c>
      <c r="EZ16" s="67">
        <f t="shared" si="37"/>
        <v>1.1526795099383855</v>
      </c>
      <c r="FA16" s="59">
        <f t="array" ref="FA16">IF(EW16=1, 1, (EY16-FB16*'Saline (Inputs)'!$C$45))</f>
        <v>0.26682015076608112</v>
      </c>
      <c r="FB16" s="59">
        <f>IF(EW16=1, 0, ((EZ16-EY16)/'Saline (Inputs)'!$D$45))</f>
        <v>0.69123973079917</v>
      </c>
      <c r="FC16" s="283">
        <f>VLOOKUP('ROZ (Inputs)'!$Z44,'Depositional Environments'!$BW$11:$CI$26,12,FALSE)</f>
        <v>8.9999999999999993E-3</v>
      </c>
      <c r="FD16" s="283">
        <f>VLOOKUP('ROZ (Inputs)'!$Z44,'Depositional Environments'!$BW$11:$CI$26,13,FALSE)</f>
        <v>1.0999999999999999E-2</v>
      </c>
      <c r="FE16" s="134">
        <f>IF('ROZ (Inputs)'!$Z44="Default",IF('ROZ (Inputs)'!AL44=0,'ROZ (Inputs)'!K$26,'ROZ (Inputs)'!AL44),IF('ROZ (Inputs)'!AL44=0,FC16,'ROZ (Inputs)'!AL43))</f>
        <v>0</v>
      </c>
      <c r="FF16" s="134">
        <f>IF('ROZ (Inputs)'!$Z44="Default",IF('ROZ (Inputs)'!AM44=0,'ROZ (Inputs)'!L$26,'ROZ (Inputs)'!AM44),IF('ROZ (Inputs)'!AM44=0,FD16,'ROZ (Inputs)'!AM43))</f>
        <v>0</v>
      </c>
      <c r="FG16" s="127">
        <f t="shared" si="38"/>
        <v>-4.7014899569937691</v>
      </c>
      <c r="FH16" s="67">
        <f t="shared" si="39"/>
        <v>-4.4987990588243418</v>
      </c>
      <c r="FI16" s="59">
        <f t="array" ref="FI16">IF(FE16=1, 1, (FG16-FJ16*'Saline (Inputs)'!$C$45))</f>
        <v>-4.6001445079090555</v>
      </c>
      <c r="FJ16" s="59">
        <f>IF(FE16=1, 0, ((FH16-FG16)/'Saline (Inputs)'!$D$45))</f>
        <v>7.9080274106369253E-2</v>
      </c>
      <c r="FL16" s="145">
        <v>9</v>
      </c>
      <c r="FM16" s="143">
        <f t="shared" si="40"/>
        <v>1</v>
      </c>
      <c r="FN16" s="143">
        <f t="shared" si="41"/>
        <v>1</v>
      </c>
      <c r="FO16" s="143">
        <f t="shared" si="42"/>
        <v>1</v>
      </c>
      <c r="FP16" s="143">
        <f t="shared" si="43"/>
        <v>1</v>
      </c>
      <c r="FQ16" s="143">
        <f t="shared" si="44"/>
        <v>1</v>
      </c>
      <c r="FR16" s="143">
        <f t="shared" si="45"/>
        <v>1</v>
      </c>
      <c r="FT16" s="145">
        <v>9</v>
      </c>
      <c r="FU16" s="34">
        <v>-5.5724475532770905E-4</v>
      </c>
      <c r="FV16" s="34">
        <v>-3.6495894164538516E-5</v>
      </c>
      <c r="FW16" s="34">
        <v>4.5193573896588434E-5</v>
      </c>
      <c r="FZ16" s="140">
        <v>9</v>
      </c>
      <c r="GA16" s="78">
        <f>VLOOKUP('Shale_EERC (Inputs)'!$AI41,$ID$7:$IF$8,2,FALSE)</f>
        <v>0.2</v>
      </c>
      <c r="GB16" s="78">
        <f>VLOOKUP('Shale_EERC (Inputs)'!AI41,$AY$7:$BA$8,3,FALSE)</f>
        <v>0.8</v>
      </c>
      <c r="GC16" s="134">
        <f>IF('Shale_EERC (Inputs)'!$AI41="Default",IF('Shale_EERC (Inputs)'!AK41=0,'Shale_EERC (Inputs)'!L$19,'Shale_EERC (Inputs)'!AK41),IF('Shale_EERC (Inputs)'!AK41=0,GA16,'Shale_EERC (Inputs)'!AK41))</f>
        <v>0.2</v>
      </c>
      <c r="GD16" s="134">
        <f>IF('Shale_EERC (Inputs)'!$AI41="Default",IF('Shale_EERC (Inputs)'!AL41=0,'Shale_EERC (Inputs)'!M$19,'Shale_EERC (Inputs)'!AL41),IF('Shale_EERC (Inputs)'!AL41=0,GB16,'Shale_EERC (Inputs)'!AL41))</f>
        <v>0.8</v>
      </c>
      <c r="GE16" s="127">
        <f t="shared" si="46"/>
        <v>-1.3862943611198906</v>
      </c>
      <c r="GF16" s="67">
        <f t="shared" si="47"/>
        <v>1.3862949861200078</v>
      </c>
      <c r="GG16" s="59">
        <f>IF(GC16=1, 1, (GE16-GH16*'Saline (Inputs)'!$C$45))</f>
        <v>3.1250005871896747E-7</v>
      </c>
      <c r="GH16" s="59">
        <f>IF(GC16=1, 0, ((GF16-GE16)/'Saline (Inputs)'!$D$45))</f>
        <v>1.0817314815037018</v>
      </c>
      <c r="GI16" s="78">
        <f>VLOOKUP('Shale_EERC (Inputs)'!$AI41,$IH$7:$IJ$8,2,FALSE)</f>
        <v>0.2</v>
      </c>
      <c r="GJ16" s="78">
        <f>VLOOKUP('Shale_EERC (Inputs)'!$AI41,$IH$7:$IJ$8,3,FALSE)</f>
        <v>0.8</v>
      </c>
      <c r="GK16" s="134">
        <f>IF('Shale_EERC (Inputs)'!$AI41="Default",IF('Shale_EERC (Inputs)'!AM41=0,'Shale_EERC (Inputs)'!L$20,'Shale_EERC (Inputs)'!AM41),IF('Shale_EERC (Inputs)'!AM41=0,GI16,'Shale_EERC (Inputs)'!AM41))</f>
        <v>0.2</v>
      </c>
      <c r="GL16" s="134">
        <f>IF('Shale_EERC (Inputs)'!$AI41="Default",IF('Shale_EERC (Inputs)'!AN41=0,'Shale_EERC (Inputs)'!M$20,'Shale_EERC (Inputs)'!AN41),IF('Shale_EERC (Inputs)'!AN41=0,GJ16,'Shale_EERC (Inputs)'!AN41))</f>
        <v>0.8</v>
      </c>
      <c r="GM16" s="127">
        <f t="shared" si="48"/>
        <v>-1.3862943611198906</v>
      </c>
      <c r="GN16" s="67">
        <f t="shared" si="49"/>
        <v>1.3862949861200078</v>
      </c>
      <c r="GO16" s="59">
        <f t="array" ref="GO16">IF(GK16=1, 1, (GM16-GP16*'Saline (Inputs)'!$C$45))</f>
        <v>3.1250005871896747E-7</v>
      </c>
      <c r="GP16" s="59">
        <f>IF(GK16=1, 0, ((GN16-GM16)/'Saline (Inputs)'!$D$45))</f>
        <v>1.0817314815037018</v>
      </c>
      <c r="GQ16" s="78">
        <f>VLOOKUP('Shale_EERC (Inputs)'!$AI41,$IL$7:$IN$8,2,FALSE)</f>
        <v>0.2</v>
      </c>
      <c r="GR16" s="78">
        <f>VLOOKUP('Shale_EERC (Inputs)'!$AI41,$IL$7:$IN$8,3,FALSE)</f>
        <v>0.8</v>
      </c>
      <c r="GS16" s="134">
        <f>IF('Shale_EERC (Inputs)'!$AI41="Default",IF('Shale_EERC (Inputs)'!AO41=0,'Shale_EERC (Inputs)'!L$21,'Shale_EERC (Inputs)'!AO41),IF('Shale_EERC (Inputs)'!AO41=0,GQ16,'Shale_EERC (Inputs)'!AO41))</f>
        <v>0.2</v>
      </c>
      <c r="GT16" s="134">
        <f>IF('Shale_EERC (Inputs)'!$AI41="Default",IF('Shale_EERC (Inputs)'!AP41=0,'Shale_EERC (Inputs)'!M$21,'Shale_EERC (Inputs)'!AP41),IF('Shale_EERC (Inputs)'!AP41=0,GR16,'Shale_EERC (Inputs)'!AP41))</f>
        <v>0.8</v>
      </c>
      <c r="GU16" s="135">
        <f t="shared" si="61"/>
        <v>-1.3862943611198906</v>
      </c>
      <c r="GV16" s="136">
        <f t="shared" si="50"/>
        <v>1.3862949861200078</v>
      </c>
      <c r="GW16" s="137">
        <f t="array" ref="GW16">IF(GS16=1, 1, (GU16-GX16*'Saline (Inputs)'!$C$45))</f>
        <v>3.1250005871896747E-7</v>
      </c>
      <c r="GX16" s="137">
        <f>IF(GS16=1, 0, ((GV16-GU16)/'Saline (Inputs)'!$D$45))</f>
        <v>1.0817314815037018</v>
      </c>
      <c r="GY16" s="78">
        <f>VLOOKUP('Shale_EERC (Inputs)'!$AI41,$IP$7:$IR$8,2,FALSE)</f>
        <v>0.2</v>
      </c>
      <c r="GZ16" s="78">
        <f>VLOOKUP('Shale_EERC (Inputs)'!$AI41,$IP$7:$IR$8,3,FALSE)</f>
        <v>0.8</v>
      </c>
      <c r="HA16" s="134">
        <f>IF('Shale_EERC (Inputs)'!$AI41="Default",IF('Shale_EERC (Inputs)'!AQ41=0,'Shale_EERC (Inputs)'!L$22,'Shale_EERC (Inputs)'!AQ41),IF('Shale_EERC (Inputs)'!AQ41=0,GY16,'Shale_EERC (Inputs)'!AQ41))</f>
        <v>0.2</v>
      </c>
      <c r="HB16" s="134">
        <f>IF('Shale_EERC (Inputs)'!$AI41="Default",IF('Shale_EERC (Inputs)'!AR41=0,'Shale_EERC (Inputs)'!M$22,'Shale_EERC (Inputs)'!AR41),IF('Shale_EERC (Inputs)'!AR41=0,GZ16,'Shale_EERC (Inputs)'!AR41))</f>
        <v>0.8</v>
      </c>
      <c r="HC16" s="127">
        <f t="shared" si="51"/>
        <v>-1.3862943611198906</v>
      </c>
      <c r="HD16" s="67">
        <f t="shared" si="62"/>
        <v>1.3862949861200078</v>
      </c>
      <c r="HE16" s="59">
        <f t="array" ref="HE16">IF(HA16=1, 1, (HC16-HF16*'Saline (Inputs)'!$C$45))</f>
        <v>3.1250005871896747E-7</v>
      </c>
      <c r="HF16" s="59">
        <f>IF(HA16=1, 0, ((HD16-HC16)/'Saline (Inputs)'!$D$45))</f>
        <v>1.0817314815037018</v>
      </c>
      <c r="HG16" s="78">
        <f>VLOOKUP('Shale_EERC (Inputs)'!$AI41,$IT$7:$IV$8,2,FALSE)</f>
        <v>0.2</v>
      </c>
      <c r="HH16" s="78">
        <f>VLOOKUP('Shale_EERC (Inputs)'!$AI41,$IT$7:$IV$8,3,FALSE)</f>
        <v>0.8</v>
      </c>
      <c r="HI16" s="134">
        <f>IF('Shale_EERC (Inputs)'!$AI41="Default",IF('Shale_EERC (Inputs)'!AS41=0,'Shale_EERC (Inputs)'!L$23,'Shale_EERC (Inputs)'!AS41),IF('Shale_EERC (Inputs)'!AS41=0,HG16,'Shale_EERC (Inputs)'!AS41))</f>
        <v>0.2</v>
      </c>
      <c r="HJ16" s="134">
        <f>IF('Shale_EERC (Inputs)'!$AI41="Default",IF('Shale_EERC (Inputs)'!AT41=0,'Shale_EERC (Inputs)'!M$23,'Shale_EERC (Inputs)'!AT41),IF('Shale_EERC (Inputs)'!AT41=0,HH16,'Shale_EERC (Inputs)'!AT41))</f>
        <v>0.8</v>
      </c>
      <c r="HK16" s="127">
        <f t="shared" si="53"/>
        <v>-1.3862943611198906</v>
      </c>
      <c r="HL16" s="67">
        <f t="shared" si="63"/>
        <v>1.3862949861200078</v>
      </c>
      <c r="HM16" s="59">
        <f t="array" ref="HM16">IF(HI16=1, 1, (HK16-HN16*'Saline (Inputs)'!$C$45))</f>
        <v>3.1250005871896747E-7</v>
      </c>
      <c r="HN16" s="59">
        <f>IF(HI16=1, 0, ((HL16-HK16)/'Saline (Inputs)'!$D$45))</f>
        <v>1.0817314815037018</v>
      </c>
      <c r="HP16" s="145">
        <v>9</v>
      </c>
      <c r="HQ16" s="143">
        <f t="shared" si="55"/>
        <v>1</v>
      </c>
      <c r="HR16" s="143">
        <f t="shared" si="56"/>
        <v>1</v>
      </c>
      <c r="HS16" s="143">
        <f t="shared" si="57"/>
        <v>1</v>
      </c>
      <c r="HT16" s="143">
        <f t="shared" si="58"/>
        <v>1</v>
      </c>
      <c r="HU16" s="143">
        <f t="shared" si="59"/>
        <v>1</v>
      </c>
      <c r="HY16" s="233">
        <v>10</v>
      </c>
      <c r="HZ16" s="271">
        <v>1.863984834926632E-5</v>
      </c>
      <c r="IA16" s="271">
        <v>9.110365863308088E-5</v>
      </c>
      <c r="IB16" s="271">
        <v>5.413157632575636E-4</v>
      </c>
      <c r="IE16" s="224"/>
    </row>
    <row r="17" spans="2:236" x14ac:dyDescent="0.35">
      <c r="B17" s="140">
        <v>10</v>
      </c>
      <c r="C17" s="78">
        <f>VLOOKUP('Saline (Inputs)'!$T44,'Depositional Environments'!$BK$11:$BU$26,2,FALSE)</f>
        <v>0.2</v>
      </c>
      <c r="D17" s="78">
        <f>VLOOKUP('Saline (Inputs)'!$T44,'Depositional Environments'!$BK$11:$BU$26,3,FALSE)</f>
        <v>0.8</v>
      </c>
      <c r="E17" s="134">
        <f>IF('Saline (Inputs)'!$T44="Default",IF('Saline (Inputs)'!V44=0,'Saline (Inputs)'!K$21,'Saline (Inputs)'!V44),IF('Saline (Inputs)'!V44=0,C17,'Saline (Inputs)'!V44))</f>
        <v>0</v>
      </c>
      <c r="F17" s="134">
        <f>IF('Saline (Inputs)'!$T44="Default",IF('Saline (Inputs)'!W44=0,'Saline (Inputs)'!L$21,'Saline (Inputs)'!W44),IF('Saline (Inputs)'!W44=0,D17,'Saline (Inputs)'!W44))</f>
        <v>0</v>
      </c>
      <c r="G17" s="127">
        <f t="shared" si="64"/>
        <v>-1.3862943611198906</v>
      </c>
      <c r="H17" s="67">
        <f t="shared" si="65"/>
        <v>1.3862943611198908</v>
      </c>
      <c r="I17" s="59">
        <f>IF(E17=1, 1, (G17-J17*'Saline (Inputs)'!$C$45))</f>
        <v>2.2204460492503131E-16</v>
      </c>
      <c r="J17" s="59">
        <f>IF(E17=1, 0, ((H17-G17)/'Saline (Inputs)'!$D$45))</f>
        <v>1.0817312376586106</v>
      </c>
      <c r="K17" s="78">
        <f>VLOOKUP('Saline (Inputs)'!$T44,'Depositional Environments'!$BK$11:$BU$26,4,FALSE)</f>
        <v>0.21</v>
      </c>
      <c r="L17" s="78">
        <f>VLOOKUP('Saline (Inputs)'!$T44,'Depositional Environments'!$BK$11:$BU$26,5,FALSE)</f>
        <v>0.76</v>
      </c>
      <c r="M17" s="134">
        <f>IF('Saline (Inputs)'!$T44="Default",IF('Saline (Inputs)'!X44=0,'Saline (Inputs)'!K$22,'Saline (Inputs)'!X44), IF('Saline (Inputs)'!X44=0,Calculations!K17,'Saline (Inputs)'!X44))</f>
        <v>0</v>
      </c>
      <c r="N17" s="134">
        <f>IF('Saline (Inputs)'!$T44="Default",IF('Saline (Inputs)'!Y44=0,'Saline (Inputs)'!L$22,'Saline (Inputs)'!Y44), IF('Saline (Inputs)'!Y44=0,Calculations!L17,'Saline (Inputs)'!Y44))</f>
        <v>0</v>
      </c>
      <c r="O17" s="127">
        <f t="shared" si="66"/>
        <v>-1.3249254147435987</v>
      </c>
      <c r="P17" s="67">
        <f t="shared" si="67"/>
        <v>1.1526795099383855</v>
      </c>
      <c r="Q17" s="59">
        <f t="array" ref="Q17">IF(M17=1, 1, (O17-R17*'Saline (Inputs)'!$C$45))</f>
        <v>-8.612295240260659E-2</v>
      </c>
      <c r="R17" s="59">
        <f>IF(M17=1, 0, ((P17-O17)/'Saline (Inputs)'!$D$45))</f>
        <v>0.96664269752934828</v>
      </c>
      <c r="S17" s="78">
        <f>VLOOKUP('Saline (Inputs)'!$T44,'Depositional Environments'!$BK$11:$BU$26,6,FALSE)</f>
        <v>0.61</v>
      </c>
      <c r="T17" s="78">
        <f>VLOOKUP('Saline (Inputs)'!$T44,'Depositional Environments'!$BK$11:$BU$26,7,FALSE)</f>
        <v>0.71</v>
      </c>
      <c r="U17" s="134">
        <f>IF('Saline (Inputs)'!$T44="Default",IF('Saline (Inputs)'!Z44=0,'Saline (Inputs)'!K$23,'Saline (Inputs)'!Z44),IF('Saline (Inputs)'!Z44=0,S17,'Saline (Inputs)'!Z44))</f>
        <v>0</v>
      </c>
      <c r="V17" s="134">
        <f>IF('Saline (Inputs)'!$T44="Default",IF('Saline (Inputs)'!AA44=0,'Saline (Inputs)'!L$23,'Saline (Inputs)'!AA44),IF('Saline (Inputs)'!AA44=0,T17,'Saline (Inputs)'!AA44))</f>
        <v>0</v>
      </c>
      <c r="W17" s="127">
        <f t="shared" si="68"/>
        <v>0.44731221804366483</v>
      </c>
      <c r="X17" s="67">
        <f t="shared" si="69"/>
        <v>0.89538404705484131</v>
      </c>
      <c r="Y17" s="59">
        <f t="array" ref="Y17">IF(U17=1, 1, (W17-Z17*'Saline (Inputs)'!$C$45))</f>
        <v>0.67134813254925307</v>
      </c>
      <c r="Z17" s="59">
        <f>IF(U17=1, 0, ((X17-W17)/'Saline (Inputs)'!$D$45))</f>
        <v>0.17481615295782754</v>
      </c>
      <c r="AA17" s="78">
        <f>VLOOKUP('Saline (Inputs)'!$T44,'Depositional Environments'!$BK$11:$BU$26,8,FALSE)</f>
        <v>0.19</v>
      </c>
      <c r="AB17" s="78">
        <f>VLOOKUP('Saline (Inputs)'!$T44,'Depositional Environments'!$BK$11:$BU$26,9,FALSE)</f>
        <v>0.59</v>
      </c>
      <c r="AC17" s="134">
        <f>IF('Saline (Inputs)'!$T44="Default",IF('Saline (Inputs)'!AB44=0,'Saline (Inputs)'!K$24,'Saline (Inputs)'!AB44),IF('Saline (Inputs)'!AB44=0,AA17,'Saline (Inputs)'!AB44))</f>
        <v>0</v>
      </c>
      <c r="AD17" s="134">
        <f>IF('Saline (Inputs)'!$T44="Default",IF('Saline (Inputs)'!AC44=0,'Saline (Inputs)'!L$24,'Saline (Inputs)'!AC44),IF('Saline (Inputs)'!AC44=0,AB17,'Saline (Inputs)'!AC44))</f>
        <v>0</v>
      </c>
      <c r="AE17" s="127">
        <f t="shared" si="70"/>
        <v>-1.4500101755059984</v>
      </c>
      <c r="AF17" s="67">
        <f t="shared" si="71"/>
        <v>0.36396537720141148</v>
      </c>
      <c r="AG17" s="59">
        <f t="array" ref="AG17">IF(AC17=1, 1, (AE17-AH17*'Saline (Inputs)'!$C$45))</f>
        <v>-0.54302239915229344</v>
      </c>
      <c r="AH17" s="59">
        <f>IF(AC17=1, 0, ((AF17-AE17)/'Saline (Inputs)'!$D$45))</f>
        <v>0.7077263223257636</v>
      </c>
      <c r="AI17" s="78">
        <f>VLOOKUP('Saline (Inputs)'!$T44,'Depositional Environments'!$BK$11:$BU$26,10,FALSE)</f>
        <v>0.39</v>
      </c>
      <c r="AJ17" s="78">
        <f>VLOOKUP('Saline (Inputs)'!$T44,'Depositional Environments'!$BK$11:$BU$26,11,FALSE)</f>
        <v>0.81</v>
      </c>
      <c r="AK17" s="134">
        <f>IF('Saline (Inputs)'!$T44="Default",IF('Saline (Inputs)'!K$25=0,'Saline (Inputs)'!AD44,'Saline (Inputs)'!$K$25),IF('Saline (Inputs)'!AD44=0,AI17,'Saline (Inputs)'!AD44))</f>
        <v>0</v>
      </c>
      <c r="AL17" s="134">
        <f>IF('Saline (Inputs)'!$T44="Default",IF('Saline (Inputs)'!L$25=0,'Saline (Inputs)'!AE44,'Saline (Inputs)'!$L$25),IF('Saline (Inputs)'!AE44=0,AJ17,'Saline (Inputs)'!AE44))</f>
        <v>0</v>
      </c>
      <c r="AM17" s="127">
        <f t="shared" si="72"/>
        <v>-0.44731221804366478</v>
      </c>
      <c r="AN17" s="67">
        <f t="shared" si="73"/>
        <v>1.4500101755059986</v>
      </c>
      <c r="AO17" s="59">
        <f t="array" ref="AO17">IF(AK17=1, 1, (AM17-AP17*'Saline (Inputs)'!$C$45))</f>
        <v>0.50134897873116691</v>
      </c>
      <c r="AP17" s="59">
        <f>IF(AK17=1, 0, ((AN17-AM17)/'Saline (Inputs)'!$D$45))</f>
        <v>0.74024426506138619</v>
      </c>
      <c r="AR17" s="145">
        <v>10</v>
      </c>
      <c r="AS17" s="143">
        <f t="shared" si="12"/>
        <v>1</v>
      </c>
      <c r="AT17" s="143">
        <f t="shared" si="13"/>
        <v>1</v>
      </c>
      <c r="AU17" s="143">
        <f t="shared" si="14"/>
        <v>1</v>
      </c>
      <c r="AV17" s="143">
        <f t="shared" si="15"/>
        <v>1</v>
      </c>
      <c r="AW17" s="143">
        <f t="shared" si="16"/>
        <v>1</v>
      </c>
      <c r="BG17" s="213" t="s">
        <v>154</v>
      </c>
      <c r="BH17" s="213" t="s">
        <v>152</v>
      </c>
      <c r="BI17" s="213" t="s">
        <v>153</v>
      </c>
      <c r="BK17" s="213" t="s">
        <v>154</v>
      </c>
      <c r="BL17" s="213" t="s">
        <v>152</v>
      </c>
      <c r="BM17" s="213" t="s">
        <v>153</v>
      </c>
      <c r="BP17" s="144"/>
      <c r="BQ17" s="144"/>
      <c r="BS17" s="140">
        <v>10</v>
      </c>
      <c r="BT17" s="78">
        <f>VLOOKUP('Shale (Inputs)'!AC44,$AY$7:$BA$8,2,FALSE)</f>
        <v>0.2</v>
      </c>
      <c r="BU17" s="78">
        <f>VLOOKUP('Shale (Inputs)'!AC44,$AY$7:$BA$8,3,FALSE)</f>
        <v>0.8</v>
      </c>
      <c r="BV17" s="134">
        <f>IF('Shale (Inputs)'!$AC44="Default",IF('Shale (Inputs)'!AE44=0,'Shale (Inputs)'!L$19,'Shale (Inputs)'!AE44),IF('Shale (Inputs)'!AE44=0,BT17,'Shale (Inputs)'!AE44))</f>
        <v>0.2</v>
      </c>
      <c r="BW17" s="134">
        <f>IF('Shale (Inputs)'!$AC44="Default",IF('Shale (Inputs)'!AF44=0,'Shale (Inputs)'!M$19,'Shale (Inputs)'!AF44),IF('Shale (Inputs)'!AF44=0,BU17,'Shale (Inputs)'!AF44))</f>
        <v>0.8</v>
      </c>
      <c r="BX17" s="127">
        <f t="shared" si="17"/>
        <v>-1.3862943611198906</v>
      </c>
      <c r="BY17" s="67">
        <f t="shared" si="18"/>
        <v>1.3862949861200078</v>
      </c>
      <c r="BZ17" s="59">
        <f>IF(BV17=1, 1, (BX17-CA17*'Saline (Inputs)'!$C$45))</f>
        <v>3.1250005871896747E-7</v>
      </c>
      <c r="CA17" s="59">
        <f>IF(BV17=1, 0, ((BY17-BX17)/'Saline (Inputs)'!$D$45))</f>
        <v>1.0817314815037018</v>
      </c>
      <c r="CB17" s="78">
        <f>VLOOKUP('Shale (Inputs)'!AC44,Calculations!$BC$7:$BE$8,2,FALSE)</f>
        <v>0.03</v>
      </c>
      <c r="CC17" s="78">
        <f>VLOOKUP('Shale (Inputs)'!AC44,Calculations!$BC$7:$BE$8,3,FALSE)</f>
        <v>0.92</v>
      </c>
      <c r="CD17" s="134">
        <f>IF('Shale (Inputs)'!$AC44="Default",IF('Shale (Inputs)'!AG44=0,'Shale (Inputs)'!L$20,'Shale (Inputs)'!AG44),IF('Shale (Inputs)'!AG44=0,CB17,'Shale (Inputs)'!AG44))</f>
        <v>0.03</v>
      </c>
      <c r="CE17" s="134">
        <f>IF('Shale (Inputs)'!$AC44="Default",IF('Shale (Inputs)'!AH44=0,'Shale (Inputs)'!M$20,'Shale (Inputs)'!AH44),IF('Shale (Inputs)'!AH44=0,CC17,'Shale (Inputs)'!AH44))</f>
        <v>0.92</v>
      </c>
      <c r="CF17" s="127">
        <f t="shared" si="19"/>
        <v>-3.4760986898352733</v>
      </c>
      <c r="CG17" s="67">
        <f t="shared" si="20"/>
        <v>2.4423483940656316</v>
      </c>
      <c r="CH17" s="59">
        <f t="array" ref="CH17">IF(CD17=1, 1, (CF17-CI17*'Saline (Inputs)'!$C$45))</f>
        <v>-0.51687514788482103</v>
      </c>
      <c r="CI17" s="59">
        <f>IF(CD17=1, 0, ((CG17-CF17)/'Saline (Inputs)'!$D$45))</f>
        <v>2.3090943989389285</v>
      </c>
      <c r="CJ17" s="78">
        <f>VLOOKUP('Shale (Inputs)'!$AJ44,Calculations!$BG$18:$BI$25,2,FALSE)</f>
        <v>0.25</v>
      </c>
      <c r="CK17" s="78">
        <f>VLOOKUP('Shale (Inputs)'!$AJ44,Calculations!$BG$18:$BI$25,3,FALSE)</f>
        <v>0.53</v>
      </c>
      <c r="CL17" s="134">
        <f>IF('Shale (Inputs)'!$AJ44="Default",IF('Shale (Inputs)'!AL44=0,'Shale (Inputs)'!L$24,'Shale (Inputs)'!AL44),IF('Shale (Inputs)'!AL44=0,CJ17,'Shale (Inputs)'!AL44))</f>
        <v>0.2</v>
      </c>
      <c r="CM17" s="134">
        <f>IF('Shale (Inputs)'!$AJ44="Default",IF('Shale (Inputs)'!AM44=0,'Shale (Inputs)'!M$24,'Shale (Inputs)'!AM44),IF('Shale (Inputs)'!AM44=0,CK17,'Shale (Inputs)'!AM44))</f>
        <v>0.85</v>
      </c>
      <c r="CN17" s="135">
        <f t="shared" si="60"/>
        <v>-1.3862943611198906</v>
      </c>
      <c r="CO17" s="136">
        <f t="shared" si="21"/>
        <v>1.7346018397020466</v>
      </c>
      <c r="CP17" s="137">
        <f t="array" ref="CP17">IF(CL17=1, 1, (CN17-CQ17*'Saline (Inputs)'!$C$45))</f>
        <v>0.17415373929107769</v>
      </c>
      <c r="CQ17" s="137">
        <f>IF(CL17=1, 0, ((CO17-CN17)/'Saline (Inputs)'!$D$45))</f>
        <v>1.2176241224814466</v>
      </c>
      <c r="CR17" s="78">
        <f>VLOOKUP('Shale (Inputs)'!$AJ44,Calculations!$BK$18:$BM$25,2,FALSE)</f>
        <v>0.14000000000000001</v>
      </c>
      <c r="CS17" s="78">
        <f>VLOOKUP('Shale (Inputs)'!$AJ44,Calculations!$BK$18:$BM$25,3,FALSE)</f>
        <v>0.34</v>
      </c>
      <c r="CT17" s="134">
        <f>IF('Shale (Inputs)'!$AJ44="Default",IF('Shale (Inputs)'!AN44=0,'Shale (Inputs)'!L$25,'Shale (Inputs)'!AN44),IF('Shale (Inputs)'!AN44=0,CR17,'Shale (Inputs)'!AN44))</f>
        <v>0.1</v>
      </c>
      <c r="CU17" s="134">
        <f>IF('Shale (Inputs)'!$AJ44="Default",IF('Shale (Inputs)'!AO44=0,'Shale (Inputs)'!M$25,'Shale (Inputs)'!AO44),IF('Shale (Inputs)'!AO44=0,CS17,'Shale (Inputs)'!AO44))</f>
        <v>0.49</v>
      </c>
      <c r="CV17" s="127">
        <f t="shared" si="22"/>
        <v>-2.1972245773362191</v>
      </c>
      <c r="CW17" s="67">
        <f t="shared" si="23"/>
        <v>-4.0004934453636599E-2</v>
      </c>
      <c r="CX17" s="59">
        <f t="array" ref="CX17">IF(CT17=1, 1, (CV17-CY17*'Saline (Inputs)'!$C$45))</f>
        <v>-1.1186147558949278</v>
      </c>
      <c r="CY17" s="59">
        <f>IF(CT17=1, 0, ((CW17-CV17)/'Saline (Inputs)'!$D$45))</f>
        <v>0.84164371566502805</v>
      </c>
      <c r="DA17" s="145">
        <v>10</v>
      </c>
      <c r="DB17" s="143">
        <f t="shared" si="24"/>
        <v>1</v>
      </c>
      <c r="DC17" s="143">
        <f t="shared" si="25"/>
        <v>1</v>
      </c>
      <c r="DD17" s="143">
        <f t="shared" si="26"/>
        <v>1</v>
      </c>
      <c r="DE17" s="143">
        <f t="shared" si="27"/>
        <v>1</v>
      </c>
      <c r="DI17" s="233">
        <v>11</v>
      </c>
      <c r="DJ17" s="231">
        <v>1.4444044154515653E-5</v>
      </c>
      <c r="DK17" s="231">
        <v>8.0504167272013718E-5</v>
      </c>
      <c r="DL17" s="231">
        <v>5.5901487940057432E-4</v>
      </c>
      <c r="DN17" s="140">
        <v>10</v>
      </c>
      <c r="DO17" s="77">
        <f>VLOOKUP('ROZ (Inputs)'!$Z45,'Depositional Environments'!$BW$11:$CI$26,2,FALSE)</f>
        <v>0.2</v>
      </c>
      <c r="DP17" s="77">
        <f>VLOOKUP('ROZ (Inputs)'!$Z45,'Depositional Environments'!$BW$11:$CI$26,3,FALSE)</f>
        <v>0.8</v>
      </c>
      <c r="DQ17" s="134">
        <f>IF('ROZ (Inputs)'!$Z45="Default",IF('ROZ (Inputs)'!AB45=0,'ROZ (Inputs)'!K$21,'ROZ (Inputs)'!AB45),IF('ROZ (Inputs)'!AB45=0,DO17,'ROZ (Inputs)'!AB45))</f>
        <v>0</v>
      </c>
      <c r="DR17" s="134">
        <f>IF('ROZ (Inputs)'!$Z45="Default",IF('ROZ (Inputs)'!AC45=0,'ROZ (Inputs)'!L$21,'ROZ (Inputs)'!AC45),IF('ROZ (Inputs)'!AC45=0,DP17,'ROZ (Inputs)'!AC45))</f>
        <v>0</v>
      </c>
      <c r="DS17" s="127">
        <f t="shared" si="28"/>
        <v>-1.3862943611198906</v>
      </c>
      <c r="DT17" s="67">
        <f t="shared" si="29"/>
        <v>1.3862943611198908</v>
      </c>
      <c r="DU17" s="59">
        <f>IF(DQ17=1, 1, (DS17-DV17*'Saline (Inputs)'!$C$45))</f>
        <v>2.2204460492503131E-16</v>
      </c>
      <c r="DV17" s="59">
        <f>IF(DQ17=1, 0, ((DT17-DS17)/'Saline (Inputs)'!$D$45))</f>
        <v>1.0817312376586106</v>
      </c>
      <c r="DW17" s="77">
        <f>VLOOKUP('ROZ (Inputs)'!$Z45,'Depositional Environments'!$BW$11:$CI$26,4,FALSE)</f>
        <v>0.21</v>
      </c>
      <c r="DX17" s="77">
        <f>VLOOKUP('ROZ (Inputs)'!$Z45,'Depositional Environments'!$BW$11:$CI$26,5,FALSE)</f>
        <v>0.76</v>
      </c>
      <c r="DY17" s="134">
        <f>IF('ROZ (Inputs)'!$Z45="Default",IF('ROZ (Inputs)'!AD45=0,'ROZ (Inputs)'!K$22,'ROZ (Inputs)'!AD45),IF('ROZ (Inputs)'!AD45=0,DW17,'ROZ (Inputs)'!AD44))</f>
        <v>0</v>
      </c>
      <c r="DZ17" s="134">
        <f>IF('ROZ (Inputs)'!$Z45="Default",IF('ROZ (Inputs)'!AE45=0,'ROZ (Inputs)'!L$22,'ROZ (Inputs)'!AE45),IF('ROZ (Inputs)'!AE45=0,DX17,'ROZ (Inputs)'!AD44))</f>
        <v>0</v>
      </c>
      <c r="EA17" s="127">
        <f t="shared" si="30"/>
        <v>-1.3249254147435987</v>
      </c>
      <c r="EB17" s="67">
        <f t="shared" si="31"/>
        <v>1.1526795099383855</v>
      </c>
      <c r="EC17" s="59">
        <f t="array" ref="EC17">IF(DY17=1, 1, (EA17-ED17*'Saline (Inputs)'!$C$45))</f>
        <v>-8.612295240260659E-2</v>
      </c>
      <c r="ED17" s="59">
        <f>IF(DY17=1, 0, ((EB17-EA17)/'Saline (Inputs)'!$D$45))</f>
        <v>0.96664269752934828</v>
      </c>
      <c r="EE17" s="77">
        <f>VLOOKUP('ROZ (Inputs)'!$Z45,'Depositional Environments'!$BW$11:$CI$26,6,FALSE)</f>
        <v>0.64</v>
      </c>
      <c r="EF17" s="77">
        <f>VLOOKUP('ROZ (Inputs)'!$Z45,'Depositional Environments'!$BW$11:$CI$26,7,FALSE)</f>
        <v>0.77</v>
      </c>
      <c r="EG17" s="134">
        <f>IF('ROZ (Inputs)'!$Z45="Default",IF('ROZ (Inputs)'!AF45=0,'ROZ (Inputs)'!K$23,'ROZ (Inputs)'!AF45),IF('ROZ (Inputs)'!AF45=0,EE17,'ROZ (Inputs)'!AF44))</f>
        <v>0</v>
      </c>
      <c r="EH17" s="134">
        <f>IF('ROZ (Inputs)'!$Z45="Default",IF('ROZ (Inputs)'!AG45=0,'ROZ (Inputs)'!L$23,'ROZ (Inputs)'!AG45),IF('ROZ (Inputs)'!AG45=0,EF17,'ROZ (Inputs)'!AG44))</f>
        <v>0</v>
      </c>
      <c r="EI17" s="127">
        <f t="shared" si="32"/>
        <v>0.57536414490356191</v>
      </c>
      <c r="EJ17" s="67">
        <f t="shared" si="33"/>
        <v>1.2083112059245342</v>
      </c>
      <c r="EK17" s="59">
        <f t="array" ref="EK17">IF(EG17=1, 1, (EI17-EL17*'Saline (Inputs)'!$C$45))</f>
        <v>0.89183767541404801</v>
      </c>
      <c r="EL17" s="59">
        <f>IF(EG17=1, 0, ((EJ17-EI17)/'Saline (Inputs)'!$D$45))</f>
        <v>0.24694560797949588</v>
      </c>
      <c r="EM17" s="77">
        <f>VLOOKUP('ROZ (Inputs)'!$Z45,'Depositional Environments'!$BW$11:$CI$26,8,FALSE)</f>
        <v>0.16</v>
      </c>
      <c r="EN17" s="77">
        <f>VLOOKUP('ROZ (Inputs)'!$Z45,'Depositional Environments'!$BW$11:$CI$26,9,FALSE)</f>
        <v>0.39</v>
      </c>
      <c r="EO17" s="134">
        <f>IF('ROZ (Inputs)'!$Z45="Default",IF('ROZ (Inputs)'!AH45=0,'ROZ (Inputs)'!K$24,'ROZ (Inputs)'!AH45),IF('ROZ (Inputs)'!AH45=0,EM17,'ROZ (Inputs)'!AH44))</f>
        <v>0</v>
      </c>
      <c r="EP17" s="134">
        <f>IF('ROZ (Inputs)'!$Z45="Default",IF('ROZ (Inputs)'!AI45=0,'ROZ (Inputs)'!L$24,'ROZ (Inputs)'!AI45),IF('ROZ (Inputs)'!AI45=0,EN17,'ROZ (Inputs)'!AI44))</f>
        <v>0</v>
      </c>
      <c r="EQ17" s="127">
        <f t="shared" si="34"/>
        <v>-1.6582280766035322</v>
      </c>
      <c r="ER17" s="67">
        <f t="shared" si="35"/>
        <v>-0.44731221804366478</v>
      </c>
      <c r="ES17" s="59">
        <f t="array" ref="ES17">IF(EO17=1, 1, (EQ17-ET17*'Saline (Inputs)'!$C$45))</f>
        <v>-1.0527701473235984</v>
      </c>
      <c r="ET17" s="59">
        <f>IF(EO17=1, 0, ((ER17-EQ17)/'Saline (Inputs)'!$D$45))</f>
        <v>0.47244133248952946</v>
      </c>
      <c r="EU17" s="77">
        <f>VLOOKUP('ROZ (Inputs)'!$Z45,'Depositional Environments'!$BW$11:$CI$26,10,FALSE)</f>
        <v>0.35</v>
      </c>
      <c r="EV17" s="77">
        <f>VLOOKUP('ROZ (Inputs)'!$Z45,'Depositional Environments'!$BW$11:$CI$26,11,FALSE)</f>
        <v>0.76</v>
      </c>
      <c r="EW17" s="134">
        <f>IF('ROZ (Inputs)'!$Z45="Default",IF('ROZ (Inputs)'!AJ45=0,'ROZ (Inputs)'!K$25,'ROZ (Inputs)'!AJ45),IF('ROZ (Inputs)'!AJ45=0,EU17,'ROZ (Inputs)'!AJ44))</f>
        <v>0</v>
      </c>
      <c r="EX17" s="134">
        <f>IF('ROZ (Inputs)'!$Z45="Default",IF('ROZ (Inputs)'!AK45=0,'ROZ (Inputs)'!L$25,'ROZ (Inputs)'!AK45),IF('ROZ (Inputs)'!AK45=0,EV17,'ROZ (Inputs)'!AK44))</f>
        <v>0</v>
      </c>
      <c r="EY17" s="127">
        <f t="shared" si="36"/>
        <v>-0.61903920840622351</v>
      </c>
      <c r="EZ17" s="67">
        <f t="shared" si="37"/>
        <v>1.1526795099383855</v>
      </c>
      <c r="FA17" s="59">
        <f t="array" ref="FA17">IF(EW17=1, 1, (EY17-FB17*'Saline (Inputs)'!$C$45))</f>
        <v>0.26682015076608112</v>
      </c>
      <c r="FB17" s="59">
        <f>IF(EW17=1, 0, ((EZ17-EY17)/'Saline (Inputs)'!$D$45))</f>
        <v>0.69123973079917</v>
      </c>
      <c r="FC17" s="283">
        <f>VLOOKUP('ROZ (Inputs)'!$Z45,'Depositional Environments'!$BW$11:$CI$26,12,FALSE)</f>
        <v>8.9999999999999993E-3</v>
      </c>
      <c r="FD17" s="283">
        <f>VLOOKUP('ROZ (Inputs)'!$Z45,'Depositional Environments'!$BW$11:$CI$26,13,FALSE)</f>
        <v>1.0999999999999999E-2</v>
      </c>
      <c r="FE17" s="134">
        <f>IF('ROZ (Inputs)'!$Z45="Default",IF('ROZ (Inputs)'!AL45=0,'ROZ (Inputs)'!K$26,'ROZ (Inputs)'!AL45),IF('ROZ (Inputs)'!AL45=0,FC17,'ROZ (Inputs)'!AL44))</f>
        <v>0</v>
      </c>
      <c r="FF17" s="134">
        <f>IF('ROZ (Inputs)'!$Z45="Default",IF('ROZ (Inputs)'!AM45=0,'ROZ (Inputs)'!L$26,'ROZ (Inputs)'!AM45),IF('ROZ (Inputs)'!AM45=0,FD17,'ROZ (Inputs)'!AM44))</f>
        <v>0</v>
      </c>
      <c r="FG17" s="127">
        <f t="shared" si="38"/>
        <v>-4.7014899569937691</v>
      </c>
      <c r="FH17" s="67">
        <f t="shared" si="39"/>
        <v>-4.4987990588243418</v>
      </c>
      <c r="FI17" s="59">
        <f t="array" ref="FI17">IF(FE17=1, 1, (FG17-FJ17*'Saline (Inputs)'!$C$45))</f>
        <v>-4.6001445079090555</v>
      </c>
      <c r="FJ17" s="59">
        <f>IF(FE17=1, 0, ((FH17-FG17)/'Saline (Inputs)'!$D$45))</f>
        <v>7.9080274106369253E-2</v>
      </c>
      <c r="FL17" s="145">
        <v>10</v>
      </c>
      <c r="FM17" s="143">
        <f t="shared" si="40"/>
        <v>1</v>
      </c>
      <c r="FN17" s="143">
        <f t="shared" si="41"/>
        <v>1</v>
      </c>
      <c r="FO17" s="143">
        <f t="shared" si="42"/>
        <v>1</v>
      </c>
      <c r="FP17" s="143">
        <f t="shared" si="43"/>
        <v>1</v>
      </c>
      <c r="FQ17" s="143">
        <f t="shared" si="44"/>
        <v>1</v>
      </c>
      <c r="FR17" s="143">
        <f t="shared" si="45"/>
        <v>1</v>
      </c>
      <c r="FT17" s="145">
        <v>10</v>
      </c>
      <c r="FU17" s="34">
        <v>-5.5677548516543053E-4</v>
      </c>
      <c r="FV17" s="34">
        <v>-3.7760359191447281E-5</v>
      </c>
      <c r="FW17" s="34">
        <v>4.5063539801151347E-5</v>
      </c>
      <c r="FZ17" s="140">
        <v>10</v>
      </c>
      <c r="GA17" s="78">
        <f>VLOOKUP('Shale_EERC (Inputs)'!$AI42,$ID$7:$IF$8,2,FALSE)</f>
        <v>0.2</v>
      </c>
      <c r="GB17" s="78">
        <f>VLOOKUP('Shale_EERC (Inputs)'!AI42,$AY$7:$BA$8,3,FALSE)</f>
        <v>0.8</v>
      </c>
      <c r="GC17" s="134">
        <f>IF('Shale_EERC (Inputs)'!$AI42="Default",IF('Shale_EERC (Inputs)'!AK42=0,'Shale_EERC (Inputs)'!L$19,'Shale_EERC (Inputs)'!AK42),IF('Shale_EERC (Inputs)'!AK42=0,GA17,'Shale_EERC (Inputs)'!AK42))</f>
        <v>0.2</v>
      </c>
      <c r="GD17" s="134">
        <f>IF('Shale_EERC (Inputs)'!$AI42="Default",IF('Shale_EERC (Inputs)'!AL42=0,'Shale_EERC (Inputs)'!M$19,'Shale_EERC (Inputs)'!AL42),IF('Shale_EERC (Inputs)'!AL42=0,GB17,'Shale_EERC (Inputs)'!AL42))</f>
        <v>0.8</v>
      </c>
      <c r="GE17" s="127">
        <f t="shared" si="46"/>
        <v>-1.3862943611198906</v>
      </c>
      <c r="GF17" s="67">
        <f t="shared" si="47"/>
        <v>1.3862949861200078</v>
      </c>
      <c r="GG17" s="59">
        <f>IF(GC17=1, 1, (GE17-GH17*'Saline (Inputs)'!$C$45))</f>
        <v>3.1250005871896747E-7</v>
      </c>
      <c r="GH17" s="59">
        <f>IF(GC17=1, 0, ((GF17-GE17)/'Saline (Inputs)'!$D$45))</f>
        <v>1.0817314815037018</v>
      </c>
      <c r="GI17" s="78">
        <f>VLOOKUP('Shale_EERC (Inputs)'!$AI42,$IH$7:$IJ$8,2,FALSE)</f>
        <v>0.2</v>
      </c>
      <c r="GJ17" s="78">
        <f>VLOOKUP('Shale_EERC (Inputs)'!$AI42,$IH$7:$IJ$8,3,FALSE)</f>
        <v>0.8</v>
      </c>
      <c r="GK17" s="134">
        <f>IF('Shale_EERC (Inputs)'!$AI42="Default",IF('Shale_EERC (Inputs)'!AM42=0,'Shale_EERC (Inputs)'!L$20,'Shale_EERC (Inputs)'!AM42),IF('Shale_EERC (Inputs)'!AM42=0,GI17,'Shale_EERC (Inputs)'!AM42))</f>
        <v>0.2</v>
      </c>
      <c r="GL17" s="134">
        <f>IF('Shale_EERC (Inputs)'!$AI42="Default",IF('Shale_EERC (Inputs)'!AN42=0,'Shale_EERC (Inputs)'!M$20,'Shale_EERC (Inputs)'!AN42),IF('Shale_EERC (Inputs)'!AN42=0,GJ17,'Shale_EERC (Inputs)'!AN42))</f>
        <v>0.8</v>
      </c>
      <c r="GM17" s="127">
        <f t="shared" si="48"/>
        <v>-1.3862943611198906</v>
      </c>
      <c r="GN17" s="67">
        <f t="shared" si="49"/>
        <v>1.3862949861200078</v>
      </c>
      <c r="GO17" s="59">
        <f t="array" ref="GO17">IF(GK17=1, 1, (GM17-GP17*'Saline (Inputs)'!$C$45))</f>
        <v>3.1250005871896747E-7</v>
      </c>
      <c r="GP17" s="59">
        <f>IF(GK17=1, 0, ((GN17-GM17)/'Saline (Inputs)'!$D$45))</f>
        <v>1.0817314815037018</v>
      </c>
      <c r="GQ17" s="78">
        <f>VLOOKUP('Shale_EERC (Inputs)'!$AI42,$IL$7:$IN$8,2,FALSE)</f>
        <v>0.2</v>
      </c>
      <c r="GR17" s="78">
        <f>VLOOKUP('Shale_EERC (Inputs)'!$AI42,$IL$7:$IN$8,3,FALSE)</f>
        <v>0.8</v>
      </c>
      <c r="GS17" s="134">
        <f>IF('Shale_EERC (Inputs)'!$AI42="Default",IF('Shale_EERC (Inputs)'!AO42=0,'Shale_EERC (Inputs)'!L$21,'Shale_EERC (Inputs)'!AO42),IF('Shale_EERC (Inputs)'!AO42=0,GQ17,'Shale_EERC (Inputs)'!AO42))</f>
        <v>0.2</v>
      </c>
      <c r="GT17" s="134">
        <f>IF('Shale_EERC (Inputs)'!$AI42="Default",IF('Shale_EERC (Inputs)'!AP42=0,'Shale_EERC (Inputs)'!M$21,'Shale_EERC (Inputs)'!AP42),IF('Shale_EERC (Inputs)'!AP42=0,GR17,'Shale_EERC (Inputs)'!AP42))</f>
        <v>0.8</v>
      </c>
      <c r="GU17" s="135">
        <f t="shared" si="61"/>
        <v>-1.3862943611198906</v>
      </c>
      <c r="GV17" s="136">
        <f t="shared" si="50"/>
        <v>1.3862949861200078</v>
      </c>
      <c r="GW17" s="137">
        <f t="array" ref="GW17">IF(GS17=1, 1, (GU17-GX17*'Saline (Inputs)'!$C$45))</f>
        <v>3.1250005871896747E-7</v>
      </c>
      <c r="GX17" s="137">
        <f>IF(GS17=1, 0, ((GV17-GU17)/'Saline (Inputs)'!$D$45))</f>
        <v>1.0817314815037018</v>
      </c>
      <c r="GY17" s="78">
        <f>VLOOKUP('Shale_EERC (Inputs)'!$AI42,$IP$7:$IR$8,2,FALSE)</f>
        <v>0.2</v>
      </c>
      <c r="GZ17" s="78">
        <f>VLOOKUP('Shale_EERC (Inputs)'!$AI42,$IP$7:$IR$8,3,FALSE)</f>
        <v>0.8</v>
      </c>
      <c r="HA17" s="134">
        <f>IF('Shale_EERC (Inputs)'!$AI42="Default",IF('Shale_EERC (Inputs)'!AQ42=0,'Shale_EERC (Inputs)'!L$22,'Shale_EERC (Inputs)'!AQ42),IF('Shale_EERC (Inputs)'!AQ42=0,GY17,'Shale_EERC (Inputs)'!AQ42))</f>
        <v>0.2</v>
      </c>
      <c r="HB17" s="134">
        <f>IF('Shale_EERC (Inputs)'!$AI42="Default",IF('Shale_EERC (Inputs)'!AR42=0,'Shale_EERC (Inputs)'!M$22,'Shale_EERC (Inputs)'!AR42),IF('Shale_EERC (Inputs)'!AR42=0,GZ17,'Shale_EERC (Inputs)'!AR42))</f>
        <v>0.8</v>
      </c>
      <c r="HC17" s="127">
        <f t="shared" si="51"/>
        <v>-1.3862943611198906</v>
      </c>
      <c r="HD17" s="67">
        <f t="shared" si="62"/>
        <v>1.3862949861200078</v>
      </c>
      <c r="HE17" s="59">
        <f t="array" ref="HE17">IF(HA17=1, 1, (HC17-HF17*'Saline (Inputs)'!$C$45))</f>
        <v>3.1250005871896747E-7</v>
      </c>
      <c r="HF17" s="59">
        <f>IF(HA17=1, 0, ((HD17-HC17)/'Saline (Inputs)'!$D$45))</f>
        <v>1.0817314815037018</v>
      </c>
      <c r="HG17" s="78">
        <f>VLOOKUP('Shale_EERC (Inputs)'!$AI42,$IT$7:$IV$8,2,FALSE)</f>
        <v>0.2</v>
      </c>
      <c r="HH17" s="78">
        <f>VLOOKUP('Shale_EERC (Inputs)'!$AI42,$IT$7:$IV$8,3,FALSE)</f>
        <v>0.8</v>
      </c>
      <c r="HI17" s="134">
        <f>IF('Shale_EERC (Inputs)'!$AI42="Default",IF('Shale_EERC (Inputs)'!AS42=0,'Shale_EERC (Inputs)'!L$23,'Shale_EERC (Inputs)'!AS42),IF('Shale_EERC (Inputs)'!AS42=0,HG17,'Shale_EERC (Inputs)'!AS42))</f>
        <v>0.2</v>
      </c>
      <c r="HJ17" s="134">
        <f>IF('Shale_EERC (Inputs)'!$AI42="Default",IF('Shale_EERC (Inputs)'!AT42=0,'Shale_EERC (Inputs)'!M$23,'Shale_EERC (Inputs)'!AT42),IF('Shale_EERC (Inputs)'!AT42=0,HH17,'Shale_EERC (Inputs)'!AT42))</f>
        <v>0.8</v>
      </c>
      <c r="HK17" s="127">
        <f t="shared" si="53"/>
        <v>-1.3862943611198906</v>
      </c>
      <c r="HL17" s="67">
        <f t="shared" si="63"/>
        <v>1.3862949861200078</v>
      </c>
      <c r="HM17" s="59">
        <f t="array" ref="HM17">IF(HI17=1, 1, (HK17-HN17*'Saline (Inputs)'!$C$45))</f>
        <v>3.1250005871896747E-7</v>
      </c>
      <c r="HN17" s="59">
        <f>IF(HI17=1, 0, ((HL17-HK17)/'Saline (Inputs)'!$D$45))</f>
        <v>1.0817314815037018</v>
      </c>
      <c r="HP17" s="145">
        <v>10</v>
      </c>
      <c r="HQ17" s="143">
        <f t="shared" si="55"/>
        <v>1</v>
      </c>
      <c r="HR17" s="143">
        <f t="shared" si="56"/>
        <v>1</v>
      </c>
      <c r="HS17" s="143">
        <f t="shared" si="57"/>
        <v>1</v>
      </c>
      <c r="HT17" s="143">
        <f t="shared" si="58"/>
        <v>1</v>
      </c>
      <c r="HU17" s="143">
        <f t="shared" si="59"/>
        <v>1</v>
      </c>
      <c r="HY17" s="233">
        <v>11</v>
      </c>
      <c r="HZ17" s="271">
        <v>1.7351192582282163E-5</v>
      </c>
      <c r="IA17" s="271">
        <v>9.1386737040016213E-5</v>
      </c>
      <c r="IB17" s="271">
        <v>5.9349683579194856E-4</v>
      </c>
    </row>
    <row r="18" spans="2:236" x14ac:dyDescent="0.35">
      <c r="B18" s="140">
        <v>11</v>
      </c>
      <c r="C18" s="78">
        <f>VLOOKUP('Saline (Inputs)'!$T45,'Depositional Environments'!$BK$11:$BU$26,2,FALSE)</f>
        <v>0.2</v>
      </c>
      <c r="D18" s="78">
        <f>VLOOKUP('Saline (Inputs)'!$T45,'Depositional Environments'!$BK$11:$BU$26,3,FALSE)</f>
        <v>0.8</v>
      </c>
      <c r="E18" s="134">
        <f>IF('Saline (Inputs)'!$T45="Default",IF('Saline (Inputs)'!V45=0,'Saline (Inputs)'!K$21,'Saline (Inputs)'!V45),IF('Saline (Inputs)'!V45=0,C18,'Saline (Inputs)'!V45))</f>
        <v>0</v>
      </c>
      <c r="F18" s="134">
        <f>IF('Saline (Inputs)'!$T45="Default",IF('Saline (Inputs)'!W45=0,'Saline (Inputs)'!L$21,'Saline (Inputs)'!W45),IF('Saline (Inputs)'!W45=0,D18,'Saline (Inputs)'!W45))</f>
        <v>0</v>
      </c>
      <c r="G18" s="127">
        <f t="shared" si="64"/>
        <v>-1.3862943611198906</v>
      </c>
      <c r="H18" s="67">
        <f t="shared" si="65"/>
        <v>1.3862943611198908</v>
      </c>
      <c r="I18" s="59">
        <f>IF(E18=1, 1, (G18-J18*'Saline (Inputs)'!$C$45))</f>
        <v>2.2204460492503131E-16</v>
      </c>
      <c r="J18" s="59">
        <f>IF(E18=1, 0, ((H18-G18)/'Saline (Inputs)'!$D$45))</f>
        <v>1.0817312376586106</v>
      </c>
      <c r="K18" s="78">
        <f>VLOOKUP('Saline (Inputs)'!$T45,'Depositional Environments'!$BK$11:$BU$26,4,FALSE)</f>
        <v>0.21</v>
      </c>
      <c r="L18" s="78">
        <f>VLOOKUP('Saline (Inputs)'!$T45,'Depositional Environments'!$BK$11:$BU$26,5,FALSE)</f>
        <v>0.76</v>
      </c>
      <c r="M18" s="134">
        <f>IF('Saline (Inputs)'!$T45="Default",IF('Saline (Inputs)'!X45=0,'Saline (Inputs)'!K$22,'Saline (Inputs)'!X45), IF('Saline (Inputs)'!X45=0,Calculations!K18,'Saline (Inputs)'!X45))</f>
        <v>0</v>
      </c>
      <c r="N18" s="134">
        <f>IF('Saline (Inputs)'!$T45="Default",IF('Saline (Inputs)'!Y45=0,'Saline (Inputs)'!L$22,'Saline (Inputs)'!Y45), IF('Saline (Inputs)'!Y45=0,Calculations!L18,'Saline (Inputs)'!Y45))</f>
        <v>0</v>
      </c>
      <c r="O18" s="127">
        <f t="shared" si="66"/>
        <v>-1.3249254147435987</v>
      </c>
      <c r="P18" s="67">
        <f t="shared" si="67"/>
        <v>1.1526795099383855</v>
      </c>
      <c r="Q18" s="59">
        <f t="array" ref="Q18">IF(M18=1, 1, (O18-R18*'Saline (Inputs)'!$C$45))</f>
        <v>-8.612295240260659E-2</v>
      </c>
      <c r="R18" s="59">
        <f>IF(M18=1, 0, ((P18-O18)/'Saline (Inputs)'!$D$45))</f>
        <v>0.96664269752934828</v>
      </c>
      <c r="S18" s="78">
        <f>VLOOKUP('Saline (Inputs)'!$T45,'Depositional Environments'!$BK$11:$BU$26,6,FALSE)</f>
        <v>0.61</v>
      </c>
      <c r="T18" s="78">
        <f>VLOOKUP('Saline (Inputs)'!$T45,'Depositional Environments'!$BK$11:$BU$26,7,FALSE)</f>
        <v>0.71</v>
      </c>
      <c r="U18" s="134">
        <f>IF('Saline (Inputs)'!$T45="Default",IF('Saline (Inputs)'!Z45=0,'Saline (Inputs)'!K$23,'Saline (Inputs)'!Z45),IF('Saline (Inputs)'!Z45=0,S18,'Saline (Inputs)'!Z45))</f>
        <v>0</v>
      </c>
      <c r="V18" s="134">
        <f>IF('Saline (Inputs)'!$T45="Default",IF('Saline (Inputs)'!AA45=0,'Saline (Inputs)'!L$23,'Saline (Inputs)'!AA45),IF('Saline (Inputs)'!AA45=0,T18,'Saline (Inputs)'!AA45))</f>
        <v>0</v>
      </c>
      <c r="W18" s="127">
        <f t="shared" si="68"/>
        <v>0.44731221804366483</v>
      </c>
      <c r="X18" s="67">
        <f t="shared" si="69"/>
        <v>0.89538404705484131</v>
      </c>
      <c r="Y18" s="59">
        <f t="array" ref="Y18">IF(U18=1, 1, (W18-Z18*'Saline (Inputs)'!$C$45))</f>
        <v>0.67134813254925307</v>
      </c>
      <c r="Z18" s="59">
        <f>IF(U18=1, 0, ((X18-W18)/'Saline (Inputs)'!$D$45))</f>
        <v>0.17481615295782754</v>
      </c>
      <c r="AA18" s="78">
        <f>VLOOKUP('Saline (Inputs)'!$T45,'Depositional Environments'!$BK$11:$BU$26,8,FALSE)</f>
        <v>0.19</v>
      </c>
      <c r="AB18" s="78">
        <f>VLOOKUP('Saline (Inputs)'!$T45,'Depositional Environments'!$BK$11:$BU$26,9,FALSE)</f>
        <v>0.59</v>
      </c>
      <c r="AC18" s="134">
        <f>IF('Saline (Inputs)'!$T45="Default",IF('Saline (Inputs)'!AB45=0,'Saline (Inputs)'!K$24,'Saline (Inputs)'!AB45),IF('Saline (Inputs)'!AB45=0,AA18,'Saline (Inputs)'!AB45))</f>
        <v>0</v>
      </c>
      <c r="AD18" s="134">
        <f>IF('Saline (Inputs)'!$T45="Default",IF('Saline (Inputs)'!AC45=0,'Saline (Inputs)'!L$24,'Saline (Inputs)'!AC45),IF('Saline (Inputs)'!AC45=0,AB18,'Saline (Inputs)'!AC45))</f>
        <v>0</v>
      </c>
      <c r="AE18" s="127">
        <f t="shared" si="70"/>
        <v>-1.4500101755059984</v>
      </c>
      <c r="AF18" s="67">
        <f t="shared" si="71"/>
        <v>0.36396537720141148</v>
      </c>
      <c r="AG18" s="59">
        <f t="array" ref="AG18">IF(AC18=1, 1, (AE18-AH18*'Saline (Inputs)'!$C$45))</f>
        <v>-0.54302239915229344</v>
      </c>
      <c r="AH18" s="59">
        <f>IF(AC18=1, 0, ((AF18-AE18)/'Saline (Inputs)'!$D$45))</f>
        <v>0.7077263223257636</v>
      </c>
      <c r="AI18" s="78">
        <f>VLOOKUP('Saline (Inputs)'!$T45,'Depositional Environments'!$BK$11:$BU$26,10,FALSE)</f>
        <v>0.39</v>
      </c>
      <c r="AJ18" s="78">
        <f>VLOOKUP('Saline (Inputs)'!$T45,'Depositional Environments'!$BK$11:$BU$26,11,FALSE)</f>
        <v>0.81</v>
      </c>
      <c r="AK18" s="134">
        <f>IF('Saline (Inputs)'!$T45="Default",IF('Saline (Inputs)'!K$25=0,'Saline (Inputs)'!AD45,'Saline (Inputs)'!$K$25),IF('Saline (Inputs)'!AD45=0,AI18,'Saline (Inputs)'!AD45))</f>
        <v>0</v>
      </c>
      <c r="AL18" s="134">
        <f>IF('Saline (Inputs)'!$T45="Default",IF('Saline (Inputs)'!L$25=0,'Saline (Inputs)'!AE45,'Saline (Inputs)'!$L$25),IF('Saline (Inputs)'!AE45=0,AJ18,'Saline (Inputs)'!AE45))</f>
        <v>0</v>
      </c>
      <c r="AM18" s="127">
        <f t="shared" si="72"/>
        <v>-0.44731221804366478</v>
      </c>
      <c r="AN18" s="67">
        <f t="shared" si="73"/>
        <v>1.4500101755059986</v>
      </c>
      <c r="AO18" s="59">
        <f t="array" ref="AO18">IF(AK18=1, 1, (AM18-AP18*'Saline (Inputs)'!$C$45))</f>
        <v>0.50134897873116691</v>
      </c>
      <c r="AP18" s="59">
        <f>IF(AK18=1, 0, ((AN18-AM18)/'Saline (Inputs)'!$D$45))</f>
        <v>0.74024426506138619</v>
      </c>
      <c r="AR18" s="145">
        <v>11</v>
      </c>
      <c r="AS18" s="143">
        <f t="shared" si="12"/>
        <v>1</v>
      </c>
      <c r="AT18" s="143">
        <f t="shared" si="13"/>
        <v>1</v>
      </c>
      <c r="AU18" s="143">
        <f t="shared" si="14"/>
        <v>1</v>
      </c>
      <c r="AV18" s="143">
        <f t="shared" si="15"/>
        <v>1</v>
      </c>
      <c r="AW18" s="143">
        <f t="shared" si="16"/>
        <v>1</v>
      </c>
      <c r="BG18" s="213" t="s">
        <v>132</v>
      </c>
      <c r="BH18" s="213">
        <f>'Shale (Inputs)'!J24</f>
        <v>0.25</v>
      </c>
      <c r="BI18" s="213">
        <f>'Shale (Inputs)'!K24</f>
        <v>0.53</v>
      </c>
      <c r="BK18" s="213" t="s">
        <v>132</v>
      </c>
      <c r="BL18" s="213">
        <f>'Shale (Inputs)'!J25</f>
        <v>0.14000000000000001</v>
      </c>
      <c r="BM18" s="213">
        <f>'Shale (Inputs)'!K25</f>
        <v>0.34</v>
      </c>
      <c r="BP18" s="144"/>
      <c r="BQ18" s="144"/>
      <c r="BS18" s="140">
        <v>11</v>
      </c>
      <c r="BT18" s="78">
        <f>VLOOKUP('Shale (Inputs)'!AC45,$AY$7:$BA$8,2,FALSE)</f>
        <v>0.2</v>
      </c>
      <c r="BU18" s="78">
        <f>VLOOKUP('Shale (Inputs)'!AC45,$AY$7:$BA$8,3,FALSE)</f>
        <v>0.8</v>
      </c>
      <c r="BV18" s="134">
        <f>IF('Shale (Inputs)'!$AC45="Default",IF('Shale (Inputs)'!AE45=0,'Shale (Inputs)'!L$19,'Shale (Inputs)'!AE45),IF('Shale (Inputs)'!AE45=0,BT18,'Shale (Inputs)'!AE45))</f>
        <v>0.2</v>
      </c>
      <c r="BW18" s="134">
        <f>IF('Shale (Inputs)'!$AC45="Default",IF('Shale (Inputs)'!AF45=0,'Shale (Inputs)'!M$19,'Shale (Inputs)'!AF45),IF('Shale (Inputs)'!AF45=0,BU18,'Shale (Inputs)'!AF45))</f>
        <v>0.8</v>
      </c>
      <c r="BX18" s="127">
        <f t="shared" si="17"/>
        <v>-1.3862943611198906</v>
      </c>
      <c r="BY18" s="67">
        <f t="shared" si="18"/>
        <v>1.3862949861200078</v>
      </c>
      <c r="BZ18" s="59">
        <f>IF(BV18=1, 1, (BX18-CA18*'Saline (Inputs)'!$C$45))</f>
        <v>3.1250005871896747E-7</v>
      </c>
      <c r="CA18" s="59">
        <f>IF(BV18=1, 0, ((BY18-BX18)/'Saline (Inputs)'!$D$45))</f>
        <v>1.0817314815037018</v>
      </c>
      <c r="CB18" s="78">
        <f>VLOOKUP('Shale (Inputs)'!AC45,Calculations!$BC$7:$BE$8,2,FALSE)</f>
        <v>0.03</v>
      </c>
      <c r="CC18" s="78">
        <f>VLOOKUP('Shale (Inputs)'!AC45,Calculations!$BC$7:$BE$8,3,FALSE)</f>
        <v>0.92</v>
      </c>
      <c r="CD18" s="134">
        <f>IF('Shale (Inputs)'!$AC45="Default",IF('Shale (Inputs)'!AG45=0,'Shale (Inputs)'!L$20,'Shale (Inputs)'!AG45),IF('Shale (Inputs)'!AG45=0,CB18,'Shale (Inputs)'!AG45))</f>
        <v>0.03</v>
      </c>
      <c r="CE18" s="134">
        <f>IF('Shale (Inputs)'!$AC45="Default",IF('Shale (Inputs)'!AH45=0,'Shale (Inputs)'!M$20,'Shale (Inputs)'!AH45),IF('Shale (Inputs)'!AH45=0,CC18,'Shale (Inputs)'!AH45))</f>
        <v>0.92</v>
      </c>
      <c r="CF18" s="127">
        <f t="shared" si="19"/>
        <v>-3.4760986898352733</v>
      </c>
      <c r="CG18" s="67">
        <f t="shared" si="20"/>
        <v>2.4423483940656316</v>
      </c>
      <c r="CH18" s="59">
        <f t="array" ref="CH18">IF(CD18=1, 1, (CF18-CI18*'Saline (Inputs)'!$C$45))</f>
        <v>-0.51687514788482103</v>
      </c>
      <c r="CI18" s="59">
        <f>IF(CD18=1, 0, ((CG18-CF18)/'Saline (Inputs)'!$D$45))</f>
        <v>2.3090943989389285</v>
      </c>
      <c r="CJ18" s="78">
        <f>VLOOKUP('Shale (Inputs)'!$AJ45,Calculations!$BG$18:$BI$25,2,FALSE)</f>
        <v>0.25</v>
      </c>
      <c r="CK18" s="78">
        <f>VLOOKUP('Shale (Inputs)'!$AJ45,Calculations!$BG$18:$BI$25,3,FALSE)</f>
        <v>0.53</v>
      </c>
      <c r="CL18" s="134">
        <f>IF('Shale (Inputs)'!$AJ45="Default",IF('Shale (Inputs)'!AL45=0,'Shale (Inputs)'!L$24,'Shale (Inputs)'!AL45),IF('Shale (Inputs)'!AL45=0,CJ18,'Shale (Inputs)'!AL45))</f>
        <v>0.2</v>
      </c>
      <c r="CM18" s="134">
        <f>IF('Shale (Inputs)'!$AJ45="Default",IF('Shale (Inputs)'!AM45=0,'Shale (Inputs)'!M$24,'Shale (Inputs)'!AM45),IF('Shale (Inputs)'!AM45=0,CK18,'Shale (Inputs)'!AM45))</f>
        <v>0.85</v>
      </c>
      <c r="CN18" s="135">
        <f t="shared" si="60"/>
        <v>-1.3862943611198906</v>
      </c>
      <c r="CO18" s="136">
        <f t="shared" si="21"/>
        <v>1.7346018397020466</v>
      </c>
      <c r="CP18" s="137">
        <f t="array" ref="CP18">IF(CL18=1, 1, (CN18-CQ18*'Saline (Inputs)'!$C$45))</f>
        <v>0.17415373929107769</v>
      </c>
      <c r="CQ18" s="137">
        <f>IF(CL18=1, 0, ((CO18-CN18)/'Saline (Inputs)'!$D$45))</f>
        <v>1.2176241224814466</v>
      </c>
      <c r="CR18" s="78">
        <f>VLOOKUP('Shale (Inputs)'!$AJ45,Calculations!$BK$18:$BM$25,2,FALSE)</f>
        <v>0.14000000000000001</v>
      </c>
      <c r="CS18" s="78">
        <f>VLOOKUP('Shale (Inputs)'!$AJ45,Calculations!$BK$18:$BM$25,3,FALSE)</f>
        <v>0.34</v>
      </c>
      <c r="CT18" s="134">
        <f>IF('Shale (Inputs)'!$AJ45="Default",IF('Shale (Inputs)'!AN45=0,'Shale (Inputs)'!L$25,'Shale (Inputs)'!AN45),IF('Shale (Inputs)'!AN45=0,CR18,'Shale (Inputs)'!AN45))</f>
        <v>0.1</v>
      </c>
      <c r="CU18" s="134">
        <f>IF('Shale (Inputs)'!$AJ45="Default",IF('Shale (Inputs)'!AO45=0,'Shale (Inputs)'!M$25,'Shale (Inputs)'!AO45),IF('Shale (Inputs)'!AO45=0,CS18,'Shale (Inputs)'!AO45))</f>
        <v>0.49</v>
      </c>
      <c r="CV18" s="127">
        <f t="shared" si="22"/>
        <v>-2.1972245773362191</v>
      </c>
      <c r="CW18" s="67">
        <f t="shared" si="23"/>
        <v>-4.0004934453636599E-2</v>
      </c>
      <c r="CX18" s="59">
        <f t="array" ref="CX18">IF(CT18=1, 1, (CV18-CY18*'Saline (Inputs)'!$C$45))</f>
        <v>-1.1186147558949278</v>
      </c>
      <c r="CY18" s="59">
        <f>IF(CT18=1, 0, ((CW18-CV18)/'Saline (Inputs)'!$D$45))</f>
        <v>0.84164371566502805</v>
      </c>
      <c r="DA18" s="145">
        <v>11</v>
      </c>
      <c r="DB18" s="143">
        <f t="shared" si="24"/>
        <v>1</v>
      </c>
      <c r="DC18" s="143">
        <f t="shared" si="25"/>
        <v>1</v>
      </c>
      <c r="DD18" s="143">
        <f t="shared" si="26"/>
        <v>1</v>
      </c>
      <c r="DE18" s="143">
        <f t="shared" si="27"/>
        <v>1</v>
      </c>
      <c r="DI18" s="233">
        <v>12</v>
      </c>
      <c r="DJ18" s="231">
        <v>1.3957468581793362E-5</v>
      </c>
      <c r="DK18" s="231">
        <v>8.1044112448595295E-5</v>
      </c>
      <c r="DL18" s="231">
        <v>5.240451428115279E-4</v>
      </c>
      <c r="DN18" s="140">
        <v>11</v>
      </c>
      <c r="DO18" s="77">
        <f>VLOOKUP('ROZ (Inputs)'!$Z46,'Depositional Environments'!$BW$11:$CI$26,2,FALSE)</f>
        <v>0.2</v>
      </c>
      <c r="DP18" s="77">
        <f>VLOOKUP('ROZ (Inputs)'!$Z46,'Depositional Environments'!$BW$11:$CI$26,3,FALSE)</f>
        <v>0.8</v>
      </c>
      <c r="DQ18" s="134">
        <f>IF('ROZ (Inputs)'!$Z46="Default",IF('ROZ (Inputs)'!AB46=0,'ROZ (Inputs)'!K$21,'ROZ (Inputs)'!AB46),IF('ROZ (Inputs)'!AB46=0,DO18,'ROZ (Inputs)'!AB46))</f>
        <v>0</v>
      </c>
      <c r="DR18" s="134">
        <f>IF('ROZ (Inputs)'!$Z46="Default",IF('ROZ (Inputs)'!AC46=0,'ROZ (Inputs)'!L$21,'ROZ (Inputs)'!AC46),IF('ROZ (Inputs)'!AC46=0,DP18,'ROZ (Inputs)'!AC46))</f>
        <v>0</v>
      </c>
      <c r="DS18" s="127">
        <f t="shared" si="28"/>
        <v>-1.3862943611198906</v>
      </c>
      <c r="DT18" s="67">
        <f t="shared" si="29"/>
        <v>1.3862943611198908</v>
      </c>
      <c r="DU18" s="59">
        <f>IF(DQ18=1, 1, (DS18-DV18*'Saline (Inputs)'!$C$45))</f>
        <v>2.2204460492503131E-16</v>
      </c>
      <c r="DV18" s="59">
        <f>IF(DQ18=1, 0, ((DT18-DS18)/'Saline (Inputs)'!$D$45))</f>
        <v>1.0817312376586106</v>
      </c>
      <c r="DW18" s="77">
        <f>VLOOKUP('ROZ (Inputs)'!$Z46,'Depositional Environments'!$BW$11:$CI$26,4,FALSE)</f>
        <v>0.21</v>
      </c>
      <c r="DX18" s="77">
        <f>VLOOKUP('ROZ (Inputs)'!$Z46,'Depositional Environments'!$BW$11:$CI$26,5,FALSE)</f>
        <v>0.76</v>
      </c>
      <c r="DY18" s="134">
        <f>IF('ROZ (Inputs)'!$Z46="Default",IF('ROZ (Inputs)'!AD46=0,'ROZ (Inputs)'!K$22,'ROZ (Inputs)'!AD46),IF('ROZ (Inputs)'!AD46=0,DW18,'ROZ (Inputs)'!AD45))</f>
        <v>0</v>
      </c>
      <c r="DZ18" s="134">
        <f>IF('ROZ (Inputs)'!$Z46="Default",IF('ROZ (Inputs)'!AE46=0,'ROZ (Inputs)'!L$22,'ROZ (Inputs)'!AE46),IF('ROZ (Inputs)'!AE46=0,DX18,'ROZ (Inputs)'!AD45))</f>
        <v>0</v>
      </c>
      <c r="EA18" s="127">
        <f t="shared" si="30"/>
        <v>-1.3249254147435987</v>
      </c>
      <c r="EB18" s="67">
        <f t="shared" si="31"/>
        <v>1.1526795099383855</v>
      </c>
      <c r="EC18" s="59">
        <f t="array" ref="EC18">IF(DY18=1, 1, (EA18-ED18*'Saline (Inputs)'!$C$45))</f>
        <v>-8.612295240260659E-2</v>
      </c>
      <c r="ED18" s="59">
        <f>IF(DY18=1, 0, ((EB18-EA18)/'Saline (Inputs)'!$D$45))</f>
        <v>0.96664269752934828</v>
      </c>
      <c r="EE18" s="77">
        <f>VLOOKUP('ROZ (Inputs)'!$Z46,'Depositional Environments'!$BW$11:$CI$26,6,FALSE)</f>
        <v>0.64</v>
      </c>
      <c r="EF18" s="77">
        <f>VLOOKUP('ROZ (Inputs)'!$Z46,'Depositional Environments'!$BW$11:$CI$26,7,FALSE)</f>
        <v>0.77</v>
      </c>
      <c r="EG18" s="134">
        <f>IF('ROZ (Inputs)'!$Z46="Default",IF('ROZ (Inputs)'!AF46=0,'ROZ (Inputs)'!K$23,'ROZ (Inputs)'!AF46),IF('ROZ (Inputs)'!AF46=0,EE18,'ROZ (Inputs)'!AF45))</f>
        <v>0</v>
      </c>
      <c r="EH18" s="134">
        <f>IF('ROZ (Inputs)'!$Z46="Default",IF('ROZ (Inputs)'!AG46=0,'ROZ (Inputs)'!L$23,'ROZ (Inputs)'!AG46),IF('ROZ (Inputs)'!AG46=0,EF18,'ROZ (Inputs)'!AG45))</f>
        <v>0</v>
      </c>
      <c r="EI18" s="127">
        <f t="shared" si="32"/>
        <v>0.57536414490356191</v>
      </c>
      <c r="EJ18" s="67">
        <f t="shared" si="33"/>
        <v>1.2083112059245342</v>
      </c>
      <c r="EK18" s="59">
        <f t="array" ref="EK18">IF(EG18=1, 1, (EI18-EL18*'Saline (Inputs)'!$C$45))</f>
        <v>0.89183767541404801</v>
      </c>
      <c r="EL18" s="59">
        <f>IF(EG18=1, 0, ((EJ18-EI18)/'Saline (Inputs)'!$D$45))</f>
        <v>0.24694560797949588</v>
      </c>
      <c r="EM18" s="77">
        <f>VLOOKUP('ROZ (Inputs)'!$Z46,'Depositional Environments'!$BW$11:$CI$26,8,FALSE)</f>
        <v>0.16</v>
      </c>
      <c r="EN18" s="77">
        <f>VLOOKUP('ROZ (Inputs)'!$Z46,'Depositional Environments'!$BW$11:$CI$26,9,FALSE)</f>
        <v>0.39</v>
      </c>
      <c r="EO18" s="134">
        <f>IF('ROZ (Inputs)'!$Z46="Default",IF('ROZ (Inputs)'!AH46=0,'ROZ (Inputs)'!K$24,'ROZ (Inputs)'!AH46),IF('ROZ (Inputs)'!AH46=0,EM18,'ROZ (Inputs)'!AH45))</f>
        <v>0</v>
      </c>
      <c r="EP18" s="134">
        <f>IF('ROZ (Inputs)'!$Z46="Default",IF('ROZ (Inputs)'!AI46=0,'ROZ (Inputs)'!L$24,'ROZ (Inputs)'!AI46),IF('ROZ (Inputs)'!AI46=0,EN18,'ROZ (Inputs)'!AI45))</f>
        <v>0</v>
      </c>
      <c r="EQ18" s="127">
        <f t="shared" si="34"/>
        <v>-1.6582280766035322</v>
      </c>
      <c r="ER18" s="67">
        <f t="shared" si="35"/>
        <v>-0.44731221804366478</v>
      </c>
      <c r="ES18" s="59">
        <f t="array" ref="ES18">IF(EO18=1, 1, (EQ18-ET18*'Saline (Inputs)'!$C$45))</f>
        <v>-1.0527701473235984</v>
      </c>
      <c r="ET18" s="59">
        <f>IF(EO18=1, 0, ((ER18-EQ18)/'Saline (Inputs)'!$D$45))</f>
        <v>0.47244133248952946</v>
      </c>
      <c r="EU18" s="77">
        <f>VLOOKUP('ROZ (Inputs)'!$Z46,'Depositional Environments'!$BW$11:$CI$26,10,FALSE)</f>
        <v>0.35</v>
      </c>
      <c r="EV18" s="77">
        <f>VLOOKUP('ROZ (Inputs)'!$Z46,'Depositional Environments'!$BW$11:$CI$26,11,FALSE)</f>
        <v>0.76</v>
      </c>
      <c r="EW18" s="134">
        <f>IF('ROZ (Inputs)'!$Z46="Default",IF('ROZ (Inputs)'!AJ46=0,'ROZ (Inputs)'!K$25,'ROZ (Inputs)'!AJ46),IF('ROZ (Inputs)'!AJ46=0,EU18,'ROZ (Inputs)'!AJ45))</f>
        <v>0</v>
      </c>
      <c r="EX18" s="134">
        <f>IF('ROZ (Inputs)'!$Z46="Default",IF('ROZ (Inputs)'!AK46=0,'ROZ (Inputs)'!L$25,'ROZ (Inputs)'!AK46),IF('ROZ (Inputs)'!AK46=0,EV18,'ROZ (Inputs)'!AK45))</f>
        <v>0</v>
      </c>
      <c r="EY18" s="127">
        <f t="shared" si="36"/>
        <v>-0.61903920840622351</v>
      </c>
      <c r="EZ18" s="67">
        <f t="shared" si="37"/>
        <v>1.1526795099383855</v>
      </c>
      <c r="FA18" s="59">
        <f t="array" ref="FA18">IF(EW18=1, 1, (EY18-FB18*'Saline (Inputs)'!$C$45))</f>
        <v>0.26682015076608112</v>
      </c>
      <c r="FB18" s="59">
        <f>IF(EW18=1, 0, ((EZ18-EY18)/'Saline (Inputs)'!$D$45))</f>
        <v>0.69123973079917</v>
      </c>
      <c r="FC18" s="283">
        <f>VLOOKUP('ROZ (Inputs)'!$Z46,'Depositional Environments'!$BW$11:$CI$26,12,FALSE)</f>
        <v>8.9999999999999993E-3</v>
      </c>
      <c r="FD18" s="283">
        <f>VLOOKUP('ROZ (Inputs)'!$Z46,'Depositional Environments'!$BW$11:$CI$26,13,FALSE)</f>
        <v>1.0999999999999999E-2</v>
      </c>
      <c r="FE18" s="134">
        <f>IF('ROZ (Inputs)'!$Z46="Default",IF('ROZ (Inputs)'!AL46=0,'ROZ (Inputs)'!K$26,'ROZ (Inputs)'!AL46),IF('ROZ (Inputs)'!AL46=0,FC18,'ROZ (Inputs)'!AL45))</f>
        <v>0</v>
      </c>
      <c r="FF18" s="134">
        <f>IF('ROZ (Inputs)'!$Z46="Default",IF('ROZ (Inputs)'!AM46=0,'ROZ (Inputs)'!L$26,'ROZ (Inputs)'!AM46),IF('ROZ (Inputs)'!AM46=0,FD18,'ROZ (Inputs)'!AM45))</f>
        <v>0</v>
      </c>
      <c r="FG18" s="127">
        <f t="shared" si="38"/>
        <v>-4.7014899569937691</v>
      </c>
      <c r="FH18" s="67">
        <f t="shared" si="39"/>
        <v>-4.4987990588243418</v>
      </c>
      <c r="FI18" s="59">
        <f t="array" ref="FI18">IF(FE18=1, 1, (FG18-FJ18*'Saline (Inputs)'!$C$45))</f>
        <v>-4.6001445079090555</v>
      </c>
      <c r="FJ18" s="59">
        <f>IF(FE18=1, 0, ((FH18-FG18)/'Saline (Inputs)'!$D$45))</f>
        <v>7.9080274106369253E-2</v>
      </c>
      <c r="FL18" s="145">
        <v>11</v>
      </c>
      <c r="FM18" s="143">
        <f t="shared" si="40"/>
        <v>1</v>
      </c>
      <c r="FN18" s="143">
        <f t="shared" si="41"/>
        <v>1</v>
      </c>
      <c r="FO18" s="143">
        <f t="shared" si="42"/>
        <v>1</v>
      </c>
      <c r="FP18" s="143">
        <f t="shared" si="43"/>
        <v>1</v>
      </c>
      <c r="FQ18" s="143">
        <f t="shared" si="44"/>
        <v>1</v>
      </c>
      <c r="FR18" s="143">
        <f t="shared" si="45"/>
        <v>1</v>
      </c>
      <c r="FT18" s="145">
        <v>11</v>
      </c>
      <c r="FU18" s="34">
        <v>-5.7330544223078549E-4</v>
      </c>
      <c r="FV18" s="34">
        <v>-3.5874723835147374E-5</v>
      </c>
      <c r="FW18" s="34">
        <v>4.9943020712820273E-5</v>
      </c>
      <c r="FZ18" s="140">
        <v>11</v>
      </c>
      <c r="GA18" s="78">
        <f>VLOOKUP('Shale_EERC (Inputs)'!$AI43,$ID$7:$IF$8,2,FALSE)</f>
        <v>0.2</v>
      </c>
      <c r="GB18" s="78">
        <f>VLOOKUP('Shale_EERC (Inputs)'!AI43,$AY$7:$BA$8,3,FALSE)</f>
        <v>0.8</v>
      </c>
      <c r="GC18" s="134">
        <f>IF('Shale_EERC (Inputs)'!$AI43="Default",IF('Shale_EERC (Inputs)'!AK43=0,'Shale_EERC (Inputs)'!L$19,'Shale_EERC (Inputs)'!AK43),IF('Shale_EERC (Inputs)'!AK43=0,GA18,'Shale_EERC (Inputs)'!AK43))</f>
        <v>0.2</v>
      </c>
      <c r="GD18" s="134">
        <f>IF('Shale_EERC (Inputs)'!$AI43="Default",IF('Shale_EERC (Inputs)'!AL43=0,'Shale_EERC (Inputs)'!M$19,'Shale_EERC (Inputs)'!AL43),IF('Shale_EERC (Inputs)'!AL43=0,GB18,'Shale_EERC (Inputs)'!AL43))</f>
        <v>0.8</v>
      </c>
      <c r="GE18" s="127">
        <f t="shared" si="46"/>
        <v>-1.3862943611198906</v>
      </c>
      <c r="GF18" s="67">
        <f t="shared" si="47"/>
        <v>1.3862949861200078</v>
      </c>
      <c r="GG18" s="59">
        <f>IF(GC18=1, 1, (GE18-GH18*'Saline (Inputs)'!$C$45))</f>
        <v>3.1250005871896747E-7</v>
      </c>
      <c r="GH18" s="59">
        <f>IF(GC18=1, 0, ((GF18-GE18)/'Saline (Inputs)'!$D$45))</f>
        <v>1.0817314815037018</v>
      </c>
      <c r="GI18" s="78">
        <f>VLOOKUP('Shale_EERC (Inputs)'!$AI43,$IH$7:$IJ$8,2,FALSE)</f>
        <v>0.2</v>
      </c>
      <c r="GJ18" s="78">
        <f>VLOOKUP('Shale_EERC (Inputs)'!$AI43,$IH$7:$IJ$8,3,FALSE)</f>
        <v>0.8</v>
      </c>
      <c r="GK18" s="134">
        <f>IF('Shale_EERC (Inputs)'!$AI43="Default",IF('Shale_EERC (Inputs)'!AM43=0,'Shale_EERC (Inputs)'!L$20,'Shale_EERC (Inputs)'!AM43),IF('Shale_EERC (Inputs)'!AM43=0,GI18,'Shale_EERC (Inputs)'!AM43))</f>
        <v>0.2</v>
      </c>
      <c r="GL18" s="134">
        <f>IF('Shale_EERC (Inputs)'!$AI43="Default",IF('Shale_EERC (Inputs)'!AN43=0,'Shale_EERC (Inputs)'!M$20,'Shale_EERC (Inputs)'!AN43),IF('Shale_EERC (Inputs)'!AN43=0,GJ18,'Shale_EERC (Inputs)'!AN43))</f>
        <v>0.8</v>
      </c>
      <c r="GM18" s="127">
        <f t="shared" si="48"/>
        <v>-1.3862943611198906</v>
      </c>
      <c r="GN18" s="67">
        <f t="shared" si="49"/>
        <v>1.3862949861200078</v>
      </c>
      <c r="GO18" s="59">
        <f t="array" ref="GO18">IF(GK18=1, 1, (GM18-GP18*'Saline (Inputs)'!$C$45))</f>
        <v>3.1250005871896747E-7</v>
      </c>
      <c r="GP18" s="59">
        <f>IF(GK18=1, 0, ((GN18-GM18)/'Saline (Inputs)'!$D$45))</f>
        <v>1.0817314815037018</v>
      </c>
      <c r="GQ18" s="78">
        <f>VLOOKUP('Shale_EERC (Inputs)'!$AI43,$IL$7:$IN$8,2,FALSE)</f>
        <v>0.2</v>
      </c>
      <c r="GR18" s="78">
        <f>VLOOKUP('Shale_EERC (Inputs)'!$AI43,$IL$7:$IN$8,3,FALSE)</f>
        <v>0.8</v>
      </c>
      <c r="GS18" s="134">
        <f>IF('Shale_EERC (Inputs)'!$AI43="Default",IF('Shale_EERC (Inputs)'!AO43=0,'Shale_EERC (Inputs)'!L$21,'Shale_EERC (Inputs)'!AO43),IF('Shale_EERC (Inputs)'!AO43=0,GQ18,'Shale_EERC (Inputs)'!AO43))</f>
        <v>0.2</v>
      </c>
      <c r="GT18" s="134">
        <f>IF('Shale_EERC (Inputs)'!$AI43="Default",IF('Shale_EERC (Inputs)'!AP43=0,'Shale_EERC (Inputs)'!M$21,'Shale_EERC (Inputs)'!AP43),IF('Shale_EERC (Inputs)'!AP43=0,GR18,'Shale_EERC (Inputs)'!AP43))</f>
        <v>0.8</v>
      </c>
      <c r="GU18" s="135">
        <f t="shared" si="61"/>
        <v>-1.3862943611198906</v>
      </c>
      <c r="GV18" s="136">
        <f t="shared" si="50"/>
        <v>1.3862949861200078</v>
      </c>
      <c r="GW18" s="137">
        <f t="array" ref="GW18">IF(GS18=1, 1, (GU18-GX18*'Saline (Inputs)'!$C$45))</f>
        <v>3.1250005871896747E-7</v>
      </c>
      <c r="GX18" s="137">
        <f>IF(GS18=1, 0, ((GV18-GU18)/'Saline (Inputs)'!$D$45))</f>
        <v>1.0817314815037018</v>
      </c>
      <c r="GY18" s="78">
        <f>VLOOKUP('Shale_EERC (Inputs)'!$AI43,$IP$7:$IR$8,2,FALSE)</f>
        <v>0.2</v>
      </c>
      <c r="GZ18" s="78">
        <f>VLOOKUP('Shale_EERC (Inputs)'!$AI43,$IP$7:$IR$8,3,FALSE)</f>
        <v>0.8</v>
      </c>
      <c r="HA18" s="134">
        <f>IF('Shale_EERC (Inputs)'!$AI43="Default",IF('Shale_EERC (Inputs)'!AQ43=0,'Shale_EERC (Inputs)'!L$22,'Shale_EERC (Inputs)'!AQ43),IF('Shale_EERC (Inputs)'!AQ43=0,GY18,'Shale_EERC (Inputs)'!AQ43))</f>
        <v>0.2</v>
      </c>
      <c r="HB18" s="134">
        <f>IF('Shale_EERC (Inputs)'!$AI43="Default",IF('Shale_EERC (Inputs)'!AR43=0,'Shale_EERC (Inputs)'!M$22,'Shale_EERC (Inputs)'!AR43),IF('Shale_EERC (Inputs)'!AR43=0,GZ18,'Shale_EERC (Inputs)'!AR43))</f>
        <v>0.8</v>
      </c>
      <c r="HC18" s="127">
        <f t="shared" si="51"/>
        <v>-1.3862943611198906</v>
      </c>
      <c r="HD18" s="67">
        <f t="shared" si="62"/>
        <v>1.3862949861200078</v>
      </c>
      <c r="HE18" s="59">
        <f t="array" ref="HE18">IF(HA18=1, 1, (HC18-HF18*'Saline (Inputs)'!$C$45))</f>
        <v>3.1250005871896747E-7</v>
      </c>
      <c r="HF18" s="59">
        <f>IF(HA18=1, 0, ((HD18-HC18)/'Saline (Inputs)'!$D$45))</f>
        <v>1.0817314815037018</v>
      </c>
      <c r="HG18" s="78">
        <f>VLOOKUP('Shale_EERC (Inputs)'!$AI43,$IT$7:$IV$8,2,FALSE)</f>
        <v>0.2</v>
      </c>
      <c r="HH18" s="78">
        <f>VLOOKUP('Shale_EERC (Inputs)'!$AI43,$IT$7:$IV$8,3,FALSE)</f>
        <v>0.8</v>
      </c>
      <c r="HI18" s="134">
        <f>IF('Shale_EERC (Inputs)'!$AI43="Default",IF('Shale_EERC (Inputs)'!AS43=0,'Shale_EERC (Inputs)'!L$23,'Shale_EERC (Inputs)'!AS43),IF('Shale_EERC (Inputs)'!AS43=0,HG18,'Shale_EERC (Inputs)'!AS43))</f>
        <v>0.2</v>
      </c>
      <c r="HJ18" s="134">
        <f>IF('Shale_EERC (Inputs)'!$AI43="Default",IF('Shale_EERC (Inputs)'!AT43=0,'Shale_EERC (Inputs)'!M$23,'Shale_EERC (Inputs)'!AT43),IF('Shale_EERC (Inputs)'!AT43=0,HH18,'Shale_EERC (Inputs)'!AT43))</f>
        <v>0.8</v>
      </c>
      <c r="HK18" s="127">
        <f t="shared" si="53"/>
        <v>-1.3862943611198906</v>
      </c>
      <c r="HL18" s="67">
        <f t="shared" si="63"/>
        <v>1.3862949861200078</v>
      </c>
      <c r="HM18" s="59">
        <f t="array" ref="HM18">IF(HI18=1, 1, (HK18-HN18*'Saline (Inputs)'!$C$45))</f>
        <v>3.1250005871896747E-7</v>
      </c>
      <c r="HN18" s="59">
        <f>IF(HI18=1, 0, ((HL18-HK18)/'Saline (Inputs)'!$D$45))</f>
        <v>1.0817314815037018</v>
      </c>
      <c r="HP18" s="145">
        <v>11</v>
      </c>
      <c r="HQ18" s="143">
        <f t="shared" si="55"/>
        <v>1</v>
      </c>
      <c r="HR18" s="143">
        <f t="shared" si="56"/>
        <v>1</v>
      </c>
      <c r="HS18" s="143">
        <f t="shared" si="57"/>
        <v>1</v>
      </c>
      <c r="HT18" s="143">
        <f t="shared" si="58"/>
        <v>1</v>
      </c>
      <c r="HU18" s="143">
        <f t="shared" si="59"/>
        <v>1</v>
      </c>
      <c r="HY18" s="233">
        <v>12</v>
      </c>
      <c r="HZ18" s="271">
        <v>1.8289269064553018E-5</v>
      </c>
      <c r="IA18" s="271">
        <v>9.0925990662087073E-5</v>
      </c>
      <c r="IB18" s="271">
        <v>5.6652340572335561E-4</v>
      </c>
    </row>
    <row r="19" spans="2:236" x14ac:dyDescent="0.35">
      <c r="B19" s="140">
        <v>12</v>
      </c>
      <c r="C19" s="78">
        <f>VLOOKUP('Saline (Inputs)'!$T46,'Depositional Environments'!$BK$11:$BU$26,2,FALSE)</f>
        <v>0.2</v>
      </c>
      <c r="D19" s="78">
        <f>VLOOKUP('Saline (Inputs)'!$T46,'Depositional Environments'!$BK$11:$BU$26,3,FALSE)</f>
        <v>0.8</v>
      </c>
      <c r="E19" s="134">
        <f>IF('Saline (Inputs)'!$T46="Default",IF('Saline (Inputs)'!V46=0,'Saline (Inputs)'!K$21,'Saline (Inputs)'!V46),IF('Saline (Inputs)'!V46=0,C19,'Saline (Inputs)'!V46))</f>
        <v>0</v>
      </c>
      <c r="F19" s="134">
        <f>IF('Saline (Inputs)'!$T46="Default",IF('Saline (Inputs)'!W46=0,'Saline (Inputs)'!L$21,'Saline (Inputs)'!W46),IF('Saline (Inputs)'!W46=0,D19,'Saline (Inputs)'!W46))</f>
        <v>0</v>
      </c>
      <c r="G19" s="127">
        <f t="shared" si="64"/>
        <v>-1.3862943611198906</v>
      </c>
      <c r="H19" s="67">
        <f t="shared" si="65"/>
        <v>1.3862943611198908</v>
      </c>
      <c r="I19" s="59">
        <f>IF(E19=1, 1, (G19-J19*'Saline (Inputs)'!$C$45))</f>
        <v>2.2204460492503131E-16</v>
      </c>
      <c r="J19" s="59">
        <f>IF(E19=1, 0, ((H19-G19)/'Saline (Inputs)'!$D$45))</f>
        <v>1.0817312376586106</v>
      </c>
      <c r="K19" s="78">
        <f>VLOOKUP('Saline (Inputs)'!$T46,'Depositional Environments'!$BK$11:$BU$26,4,FALSE)</f>
        <v>0.21</v>
      </c>
      <c r="L19" s="78">
        <f>VLOOKUP('Saline (Inputs)'!$T46,'Depositional Environments'!$BK$11:$BU$26,5,FALSE)</f>
        <v>0.76</v>
      </c>
      <c r="M19" s="134">
        <f>IF('Saline (Inputs)'!$T46="Default",IF('Saline (Inputs)'!X46=0,'Saline (Inputs)'!K$22,'Saline (Inputs)'!X46), IF('Saline (Inputs)'!X46=0,Calculations!K19,'Saline (Inputs)'!X46))</f>
        <v>0</v>
      </c>
      <c r="N19" s="134">
        <f>IF('Saline (Inputs)'!$T46="Default",IF('Saline (Inputs)'!Y46=0,'Saline (Inputs)'!L$22,'Saline (Inputs)'!Y46), IF('Saline (Inputs)'!Y46=0,Calculations!L19,'Saline (Inputs)'!Y46))</f>
        <v>0</v>
      </c>
      <c r="O19" s="127">
        <f t="shared" si="66"/>
        <v>-1.3249254147435987</v>
      </c>
      <c r="P19" s="67">
        <f t="shared" si="67"/>
        <v>1.1526795099383855</v>
      </c>
      <c r="Q19" s="59">
        <f t="array" ref="Q19">IF(M19=1, 1, (O19-R19*'Saline (Inputs)'!$C$45))</f>
        <v>-8.612295240260659E-2</v>
      </c>
      <c r="R19" s="59">
        <f>IF(M19=1, 0, ((P19-O19)/'Saline (Inputs)'!$D$45))</f>
        <v>0.96664269752934828</v>
      </c>
      <c r="S19" s="78">
        <f>VLOOKUP('Saline (Inputs)'!$T46,'Depositional Environments'!$BK$11:$BU$26,6,FALSE)</f>
        <v>0.61</v>
      </c>
      <c r="T19" s="78">
        <f>VLOOKUP('Saline (Inputs)'!$T46,'Depositional Environments'!$BK$11:$BU$26,7,FALSE)</f>
        <v>0.71</v>
      </c>
      <c r="U19" s="134">
        <f>IF('Saline (Inputs)'!$T46="Default",IF('Saline (Inputs)'!Z46=0,'Saline (Inputs)'!K$23,'Saline (Inputs)'!Z46),IF('Saline (Inputs)'!Z46=0,S19,'Saline (Inputs)'!Z46))</f>
        <v>0</v>
      </c>
      <c r="V19" s="134">
        <f>IF('Saline (Inputs)'!$T46="Default",IF('Saline (Inputs)'!AA46=0,'Saline (Inputs)'!L$23,'Saline (Inputs)'!AA46),IF('Saline (Inputs)'!AA46=0,T19,'Saline (Inputs)'!AA46))</f>
        <v>0</v>
      </c>
      <c r="W19" s="127">
        <f t="shared" si="68"/>
        <v>0.44731221804366483</v>
      </c>
      <c r="X19" s="67">
        <f t="shared" si="69"/>
        <v>0.89538404705484131</v>
      </c>
      <c r="Y19" s="59">
        <f t="array" ref="Y19">IF(U19=1, 1, (W19-Z19*'Saline (Inputs)'!$C$45))</f>
        <v>0.67134813254925307</v>
      </c>
      <c r="Z19" s="59">
        <f>IF(U19=1, 0, ((X19-W19)/'Saline (Inputs)'!$D$45))</f>
        <v>0.17481615295782754</v>
      </c>
      <c r="AA19" s="78">
        <f>VLOOKUP('Saline (Inputs)'!$T46,'Depositional Environments'!$BK$11:$BU$26,8,FALSE)</f>
        <v>0.19</v>
      </c>
      <c r="AB19" s="78">
        <f>VLOOKUP('Saline (Inputs)'!$T46,'Depositional Environments'!$BK$11:$BU$26,9,FALSE)</f>
        <v>0.59</v>
      </c>
      <c r="AC19" s="134">
        <f>IF('Saline (Inputs)'!$T46="Default",IF('Saline (Inputs)'!AB46=0,'Saline (Inputs)'!K$24,'Saline (Inputs)'!AB46),IF('Saline (Inputs)'!AB46=0,AA19,'Saline (Inputs)'!AB46))</f>
        <v>0</v>
      </c>
      <c r="AD19" s="134">
        <f>IF('Saline (Inputs)'!$T46="Default",IF('Saline (Inputs)'!AC46=0,'Saline (Inputs)'!L$24,'Saline (Inputs)'!AC46),IF('Saline (Inputs)'!AC46=0,AB19,'Saline (Inputs)'!AC46))</f>
        <v>0</v>
      </c>
      <c r="AE19" s="127">
        <f t="shared" si="70"/>
        <v>-1.4500101755059984</v>
      </c>
      <c r="AF19" s="67">
        <f t="shared" si="71"/>
        <v>0.36396537720141148</v>
      </c>
      <c r="AG19" s="59">
        <f t="array" ref="AG19">IF(AC19=1, 1, (AE19-AH19*'Saline (Inputs)'!$C$45))</f>
        <v>-0.54302239915229344</v>
      </c>
      <c r="AH19" s="59">
        <f>IF(AC19=1, 0, ((AF19-AE19)/'Saline (Inputs)'!$D$45))</f>
        <v>0.7077263223257636</v>
      </c>
      <c r="AI19" s="78">
        <f>VLOOKUP('Saline (Inputs)'!$T46,'Depositional Environments'!$BK$11:$BU$26,10,FALSE)</f>
        <v>0.39</v>
      </c>
      <c r="AJ19" s="78">
        <f>VLOOKUP('Saline (Inputs)'!$T46,'Depositional Environments'!$BK$11:$BU$26,11,FALSE)</f>
        <v>0.81</v>
      </c>
      <c r="AK19" s="134">
        <f>IF('Saline (Inputs)'!$T46="Default",IF('Saline (Inputs)'!K$25=0,'Saline (Inputs)'!AD46,'Saline (Inputs)'!$K$25),IF('Saline (Inputs)'!AD46=0,AI19,'Saline (Inputs)'!AD46))</f>
        <v>0</v>
      </c>
      <c r="AL19" s="134">
        <f>IF('Saline (Inputs)'!$T46="Default",IF('Saline (Inputs)'!L$25=0,'Saline (Inputs)'!AE46,'Saline (Inputs)'!$L$25),IF('Saline (Inputs)'!AE46=0,AJ19,'Saline (Inputs)'!AE46))</f>
        <v>0</v>
      </c>
      <c r="AM19" s="127">
        <f t="shared" si="72"/>
        <v>-0.44731221804366478</v>
      </c>
      <c r="AN19" s="67">
        <f t="shared" si="73"/>
        <v>1.4500101755059986</v>
      </c>
      <c r="AO19" s="59">
        <f t="array" ref="AO19">IF(AK19=1, 1, (AM19-AP19*'Saline (Inputs)'!$C$45))</f>
        <v>0.50134897873116691</v>
      </c>
      <c r="AP19" s="59">
        <f>IF(AK19=1, 0, ((AN19-AM19)/'Saline (Inputs)'!$D$45))</f>
        <v>0.74024426506138619</v>
      </c>
      <c r="AR19" s="145">
        <v>12</v>
      </c>
      <c r="AS19" s="143">
        <f t="shared" si="12"/>
        <v>1</v>
      </c>
      <c r="AT19" s="143">
        <f t="shared" si="13"/>
        <v>1</v>
      </c>
      <c r="AU19" s="143">
        <f t="shared" si="14"/>
        <v>1</v>
      </c>
      <c r="AV19" s="143">
        <f t="shared" si="15"/>
        <v>1</v>
      </c>
      <c r="AW19" s="143">
        <f t="shared" si="16"/>
        <v>1</v>
      </c>
      <c r="BG19" s="213" t="s">
        <v>165</v>
      </c>
      <c r="BH19" s="221">
        <v>0.25</v>
      </c>
      <c r="BI19" s="221">
        <v>0.53</v>
      </c>
      <c r="BK19" s="213" t="s">
        <v>165</v>
      </c>
      <c r="BL19" s="221">
        <v>0.14000000000000001</v>
      </c>
      <c r="BM19" s="221">
        <v>0.34</v>
      </c>
      <c r="BP19" s="144"/>
      <c r="BQ19" s="144"/>
      <c r="BS19" s="140">
        <v>12</v>
      </c>
      <c r="BT19" s="78">
        <f>VLOOKUP('Shale (Inputs)'!AC46,$AY$7:$BA$8,2,FALSE)</f>
        <v>0.2</v>
      </c>
      <c r="BU19" s="78">
        <f>VLOOKUP('Shale (Inputs)'!AC46,$AY$7:$BA$8,3,FALSE)</f>
        <v>0.8</v>
      </c>
      <c r="BV19" s="134">
        <f>IF('Shale (Inputs)'!$AC46="Default",IF('Shale (Inputs)'!AE46=0,'Shale (Inputs)'!L$19,'Shale (Inputs)'!AE46),IF('Shale (Inputs)'!AE46=0,BT19,'Shale (Inputs)'!AE46))</f>
        <v>0.2</v>
      </c>
      <c r="BW19" s="134">
        <f>IF('Shale (Inputs)'!$AC46="Default",IF('Shale (Inputs)'!AF46=0,'Shale (Inputs)'!M$19,'Shale (Inputs)'!AF46),IF('Shale (Inputs)'!AF46=0,BU19,'Shale (Inputs)'!AF46))</f>
        <v>0.8</v>
      </c>
      <c r="BX19" s="127">
        <f t="shared" si="17"/>
        <v>-1.3862943611198906</v>
      </c>
      <c r="BY19" s="67">
        <f t="shared" si="18"/>
        <v>1.3862949861200078</v>
      </c>
      <c r="BZ19" s="59">
        <f>IF(BV19=1, 1, (BX19-CA19*'Saline (Inputs)'!$C$45))</f>
        <v>3.1250005871896747E-7</v>
      </c>
      <c r="CA19" s="59">
        <f>IF(BV19=1, 0, ((BY19-BX19)/'Saline (Inputs)'!$D$45))</f>
        <v>1.0817314815037018</v>
      </c>
      <c r="CB19" s="78">
        <f>VLOOKUP('Shale (Inputs)'!AC46,Calculations!$BC$7:$BE$8,2,FALSE)</f>
        <v>0.03</v>
      </c>
      <c r="CC19" s="78">
        <f>VLOOKUP('Shale (Inputs)'!AC46,Calculations!$BC$7:$BE$8,3,FALSE)</f>
        <v>0.92</v>
      </c>
      <c r="CD19" s="134">
        <f>IF('Shale (Inputs)'!$AC46="Default",IF('Shale (Inputs)'!AG46=0,'Shale (Inputs)'!L$20,'Shale (Inputs)'!AG46),IF('Shale (Inputs)'!AG46=0,CB19,'Shale (Inputs)'!AG46))</f>
        <v>0.03</v>
      </c>
      <c r="CE19" s="134">
        <f>IF('Shale (Inputs)'!$AC46="Default",IF('Shale (Inputs)'!AH46=0,'Shale (Inputs)'!M$20,'Shale (Inputs)'!AH46),IF('Shale (Inputs)'!AH46=0,CC19,'Shale (Inputs)'!AH46))</f>
        <v>0.92</v>
      </c>
      <c r="CF19" s="127">
        <f t="shared" si="19"/>
        <v>-3.4760986898352733</v>
      </c>
      <c r="CG19" s="67">
        <f t="shared" si="20"/>
        <v>2.4423483940656316</v>
      </c>
      <c r="CH19" s="59">
        <f t="array" ref="CH19">IF(CD19=1, 1, (CF19-CI19*'Saline (Inputs)'!$C$45))</f>
        <v>-0.51687514788482103</v>
      </c>
      <c r="CI19" s="59">
        <f>IF(CD19=1, 0, ((CG19-CF19)/'Saline (Inputs)'!$D$45))</f>
        <v>2.3090943989389285</v>
      </c>
      <c r="CJ19" s="78">
        <f>VLOOKUP('Shale (Inputs)'!$AJ46,Calculations!$BG$18:$BI$25,2,FALSE)</f>
        <v>0.25</v>
      </c>
      <c r="CK19" s="78">
        <f>VLOOKUP('Shale (Inputs)'!$AJ46,Calculations!$BG$18:$BI$25,3,FALSE)</f>
        <v>0.53</v>
      </c>
      <c r="CL19" s="134">
        <f>IF('Shale (Inputs)'!$AJ46="Default",IF('Shale (Inputs)'!AL46=0,'Shale (Inputs)'!L$24,'Shale (Inputs)'!AL46),IF('Shale (Inputs)'!AL46=0,CJ19,'Shale (Inputs)'!AL46))</f>
        <v>0.2</v>
      </c>
      <c r="CM19" s="134">
        <f>IF('Shale (Inputs)'!$AJ46="Default",IF('Shale (Inputs)'!AM46=0,'Shale (Inputs)'!M$24,'Shale (Inputs)'!AM46),IF('Shale (Inputs)'!AM46=0,CK19,'Shale (Inputs)'!AM46))</f>
        <v>0.85</v>
      </c>
      <c r="CN19" s="135">
        <f t="shared" si="60"/>
        <v>-1.3862943611198906</v>
      </c>
      <c r="CO19" s="136">
        <f t="shared" si="21"/>
        <v>1.7346018397020466</v>
      </c>
      <c r="CP19" s="137">
        <f t="array" ref="CP19">IF(CL19=1, 1, (CN19-CQ19*'Saline (Inputs)'!$C$45))</f>
        <v>0.17415373929107769</v>
      </c>
      <c r="CQ19" s="137">
        <f>IF(CL19=1, 0, ((CO19-CN19)/'Saline (Inputs)'!$D$45))</f>
        <v>1.2176241224814466</v>
      </c>
      <c r="CR19" s="78">
        <f>VLOOKUP('Shale (Inputs)'!$AJ46,Calculations!$BK$18:$BM$25,2,FALSE)</f>
        <v>0.14000000000000001</v>
      </c>
      <c r="CS19" s="78">
        <f>VLOOKUP('Shale (Inputs)'!$AJ46,Calculations!$BK$18:$BM$25,3,FALSE)</f>
        <v>0.34</v>
      </c>
      <c r="CT19" s="134">
        <f>IF('Shale (Inputs)'!$AJ46="Default",IF('Shale (Inputs)'!AN46=0,'Shale (Inputs)'!L$25,'Shale (Inputs)'!AN46),IF('Shale (Inputs)'!AN46=0,CR19,'Shale (Inputs)'!AN46))</f>
        <v>0.1</v>
      </c>
      <c r="CU19" s="134">
        <f>IF('Shale (Inputs)'!$AJ46="Default",IF('Shale (Inputs)'!AO46=0,'Shale (Inputs)'!M$25,'Shale (Inputs)'!AO46),IF('Shale (Inputs)'!AO46=0,CS19,'Shale (Inputs)'!AO46))</f>
        <v>0.49</v>
      </c>
      <c r="CV19" s="127">
        <f t="shared" si="22"/>
        <v>-2.1972245773362191</v>
      </c>
      <c r="CW19" s="67">
        <f t="shared" si="23"/>
        <v>-4.0004934453636599E-2</v>
      </c>
      <c r="CX19" s="59">
        <f t="array" ref="CX19">IF(CT19=1, 1, (CV19-CY19*'Saline (Inputs)'!$C$45))</f>
        <v>-1.1186147558949278</v>
      </c>
      <c r="CY19" s="59">
        <f>IF(CT19=1, 0, ((CW19-CV19)/'Saline (Inputs)'!$D$45))</f>
        <v>0.84164371566502805</v>
      </c>
      <c r="DA19" s="145">
        <v>12</v>
      </c>
      <c r="DB19" s="143">
        <f t="shared" si="24"/>
        <v>1</v>
      </c>
      <c r="DC19" s="143">
        <f t="shared" si="25"/>
        <v>1</v>
      </c>
      <c r="DD19" s="143">
        <f t="shared" si="26"/>
        <v>1</v>
      </c>
      <c r="DE19" s="143">
        <f t="shared" si="27"/>
        <v>1</v>
      </c>
      <c r="DI19" s="233">
        <v>13</v>
      </c>
      <c r="DJ19" s="231">
        <v>1.4150518836686288E-5</v>
      </c>
      <c r="DK19" s="231">
        <v>8.2444563304307183E-5</v>
      </c>
      <c r="DL19" s="231">
        <v>5.7511351769794303E-4</v>
      </c>
      <c r="DN19" s="140">
        <v>12</v>
      </c>
      <c r="DO19" s="77">
        <f>VLOOKUP('ROZ (Inputs)'!$Z47,'Depositional Environments'!$BW$11:$CI$26,2,FALSE)</f>
        <v>0.2</v>
      </c>
      <c r="DP19" s="77">
        <f>VLOOKUP('ROZ (Inputs)'!$Z47,'Depositional Environments'!$BW$11:$CI$26,3,FALSE)</f>
        <v>0.8</v>
      </c>
      <c r="DQ19" s="134">
        <f>IF('ROZ (Inputs)'!$Z47="Default",IF('ROZ (Inputs)'!AB47=0,'ROZ (Inputs)'!K$21,'ROZ (Inputs)'!AB47),IF('ROZ (Inputs)'!AB47=0,DO19,'ROZ (Inputs)'!AB47))</f>
        <v>0</v>
      </c>
      <c r="DR19" s="134">
        <f>IF('ROZ (Inputs)'!$Z47="Default",IF('ROZ (Inputs)'!AC47=0,'ROZ (Inputs)'!L$21,'ROZ (Inputs)'!AC47),IF('ROZ (Inputs)'!AC47=0,DP19,'ROZ (Inputs)'!AC47))</f>
        <v>0</v>
      </c>
      <c r="DS19" s="127">
        <f t="shared" si="28"/>
        <v>-1.3862943611198906</v>
      </c>
      <c r="DT19" s="67">
        <f t="shared" si="29"/>
        <v>1.3862943611198908</v>
      </c>
      <c r="DU19" s="59">
        <f>IF(DQ19=1, 1, (DS19-DV19*'Saline (Inputs)'!$C$45))</f>
        <v>2.2204460492503131E-16</v>
      </c>
      <c r="DV19" s="59">
        <f>IF(DQ19=1, 0, ((DT19-DS19)/'Saline (Inputs)'!$D$45))</f>
        <v>1.0817312376586106</v>
      </c>
      <c r="DW19" s="77">
        <f>VLOOKUP('ROZ (Inputs)'!$Z47,'Depositional Environments'!$BW$11:$CI$26,4,FALSE)</f>
        <v>0.21</v>
      </c>
      <c r="DX19" s="77">
        <f>VLOOKUP('ROZ (Inputs)'!$Z47,'Depositional Environments'!$BW$11:$CI$26,5,FALSE)</f>
        <v>0.76</v>
      </c>
      <c r="DY19" s="134">
        <f>IF('ROZ (Inputs)'!$Z47="Default",IF('ROZ (Inputs)'!AD47=0,'ROZ (Inputs)'!K$22,'ROZ (Inputs)'!AD47),IF('ROZ (Inputs)'!AD47=0,DW19,'ROZ (Inputs)'!AD46))</f>
        <v>0</v>
      </c>
      <c r="DZ19" s="134">
        <f>IF('ROZ (Inputs)'!$Z47="Default",IF('ROZ (Inputs)'!AE47=0,'ROZ (Inputs)'!L$22,'ROZ (Inputs)'!AE47),IF('ROZ (Inputs)'!AE47=0,DX19,'ROZ (Inputs)'!AD46))</f>
        <v>0</v>
      </c>
      <c r="EA19" s="127">
        <f t="shared" si="30"/>
        <v>-1.3249254147435987</v>
      </c>
      <c r="EB19" s="67">
        <f t="shared" si="31"/>
        <v>1.1526795099383855</v>
      </c>
      <c r="EC19" s="59">
        <f t="array" ref="EC19">IF(DY19=1, 1, (EA19-ED19*'Saline (Inputs)'!$C$45))</f>
        <v>-8.612295240260659E-2</v>
      </c>
      <c r="ED19" s="59">
        <f>IF(DY19=1, 0, ((EB19-EA19)/'Saline (Inputs)'!$D$45))</f>
        <v>0.96664269752934828</v>
      </c>
      <c r="EE19" s="77">
        <f>VLOOKUP('ROZ (Inputs)'!$Z47,'Depositional Environments'!$BW$11:$CI$26,6,FALSE)</f>
        <v>0.64</v>
      </c>
      <c r="EF19" s="77">
        <f>VLOOKUP('ROZ (Inputs)'!$Z47,'Depositional Environments'!$BW$11:$CI$26,7,FALSE)</f>
        <v>0.77</v>
      </c>
      <c r="EG19" s="134">
        <f>IF('ROZ (Inputs)'!$Z47="Default",IF('ROZ (Inputs)'!AF47=0,'ROZ (Inputs)'!K$23,'ROZ (Inputs)'!AF47),IF('ROZ (Inputs)'!AF47=0,EE19,'ROZ (Inputs)'!AF46))</f>
        <v>0</v>
      </c>
      <c r="EH19" s="134">
        <f>IF('ROZ (Inputs)'!$Z47="Default",IF('ROZ (Inputs)'!AG47=0,'ROZ (Inputs)'!L$23,'ROZ (Inputs)'!AG47),IF('ROZ (Inputs)'!AG47=0,EF19,'ROZ (Inputs)'!AG46))</f>
        <v>0</v>
      </c>
      <c r="EI19" s="127">
        <f t="shared" si="32"/>
        <v>0.57536414490356191</v>
      </c>
      <c r="EJ19" s="67">
        <f t="shared" si="33"/>
        <v>1.2083112059245342</v>
      </c>
      <c r="EK19" s="59">
        <f t="array" ref="EK19">IF(EG19=1, 1, (EI19-EL19*'Saline (Inputs)'!$C$45))</f>
        <v>0.89183767541404801</v>
      </c>
      <c r="EL19" s="59">
        <f>IF(EG19=1, 0, ((EJ19-EI19)/'Saline (Inputs)'!$D$45))</f>
        <v>0.24694560797949588</v>
      </c>
      <c r="EM19" s="77">
        <f>VLOOKUP('ROZ (Inputs)'!$Z47,'Depositional Environments'!$BW$11:$CI$26,8,FALSE)</f>
        <v>0.16</v>
      </c>
      <c r="EN19" s="77">
        <f>VLOOKUP('ROZ (Inputs)'!$Z47,'Depositional Environments'!$BW$11:$CI$26,9,FALSE)</f>
        <v>0.39</v>
      </c>
      <c r="EO19" s="134">
        <f>IF('ROZ (Inputs)'!$Z47="Default",IF('ROZ (Inputs)'!AH47=0,'ROZ (Inputs)'!K$24,'ROZ (Inputs)'!AH47),IF('ROZ (Inputs)'!AH47=0,EM19,'ROZ (Inputs)'!AH46))</f>
        <v>0</v>
      </c>
      <c r="EP19" s="134">
        <f>IF('ROZ (Inputs)'!$Z47="Default",IF('ROZ (Inputs)'!AI47=0,'ROZ (Inputs)'!L$24,'ROZ (Inputs)'!AI47),IF('ROZ (Inputs)'!AI47=0,EN19,'ROZ (Inputs)'!AI46))</f>
        <v>0</v>
      </c>
      <c r="EQ19" s="127">
        <f t="shared" si="34"/>
        <v>-1.6582280766035322</v>
      </c>
      <c r="ER19" s="67">
        <f t="shared" si="35"/>
        <v>-0.44731221804366478</v>
      </c>
      <c r="ES19" s="59">
        <f t="array" ref="ES19">IF(EO19=1, 1, (EQ19-ET19*'Saline (Inputs)'!$C$45))</f>
        <v>-1.0527701473235984</v>
      </c>
      <c r="ET19" s="59">
        <f>IF(EO19=1, 0, ((ER19-EQ19)/'Saline (Inputs)'!$D$45))</f>
        <v>0.47244133248952946</v>
      </c>
      <c r="EU19" s="77">
        <f>VLOOKUP('ROZ (Inputs)'!$Z47,'Depositional Environments'!$BW$11:$CI$26,10,FALSE)</f>
        <v>0.35</v>
      </c>
      <c r="EV19" s="77">
        <f>VLOOKUP('ROZ (Inputs)'!$Z47,'Depositional Environments'!$BW$11:$CI$26,11,FALSE)</f>
        <v>0.76</v>
      </c>
      <c r="EW19" s="134">
        <f>IF('ROZ (Inputs)'!$Z47="Default",IF('ROZ (Inputs)'!AJ47=0,'ROZ (Inputs)'!K$25,'ROZ (Inputs)'!AJ47),IF('ROZ (Inputs)'!AJ47=0,EU19,'ROZ (Inputs)'!AJ46))</f>
        <v>0</v>
      </c>
      <c r="EX19" s="134">
        <f>IF('ROZ (Inputs)'!$Z47="Default",IF('ROZ (Inputs)'!AK47=0,'ROZ (Inputs)'!L$25,'ROZ (Inputs)'!AK47),IF('ROZ (Inputs)'!AK47=0,EV19,'ROZ (Inputs)'!AK46))</f>
        <v>0</v>
      </c>
      <c r="EY19" s="127">
        <f t="shared" si="36"/>
        <v>-0.61903920840622351</v>
      </c>
      <c r="EZ19" s="67">
        <f t="shared" si="37"/>
        <v>1.1526795099383855</v>
      </c>
      <c r="FA19" s="59">
        <f t="array" ref="FA19">IF(EW19=1, 1, (EY19-FB19*'Saline (Inputs)'!$C$45))</f>
        <v>0.26682015076608112</v>
      </c>
      <c r="FB19" s="59">
        <f>IF(EW19=1, 0, ((EZ19-EY19)/'Saline (Inputs)'!$D$45))</f>
        <v>0.69123973079917</v>
      </c>
      <c r="FC19" s="283">
        <f>VLOOKUP('ROZ (Inputs)'!$Z47,'Depositional Environments'!$BW$11:$CI$26,12,FALSE)</f>
        <v>8.9999999999999993E-3</v>
      </c>
      <c r="FD19" s="283">
        <f>VLOOKUP('ROZ (Inputs)'!$Z47,'Depositional Environments'!$BW$11:$CI$26,13,FALSE)</f>
        <v>1.0999999999999999E-2</v>
      </c>
      <c r="FE19" s="134">
        <f>IF('ROZ (Inputs)'!$Z47="Default",IF('ROZ (Inputs)'!AL47=0,'ROZ (Inputs)'!K$26,'ROZ (Inputs)'!AL47),IF('ROZ (Inputs)'!AL47=0,FC19,'ROZ (Inputs)'!AL46))</f>
        <v>0</v>
      </c>
      <c r="FF19" s="134">
        <f>IF('ROZ (Inputs)'!$Z47="Default",IF('ROZ (Inputs)'!AM47=0,'ROZ (Inputs)'!L$26,'ROZ (Inputs)'!AM47),IF('ROZ (Inputs)'!AM47=0,FD19,'ROZ (Inputs)'!AM46))</f>
        <v>0</v>
      </c>
      <c r="FG19" s="127">
        <f t="shared" si="38"/>
        <v>-4.7014899569937691</v>
      </c>
      <c r="FH19" s="67">
        <f t="shared" si="39"/>
        <v>-4.4987990588243418</v>
      </c>
      <c r="FI19" s="59">
        <f t="array" ref="FI19">IF(FE19=1, 1, (FG19-FJ19*'Saline (Inputs)'!$C$45))</f>
        <v>-4.6001445079090555</v>
      </c>
      <c r="FJ19" s="59">
        <f>IF(FE19=1, 0, ((FH19-FG19)/'Saline (Inputs)'!$D$45))</f>
        <v>7.9080274106369253E-2</v>
      </c>
      <c r="FL19" s="145">
        <v>12</v>
      </c>
      <c r="FM19" s="143">
        <f t="shared" si="40"/>
        <v>1</v>
      </c>
      <c r="FN19" s="143">
        <f t="shared" si="41"/>
        <v>1</v>
      </c>
      <c r="FO19" s="143">
        <f t="shared" si="42"/>
        <v>1</v>
      </c>
      <c r="FP19" s="143">
        <f t="shared" si="43"/>
        <v>1</v>
      </c>
      <c r="FQ19" s="143">
        <f t="shared" si="44"/>
        <v>1</v>
      </c>
      <c r="FR19" s="143">
        <f t="shared" si="45"/>
        <v>1</v>
      </c>
      <c r="FT19" s="145">
        <v>12</v>
      </c>
      <c r="FU19" s="34">
        <v>-5.5494453408755384E-4</v>
      </c>
      <c r="FV19" s="34">
        <v>-3.7417707062557373E-5</v>
      </c>
      <c r="FW19" s="34">
        <v>4.9473732360735009E-5</v>
      </c>
      <c r="FZ19" s="140">
        <v>12</v>
      </c>
      <c r="GA19" s="78">
        <f>VLOOKUP('Shale_EERC (Inputs)'!$AI44,$ID$7:$IF$8,2,FALSE)</f>
        <v>0.2</v>
      </c>
      <c r="GB19" s="78">
        <f>VLOOKUP('Shale_EERC (Inputs)'!AI44,$AY$7:$BA$8,3,FALSE)</f>
        <v>0.8</v>
      </c>
      <c r="GC19" s="134">
        <f>IF('Shale_EERC (Inputs)'!$AI44="Default",IF('Shale_EERC (Inputs)'!AK44=0,'Shale_EERC (Inputs)'!L$19,'Shale_EERC (Inputs)'!AK44),IF('Shale_EERC (Inputs)'!AK44=0,GA19,'Shale_EERC (Inputs)'!AK44))</f>
        <v>0.2</v>
      </c>
      <c r="GD19" s="134">
        <f>IF('Shale_EERC (Inputs)'!$AI44="Default",IF('Shale_EERC (Inputs)'!AL44=0,'Shale_EERC (Inputs)'!M$19,'Shale_EERC (Inputs)'!AL44),IF('Shale_EERC (Inputs)'!AL44=0,GB19,'Shale_EERC (Inputs)'!AL44))</f>
        <v>0.8</v>
      </c>
      <c r="GE19" s="127">
        <f t="shared" si="46"/>
        <v>-1.3862943611198906</v>
      </c>
      <c r="GF19" s="67">
        <f t="shared" si="47"/>
        <v>1.3862949861200078</v>
      </c>
      <c r="GG19" s="59">
        <f>IF(GC19=1, 1, (GE19-GH19*'Saline (Inputs)'!$C$45))</f>
        <v>3.1250005871896747E-7</v>
      </c>
      <c r="GH19" s="59">
        <f>IF(GC19=1, 0, ((GF19-GE19)/'Saline (Inputs)'!$D$45))</f>
        <v>1.0817314815037018</v>
      </c>
      <c r="GI19" s="78">
        <f>VLOOKUP('Shale_EERC (Inputs)'!$AI44,$IH$7:$IJ$8,2,FALSE)</f>
        <v>0.2</v>
      </c>
      <c r="GJ19" s="78">
        <f>VLOOKUP('Shale_EERC (Inputs)'!$AI44,$IH$7:$IJ$8,3,FALSE)</f>
        <v>0.8</v>
      </c>
      <c r="GK19" s="134">
        <f>IF('Shale_EERC (Inputs)'!$AI44="Default",IF('Shale_EERC (Inputs)'!AM44=0,'Shale_EERC (Inputs)'!L$20,'Shale_EERC (Inputs)'!AM44),IF('Shale_EERC (Inputs)'!AM44=0,GI19,'Shale_EERC (Inputs)'!AM44))</f>
        <v>0.2</v>
      </c>
      <c r="GL19" s="134">
        <f>IF('Shale_EERC (Inputs)'!$AI44="Default",IF('Shale_EERC (Inputs)'!AN44=0,'Shale_EERC (Inputs)'!M$20,'Shale_EERC (Inputs)'!AN44),IF('Shale_EERC (Inputs)'!AN44=0,GJ19,'Shale_EERC (Inputs)'!AN44))</f>
        <v>0.8</v>
      </c>
      <c r="GM19" s="127">
        <f t="shared" si="48"/>
        <v>-1.3862943611198906</v>
      </c>
      <c r="GN19" s="67">
        <f t="shared" si="49"/>
        <v>1.3862949861200078</v>
      </c>
      <c r="GO19" s="59">
        <f t="array" ref="GO19">IF(GK19=1, 1, (GM19-GP19*'Saline (Inputs)'!$C$45))</f>
        <v>3.1250005871896747E-7</v>
      </c>
      <c r="GP19" s="59">
        <f>IF(GK19=1, 0, ((GN19-GM19)/'Saline (Inputs)'!$D$45))</f>
        <v>1.0817314815037018</v>
      </c>
      <c r="GQ19" s="78">
        <f>VLOOKUP('Shale_EERC (Inputs)'!$AI44,$IL$7:$IN$8,2,FALSE)</f>
        <v>0.2</v>
      </c>
      <c r="GR19" s="78">
        <f>VLOOKUP('Shale_EERC (Inputs)'!$AI44,$IL$7:$IN$8,3,FALSE)</f>
        <v>0.8</v>
      </c>
      <c r="GS19" s="134">
        <f>IF('Shale_EERC (Inputs)'!$AI44="Default",IF('Shale_EERC (Inputs)'!AO44=0,'Shale_EERC (Inputs)'!L$21,'Shale_EERC (Inputs)'!AO44),IF('Shale_EERC (Inputs)'!AO44=0,GQ19,'Shale_EERC (Inputs)'!AO44))</f>
        <v>0.2</v>
      </c>
      <c r="GT19" s="134">
        <f>IF('Shale_EERC (Inputs)'!$AI44="Default",IF('Shale_EERC (Inputs)'!AP44=0,'Shale_EERC (Inputs)'!M$21,'Shale_EERC (Inputs)'!AP44),IF('Shale_EERC (Inputs)'!AP44=0,GR19,'Shale_EERC (Inputs)'!AP44))</f>
        <v>0.8</v>
      </c>
      <c r="GU19" s="135">
        <f t="shared" si="61"/>
        <v>-1.3862943611198906</v>
      </c>
      <c r="GV19" s="136">
        <f t="shared" si="50"/>
        <v>1.3862949861200078</v>
      </c>
      <c r="GW19" s="137">
        <f t="array" ref="GW19">IF(GS19=1, 1, (GU19-GX19*'Saline (Inputs)'!$C$45))</f>
        <v>3.1250005871896747E-7</v>
      </c>
      <c r="GX19" s="137">
        <f>IF(GS19=1, 0, ((GV19-GU19)/'Saline (Inputs)'!$D$45))</f>
        <v>1.0817314815037018</v>
      </c>
      <c r="GY19" s="78">
        <f>VLOOKUP('Shale_EERC (Inputs)'!$AI44,$IP$7:$IR$8,2,FALSE)</f>
        <v>0.2</v>
      </c>
      <c r="GZ19" s="78">
        <f>VLOOKUP('Shale_EERC (Inputs)'!$AI44,$IP$7:$IR$8,3,FALSE)</f>
        <v>0.8</v>
      </c>
      <c r="HA19" s="134">
        <f>IF('Shale_EERC (Inputs)'!$AI44="Default",IF('Shale_EERC (Inputs)'!AQ44=0,'Shale_EERC (Inputs)'!L$22,'Shale_EERC (Inputs)'!AQ44),IF('Shale_EERC (Inputs)'!AQ44=0,GY19,'Shale_EERC (Inputs)'!AQ44))</f>
        <v>0.2</v>
      </c>
      <c r="HB19" s="134">
        <f>IF('Shale_EERC (Inputs)'!$AI44="Default",IF('Shale_EERC (Inputs)'!AR44=0,'Shale_EERC (Inputs)'!M$22,'Shale_EERC (Inputs)'!AR44),IF('Shale_EERC (Inputs)'!AR44=0,GZ19,'Shale_EERC (Inputs)'!AR44))</f>
        <v>0.8</v>
      </c>
      <c r="HC19" s="127">
        <f t="shared" si="51"/>
        <v>-1.3862943611198906</v>
      </c>
      <c r="HD19" s="67">
        <f t="shared" si="62"/>
        <v>1.3862949861200078</v>
      </c>
      <c r="HE19" s="59">
        <f t="array" ref="HE19">IF(HA19=1, 1, (HC19-HF19*'Saline (Inputs)'!$C$45))</f>
        <v>3.1250005871896747E-7</v>
      </c>
      <c r="HF19" s="59">
        <f>IF(HA19=1, 0, ((HD19-HC19)/'Saline (Inputs)'!$D$45))</f>
        <v>1.0817314815037018</v>
      </c>
      <c r="HG19" s="78">
        <f>VLOOKUP('Shale_EERC (Inputs)'!$AI44,$IT$7:$IV$8,2,FALSE)</f>
        <v>0.2</v>
      </c>
      <c r="HH19" s="78">
        <f>VLOOKUP('Shale_EERC (Inputs)'!$AI44,$IT$7:$IV$8,3,FALSE)</f>
        <v>0.8</v>
      </c>
      <c r="HI19" s="134">
        <f>IF('Shale_EERC (Inputs)'!$AI44="Default",IF('Shale_EERC (Inputs)'!AS44=0,'Shale_EERC (Inputs)'!L$23,'Shale_EERC (Inputs)'!AS44),IF('Shale_EERC (Inputs)'!AS44=0,HG19,'Shale_EERC (Inputs)'!AS44))</f>
        <v>0.2</v>
      </c>
      <c r="HJ19" s="134">
        <f>IF('Shale_EERC (Inputs)'!$AI44="Default",IF('Shale_EERC (Inputs)'!AT44=0,'Shale_EERC (Inputs)'!M$23,'Shale_EERC (Inputs)'!AT44),IF('Shale_EERC (Inputs)'!AT44=0,HH19,'Shale_EERC (Inputs)'!AT44))</f>
        <v>0.8</v>
      </c>
      <c r="HK19" s="127">
        <f t="shared" si="53"/>
        <v>-1.3862943611198906</v>
      </c>
      <c r="HL19" s="67">
        <f t="shared" si="63"/>
        <v>1.3862949861200078</v>
      </c>
      <c r="HM19" s="59">
        <f t="array" ref="HM19">IF(HI19=1, 1, (HK19-HN19*'Saline (Inputs)'!$C$45))</f>
        <v>3.1250005871896747E-7</v>
      </c>
      <c r="HN19" s="59">
        <f>IF(HI19=1, 0, ((HL19-HK19)/'Saline (Inputs)'!$D$45))</f>
        <v>1.0817314815037018</v>
      </c>
      <c r="HP19" s="145">
        <v>12</v>
      </c>
      <c r="HQ19" s="143">
        <f t="shared" si="55"/>
        <v>1</v>
      </c>
      <c r="HR19" s="143">
        <f t="shared" si="56"/>
        <v>1</v>
      </c>
      <c r="HS19" s="143">
        <f t="shared" si="57"/>
        <v>1</v>
      </c>
      <c r="HT19" s="143">
        <f t="shared" si="58"/>
        <v>1</v>
      </c>
      <c r="HU19" s="143">
        <f t="shared" si="59"/>
        <v>1</v>
      </c>
      <c r="HY19" s="233">
        <v>13</v>
      </c>
      <c r="HZ19" s="271">
        <v>1.8141397049475774E-5</v>
      </c>
      <c r="IA19" s="271">
        <v>9.0837245807053759E-5</v>
      </c>
      <c r="IB19" s="271">
        <v>5.6550497538434641E-4</v>
      </c>
    </row>
    <row r="20" spans="2:236" x14ac:dyDescent="0.35">
      <c r="B20" s="140">
        <v>13</v>
      </c>
      <c r="C20" s="78">
        <f>VLOOKUP('Saline (Inputs)'!$T47,'Depositional Environments'!$BK$11:$BU$26,2,FALSE)</f>
        <v>0.2</v>
      </c>
      <c r="D20" s="78">
        <f>VLOOKUP('Saline (Inputs)'!$T47,'Depositional Environments'!$BK$11:$BU$26,3,FALSE)</f>
        <v>0.8</v>
      </c>
      <c r="E20" s="134">
        <f>IF('Saline (Inputs)'!$T47="Default",IF('Saline (Inputs)'!V47=0,'Saline (Inputs)'!K$21,'Saline (Inputs)'!V47),IF('Saline (Inputs)'!V47=0,C20,'Saline (Inputs)'!V47))</f>
        <v>0</v>
      </c>
      <c r="F20" s="134">
        <f>IF('Saline (Inputs)'!$T47="Default",IF('Saline (Inputs)'!W47=0,'Saline (Inputs)'!L$21,'Saline (Inputs)'!W47),IF('Saline (Inputs)'!W47=0,D20,'Saline (Inputs)'!W47))</f>
        <v>0</v>
      </c>
      <c r="G20" s="127">
        <f t="shared" si="64"/>
        <v>-1.3862943611198906</v>
      </c>
      <c r="H20" s="67">
        <f t="shared" si="65"/>
        <v>1.3862943611198908</v>
      </c>
      <c r="I20" s="59">
        <f>IF(E20=1, 1, (G20-J20*'Saline (Inputs)'!$C$45))</f>
        <v>2.2204460492503131E-16</v>
      </c>
      <c r="J20" s="59">
        <f>IF(E20=1, 0, ((H20-G20)/'Saline (Inputs)'!$D$45))</f>
        <v>1.0817312376586106</v>
      </c>
      <c r="K20" s="78">
        <f>VLOOKUP('Saline (Inputs)'!$T47,'Depositional Environments'!$BK$11:$BU$26,4,FALSE)</f>
        <v>0.21</v>
      </c>
      <c r="L20" s="78">
        <f>VLOOKUP('Saline (Inputs)'!$T47,'Depositional Environments'!$BK$11:$BU$26,5,FALSE)</f>
        <v>0.76</v>
      </c>
      <c r="M20" s="134">
        <f>IF('Saline (Inputs)'!$T47="Default",IF('Saline (Inputs)'!X47=0,'Saline (Inputs)'!K$22,'Saline (Inputs)'!X47), IF('Saline (Inputs)'!X47=0,Calculations!K20,'Saline (Inputs)'!X47))</f>
        <v>0</v>
      </c>
      <c r="N20" s="134">
        <f>IF('Saline (Inputs)'!$T47="Default",IF('Saline (Inputs)'!Y47=0,'Saline (Inputs)'!L$22,'Saline (Inputs)'!Y47), IF('Saline (Inputs)'!Y47=0,Calculations!L20,'Saline (Inputs)'!Y47))</f>
        <v>0</v>
      </c>
      <c r="O20" s="127">
        <f t="shared" si="66"/>
        <v>-1.3249254147435987</v>
      </c>
      <c r="P20" s="67">
        <f t="shared" si="67"/>
        <v>1.1526795099383855</v>
      </c>
      <c r="Q20" s="59">
        <f t="array" ref="Q20">IF(M20=1, 1, (O20-R20*'Saline (Inputs)'!$C$45))</f>
        <v>-8.612295240260659E-2</v>
      </c>
      <c r="R20" s="59">
        <f>IF(M20=1, 0, ((P20-O20)/'Saline (Inputs)'!$D$45))</f>
        <v>0.96664269752934828</v>
      </c>
      <c r="S20" s="78">
        <f>VLOOKUP('Saline (Inputs)'!$T47,'Depositional Environments'!$BK$11:$BU$26,6,FALSE)</f>
        <v>0.61</v>
      </c>
      <c r="T20" s="78">
        <f>VLOOKUP('Saline (Inputs)'!$T47,'Depositional Environments'!$BK$11:$BU$26,7,FALSE)</f>
        <v>0.71</v>
      </c>
      <c r="U20" s="134">
        <f>IF('Saline (Inputs)'!$T47="Default",IF('Saline (Inputs)'!Z47=0,'Saline (Inputs)'!K$23,'Saline (Inputs)'!Z47),IF('Saline (Inputs)'!Z47=0,S20,'Saline (Inputs)'!Z47))</f>
        <v>0</v>
      </c>
      <c r="V20" s="134">
        <f>IF('Saline (Inputs)'!$T47="Default",IF('Saline (Inputs)'!AA47=0,'Saline (Inputs)'!L$23,'Saline (Inputs)'!AA47),IF('Saline (Inputs)'!AA47=0,T20,'Saline (Inputs)'!AA47))</f>
        <v>0</v>
      </c>
      <c r="W20" s="127">
        <f t="shared" si="68"/>
        <v>0.44731221804366483</v>
      </c>
      <c r="X20" s="67">
        <f t="shared" si="69"/>
        <v>0.89538404705484131</v>
      </c>
      <c r="Y20" s="59">
        <f t="array" ref="Y20">IF(U20=1, 1, (W20-Z20*'Saline (Inputs)'!$C$45))</f>
        <v>0.67134813254925307</v>
      </c>
      <c r="Z20" s="59">
        <f>IF(U20=1, 0, ((X20-W20)/'Saline (Inputs)'!$D$45))</f>
        <v>0.17481615295782754</v>
      </c>
      <c r="AA20" s="78">
        <f>VLOOKUP('Saline (Inputs)'!$T47,'Depositional Environments'!$BK$11:$BU$26,8,FALSE)</f>
        <v>0.19</v>
      </c>
      <c r="AB20" s="78">
        <f>VLOOKUP('Saline (Inputs)'!$T47,'Depositional Environments'!$BK$11:$BU$26,9,FALSE)</f>
        <v>0.59</v>
      </c>
      <c r="AC20" s="134">
        <f>IF('Saline (Inputs)'!$T47="Default",IF('Saline (Inputs)'!AB47=0,'Saline (Inputs)'!K$24,'Saline (Inputs)'!AB47),IF('Saline (Inputs)'!AB47=0,AA20,'Saline (Inputs)'!AB47))</f>
        <v>0</v>
      </c>
      <c r="AD20" s="134">
        <f>IF('Saline (Inputs)'!$T47="Default",IF('Saline (Inputs)'!AC47=0,'Saline (Inputs)'!L$24,'Saline (Inputs)'!AC47),IF('Saline (Inputs)'!AC47=0,AB20,'Saline (Inputs)'!AC47))</f>
        <v>0</v>
      </c>
      <c r="AE20" s="127">
        <f t="shared" si="70"/>
        <v>-1.4500101755059984</v>
      </c>
      <c r="AF20" s="67">
        <f t="shared" si="71"/>
        <v>0.36396537720141148</v>
      </c>
      <c r="AG20" s="59">
        <f t="array" ref="AG20">IF(AC20=1, 1, (AE20-AH20*'Saline (Inputs)'!$C$45))</f>
        <v>-0.54302239915229344</v>
      </c>
      <c r="AH20" s="59">
        <f>IF(AC20=1, 0, ((AF20-AE20)/'Saline (Inputs)'!$D$45))</f>
        <v>0.7077263223257636</v>
      </c>
      <c r="AI20" s="78">
        <f>VLOOKUP('Saline (Inputs)'!$T47,'Depositional Environments'!$BK$11:$BU$26,10,FALSE)</f>
        <v>0.39</v>
      </c>
      <c r="AJ20" s="78">
        <f>VLOOKUP('Saline (Inputs)'!$T47,'Depositional Environments'!$BK$11:$BU$26,11,FALSE)</f>
        <v>0.81</v>
      </c>
      <c r="AK20" s="134">
        <f>IF('Saline (Inputs)'!$T47="Default",IF('Saline (Inputs)'!K$25=0,'Saline (Inputs)'!AD47,'Saline (Inputs)'!$K$25),IF('Saline (Inputs)'!AD47=0,AI20,'Saline (Inputs)'!AD47))</f>
        <v>0</v>
      </c>
      <c r="AL20" s="134">
        <f>IF('Saline (Inputs)'!$T47="Default",IF('Saline (Inputs)'!L$25=0,'Saline (Inputs)'!AE47,'Saline (Inputs)'!$L$25),IF('Saline (Inputs)'!AE47=0,AJ20,'Saline (Inputs)'!AE47))</f>
        <v>0</v>
      </c>
      <c r="AM20" s="127">
        <f t="shared" si="72"/>
        <v>-0.44731221804366478</v>
      </c>
      <c r="AN20" s="67">
        <f t="shared" si="73"/>
        <v>1.4500101755059986</v>
      </c>
      <c r="AO20" s="59">
        <f t="array" ref="AO20">IF(AK20=1, 1, (AM20-AP20*'Saline (Inputs)'!$C$45))</f>
        <v>0.50134897873116691</v>
      </c>
      <c r="AP20" s="59">
        <f>IF(AK20=1, 0, ((AN20-AM20)/'Saline (Inputs)'!$D$45))</f>
        <v>0.74024426506138619</v>
      </c>
      <c r="AR20" s="145">
        <v>13</v>
      </c>
      <c r="AS20" s="143">
        <f t="shared" si="12"/>
        <v>1</v>
      </c>
      <c r="AT20" s="143">
        <f t="shared" si="13"/>
        <v>1</v>
      </c>
      <c r="AU20" s="143">
        <f t="shared" si="14"/>
        <v>1</v>
      </c>
      <c r="AV20" s="143">
        <f t="shared" si="15"/>
        <v>1</v>
      </c>
      <c r="AW20" s="143">
        <f t="shared" si="16"/>
        <v>1</v>
      </c>
      <c r="BG20" s="213" t="s">
        <v>166</v>
      </c>
      <c r="BH20" s="221">
        <v>0.31</v>
      </c>
      <c r="BI20" s="221">
        <v>0.56999999999999995</v>
      </c>
      <c r="BK20" s="213" t="s">
        <v>166</v>
      </c>
      <c r="BL20" s="221">
        <v>0.16</v>
      </c>
      <c r="BM20" s="221">
        <v>0.44</v>
      </c>
      <c r="BP20" s="144"/>
      <c r="BQ20" s="144"/>
      <c r="BS20" s="140">
        <v>13</v>
      </c>
      <c r="BT20" s="78">
        <f>VLOOKUP('Shale (Inputs)'!AC47,$AY$7:$BA$8,2,FALSE)</f>
        <v>0.2</v>
      </c>
      <c r="BU20" s="78">
        <f>VLOOKUP('Shale (Inputs)'!AC47,$AY$7:$BA$8,3,FALSE)</f>
        <v>0.8</v>
      </c>
      <c r="BV20" s="134">
        <f>IF('Shale (Inputs)'!$AC47="Default",IF('Shale (Inputs)'!AE47=0,'Shale (Inputs)'!L$19,'Shale (Inputs)'!AE47),IF('Shale (Inputs)'!AE47=0,BT20,'Shale (Inputs)'!AE47))</f>
        <v>0.2</v>
      </c>
      <c r="BW20" s="134">
        <f>IF('Shale (Inputs)'!$AC47="Default",IF('Shale (Inputs)'!AF47=0,'Shale (Inputs)'!M$19,'Shale (Inputs)'!AF47),IF('Shale (Inputs)'!AF47=0,BU20,'Shale (Inputs)'!AF47))</f>
        <v>0.8</v>
      </c>
      <c r="BX20" s="127">
        <f t="shared" si="17"/>
        <v>-1.3862943611198906</v>
      </c>
      <c r="BY20" s="67">
        <f t="shared" si="18"/>
        <v>1.3862949861200078</v>
      </c>
      <c r="BZ20" s="59">
        <f>IF(BV20=1, 1, (BX20-CA20*'Saline (Inputs)'!$C$45))</f>
        <v>3.1250005871896747E-7</v>
      </c>
      <c r="CA20" s="59">
        <f>IF(BV20=1, 0, ((BY20-BX20)/'Saline (Inputs)'!$D$45))</f>
        <v>1.0817314815037018</v>
      </c>
      <c r="CB20" s="78">
        <f>VLOOKUP('Shale (Inputs)'!AC47,Calculations!$BC$7:$BE$8,2,FALSE)</f>
        <v>0.03</v>
      </c>
      <c r="CC20" s="78">
        <f>VLOOKUP('Shale (Inputs)'!AC47,Calculations!$BC$7:$BE$8,3,FALSE)</f>
        <v>0.92</v>
      </c>
      <c r="CD20" s="134">
        <f>IF('Shale (Inputs)'!$AC47="Default",IF('Shale (Inputs)'!AG47=0,'Shale (Inputs)'!L$20,'Shale (Inputs)'!AG47),IF('Shale (Inputs)'!AG47=0,CB20,'Shale (Inputs)'!AG47))</f>
        <v>0.03</v>
      </c>
      <c r="CE20" s="134">
        <f>IF('Shale (Inputs)'!$AC47="Default",IF('Shale (Inputs)'!AH47=0,'Shale (Inputs)'!M$20,'Shale (Inputs)'!AH47),IF('Shale (Inputs)'!AH47=0,CC20,'Shale (Inputs)'!AH47))</f>
        <v>0.92</v>
      </c>
      <c r="CF20" s="127">
        <f t="shared" si="19"/>
        <v>-3.4760986898352733</v>
      </c>
      <c r="CG20" s="67">
        <f t="shared" si="20"/>
        <v>2.4423483940656316</v>
      </c>
      <c r="CH20" s="59">
        <f t="array" ref="CH20">IF(CD20=1, 1, (CF20-CI20*'Saline (Inputs)'!$C$45))</f>
        <v>-0.51687514788482103</v>
      </c>
      <c r="CI20" s="59">
        <f>IF(CD20=1, 0, ((CG20-CF20)/'Saline (Inputs)'!$D$45))</f>
        <v>2.3090943989389285</v>
      </c>
      <c r="CJ20" s="78">
        <f>VLOOKUP('Shale (Inputs)'!$AJ47,Calculations!$BG$18:$BI$25,2,FALSE)</f>
        <v>0.25</v>
      </c>
      <c r="CK20" s="78">
        <f>VLOOKUP('Shale (Inputs)'!$AJ47,Calculations!$BG$18:$BI$25,3,FALSE)</f>
        <v>0.53</v>
      </c>
      <c r="CL20" s="134">
        <f>IF('Shale (Inputs)'!$AJ47="Default",IF('Shale (Inputs)'!AL47=0,'Shale (Inputs)'!L$24,'Shale (Inputs)'!AL47),IF('Shale (Inputs)'!AL47=0,CJ20,'Shale (Inputs)'!AL47))</f>
        <v>0.2</v>
      </c>
      <c r="CM20" s="134">
        <f>IF('Shale (Inputs)'!$AJ47="Default",IF('Shale (Inputs)'!AM47=0,'Shale (Inputs)'!M$24,'Shale (Inputs)'!AM47),IF('Shale (Inputs)'!AM47=0,CK20,'Shale (Inputs)'!AM47))</f>
        <v>0.85</v>
      </c>
      <c r="CN20" s="135">
        <f t="shared" si="60"/>
        <v>-1.3862943611198906</v>
      </c>
      <c r="CO20" s="136">
        <f t="shared" si="21"/>
        <v>1.7346018397020466</v>
      </c>
      <c r="CP20" s="137">
        <f t="array" ref="CP20">IF(CL20=1, 1, (CN20-CQ20*'Saline (Inputs)'!$C$45))</f>
        <v>0.17415373929107769</v>
      </c>
      <c r="CQ20" s="137">
        <f>IF(CL20=1, 0, ((CO20-CN20)/'Saline (Inputs)'!$D$45))</f>
        <v>1.2176241224814466</v>
      </c>
      <c r="CR20" s="78">
        <f>VLOOKUP('Shale (Inputs)'!$AJ47,Calculations!$BK$18:$BM$25,2,FALSE)</f>
        <v>0.14000000000000001</v>
      </c>
      <c r="CS20" s="78">
        <f>VLOOKUP('Shale (Inputs)'!$AJ47,Calculations!$BK$18:$BM$25,3,FALSE)</f>
        <v>0.34</v>
      </c>
      <c r="CT20" s="134">
        <f>IF('Shale (Inputs)'!$AJ47="Default",IF('Shale (Inputs)'!AN47=0,'Shale (Inputs)'!L$25,'Shale (Inputs)'!AN47),IF('Shale (Inputs)'!AN47=0,CR20,'Shale (Inputs)'!AN47))</f>
        <v>0.1</v>
      </c>
      <c r="CU20" s="134">
        <f>IF('Shale (Inputs)'!$AJ47="Default",IF('Shale (Inputs)'!AO47=0,'Shale (Inputs)'!M$25,'Shale (Inputs)'!AO47),IF('Shale (Inputs)'!AO47=0,CS20,'Shale (Inputs)'!AO47))</f>
        <v>0.49</v>
      </c>
      <c r="CV20" s="127">
        <f t="shared" si="22"/>
        <v>-2.1972245773362191</v>
      </c>
      <c r="CW20" s="67">
        <f t="shared" si="23"/>
        <v>-4.0004934453636599E-2</v>
      </c>
      <c r="CX20" s="59">
        <f t="array" ref="CX20">IF(CT20=1, 1, (CV20-CY20*'Saline (Inputs)'!$C$45))</f>
        <v>-1.1186147558949278</v>
      </c>
      <c r="CY20" s="59">
        <f>IF(CT20=1, 0, ((CW20-CV20)/'Saline (Inputs)'!$D$45))</f>
        <v>0.84164371566502805</v>
      </c>
      <c r="DA20" s="145">
        <v>13</v>
      </c>
      <c r="DB20" s="143">
        <f t="shared" si="24"/>
        <v>1</v>
      </c>
      <c r="DC20" s="143">
        <f t="shared" si="25"/>
        <v>1</v>
      </c>
      <c r="DD20" s="143">
        <f t="shared" si="26"/>
        <v>1</v>
      </c>
      <c r="DE20" s="143">
        <f t="shared" si="27"/>
        <v>1</v>
      </c>
      <c r="DI20" s="233">
        <v>14</v>
      </c>
      <c r="DJ20" s="231">
        <v>1.3799215594190073E-5</v>
      </c>
      <c r="DK20" s="231">
        <v>7.9311354056701532E-5</v>
      </c>
      <c r="DL20" s="231">
        <v>5.6974214385268208E-4</v>
      </c>
      <c r="DN20" s="140">
        <v>13</v>
      </c>
      <c r="DO20" s="77">
        <f>VLOOKUP('ROZ (Inputs)'!$Z48,'Depositional Environments'!$BW$11:$CI$26,2,FALSE)</f>
        <v>0.2</v>
      </c>
      <c r="DP20" s="77">
        <f>VLOOKUP('ROZ (Inputs)'!$Z48,'Depositional Environments'!$BW$11:$CI$26,3,FALSE)</f>
        <v>0.8</v>
      </c>
      <c r="DQ20" s="134">
        <f>IF('ROZ (Inputs)'!$Z48="Default",IF('ROZ (Inputs)'!AB48=0,'ROZ (Inputs)'!K$21,'ROZ (Inputs)'!AB48),IF('ROZ (Inputs)'!AB48=0,DO20,'ROZ (Inputs)'!AB48))</f>
        <v>0</v>
      </c>
      <c r="DR20" s="134">
        <f>IF('ROZ (Inputs)'!$Z48="Default",IF('ROZ (Inputs)'!AC48=0,'ROZ (Inputs)'!L$21,'ROZ (Inputs)'!AC48),IF('ROZ (Inputs)'!AC48=0,DP20,'ROZ (Inputs)'!AC48))</f>
        <v>0</v>
      </c>
      <c r="DS20" s="127">
        <f t="shared" si="28"/>
        <v>-1.3862943611198906</v>
      </c>
      <c r="DT20" s="67">
        <f t="shared" si="29"/>
        <v>1.3862943611198908</v>
      </c>
      <c r="DU20" s="59">
        <f>IF(DQ20=1, 1, (DS20-DV20*'Saline (Inputs)'!$C$45))</f>
        <v>2.2204460492503131E-16</v>
      </c>
      <c r="DV20" s="59">
        <f>IF(DQ20=1, 0, ((DT20-DS20)/'Saline (Inputs)'!$D$45))</f>
        <v>1.0817312376586106</v>
      </c>
      <c r="DW20" s="77">
        <f>VLOOKUP('ROZ (Inputs)'!$Z48,'Depositional Environments'!$BW$11:$CI$26,4,FALSE)</f>
        <v>0.21</v>
      </c>
      <c r="DX20" s="77">
        <f>VLOOKUP('ROZ (Inputs)'!$Z48,'Depositional Environments'!$BW$11:$CI$26,5,FALSE)</f>
        <v>0.76</v>
      </c>
      <c r="DY20" s="134">
        <f>IF('ROZ (Inputs)'!$Z48="Default",IF('ROZ (Inputs)'!AD48=0,'ROZ (Inputs)'!K$22,'ROZ (Inputs)'!AD48),IF('ROZ (Inputs)'!AD48=0,DW20,'ROZ (Inputs)'!AD47))</f>
        <v>0</v>
      </c>
      <c r="DZ20" s="134">
        <f>IF('ROZ (Inputs)'!$Z48="Default",IF('ROZ (Inputs)'!AE48=0,'ROZ (Inputs)'!L$22,'ROZ (Inputs)'!AE48),IF('ROZ (Inputs)'!AE48=0,DX20,'ROZ (Inputs)'!AD47))</f>
        <v>0</v>
      </c>
      <c r="EA20" s="127">
        <f t="shared" si="30"/>
        <v>-1.3249254147435987</v>
      </c>
      <c r="EB20" s="67">
        <f t="shared" si="31"/>
        <v>1.1526795099383855</v>
      </c>
      <c r="EC20" s="59">
        <f t="array" ref="EC20">IF(DY20=1, 1, (EA20-ED20*'Saline (Inputs)'!$C$45))</f>
        <v>-8.612295240260659E-2</v>
      </c>
      <c r="ED20" s="59">
        <f>IF(DY20=1, 0, ((EB20-EA20)/'Saline (Inputs)'!$D$45))</f>
        <v>0.96664269752934828</v>
      </c>
      <c r="EE20" s="77">
        <f>VLOOKUP('ROZ (Inputs)'!$Z48,'Depositional Environments'!$BW$11:$CI$26,6,FALSE)</f>
        <v>0.64</v>
      </c>
      <c r="EF20" s="77">
        <f>VLOOKUP('ROZ (Inputs)'!$Z48,'Depositional Environments'!$BW$11:$CI$26,7,FALSE)</f>
        <v>0.77</v>
      </c>
      <c r="EG20" s="134">
        <f>IF('ROZ (Inputs)'!$Z48="Default",IF('ROZ (Inputs)'!AF48=0,'ROZ (Inputs)'!K$23,'ROZ (Inputs)'!AF48),IF('ROZ (Inputs)'!AF48=0,EE20,'ROZ (Inputs)'!AF47))</f>
        <v>0</v>
      </c>
      <c r="EH20" s="134">
        <f>IF('ROZ (Inputs)'!$Z48="Default",IF('ROZ (Inputs)'!AG48=0,'ROZ (Inputs)'!L$23,'ROZ (Inputs)'!AG48),IF('ROZ (Inputs)'!AG48=0,EF20,'ROZ (Inputs)'!AG47))</f>
        <v>0</v>
      </c>
      <c r="EI20" s="127">
        <f t="shared" si="32"/>
        <v>0.57536414490356191</v>
      </c>
      <c r="EJ20" s="67">
        <f t="shared" si="33"/>
        <v>1.2083112059245342</v>
      </c>
      <c r="EK20" s="59">
        <f t="array" ref="EK20">IF(EG20=1, 1, (EI20-EL20*'Saline (Inputs)'!$C$45))</f>
        <v>0.89183767541404801</v>
      </c>
      <c r="EL20" s="59">
        <f>IF(EG20=1, 0, ((EJ20-EI20)/'Saline (Inputs)'!$D$45))</f>
        <v>0.24694560797949588</v>
      </c>
      <c r="EM20" s="77">
        <f>VLOOKUP('ROZ (Inputs)'!$Z48,'Depositional Environments'!$BW$11:$CI$26,8,FALSE)</f>
        <v>0.16</v>
      </c>
      <c r="EN20" s="77">
        <f>VLOOKUP('ROZ (Inputs)'!$Z48,'Depositional Environments'!$BW$11:$CI$26,9,FALSE)</f>
        <v>0.39</v>
      </c>
      <c r="EO20" s="134">
        <f>IF('ROZ (Inputs)'!$Z48="Default",IF('ROZ (Inputs)'!AH48=0,'ROZ (Inputs)'!K$24,'ROZ (Inputs)'!AH48),IF('ROZ (Inputs)'!AH48=0,EM20,'ROZ (Inputs)'!AH47))</f>
        <v>0</v>
      </c>
      <c r="EP20" s="134">
        <f>IF('ROZ (Inputs)'!$Z48="Default",IF('ROZ (Inputs)'!AI48=0,'ROZ (Inputs)'!L$24,'ROZ (Inputs)'!AI48),IF('ROZ (Inputs)'!AI48=0,EN20,'ROZ (Inputs)'!AI47))</f>
        <v>0</v>
      </c>
      <c r="EQ20" s="127">
        <f t="shared" si="34"/>
        <v>-1.6582280766035322</v>
      </c>
      <c r="ER20" s="67">
        <f t="shared" si="35"/>
        <v>-0.44731221804366478</v>
      </c>
      <c r="ES20" s="59">
        <f t="array" ref="ES20">IF(EO20=1, 1, (EQ20-ET20*'Saline (Inputs)'!$C$45))</f>
        <v>-1.0527701473235984</v>
      </c>
      <c r="ET20" s="59">
        <f>IF(EO20=1, 0, ((ER20-EQ20)/'Saline (Inputs)'!$D$45))</f>
        <v>0.47244133248952946</v>
      </c>
      <c r="EU20" s="77">
        <f>VLOOKUP('ROZ (Inputs)'!$Z48,'Depositional Environments'!$BW$11:$CI$26,10,FALSE)</f>
        <v>0.35</v>
      </c>
      <c r="EV20" s="77">
        <f>VLOOKUP('ROZ (Inputs)'!$Z48,'Depositional Environments'!$BW$11:$CI$26,11,FALSE)</f>
        <v>0.76</v>
      </c>
      <c r="EW20" s="134">
        <f>IF('ROZ (Inputs)'!$Z48="Default",IF('ROZ (Inputs)'!AJ48=0,'ROZ (Inputs)'!K$25,'ROZ (Inputs)'!AJ48),IF('ROZ (Inputs)'!AJ48=0,EU20,'ROZ (Inputs)'!AJ47))</f>
        <v>0</v>
      </c>
      <c r="EX20" s="134">
        <f>IF('ROZ (Inputs)'!$Z48="Default",IF('ROZ (Inputs)'!AK48=0,'ROZ (Inputs)'!L$25,'ROZ (Inputs)'!AK48),IF('ROZ (Inputs)'!AK48=0,EV20,'ROZ (Inputs)'!AK47))</f>
        <v>0</v>
      </c>
      <c r="EY20" s="127">
        <f t="shared" si="36"/>
        <v>-0.61903920840622351</v>
      </c>
      <c r="EZ20" s="67">
        <f t="shared" si="37"/>
        <v>1.1526795099383855</v>
      </c>
      <c r="FA20" s="59">
        <f t="array" ref="FA20">IF(EW20=1, 1, (EY20-FB20*'Saline (Inputs)'!$C$45))</f>
        <v>0.26682015076608112</v>
      </c>
      <c r="FB20" s="59">
        <f>IF(EW20=1, 0, ((EZ20-EY20)/'Saline (Inputs)'!$D$45))</f>
        <v>0.69123973079917</v>
      </c>
      <c r="FC20" s="283">
        <f>VLOOKUP('ROZ (Inputs)'!$Z48,'Depositional Environments'!$BW$11:$CI$26,12,FALSE)</f>
        <v>8.9999999999999993E-3</v>
      </c>
      <c r="FD20" s="283">
        <f>VLOOKUP('ROZ (Inputs)'!$Z48,'Depositional Environments'!$BW$11:$CI$26,13,FALSE)</f>
        <v>1.0999999999999999E-2</v>
      </c>
      <c r="FE20" s="134">
        <f>IF('ROZ (Inputs)'!$Z48="Default",IF('ROZ (Inputs)'!AL48=0,'ROZ (Inputs)'!K$26,'ROZ (Inputs)'!AL48),IF('ROZ (Inputs)'!AL48=0,FC20,'ROZ (Inputs)'!AL47))</f>
        <v>0</v>
      </c>
      <c r="FF20" s="134">
        <f>IF('ROZ (Inputs)'!$Z48="Default",IF('ROZ (Inputs)'!AM48=0,'ROZ (Inputs)'!L$26,'ROZ (Inputs)'!AM48),IF('ROZ (Inputs)'!AM48=0,FD20,'ROZ (Inputs)'!AM47))</f>
        <v>0</v>
      </c>
      <c r="FG20" s="127">
        <f t="shared" si="38"/>
        <v>-4.7014899569937691</v>
      </c>
      <c r="FH20" s="67">
        <f t="shared" si="39"/>
        <v>-4.4987990588243418</v>
      </c>
      <c r="FI20" s="59">
        <f t="array" ref="FI20">IF(FE20=1, 1, (FG20-FJ20*'Saline (Inputs)'!$C$45))</f>
        <v>-4.6001445079090555</v>
      </c>
      <c r="FJ20" s="59">
        <f>IF(FE20=1, 0, ((FH20-FG20)/'Saline (Inputs)'!$D$45))</f>
        <v>7.9080274106369253E-2</v>
      </c>
      <c r="FL20" s="145">
        <v>13</v>
      </c>
      <c r="FM20" s="143">
        <f t="shared" si="40"/>
        <v>1</v>
      </c>
      <c r="FN20" s="143">
        <f t="shared" si="41"/>
        <v>1</v>
      </c>
      <c r="FO20" s="143">
        <f t="shared" si="42"/>
        <v>1</v>
      </c>
      <c r="FP20" s="143">
        <f t="shared" si="43"/>
        <v>1</v>
      </c>
      <c r="FQ20" s="143">
        <f t="shared" si="44"/>
        <v>1</v>
      </c>
      <c r="FR20" s="143">
        <f t="shared" si="45"/>
        <v>1</v>
      </c>
      <c r="FT20" s="145">
        <v>13</v>
      </c>
      <c r="FU20" s="34">
        <v>-5.4757008911110602E-4</v>
      </c>
      <c r="FV20" s="34">
        <v>-3.7720912587243456E-5</v>
      </c>
      <c r="FW20" s="34">
        <v>4.5689543185350847E-5</v>
      </c>
      <c r="FZ20" s="140">
        <v>13</v>
      </c>
      <c r="GA20" s="78">
        <f>VLOOKUP('Shale_EERC (Inputs)'!$AI45,$ID$7:$IF$8,2,FALSE)</f>
        <v>0.2</v>
      </c>
      <c r="GB20" s="78">
        <f>VLOOKUP('Shale_EERC (Inputs)'!AI45,$AY$7:$BA$8,3,FALSE)</f>
        <v>0.8</v>
      </c>
      <c r="GC20" s="134">
        <f>IF('Shale_EERC (Inputs)'!$AI45="Default",IF('Shale_EERC (Inputs)'!AK45=0,'Shale_EERC (Inputs)'!L$19,'Shale_EERC (Inputs)'!AK45),IF('Shale_EERC (Inputs)'!AK45=0,GA20,'Shale_EERC (Inputs)'!AK45))</f>
        <v>0.2</v>
      </c>
      <c r="GD20" s="134">
        <f>IF('Shale_EERC (Inputs)'!$AI45="Default",IF('Shale_EERC (Inputs)'!AL45=0,'Shale_EERC (Inputs)'!M$19,'Shale_EERC (Inputs)'!AL45),IF('Shale_EERC (Inputs)'!AL45=0,GB20,'Shale_EERC (Inputs)'!AL45))</f>
        <v>0.8</v>
      </c>
      <c r="GE20" s="127">
        <f t="shared" si="46"/>
        <v>-1.3862943611198906</v>
      </c>
      <c r="GF20" s="67">
        <f t="shared" si="47"/>
        <v>1.3862949861200078</v>
      </c>
      <c r="GG20" s="59">
        <f>IF(GC20=1, 1, (GE20-GH20*'Saline (Inputs)'!$C$45))</f>
        <v>3.1250005871896747E-7</v>
      </c>
      <c r="GH20" s="59">
        <f>IF(GC20=1, 0, ((GF20-GE20)/'Saline (Inputs)'!$D$45))</f>
        <v>1.0817314815037018</v>
      </c>
      <c r="GI20" s="78">
        <f>VLOOKUP('Shale_EERC (Inputs)'!$AI45,$IH$7:$IJ$8,2,FALSE)</f>
        <v>0.2</v>
      </c>
      <c r="GJ20" s="78">
        <f>VLOOKUP('Shale_EERC (Inputs)'!$AI45,$IH$7:$IJ$8,3,FALSE)</f>
        <v>0.8</v>
      </c>
      <c r="GK20" s="134">
        <f>IF('Shale_EERC (Inputs)'!$AI45="Default",IF('Shale_EERC (Inputs)'!AM45=0,'Shale_EERC (Inputs)'!L$20,'Shale_EERC (Inputs)'!AM45),IF('Shale_EERC (Inputs)'!AM45=0,GI20,'Shale_EERC (Inputs)'!AM45))</f>
        <v>0.2</v>
      </c>
      <c r="GL20" s="134">
        <f>IF('Shale_EERC (Inputs)'!$AI45="Default",IF('Shale_EERC (Inputs)'!AN45=0,'Shale_EERC (Inputs)'!M$20,'Shale_EERC (Inputs)'!AN45),IF('Shale_EERC (Inputs)'!AN45=0,GJ20,'Shale_EERC (Inputs)'!AN45))</f>
        <v>0.8</v>
      </c>
      <c r="GM20" s="127">
        <f t="shared" si="48"/>
        <v>-1.3862943611198906</v>
      </c>
      <c r="GN20" s="67">
        <f t="shared" si="49"/>
        <v>1.3862949861200078</v>
      </c>
      <c r="GO20" s="59">
        <f t="array" ref="GO20">IF(GK20=1, 1, (GM20-GP20*'Saline (Inputs)'!$C$45))</f>
        <v>3.1250005871896747E-7</v>
      </c>
      <c r="GP20" s="59">
        <f>IF(GK20=1, 0, ((GN20-GM20)/'Saline (Inputs)'!$D$45))</f>
        <v>1.0817314815037018</v>
      </c>
      <c r="GQ20" s="78">
        <f>VLOOKUP('Shale_EERC (Inputs)'!$AI45,$IL$7:$IN$8,2,FALSE)</f>
        <v>0.2</v>
      </c>
      <c r="GR20" s="78">
        <f>VLOOKUP('Shale_EERC (Inputs)'!$AI45,$IL$7:$IN$8,3,FALSE)</f>
        <v>0.8</v>
      </c>
      <c r="GS20" s="134">
        <f>IF('Shale_EERC (Inputs)'!$AI45="Default",IF('Shale_EERC (Inputs)'!AO45=0,'Shale_EERC (Inputs)'!L$21,'Shale_EERC (Inputs)'!AO45),IF('Shale_EERC (Inputs)'!AO45=0,GQ20,'Shale_EERC (Inputs)'!AO45))</f>
        <v>0.2</v>
      </c>
      <c r="GT20" s="134">
        <f>IF('Shale_EERC (Inputs)'!$AI45="Default",IF('Shale_EERC (Inputs)'!AP45=0,'Shale_EERC (Inputs)'!M$21,'Shale_EERC (Inputs)'!AP45),IF('Shale_EERC (Inputs)'!AP45=0,GR20,'Shale_EERC (Inputs)'!AP45))</f>
        <v>0.8</v>
      </c>
      <c r="GU20" s="135">
        <f t="shared" si="61"/>
        <v>-1.3862943611198906</v>
      </c>
      <c r="GV20" s="136">
        <f t="shared" si="50"/>
        <v>1.3862949861200078</v>
      </c>
      <c r="GW20" s="137">
        <f t="array" ref="GW20">IF(GS20=1, 1, (GU20-GX20*'Saline (Inputs)'!$C$45))</f>
        <v>3.1250005871896747E-7</v>
      </c>
      <c r="GX20" s="137">
        <f>IF(GS20=1, 0, ((GV20-GU20)/'Saline (Inputs)'!$D$45))</f>
        <v>1.0817314815037018</v>
      </c>
      <c r="GY20" s="78">
        <f>VLOOKUP('Shale_EERC (Inputs)'!$AI45,$IP$7:$IR$8,2,FALSE)</f>
        <v>0.2</v>
      </c>
      <c r="GZ20" s="78">
        <f>VLOOKUP('Shale_EERC (Inputs)'!$AI45,$IP$7:$IR$8,3,FALSE)</f>
        <v>0.8</v>
      </c>
      <c r="HA20" s="134">
        <f>IF('Shale_EERC (Inputs)'!$AI45="Default",IF('Shale_EERC (Inputs)'!AQ45=0,'Shale_EERC (Inputs)'!L$22,'Shale_EERC (Inputs)'!AQ45),IF('Shale_EERC (Inputs)'!AQ45=0,GY20,'Shale_EERC (Inputs)'!AQ45))</f>
        <v>0.2</v>
      </c>
      <c r="HB20" s="134">
        <f>IF('Shale_EERC (Inputs)'!$AI45="Default",IF('Shale_EERC (Inputs)'!AR45=0,'Shale_EERC (Inputs)'!M$22,'Shale_EERC (Inputs)'!AR45),IF('Shale_EERC (Inputs)'!AR45=0,GZ20,'Shale_EERC (Inputs)'!AR45))</f>
        <v>0.8</v>
      </c>
      <c r="HC20" s="127">
        <f t="shared" si="51"/>
        <v>-1.3862943611198906</v>
      </c>
      <c r="HD20" s="67">
        <f t="shared" si="62"/>
        <v>1.3862949861200078</v>
      </c>
      <c r="HE20" s="59">
        <f t="array" ref="HE20">IF(HA20=1, 1, (HC20-HF20*'Saline (Inputs)'!$C$45))</f>
        <v>3.1250005871896747E-7</v>
      </c>
      <c r="HF20" s="59">
        <f>IF(HA20=1, 0, ((HD20-HC20)/'Saline (Inputs)'!$D$45))</f>
        <v>1.0817314815037018</v>
      </c>
      <c r="HG20" s="78">
        <f>VLOOKUP('Shale_EERC (Inputs)'!$AI45,$IT$7:$IV$8,2,FALSE)</f>
        <v>0.2</v>
      </c>
      <c r="HH20" s="78">
        <f>VLOOKUP('Shale_EERC (Inputs)'!$AI45,$IT$7:$IV$8,3,FALSE)</f>
        <v>0.8</v>
      </c>
      <c r="HI20" s="134">
        <f>IF('Shale_EERC (Inputs)'!$AI45="Default",IF('Shale_EERC (Inputs)'!AS45=0,'Shale_EERC (Inputs)'!L$23,'Shale_EERC (Inputs)'!AS45),IF('Shale_EERC (Inputs)'!AS45=0,HG20,'Shale_EERC (Inputs)'!AS45))</f>
        <v>0.2</v>
      </c>
      <c r="HJ20" s="134">
        <f>IF('Shale_EERC (Inputs)'!$AI45="Default",IF('Shale_EERC (Inputs)'!AT45=0,'Shale_EERC (Inputs)'!M$23,'Shale_EERC (Inputs)'!AT45),IF('Shale_EERC (Inputs)'!AT45=0,HH20,'Shale_EERC (Inputs)'!AT45))</f>
        <v>0.8</v>
      </c>
      <c r="HK20" s="127">
        <f t="shared" si="53"/>
        <v>-1.3862943611198906</v>
      </c>
      <c r="HL20" s="67">
        <f t="shared" si="63"/>
        <v>1.3862949861200078</v>
      </c>
      <c r="HM20" s="59">
        <f t="array" ref="HM20">IF(HI20=1, 1, (HK20-HN20*'Saline (Inputs)'!$C$45))</f>
        <v>3.1250005871896747E-7</v>
      </c>
      <c r="HN20" s="59">
        <f>IF(HI20=1, 0, ((HL20-HK20)/'Saline (Inputs)'!$D$45))</f>
        <v>1.0817314815037018</v>
      </c>
      <c r="HP20" s="145">
        <v>13</v>
      </c>
      <c r="HQ20" s="143">
        <f t="shared" si="55"/>
        <v>1</v>
      </c>
      <c r="HR20" s="143">
        <f t="shared" si="56"/>
        <v>1</v>
      </c>
      <c r="HS20" s="143">
        <f t="shared" si="57"/>
        <v>1</v>
      </c>
      <c r="HT20" s="143">
        <f t="shared" si="58"/>
        <v>1</v>
      </c>
      <c r="HU20" s="143">
        <f t="shared" si="59"/>
        <v>1</v>
      </c>
      <c r="HY20" s="233">
        <v>14</v>
      </c>
      <c r="HZ20" s="271">
        <v>1.8310668565391074E-5</v>
      </c>
      <c r="IA20" s="271">
        <v>8.9440687588654495E-5</v>
      </c>
      <c r="IB20" s="271">
        <v>5.9356359997864128E-4</v>
      </c>
    </row>
    <row r="21" spans="2:236" x14ac:dyDescent="0.35">
      <c r="B21" s="140">
        <v>14</v>
      </c>
      <c r="C21" s="78">
        <f>VLOOKUP('Saline (Inputs)'!$T48,'Depositional Environments'!$BK$11:$BU$26,2,FALSE)</f>
        <v>0.2</v>
      </c>
      <c r="D21" s="78">
        <f>VLOOKUP('Saline (Inputs)'!$T48,'Depositional Environments'!$BK$11:$BU$26,3,FALSE)</f>
        <v>0.8</v>
      </c>
      <c r="E21" s="134">
        <f>IF('Saline (Inputs)'!$T48="Default",IF('Saline (Inputs)'!V48=0,'Saline (Inputs)'!K$21,'Saline (Inputs)'!V48),IF('Saline (Inputs)'!V48=0,C21,'Saline (Inputs)'!V48))</f>
        <v>0</v>
      </c>
      <c r="F21" s="134">
        <f>IF('Saline (Inputs)'!$T48="Default",IF('Saline (Inputs)'!W48=0,'Saline (Inputs)'!L$21,'Saline (Inputs)'!W48),IF('Saline (Inputs)'!W48=0,D21,'Saline (Inputs)'!W48))</f>
        <v>0</v>
      </c>
      <c r="G21" s="127">
        <f t="shared" si="64"/>
        <v>-1.3862943611198906</v>
      </c>
      <c r="H21" s="67">
        <f t="shared" si="65"/>
        <v>1.3862943611198908</v>
      </c>
      <c r="I21" s="59">
        <f>IF(E21=1, 1, (G21-J21*'Saline (Inputs)'!$C$45))</f>
        <v>2.2204460492503131E-16</v>
      </c>
      <c r="J21" s="59">
        <f>IF(E21=1, 0, ((H21-G21)/'Saline (Inputs)'!$D$45))</f>
        <v>1.0817312376586106</v>
      </c>
      <c r="K21" s="78">
        <f>VLOOKUP('Saline (Inputs)'!$T48,'Depositional Environments'!$BK$11:$BU$26,4,FALSE)</f>
        <v>0.21</v>
      </c>
      <c r="L21" s="78">
        <f>VLOOKUP('Saline (Inputs)'!$T48,'Depositional Environments'!$BK$11:$BU$26,5,FALSE)</f>
        <v>0.76</v>
      </c>
      <c r="M21" s="134">
        <f>IF('Saline (Inputs)'!$T48="Default",IF('Saline (Inputs)'!X48=0,'Saline (Inputs)'!K$22,'Saline (Inputs)'!X48), IF('Saline (Inputs)'!X48=0,Calculations!K21,'Saline (Inputs)'!X48))</f>
        <v>0</v>
      </c>
      <c r="N21" s="134">
        <f>IF('Saline (Inputs)'!$T48="Default",IF('Saline (Inputs)'!Y48=0,'Saline (Inputs)'!L$22,'Saline (Inputs)'!Y48), IF('Saline (Inputs)'!Y48=0,Calculations!L21,'Saline (Inputs)'!Y48))</f>
        <v>0</v>
      </c>
      <c r="O21" s="127">
        <f t="shared" si="66"/>
        <v>-1.3249254147435987</v>
      </c>
      <c r="P21" s="67">
        <f t="shared" si="67"/>
        <v>1.1526795099383855</v>
      </c>
      <c r="Q21" s="59">
        <f t="array" ref="Q21">IF(M21=1, 1, (O21-R21*'Saline (Inputs)'!$C$45))</f>
        <v>-8.612295240260659E-2</v>
      </c>
      <c r="R21" s="59">
        <f>IF(M21=1, 0, ((P21-O21)/'Saline (Inputs)'!$D$45))</f>
        <v>0.96664269752934828</v>
      </c>
      <c r="S21" s="78">
        <f>VLOOKUP('Saline (Inputs)'!$T48,'Depositional Environments'!$BK$11:$BU$26,6,FALSE)</f>
        <v>0.61</v>
      </c>
      <c r="T21" s="78">
        <f>VLOOKUP('Saline (Inputs)'!$T48,'Depositional Environments'!$BK$11:$BU$26,7,FALSE)</f>
        <v>0.71</v>
      </c>
      <c r="U21" s="134">
        <f>IF('Saline (Inputs)'!$T48="Default",IF('Saline (Inputs)'!Z48=0,'Saline (Inputs)'!K$23,'Saline (Inputs)'!Z48),IF('Saline (Inputs)'!Z48=0,S21,'Saline (Inputs)'!Z48))</f>
        <v>0</v>
      </c>
      <c r="V21" s="134">
        <f>IF('Saline (Inputs)'!$T48="Default",IF('Saline (Inputs)'!AA48=0,'Saline (Inputs)'!L$23,'Saline (Inputs)'!AA48),IF('Saline (Inputs)'!AA48=0,T21,'Saline (Inputs)'!AA48))</f>
        <v>0</v>
      </c>
      <c r="W21" s="127">
        <f t="shared" si="68"/>
        <v>0.44731221804366483</v>
      </c>
      <c r="X21" s="67">
        <f t="shared" si="69"/>
        <v>0.89538404705484131</v>
      </c>
      <c r="Y21" s="59">
        <f t="array" ref="Y21">IF(U21=1, 1, (W21-Z21*'Saline (Inputs)'!$C$45))</f>
        <v>0.67134813254925307</v>
      </c>
      <c r="Z21" s="59">
        <f>IF(U21=1, 0, ((X21-W21)/'Saline (Inputs)'!$D$45))</f>
        <v>0.17481615295782754</v>
      </c>
      <c r="AA21" s="78">
        <f>VLOOKUP('Saline (Inputs)'!$T48,'Depositional Environments'!$BK$11:$BU$26,8,FALSE)</f>
        <v>0.19</v>
      </c>
      <c r="AB21" s="78">
        <f>VLOOKUP('Saline (Inputs)'!$T48,'Depositional Environments'!$BK$11:$BU$26,9,FALSE)</f>
        <v>0.59</v>
      </c>
      <c r="AC21" s="134">
        <f>IF('Saline (Inputs)'!$T48="Default",IF('Saline (Inputs)'!AB48=0,'Saline (Inputs)'!K$24,'Saline (Inputs)'!AB48),IF('Saline (Inputs)'!AB48=0,AA21,'Saline (Inputs)'!AB48))</f>
        <v>0</v>
      </c>
      <c r="AD21" s="134">
        <f>IF('Saline (Inputs)'!$T48="Default",IF('Saline (Inputs)'!AC48=0,'Saline (Inputs)'!L$24,'Saline (Inputs)'!AC48),IF('Saline (Inputs)'!AC48=0,AB21,'Saline (Inputs)'!AC48))</f>
        <v>0</v>
      </c>
      <c r="AE21" s="127">
        <f t="shared" si="70"/>
        <v>-1.4500101755059984</v>
      </c>
      <c r="AF21" s="67">
        <f t="shared" si="71"/>
        <v>0.36396537720141148</v>
      </c>
      <c r="AG21" s="59">
        <f t="array" ref="AG21">IF(AC21=1, 1, (AE21-AH21*'Saline (Inputs)'!$C$45))</f>
        <v>-0.54302239915229344</v>
      </c>
      <c r="AH21" s="59">
        <f>IF(AC21=1, 0, ((AF21-AE21)/'Saline (Inputs)'!$D$45))</f>
        <v>0.7077263223257636</v>
      </c>
      <c r="AI21" s="78">
        <f>VLOOKUP('Saline (Inputs)'!$T48,'Depositional Environments'!$BK$11:$BU$26,10,FALSE)</f>
        <v>0.39</v>
      </c>
      <c r="AJ21" s="78">
        <f>VLOOKUP('Saline (Inputs)'!$T48,'Depositional Environments'!$BK$11:$BU$26,11,FALSE)</f>
        <v>0.81</v>
      </c>
      <c r="AK21" s="134">
        <f>IF('Saline (Inputs)'!$T48="Default",IF('Saline (Inputs)'!K$25=0,'Saline (Inputs)'!AD48,'Saline (Inputs)'!$K$25),IF('Saline (Inputs)'!AD48=0,AI21,'Saline (Inputs)'!AD48))</f>
        <v>0</v>
      </c>
      <c r="AL21" s="134">
        <f>IF('Saline (Inputs)'!$T48="Default",IF('Saline (Inputs)'!L$25=0,'Saline (Inputs)'!AE48,'Saline (Inputs)'!$L$25),IF('Saline (Inputs)'!AE48=0,AJ21,'Saline (Inputs)'!AE48))</f>
        <v>0</v>
      </c>
      <c r="AM21" s="127">
        <f t="shared" si="72"/>
        <v>-0.44731221804366478</v>
      </c>
      <c r="AN21" s="67">
        <f t="shared" si="73"/>
        <v>1.4500101755059986</v>
      </c>
      <c r="AO21" s="59">
        <f t="array" ref="AO21">IF(AK21=1, 1, (AM21-AP21*'Saline (Inputs)'!$C$45))</f>
        <v>0.50134897873116691</v>
      </c>
      <c r="AP21" s="59">
        <f>IF(AK21=1, 0, ((AN21-AM21)/'Saline (Inputs)'!$D$45))</f>
        <v>0.74024426506138619</v>
      </c>
      <c r="AR21" s="145">
        <v>14</v>
      </c>
      <c r="AS21" s="143">
        <f t="shared" si="12"/>
        <v>1</v>
      </c>
      <c r="AT21" s="143">
        <f t="shared" si="13"/>
        <v>1</v>
      </c>
      <c r="AU21" s="143">
        <f t="shared" si="14"/>
        <v>1</v>
      </c>
      <c r="AV21" s="143">
        <f t="shared" si="15"/>
        <v>1</v>
      </c>
      <c r="AW21" s="143">
        <f t="shared" si="16"/>
        <v>1</v>
      </c>
      <c r="BG21" s="213" t="s">
        <v>167</v>
      </c>
      <c r="BH21" s="221">
        <v>0.34</v>
      </c>
      <c r="BI21" s="221">
        <v>0.59</v>
      </c>
      <c r="BK21" s="213" t="s">
        <v>167</v>
      </c>
      <c r="BL21" s="221">
        <v>0.2</v>
      </c>
      <c r="BM21" s="221">
        <v>0.53</v>
      </c>
      <c r="BS21" s="140">
        <v>14</v>
      </c>
      <c r="BT21" s="78">
        <f>VLOOKUP('Shale (Inputs)'!AC48,$AY$7:$BA$8,2,FALSE)</f>
        <v>0.2</v>
      </c>
      <c r="BU21" s="78">
        <f>VLOOKUP('Shale (Inputs)'!AC48,$AY$7:$BA$8,3,FALSE)</f>
        <v>0.8</v>
      </c>
      <c r="BV21" s="134">
        <f>IF('Shale (Inputs)'!$AC48="Default",IF('Shale (Inputs)'!AE48=0,'Shale (Inputs)'!L$19,'Shale (Inputs)'!AE48),IF('Shale (Inputs)'!AE48=0,BT21,'Shale (Inputs)'!AE48))</f>
        <v>0.2</v>
      </c>
      <c r="BW21" s="134">
        <f>IF('Shale (Inputs)'!$AC48="Default",IF('Shale (Inputs)'!AF48=0,'Shale (Inputs)'!M$19,'Shale (Inputs)'!AF48),IF('Shale (Inputs)'!AF48=0,BU21,'Shale (Inputs)'!AF48))</f>
        <v>0.8</v>
      </c>
      <c r="BX21" s="127">
        <f t="shared" si="17"/>
        <v>-1.3862943611198906</v>
      </c>
      <c r="BY21" s="67">
        <f t="shared" si="18"/>
        <v>1.3862949861200078</v>
      </c>
      <c r="BZ21" s="59">
        <f>IF(BV21=1, 1, (BX21-CA21*'Saline (Inputs)'!$C$45))</f>
        <v>3.1250005871896747E-7</v>
      </c>
      <c r="CA21" s="59">
        <f>IF(BV21=1, 0, ((BY21-BX21)/'Saline (Inputs)'!$D$45))</f>
        <v>1.0817314815037018</v>
      </c>
      <c r="CB21" s="78">
        <f>VLOOKUP('Shale (Inputs)'!AC48,Calculations!$BC$7:$BE$8,2,FALSE)</f>
        <v>0.03</v>
      </c>
      <c r="CC21" s="78">
        <f>VLOOKUP('Shale (Inputs)'!AC48,Calculations!$BC$7:$BE$8,3,FALSE)</f>
        <v>0.92</v>
      </c>
      <c r="CD21" s="134">
        <f>IF('Shale (Inputs)'!$AC48="Default",IF('Shale (Inputs)'!AG48=0,'Shale (Inputs)'!L$20,'Shale (Inputs)'!AG48),IF('Shale (Inputs)'!AG48=0,CB21,'Shale (Inputs)'!AG48))</f>
        <v>0.03</v>
      </c>
      <c r="CE21" s="134">
        <f>IF('Shale (Inputs)'!$AC48="Default",IF('Shale (Inputs)'!AH48=0,'Shale (Inputs)'!M$20,'Shale (Inputs)'!AH48),IF('Shale (Inputs)'!AH48=0,CC21,'Shale (Inputs)'!AH48))</f>
        <v>0.92</v>
      </c>
      <c r="CF21" s="127">
        <f t="shared" si="19"/>
        <v>-3.4760986898352733</v>
      </c>
      <c r="CG21" s="67">
        <f t="shared" si="20"/>
        <v>2.4423483940656316</v>
      </c>
      <c r="CH21" s="59">
        <f t="array" ref="CH21">IF(CD21=1, 1, (CF21-CI21*'Saline (Inputs)'!$C$45))</f>
        <v>-0.51687514788482103</v>
      </c>
      <c r="CI21" s="59">
        <f>IF(CD21=1, 0, ((CG21-CF21)/'Saline (Inputs)'!$D$45))</f>
        <v>2.3090943989389285</v>
      </c>
      <c r="CJ21" s="78">
        <f>VLOOKUP('Shale (Inputs)'!$AJ48,Calculations!$BG$18:$BI$25,2,FALSE)</f>
        <v>0.25</v>
      </c>
      <c r="CK21" s="78">
        <f>VLOOKUP('Shale (Inputs)'!$AJ48,Calculations!$BG$18:$BI$25,3,FALSE)</f>
        <v>0.53</v>
      </c>
      <c r="CL21" s="134">
        <f>IF('Shale (Inputs)'!$AJ48="Default",IF('Shale (Inputs)'!AL48=0,'Shale (Inputs)'!L$24,'Shale (Inputs)'!AL48),IF('Shale (Inputs)'!AL48=0,CJ21,'Shale (Inputs)'!AL48))</f>
        <v>0.2</v>
      </c>
      <c r="CM21" s="134">
        <f>IF('Shale (Inputs)'!$AJ48="Default",IF('Shale (Inputs)'!AM48=0,'Shale (Inputs)'!M$24,'Shale (Inputs)'!AM48),IF('Shale (Inputs)'!AM48=0,CK21,'Shale (Inputs)'!AM48))</f>
        <v>0.85</v>
      </c>
      <c r="CN21" s="135">
        <f t="shared" si="60"/>
        <v>-1.3862943611198906</v>
      </c>
      <c r="CO21" s="136">
        <f t="shared" si="21"/>
        <v>1.7346018397020466</v>
      </c>
      <c r="CP21" s="137">
        <f t="array" ref="CP21">IF(CL21=1, 1, (CN21-CQ21*'Saline (Inputs)'!$C$45))</f>
        <v>0.17415373929107769</v>
      </c>
      <c r="CQ21" s="137">
        <f>IF(CL21=1, 0, ((CO21-CN21)/'Saline (Inputs)'!$D$45))</f>
        <v>1.2176241224814466</v>
      </c>
      <c r="CR21" s="78">
        <f>VLOOKUP('Shale (Inputs)'!$AJ48,Calculations!$BK$18:$BM$25,2,FALSE)</f>
        <v>0.14000000000000001</v>
      </c>
      <c r="CS21" s="78">
        <f>VLOOKUP('Shale (Inputs)'!$AJ48,Calculations!$BK$18:$BM$25,3,FALSE)</f>
        <v>0.34</v>
      </c>
      <c r="CT21" s="134">
        <f>IF('Shale (Inputs)'!$AJ48="Default",IF('Shale (Inputs)'!AN48=0,'Shale (Inputs)'!L$25,'Shale (Inputs)'!AN48),IF('Shale (Inputs)'!AN48=0,CR21,'Shale (Inputs)'!AN48))</f>
        <v>0.1</v>
      </c>
      <c r="CU21" s="134">
        <f>IF('Shale (Inputs)'!$AJ48="Default",IF('Shale (Inputs)'!AO48=0,'Shale (Inputs)'!M$25,'Shale (Inputs)'!AO48),IF('Shale (Inputs)'!AO48=0,CS21,'Shale (Inputs)'!AO48))</f>
        <v>0.49</v>
      </c>
      <c r="CV21" s="127">
        <f t="shared" si="22"/>
        <v>-2.1972245773362191</v>
      </c>
      <c r="CW21" s="67">
        <f t="shared" si="23"/>
        <v>-4.0004934453636599E-2</v>
      </c>
      <c r="CX21" s="59">
        <f t="array" ref="CX21">IF(CT21=1, 1, (CV21-CY21*'Saline (Inputs)'!$C$45))</f>
        <v>-1.1186147558949278</v>
      </c>
      <c r="CY21" s="59">
        <f>IF(CT21=1, 0, ((CW21-CV21)/'Saline (Inputs)'!$D$45))</f>
        <v>0.84164371566502805</v>
      </c>
      <c r="DA21" s="145">
        <v>14</v>
      </c>
      <c r="DB21" s="143">
        <f t="shared" si="24"/>
        <v>1</v>
      </c>
      <c r="DC21" s="143">
        <f t="shared" si="25"/>
        <v>1</v>
      </c>
      <c r="DD21" s="143">
        <f t="shared" si="26"/>
        <v>1</v>
      </c>
      <c r="DE21" s="143">
        <f t="shared" si="27"/>
        <v>1</v>
      </c>
      <c r="DI21" s="233">
        <v>15</v>
      </c>
      <c r="DJ21" s="231">
        <v>1.4337816537590572E-5</v>
      </c>
      <c r="DK21" s="231">
        <v>8.0502697528576155E-5</v>
      </c>
      <c r="DL21" s="231">
        <v>5.6926911929730366E-4</v>
      </c>
      <c r="DN21" s="140">
        <v>14</v>
      </c>
      <c r="DO21" s="77">
        <f>VLOOKUP('ROZ (Inputs)'!$Z49,'Depositional Environments'!$BW$11:$CI$26,2,FALSE)</f>
        <v>0.2</v>
      </c>
      <c r="DP21" s="77">
        <f>VLOOKUP('ROZ (Inputs)'!$Z49,'Depositional Environments'!$BW$11:$CI$26,3,FALSE)</f>
        <v>0.8</v>
      </c>
      <c r="DQ21" s="134">
        <f>IF('ROZ (Inputs)'!$Z49="Default",IF('ROZ (Inputs)'!AB49=0,'ROZ (Inputs)'!K$21,'ROZ (Inputs)'!AB49),IF('ROZ (Inputs)'!AB49=0,DO21,'ROZ (Inputs)'!AB49))</f>
        <v>0</v>
      </c>
      <c r="DR21" s="134">
        <f>IF('ROZ (Inputs)'!$Z49="Default",IF('ROZ (Inputs)'!AC49=0,'ROZ (Inputs)'!L$21,'ROZ (Inputs)'!AC49),IF('ROZ (Inputs)'!AC49=0,DP21,'ROZ (Inputs)'!AC49))</f>
        <v>0</v>
      </c>
      <c r="DS21" s="127">
        <f t="shared" si="28"/>
        <v>-1.3862943611198906</v>
      </c>
      <c r="DT21" s="67">
        <f t="shared" si="29"/>
        <v>1.3862943611198908</v>
      </c>
      <c r="DU21" s="59">
        <f>IF(DQ21=1, 1, (DS21-DV21*'Saline (Inputs)'!$C$45))</f>
        <v>2.2204460492503131E-16</v>
      </c>
      <c r="DV21" s="59">
        <f>IF(DQ21=1, 0, ((DT21-DS21)/'Saline (Inputs)'!$D$45))</f>
        <v>1.0817312376586106</v>
      </c>
      <c r="DW21" s="77">
        <f>VLOOKUP('ROZ (Inputs)'!$Z49,'Depositional Environments'!$BW$11:$CI$26,4,FALSE)</f>
        <v>0.21</v>
      </c>
      <c r="DX21" s="77">
        <f>VLOOKUP('ROZ (Inputs)'!$Z49,'Depositional Environments'!$BW$11:$CI$26,5,FALSE)</f>
        <v>0.76</v>
      </c>
      <c r="DY21" s="134">
        <f>IF('ROZ (Inputs)'!$Z49="Default",IF('ROZ (Inputs)'!AD49=0,'ROZ (Inputs)'!K$22,'ROZ (Inputs)'!AD49),IF('ROZ (Inputs)'!AD49=0,DW21,'ROZ (Inputs)'!AD48))</f>
        <v>0</v>
      </c>
      <c r="DZ21" s="134">
        <f>IF('ROZ (Inputs)'!$Z49="Default",IF('ROZ (Inputs)'!AE49=0,'ROZ (Inputs)'!L$22,'ROZ (Inputs)'!AE49),IF('ROZ (Inputs)'!AE49=0,DX21,'ROZ (Inputs)'!AD48))</f>
        <v>0</v>
      </c>
      <c r="EA21" s="127">
        <f t="shared" si="30"/>
        <v>-1.3249254147435987</v>
      </c>
      <c r="EB21" s="67">
        <f t="shared" si="31"/>
        <v>1.1526795099383855</v>
      </c>
      <c r="EC21" s="59">
        <f t="array" ref="EC21">IF(DY21=1, 1, (EA21-ED21*'Saline (Inputs)'!$C$45))</f>
        <v>-8.612295240260659E-2</v>
      </c>
      <c r="ED21" s="59">
        <f>IF(DY21=1, 0, ((EB21-EA21)/'Saline (Inputs)'!$D$45))</f>
        <v>0.96664269752934828</v>
      </c>
      <c r="EE21" s="77">
        <f>VLOOKUP('ROZ (Inputs)'!$Z49,'Depositional Environments'!$BW$11:$CI$26,6,FALSE)</f>
        <v>0.64</v>
      </c>
      <c r="EF21" s="77">
        <f>VLOOKUP('ROZ (Inputs)'!$Z49,'Depositional Environments'!$BW$11:$CI$26,7,FALSE)</f>
        <v>0.77</v>
      </c>
      <c r="EG21" s="134">
        <f>IF('ROZ (Inputs)'!$Z49="Default",IF('ROZ (Inputs)'!AF49=0,'ROZ (Inputs)'!K$23,'ROZ (Inputs)'!AF49),IF('ROZ (Inputs)'!AF49=0,EE21,'ROZ (Inputs)'!AF48))</f>
        <v>0</v>
      </c>
      <c r="EH21" s="134">
        <f>IF('ROZ (Inputs)'!$Z49="Default",IF('ROZ (Inputs)'!AG49=0,'ROZ (Inputs)'!L$23,'ROZ (Inputs)'!AG49),IF('ROZ (Inputs)'!AG49=0,EF21,'ROZ (Inputs)'!AG48))</f>
        <v>0</v>
      </c>
      <c r="EI21" s="127">
        <f t="shared" si="32"/>
        <v>0.57536414490356191</v>
      </c>
      <c r="EJ21" s="67">
        <f t="shared" si="33"/>
        <v>1.2083112059245342</v>
      </c>
      <c r="EK21" s="59">
        <f t="array" ref="EK21">IF(EG21=1, 1, (EI21-EL21*'Saline (Inputs)'!$C$45))</f>
        <v>0.89183767541404801</v>
      </c>
      <c r="EL21" s="59">
        <f>IF(EG21=1, 0, ((EJ21-EI21)/'Saline (Inputs)'!$D$45))</f>
        <v>0.24694560797949588</v>
      </c>
      <c r="EM21" s="77">
        <f>VLOOKUP('ROZ (Inputs)'!$Z49,'Depositional Environments'!$BW$11:$CI$26,8,FALSE)</f>
        <v>0.16</v>
      </c>
      <c r="EN21" s="77">
        <f>VLOOKUP('ROZ (Inputs)'!$Z49,'Depositional Environments'!$BW$11:$CI$26,9,FALSE)</f>
        <v>0.39</v>
      </c>
      <c r="EO21" s="134">
        <f>IF('ROZ (Inputs)'!$Z49="Default",IF('ROZ (Inputs)'!AH49=0,'ROZ (Inputs)'!K$24,'ROZ (Inputs)'!AH49),IF('ROZ (Inputs)'!AH49=0,EM21,'ROZ (Inputs)'!AH48))</f>
        <v>0</v>
      </c>
      <c r="EP21" s="134">
        <f>IF('ROZ (Inputs)'!$Z49="Default",IF('ROZ (Inputs)'!AI49=0,'ROZ (Inputs)'!L$24,'ROZ (Inputs)'!AI49),IF('ROZ (Inputs)'!AI49=0,EN21,'ROZ (Inputs)'!AI48))</f>
        <v>0</v>
      </c>
      <c r="EQ21" s="127">
        <f t="shared" si="34"/>
        <v>-1.6582280766035322</v>
      </c>
      <c r="ER21" s="67">
        <f t="shared" si="35"/>
        <v>-0.44731221804366478</v>
      </c>
      <c r="ES21" s="59">
        <f t="array" ref="ES21">IF(EO21=1, 1, (EQ21-ET21*'Saline (Inputs)'!$C$45))</f>
        <v>-1.0527701473235984</v>
      </c>
      <c r="ET21" s="59">
        <f>IF(EO21=1, 0, ((ER21-EQ21)/'Saline (Inputs)'!$D$45))</f>
        <v>0.47244133248952946</v>
      </c>
      <c r="EU21" s="77">
        <f>VLOOKUP('ROZ (Inputs)'!$Z49,'Depositional Environments'!$BW$11:$CI$26,10,FALSE)</f>
        <v>0.35</v>
      </c>
      <c r="EV21" s="77">
        <f>VLOOKUP('ROZ (Inputs)'!$Z49,'Depositional Environments'!$BW$11:$CI$26,11,FALSE)</f>
        <v>0.76</v>
      </c>
      <c r="EW21" s="134">
        <f>IF('ROZ (Inputs)'!$Z49="Default",IF('ROZ (Inputs)'!AJ49=0,'ROZ (Inputs)'!K$25,'ROZ (Inputs)'!AJ49),IF('ROZ (Inputs)'!AJ49=0,EU21,'ROZ (Inputs)'!AJ48))</f>
        <v>0</v>
      </c>
      <c r="EX21" s="134">
        <f>IF('ROZ (Inputs)'!$Z49="Default",IF('ROZ (Inputs)'!AK49=0,'ROZ (Inputs)'!L$25,'ROZ (Inputs)'!AK49),IF('ROZ (Inputs)'!AK49=0,EV21,'ROZ (Inputs)'!AK48))</f>
        <v>0</v>
      </c>
      <c r="EY21" s="127">
        <f t="shared" si="36"/>
        <v>-0.61903920840622351</v>
      </c>
      <c r="EZ21" s="67">
        <f t="shared" si="37"/>
        <v>1.1526795099383855</v>
      </c>
      <c r="FA21" s="59">
        <f t="array" ref="FA21">IF(EW21=1, 1, (EY21-FB21*'Saline (Inputs)'!$C$45))</f>
        <v>0.26682015076608112</v>
      </c>
      <c r="FB21" s="59">
        <f>IF(EW21=1, 0, ((EZ21-EY21)/'Saline (Inputs)'!$D$45))</f>
        <v>0.69123973079917</v>
      </c>
      <c r="FC21" s="283">
        <f>VLOOKUP('ROZ (Inputs)'!$Z49,'Depositional Environments'!$BW$11:$CI$26,12,FALSE)</f>
        <v>8.9999999999999993E-3</v>
      </c>
      <c r="FD21" s="283">
        <f>VLOOKUP('ROZ (Inputs)'!$Z49,'Depositional Environments'!$BW$11:$CI$26,13,FALSE)</f>
        <v>1.0999999999999999E-2</v>
      </c>
      <c r="FE21" s="134">
        <f>IF('ROZ (Inputs)'!$Z49="Default",IF('ROZ (Inputs)'!AL49=0,'ROZ (Inputs)'!K$26,'ROZ (Inputs)'!AL49),IF('ROZ (Inputs)'!AL49=0,FC21,'ROZ (Inputs)'!AL48))</f>
        <v>0</v>
      </c>
      <c r="FF21" s="134">
        <f>IF('ROZ (Inputs)'!$Z49="Default",IF('ROZ (Inputs)'!AM49=0,'ROZ (Inputs)'!L$26,'ROZ (Inputs)'!AM49),IF('ROZ (Inputs)'!AM49=0,FD21,'ROZ (Inputs)'!AM48))</f>
        <v>0</v>
      </c>
      <c r="FG21" s="127">
        <f t="shared" si="38"/>
        <v>-4.7014899569937691</v>
      </c>
      <c r="FH21" s="67">
        <f t="shared" si="39"/>
        <v>-4.4987990588243418</v>
      </c>
      <c r="FI21" s="59">
        <f t="array" ref="FI21">IF(FE21=1, 1, (FG21-FJ21*'Saline (Inputs)'!$C$45))</f>
        <v>-4.6001445079090555</v>
      </c>
      <c r="FJ21" s="59">
        <f>IF(FE21=1, 0, ((FH21-FG21)/'Saline (Inputs)'!$D$45))</f>
        <v>7.9080274106369253E-2</v>
      </c>
      <c r="FL21" s="145">
        <v>14</v>
      </c>
      <c r="FM21" s="143">
        <f t="shared" si="40"/>
        <v>1</v>
      </c>
      <c r="FN21" s="143">
        <f t="shared" si="41"/>
        <v>1</v>
      </c>
      <c r="FO21" s="143">
        <f t="shared" si="42"/>
        <v>1</v>
      </c>
      <c r="FP21" s="143">
        <f t="shared" si="43"/>
        <v>1</v>
      </c>
      <c r="FQ21" s="143">
        <f t="shared" si="44"/>
        <v>1</v>
      </c>
      <c r="FR21" s="143">
        <f t="shared" si="45"/>
        <v>1</v>
      </c>
      <c r="FT21" s="145">
        <v>14</v>
      </c>
      <c r="FU21" s="34">
        <v>-5.6014122674242107E-4</v>
      </c>
      <c r="FV21" s="34">
        <v>-3.7094730942043973E-5</v>
      </c>
      <c r="FW21" s="34">
        <v>4.7165200157957035E-5</v>
      </c>
      <c r="FZ21" s="140">
        <v>14</v>
      </c>
      <c r="GA21" s="78">
        <f>VLOOKUP('Shale_EERC (Inputs)'!$AI46,$ID$7:$IF$8,2,FALSE)</f>
        <v>0.2</v>
      </c>
      <c r="GB21" s="78">
        <f>VLOOKUP('Shale_EERC (Inputs)'!AI46,$AY$7:$BA$8,3,FALSE)</f>
        <v>0.8</v>
      </c>
      <c r="GC21" s="134">
        <f>IF('Shale_EERC (Inputs)'!$AI46="Default",IF('Shale_EERC (Inputs)'!AK46=0,'Shale_EERC (Inputs)'!L$19,'Shale_EERC (Inputs)'!AK46),IF('Shale_EERC (Inputs)'!AK46=0,GA21,'Shale_EERC (Inputs)'!AK46))</f>
        <v>0.2</v>
      </c>
      <c r="GD21" s="134">
        <f>IF('Shale_EERC (Inputs)'!$AI46="Default",IF('Shale_EERC (Inputs)'!AL46=0,'Shale_EERC (Inputs)'!M$19,'Shale_EERC (Inputs)'!AL46),IF('Shale_EERC (Inputs)'!AL46=0,GB21,'Shale_EERC (Inputs)'!AL46))</f>
        <v>0.8</v>
      </c>
      <c r="GE21" s="127">
        <f t="shared" si="46"/>
        <v>-1.3862943611198906</v>
      </c>
      <c r="GF21" s="67">
        <f t="shared" si="47"/>
        <v>1.3862949861200078</v>
      </c>
      <c r="GG21" s="59">
        <f>IF(GC21=1, 1, (GE21-GH21*'Saline (Inputs)'!$C$45))</f>
        <v>3.1250005871896747E-7</v>
      </c>
      <c r="GH21" s="59">
        <f>IF(GC21=1, 0, ((GF21-GE21)/'Saline (Inputs)'!$D$45))</f>
        <v>1.0817314815037018</v>
      </c>
      <c r="GI21" s="78">
        <f>VLOOKUP('Shale_EERC (Inputs)'!$AI46,$IH$7:$IJ$8,2,FALSE)</f>
        <v>0.2</v>
      </c>
      <c r="GJ21" s="78">
        <f>VLOOKUP('Shale_EERC (Inputs)'!$AI46,$IH$7:$IJ$8,3,FALSE)</f>
        <v>0.8</v>
      </c>
      <c r="GK21" s="134">
        <f>IF('Shale_EERC (Inputs)'!$AI46="Default",IF('Shale_EERC (Inputs)'!AM46=0,'Shale_EERC (Inputs)'!L$20,'Shale_EERC (Inputs)'!AM46),IF('Shale_EERC (Inputs)'!AM46=0,GI21,'Shale_EERC (Inputs)'!AM46))</f>
        <v>0.2</v>
      </c>
      <c r="GL21" s="134">
        <f>IF('Shale_EERC (Inputs)'!$AI46="Default",IF('Shale_EERC (Inputs)'!AN46=0,'Shale_EERC (Inputs)'!M$20,'Shale_EERC (Inputs)'!AN46),IF('Shale_EERC (Inputs)'!AN46=0,GJ21,'Shale_EERC (Inputs)'!AN46))</f>
        <v>0.8</v>
      </c>
      <c r="GM21" s="127">
        <f t="shared" si="48"/>
        <v>-1.3862943611198906</v>
      </c>
      <c r="GN21" s="67">
        <f t="shared" si="49"/>
        <v>1.3862949861200078</v>
      </c>
      <c r="GO21" s="59">
        <f t="array" ref="GO21">IF(GK21=1, 1, (GM21-GP21*'Saline (Inputs)'!$C$45))</f>
        <v>3.1250005871896747E-7</v>
      </c>
      <c r="GP21" s="59">
        <f>IF(GK21=1, 0, ((GN21-GM21)/'Saline (Inputs)'!$D$45))</f>
        <v>1.0817314815037018</v>
      </c>
      <c r="GQ21" s="78">
        <f>VLOOKUP('Shale_EERC (Inputs)'!$AI46,$IL$7:$IN$8,2,FALSE)</f>
        <v>0.2</v>
      </c>
      <c r="GR21" s="78">
        <f>VLOOKUP('Shale_EERC (Inputs)'!$AI46,$IL$7:$IN$8,3,FALSE)</f>
        <v>0.8</v>
      </c>
      <c r="GS21" s="134">
        <f>IF('Shale_EERC (Inputs)'!$AI46="Default",IF('Shale_EERC (Inputs)'!AO46=0,'Shale_EERC (Inputs)'!L$21,'Shale_EERC (Inputs)'!AO46),IF('Shale_EERC (Inputs)'!AO46=0,GQ21,'Shale_EERC (Inputs)'!AO46))</f>
        <v>0.2</v>
      </c>
      <c r="GT21" s="134">
        <f>IF('Shale_EERC (Inputs)'!$AI46="Default",IF('Shale_EERC (Inputs)'!AP46=0,'Shale_EERC (Inputs)'!M$21,'Shale_EERC (Inputs)'!AP46),IF('Shale_EERC (Inputs)'!AP46=0,GR21,'Shale_EERC (Inputs)'!AP46))</f>
        <v>0.8</v>
      </c>
      <c r="GU21" s="135">
        <f t="shared" si="61"/>
        <v>-1.3862943611198906</v>
      </c>
      <c r="GV21" s="136">
        <f t="shared" si="50"/>
        <v>1.3862949861200078</v>
      </c>
      <c r="GW21" s="137">
        <f t="array" ref="GW21">IF(GS21=1, 1, (GU21-GX21*'Saline (Inputs)'!$C$45))</f>
        <v>3.1250005871896747E-7</v>
      </c>
      <c r="GX21" s="137">
        <f>IF(GS21=1, 0, ((GV21-GU21)/'Saline (Inputs)'!$D$45))</f>
        <v>1.0817314815037018</v>
      </c>
      <c r="GY21" s="78">
        <f>VLOOKUP('Shale_EERC (Inputs)'!$AI46,$IP$7:$IR$8,2,FALSE)</f>
        <v>0.2</v>
      </c>
      <c r="GZ21" s="78">
        <f>VLOOKUP('Shale_EERC (Inputs)'!$AI46,$IP$7:$IR$8,3,FALSE)</f>
        <v>0.8</v>
      </c>
      <c r="HA21" s="134">
        <f>IF('Shale_EERC (Inputs)'!$AI46="Default",IF('Shale_EERC (Inputs)'!AQ46=0,'Shale_EERC (Inputs)'!L$22,'Shale_EERC (Inputs)'!AQ46),IF('Shale_EERC (Inputs)'!AQ46=0,GY21,'Shale_EERC (Inputs)'!AQ46))</f>
        <v>0.2</v>
      </c>
      <c r="HB21" s="134">
        <f>IF('Shale_EERC (Inputs)'!$AI46="Default",IF('Shale_EERC (Inputs)'!AR46=0,'Shale_EERC (Inputs)'!M$22,'Shale_EERC (Inputs)'!AR46),IF('Shale_EERC (Inputs)'!AR46=0,GZ21,'Shale_EERC (Inputs)'!AR46))</f>
        <v>0.8</v>
      </c>
      <c r="HC21" s="127">
        <f t="shared" si="51"/>
        <v>-1.3862943611198906</v>
      </c>
      <c r="HD21" s="67">
        <f t="shared" si="62"/>
        <v>1.3862949861200078</v>
      </c>
      <c r="HE21" s="59">
        <f t="array" ref="HE21">IF(HA21=1, 1, (HC21-HF21*'Saline (Inputs)'!$C$45))</f>
        <v>3.1250005871896747E-7</v>
      </c>
      <c r="HF21" s="59">
        <f>IF(HA21=1, 0, ((HD21-HC21)/'Saline (Inputs)'!$D$45))</f>
        <v>1.0817314815037018</v>
      </c>
      <c r="HG21" s="78">
        <f>VLOOKUP('Shale_EERC (Inputs)'!$AI46,$IT$7:$IV$8,2,FALSE)</f>
        <v>0.2</v>
      </c>
      <c r="HH21" s="78">
        <f>VLOOKUP('Shale_EERC (Inputs)'!$AI46,$IT$7:$IV$8,3,FALSE)</f>
        <v>0.8</v>
      </c>
      <c r="HI21" s="134">
        <f>IF('Shale_EERC (Inputs)'!$AI46="Default",IF('Shale_EERC (Inputs)'!AS46=0,'Shale_EERC (Inputs)'!L$23,'Shale_EERC (Inputs)'!AS46),IF('Shale_EERC (Inputs)'!AS46=0,HG21,'Shale_EERC (Inputs)'!AS46))</f>
        <v>0.2</v>
      </c>
      <c r="HJ21" s="134">
        <f>IF('Shale_EERC (Inputs)'!$AI46="Default",IF('Shale_EERC (Inputs)'!AT46=0,'Shale_EERC (Inputs)'!M$23,'Shale_EERC (Inputs)'!AT46),IF('Shale_EERC (Inputs)'!AT46=0,HH21,'Shale_EERC (Inputs)'!AT46))</f>
        <v>0.8</v>
      </c>
      <c r="HK21" s="127">
        <f t="shared" si="53"/>
        <v>-1.3862943611198906</v>
      </c>
      <c r="HL21" s="67">
        <f t="shared" si="63"/>
        <v>1.3862949861200078</v>
      </c>
      <c r="HM21" s="59">
        <f t="array" ref="HM21">IF(HI21=1, 1, (HK21-HN21*'Saline (Inputs)'!$C$45))</f>
        <v>3.1250005871896747E-7</v>
      </c>
      <c r="HN21" s="59">
        <f>IF(HI21=1, 0, ((HL21-HK21)/'Saline (Inputs)'!$D$45))</f>
        <v>1.0817314815037018</v>
      </c>
      <c r="HP21" s="145">
        <v>14</v>
      </c>
      <c r="HQ21" s="143">
        <f t="shared" si="55"/>
        <v>1</v>
      </c>
      <c r="HR21" s="143">
        <f t="shared" si="56"/>
        <v>1</v>
      </c>
      <c r="HS21" s="143">
        <f t="shared" si="57"/>
        <v>1</v>
      </c>
      <c r="HT21" s="143">
        <f t="shared" si="58"/>
        <v>1</v>
      </c>
      <c r="HU21" s="143">
        <f t="shared" si="59"/>
        <v>1</v>
      </c>
      <c r="HY21" s="233">
        <v>15</v>
      </c>
      <c r="HZ21" s="271">
        <v>1.7956302144739142E-5</v>
      </c>
      <c r="IA21" s="271">
        <v>8.9823137386709726E-5</v>
      </c>
      <c r="IB21" s="271">
        <v>5.9562220121741748E-4</v>
      </c>
    </row>
    <row r="22" spans="2:236" x14ac:dyDescent="0.35">
      <c r="B22" s="140">
        <v>15</v>
      </c>
      <c r="C22" s="78">
        <f>VLOOKUP('Saline (Inputs)'!$T49,'Depositional Environments'!$BK$11:$BU$26,2,FALSE)</f>
        <v>0.2</v>
      </c>
      <c r="D22" s="78">
        <f>VLOOKUP('Saline (Inputs)'!$T49,'Depositional Environments'!$BK$11:$BU$26,3,FALSE)</f>
        <v>0.8</v>
      </c>
      <c r="E22" s="134">
        <f>IF('Saline (Inputs)'!$T49="Default",IF('Saline (Inputs)'!V49=0,'Saline (Inputs)'!K$21,'Saline (Inputs)'!V49),IF('Saline (Inputs)'!V49=0,C22,'Saline (Inputs)'!V49))</f>
        <v>0</v>
      </c>
      <c r="F22" s="134">
        <f>IF('Saline (Inputs)'!$T49="Default",IF('Saline (Inputs)'!W49=0,'Saline (Inputs)'!L$21,'Saline (Inputs)'!W49),IF('Saline (Inputs)'!W49=0,D22,'Saline (Inputs)'!W49))</f>
        <v>0</v>
      </c>
      <c r="G22" s="127">
        <f t="shared" si="64"/>
        <v>-1.3862943611198906</v>
      </c>
      <c r="H22" s="67">
        <f t="shared" si="65"/>
        <v>1.3862943611198908</v>
      </c>
      <c r="I22" s="59">
        <f>IF(E22=1, 1, (G22-J22*'Saline (Inputs)'!$C$45))</f>
        <v>2.2204460492503131E-16</v>
      </c>
      <c r="J22" s="59">
        <f>IF(E22=1, 0, ((H22-G22)/'Saline (Inputs)'!$D$45))</f>
        <v>1.0817312376586106</v>
      </c>
      <c r="K22" s="78">
        <f>VLOOKUP('Saline (Inputs)'!$T49,'Depositional Environments'!$BK$11:$BU$26,4,FALSE)</f>
        <v>0.21</v>
      </c>
      <c r="L22" s="78">
        <f>VLOOKUP('Saline (Inputs)'!$T49,'Depositional Environments'!$BK$11:$BU$26,5,FALSE)</f>
        <v>0.76</v>
      </c>
      <c r="M22" s="134">
        <f>IF('Saline (Inputs)'!$T49="Default",IF('Saline (Inputs)'!X49=0,'Saline (Inputs)'!K$22,'Saline (Inputs)'!X49), IF('Saline (Inputs)'!X49=0,Calculations!K22,'Saline (Inputs)'!X49))</f>
        <v>0</v>
      </c>
      <c r="N22" s="134">
        <f>IF('Saline (Inputs)'!$T49="Default",IF('Saline (Inputs)'!Y49=0,'Saline (Inputs)'!L$22,'Saline (Inputs)'!Y49), IF('Saline (Inputs)'!Y49=0,Calculations!L22,'Saline (Inputs)'!Y49))</f>
        <v>0</v>
      </c>
      <c r="O22" s="127">
        <f t="shared" si="66"/>
        <v>-1.3249254147435987</v>
      </c>
      <c r="P22" s="67">
        <f t="shared" si="67"/>
        <v>1.1526795099383855</v>
      </c>
      <c r="Q22" s="59">
        <f t="array" ref="Q22">IF(M22=1, 1, (O22-R22*'Saline (Inputs)'!$C$45))</f>
        <v>-8.612295240260659E-2</v>
      </c>
      <c r="R22" s="59">
        <f>IF(M22=1, 0, ((P22-O22)/'Saline (Inputs)'!$D$45))</f>
        <v>0.96664269752934828</v>
      </c>
      <c r="S22" s="78">
        <f>VLOOKUP('Saline (Inputs)'!$T49,'Depositional Environments'!$BK$11:$BU$26,6,FALSE)</f>
        <v>0.61</v>
      </c>
      <c r="T22" s="78">
        <f>VLOOKUP('Saline (Inputs)'!$T49,'Depositional Environments'!$BK$11:$BU$26,7,FALSE)</f>
        <v>0.71</v>
      </c>
      <c r="U22" s="134">
        <f>IF('Saline (Inputs)'!$T49="Default",IF('Saline (Inputs)'!Z49=0,'Saline (Inputs)'!K$23,'Saline (Inputs)'!Z49),IF('Saline (Inputs)'!Z49=0,S22,'Saline (Inputs)'!Z49))</f>
        <v>0</v>
      </c>
      <c r="V22" s="134">
        <f>IF('Saline (Inputs)'!$T49="Default",IF('Saline (Inputs)'!AA49=0,'Saline (Inputs)'!L$23,'Saline (Inputs)'!AA49),IF('Saline (Inputs)'!AA49=0,T22,'Saline (Inputs)'!AA49))</f>
        <v>0</v>
      </c>
      <c r="W22" s="127">
        <f t="shared" si="68"/>
        <v>0.44731221804366483</v>
      </c>
      <c r="X22" s="67">
        <f t="shared" si="69"/>
        <v>0.89538404705484131</v>
      </c>
      <c r="Y22" s="59">
        <f t="array" ref="Y22">IF(U22=1, 1, (W22-Z22*'Saline (Inputs)'!$C$45))</f>
        <v>0.67134813254925307</v>
      </c>
      <c r="Z22" s="59">
        <f>IF(U22=1, 0, ((X22-W22)/'Saline (Inputs)'!$D$45))</f>
        <v>0.17481615295782754</v>
      </c>
      <c r="AA22" s="78">
        <f>VLOOKUP('Saline (Inputs)'!$T49,'Depositional Environments'!$BK$11:$BU$26,8,FALSE)</f>
        <v>0.19</v>
      </c>
      <c r="AB22" s="78">
        <f>VLOOKUP('Saline (Inputs)'!$T49,'Depositional Environments'!$BK$11:$BU$26,9,FALSE)</f>
        <v>0.59</v>
      </c>
      <c r="AC22" s="134">
        <f>IF('Saline (Inputs)'!$T49="Default",IF('Saline (Inputs)'!AB49=0,'Saline (Inputs)'!K$24,'Saline (Inputs)'!AB49),IF('Saline (Inputs)'!AB49=0,AA22,'Saline (Inputs)'!AB49))</f>
        <v>0</v>
      </c>
      <c r="AD22" s="134">
        <f>IF('Saline (Inputs)'!$T49="Default",IF('Saline (Inputs)'!AC49=0,'Saline (Inputs)'!L$24,'Saline (Inputs)'!AC49),IF('Saline (Inputs)'!AC49=0,AB22,'Saline (Inputs)'!AC49))</f>
        <v>0</v>
      </c>
      <c r="AE22" s="127">
        <f t="shared" si="70"/>
        <v>-1.4500101755059984</v>
      </c>
      <c r="AF22" s="67">
        <f t="shared" si="71"/>
        <v>0.36396537720141148</v>
      </c>
      <c r="AG22" s="59">
        <f t="array" ref="AG22">IF(AC22=1, 1, (AE22-AH22*'Saline (Inputs)'!$C$45))</f>
        <v>-0.54302239915229344</v>
      </c>
      <c r="AH22" s="59">
        <f>IF(AC22=1, 0, ((AF22-AE22)/'Saline (Inputs)'!$D$45))</f>
        <v>0.7077263223257636</v>
      </c>
      <c r="AI22" s="78">
        <f>VLOOKUP('Saline (Inputs)'!$T49,'Depositional Environments'!$BK$11:$BU$26,10,FALSE)</f>
        <v>0.39</v>
      </c>
      <c r="AJ22" s="78">
        <f>VLOOKUP('Saline (Inputs)'!$T49,'Depositional Environments'!$BK$11:$BU$26,11,FALSE)</f>
        <v>0.81</v>
      </c>
      <c r="AK22" s="134">
        <f>IF('Saline (Inputs)'!$T49="Default",IF('Saline (Inputs)'!K$25=0,'Saline (Inputs)'!AD49,'Saline (Inputs)'!$K$25),IF('Saline (Inputs)'!AD49=0,AI22,'Saline (Inputs)'!AD49))</f>
        <v>0</v>
      </c>
      <c r="AL22" s="134">
        <f>IF('Saline (Inputs)'!$T49="Default",IF('Saline (Inputs)'!L$25=0,'Saline (Inputs)'!AE49,'Saline (Inputs)'!$L$25),IF('Saline (Inputs)'!AE49=0,AJ22,'Saline (Inputs)'!AE49))</f>
        <v>0</v>
      </c>
      <c r="AM22" s="127">
        <f t="shared" si="72"/>
        <v>-0.44731221804366478</v>
      </c>
      <c r="AN22" s="67">
        <f t="shared" si="73"/>
        <v>1.4500101755059986</v>
      </c>
      <c r="AO22" s="59">
        <f t="array" ref="AO22">IF(AK22=1, 1, (AM22-AP22*'Saline (Inputs)'!$C$45))</f>
        <v>0.50134897873116691</v>
      </c>
      <c r="AP22" s="59">
        <f>IF(AK22=1, 0, ((AN22-AM22)/'Saline (Inputs)'!$D$45))</f>
        <v>0.74024426506138619</v>
      </c>
      <c r="AR22" s="145">
        <v>15</v>
      </c>
      <c r="AS22" s="143">
        <f t="shared" si="12"/>
        <v>1</v>
      </c>
      <c r="AT22" s="143">
        <f t="shared" si="13"/>
        <v>1</v>
      </c>
      <c r="AU22" s="143">
        <f t="shared" si="14"/>
        <v>1</v>
      </c>
      <c r="AV22" s="143">
        <f t="shared" si="15"/>
        <v>1</v>
      </c>
      <c r="AW22" s="143">
        <f t="shared" si="16"/>
        <v>1</v>
      </c>
      <c r="BG22" s="213" t="s">
        <v>168</v>
      </c>
      <c r="BH22" s="221">
        <v>0.36</v>
      </c>
      <c r="BI22" s="221">
        <v>0.57999999999999996</v>
      </c>
      <c r="BK22" s="213" t="s">
        <v>168</v>
      </c>
      <c r="BL22" s="221">
        <v>0.2</v>
      </c>
      <c r="BM22" s="221">
        <v>0.56000000000000005</v>
      </c>
      <c r="BS22" s="140">
        <v>15</v>
      </c>
      <c r="BT22" s="78">
        <f>VLOOKUP('Shale (Inputs)'!AC49,$AY$7:$BA$8,2,FALSE)</f>
        <v>0.2</v>
      </c>
      <c r="BU22" s="78">
        <f>VLOOKUP('Shale (Inputs)'!AC49,$AY$7:$BA$8,3,FALSE)</f>
        <v>0.8</v>
      </c>
      <c r="BV22" s="134">
        <f>IF('Shale (Inputs)'!$AC49="Default",IF('Shale (Inputs)'!AE49=0,'Shale (Inputs)'!L$19,'Shale (Inputs)'!AE49),IF('Shale (Inputs)'!AE49=0,BT22,'Shale (Inputs)'!AE49))</f>
        <v>0.2</v>
      </c>
      <c r="BW22" s="134">
        <f>IF('Shale (Inputs)'!$AC49="Default",IF('Shale (Inputs)'!AF49=0,'Shale (Inputs)'!M$19,'Shale (Inputs)'!AF49),IF('Shale (Inputs)'!AF49=0,BU22,'Shale (Inputs)'!AF49))</f>
        <v>0.8</v>
      </c>
      <c r="BX22" s="127">
        <f t="shared" si="17"/>
        <v>-1.3862943611198906</v>
      </c>
      <c r="BY22" s="67">
        <f t="shared" si="18"/>
        <v>1.3862949861200078</v>
      </c>
      <c r="BZ22" s="59">
        <f>IF(BV22=1, 1, (BX22-CA22*'Saline (Inputs)'!$C$45))</f>
        <v>3.1250005871896747E-7</v>
      </c>
      <c r="CA22" s="59">
        <f>IF(BV22=1, 0, ((BY22-BX22)/'Saline (Inputs)'!$D$45))</f>
        <v>1.0817314815037018</v>
      </c>
      <c r="CB22" s="78">
        <f>VLOOKUP('Shale (Inputs)'!AC49,Calculations!$BC$7:$BE$8,2,FALSE)</f>
        <v>0.03</v>
      </c>
      <c r="CC22" s="78">
        <f>VLOOKUP('Shale (Inputs)'!AC49,Calculations!$BC$7:$BE$8,3,FALSE)</f>
        <v>0.92</v>
      </c>
      <c r="CD22" s="134">
        <f>IF('Shale (Inputs)'!$AC49="Default",IF('Shale (Inputs)'!AG49=0,'Shale (Inputs)'!L$20,'Shale (Inputs)'!AG49),IF('Shale (Inputs)'!AG49=0,CB22,'Shale (Inputs)'!AG49))</f>
        <v>0.03</v>
      </c>
      <c r="CE22" s="134">
        <f>IF('Shale (Inputs)'!$AC49="Default",IF('Shale (Inputs)'!AH49=0,'Shale (Inputs)'!M$20,'Shale (Inputs)'!AH49),IF('Shale (Inputs)'!AH49=0,CC22,'Shale (Inputs)'!AH49))</f>
        <v>0.92</v>
      </c>
      <c r="CF22" s="127">
        <f t="shared" si="19"/>
        <v>-3.4760986898352733</v>
      </c>
      <c r="CG22" s="67">
        <f t="shared" si="20"/>
        <v>2.4423483940656316</v>
      </c>
      <c r="CH22" s="59">
        <f t="array" ref="CH22">IF(CD22=1, 1, (CF22-CI22*'Saline (Inputs)'!$C$45))</f>
        <v>-0.51687514788482103</v>
      </c>
      <c r="CI22" s="59">
        <f>IF(CD22=1, 0, ((CG22-CF22)/'Saline (Inputs)'!$D$45))</f>
        <v>2.3090943989389285</v>
      </c>
      <c r="CJ22" s="78">
        <f>VLOOKUP('Shale (Inputs)'!$AJ49,Calculations!$BG$18:$BI$25,2,FALSE)</f>
        <v>0.25</v>
      </c>
      <c r="CK22" s="78">
        <f>VLOOKUP('Shale (Inputs)'!$AJ49,Calculations!$BG$18:$BI$25,3,FALSE)</f>
        <v>0.53</v>
      </c>
      <c r="CL22" s="134">
        <f>IF('Shale (Inputs)'!$AJ49="Default",IF('Shale (Inputs)'!AL49=0,'Shale (Inputs)'!L$24,'Shale (Inputs)'!AL49),IF('Shale (Inputs)'!AL49=0,CJ22,'Shale (Inputs)'!AL49))</f>
        <v>0.2</v>
      </c>
      <c r="CM22" s="134">
        <f>IF('Shale (Inputs)'!$AJ49="Default",IF('Shale (Inputs)'!AM49=0,'Shale (Inputs)'!M$24,'Shale (Inputs)'!AM49),IF('Shale (Inputs)'!AM49=0,CK22,'Shale (Inputs)'!AM49))</f>
        <v>0.85</v>
      </c>
      <c r="CN22" s="135">
        <f t="shared" si="60"/>
        <v>-1.3862943611198906</v>
      </c>
      <c r="CO22" s="136">
        <f t="shared" si="21"/>
        <v>1.7346018397020466</v>
      </c>
      <c r="CP22" s="137">
        <f t="array" ref="CP22">IF(CL22=1, 1, (CN22-CQ22*'Saline (Inputs)'!$C$45))</f>
        <v>0.17415373929107769</v>
      </c>
      <c r="CQ22" s="137">
        <f>IF(CL22=1, 0, ((CO22-CN22)/'Saline (Inputs)'!$D$45))</f>
        <v>1.2176241224814466</v>
      </c>
      <c r="CR22" s="78">
        <f>VLOOKUP('Shale (Inputs)'!$AJ49,Calculations!$BK$18:$BM$25,2,FALSE)</f>
        <v>0.14000000000000001</v>
      </c>
      <c r="CS22" s="78">
        <f>VLOOKUP('Shale (Inputs)'!$AJ49,Calculations!$BK$18:$BM$25,3,FALSE)</f>
        <v>0.34</v>
      </c>
      <c r="CT22" s="134">
        <f>IF('Shale (Inputs)'!$AJ49="Default",IF('Shale (Inputs)'!AN49=0,'Shale (Inputs)'!L$25,'Shale (Inputs)'!AN49),IF('Shale (Inputs)'!AN49=0,CR22,'Shale (Inputs)'!AN49))</f>
        <v>0.1</v>
      </c>
      <c r="CU22" s="134">
        <f>IF('Shale (Inputs)'!$AJ49="Default",IF('Shale (Inputs)'!AO49=0,'Shale (Inputs)'!M$25,'Shale (Inputs)'!AO49),IF('Shale (Inputs)'!AO49=0,CS22,'Shale (Inputs)'!AO49))</f>
        <v>0.49</v>
      </c>
      <c r="CV22" s="127">
        <f t="shared" si="22"/>
        <v>-2.1972245773362191</v>
      </c>
      <c r="CW22" s="67">
        <f t="shared" si="23"/>
        <v>-4.0004934453636599E-2</v>
      </c>
      <c r="CX22" s="59">
        <f t="array" ref="CX22">IF(CT22=1, 1, (CV22-CY22*'Saline (Inputs)'!$C$45))</f>
        <v>-1.1186147558949278</v>
      </c>
      <c r="CY22" s="59">
        <f>IF(CT22=1, 0, ((CW22-CV22)/'Saline (Inputs)'!$D$45))</f>
        <v>0.84164371566502805</v>
      </c>
      <c r="DA22" s="145">
        <v>15</v>
      </c>
      <c r="DB22" s="143">
        <f t="shared" si="24"/>
        <v>1</v>
      </c>
      <c r="DC22" s="143">
        <f t="shared" si="25"/>
        <v>1</v>
      </c>
      <c r="DD22" s="143">
        <f t="shared" si="26"/>
        <v>1</v>
      </c>
      <c r="DE22" s="143">
        <f t="shared" si="27"/>
        <v>1</v>
      </c>
      <c r="DI22" s="233">
        <v>16</v>
      </c>
      <c r="DJ22" s="231">
        <v>1.4407416983885788E-5</v>
      </c>
      <c r="DK22" s="231">
        <v>8.1074096669919712E-5</v>
      </c>
      <c r="DL22" s="231">
        <v>5.5399734992577616E-4</v>
      </c>
      <c r="DN22" s="140">
        <v>15</v>
      </c>
      <c r="DO22" s="77">
        <f>VLOOKUP('ROZ (Inputs)'!$Z50,'Depositional Environments'!$BW$11:$CI$26,2,FALSE)</f>
        <v>0.2</v>
      </c>
      <c r="DP22" s="77">
        <f>VLOOKUP('ROZ (Inputs)'!$Z50,'Depositional Environments'!$BW$11:$CI$26,3,FALSE)</f>
        <v>0.8</v>
      </c>
      <c r="DQ22" s="134">
        <f>IF('ROZ (Inputs)'!$Z50="Default",IF('ROZ (Inputs)'!AB50=0,'ROZ (Inputs)'!K$21,'ROZ (Inputs)'!AB50),IF('ROZ (Inputs)'!AB50=0,DO22,'ROZ (Inputs)'!AB50))</f>
        <v>0</v>
      </c>
      <c r="DR22" s="134">
        <f>IF('ROZ (Inputs)'!$Z50="Default",IF('ROZ (Inputs)'!AC50=0,'ROZ (Inputs)'!L$21,'ROZ (Inputs)'!AC50),IF('ROZ (Inputs)'!AC50=0,DP22,'ROZ (Inputs)'!AC50))</f>
        <v>0</v>
      </c>
      <c r="DS22" s="127">
        <f t="shared" si="28"/>
        <v>-1.3862943611198906</v>
      </c>
      <c r="DT22" s="67">
        <f t="shared" si="29"/>
        <v>1.3862943611198908</v>
      </c>
      <c r="DU22" s="59">
        <f>IF(DQ22=1, 1, (DS22-DV22*'Saline (Inputs)'!$C$45))</f>
        <v>2.2204460492503131E-16</v>
      </c>
      <c r="DV22" s="59">
        <f>IF(DQ22=1, 0, ((DT22-DS22)/'Saline (Inputs)'!$D$45))</f>
        <v>1.0817312376586106</v>
      </c>
      <c r="DW22" s="77">
        <f>VLOOKUP('ROZ (Inputs)'!$Z50,'Depositional Environments'!$BW$11:$CI$26,4,FALSE)</f>
        <v>0.21</v>
      </c>
      <c r="DX22" s="77">
        <f>VLOOKUP('ROZ (Inputs)'!$Z50,'Depositional Environments'!$BW$11:$CI$26,5,FALSE)</f>
        <v>0.76</v>
      </c>
      <c r="DY22" s="134">
        <f>IF('ROZ (Inputs)'!$Z50="Default",IF('ROZ (Inputs)'!AD50=0,'ROZ (Inputs)'!K$22,'ROZ (Inputs)'!AD50),IF('ROZ (Inputs)'!AD50=0,DW22,'ROZ (Inputs)'!AD49))</f>
        <v>0</v>
      </c>
      <c r="DZ22" s="134">
        <f>IF('ROZ (Inputs)'!$Z50="Default",IF('ROZ (Inputs)'!AE50=0,'ROZ (Inputs)'!L$22,'ROZ (Inputs)'!AE50),IF('ROZ (Inputs)'!AE50=0,DX22,'ROZ (Inputs)'!AD49))</f>
        <v>0</v>
      </c>
      <c r="EA22" s="127">
        <f t="shared" si="30"/>
        <v>-1.3249254147435987</v>
      </c>
      <c r="EB22" s="67">
        <f t="shared" si="31"/>
        <v>1.1526795099383855</v>
      </c>
      <c r="EC22" s="59">
        <f t="array" ref="EC22">IF(DY22=1, 1, (EA22-ED22*'Saline (Inputs)'!$C$45))</f>
        <v>-8.612295240260659E-2</v>
      </c>
      <c r="ED22" s="59">
        <f>IF(DY22=1, 0, ((EB22-EA22)/'Saline (Inputs)'!$D$45))</f>
        <v>0.96664269752934828</v>
      </c>
      <c r="EE22" s="77">
        <f>VLOOKUP('ROZ (Inputs)'!$Z50,'Depositional Environments'!$BW$11:$CI$26,6,FALSE)</f>
        <v>0.64</v>
      </c>
      <c r="EF22" s="77">
        <f>VLOOKUP('ROZ (Inputs)'!$Z50,'Depositional Environments'!$BW$11:$CI$26,7,FALSE)</f>
        <v>0.77</v>
      </c>
      <c r="EG22" s="134">
        <f>IF('ROZ (Inputs)'!$Z50="Default",IF('ROZ (Inputs)'!AF50=0,'ROZ (Inputs)'!K$23,'ROZ (Inputs)'!AF50),IF('ROZ (Inputs)'!AF50=0,EE22,'ROZ (Inputs)'!AF49))</f>
        <v>0</v>
      </c>
      <c r="EH22" s="134">
        <f>IF('ROZ (Inputs)'!$Z50="Default",IF('ROZ (Inputs)'!AG50=0,'ROZ (Inputs)'!L$23,'ROZ (Inputs)'!AG50),IF('ROZ (Inputs)'!AG50=0,EF22,'ROZ (Inputs)'!AG49))</f>
        <v>0</v>
      </c>
      <c r="EI22" s="127">
        <f t="shared" si="32"/>
        <v>0.57536414490356191</v>
      </c>
      <c r="EJ22" s="67">
        <f t="shared" si="33"/>
        <v>1.2083112059245342</v>
      </c>
      <c r="EK22" s="59">
        <f t="array" ref="EK22">IF(EG22=1, 1, (EI22-EL22*'Saline (Inputs)'!$C$45))</f>
        <v>0.89183767541404801</v>
      </c>
      <c r="EL22" s="59">
        <f>IF(EG22=1, 0, ((EJ22-EI22)/'Saline (Inputs)'!$D$45))</f>
        <v>0.24694560797949588</v>
      </c>
      <c r="EM22" s="77">
        <f>VLOOKUP('ROZ (Inputs)'!$Z50,'Depositional Environments'!$BW$11:$CI$26,8,FALSE)</f>
        <v>0.16</v>
      </c>
      <c r="EN22" s="77">
        <f>VLOOKUP('ROZ (Inputs)'!$Z50,'Depositional Environments'!$BW$11:$CI$26,9,FALSE)</f>
        <v>0.39</v>
      </c>
      <c r="EO22" s="134">
        <f>IF('ROZ (Inputs)'!$Z50="Default",IF('ROZ (Inputs)'!AH50=0,'ROZ (Inputs)'!K$24,'ROZ (Inputs)'!AH50),IF('ROZ (Inputs)'!AH50=0,EM22,'ROZ (Inputs)'!AH49))</f>
        <v>0</v>
      </c>
      <c r="EP22" s="134">
        <f>IF('ROZ (Inputs)'!$Z50="Default",IF('ROZ (Inputs)'!AI50=0,'ROZ (Inputs)'!L$24,'ROZ (Inputs)'!AI50),IF('ROZ (Inputs)'!AI50=0,EN22,'ROZ (Inputs)'!AI49))</f>
        <v>0</v>
      </c>
      <c r="EQ22" s="127">
        <f t="shared" si="34"/>
        <v>-1.6582280766035322</v>
      </c>
      <c r="ER22" s="67">
        <f t="shared" si="35"/>
        <v>-0.44731221804366478</v>
      </c>
      <c r="ES22" s="59">
        <f t="array" ref="ES22">IF(EO22=1, 1, (EQ22-ET22*'Saline (Inputs)'!$C$45))</f>
        <v>-1.0527701473235984</v>
      </c>
      <c r="ET22" s="59">
        <f>IF(EO22=1, 0, ((ER22-EQ22)/'Saline (Inputs)'!$D$45))</f>
        <v>0.47244133248952946</v>
      </c>
      <c r="EU22" s="77">
        <f>VLOOKUP('ROZ (Inputs)'!$Z50,'Depositional Environments'!$BW$11:$CI$26,10,FALSE)</f>
        <v>0.35</v>
      </c>
      <c r="EV22" s="77">
        <f>VLOOKUP('ROZ (Inputs)'!$Z50,'Depositional Environments'!$BW$11:$CI$26,11,FALSE)</f>
        <v>0.76</v>
      </c>
      <c r="EW22" s="134">
        <f>IF('ROZ (Inputs)'!$Z50="Default",IF('ROZ (Inputs)'!AJ50=0,'ROZ (Inputs)'!K$25,'ROZ (Inputs)'!AJ50),IF('ROZ (Inputs)'!AJ50=0,EU22,'ROZ (Inputs)'!AJ49))</f>
        <v>0</v>
      </c>
      <c r="EX22" s="134">
        <f>IF('ROZ (Inputs)'!$Z50="Default",IF('ROZ (Inputs)'!AK50=0,'ROZ (Inputs)'!L$25,'ROZ (Inputs)'!AK50),IF('ROZ (Inputs)'!AK50=0,EV22,'ROZ (Inputs)'!AK49))</f>
        <v>0</v>
      </c>
      <c r="EY22" s="127">
        <f t="shared" si="36"/>
        <v>-0.61903920840622351</v>
      </c>
      <c r="EZ22" s="67">
        <f t="shared" si="37"/>
        <v>1.1526795099383855</v>
      </c>
      <c r="FA22" s="59">
        <f t="array" ref="FA22">IF(EW22=1, 1, (EY22-FB22*'Saline (Inputs)'!$C$45))</f>
        <v>0.26682015076608112</v>
      </c>
      <c r="FB22" s="59">
        <f>IF(EW22=1, 0, ((EZ22-EY22)/'Saline (Inputs)'!$D$45))</f>
        <v>0.69123973079917</v>
      </c>
      <c r="FC22" s="283">
        <f>VLOOKUP('ROZ (Inputs)'!$Z50,'Depositional Environments'!$BW$11:$CI$26,12,FALSE)</f>
        <v>8.9999999999999993E-3</v>
      </c>
      <c r="FD22" s="283">
        <f>VLOOKUP('ROZ (Inputs)'!$Z50,'Depositional Environments'!$BW$11:$CI$26,13,FALSE)</f>
        <v>1.0999999999999999E-2</v>
      </c>
      <c r="FE22" s="134">
        <f>IF('ROZ (Inputs)'!$Z50="Default",IF('ROZ (Inputs)'!AL50=0,'ROZ (Inputs)'!K$26,'ROZ (Inputs)'!AL50),IF('ROZ (Inputs)'!AL50=0,FC22,'ROZ (Inputs)'!AL49))</f>
        <v>0</v>
      </c>
      <c r="FF22" s="134">
        <f>IF('ROZ (Inputs)'!$Z50="Default",IF('ROZ (Inputs)'!AM50=0,'ROZ (Inputs)'!L$26,'ROZ (Inputs)'!AM50),IF('ROZ (Inputs)'!AM50=0,FD22,'ROZ (Inputs)'!AM49))</f>
        <v>0</v>
      </c>
      <c r="FG22" s="127">
        <f t="shared" si="38"/>
        <v>-4.7014899569937691</v>
      </c>
      <c r="FH22" s="67">
        <f t="shared" si="39"/>
        <v>-4.4987990588243418</v>
      </c>
      <c r="FI22" s="59">
        <f t="array" ref="FI22">IF(FE22=1, 1, (FG22-FJ22*'Saline (Inputs)'!$C$45))</f>
        <v>-4.6001445079090555</v>
      </c>
      <c r="FJ22" s="59">
        <f>IF(FE22=1, 0, ((FH22-FG22)/'Saline (Inputs)'!$D$45))</f>
        <v>7.9080274106369253E-2</v>
      </c>
      <c r="FL22" s="145">
        <v>15</v>
      </c>
      <c r="FM22" s="143">
        <f t="shared" si="40"/>
        <v>1</v>
      </c>
      <c r="FN22" s="143">
        <f t="shared" si="41"/>
        <v>1</v>
      </c>
      <c r="FO22" s="143">
        <f t="shared" si="42"/>
        <v>1</v>
      </c>
      <c r="FP22" s="143">
        <f t="shared" si="43"/>
        <v>1</v>
      </c>
      <c r="FQ22" s="143">
        <f t="shared" si="44"/>
        <v>1</v>
      </c>
      <c r="FR22" s="143">
        <f t="shared" si="45"/>
        <v>1</v>
      </c>
      <c r="FT22" s="145">
        <v>15</v>
      </c>
      <c r="FU22" s="34">
        <v>-5.6829376262612793E-4</v>
      </c>
      <c r="FV22" s="34">
        <v>-3.5972268960900847E-5</v>
      </c>
      <c r="FW22" s="34">
        <v>4.8750829591894874E-5</v>
      </c>
      <c r="FZ22" s="140">
        <v>15</v>
      </c>
      <c r="GA22" s="78">
        <f>VLOOKUP('Shale_EERC (Inputs)'!$AI47,$ID$7:$IF$8,2,FALSE)</f>
        <v>0.2</v>
      </c>
      <c r="GB22" s="78">
        <f>VLOOKUP('Shale_EERC (Inputs)'!AI47,$AY$7:$BA$8,3,FALSE)</f>
        <v>0.8</v>
      </c>
      <c r="GC22" s="134">
        <f>IF('Shale_EERC (Inputs)'!$AI47="Default",IF('Shale_EERC (Inputs)'!AK47=0,'Shale_EERC (Inputs)'!L$19,'Shale_EERC (Inputs)'!AK47),IF('Shale_EERC (Inputs)'!AK47=0,GA22,'Shale_EERC (Inputs)'!AK47))</f>
        <v>0.2</v>
      </c>
      <c r="GD22" s="134">
        <f>IF('Shale_EERC (Inputs)'!$AI47="Default",IF('Shale_EERC (Inputs)'!AL47=0,'Shale_EERC (Inputs)'!M$19,'Shale_EERC (Inputs)'!AL47),IF('Shale_EERC (Inputs)'!AL47=0,GB22,'Shale_EERC (Inputs)'!AL47))</f>
        <v>0.8</v>
      </c>
      <c r="GE22" s="127">
        <f t="shared" si="46"/>
        <v>-1.3862943611198906</v>
      </c>
      <c r="GF22" s="67">
        <f t="shared" si="47"/>
        <v>1.3862949861200078</v>
      </c>
      <c r="GG22" s="59">
        <f>IF(GC22=1, 1, (GE22-GH22*'Saline (Inputs)'!$C$45))</f>
        <v>3.1250005871896747E-7</v>
      </c>
      <c r="GH22" s="59">
        <f>IF(GC22=1, 0, ((GF22-GE22)/'Saline (Inputs)'!$D$45))</f>
        <v>1.0817314815037018</v>
      </c>
      <c r="GI22" s="78">
        <f>VLOOKUP('Shale_EERC (Inputs)'!$AI47,$IH$7:$IJ$8,2,FALSE)</f>
        <v>0.2</v>
      </c>
      <c r="GJ22" s="78">
        <f>VLOOKUP('Shale_EERC (Inputs)'!$AI47,$IH$7:$IJ$8,3,FALSE)</f>
        <v>0.8</v>
      </c>
      <c r="GK22" s="134">
        <f>IF('Shale_EERC (Inputs)'!$AI47="Default",IF('Shale_EERC (Inputs)'!AM47=0,'Shale_EERC (Inputs)'!L$20,'Shale_EERC (Inputs)'!AM47),IF('Shale_EERC (Inputs)'!AM47=0,GI22,'Shale_EERC (Inputs)'!AM47))</f>
        <v>0.2</v>
      </c>
      <c r="GL22" s="134">
        <f>IF('Shale_EERC (Inputs)'!$AI47="Default",IF('Shale_EERC (Inputs)'!AN47=0,'Shale_EERC (Inputs)'!M$20,'Shale_EERC (Inputs)'!AN47),IF('Shale_EERC (Inputs)'!AN47=0,GJ22,'Shale_EERC (Inputs)'!AN47))</f>
        <v>0.8</v>
      </c>
      <c r="GM22" s="127">
        <f t="shared" si="48"/>
        <v>-1.3862943611198906</v>
      </c>
      <c r="GN22" s="67">
        <f t="shared" si="49"/>
        <v>1.3862949861200078</v>
      </c>
      <c r="GO22" s="59">
        <f t="array" ref="GO22">IF(GK22=1, 1, (GM22-GP22*'Saline (Inputs)'!$C$45))</f>
        <v>3.1250005871896747E-7</v>
      </c>
      <c r="GP22" s="59">
        <f>IF(GK22=1, 0, ((GN22-GM22)/'Saline (Inputs)'!$D$45))</f>
        <v>1.0817314815037018</v>
      </c>
      <c r="GQ22" s="78">
        <f>VLOOKUP('Shale_EERC (Inputs)'!$AI47,$IL$7:$IN$8,2,FALSE)</f>
        <v>0.2</v>
      </c>
      <c r="GR22" s="78">
        <f>VLOOKUP('Shale_EERC (Inputs)'!$AI47,$IL$7:$IN$8,3,FALSE)</f>
        <v>0.8</v>
      </c>
      <c r="GS22" s="134">
        <f>IF('Shale_EERC (Inputs)'!$AI47="Default",IF('Shale_EERC (Inputs)'!AO47=0,'Shale_EERC (Inputs)'!L$21,'Shale_EERC (Inputs)'!AO47),IF('Shale_EERC (Inputs)'!AO47=0,GQ22,'Shale_EERC (Inputs)'!AO47))</f>
        <v>0.2</v>
      </c>
      <c r="GT22" s="134">
        <f>IF('Shale_EERC (Inputs)'!$AI47="Default",IF('Shale_EERC (Inputs)'!AP47=0,'Shale_EERC (Inputs)'!M$21,'Shale_EERC (Inputs)'!AP47),IF('Shale_EERC (Inputs)'!AP47=0,GR22,'Shale_EERC (Inputs)'!AP47))</f>
        <v>0.8</v>
      </c>
      <c r="GU22" s="135">
        <f t="shared" si="61"/>
        <v>-1.3862943611198906</v>
      </c>
      <c r="GV22" s="136">
        <f t="shared" si="50"/>
        <v>1.3862949861200078</v>
      </c>
      <c r="GW22" s="137">
        <f t="array" ref="GW22">IF(GS22=1, 1, (GU22-GX22*'Saline (Inputs)'!$C$45))</f>
        <v>3.1250005871896747E-7</v>
      </c>
      <c r="GX22" s="137">
        <f>IF(GS22=1, 0, ((GV22-GU22)/'Saline (Inputs)'!$D$45))</f>
        <v>1.0817314815037018</v>
      </c>
      <c r="GY22" s="78">
        <f>VLOOKUP('Shale_EERC (Inputs)'!$AI47,$IP$7:$IR$8,2,FALSE)</f>
        <v>0.2</v>
      </c>
      <c r="GZ22" s="78">
        <f>VLOOKUP('Shale_EERC (Inputs)'!$AI47,$IP$7:$IR$8,3,FALSE)</f>
        <v>0.8</v>
      </c>
      <c r="HA22" s="134">
        <f>IF('Shale_EERC (Inputs)'!$AI47="Default",IF('Shale_EERC (Inputs)'!AQ47=0,'Shale_EERC (Inputs)'!L$22,'Shale_EERC (Inputs)'!AQ47),IF('Shale_EERC (Inputs)'!AQ47=0,GY22,'Shale_EERC (Inputs)'!AQ47))</f>
        <v>0.2</v>
      </c>
      <c r="HB22" s="134">
        <f>IF('Shale_EERC (Inputs)'!$AI47="Default",IF('Shale_EERC (Inputs)'!AR47=0,'Shale_EERC (Inputs)'!M$22,'Shale_EERC (Inputs)'!AR47),IF('Shale_EERC (Inputs)'!AR47=0,GZ22,'Shale_EERC (Inputs)'!AR47))</f>
        <v>0.8</v>
      </c>
      <c r="HC22" s="127">
        <f t="shared" si="51"/>
        <v>-1.3862943611198906</v>
      </c>
      <c r="HD22" s="67">
        <f t="shared" si="62"/>
        <v>1.3862949861200078</v>
      </c>
      <c r="HE22" s="59">
        <f t="array" ref="HE22">IF(HA22=1, 1, (HC22-HF22*'Saline (Inputs)'!$C$45))</f>
        <v>3.1250005871896747E-7</v>
      </c>
      <c r="HF22" s="59">
        <f>IF(HA22=1, 0, ((HD22-HC22)/'Saline (Inputs)'!$D$45))</f>
        <v>1.0817314815037018</v>
      </c>
      <c r="HG22" s="78">
        <f>VLOOKUP('Shale_EERC (Inputs)'!$AI47,$IT$7:$IV$8,2,FALSE)</f>
        <v>0.2</v>
      </c>
      <c r="HH22" s="78">
        <f>VLOOKUP('Shale_EERC (Inputs)'!$AI47,$IT$7:$IV$8,3,FALSE)</f>
        <v>0.8</v>
      </c>
      <c r="HI22" s="134">
        <f>IF('Shale_EERC (Inputs)'!$AI47="Default",IF('Shale_EERC (Inputs)'!AS47=0,'Shale_EERC (Inputs)'!L$23,'Shale_EERC (Inputs)'!AS47),IF('Shale_EERC (Inputs)'!AS47=0,HG22,'Shale_EERC (Inputs)'!AS47))</f>
        <v>0.2</v>
      </c>
      <c r="HJ22" s="134">
        <f>IF('Shale_EERC (Inputs)'!$AI47="Default",IF('Shale_EERC (Inputs)'!AT47=0,'Shale_EERC (Inputs)'!M$23,'Shale_EERC (Inputs)'!AT47),IF('Shale_EERC (Inputs)'!AT47=0,HH22,'Shale_EERC (Inputs)'!AT47))</f>
        <v>0.8</v>
      </c>
      <c r="HK22" s="127">
        <f t="shared" si="53"/>
        <v>-1.3862943611198906</v>
      </c>
      <c r="HL22" s="67">
        <f t="shared" si="63"/>
        <v>1.3862949861200078</v>
      </c>
      <c r="HM22" s="59">
        <f t="array" ref="HM22">IF(HI22=1, 1, (HK22-HN22*'Saline (Inputs)'!$C$45))</f>
        <v>3.1250005871896747E-7</v>
      </c>
      <c r="HN22" s="59">
        <f>IF(HI22=1, 0, ((HL22-HK22)/'Saline (Inputs)'!$D$45))</f>
        <v>1.0817314815037018</v>
      </c>
      <c r="HP22" s="145">
        <v>15</v>
      </c>
      <c r="HQ22" s="143">
        <f t="shared" si="55"/>
        <v>1</v>
      </c>
      <c r="HR22" s="143">
        <f t="shared" si="56"/>
        <v>1</v>
      </c>
      <c r="HS22" s="143">
        <f t="shared" si="57"/>
        <v>1</v>
      </c>
      <c r="HT22" s="143">
        <f t="shared" si="58"/>
        <v>1</v>
      </c>
      <c r="HU22" s="143">
        <f t="shared" si="59"/>
        <v>1</v>
      </c>
      <c r="HY22" s="233">
        <v>16</v>
      </c>
      <c r="HZ22" s="271">
        <v>1.8353356608713488E-5</v>
      </c>
      <c r="IA22" s="271">
        <v>9.2144015070519056E-5</v>
      </c>
      <c r="IB22" s="271">
        <v>5.8203353546560277E-4</v>
      </c>
    </row>
    <row r="23" spans="2:236" x14ac:dyDescent="0.35">
      <c r="B23" s="140">
        <v>16</v>
      </c>
      <c r="C23" s="78">
        <f>VLOOKUP('Saline (Inputs)'!$T50,'Depositional Environments'!$BK$11:$BU$26,2,FALSE)</f>
        <v>0.2</v>
      </c>
      <c r="D23" s="78">
        <f>VLOOKUP('Saline (Inputs)'!$T50,'Depositional Environments'!$BK$11:$BU$26,3,FALSE)</f>
        <v>0.8</v>
      </c>
      <c r="E23" s="134">
        <f>IF('Saline (Inputs)'!$T50="Default",IF('Saline (Inputs)'!V50=0,'Saline (Inputs)'!K$21,'Saline (Inputs)'!V50),IF('Saline (Inputs)'!V50=0,C23,'Saline (Inputs)'!V50))</f>
        <v>0</v>
      </c>
      <c r="F23" s="134">
        <f>IF('Saline (Inputs)'!$T50="Default",IF('Saline (Inputs)'!W50=0,'Saline (Inputs)'!L$21,'Saline (Inputs)'!W50),IF('Saline (Inputs)'!W50=0,D23,'Saline (Inputs)'!W50))</f>
        <v>0</v>
      </c>
      <c r="G23" s="127">
        <f t="shared" si="64"/>
        <v>-1.3862943611198906</v>
      </c>
      <c r="H23" s="67">
        <f t="shared" si="65"/>
        <v>1.3862943611198908</v>
      </c>
      <c r="I23" s="59">
        <f>IF(E23=1, 1, (G23-J23*'Saline (Inputs)'!$C$45))</f>
        <v>2.2204460492503131E-16</v>
      </c>
      <c r="J23" s="59">
        <f>IF(E23=1, 0, ((H23-G23)/'Saline (Inputs)'!$D$45))</f>
        <v>1.0817312376586106</v>
      </c>
      <c r="K23" s="78">
        <f>VLOOKUP('Saline (Inputs)'!$T50,'Depositional Environments'!$BK$11:$BU$26,4,FALSE)</f>
        <v>0.21</v>
      </c>
      <c r="L23" s="78">
        <f>VLOOKUP('Saline (Inputs)'!$T50,'Depositional Environments'!$BK$11:$BU$26,5,FALSE)</f>
        <v>0.76</v>
      </c>
      <c r="M23" s="134">
        <f>IF('Saline (Inputs)'!$T50="Default",IF('Saline (Inputs)'!X50=0,'Saline (Inputs)'!K$22,'Saline (Inputs)'!X50), IF('Saline (Inputs)'!X50=0,Calculations!K23,'Saline (Inputs)'!X50))</f>
        <v>0</v>
      </c>
      <c r="N23" s="134">
        <f>IF('Saline (Inputs)'!$T50="Default",IF('Saline (Inputs)'!Y50=0,'Saline (Inputs)'!L$22,'Saline (Inputs)'!Y50), IF('Saline (Inputs)'!Y50=0,Calculations!L23,'Saline (Inputs)'!Y50))</f>
        <v>0</v>
      </c>
      <c r="O23" s="127">
        <f t="shared" si="66"/>
        <v>-1.3249254147435987</v>
      </c>
      <c r="P23" s="67">
        <f t="shared" si="67"/>
        <v>1.1526795099383855</v>
      </c>
      <c r="Q23" s="59">
        <f t="array" ref="Q23">IF(M23=1, 1, (O23-R23*'Saline (Inputs)'!$C$45))</f>
        <v>-8.612295240260659E-2</v>
      </c>
      <c r="R23" s="59">
        <f>IF(M23=1, 0, ((P23-O23)/'Saline (Inputs)'!$D$45))</f>
        <v>0.96664269752934828</v>
      </c>
      <c r="S23" s="78">
        <f>VLOOKUP('Saline (Inputs)'!$T50,'Depositional Environments'!$BK$11:$BU$26,6,FALSE)</f>
        <v>0.61</v>
      </c>
      <c r="T23" s="78">
        <f>VLOOKUP('Saline (Inputs)'!$T50,'Depositional Environments'!$BK$11:$BU$26,7,FALSE)</f>
        <v>0.71</v>
      </c>
      <c r="U23" s="134">
        <f>IF('Saline (Inputs)'!$T50="Default",IF('Saline (Inputs)'!Z50=0,'Saline (Inputs)'!K$23,'Saline (Inputs)'!Z50),IF('Saline (Inputs)'!Z50=0,S23,'Saline (Inputs)'!Z50))</f>
        <v>0</v>
      </c>
      <c r="V23" s="134">
        <f>IF('Saline (Inputs)'!$T50="Default",IF('Saline (Inputs)'!AA50=0,'Saline (Inputs)'!L$23,'Saline (Inputs)'!AA50),IF('Saline (Inputs)'!AA50=0,T23,'Saline (Inputs)'!AA50))</f>
        <v>0</v>
      </c>
      <c r="W23" s="127">
        <f t="shared" si="68"/>
        <v>0.44731221804366483</v>
      </c>
      <c r="X23" s="67">
        <f t="shared" si="69"/>
        <v>0.89538404705484131</v>
      </c>
      <c r="Y23" s="59">
        <f t="array" ref="Y23">IF(U23=1, 1, (W23-Z23*'Saline (Inputs)'!$C$45))</f>
        <v>0.67134813254925307</v>
      </c>
      <c r="Z23" s="59">
        <f>IF(U23=1, 0, ((X23-W23)/'Saline (Inputs)'!$D$45))</f>
        <v>0.17481615295782754</v>
      </c>
      <c r="AA23" s="78">
        <f>VLOOKUP('Saline (Inputs)'!$T50,'Depositional Environments'!$BK$11:$BU$26,8,FALSE)</f>
        <v>0.19</v>
      </c>
      <c r="AB23" s="78">
        <f>VLOOKUP('Saline (Inputs)'!$T50,'Depositional Environments'!$BK$11:$BU$26,9,FALSE)</f>
        <v>0.59</v>
      </c>
      <c r="AC23" s="134">
        <f>IF('Saline (Inputs)'!$T50="Default",IF('Saline (Inputs)'!AB50=0,'Saline (Inputs)'!K$24,'Saline (Inputs)'!AB50),IF('Saline (Inputs)'!AB50=0,AA23,'Saline (Inputs)'!AB50))</f>
        <v>0</v>
      </c>
      <c r="AD23" s="134">
        <f>IF('Saline (Inputs)'!$T50="Default",IF('Saline (Inputs)'!AC50=0,'Saline (Inputs)'!L$24,'Saline (Inputs)'!AC50),IF('Saline (Inputs)'!AC50=0,AB23,'Saline (Inputs)'!AC50))</f>
        <v>0</v>
      </c>
      <c r="AE23" s="127">
        <f t="shared" si="70"/>
        <v>-1.4500101755059984</v>
      </c>
      <c r="AF23" s="67">
        <f t="shared" si="71"/>
        <v>0.36396537720141148</v>
      </c>
      <c r="AG23" s="59">
        <f t="array" ref="AG23">IF(AC23=1, 1, (AE23-AH23*'Saline (Inputs)'!$C$45))</f>
        <v>-0.54302239915229344</v>
      </c>
      <c r="AH23" s="59">
        <f>IF(AC23=1, 0, ((AF23-AE23)/'Saline (Inputs)'!$D$45))</f>
        <v>0.7077263223257636</v>
      </c>
      <c r="AI23" s="78">
        <f>VLOOKUP('Saline (Inputs)'!$T50,'Depositional Environments'!$BK$11:$BU$26,10,FALSE)</f>
        <v>0.39</v>
      </c>
      <c r="AJ23" s="78">
        <f>VLOOKUP('Saline (Inputs)'!$T50,'Depositional Environments'!$BK$11:$BU$26,11,FALSE)</f>
        <v>0.81</v>
      </c>
      <c r="AK23" s="134">
        <f>IF('Saline (Inputs)'!$T50="Default",IF('Saline (Inputs)'!K$25=0,'Saline (Inputs)'!AD50,'Saline (Inputs)'!$K$25),IF('Saline (Inputs)'!AD50=0,AI23,'Saline (Inputs)'!AD50))</f>
        <v>0</v>
      </c>
      <c r="AL23" s="134">
        <f>IF('Saline (Inputs)'!$T50="Default",IF('Saline (Inputs)'!L$25=0,'Saline (Inputs)'!AE50,'Saline (Inputs)'!$L$25),IF('Saline (Inputs)'!AE50=0,AJ23,'Saline (Inputs)'!AE50))</f>
        <v>0</v>
      </c>
      <c r="AM23" s="127">
        <f t="shared" si="72"/>
        <v>-0.44731221804366478</v>
      </c>
      <c r="AN23" s="67">
        <f t="shared" si="73"/>
        <v>1.4500101755059986</v>
      </c>
      <c r="AO23" s="59">
        <f t="array" ref="AO23">IF(AK23=1, 1, (AM23-AP23*'Saline (Inputs)'!$C$45))</f>
        <v>0.50134897873116691</v>
      </c>
      <c r="AP23" s="59">
        <f>IF(AK23=1, 0, ((AN23-AM23)/'Saline (Inputs)'!$D$45))</f>
        <v>0.74024426506138619</v>
      </c>
      <c r="AR23" s="145">
        <v>16</v>
      </c>
      <c r="AS23" s="143">
        <f t="shared" si="12"/>
        <v>1</v>
      </c>
      <c r="AT23" s="143">
        <f t="shared" si="13"/>
        <v>1</v>
      </c>
      <c r="AU23" s="143">
        <f t="shared" si="14"/>
        <v>1</v>
      </c>
      <c r="AV23" s="143">
        <f t="shared" si="15"/>
        <v>1</v>
      </c>
      <c r="AW23" s="143">
        <f t="shared" si="16"/>
        <v>1</v>
      </c>
      <c r="BG23" s="213" t="s">
        <v>169</v>
      </c>
      <c r="BH23" s="221">
        <v>0.37</v>
      </c>
      <c r="BI23" s="221">
        <v>0.56000000000000005</v>
      </c>
      <c r="BK23" s="213" t="s">
        <v>169</v>
      </c>
      <c r="BL23" s="221">
        <v>0.21</v>
      </c>
      <c r="BM23" s="221">
        <v>0.56999999999999995</v>
      </c>
      <c r="BS23" s="140">
        <v>16</v>
      </c>
      <c r="BT23" s="78">
        <f>VLOOKUP('Shale (Inputs)'!AC50,$AY$7:$BA$8,2,FALSE)</f>
        <v>0.2</v>
      </c>
      <c r="BU23" s="78">
        <f>VLOOKUP('Shale (Inputs)'!AC50,$AY$7:$BA$8,3,FALSE)</f>
        <v>0.8</v>
      </c>
      <c r="BV23" s="134">
        <f>IF('Shale (Inputs)'!$AC50="Default",IF('Shale (Inputs)'!AE50=0,'Shale (Inputs)'!L$19,'Shale (Inputs)'!AE50),IF('Shale (Inputs)'!AE50=0,BT23,'Shale (Inputs)'!AE50))</f>
        <v>0.2</v>
      </c>
      <c r="BW23" s="134">
        <f>IF('Shale (Inputs)'!$AC50="Default",IF('Shale (Inputs)'!AF50=0,'Shale (Inputs)'!M$19,'Shale (Inputs)'!AF50),IF('Shale (Inputs)'!AF50=0,BU23,'Shale (Inputs)'!AF50))</f>
        <v>0.8</v>
      </c>
      <c r="BX23" s="127">
        <f t="shared" si="17"/>
        <v>-1.3862943611198906</v>
      </c>
      <c r="BY23" s="67">
        <f t="shared" si="18"/>
        <v>1.3862949861200078</v>
      </c>
      <c r="BZ23" s="59">
        <f>IF(BV23=1, 1, (BX23-CA23*'Saline (Inputs)'!$C$45))</f>
        <v>3.1250005871896747E-7</v>
      </c>
      <c r="CA23" s="59">
        <f>IF(BV23=1, 0, ((BY23-BX23)/'Saline (Inputs)'!$D$45))</f>
        <v>1.0817314815037018</v>
      </c>
      <c r="CB23" s="78">
        <f>VLOOKUP('Shale (Inputs)'!AC50,Calculations!$BC$7:$BE$8,2,FALSE)</f>
        <v>0.03</v>
      </c>
      <c r="CC23" s="78">
        <f>VLOOKUP('Shale (Inputs)'!AC50,Calculations!$BC$7:$BE$8,3,FALSE)</f>
        <v>0.92</v>
      </c>
      <c r="CD23" s="134">
        <f>IF('Shale (Inputs)'!$AC50="Default",IF('Shale (Inputs)'!AG50=0,'Shale (Inputs)'!L$20,'Shale (Inputs)'!AG50),IF('Shale (Inputs)'!AG50=0,CB23,'Shale (Inputs)'!AG50))</f>
        <v>0.03</v>
      </c>
      <c r="CE23" s="134">
        <f>IF('Shale (Inputs)'!$AC50="Default",IF('Shale (Inputs)'!AH50=0,'Shale (Inputs)'!M$20,'Shale (Inputs)'!AH50),IF('Shale (Inputs)'!AH50=0,CC23,'Shale (Inputs)'!AH50))</f>
        <v>0.92</v>
      </c>
      <c r="CF23" s="127">
        <f t="shared" si="19"/>
        <v>-3.4760986898352733</v>
      </c>
      <c r="CG23" s="67">
        <f t="shared" si="20"/>
        <v>2.4423483940656316</v>
      </c>
      <c r="CH23" s="59">
        <f t="array" ref="CH23">IF(CD23=1, 1, (CF23-CI23*'Saline (Inputs)'!$C$45))</f>
        <v>-0.51687514788482103</v>
      </c>
      <c r="CI23" s="59">
        <f>IF(CD23=1, 0, ((CG23-CF23)/'Saline (Inputs)'!$D$45))</f>
        <v>2.3090943989389285</v>
      </c>
      <c r="CJ23" s="78">
        <f>VLOOKUP('Shale (Inputs)'!$AJ50,Calculations!$BG$18:$BI$25,2,FALSE)</f>
        <v>0.25</v>
      </c>
      <c r="CK23" s="78">
        <f>VLOOKUP('Shale (Inputs)'!$AJ50,Calculations!$BG$18:$BI$25,3,FALSE)</f>
        <v>0.53</v>
      </c>
      <c r="CL23" s="134">
        <f>IF('Shale (Inputs)'!$AJ50="Default",IF('Shale (Inputs)'!AL50=0,'Shale (Inputs)'!L$24,'Shale (Inputs)'!AL50),IF('Shale (Inputs)'!AL50=0,CJ23,'Shale (Inputs)'!AL50))</f>
        <v>0.2</v>
      </c>
      <c r="CM23" s="134">
        <f>IF('Shale (Inputs)'!$AJ50="Default",IF('Shale (Inputs)'!AM50=0,'Shale (Inputs)'!M$24,'Shale (Inputs)'!AM50),IF('Shale (Inputs)'!AM50=0,CK23,'Shale (Inputs)'!AM50))</f>
        <v>0.85</v>
      </c>
      <c r="CN23" s="135">
        <f t="shared" si="60"/>
        <v>-1.3862943611198906</v>
      </c>
      <c r="CO23" s="136">
        <f t="shared" si="21"/>
        <v>1.7346018397020466</v>
      </c>
      <c r="CP23" s="137">
        <f t="array" ref="CP23">IF(CL23=1, 1, (CN23-CQ23*'Saline (Inputs)'!$C$45))</f>
        <v>0.17415373929107769</v>
      </c>
      <c r="CQ23" s="137">
        <f>IF(CL23=1, 0, ((CO23-CN23)/'Saline (Inputs)'!$D$45))</f>
        <v>1.2176241224814466</v>
      </c>
      <c r="CR23" s="78">
        <f>VLOOKUP('Shale (Inputs)'!$AJ50,Calculations!$BK$18:$BM$25,2,FALSE)</f>
        <v>0.14000000000000001</v>
      </c>
      <c r="CS23" s="78">
        <f>VLOOKUP('Shale (Inputs)'!$AJ50,Calculations!$BK$18:$BM$25,3,FALSE)</f>
        <v>0.34</v>
      </c>
      <c r="CT23" s="134">
        <f>IF('Shale (Inputs)'!$AJ50="Default",IF('Shale (Inputs)'!AN50=0,'Shale (Inputs)'!L$25,'Shale (Inputs)'!AN50),IF('Shale (Inputs)'!AN50=0,CR23,'Shale (Inputs)'!AN50))</f>
        <v>0.1</v>
      </c>
      <c r="CU23" s="134">
        <f>IF('Shale (Inputs)'!$AJ50="Default",IF('Shale (Inputs)'!AO50=0,'Shale (Inputs)'!M$25,'Shale (Inputs)'!AO50),IF('Shale (Inputs)'!AO50=0,CS23,'Shale (Inputs)'!AO50))</f>
        <v>0.49</v>
      </c>
      <c r="CV23" s="127">
        <f t="shared" si="22"/>
        <v>-2.1972245773362191</v>
      </c>
      <c r="CW23" s="67">
        <f t="shared" si="23"/>
        <v>-4.0004934453636599E-2</v>
      </c>
      <c r="CX23" s="59">
        <f t="array" ref="CX23">IF(CT23=1, 1, (CV23-CY23*'Saline (Inputs)'!$C$45))</f>
        <v>-1.1186147558949278</v>
      </c>
      <c r="CY23" s="59">
        <f>IF(CT23=1, 0, ((CW23-CV23)/'Saline (Inputs)'!$D$45))</f>
        <v>0.84164371566502805</v>
      </c>
      <c r="DA23" s="145">
        <v>16</v>
      </c>
      <c r="DB23" s="143">
        <f t="shared" si="24"/>
        <v>1</v>
      </c>
      <c r="DC23" s="143">
        <f t="shared" si="25"/>
        <v>1</v>
      </c>
      <c r="DD23" s="143">
        <f t="shared" si="26"/>
        <v>1</v>
      </c>
      <c r="DE23" s="143">
        <f t="shared" si="27"/>
        <v>1</v>
      </c>
      <c r="DI23" s="233">
        <v>17</v>
      </c>
      <c r="DJ23" s="234">
        <v>1.403624492013473E-5</v>
      </c>
      <c r="DK23" s="231">
        <v>8.0271765909875931E-5</v>
      </c>
      <c r="DL23" s="231">
        <v>5.5639917263783725E-4</v>
      </c>
      <c r="DN23" s="140">
        <v>16</v>
      </c>
      <c r="DO23" s="77">
        <f>VLOOKUP('ROZ (Inputs)'!$Z51,'Depositional Environments'!$BW$11:$CI$26,2,FALSE)</f>
        <v>0.2</v>
      </c>
      <c r="DP23" s="77">
        <f>VLOOKUP('ROZ (Inputs)'!$Z51,'Depositional Environments'!$BW$11:$CI$26,3,FALSE)</f>
        <v>0.8</v>
      </c>
      <c r="DQ23" s="134">
        <f>IF('ROZ (Inputs)'!$Z51="Default",IF('ROZ (Inputs)'!AB51=0,'ROZ (Inputs)'!K$21,'ROZ (Inputs)'!AB51),IF('ROZ (Inputs)'!AB51=0,DO23,'ROZ (Inputs)'!AB51))</f>
        <v>0</v>
      </c>
      <c r="DR23" s="134">
        <f>IF('ROZ (Inputs)'!$Z51="Default",IF('ROZ (Inputs)'!AC51=0,'ROZ (Inputs)'!L$21,'ROZ (Inputs)'!AC51),IF('ROZ (Inputs)'!AC51=0,DP23,'ROZ (Inputs)'!AC51))</f>
        <v>0</v>
      </c>
      <c r="DS23" s="127">
        <f t="shared" si="28"/>
        <v>-1.3862943611198906</v>
      </c>
      <c r="DT23" s="67">
        <f t="shared" si="29"/>
        <v>1.3862943611198908</v>
      </c>
      <c r="DU23" s="59">
        <f>IF(DQ23=1, 1, (DS23-DV23*'Saline (Inputs)'!$C$45))</f>
        <v>2.2204460492503131E-16</v>
      </c>
      <c r="DV23" s="59">
        <f>IF(DQ23=1, 0, ((DT23-DS23)/'Saline (Inputs)'!$D$45))</f>
        <v>1.0817312376586106</v>
      </c>
      <c r="DW23" s="77">
        <f>VLOOKUP('ROZ (Inputs)'!$Z51,'Depositional Environments'!$BW$11:$CI$26,4,FALSE)</f>
        <v>0.21</v>
      </c>
      <c r="DX23" s="77">
        <f>VLOOKUP('ROZ (Inputs)'!$Z51,'Depositional Environments'!$BW$11:$CI$26,5,FALSE)</f>
        <v>0.76</v>
      </c>
      <c r="DY23" s="134">
        <f>IF('ROZ (Inputs)'!$Z51="Default",IF('ROZ (Inputs)'!AD51=0,'ROZ (Inputs)'!K$22,'ROZ (Inputs)'!AD51),IF('ROZ (Inputs)'!AD51=0,DW23,'ROZ (Inputs)'!AD50))</f>
        <v>0</v>
      </c>
      <c r="DZ23" s="134">
        <f>IF('ROZ (Inputs)'!$Z51="Default",IF('ROZ (Inputs)'!AE51=0,'ROZ (Inputs)'!L$22,'ROZ (Inputs)'!AE51),IF('ROZ (Inputs)'!AE51=0,DX23,'ROZ (Inputs)'!AD50))</f>
        <v>0</v>
      </c>
      <c r="EA23" s="127">
        <f t="shared" si="30"/>
        <v>-1.3249254147435987</v>
      </c>
      <c r="EB23" s="67">
        <f t="shared" si="31"/>
        <v>1.1526795099383855</v>
      </c>
      <c r="EC23" s="59">
        <f t="array" ref="EC23">IF(DY23=1, 1, (EA23-ED23*'Saline (Inputs)'!$C$45))</f>
        <v>-8.612295240260659E-2</v>
      </c>
      <c r="ED23" s="59">
        <f>IF(DY23=1, 0, ((EB23-EA23)/'Saline (Inputs)'!$D$45))</f>
        <v>0.96664269752934828</v>
      </c>
      <c r="EE23" s="77">
        <f>VLOOKUP('ROZ (Inputs)'!$Z51,'Depositional Environments'!$BW$11:$CI$26,6,FALSE)</f>
        <v>0.64</v>
      </c>
      <c r="EF23" s="77">
        <f>VLOOKUP('ROZ (Inputs)'!$Z51,'Depositional Environments'!$BW$11:$CI$26,7,FALSE)</f>
        <v>0.77</v>
      </c>
      <c r="EG23" s="134">
        <f>IF('ROZ (Inputs)'!$Z51="Default",IF('ROZ (Inputs)'!AF51=0,'ROZ (Inputs)'!K$23,'ROZ (Inputs)'!AF51),IF('ROZ (Inputs)'!AF51=0,EE23,'ROZ (Inputs)'!AF50))</f>
        <v>0</v>
      </c>
      <c r="EH23" s="134">
        <f>IF('ROZ (Inputs)'!$Z51="Default",IF('ROZ (Inputs)'!AG51=0,'ROZ (Inputs)'!L$23,'ROZ (Inputs)'!AG51),IF('ROZ (Inputs)'!AG51=0,EF23,'ROZ (Inputs)'!AG50))</f>
        <v>0</v>
      </c>
      <c r="EI23" s="127">
        <f t="shared" si="32"/>
        <v>0.57536414490356191</v>
      </c>
      <c r="EJ23" s="67">
        <f t="shared" si="33"/>
        <v>1.2083112059245342</v>
      </c>
      <c r="EK23" s="59">
        <f t="array" ref="EK23">IF(EG23=1, 1, (EI23-EL23*'Saline (Inputs)'!$C$45))</f>
        <v>0.89183767541404801</v>
      </c>
      <c r="EL23" s="59">
        <f>IF(EG23=1, 0, ((EJ23-EI23)/'Saline (Inputs)'!$D$45))</f>
        <v>0.24694560797949588</v>
      </c>
      <c r="EM23" s="77">
        <f>VLOOKUP('ROZ (Inputs)'!$Z51,'Depositional Environments'!$BW$11:$CI$26,8,FALSE)</f>
        <v>0.16</v>
      </c>
      <c r="EN23" s="77">
        <f>VLOOKUP('ROZ (Inputs)'!$Z51,'Depositional Environments'!$BW$11:$CI$26,9,FALSE)</f>
        <v>0.39</v>
      </c>
      <c r="EO23" s="134">
        <f>IF('ROZ (Inputs)'!$Z51="Default",IF('ROZ (Inputs)'!AH51=0,'ROZ (Inputs)'!K$24,'ROZ (Inputs)'!AH51),IF('ROZ (Inputs)'!AH51=0,EM23,'ROZ (Inputs)'!AH50))</f>
        <v>0</v>
      </c>
      <c r="EP23" s="134">
        <f>IF('ROZ (Inputs)'!$Z51="Default",IF('ROZ (Inputs)'!AI51=0,'ROZ (Inputs)'!L$24,'ROZ (Inputs)'!AI51),IF('ROZ (Inputs)'!AI51=0,EN23,'ROZ (Inputs)'!AI50))</f>
        <v>0</v>
      </c>
      <c r="EQ23" s="127">
        <f t="shared" si="34"/>
        <v>-1.6582280766035322</v>
      </c>
      <c r="ER23" s="67">
        <f t="shared" si="35"/>
        <v>-0.44731221804366478</v>
      </c>
      <c r="ES23" s="59">
        <f t="array" ref="ES23">IF(EO23=1, 1, (EQ23-ET23*'Saline (Inputs)'!$C$45))</f>
        <v>-1.0527701473235984</v>
      </c>
      <c r="ET23" s="59">
        <f>IF(EO23=1, 0, ((ER23-EQ23)/'Saline (Inputs)'!$D$45))</f>
        <v>0.47244133248952946</v>
      </c>
      <c r="EU23" s="77">
        <f>VLOOKUP('ROZ (Inputs)'!$Z51,'Depositional Environments'!$BW$11:$CI$26,10,FALSE)</f>
        <v>0.35</v>
      </c>
      <c r="EV23" s="77">
        <f>VLOOKUP('ROZ (Inputs)'!$Z51,'Depositional Environments'!$BW$11:$CI$26,11,FALSE)</f>
        <v>0.76</v>
      </c>
      <c r="EW23" s="134">
        <f>IF('ROZ (Inputs)'!$Z51="Default",IF('ROZ (Inputs)'!AJ51=0,'ROZ (Inputs)'!K$25,'ROZ (Inputs)'!AJ51),IF('ROZ (Inputs)'!AJ51=0,EU23,'ROZ (Inputs)'!AJ50))</f>
        <v>0</v>
      </c>
      <c r="EX23" s="134">
        <f>IF('ROZ (Inputs)'!$Z51="Default",IF('ROZ (Inputs)'!AK51=0,'ROZ (Inputs)'!L$25,'ROZ (Inputs)'!AK51),IF('ROZ (Inputs)'!AK51=0,EV23,'ROZ (Inputs)'!AK50))</f>
        <v>0</v>
      </c>
      <c r="EY23" s="127">
        <f t="shared" si="36"/>
        <v>-0.61903920840622351</v>
      </c>
      <c r="EZ23" s="67">
        <f t="shared" si="37"/>
        <v>1.1526795099383855</v>
      </c>
      <c r="FA23" s="59">
        <f t="array" ref="FA23">IF(EW23=1, 1, (EY23-FB23*'Saline (Inputs)'!$C$45))</f>
        <v>0.26682015076608112</v>
      </c>
      <c r="FB23" s="59">
        <f>IF(EW23=1, 0, ((EZ23-EY23)/'Saline (Inputs)'!$D$45))</f>
        <v>0.69123973079917</v>
      </c>
      <c r="FC23" s="283">
        <f>VLOOKUP('ROZ (Inputs)'!$Z51,'Depositional Environments'!$BW$11:$CI$26,12,FALSE)</f>
        <v>8.9999999999999993E-3</v>
      </c>
      <c r="FD23" s="283">
        <f>VLOOKUP('ROZ (Inputs)'!$Z51,'Depositional Environments'!$BW$11:$CI$26,13,FALSE)</f>
        <v>1.0999999999999999E-2</v>
      </c>
      <c r="FE23" s="134">
        <f>IF('ROZ (Inputs)'!$Z51="Default",IF('ROZ (Inputs)'!AL51=0,'ROZ (Inputs)'!K$26,'ROZ (Inputs)'!AL51),IF('ROZ (Inputs)'!AL51=0,FC23,'ROZ (Inputs)'!AL50))</f>
        <v>0</v>
      </c>
      <c r="FF23" s="134">
        <f>IF('ROZ (Inputs)'!$Z51="Default",IF('ROZ (Inputs)'!AM51=0,'ROZ (Inputs)'!L$26,'ROZ (Inputs)'!AM51),IF('ROZ (Inputs)'!AM51=0,FD23,'ROZ (Inputs)'!AM50))</f>
        <v>0</v>
      </c>
      <c r="FG23" s="127">
        <f t="shared" si="38"/>
        <v>-4.7014899569937691</v>
      </c>
      <c r="FH23" s="67">
        <f t="shared" si="39"/>
        <v>-4.4987990588243418</v>
      </c>
      <c r="FI23" s="59">
        <f t="array" ref="FI23">IF(FE23=1, 1, (FG23-FJ23*'Saline (Inputs)'!$C$45))</f>
        <v>-4.6001445079090555</v>
      </c>
      <c r="FJ23" s="59">
        <f>IF(FE23=1, 0, ((FH23-FG23)/'Saline (Inputs)'!$D$45))</f>
        <v>7.9080274106369253E-2</v>
      </c>
      <c r="FL23" s="145">
        <v>16</v>
      </c>
      <c r="FM23" s="143">
        <f t="shared" si="40"/>
        <v>1</v>
      </c>
      <c r="FN23" s="143">
        <f t="shared" si="41"/>
        <v>1</v>
      </c>
      <c r="FO23" s="143">
        <f t="shared" si="42"/>
        <v>1</v>
      </c>
      <c r="FP23" s="143">
        <f t="shared" si="43"/>
        <v>1</v>
      </c>
      <c r="FQ23" s="143">
        <f t="shared" si="44"/>
        <v>1</v>
      </c>
      <c r="FR23" s="143">
        <f t="shared" si="45"/>
        <v>1</v>
      </c>
      <c r="FT23" s="145">
        <v>16</v>
      </c>
      <c r="FU23" s="34">
        <v>-5.6713997037150107E-4</v>
      </c>
      <c r="FV23" s="34">
        <v>-3.7317686292220165E-5</v>
      </c>
      <c r="FW23" s="34">
        <v>4.5333012167373975E-5</v>
      </c>
      <c r="FZ23" s="140">
        <v>16</v>
      </c>
      <c r="GA23" s="78">
        <f>VLOOKUP('Shale_EERC (Inputs)'!$AI48,$ID$7:$IF$8,2,FALSE)</f>
        <v>0.2</v>
      </c>
      <c r="GB23" s="78">
        <f>VLOOKUP('Shale_EERC (Inputs)'!AI48,$AY$7:$BA$8,3,FALSE)</f>
        <v>0.8</v>
      </c>
      <c r="GC23" s="134">
        <f>IF('Shale_EERC (Inputs)'!$AI48="Default",IF('Shale_EERC (Inputs)'!AK48=0,'Shale_EERC (Inputs)'!L$19,'Shale_EERC (Inputs)'!AK48),IF('Shale_EERC (Inputs)'!AK48=0,GA23,'Shale_EERC (Inputs)'!AK48))</f>
        <v>0.2</v>
      </c>
      <c r="GD23" s="134">
        <f>IF('Shale_EERC (Inputs)'!$AI48="Default",IF('Shale_EERC (Inputs)'!AL48=0,'Shale_EERC (Inputs)'!M$19,'Shale_EERC (Inputs)'!AL48),IF('Shale_EERC (Inputs)'!AL48=0,GB23,'Shale_EERC (Inputs)'!AL48))</f>
        <v>0.8</v>
      </c>
      <c r="GE23" s="127">
        <f t="shared" si="46"/>
        <v>-1.3862943611198906</v>
      </c>
      <c r="GF23" s="67">
        <f t="shared" si="47"/>
        <v>1.3862949861200078</v>
      </c>
      <c r="GG23" s="59">
        <f>IF(GC23=1, 1, (GE23-GH23*'Saline (Inputs)'!$C$45))</f>
        <v>3.1250005871896747E-7</v>
      </c>
      <c r="GH23" s="59">
        <f>IF(GC23=1, 0, ((GF23-GE23)/'Saline (Inputs)'!$D$45))</f>
        <v>1.0817314815037018</v>
      </c>
      <c r="GI23" s="78">
        <f>VLOOKUP('Shale_EERC (Inputs)'!$AI48,$IH$7:$IJ$8,2,FALSE)</f>
        <v>0.2</v>
      </c>
      <c r="GJ23" s="78">
        <f>VLOOKUP('Shale_EERC (Inputs)'!$AI48,$IH$7:$IJ$8,3,FALSE)</f>
        <v>0.8</v>
      </c>
      <c r="GK23" s="134">
        <f>IF('Shale_EERC (Inputs)'!$AI48="Default",IF('Shale_EERC (Inputs)'!AM48=0,'Shale_EERC (Inputs)'!L$20,'Shale_EERC (Inputs)'!AM48),IF('Shale_EERC (Inputs)'!AM48=0,GI23,'Shale_EERC (Inputs)'!AM48))</f>
        <v>0.2</v>
      </c>
      <c r="GL23" s="134">
        <f>IF('Shale_EERC (Inputs)'!$AI48="Default",IF('Shale_EERC (Inputs)'!AN48=0,'Shale_EERC (Inputs)'!M$20,'Shale_EERC (Inputs)'!AN48),IF('Shale_EERC (Inputs)'!AN48=0,GJ23,'Shale_EERC (Inputs)'!AN48))</f>
        <v>0.8</v>
      </c>
      <c r="GM23" s="127">
        <f t="shared" si="48"/>
        <v>-1.3862943611198906</v>
      </c>
      <c r="GN23" s="67">
        <f t="shared" si="49"/>
        <v>1.3862949861200078</v>
      </c>
      <c r="GO23" s="59">
        <f t="array" ref="GO23">IF(GK23=1, 1, (GM23-GP23*'Saline (Inputs)'!$C$45))</f>
        <v>3.1250005871896747E-7</v>
      </c>
      <c r="GP23" s="59">
        <f>IF(GK23=1, 0, ((GN23-GM23)/'Saline (Inputs)'!$D$45))</f>
        <v>1.0817314815037018</v>
      </c>
      <c r="GQ23" s="78">
        <f>VLOOKUP('Shale_EERC (Inputs)'!$AI48,$IL$7:$IN$8,2,FALSE)</f>
        <v>0.2</v>
      </c>
      <c r="GR23" s="78">
        <f>VLOOKUP('Shale_EERC (Inputs)'!$AI48,$IL$7:$IN$8,3,FALSE)</f>
        <v>0.8</v>
      </c>
      <c r="GS23" s="134">
        <f>IF('Shale_EERC (Inputs)'!$AI48="Default",IF('Shale_EERC (Inputs)'!AO48=0,'Shale_EERC (Inputs)'!L$21,'Shale_EERC (Inputs)'!AO48),IF('Shale_EERC (Inputs)'!AO48=0,GQ23,'Shale_EERC (Inputs)'!AO48))</f>
        <v>0.2</v>
      </c>
      <c r="GT23" s="134">
        <f>IF('Shale_EERC (Inputs)'!$AI48="Default",IF('Shale_EERC (Inputs)'!AP48=0,'Shale_EERC (Inputs)'!M$21,'Shale_EERC (Inputs)'!AP48),IF('Shale_EERC (Inputs)'!AP48=0,GR23,'Shale_EERC (Inputs)'!AP48))</f>
        <v>0.8</v>
      </c>
      <c r="GU23" s="135">
        <f t="shared" si="61"/>
        <v>-1.3862943611198906</v>
      </c>
      <c r="GV23" s="136">
        <f t="shared" si="50"/>
        <v>1.3862949861200078</v>
      </c>
      <c r="GW23" s="137">
        <f t="array" ref="GW23">IF(GS23=1, 1, (GU23-GX23*'Saline (Inputs)'!$C$45))</f>
        <v>3.1250005871896747E-7</v>
      </c>
      <c r="GX23" s="137">
        <f>IF(GS23=1, 0, ((GV23-GU23)/'Saline (Inputs)'!$D$45))</f>
        <v>1.0817314815037018</v>
      </c>
      <c r="GY23" s="78">
        <f>VLOOKUP('Shale_EERC (Inputs)'!$AI48,$IP$7:$IR$8,2,FALSE)</f>
        <v>0.2</v>
      </c>
      <c r="GZ23" s="78">
        <f>VLOOKUP('Shale_EERC (Inputs)'!$AI48,$IP$7:$IR$8,3,FALSE)</f>
        <v>0.8</v>
      </c>
      <c r="HA23" s="134">
        <f>IF('Shale_EERC (Inputs)'!$AI48="Default",IF('Shale_EERC (Inputs)'!AQ48=0,'Shale_EERC (Inputs)'!L$22,'Shale_EERC (Inputs)'!AQ48),IF('Shale_EERC (Inputs)'!AQ48=0,GY23,'Shale_EERC (Inputs)'!AQ48))</f>
        <v>0.2</v>
      </c>
      <c r="HB23" s="134">
        <f>IF('Shale_EERC (Inputs)'!$AI48="Default",IF('Shale_EERC (Inputs)'!AR48=0,'Shale_EERC (Inputs)'!M$22,'Shale_EERC (Inputs)'!AR48),IF('Shale_EERC (Inputs)'!AR48=0,GZ23,'Shale_EERC (Inputs)'!AR48))</f>
        <v>0.8</v>
      </c>
      <c r="HC23" s="127">
        <f t="shared" si="51"/>
        <v>-1.3862943611198906</v>
      </c>
      <c r="HD23" s="67">
        <f t="shared" si="62"/>
        <v>1.3862949861200078</v>
      </c>
      <c r="HE23" s="59">
        <f t="array" ref="HE23">IF(HA23=1, 1, (HC23-HF23*'Saline (Inputs)'!$C$45))</f>
        <v>3.1250005871896747E-7</v>
      </c>
      <c r="HF23" s="59">
        <f>IF(HA23=1, 0, ((HD23-HC23)/'Saline (Inputs)'!$D$45))</f>
        <v>1.0817314815037018</v>
      </c>
      <c r="HG23" s="78">
        <f>VLOOKUP('Shale_EERC (Inputs)'!$AI48,$IT$7:$IV$8,2,FALSE)</f>
        <v>0.2</v>
      </c>
      <c r="HH23" s="78">
        <f>VLOOKUP('Shale_EERC (Inputs)'!$AI48,$IT$7:$IV$8,3,FALSE)</f>
        <v>0.8</v>
      </c>
      <c r="HI23" s="134">
        <f>IF('Shale_EERC (Inputs)'!$AI48="Default",IF('Shale_EERC (Inputs)'!AS48=0,'Shale_EERC (Inputs)'!L$23,'Shale_EERC (Inputs)'!AS48),IF('Shale_EERC (Inputs)'!AS48=0,HG23,'Shale_EERC (Inputs)'!AS48))</f>
        <v>0.2</v>
      </c>
      <c r="HJ23" s="134">
        <f>IF('Shale_EERC (Inputs)'!$AI48="Default",IF('Shale_EERC (Inputs)'!AT48=0,'Shale_EERC (Inputs)'!M$23,'Shale_EERC (Inputs)'!AT48),IF('Shale_EERC (Inputs)'!AT48=0,HH23,'Shale_EERC (Inputs)'!AT48))</f>
        <v>0.8</v>
      </c>
      <c r="HK23" s="127">
        <f t="shared" si="53"/>
        <v>-1.3862943611198906</v>
      </c>
      <c r="HL23" s="67">
        <f t="shared" si="63"/>
        <v>1.3862949861200078</v>
      </c>
      <c r="HM23" s="59">
        <f t="array" ref="HM23">IF(HI23=1, 1, (HK23-HN23*'Saline (Inputs)'!$C$45))</f>
        <v>3.1250005871896747E-7</v>
      </c>
      <c r="HN23" s="59">
        <f>IF(HI23=1, 0, ((HL23-HK23)/'Saline (Inputs)'!$D$45))</f>
        <v>1.0817314815037018</v>
      </c>
      <c r="HP23" s="145">
        <v>16</v>
      </c>
      <c r="HQ23" s="143">
        <f t="shared" si="55"/>
        <v>1</v>
      </c>
      <c r="HR23" s="143">
        <f t="shared" si="56"/>
        <v>1</v>
      </c>
      <c r="HS23" s="143">
        <f t="shared" si="57"/>
        <v>1</v>
      </c>
      <c r="HT23" s="143">
        <f t="shared" si="58"/>
        <v>1</v>
      </c>
      <c r="HU23" s="143">
        <f t="shared" si="59"/>
        <v>1</v>
      </c>
      <c r="HY23" s="233">
        <v>17</v>
      </c>
      <c r="HZ23" s="234">
        <v>1.7007187125272998E-5</v>
      </c>
      <c r="IA23" s="271">
        <v>9.242898522644294E-5</v>
      </c>
      <c r="IB23" s="271">
        <v>5.9136372874494126E-4</v>
      </c>
    </row>
    <row r="24" spans="2:236" x14ac:dyDescent="0.35">
      <c r="B24" s="140">
        <v>17</v>
      </c>
      <c r="C24" s="78">
        <f>VLOOKUP('Saline (Inputs)'!$T51,'Depositional Environments'!$BK$11:$BU$26,2,FALSE)</f>
        <v>0.2</v>
      </c>
      <c r="D24" s="78">
        <f>VLOOKUP('Saline (Inputs)'!$T51,'Depositional Environments'!$BK$11:$BU$26,3,FALSE)</f>
        <v>0.8</v>
      </c>
      <c r="E24" s="134">
        <f>IF('Saline (Inputs)'!$T51="Default",IF('Saline (Inputs)'!V51=0,'Saline (Inputs)'!K$21,'Saline (Inputs)'!V51),IF('Saline (Inputs)'!V51=0,C24,'Saline (Inputs)'!V51))</f>
        <v>0</v>
      </c>
      <c r="F24" s="134">
        <f>IF('Saline (Inputs)'!$T51="Default",IF('Saline (Inputs)'!W51=0,'Saline (Inputs)'!L$21,'Saline (Inputs)'!W51),IF('Saline (Inputs)'!W51=0,D24,'Saline (Inputs)'!W51))</f>
        <v>0</v>
      </c>
      <c r="G24" s="127">
        <f t="shared" si="64"/>
        <v>-1.3862943611198906</v>
      </c>
      <c r="H24" s="67">
        <f t="shared" si="65"/>
        <v>1.3862943611198908</v>
      </c>
      <c r="I24" s="59">
        <f>IF(E24=1, 1, (G24-J24*'Saline (Inputs)'!$C$45))</f>
        <v>2.2204460492503131E-16</v>
      </c>
      <c r="J24" s="59">
        <f>IF(E24=1, 0, ((H24-G24)/'Saline (Inputs)'!$D$45))</f>
        <v>1.0817312376586106</v>
      </c>
      <c r="K24" s="78">
        <f>VLOOKUP('Saline (Inputs)'!$T51,'Depositional Environments'!$BK$11:$BU$26,4,FALSE)</f>
        <v>0.21</v>
      </c>
      <c r="L24" s="78">
        <f>VLOOKUP('Saline (Inputs)'!$T51,'Depositional Environments'!$BK$11:$BU$26,5,FALSE)</f>
        <v>0.76</v>
      </c>
      <c r="M24" s="134">
        <f>IF('Saline (Inputs)'!$T51="Default",IF('Saline (Inputs)'!X51=0,'Saline (Inputs)'!K$22,'Saline (Inputs)'!X51), IF('Saline (Inputs)'!X51=0,Calculations!K24,'Saline (Inputs)'!X51))</f>
        <v>0</v>
      </c>
      <c r="N24" s="134">
        <f>IF('Saline (Inputs)'!$T51="Default",IF('Saline (Inputs)'!Y51=0,'Saline (Inputs)'!L$22,'Saline (Inputs)'!Y51), IF('Saline (Inputs)'!Y51=0,Calculations!L24,'Saline (Inputs)'!Y51))</f>
        <v>0</v>
      </c>
      <c r="O24" s="127">
        <f t="shared" si="66"/>
        <v>-1.3249254147435987</v>
      </c>
      <c r="P24" s="67">
        <f t="shared" si="67"/>
        <v>1.1526795099383855</v>
      </c>
      <c r="Q24" s="59">
        <f t="array" ref="Q24">IF(M24=1, 1, (O24-R24*'Saline (Inputs)'!$C$45))</f>
        <v>-8.612295240260659E-2</v>
      </c>
      <c r="R24" s="59">
        <f>IF(M24=1, 0, ((P24-O24)/'Saline (Inputs)'!$D$45))</f>
        <v>0.96664269752934828</v>
      </c>
      <c r="S24" s="78">
        <f>VLOOKUP('Saline (Inputs)'!$T51,'Depositional Environments'!$BK$11:$BU$26,6,FALSE)</f>
        <v>0.61</v>
      </c>
      <c r="T24" s="78">
        <f>VLOOKUP('Saline (Inputs)'!$T51,'Depositional Environments'!$BK$11:$BU$26,7,FALSE)</f>
        <v>0.71</v>
      </c>
      <c r="U24" s="134">
        <f>IF('Saline (Inputs)'!$T51="Default",IF('Saline (Inputs)'!Z51=0,'Saline (Inputs)'!K$23,'Saline (Inputs)'!Z51),IF('Saline (Inputs)'!Z51=0,S24,'Saline (Inputs)'!Z51))</f>
        <v>0</v>
      </c>
      <c r="V24" s="134">
        <f>IF('Saline (Inputs)'!$T51="Default",IF('Saline (Inputs)'!AA51=0,'Saline (Inputs)'!L$23,'Saline (Inputs)'!AA51),IF('Saline (Inputs)'!AA51=0,T24,'Saline (Inputs)'!AA51))</f>
        <v>0</v>
      </c>
      <c r="W24" s="127">
        <f t="shared" si="68"/>
        <v>0.44731221804366483</v>
      </c>
      <c r="X24" s="67">
        <f t="shared" si="69"/>
        <v>0.89538404705484131</v>
      </c>
      <c r="Y24" s="59">
        <f t="array" ref="Y24">IF(U24=1, 1, (W24-Z24*'Saline (Inputs)'!$C$45))</f>
        <v>0.67134813254925307</v>
      </c>
      <c r="Z24" s="59">
        <f>IF(U24=1, 0, ((X24-W24)/'Saline (Inputs)'!$D$45))</f>
        <v>0.17481615295782754</v>
      </c>
      <c r="AA24" s="78">
        <f>VLOOKUP('Saline (Inputs)'!$T51,'Depositional Environments'!$BK$11:$BU$26,8,FALSE)</f>
        <v>0.19</v>
      </c>
      <c r="AB24" s="78">
        <f>VLOOKUP('Saline (Inputs)'!$T51,'Depositional Environments'!$BK$11:$BU$26,9,FALSE)</f>
        <v>0.59</v>
      </c>
      <c r="AC24" s="134">
        <f>IF('Saline (Inputs)'!$T51="Default",IF('Saline (Inputs)'!AB51=0,'Saline (Inputs)'!K$24,'Saline (Inputs)'!AB51),IF('Saline (Inputs)'!AB51=0,AA24,'Saline (Inputs)'!AB51))</f>
        <v>0</v>
      </c>
      <c r="AD24" s="134">
        <f>IF('Saline (Inputs)'!$T51="Default",IF('Saline (Inputs)'!AC51=0,'Saline (Inputs)'!L$24,'Saline (Inputs)'!AC51),IF('Saline (Inputs)'!AC51=0,AB24,'Saline (Inputs)'!AC51))</f>
        <v>0</v>
      </c>
      <c r="AE24" s="127">
        <f t="shared" si="70"/>
        <v>-1.4500101755059984</v>
      </c>
      <c r="AF24" s="67">
        <f t="shared" si="71"/>
        <v>0.36396537720141148</v>
      </c>
      <c r="AG24" s="59">
        <f t="array" ref="AG24">IF(AC24=1, 1, (AE24-AH24*'Saline (Inputs)'!$C$45))</f>
        <v>-0.54302239915229344</v>
      </c>
      <c r="AH24" s="59">
        <f>IF(AC24=1, 0, ((AF24-AE24)/'Saline (Inputs)'!$D$45))</f>
        <v>0.7077263223257636</v>
      </c>
      <c r="AI24" s="78">
        <f>VLOOKUP('Saline (Inputs)'!$T51,'Depositional Environments'!$BK$11:$BU$26,10,FALSE)</f>
        <v>0.39</v>
      </c>
      <c r="AJ24" s="78">
        <f>VLOOKUP('Saline (Inputs)'!$T51,'Depositional Environments'!$BK$11:$BU$26,11,FALSE)</f>
        <v>0.81</v>
      </c>
      <c r="AK24" s="134">
        <f>IF('Saline (Inputs)'!$T51="Default",IF('Saline (Inputs)'!K$25=0,'Saline (Inputs)'!AD51,'Saline (Inputs)'!$K$25),IF('Saline (Inputs)'!AD51=0,AI24,'Saline (Inputs)'!AD51))</f>
        <v>0</v>
      </c>
      <c r="AL24" s="134">
        <f>IF('Saline (Inputs)'!$T51="Default",IF('Saline (Inputs)'!L$25=0,'Saline (Inputs)'!AE51,'Saline (Inputs)'!$L$25),IF('Saline (Inputs)'!AE51=0,AJ24,'Saline (Inputs)'!AE51))</f>
        <v>0</v>
      </c>
      <c r="AM24" s="127">
        <f t="shared" si="72"/>
        <v>-0.44731221804366478</v>
      </c>
      <c r="AN24" s="67">
        <f t="shared" si="73"/>
        <v>1.4500101755059986</v>
      </c>
      <c r="AO24" s="59">
        <f t="array" ref="AO24">IF(AK24=1, 1, (AM24-AP24*'Saline (Inputs)'!$C$45))</f>
        <v>0.50134897873116691</v>
      </c>
      <c r="AP24" s="59">
        <f>IF(AK24=1, 0, ((AN24-AM24)/'Saline (Inputs)'!$D$45))</f>
        <v>0.74024426506138619</v>
      </c>
      <c r="AR24" s="145">
        <v>17</v>
      </c>
      <c r="AS24" s="143">
        <f t="shared" si="12"/>
        <v>1</v>
      </c>
      <c r="AT24" s="143">
        <f t="shared" si="13"/>
        <v>1</v>
      </c>
      <c r="AU24" s="143">
        <f t="shared" si="14"/>
        <v>1</v>
      </c>
      <c r="AV24" s="143">
        <f t="shared" si="15"/>
        <v>1</v>
      </c>
      <c r="AW24" s="143">
        <f t="shared" si="16"/>
        <v>1</v>
      </c>
      <c r="BG24" s="213" t="s">
        <v>170</v>
      </c>
      <c r="BH24" s="221">
        <v>0.34</v>
      </c>
      <c r="BI24" s="221">
        <v>0.55000000000000004</v>
      </c>
      <c r="BK24" s="213" t="s">
        <v>170</v>
      </c>
      <c r="BL24" s="221">
        <v>0.2</v>
      </c>
      <c r="BM24" s="221">
        <v>0.56000000000000005</v>
      </c>
      <c r="BS24" s="140">
        <v>17</v>
      </c>
      <c r="BT24" s="78">
        <f>VLOOKUP('Shale (Inputs)'!AC51,$AY$7:$BA$8,2,FALSE)</f>
        <v>0.2</v>
      </c>
      <c r="BU24" s="78">
        <f>VLOOKUP('Shale (Inputs)'!AC51,$AY$7:$BA$8,3,FALSE)</f>
        <v>0.8</v>
      </c>
      <c r="BV24" s="134">
        <f>IF('Shale (Inputs)'!$AC51="Default",IF('Shale (Inputs)'!AE51=0,'Shale (Inputs)'!L$19,'Shale (Inputs)'!AE51),IF('Shale (Inputs)'!AE51=0,BT24,'Shale (Inputs)'!AE51))</f>
        <v>0.2</v>
      </c>
      <c r="BW24" s="134">
        <f>IF('Shale (Inputs)'!$AC51="Default",IF('Shale (Inputs)'!AF51=0,'Shale (Inputs)'!M$19,'Shale (Inputs)'!AF51),IF('Shale (Inputs)'!AF51=0,BU24,'Shale (Inputs)'!AF51))</f>
        <v>0.8</v>
      </c>
      <c r="BX24" s="127">
        <f t="shared" si="17"/>
        <v>-1.3862943611198906</v>
      </c>
      <c r="BY24" s="67">
        <f t="shared" si="18"/>
        <v>1.3862949861200078</v>
      </c>
      <c r="BZ24" s="59">
        <f>IF(BV24=1, 1, (BX24-CA24*'Saline (Inputs)'!$C$45))</f>
        <v>3.1250005871896747E-7</v>
      </c>
      <c r="CA24" s="59">
        <f>IF(BV24=1, 0, ((BY24-BX24)/'Saline (Inputs)'!$D$45))</f>
        <v>1.0817314815037018</v>
      </c>
      <c r="CB24" s="78">
        <f>VLOOKUP('Shale (Inputs)'!AC51,Calculations!$BC$7:$BE$8,2,FALSE)</f>
        <v>0.03</v>
      </c>
      <c r="CC24" s="78">
        <f>VLOOKUP('Shale (Inputs)'!AC51,Calculations!$BC$7:$BE$8,3,FALSE)</f>
        <v>0.92</v>
      </c>
      <c r="CD24" s="134">
        <f>IF('Shale (Inputs)'!$AC51="Default",IF('Shale (Inputs)'!AG51=0,'Shale (Inputs)'!L$20,'Shale (Inputs)'!AG51),IF('Shale (Inputs)'!AG51=0,CB24,'Shale (Inputs)'!AG51))</f>
        <v>0.03</v>
      </c>
      <c r="CE24" s="134">
        <f>IF('Shale (Inputs)'!$AC51="Default",IF('Shale (Inputs)'!AH51=0,'Shale (Inputs)'!M$20,'Shale (Inputs)'!AH51),IF('Shale (Inputs)'!AH51=0,CC24,'Shale (Inputs)'!AH51))</f>
        <v>0.92</v>
      </c>
      <c r="CF24" s="127">
        <f t="shared" si="19"/>
        <v>-3.4760986898352733</v>
      </c>
      <c r="CG24" s="67">
        <f t="shared" si="20"/>
        <v>2.4423483940656316</v>
      </c>
      <c r="CH24" s="59">
        <f t="array" ref="CH24">IF(CD24=1, 1, (CF24-CI24*'Saline (Inputs)'!$C$45))</f>
        <v>-0.51687514788482103</v>
      </c>
      <c r="CI24" s="59">
        <f>IF(CD24=1, 0, ((CG24-CF24)/'Saline (Inputs)'!$D$45))</f>
        <v>2.3090943989389285</v>
      </c>
      <c r="CJ24" s="78">
        <f>VLOOKUP('Shale (Inputs)'!$AJ51,Calculations!$BG$18:$BI$25,2,FALSE)</f>
        <v>0.25</v>
      </c>
      <c r="CK24" s="78">
        <f>VLOOKUP('Shale (Inputs)'!$AJ51,Calculations!$BG$18:$BI$25,3,FALSE)</f>
        <v>0.53</v>
      </c>
      <c r="CL24" s="134">
        <f>IF('Shale (Inputs)'!$AJ51="Default",IF('Shale (Inputs)'!AL51=0,'Shale (Inputs)'!L$24,'Shale (Inputs)'!AL51),IF('Shale (Inputs)'!AL51=0,CJ24,'Shale (Inputs)'!AL51))</f>
        <v>0.2</v>
      </c>
      <c r="CM24" s="134">
        <f>IF('Shale (Inputs)'!$AJ51="Default",IF('Shale (Inputs)'!AM51=0,'Shale (Inputs)'!M$24,'Shale (Inputs)'!AM51),IF('Shale (Inputs)'!AM51=0,CK24,'Shale (Inputs)'!AM51))</f>
        <v>0.85</v>
      </c>
      <c r="CN24" s="135">
        <f t="shared" si="60"/>
        <v>-1.3862943611198906</v>
      </c>
      <c r="CO24" s="136">
        <f t="shared" si="21"/>
        <v>1.7346018397020466</v>
      </c>
      <c r="CP24" s="137">
        <f t="array" ref="CP24">IF(CL24=1, 1, (CN24-CQ24*'Saline (Inputs)'!$C$45))</f>
        <v>0.17415373929107769</v>
      </c>
      <c r="CQ24" s="137">
        <f>IF(CL24=1, 0, ((CO24-CN24)/'Saline (Inputs)'!$D$45))</f>
        <v>1.2176241224814466</v>
      </c>
      <c r="CR24" s="78">
        <f>VLOOKUP('Shale (Inputs)'!$AJ51,Calculations!$BK$18:$BM$25,2,FALSE)</f>
        <v>0.14000000000000001</v>
      </c>
      <c r="CS24" s="78">
        <f>VLOOKUP('Shale (Inputs)'!$AJ51,Calculations!$BK$18:$BM$25,3,FALSE)</f>
        <v>0.34</v>
      </c>
      <c r="CT24" s="134">
        <f>IF('Shale (Inputs)'!$AJ51="Default",IF('Shale (Inputs)'!AN51=0,'Shale (Inputs)'!L$25,'Shale (Inputs)'!AN51),IF('Shale (Inputs)'!AN51=0,CR24,'Shale (Inputs)'!AN51))</f>
        <v>0.1</v>
      </c>
      <c r="CU24" s="134">
        <f>IF('Shale (Inputs)'!$AJ51="Default",IF('Shale (Inputs)'!AO51=0,'Shale (Inputs)'!M$25,'Shale (Inputs)'!AO51),IF('Shale (Inputs)'!AO51=0,CS24,'Shale (Inputs)'!AO51))</f>
        <v>0.49</v>
      </c>
      <c r="CV24" s="127">
        <f t="shared" si="22"/>
        <v>-2.1972245773362191</v>
      </c>
      <c r="CW24" s="67">
        <f t="shared" si="23"/>
        <v>-4.0004934453636599E-2</v>
      </c>
      <c r="CX24" s="59">
        <f t="array" ref="CX24">IF(CT24=1, 1, (CV24-CY24*'Saline (Inputs)'!$C$45))</f>
        <v>-1.1186147558949278</v>
      </c>
      <c r="CY24" s="59">
        <f>IF(CT24=1, 0, ((CW24-CV24)/'Saline (Inputs)'!$D$45))</f>
        <v>0.84164371566502805</v>
      </c>
      <c r="DA24" s="145">
        <v>17</v>
      </c>
      <c r="DB24" s="143">
        <f t="shared" si="24"/>
        <v>1</v>
      </c>
      <c r="DC24" s="143">
        <f t="shared" si="25"/>
        <v>1</v>
      </c>
      <c r="DD24" s="143">
        <f t="shared" si="26"/>
        <v>1</v>
      </c>
      <c r="DE24" s="143">
        <f t="shared" si="27"/>
        <v>1</v>
      </c>
      <c r="DI24" s="233">
        <v>18</v>
      </c>
      <c r="DJ24" s="231">
        <v>1.4272995940700612E-5</v>
      </c>
      <c r="DK24" s="231">
        <v>7.8560518886673896E-5</v>
      </c>
      <c r="DL24" s="231">
        <v>5.8122663176648104E-4</v>
      </c>
      <c r="DN24" s="140">
        <v>17</v>
      </c>
      <c r="DO24" s="77">
        <f>VLOOKUP('ROZ (Inputs)'!$Z52,'Depositional Environments'!$BW$11:$CI$26,2,FALSE)</f>
        <v>0.2</v>
      </c>
      <c r="DP24" s="77">
        <f>VLOOKUP('ROZ (Inputs)'!$Z52,'Depositional Environments'!$BW$11:$CI$26,3,FALSE)</f>
        <v>0.8</v>
      </c>
      <c r="DQ24" s="134">
        <f>IF('ROZ (Inputs)'!$Z52="Default",IF('ROZ (Inputs)'!AB52=0,'ROZ (Inputs)'!K$21,'ROZ (Inputs)'!AB52),IF('ROZ (Inputs)'!AB52=0,DO24,'ROZ (Inputs)'!AB52))</f>
        <v>0</v>
      </c>
      <c r="DR24" s="134">
        <f>IF('ROZ (Inputs)'!$Z52="Default",IF('ROZ (Inputs)'!AC52=0,'ROZ (Inputs)'!L$21,'ROZ (Inputs)'!AC52),IF('ROZ (Inputs)'!AC52=0,DP24,'ROZ (Inputs)'!AC52))</f>
        <v>0</v>
      </c>
      <c r="DS24" s="127">
        <f t="shared" si="28"/>
        <v>-1.3862943611198906</v>
      </c>
      <c r="DT24" s="67">
        <f t="shared" si="29"/>
        <v>1.3862943611198908</v>
      </c>
      <c r="DU24" s="59">
        <f>IF(DQ24=1, 1, (DS24-DV24*'Saline (Inputs)'!$C$45))</f>
        <v>2.2204460492503131E-16</v>
      </c>
      <c r="DV24" s="59">
        <f>IF(DQ24=1, 0, ((DT24-DS24)/'Saline (Inputs)'!$D$45))</f>
        <v>1.0817312376586106</v>
      </c>
      <c r="DW24" s="77">
        <f>VLOOKUP('ROZ (Inputs)'!$Z52,'Depositional Environments'!$BW$11:$CI$26,4,FALSE)</f>
        <v>0.21</v>
      </c>
      <c r="DX24" s="77">
        <f>VLOOKUP('ROZ (Inputs)'!$Z52,'Depositional Environments'!$BW$11:$CI$26,5,FALSE)</f>
        <v>0.76</v>
      </c>
      <c r="DY24" s="134">
        <f>IF('ROZ (Inputs)'!$Z52="Default",IF('ROZ (Inputs)'!AD52=0,'ROZ (Inputs)'!K$22,'ROZ (Inputs)'!AD52),IF('ROZ (Inputs)'!AD52=0,DW24,'ROZ (Inputs)'!AD51))</f>
        <v>0</v>
      </c>
      <c r="DZ24" s="134">
        <f>IF('ROZ (Inputs)'!$Z52="Default",IF('ROZ (Inputs)'!AE52=0,'ROZ (Inputs)'!L$22,'ROZ (Inputs)'!AE52),IF('ROZ (Inputs)'!AE52=0,DX24,'ROZ (Inputs)'!AD51))</f>
        <v>0</v>
      </c>
      <c r="EA24" s="127">
        <f t="shared" si="30"/>
        <v>-1.3249254147435987</v>
      </c>
      <c r="EB24" s="67">
        <f t="shared" si="31"/>
        <v>1.1526795099383855</v>
      </c>
      <c r="EC24" s="59">
        <f t="array" ref="EC24">IF(DY24=1, 1, (EA24-ED24*'Saline (Inputs)'!$C$45))</f>
        <v>-8.612295240260659E-2</v>
      </c>
      <c r="ED24" s="59">
        <f>IF(DY24=1, 0, ((EB24-EA24)/'Saline (Inputs)'!$D$45))</f>
        <v>0.96664269752934828</v>
      </c>
      <c r="EE24" s="77">
        <f>VLOOKUP('ROZ (Inputs)'!$Z52,'Depositional Environments'!$BW$11:$CI$26,6,FALSE)</f>
        <v>0.64</v>
      </c>
      <c r="EF24" s="77">
        <f>VLOOKUP('ROZ (Inputs)'!$Z52,'Depositional Environments'!$BW$11:$CI$26,7,FALSE)</f>
        <v>0.77</v>
      </c>
      <c r="EG24" s="134">
        <f>IF('ROZ (Inputs)'!$Z52="Default",IF('ROZ (Inputs)'!AF52=0,'ROZ (Inputs)'!K$23,'ROZ (Inputs)'!AF52),IF('ROZ (Inputs)'!AF52=0,EE24,'ROZ (Inputs)'!AF51))</f>
        <v>0</v>
      </c>
      <c r="EH24" s="134">
        <f>IF('ROZ (Inputs)'!$Z52="Default",IF('ROZ (Inputs)'!AG52=0,'ROZ (Inputs)'!L$23,'ROZ (Inputs)'!AG52),IF('ROZ (Inputs)'!AG52=0,EF24,'ROZ (Inputs)'!AG51))</f>
        <v>0</v>
      </c>
      <c r="EI24" s="127">
        <f t="shared" si="32"/>
        <v>0.57536414490356191</v>
      </c>
      <c r="EJ24" s="67">
        <f t="shared" si="33"/>
        <v>1.2083112059245342</v>
      </c>
      <c r="EK24" s="59">
        <f t="array" ref="EK24">IF(EG24=1, 1, (EI24-EL24*'Saline (Inputs)'!$C$45))</f>
        <v>0.89183767541404801</v>
      </c>
      <c r="EL24" s="59">
        <f>IF(EG24=1, 0, ((EJ24-EI24)/'Saline (Inputs)'!$D$45))</f>
        <v>0.24694560797949588</v>
      </c>
      <c r="EM24" s="77">
        <f>VLOOKUP('ROZ (Inputs)'!$Z52,'Depositional Environments'!$BW$11:$CI$26,8,FALSE)</f>
        <v>0.16</v>
      </c>
      <c r="EN24" s="77">
        <f>VLOOKUP('ROZ (Inputs)'!$Z52,'Depositional Environments'!$BW$11:$CI$26,9,FALSE)</f>
        <v>0.39</v>
      </c>
      <c r="EO24" s="134">
        <f>IF('ROZ (Inputs)'!$Z52="Default",IF('ROZ (Inputs)'!AH52=0,'ROZ (Inputs)'!K$24,'ROZ (Inputs)'!AH52),IF('ROZ (Inputs)'!AH52=0,EM24,'ROZ (Inputs)'!AH51))</f>
        <v>0</v>
      </c>
      <c r="EP24" s="134">
        <f>IF('ROZ (Inputs)'!$Z52="Default",IF('ROZ (Inputs)'!AI52=0,'ROZ (Inputs)'!L$24,'ROZ (Inputs)'!AI52),IF('ROZ (Inputs)'!AI52=0,EN24,'ROZ (Inputs)'!AI51))</f>
        <v>0</v>
      </c>
      <c r="EQ24" s="127">
        <f t="shared" si="34"/>
        <v>-1.6582280766035322</v>
      </c>
      <c r="ER24" s="67">
        <f t="shared" si="35"/>
        <v>-0.44731221804366478</v>
      </c>
      <c r="ES24" s="59">
        <f t="array" ref="ES24">IF(EO24=1, 1, (EQ24-ET24*'Saline (Inputs)'!$C$45))</f>
        <v>-1.0527701473235984</v>
      </c>
      <c r="ET24" s="59">
        <f>IF(EO24=1, 0, ((ER24-EQ24)/'Saline (Inputs)'!$D$45))</f>
        <v>0.47244133248952946</v>
      </c>
      <c r="EU24" s="77">
        <f>VLOOKUP('ROZ (Inputs)'!$Z52,'Depositional Environments'!$BW$11:$CI$26,10,FALSE)</f>
        <v>0.35</v>
      </c>
      <c r="EV24" s="77">
        <f>VLOOKUP('ROZ (Inputs)'!$Z52,'Depositional Environments'!$BW$11:$CI$26,11,FALSE)</f>
        <v>0.76</v>
      </c>
      <c r="EW24" s="134">
        <f>IF('ROZ (Inputs)'!$Z52="Default",IF('ROZ (Inputs)'!AJ52=0,'ROZ (Inputs)'!K$25,'ROZ (Inputs)'!AJ52),IF('ROZ (Inputs)'!AJ52=0,EU24,'ROZ (Inputs)'!AJ51))</f>
        <v>0</v>
      </c>
      <c r="EX24" s="134">
        <f>IF('ROZ (Inputs)'!$Z52="Default",IF('ROZ (Inputs)'!AK52=0,'ROZ (Inputs)'!L$25,'ROZ (Inputs)'!AK52),IF('ROZ (Inputs)'!AK52=0,EV24,'ROZ (Inputs)'!AK51))</f>
        <v>0</v>
      </c>
      <c r="EY24" s="127">
        <f t="shared" si="36"/>
        <v>-0.61903920840622351</v>
      </c>
      <c r="EZ24" s="67">
        <f t="shared" si="37"/>
        <v>1.1526795099383855</v>
      </c>
      <c r="FA24" s="59">
        <f t="array" ref="FA24">IF(EW24=1, 1, (EY24-FB24*'Saline (Inputs)'!$C$45))</f>
        <v>0.26682015076608112</v>
      </c>
      <c r="FB24" s="59">
        <f>IF(EW24=1, 0, ((EZ24-EY24)/'Saline (Inputs)'!$D$45))</f>
        <v>0.69123973079917</v>
      </c>
      <c r="FC24" s="283">
        <f>VLOOKUP('ROZ (Inputs)'!$Z52,'Depositional Environments'!$BW$11:$CI$26,12,FALSE)</f>
        <v>8.9999999999999993E-3</v>
      </c>
      <c r="FD24" s="283">
        <f>VLOOKUP('ROZ (Inputs)'!$Z52,'Depositional Environments'!$BW$11:$CI$26,13,FALSE)</f>
        <v>1.0999999999999999E-2</v>
      </c>
      <c r="FE24" s="134">
        <f>IF('ROZ (Inputs)'!$Z52="Default",IF('ROZ (Inputs)'!AL52=0,'ROZ (Inputs)'!K$26,'ROZ (Inputs)'!AL52),IF('ROZ (Inputs)'!AL52=0,FC24,'ROZ (Inputs)'!AL51))</f>
        <v>0</v>
      </c>
      <c r="FF24" s="134">
        <f>IF('ROZ (Inputs)'!$Z52="Default",IF('ROZ (Inputs)'!AM52=0,'ROZ (Inputs)'!L$26,'ROZ (Inputs)'!AM52),IF('ROZ (Inputs)'!AM52=0,FD24,'ROZ (Inputs)'!AM51))</f>
        <v>0</v>
      </c>
      <c r="FG24" s="127">
        <f t="shared" si="38"/>
        <v>-4.7014899569937691</v>
      </c>
      <c r="FH24" s="67">
        <f t="shared" si="39"/>
        <v>-4.4987990588243418</v>
      </c>
      <c r="FI24" s="59">
        <f t="array" ref="FI24">IF(FE24=1, 1, (FG24-FJ24*'Saline (Inputs)'!$C$45))</f>
        <v>-4.6001445079090555</v>
      </c>
      <c r="FJ24" s="59">
        <f>IF(FE24=1, 0, ((FH24-FG24)/'Saline (Inputs)'!$D$45))</f>
        <v>7.9080274106369253E-2</v>
      </c>
      <c r="FL24" s="145">
        <v>17</v>
      </c>
      <c r="FM24" s="143">
        <f t="shared" si="40"/>
        <v>1</v>
      </c>
      <c r="FN24" s="143">
        <f t="shared" si="41"/>
        <v>1</v>
      </c>
      <c r="FO24" s="143">
        <f t="shared" si="42"/>
        <v>1</v>
      </c>
      <c r="FP24" s="143">
        <f t="shared" si="43"/>
        <v>1</v>
      </c>
      <c r="FQ24" s="143">
        <f t="shared" si="44"/>
        <v>1</v>
      </c>
      <c r="FR24" s="143">
        <f t="shared" si="45"/>
        <v>1</v>
      </c>
      <c r="FT24" s="145">
        <v>17</v>
      </c>
      <c r="FU24" s="34">
        <v>-5.7810492580756914E-4</v>
      </c>
      <c r="FV24" s="34">
        <v>-3.8166344893386765E-5</v>
      </c>
      <c r="FW24" s="34">
        <v>4.8808073188424692E-5</v>
      </c>
      <c r="FZ24" s="140">
        <v>17</v>
      </c>
      <c r="GA24" s="78">
        <f>VLOOKUP('Shale_EERC (Inputs)'!$AI49,$ID$7:$IF$8,2,FALSE)</f>
        <v>0.2</v>
      </c>
      <c r="GB24" s="78">
        <f>VLOOKUP('Shale_EERC (Inputs)'!AI49,$AY$7:$BA$8,3,FALSE)</f>
        <v>0.8</v>
      </c>
      <c r="GC24" s="134">
        <f>IF('Shale_EERC (Inputs)'!$AI49="Default",IF('Shale_EERC (Inputs)'!AK49=0,'Shale_EERC (Inputs)'!L$19,'Shale_EERC (Inputs)'!AK49),IF('Shale_EERC (Inputs)'!AK49=0,GA24,'Shale_EERC (Inputs)'!AK49))</f>
        <v>0.2</v>
      </c>
      <c r="GD24" s="134">
        <f>IF('Shale_EERC (Inputs)'!$AI49="Default",IF('Shale_EERC (Inputs)'!AL49=0,'Shale_EERC (Inputs)'!M$19,'Shale_EERC (Inputs)'!AL49),IF('Shale_EERC (Inputs)'!AL49=0,GB24,'Shale_EERC (Inputs)'!AL49))</f>
        <v>0.8</v>
      </c>
      <c r="GE24" s="127">
        <f t="shared" si="46"/>
        <v>-1.3862943611198906</v>
      </c>
      <c r="GF24" s="67">
        <f t="shared" si="47"/>
        <v>1.3862949861200078</v>
      </c>
      <c r="GG24" s="59">
        <f>IF(GC24=1, 1, (GE24-GH24*'Saline (Inputs)'!$C$45))</f>
        <v>3.1250005871896747E-7</v>
      </c>
      <c r="GH24" s="59">
        <f>IF(GC24=1, 0, ((GF24-GE24)/'Saline (Inputs)'!$D$45))</f>
        <v>1.0817314815037018</v>
      </c>
      <c r="GI24" s="78">
        <f>VLOOKUP('Shale_EERC (Inputs)'!$AI49,$IH$7:$IJ$8,2,FALSE)</f>
        <v>0.2</v>
      </c>
      <c r="GJ24" s="78">
        <f>VLOOKUP('Shale_EERC (Inputs)'!$AI49,$IH$7:$IJ$8,3,FALSE)</f>
        <v>0.8</v>
      </c>
      <c r="GK24" s="134">
        <f>IF('Shale_EERC (Inputs)'!$AI49="Default",IF('Shale_EERC (Inputs)'!AM49=0,'Shale_EERC (Inputs)'!L$20,'Shale_EERC (Inputs)'!AM49),IF('Shale_EERC (Inputs)'!AM49=0,GI24,'Shale_EERC (Inputs)'!AM49))</f>
        <v>0.2</v>
      </c>
      <c r="GL24" s="134">
        <f>IF('Shale_EERC (Inputs)'!$AI49="Default",IF('Shale_EERC (Inputs)'!AN49=0,'Shale_EERC (Inputs)'!M$20,'Shale_EERC (Inputs)'!AN49),IF('Shale_EERC (Inputs)'!AN49=0,GJ24,'Shale_EERC (Inputs)'!AN49))</f>
        <v>0.8</v>
      </c>
      <c r="GM24" s="127">
        <f t="shared" si="48"/>
        <v>-1.3862943611198906</v>
      </c>
      <c r="GN24" s="67">
        <f t="shared" si="49"/>
        <v>1.3862949861200078</v>
      </c>
      <c r="GO24" s="59">
        <f t="array" ref="GO24">IF(GK24=1, 1, (GM24-GP24*'Saline (Inputs)'!$C$45))</f>
        <v>3.1250005871896747E-7</v>
      </c>
      <c r="GP24" s="59">
        <f>IF(GK24=1, 0, ((GN24-GM24)/'Saline (Inputs)'!$D$45))</f>
        <v>1.0817314815037018</v>
      </c>
      <c r="GQ24" s="78">
        <f>VLOOKUP('Shale_EERC (Inputs)'!$AI49,$IL$7:$IN$8,2,FALSE)</f>
        <v>0.2</v>
      </c>
      <c r="GR24" s="78">
        <f>VLOOKUP('Shale_EERC (Inputs)'!$AI49,$IL$7:$IN$8,3,FALSE)</f>
        <v>0.8</v>
      </c>
      <c r="GS24" s="134">
        <f>IF('Shale_EERC (Inputs)'!$AI49="Default",IF('Shale_EERC (Inputs)'!AO49=0,'Shale_EERC (Inputs)'!L$21,'Shale_EERC (Inputs)'!AO49),IF('Shale_EERC (Inputs)'!AO49=0,GQ24,'Shale_EERC (Inputs)'!AO49))</f>
        <v>0.2</v>
      </c>
      <c r="GT24" s="134">
        <f>IF('Shale_EERC (Inputs)'!$AI49="Default",IF('Shale_EERC (Inputs)'!AP49=0,'Shale_EERC (Inputs)'!M$21,'Shale_EERC (Inputs)'!AP49),IF('Shale_EERC (Inputs)'!AP49=0,GR24,'Shale_EERC (Inputs)'!AP49))</f>
        <v>0.8</v>
      </c>
      <c r="GU24" s="135">
        <f t="shared" si="61"/>
        <v>-1.3862943611198906</v>
      </c>
      <c r="GV24" s="136">
        <f t="shared" si="50"/>
        <v>1.3862949861200078</v>
      </c>
      <c r="GW24" s="137">
        <f t="array" ref="GW24">IF(GS24=1, 1, (GU24-GX24*'Saline (Inputs)'!$C$45))</f>
        <v>3.1250005871896747E-7</v>
      </c>
      <c r="GX24" s="137">
        <f>IF(GS24=1, 0, ((GV24-GU24)/'Saline (Inputs)'!$D$45))</f>
        <v>1.0817314815037018</v>
      </c>
      <c r="GY24" s="78">
        <f>VLOOKUP('Shale_EERC (Inputs)'!$AI49,$IP$7:$IR$8,2,FALSE)</f>
        <v>0.2</v>
      </c>
      <c r="GZ24" s="78">
        <f>VLOOKUP('Shale_EERC (Inputs)'!$AI49,$IP$7:$IR$8,3,FALSE)</f>
        <v>0.8</v>
      </c>
      <c r="HA24" s="134">
        <f>IF('Shale_EERC (Inputs)'!$AI49="Default",IF('Shale_EERC (Inputs)'!AQ49=0,'Shale_EERC (Inputs)'!L$22,'Shale_EERC (Inputs)'!AQ49),IF('Shale_EERC (Inputs)'!AQ49=0,GY24,'Shale_EERC (Inputs)'!AQ49))</f>
        <v>0.2</v>
      </c>
      <c r="HB24" s="134">
        <f>IF('Shale_EERC (Inputs)'!$AI49="Default",IF('Shale_EERC (Inputs)'!AR49=0,'Shale_EERC (Inputs)'!M$22,'Shale_EERC (Inputs)'!AR49),IF('Shale_EERC (Inputs)'!AR49=0,GZ24,'Shale_EERC (Inputs)'!AR49))</f>
        <v>0.8</v>
      </c>
      <c r="HC24" s="127">
        <f t="shared" si="51"/>
        <v>-1.3862943611198906</v>
      </c>
      <c r="HD24" s="67">
        <f t="shared" si="62"/>
        <v>1.3862949861200078</v>
      </c>
      <c r="HE24" s="59">
        <f t="array" ref="HE24">IF(HA24=1, 1, (HC24-HF24*'Saline (Inputs)'!$C$45))</f>
        <v>3.1250005871896747E-7</v>
      </c>
      <c r="HF24" s="59">
        <f>IF(HA24=1, 0, ((HD24-HC24)/'Saline (Inputs)'!$D$45))</f>
        <v>1.0817314815037018</v>
      </c>
      <c r="HG24" s="78">
        <f>VLOOKUP('Shale_EERC (Inputs)'!$AI49,$IT$7:$IV$8,2,FALSE)</f>
        <v>0.2</v>
      </c>
      <c r="HH24" s="78">
        <f>VLOOKUP('Shale_EERC (Inputs)'!$AI49,$IT$7:$IV$8,3,FALSE)</f>
        <v>0.8</v>
      </c>
      <c r="HI24" s="134">
        <f>IF('Shale_EERC (Inputs)'!$AI49="Default",IF('Shale_EERC (Inputs)'!AS49=0,'Shale_EERC (Inputs)'!L$23,'Shale_EERC (Inputs)'!AS49),IF('Shale_EERC (Inputs)'!AS49=0,HG24,'Shale_EERC (Inputs)'!AS49))</f>
        <v>0.2</v>
      </c>
      <c r="HJ24" s="134">
        <f>IF('Shale_EERC (Inputs)'!$AI49="Default",IF('Shale_EERC (Inputs)'!AT49=0,'Shale_EERC (Inputs)'!M$23,'Shale_EERC (Inputs)'!AT49),IF('Shale_EERC (Inputs)'!AT49=0,HH24,'Shale_EERC (Inputs)'!AT49))</f>
        <v>0.8</v>
      </c>
      <c r="HK24" s="127">
        <f t="shared" si="53"/>
        <v>-1.3862943611198906</v>
      </c>
      <c r="HL24" s="67">
        <f t="shared" si="63"/>
        <v>1.3862949861200078</v>
      </c>
      <c r="HM24" s="59">
        <f t="array" ref="HM24">IF(HI24=1, 1, (HK24-HN24*'Saline (Inputs)'!$C$45))</f>
        <v>3.1250005871896747E-7</v>
      </c>
      <c r="HN24" s="59">
        <f>IF(HI24=1, 0, ((HL24-HK24)/'Saline (Inputs)'!$D$45))</f>
        <v>1.0817314815037018</v>
      </c>
      <c r="HP24" s="145">
        <v>17</v>
      </c>
      <c r="HQ24" s="143">
        <f t="shared" si="55"/>
        <v>1</v>
      </c>
      <c r="HR24" s="143">
        <f t="shared" si="56"/>
        <v>1</v>
      </c>
      <c r="HS24" s="143">
        <f t="shared" si="57"/>
        <v>1</v>
      </c>
      <c r="HT24" s="143">
        <f t="shared" si="58"/>
        <v>1</v>
      </c>
      <c r="HU24" s="143">
        <f t="shared" si="59"/>
        <v>1</v>
      </c>
      <c r="HY24" s="233">
        <v>18</v>
      </c>
      <c r="HZ24" s="271">
        <v>1.8019793060375225E-5</v>
      </c>
      <c r="IA24" s="271">
        <v>9.1712649009431503E-5</v>
      </c>
      <c r="IB24" s="271">
        <v>5.8253406314186652E-4</v>
      </c>
    </row>
    <row r="25" spans="2:236" x14ac:dyDescent="0.35">
      <c r="B25" s="140">
        <v>18</v>
      </c>
      <c r="C25" s="78">
        <f>VLOOKUP('Saline (Inputs)'!$T52,'Depositional Environments'!$BK$11:$BU$26,2,FALSE)</f>
        <v>0.2</v>
      </c>
      <c r="D25" s="78">
        <f>VLOOKUP('Saline (Inputs)'!$T52,'Depositional Environments'!$BK$11:$BU$26,3,FALSE)</f>
        <v>0.8</v>
      </c>
      <c r="E25" s="134">
        <f>IF('Saline (Inputs)'!$T52="Default",IF('Saline (Inputs)'!V52=0,'Saline (Inputs)'!K$21,'Saline (Inputs)'!V52),IF('Saline (Inputs)'!V52=0,C25,'Saline (Inputs)'!V52))</f>
        <v>0</v>
      </c>
      <c r="F25" s="134">
        <f>IF('Saline (Inputs)'!$T52="Default",IF('Saline (Inputs)'!W52=0,'Saline (Inputs)'!L$21,'Saline (Inputs)'!W52),IF('Saline (Inputs)'!W52=0,D25,'Saline (Inputs)'!W52))</f>
        <v>0</v>
      </c>
      <c r="G25" s="127">
        <f t="shared" si="64"/>
        <v>-1.3862943611198906</v>
      </c>
      <c r="H25" s="67">
        <f t="shared" si="65"/>
        <v>1.3862943611198908</v>
      </c>
      <c r="I25" s="59">
        <f>IF(E25=1, 1, (G25-J25*'Saline (Inputs)'!$C$45))</f>
        <v>2.2204460492503131E-16</v>
      </c>
      <c r="J25" s="59">
        <f>IF(E25=1, 0, ((H25-G25)/'Saline (Inputs)'!$D$45))</f>
        <v>1.0817312376586106</v>
      </c>
      <c r="K25" s="78">
        <f>VLOOKUP('Saline (Inputs)'!$T52,'Depositional Environments'!$BK$11:$BU$26,4,FALSE)</f>
        <v>0.21</v>
      </c>
      <c r="L25" s="78">
        <f>VLOOKUP('Saline (Inputs)'!$T52,'Depositional Environments'!$BK$11:$BU$26,5,FALSE)</f>
        <v>0.76</v>
      </c>
      <c r="M25" s="134">
        <f>IF('Saline (Inputs)'!$T52="Default",IF('Saline (Inputs)'!X52=0,'Saline (Inputs)'!K$22,'Saline (Inputs)'!X52), IF('Saline (Inputs)'!X52=0,Calculations!K25,'Saline (Inputs)'!X52))</f>
        <v>0</v>
      </c>
      <c r="N25" s="134">
        <f>IF('Saline (Inputs)'!$T52="Default",IF('Saline (Inputs)'!Y52=0,'Saline (Inputs)'!L$22,'Saline (Inputs)'!Y52), IF('Saline (Inputs)'!Y52=0,Calculations!L25,'Saline (Inputs)'!Y52))</f>
        <v>0</v>
      </c>
      <c r="O25" s="127">
        <f t="shared" si="66"/>
        <v>-1.3249254147435987</v>
      </c>
      <c r="P25" s="67">
        <f t="shared" si="67"/>
        <v>1.1526795099383855</v>
      </c>
      <c r="Q25" s="59">
        <f t="array" ref="Q25">IF(M25=1, 1, (O25-R25*'Saline (Inputs)'!$C$45))</f>
        <v>-8.612295240260659E-2</v>
      </c>
      <c r="R25" s="59">
        <f>IF(M25=1, 0, ((P25-O25)/'Saline (Inputs)'!$D$45))</f>
        <v>0.96664269752934828</v>
      </c>
      <c r="S25" s="78">
        <f>VLOOKUP('Saline (Inputs)'!$T52,'Depositional Environments'!$BK$11:$BU$26,6,FALSE)</f>
        <v>0.61</v>
      </c>
      <c r="T25" s="78">
        <f>VLOOKUP('Saline (Inputs)'!$T52,'Depositional Environments'!$BK$11:$BU$26,7,FALSE)</f>
        <v>0.71</v>
      </c>
      <c r="U25" s="134">
        <f>IF('Saline (Inputs)'!$T52="Default",IF('Saline (Inputs)'!Z52=0,'Saline (Inputs)'!K$23,'Saline (Inputs)'!Z52),IF('Saline (Inputs)'!Z52=0,S25,'Saline (Inputs)'!Z52))</f>
        <v>0</v>
      </c>
      <c r="V25" s="134">
        <f>IF('Saline (Inputs)'!$T52="Default",IF('Saline (Inputs)'!AA52=0,'Saline (Inputs)'!L$23,'Saline (Inputs)'!AA52),IF('Saline (Inputs)'!AA52=0,T25,'Saline (Inputs)'!AA52))</f>
        <v>0</v>
      </c>
      <c r="W25" s="127">
        <f t="shared" si="68"/>
        <v>0.44731221804366483</v>
      </c>
      <c r="X25" s="67">
        <f t="shared" si="69"/>
        <v>0.89538404705484131</v>
      </c>
      <c r="Y25" s="59">
        <f t="array" ref="Y25">IF(U25=1, 1, (W25-Z25*'Saline (Inputs)'!$C$45))</f>
        <v>0.67134813254925307</v>
      </c>
      <c r="Z25" s="59">
        <f>IF(U25=1, 0, ((X25-W25)/'Saline (Inputs)'!$D$45))</f>
        <v>0.17481615295782754</v>
      </c>
      <c r="AA25" s="78">
        <f>VLOOKUP('Saline (Inputs)'!$T52,'Depositional Environments'!$BK$11:$BU$26,8,FALSE)</f>
        <v>0.19</v>
      </c>
      <c r="AB25" s="78">
        <f>VLOOKUP('Saline (Inputs)'!$T52,'Depositional Environments'!$BK$11:$BU$26,9,FALSE)</f>
        <v>0.59</v>
      </c>
      <c r="AC25" s="134">
        <f>IF('Saline (Inputs)'!$T52="Default",IF('Saline (Inputs)'!AB52=0,'Saline (Inputs)'!K$24,'Saline (Inputs)'!AB52),IF('Saline (Inputs)'!AB52=0,AA25,'Saline (Inputs)'!AB52))</f>
        <v>0</v>
      </c>
      <c r="AD25" s="134">
        <f>IF('Saline (Inputs)'!$T52="Default",IF('Saline (Inputs)'!AC52=0,'Saline (Inputs)'!L$24,'Saline (Inputs)'!AC52),IF('Saline (Inputs)'!AC52=0,AB25,'Saline (Inputs)'!AC52))</f>
        <v>0</v>
      </c>
      <c r="AE25" s="127">
        <f t="shared" si="70"/>
        <v>-1.4500101755059984</v>
      </c>
      <c r="AF25" s="67">
        <f t="shared" si="71"/>
        <v>0.36396537720141148</v>
      </c>
      <c r="AG25" s="59">
        <f t="array" ref="AG25">IF(AC25=1, 1, (AE25-AH25*'Saline (Inputs)'!$C$45))</f>
        <v>-0.54302239915229344</v>
      </c>
      <c r="AH25" s="59">
        <f>IF(AC25=1, 0, ((AF25-AE25)/'Saline (Inputs)'!$D$45))</f>
        <v>0.7077263223257636</v>
      </c>
      <c r="AI25" s="78">
        <f>VLOOKUP('Saline (Inputs)'!$T52,'Depositional Environments'!$BK$11:$BU$26,10,FALSE)</f>
        <v>0.39</v>
      </c>
      <c r="AJ25" s="78">
        <f>VLOOKUP('Saline (Inputs)'!$T52,'Depositional Environments'!$BK$11:$BU$26,11,FALSE)</f>
        <v>0.81</v>
      </c>
      <c r="AK25" s="134">
        <f>IF('Saline (Inputs)'!$T52="Default",IF('Saline (Inputs)'!K$25=0,'Saline (Inputs)'!AD52,'Saline (Inputs)'!$K$25),IF('Saline (Inputs)'!AD52=0,AI25,'Saline (Inputs)'!AD52))</f>
        <v>0</v>
      </c>
      <c r="AL25" s="134">
        <f>IF('Saline (Inputs)'!$T52="Default",IF('Saline (Inputs)'!L$25=0,'Saline (Inputs)'!AE52,'Saline (Inputs)'!$L$25),IF('Saline (Inputs)'!AE52=0,AJ25,'Saline (Inputs)'!AE52))</f>
        <v>0</v>
      </c>
      <c r="AM25" s="127">
        <f t="shared" si="72"/>
        <v>-0.44731221804366478</v>
      </c>
      <c r="AN25" s="67">
        <f t="shared" si="73"/>
        <v>1.4500101755059986</v>
      </c>
      <c r="AO25" s="59">
        <f t="array" ref="AO25">IF(AK25=1, 1, (AM25-AP25*'Saline (Inputs)'!$C$45))</f>
        <v>0.50134897873116691</v>
      </c>
      <c r="AP25" s="59">
        <f>IF(AK25=1, 0, ((AN25-AM25)/'Saline (Inputs)'!$D$45))</f>
        <v>0.74024426506138619</v>
      </c>
      <c r="AR25" s="145">
        <v>18</v>
      </c>
      <c r="AS25" s="143">
        <f t="shared" si="12"/>
        <v>1</v>
      </c>
      <c r="AT25" s="143">
        <f t="shared" si="13"/>
        <v>1</v>
      </c>
      <c r="AU25" s="143">
        <f t="shared" si="14"/>
        <v>1</v>
      </c>
      <c r="AV25" s="143">
        <f t="shared" si="15"/>
        <v>1</v>
      </c>
      <c r="AW25" s="143">
        <f t="shared" si="16"/>
        <v>1</v>
      </c>
      <c r="BG25" s="213" t="s">
        <v>171</v>
      </c>
      <c r="BH25" s="221">
        <v>0.34</v>
      </c>
      <c r="BI25" s="221">
        <v>0.54</v>
      </c>
      <c r="BK25" s="213" t="s">
        <v>171</v>
      </c>
      <c r="BL25" s="221">
        <v>0.19</v>
      </c>
      <c r="BM25" s="221">
        <v>0.55000000000000004</v>
      </c>
      <c r="BS25" s="140">
        <v>18</v>
      </c>
      <c r="BT25" s="78">
        <f>VLOOKUP('Shale (Inputs)'!AC52,$AY$7:$BA$8,2,FALSE)</f>
        <v>0.2</v>
      </c>
      <c r="BU25" s="78">
        <f>VLOOKUP('Shale (Inputs)'!AC52,$AY$7:$BA$8,3,FALSE)</f>
        <v>0.8</v>
      </c>
      <c r="BV25" s="134">
        <f>IF('Shale (Inputs)'!$AC52="Default",IF('Shale (Inputs)'!AE52=0,'Shale (Inputs)'!L$19,'Shale (Inputs)'!AE52),IF('Shale (Inputs)'!AE52=0,BT25,'Shale (Inputs)'!AE52))</f>
        <v>0.2</v>
      </c>
      <c r="BW25" s="134">
        <f>IF('Shale (Inputs)'!$AC52="Default",IF('Shale (Inputs)'!AF52=0,'Shale (Inputs)'!M$19,'Shale (Inputs)'!AF52),IF('Shale (Inputs)'!AF52=0,BU25,'Shale (Inputs)'!AF52))</f>
        <v>0.8</v>
      </c>
      <c r="BX25" s="127">
        <f t="shared" si="17"/>
        <v>-1.3862943611198906</v>
      </c>
      <c r="BY25" s="67">
        <f t="shared" si="18"/>
        <v>1.3862949861200078</v>
      </c>
      <c r="BZ25" s="59">
        <f>IF(BV25=1, 1, (BX25-CA25*'Saline (Inputs)'!$C$45))</f>
        <v>3.1250005871896747E-7</v>
      </c>
      <c r="CA25" s="59">
        <f>IF(BV25=1, 0, ((BY25-BX25)/'Saline (Inputs)'!$D$45))</f>
        <v>1.0817314815037018</v>
      </c>
      <c r="CB25" s="78">
        <f>VLOOKUP('Shale (Inputs)'!AC52,Calculations!$BC$7:$BE$8,2,FALSE)</f>
        <v>0.03</v>
      </c>
      <c r="CC25" s="78">
        <f>VLOOKUP('Shale (Inputs)'!AC52,Calculations!$BC$7:$BE$8,3,FALSE)</f>
        <v>0.92</v>
      </c>
      <c r="CD25" s="134">
        <f>IF('Shale (Inputs)'!$AC52="Default",IF('Shale (Inputs)'!AG52=0,'Shale (Inputs)'!L$20,'Shale (Inputs)'!AG52),IF('Shale (Inputs)'!AG52=0,CB25,'Shale (Inputs)'!AG52))</f>
        <v>0.03</v>
      </c>
      <c r="CE25" s="134">
        <f>IF('Shale (Inputs)'!$AC52="Default",IF('Shale (Inputs)'!AH52=0,'Shale (Inputs)'!M$20,'Shale (Inputs)'!AH52),IF('Shale (Inputs)'!AH52=0,CC25,'Shale (Inputs)'!AH52))</f>
        <v>0.92</v>
      </c>
      <c r="CF25" s="127">
        <f t="shared" si="19"/>
        <v>-3.4760986898352733</v>
      </c>
      <c r="CG25" s="67">
        <f t="shared" si="20"/>
        <v>2.4423483940656316</v>
      </c>
      <c r="CH25" s="59">
        <f t="array" ref="CH25">IF(CD25=1, 1, (CF25-CI25*'Saline (Inputs)'!$C$45))</f>
        <v>-0.51687514788482103</v>
      </c>
      <c r="CI25" s="59">
        <f>IF(CD25=1, 0, ((CG25-CF25)/'Saline (Inputs)'!$D$45))</f>
        <v>2.3090943989389285</v>
      </c>
      <c r="CJ25" s="78">
        <f>VLOOKUP('Shale (Inputs)'!$AJ52,Calculations!$BG$18:$BI$25,2,FALSE)</f>
        <v>0.25</v>
      </c>
      <c r="CK25" s="78">
        <f>VLOOKUP('Shale (Inputs)'!$AJ52,Calculations!$BG$18:$BI$25,3,FALSE)</f>
        <v>0.53</v>
      </c>
      <c r="CL25" s="134">
        <f>IF('Shale (Inputs)'!$AJ52="Default",IF('Shale (Inputs)'!AL52=0,'Shale (Inputs)'!L$24,'Shale (Inputs)'!AL52),IF('Shale (Inputs)'!AL52=0,CJ25,'Shale (Inputs)'!AL52))</f>
        <v>0.2</v>
      </c>
      <c r="CM25" s="134">
        <f>IF('Shale (Inputs)'!$AJ52="Default",IF('Shale (Inputs)'!AM52=0,'Shale (Inputs)'!M$24,'Shale (Inputs)'!AM52),IF('Shale (Inputs)'!AM52=0,CK25,'Shale (Inputs)'!AM52))</f>
        <v>0.85</v>
      </c>
      <c r="CN25" s="135">
        <f t="shared" si="60"/>
        <v>-1.3862943611198906</v>
      </c>
      <c r="CO25" s="136">
        <f t="shared" si="21"/>
        <v>1.7346018397020466</v>
      </c>
      <c r="CP25" s="137">
        <f t="array" ref="CP25">IF(CL25=1, 1, (CN25-CQ25*'Saline (Inputs)'!$C$45))</f>
        <v>0.17415373929107769</v>
      </c>
      <c r="CQ25" s="137">
        <f>IF(CL25=1, 0, ((CO25-CN25)/'Saline (Inputs)'!$D$45))</f>
        <v>1.2176241224814466</v>
      </c>
      <c r="CR25" s="78">
        <f>VLOOKUP('Shale (Inputs)'!$AJ52,Calculations!$BK$18:$BM$25,2,FALSE)</f>
        <v>0.14000000000000001</v>
      </c>
      <c r="CS25" s="78">
        <f>VLOOKUP('Shale (Inputs)'!$AJ52,Calculations!$BK$18:$BM$25,3,FALSE)</f>
        <v>0.34</v>
      </c>
      <c r="CT25" s="134">
        <f>IF('Shale (Inputs)'!$AJ52="Default",IF('Shale (Inputs)'!AN52=0,'Shale (Inputs)'!L$25,'Shale (Inputs)'!AN52),IF('Shale (Inputs)'!AN52=0,CR25,'Shale (Inputs)'!AN52))</f>
        <v>0.1</v>
      </c>
      <c r="CU25" s="134">
        <f>IF('Shale (Inputs)'!$AJ52="Default",IF('Shale (Inputs)'!AO52=0,'Shale (Inputs)'!M$25,'Shale (Inputs)'!AO52),IF('Shale (Inputs)'!AO52=0,CS25,'Shale (Inputs)'!AO52))</f>
        <v>0.49</v>
      </c>
      <c r="CV25" s="127">
        <f t="shared" si="22"/>
        <v>-2.1972245773362191</v>
      </c>
      <c r="CW25" s="67">
        <f t="shared" si="23"/>
        <v>-4.0004934453636599E-2</v>
      </c>
      <c r="CX25" s="59">
        <f t="array" ref="CX25">IF(CT25=1, 1, (CV25-CY25*'Saline (Inputs)'!$C$45))</f>
        <v>-1.1186147558949278</v>
      </c>
      <c r="CY25" s="59">
        <f>IF(CT25=1, 0, ((CW25-CV25)/'Saline (Inputs)'!$D$45))</f>
        <v>0.84164371566502805</v>
      </c>
      <c r="DA25" s="145">
        <v>18</v>
      </c>
      <c r="DB25" s="143">
        <f t="shared" si="24"/>
        <v>1</v>
      </c>
      <c r="DC25" s="143">
        <f t="shared" si="25"/>
        <v>1</v>
      </c>
      <c r="DD25" s="143">
        <f t="shared" si="26"/>
        <v>1</v>
      </c>
      <c r="DE25" s="143">
        <f t="shared" si="27"/>
        <v>1</v>
      </c>
      <c r="DI25" s="233">
        <v>19</v>
      </c>
      <c r="DJ25" s="231">
        <v>1.4038554581929862E-5</v>
      </c>
      <c r="DK25" s="231">
        <v>7.9727538832232974E-5</v>
      </c>
      <c r="DL25" s="231">
        <v>5.5714463815113738E-4</v>
      </c>
      <c r="DN25" s="140">
        <v>18</v>
      </c>
      <c r="DO25" s="77">
        <f>VLOOKUP('ROZ (Inputs)'!$Z53,'Depositional Environments'!$BW$11:$CI$26,2,FALSE)</f>
        <v>0.2</v>
      </c>
      <c r="DP25" s="77">
        <f>VLOOKUP('ROZ (Inputs)'!$Z53,'Depositional Environments'!$BW$11:$CI$26,3,FALSE)</f>
        <v>0.8</v>
      </c>
      <c r="DQ25" s="134">
        <f>IF('ROZ (Inputs)'!$Z53="Default",IF('ROZ (Inputs)'!AB53=0,'ROZ (Inputs)'!K$21,'ROZ (Inputs)'!AB53),IF('ROZ (Inputs)'!AB53=0,DO25,'ROZ (Inputs)'!AB53))</f>
        <v>0</v>
      </c>
      <c r="DR25" s="134">
        <f>IF('ROZ (Inputs)'!$Z53="Default",IF('ROZ (Inputs)'!AC53=0,'ROZ (Inputs)'!L$21,'ROZ (Inputs)'!AC53),IF('ROZ (Inputs)'!AC53=0,DP25,'ROZ (Inputs)'!AC53))</f>
        <v>0</v>
      </c>
      <c r="DS25" s="127">
        <f t="shared" si="28"/>
        <v>-1.3862943611198906</v>
      </c>
      <c r="DT25" s="67">
        <f t="shared" si="29"/>
        <v>1.3862943611198908</v>
      </c>
      <c r="DU25" s="59">
        <f>IF(DQ25=1, 1, (DS25-DV25*'Saline (Inputs)'!$C$45))</f>
        <v>2.2204460492503131E-16</v>
      </c>
      <c r="DV25" s="59">
        <f>IF(DQ25=1, 0, ((DT25-DS25)/'Saline (Inputs)'!$D$45))</f>
        <v>1.0817312376586106</v>
      </c>
      <c r="DW25" s="77">
        <f>VLOOKUP('ROZ (Inputs)'!$Z53,'Depositional Environments'!$BW$11:$CI$26,4,FALSE)</f>
        <v>0.21</v>
      </c>
      <c r="DX25" s="77">
        <f>VLOOKUP('ROZ (Inputs)'!$Z53,'Depositional Environments'!$BW$11:$CI$26,5,FALSE)</f>
        <v>0.76</v>
      </c>
      <c r="DY25" s="134">
        <f>IF('ROZ (Inputs)'!$Z53="Default",IF('ROZ (Inputs)'!AD53=0,'ROZ (Inputs)'!K$22,'ROZ (Inputs)'!AD53),IF('ROZ (Inputs)'!AD53=0,DW25,'ROZ (Inputs)'!AD52))</f>
        <v>0</v>
      </c>
      <c r="DZ25" s="134">
        <f>IF('ROZ (Inputs)'!$Z53="Default",IF('ROZ (Inputs)'!AE53=0,'ROZ (Inputs)'!L$22,'ROZ (Inputs)'!AE53),IF('ROZ (Inputs)'!AE53=0,DX25,'ROZ (Inputs)'!AD52))</f>
        <v>0</v>
      </c>
      <c r="EA25" s="127">
        <f t="shared" si="30"/>
        <v>-1.3249254147435987</v>
      </c>
      <c r="EB25" s="67">
        <f t="shared" si="31"/>
        <v>1.1526795099383855</v>
      </c>
      <c r="EC25" s="59">
        <f t="array" ref="EC25">IF(DY25=1, 1, (EA25-ED25*'Saline (Inputs)'!$C$45))</f>
        <v>-8.612295240260659E-2</v>
      </c>
      <c r="ED25" s="59">
        <f>IF(DY25=1, 0, ((EB25-EA25)/'Saline (Inputs)'!$D$45))</f>
        <v>0.96664269752934828</v>
      </c>
      <c r="EE25" s="77">
        <f>VLOOKUP('ROZ (Inputs)'!$Z53,'Depositional Environments'!$BW$11:$CI$26,6,FALSE)</f>
        <v>0.64</v>
      </c>
      <c r="EF25" s="77">
        <f>VLOOKUP('ROZ (Inputs)'!$Z53,'Depositional Environments'!$BW$11:$CI$26,7,FALSE)</f>
        <v>0.77</v>
      </c>
      <c r="EG25" s="134">
        <f>IF('ROZ (Inputs)'!$Z53="Default",IF('ROZ (Inputs)'!AF53=0,'ROZ (Inputs)'!K$23,'ROZ (Inputs)'!AF53),IF('ROZ (Inputs)'!AF53=0,EE25,'ROZ (Inputs)'!AF52))</f>
        <v>0</v>
      </c>
      <c r="EH25" s="134">
        <f>IF('ROZ (Inputs)'!$Z53="Default",IF('ROZ (Inputs)'!AG53=0,'ROZ (Inputs)'!L$23,'ROZ (Inputs)'!AG53),IF('ROZ (Inputs)'!AG53=0,EF25,'ROZ (Inputs)'!AG52))</f>
        <v>0</v>
      </c>
      <c r="EI25" s="127">
        <f t="shared" si="32"/>
        <v>0.57536414490356191</v>
      </c>
      <c r="EJ25" s="67">
        <f t="shared" si="33"/>
        <v>1.2083112059245342</v>
      </c>
      <c r="EK25" s="59">
        <f t="array" ref="EK25">IF(EG25=1, 1, (EI25-EL25*'Saline (Inputs)'!$C$45))</f>
        <v>0.89183767541404801</v>
      </c>
      <c r="EL25" s="59">
        <f>IF(EG25=1, 0, ((EJ25-EI25)/'Saline (Inputs)'!$D$45))</f>
        <v>0.24694560797949588</v>
      </c>
      <c r="EM25" s="77">
        <f>VLOOKUP('ROZ (Inputs)'!$Z53,'Depositional Environments'!$BW$11:$CI$26,8,FALSE)</f>
        <v>0.16</v>
      </c>
      <c r="EN25" s="77">
        <f>VLOOKUP('ROZ (Inputs)'!$Z53,'Depositional Environments'!$BW$11:$CI$26,9,FALSE)</f>
        <v>0.39</v>
      </c>
      <c r="EO25" s="134">
        <f>IF('ROZ (Inputs)'!$Z53="Default",IF('ROZ (Inputs)'!AH53=0,'ROZ (Inputs)'!K$24,'ROZ (Inputs)'!AH53),IF('ROZ (Inputs)'!AH53=0,EM25,'ROZ (Inputs)'!AH52))</f>
        <v>0</v>
      </c>
      <c r="EP25" s="134">
        <f>IF('ROZ (Inputs)'!$Z53="Default",IF('ROZ (Inputs)'!AI53=0,'ROZ (Inputs)'!L$24,'ROZ (Inputs)'!AI53),IF('ROZ (Inputs)'!AI53=0,EN25,'ROZ (Inputs)'!AI52))</f>
        <v>0</v>
      </c>
      <c r="EQ25" s="127">
        <f t="shared" si="34"/>
        <v>-1.6582280766035322</v>
      </c>
      <c r="ER25" s="67">
        <f t="shared" si="35"/>
        <v>-0.44731221804366478</v>
      </c>
      <c r="ES25" s="59">
        <f t="array" ref="ES25">IF(EO25=1, 1, (EQ25-ET25*'Saline (Inputs)'!$C$45))</f>
        <v>-1.0527701473235984</v>
      </c>
      <c r="ET25" s="59">
        <f>IF(EO25=1, 0, ((ER25-EQ25)/'Saline (Inputs)'!$D$45))</f>
        <v>0.47244133248952946</v>
      </c>
      <c r="EU25" s="77">
        <f>VLOOKUP('ROZ (Inputs)'!$Z53,'Depositional Environments'!$BW$11:$CI$26,10,FALSE)</f>
        <v>0.35</v>
      </c>
      <c r="EV25" s="77">
        <f>VLOOKUP('ROZ (Inputs)'!$Z53,'Depositional Environments'!$BW$11:$CI$26,11,FALSE)</f>
        <v>0.76</v>
      </c>
      <c r="EW25" s="134">
        <f>IF('ROZ (Inputs)'!$Z53="Default",IF('ROZ (Inputs)'!AJ53=0,'ROZ (Inputs)'!K$25,'ROZ (Inputs)'!AJ53),IF('ROZ (Inputs)'!AJ53=0,EU25,'ROZ (Inputs)'!AJ52))</f>
        <v>0</v>
      </c>
      <c r="EX25" s="134">
        <f>IF('ROZ (Inputs)'!$Z53="Default",IF('ROZ (Inputs)'!AK53=0,'ROZ (Inputs)'!L$25,'ROZ (Inputs)'!AK53),IF('ROZ (Inputs)'!AK53=0,EV25,'ROZ (Inputs)'!AK52))</f>
        <v>0</v>
      </c>
      <c r="EY25" s="127">
        <f t="shared" si="36"/>
        <v>-0.61903920840622351</v>
      </c>
      <c r="EZ25" s="67">
        <f t="shared" si="37"/>
        <v>1.1526795099383855</v>
      </c>
      <c r="FA25" s="59">
        <f t="array" ref="FA25">IF(EW25=1, 1, (EY25-FB25*'Saline (Inputs)'!$C$45))</f>
        <v>0.26682015076608112</v>
      </c>
      <c r="FB25" s="59">
        <f>IF(EW25=1, 0, ((EZ25-EY25)/'Saline (Inputs)'!$D$45))</f>
        <v>0.69123973079917</v>
      </c>
      <c r="FC25" s="283">
        <f>VLOOKUP('ROZ (Inputs)'!$Z53,'Depositional Environments'!$BW$11:$CI$26,12,FALSE)</f>
        <v>8.9999999999999993E-3</v>
      </c>
      <c r="FD25" s="283">
        <f>VLOOKUP('ROZ (Inputs)'!$Z53,'Depositional Environments'!$BW$11:$CI$26,13,FALSE)</f>
        <v>1.0999999999999999E-2</v>
      </c>
      <c r="FE25" s="134">
        <f>IF('ROZ (Inputs)'!$Z53="Default",IF('ROZ (Inputs)'!AL53=0,'ROZ (Inputs)'!K$26,'ROZ (Inputs)'!AL53),IF('ROZ (Inputs)'!AL53=0,FC25,'ROZ (Inputs)'!AL52))</f>
        <v>0</v>
      </c>
      <c r="FF25" s="134">
        <f>IF('ROZ (Inputs)'!$Z53="Default",IF('ROZ (Inputs)'!AM53=0,'ROZ (Inputs)'!L$26,'ROZ (Inputs)'!AM53),IF('ROZ (Inputs)'!AM53=0,FD25,'ROZ (Inputs)'!AM52))</f>
        <v>0</v>
      </c>
      <c r="FG25" s="127">
        <f t="shared" si="38"/>
        <v>-4.7014899569937691</v>
      </c>
      <c r="FH25" s="67">
        <f t="shared" si="39"/>
        <v>-4.4987990588243418</v>
      </c>
      <c r="FI25" s="59">
        <f t="array" ref="FI25">IF(FE25=1, 1, (FG25-FJ25*'Saline (Inputs)'!$C$45))</f>
        <v>-4.6001445079090555</v>
      </c>
      <c r="FJ25" s="59">
        <f>IF(FE25=1, 0, ((FH25-FG25)/'Saline (Inputs)'!$D$45))</f>
        <v>7.9080274106369253E-2</v>
      </c>
      <c r="FL25" s="145">
        <v>18</v>
      </c>
      <c r="FM25" s="143">
        <f t="shared" si="40"/>
        <v>1</v>
      </c>
      <c r="FN25" s="143">
        <f t="shared" si="41"/>
        <v>1</v>
      </c>
      <c r="FO25" s="143">
        <f t="shared" si="42"/>
        <v>1</v>
      </c>
      <c r="FP25" s="143">
        <f t="shared" si="43"/>
        <v>1</v>
      </c>
      <c r="FQ25" s="143">
        <f t="shared" si="44"/>
        <v>1</v>
      </c>
      <c r="FR25" s="143">
        <f t="shared" si="45"/>
        <v>1</v>
      </c>
      <c r="FT25" s="145">
        <v>18</v>
      </c>
      <c r="FU25" s="34">
        <v>-5.8490037918091113E-4</v>
      </c>
      <c r="FV25" s="34">
        <v>-3.809392001130297E-5</v>
      </c>
      <c r="FW25" s="34">
        <v>4.4892425648935223E-5</v>
      </c>
      <c r="FZ25" s="140">
        <v>18</v>
      </c>
      <c r="GA25" s="78">
        <f>VLOOKUP('Shale_EERC (Inputs)'!$AI50,$ID$7:$IF$8,2,FALSE)</f>
        <v>0.2</v>
      </c>
      <c r="GB25" s="78">
        <f>VLOOKUP('Shale_EERC (Inputs)'!AI50,$AY$7:$BA$8,3,FALSE)</f>
        <v>0.8</v>
      </c>
      <c r="GC25" s="134">
        <f>IF('Shale_EERC (Inputs)'!$AI50="Default",IF('Shale_EERC (Inputs)'!AK50=0,'Shale_EERC (Inputs)'!L$19,'Shale_EERC (Inputs)'!AK50),IF('Shale_EERC (Inputs)'!AK50=0,GA25,'Shale_EERC (Inputs)'!AK50))</f>
        <v>0.2</v>
      </c>
      <c r="GD25" s="134">
        <f>IF('Shale_EERC (Inputs)'!$AI50="Default",IF('Shale_EERC (Inputs)'!AL50=0,'Shale_EERC (Inputs)'!M$19,'Shale_EERC (Inputs)'!AL50),IF('Shale_EERC (Inputs)'!AL50=0,GB25,'Shale_EERC (Inputs)'!AL50))</f>
        <v>0.8</v>
      </c>
      <c r="GE25" s="127">
        <f t="shared" si="46"/>
        <v>-1.3862943611198906</v>
      </c>
      <c r="GF25" s="67">
        <f t="shared" si="47"/>
        <v>1.3862949861200078</v>
      </c>
      <c r="GG25" s="59">
        <f>IF(GC25=1, 1, (GE25-GH25*'Saline (Inputs)'!$C$45))</f>
        <v>3.1250005871896747E-7</v>
      </c>
      <c r="GH25" s="59">
        <f>IF(GC25=1, 0, ((GF25-GE25)/'Saline (Inputs)'!$D$45))</f>
        <v>1.0817314815037018</v>
      </c>
      <c r="GI25" s="78">
        <f>VLOOKUP('Shale_EERC (Inputs)'!$AI50,$IH$7:$IJ$8,2,FALSE)</f>
        <v>0.2</v>
      </c>
      <c r="GJ25" s="78">
        <f>VLOOKUP('Shale_EERC (Inputs)'!$AI50,$IH$7:$IJ$8,3,FALSE)</f>
        <v>0.8</v>
      </c>
      <c r="GK25" s="134">
        <f>IF('Shale_EERC (Inputs)'!$AI50="Default",IF('Shale_EERC (Inputs)'!AM50=0,'Shale_EERC (Inputs)'!L$20,'Shale_EERC (Inputs)'!AM50),IF('Shale_EERC (Inputs)'!AM50=0,GI25,'Shale_EERC (Inputs)'!AM50))</f>
        <v>0.2</v>
      </c>
      <c r="GL25" s="134">
        <f>IF('Shale_EERC (Inputs)'!$AI50="Default",IF('Shale_EERC (Inputs)'!AN50=0,'Shale_EERC (Inputs)'!M$20,'Shale_EERC (Inputs)'!AN50),IF('Shale_EERC (Inputs)'!AN50=0,GJ25,'Shale_EERC (Inputs)'!AN50))</f>
        <v>0.8</v>
      </c>
      <c r="GM25" s="127">
        <f t="shared" si="48"/>
        <v>-1.3862943611198906</v>
      </c>
      <c r="GN25" s="67">
        <f t="shared" si="49"/>
        <v>1.3862949861200078</v>
      </c>
      <c r="GO25" s="59">
        <f t="array" ref="GO25">IF(GK25=1, 1, (GM25-GP25*'Saline (Inputs)'!$C$45))</f>
        <v>3.1250005871896747E-7</v>
      </c>
      <c r="GP25" s="59">
        <f>IF(GK25=1, 0, ((GN25-GM25)/'Saline (Inputs)'!$D$45))</f>
        <v>1.0817314815037018</v>
      </c>
      <c r="GQ25" s="78">
        <f>VLOOKUP('Shale_EERC (Inputs)'!$AI50,$IL$7:$IN$8,2,FALSE)</f>
        <v>0.2</v>
      </c>
      <c r="GR25" s="78">
        <f>VLOOKUP('Shale_EERC (Inputs)'!$AI50,$IL$7:$IN$8,3,FALSE)</f>
        <v>0.8</v>
      </c>
      <c r="GS25" s="134">
        <f>IF('Shale_EERC (Inputs)'!$AI50="Default",IF('Shale_EERC (Inputs)'!AO50=0,'Shale_EERC (Inputs)'!L$21,'Shale_EERC (Inputs)'!AO50),IF('Shale_EERC (Inputs)'!AO50=0,GQ25,'Shale_EERC (Inputs)'!AO50))</f>
        <v>0.2</v>
      </c>
      <c r="GT25" s="134">
        <f>IF('Shale_EERC (Inputs)'!$AI50="Default",IF('Shale_EERC (Inputs)'!AP50=0,'Shale_EERC (Inputs)'!M$21,'Shale_EERC (Inputs)'!AP50),IF('Shale_EERC (Inputs)'!AP50=0,GR25,'Shale_EERC (Inputs)'!AP50))</f>
        <v>0.8</v>
      </c>
      <c r="GU25" s="135">
        <f t="shared" si="61"/>
        <v>-1.3862943611198906</v>
      </c>
      <c r="GV25" s="136">
        <f t="shared" si="50"/>
        <v>1.3862949861200078</v>
      </c>
      <c r="GW25" s="137">
        <f t="array" ref="GW25">IF(GS25=1, 1, (GU25-GX25*'Saline (Inputs)'!$C$45))</f>
        <v>3.1250005871896747E-7</v>
      </c>
      <c r="GX25" s="137">
        <f>IF(GS25=1, 0, ((GV25-GU25)/'Saline (Inputs)'!$D$45))</f>
        <v>1.0817314815037018</v>
      </c>
      <c r="GY25" s="78">
        <f>VLOOKUP('Shale_EERC (Inputs)'!$AI50,$IP$7:$IR$8,2,FALSE)</f>
        <v>0.2</v>
      </c>
      <c r="GZ25" s="78">
        <f>VLOOKUP('Shale_EERC (Inputs)'!$AI50,$IP$7:$IR$8,3,FALSE)</f>
        <v>0.8</v>
      </c>
      <c r="HA25" s="134">
        <f>IF('Shale_EERC (Inputs)'!$AI50="Default",IF('Shale_EERC (Inputs)'!AQ50=0,'Shale_EERC (Inputs)'!L$22,'Shale_EERC (Inputs)'!AQ50),IF('Shale_EERC (Inputs)'!AQ50=0,GY25,'Shale_EERC (Inputs)'!AQ50))</f>
        <v>0.2</v>
      </c>
      <c r="HB25" s="134">
        <f>IF('Shale_EERC (Inputs)'!$AI50="Default",IF('Shale_EERC (Inputs)'!AR50=0,'Shale_EERC (Inputs)'!M$22,'Shale_EERC (Inputs)'!AR50),IF('Shale_EERC (Inputs)'!AR50=0,GZ25,'Shale_EERC (Inputs)'!AR50))</f>
        <v>0.8</v>
      </c>
      <c r="HC25" s="127">
        <f t="shared" si="51"/>
        <v>-1.3862943611198906</v>
      </c>
      <c r="HD25" s="67">
        <f t="shared" si="62"/>
        <v>1.3862949861200078</v>
      </c>
      <c r="HE25" s="59">
        <f t="array" ref="HE25">IF(HA25=1, 1, (HC25-HF25*'Saline (Inputs)'!$C$45))</f>
        <v>3.1250005871896747E-7</v>
      </c>
      <c r="HF25" s="59">
        <f>IF(HA25=1, 0, ((HD25-HC25)/'Saline (Inputs)'!$D$45))</f>
        <v>1.0817314815037018</v>
      </c>
      <c r="HG25" s="78">
        <f>VLOOKUP('Shale_EERC (Inputs)'!$AI50,$IT$7:$IV$8,2,FALSE)</f>
        <v>0.2</v>
      </c>
      <c r="HH25" s="78">
        <f>VLOOKUP('Shale_EERC (Inputs)'!$AI50,$IT$7:$IV$8,3,FALSE)</f>
        <v>0.8</v>
      </c>
      <c r="HI25" s="134">
        <f>IF('Shale_EERC (Inputs)'!$AI50="Default",IF('Shale_EERC (Inputs)'!AS50=0,'Shale_EERC (Inputs)'!L$23,'Shale_EERC (Inputs)'!AS50),IF('Shale_EERC (Inputs)'!AS50=0,HG25,'Shale_EERC (Inputs)'!AS50))</f>
        <v>0.2</v>
      </c>
      <c r="HJ25" s="134">
        <f>IF('Shale_EERC (Inputs)'!$AI50="Default",IF('Shale_EERC (Inputs)'!AT50=0,'Shale_EERC (Inputs)'!M$23,'Shale_EERC (Inputs)'!AT50),IF('Shale_EERC (Inputs)'!AT50=0,HH25,'Shale_EERC (Inputs)'!AT50))</f>
        <v>0.8</v>
      </c>
      <c r="HK25" s="127">
        <f t="shared" si="53"/>
        <v>-1.3862943611198906</v>
      </c>
      <c r="HL25" s="67">
        <f t="shared" si="63"/>
        <v>1.3862949861200078</v>
      </c>
      <c r="HM25" s="59">
        <f t="array" ref="HM25">IF(HI25=1, 1, (HK25-HN25*'Saline (Inputs)'!$C$45))</f>
        <v>3.1250005871896747E-7</v>
      </c>
      <c r="HN25" s="59">
        <f>IF(HI25=1, 0, ((HL25-HK25)/'Saline (Inputs)'!$D$45))</f>
        <v>1.0817314815037018</v>
      </c>
      <c r="HP25" s="145">
        <v>18</v>
      </c>
      <c r="HQ25" s="143">
        <f t="shared" si="55"/>
        <v>1</v>
      </c>
      <c r="HR25" s="143">
        <f t="shared" si="56"/>
        <v>1</v>
      </c>
      <c r="HS25" s="143">
        <f t="shared" si="57"/>
        <v>1</v>
      </c>
      <c r="HT25" s="143">
        <f t="shared" si="58"/>
        <v>1</v>
      </c>
      <c r="HU25" s="143">
        <f t="shared" si="59"/>
        <v>1</v>
      </c>
      <c r="HY25" s="233">
        <v>19</v>
      </c>
      <c r="HZ25" s="271">
        <v>1.8096707208314829E-5</v>
      </c>
      <c r="IA25" s="271">
        <v>9.279094956583083E-5</v>
      </c>
      <c r="IB25" s="271">
        <v>6.064443732614282E-4</v>
      </c>
    </row>
    <row r="26" spans="2:236" x14ac:dyDescent="0.35">
      <c r="B26" s="140">
        <v>19</v>
      </c>
      <c r="C26" s="78">
        <f>VLOOKUP('Saline (Inputs)'!$T53,'Depositional Environments'!$BK$11:$BU$26,2,FALSE)</f>
        <v>0.2</v>
      </c>
      <c r="D26" s="78">
        <f>VLOOKUP('Saline (Inputs)'!$T53,'Depositional Environments'!$BK$11:$BU$26,3,FALSE)</f>
        <v>0.8</v>
      </c>
      <c r="E26" s="134">
        <f>IF('Saline (Inputs)'!$T53="Default",IF('Saline (Inputs)'!V53=0,'Saline (Inputs)'!K$21,'Saline (Inputs)'!V53),IF('Saline (Inputs)'!V53=0,C26,'Saline (Inputs)'!V53))</f>
        <v>0</v>
      </c>
      <c r="F26" s="134">
        <f>IF('Saline (Inputs)'!$T53="Default",IF('Saline (Inputs)'!W53=0,'Saline (Inputs)'!L$21,'Saline (Inputs)'!W53),IF('Saline (Inputs)'!W53=0,D26,'Saline (Inputs)'!W53))</f>
        <v>0</v>
      </c>
      <c r="G26" s="127">
        <f t="shared" si="64"/>
        <v>-1.3862943611198906</v>
      </c>
      <c r="H26" s="67">
        <f t="shared" si="65"/>
        <v>1.3862943611198908</v>
      </c>
      <c r="I26" s="59">
        <f>IF(E26=1, 1, (G26-J26*'Saline (Inputs)'!$C$45))</f>
        <v>2.2204460492503131E-16</v>
      </c>
      <c r="J26" s="59">
        <f>IF(E26=1, 0, ((H26-G26)/'Saline (Inputs)'!$D$45))</f>
        <v>1.0817312376586106</v>
      </c>
      <c r="K26" s="78">
        <f>VLOOKUP('Saline (Inputs)'!$T53,'Depositional Environments'!$BK$11:$BU$26,4,FALSE)</f>
        <v>0.21</v>
      </c>
      <c r="L26" s="78">
        <f>VLOOKUP('Saline (Inputs)'!$T53,'Depositional Environments'!$BK$11:$BU$26,5,FALSE)</f>
        <v>0.76</v>
      </c>
      <c r="M26" s="134">
        <f>IF('Saline (Inputs)'!$T53="Default",IF('Saline (Inputs)'!X53=0,'Saline (Inputs)'!K$22,'Saline (Inputs)'!X53), IF('Saline (Inputs)'!X53=0,Calculations!K26,'Saline (Inputs)'!X53))</f>
        <v>0</v>
      </c>
      <c r="N26" s="134">
        <f>IF('Saline (Inputs)'!$T53="Default",IF('Saline (Inputs)'!Y53=0,'Saline (Inputs)'!L$22,'Saline (Inputs)'!Y53), IF('Saline (Inputs)'!Y53=0,Calculations!L26,'Saline (Inputs)'!Y53))</f>
        <v>0</v>
      </c>
      <c r="O26" s="127">
        <f t="shared" si="66"/>
        <v>-1.3249254147435987</v>
      </c>
      <c r="P26" s="67">
        <f t="shared" si="67"/>
        <v>1.1526795099383855</v>
      </c>
      <c r="Q26" s="59">
        <f t="array" ref="Q26">IF(M26=1, 1, (O26-R26*'Saline (Inputs)'!$C$45))</f>
        <v>-8.612295240260659E-2</v>
      </c>
      <c r="R26" s="59">
        <f>IF(M26=1, 0, ((P26-O26)/'Saline (Inputs)'!$D$45))</f>
        <v>0.96664269752934828</v>
      </c>
      <c r="S26" s="78">
        <f>VLOOKUP('Saline (Inputs)'!$T53,'Depositional Environments'!$BK$11:$BU$26,6,FALSE)</f>
        <v>0.61</v>
      </c>
      <c r="T26" s="78">
        <f>VLOOKUP('Saline (Inputs)'!$T53,'Depositional Environments'!$BK$11:$BU$26,7,FALSE)</f>
        <v>0.71</v>
      </c>
      <c r="U26" s="134">
        <f>IF('Saline (Inputs)'!$T53="Default",IF('Saline (Inputs)'!Z53=0,'Saline (Inputs)'!K$23,'Saline (Inputs)'!Z53),IF('Saline (Inputs)'!Z53=0,S26,'Saline (Inputs)'!Z53))</f>
        <v>0</v>
      </c>
      <c r="V26" s="134">
        <f>IF('Saline (Inputs)'!$T53="Default",IF('Saline (Inputs)'!AA53=0,'Saline (Inputs)'!L$23,'Saline (Inputs)'!AA53),IF('Saline (Inputs)'!AA53=0,T26,'Saline (Inputs)'!AA53))</f>
        <v>0</v>
      </c>
      <c r="W26" s="127">
        <f t="shared" si="68"/>
        <v>0.44731221804366483</v>
      </c>
      <c r="X26" s="67">
        <f t="shared" si="69"/>
        <v>0.89538404705484131</v>
      </c>
      <c r="Y26" s="59">
        <f t="array" ref="Y26">IF(U26=1, 1, (W26-Z26*'Saline (Inputs)'!$C$45))</f>
        <v>0.67134813254925307</v>
      </c>
      <c r="Z26" s="59">
        <f>IF(U26=1, 0, ((X26-W26)/'Saline (Inputs)'!$D$45))</f>
        <v>0.17481615295782754</v>
      </c>
      <c r="AA26" s="78">
        <f>VLOOKUP('Saline (Inputs)'!$T53,'Depositional Environments'!$BK$11:$BU$26,8,FALSE)</f>
        <v>0.19</v>
      </c>
      <c r="AB26" s="78">
        <f>VLOOKUP('Saline (Inputs)'!$T53,'Depositional Environments'!$BK$11:$BU$26,9,FALSE)</f>
        <v>0.59</v>
      </c>
      <c r="AC26" s="134">
        <f>IF('Saline (Inputs)'!$T53="Default",IF('Saline (Inputs)'!AB53=0,'Saline (Inputs)'!K$24,'Saline (Inputs)'!AB53),IF('Saline (Inputs)'!AB53=0,AA26,'Saline (Inputs)'!AB53))</f>
        <v>0</v>
      </c>
      <c r="AD26" s="134">
        <f>IF('Saline (Inputs)'!$T53="Default",IF('Saline (Inputs)'!AC53=0,'Saline (Inputs)'!L$24,'Saline (Inputs)'!AC53),IF('Saline (Inputs)'!AC53=0,AB26,'Saline (Inputs)'!AC53))</f>
        <v>0</v>
      </c>
      <c r="AE26" s="127">
        <f t="shared" si="70"/>
        <v>-1.4500101755059984</v>
      </c>
      <c r="AF26" s="67">
        <f t="shared" si="71"/>
        <v>0.36396537720141148</v>
      </c>
      <c r="AG26" s="59">
        <f t="array" ref="AG26">IF(AC26=1, 1, (AE26-AH26*'Saline (Inputs)'!$C$45))</f>
        <v>-0.54302239915229344</v>
      </c>
      <c r="AH26" s="59">
        <f>IF(AC26=1, 0, ((AF26-AE26)/'Saline (Inputs)'!$D$45))</f>
        <v>0.7077263223257636</v>
      </c>
      <c r="AI26" s="78">
        <f>VLOOKUP('Saline (Inputs)'!$T53,'Depositional Environments'!$BK$11:$BU$26,10,FALSE)</f>
        <v>0.39</v>
      </c>
      <c r="AJ26" s="78">
        <f>VLOOKUP('Saline (Inputs)'!$T53,'Depositional Environments'!$BK$11:$BU$26,11,FALSE)</f>
        <v>0.81</v>
      </c>
      <c r="AK26" s="134">
        <f>IF('Saline (Inputs)'!$T53="Default",IF('Saline (Inputs)'!K$25=0,'Saline (Inputs)'!AD53,'Saline (Inputs)'!$K$25),IF('Saline (Inputs)'!AD53=0,AI26,'Saline (Inputs)'!AD53))</f>
        <v>0</v>
      </c>
      <c r="AL26" s="134">
        <f>IF('Saline (Inputs)'!$T53="Default",IF('Saline (Inputs)'!L$25=0,'Saline (Inputs)'!AE53,'Saline (Inputs)'!$L$25),IF('Saline (Inputs)'!AE53=0,AJ26,'Saline (Inputs)'!AE53))</f>
        <v>0</v>
      </c>
      <c r="AM26" s="127">
        <f t="shared" si="72"/>
        <v>-0.44731221804366478</v>
      </c>
      <c r="AN26" s="67">
        <f t="shared" si="73"/>
        <v>1.4500101755059986</v>
      </c>
      <c r="AO26" s="59">
        <f t="array" ref="AO26">IF(AK26=1, 1, (AM26-AP26*'Saline (Inputs)'!$C$45))</f>
        <v>0.50134897873116691</v>
      </c>
      <c r="AP26" s="59">
        <f>IF(AK26=1, 0, ((AN26-AM26)/'Saline (Inputs)'!$D$45))</f>
        <v>0.74024426506138619</v>
      </c>
      <c r="AR26" s="145">
        <v>19</v>
      </c>
      <c r="AS26" s="143">
        <f t="shared" si="12"/>
        <v>1</v>
      </c>
      <c r="AT26" s="143">
        <f t="shared" si="13"/>
        <v>1</v>
      </c>
      <c r="AU26" s="143">
        <f t="shared" si="14"/>
        <v>1</v>
      </c>
      <c r="AV26" s="143">
        <f t="shared" si="15"/>
        <v>1</v>
      </c>
      <c r="AW26" s="143">
        <f t="shared" si="16"/>
        <v>1</v>
      </c>
      <c r="BG26" s="183"/>
      <c r="BH26" s="183"/>
      <c r="BI26" s="183"/>
      <c r="BJ26" s="183"/>
      <c r="BK26" s="183"/>
      <c r="BS26" s="140">
        <v>19</v>
      </c>
      <c r="BT26" s="78">
        <f>VLOOKUP('Shale (Inputs)'!AC53,$AY$7:$BA$8,2,FALSE)</f>
        <v>0.2</v>
      </c>
      <c r="BU26" s="78">
        <f>VLOOKUP('Shale (Inputs)'!AC53,$AY$7:$BA$8,3,FALSE)</f>
        <v>0.8</v>
      </c>
      <c r="BV26" s="134">
        <f>IF('Shale (Inputs)'!$AC53="Default",IF('Shale (Inputs)'!AE53=0,'Shale (Inputs)'!L$19,'Shale (Inputs)'!AE53),IF('Shale (Inputs)'!AE53=0,BT26,'Shale (Inputs)'!AE53))</f>
        <v>0.2</v>
      </c>
      <c r="BW26" s="134">
        <f>IF('Shale (Inputs)'!$AC53="Default",IF('Shale (Inputs)'!AF53=0,'Shale (Inputs)'!M$19,'Shale (Inputs)'!AF53),IF('Shale (Inputs)'!AF53=0,BU26,'Shale (Inputs)'!AF53))</f>
        <v>0.8</v>
      </c>
      <c r="BX26" s="127">
        <f t="shared" si="17"/>
        <v>-1.3862943611198906</v>
      </c>
      <c r="BY26" s="67">
        <f t="shared" si="18"/>
        <v>1.3862949861200078</v>
      </c>
      <c r="BZ26" s="59">
        <f>IF(BV26=1, 1, (BX26-CA26*'Saline (Inputs)'!$C$45))</f>
        <v>3.1250005871896747E-7</v>
      </c>
      <c r="CA26" s="59">
        <f>IF(BV26=1, 0, ((BY26-BX26)/'Saline (Inputs)'!$D$45))</f>
        <v>1.0817314815037018</v>
      </c>
      <c r="CB26" s="78">
        <f>VLOOKUP('Shale (Inputs)'!AC53,Calculations!$BC$7:$BE$8,2,FALSE)</f>
        <v>0.03</v>
      </c>
      <c r="CC26" s="78">
        <f>VLOOKUP('Shale (Inputs)'!AC53,Calculations!$BC$7:$BE$8,3,FALSE)</f>
        <v>0.92</v>
      </c>
      <c r="CD26" s="134">
        <f>IF('Shale (Inputs)'!$AC53="Default",IF('Shale (Inputs)'!AG53=0,'Shale (Inputs)'!L$20,'Shale (Inputs)'!AG53),IF('Shale (Inputs)'!AG53=0,CB26,'Shale (Inputs)'!AG53))</f>
        <v>0.03</v>
      </c>
      <c r="CE26" s="134">
        <f>IF('Shale (Inputs)'!$AC53="Default",IF('Shale (Inputs)'!AH53=0,'Shale (Inputs)'!M$20,'Shale (Inputs)'!AH53),IF('Shale (Inputs)'!AH53=0,CC26,'Shale (Inputs)'!AH53))</f>
        <v>0.92</v>
      </c>
      <c r="CF26" s="127">
        <f t="shared" si="19"/>
        <v>-3.4760986898352733</v>
      </c>
      <c r="CG26" s="67">
        <f t="shared" si="20"/>
        <v>2.4423483940656316</v>
      </c>
      <c r="CH26" s="59">
        <f t="array" ref="CH26">IF(CD26=1, 1, (CF26-CI26*'Saline (Inputs)'!$C$45))</f>
        <v>-0.51687514788482103</v>
      </c>
      <c r="CI26" s="59">
        <f>IF(CD26=1, 0, ((CG26-CF26)/'Saline (Inputs)'!$D$45))</f>
        <v>2.3090943989389285</v>
      </c>
      <c r="CJ26" s="78">
        <f>VLOOKUP('Shale (Inputs)'!$AJ53,Calculations!$BG$18:$BI$25,2,FALSE)</f>
        <v>0.25</v>
      </c>
      <c r="CK26" s="78">
        <f>VLOOKUP('Shale (Inputs)'!$AJ53,Calculations!$BG$18:$BI$25,3,FALSE)</f>
        <v>0.53</v>
      </c>
      <c r="CL26" s="134">
        <f>IF('Shale (Inputs)'!$AJ53="Default",IF('Shale (Inputs)'!AL53=0,'Shale (Inputs)'!L$24,'Shale (Inputs)'!AL53),IF('Shale (Inputs)'!AL53=0,CJ26,'Shale (Inputs)'!AL53))</f>
        <v>0.2</v>
      </c>
      <c r="CM26" s="134">
        <f>IF('Shale (Inputs)'!$AJ53="Default",IF('Shale (Inputs)'!AM53=0,'Shale (Inputs)'!M$24,'Shale (Inputs)'!AM53),IF('Shale (Inputs)'!AM53=0,CK26,'Shale (Inputs)'!AM53))</f>
        <v>0.85</v>
      </c>
      <c r="CN26" s="135">
        <f t="shared" si="60"/>
        <v>-1.3862943611198906</v>
      </c>
      <c r="CO26" s="136">
        <f t="shared" si="21"/>
        <v>1.7346018397020466</v>
      </c>
      <c r="CP26" s="137">
        <f t="array" ref="CP26">IF(CL26=1, 1, (CN26-CQ26*'Saline (Inputs)'!$C$45))</f>
        <v>0.17415373929107769</v>
      </c>
      <c r="CQ26" s="137">
        <f>IF(CL26=1, 0, ((CO26-CN26)/'Saline (Inputs)'!$D$45))</f>
        <v>1.2176241224814466</v>
      </c>
      <c r="CR26" s="78">
        <f>VLOOKUP('Shale (Inputs)'!$AJ53,Calculations!$BK$18:$BM$25,2,FALSE)</f>
        <v>0.14000000000000001</v>
      </c>
      <c r="CS26" s="78">
        <f>VLOOKUP('Shale (Inputs)'!$AJ53,Calculations!$BK$18:$BM$25,3,FALSE)</f>
        <v>0.34</v>
      </c>
      <c r="CT26" s="134">
        <f>IF('Shale (Inputs)'!$AJ53="Default",IF('Shale (Inputs)'!AN53=0,'Shale (Inputs)'!L$25,'Shale (Inputs)'!AN53),IF('Shale (Inputs)'!AN53=0,CR26,'Shale (Inputs)'!AN53))</f>
        <v>0.1</v>
      </c>
      <c r="CU26" s="134">
        <f>IF('Shale (Inputs)'!$AJ53="Default",IF('Shale (Inputs)'!AO53=0,'Shale (Inputs)'!M$25,'Shale (Inputs)'!AO53),IF('Shale (Inputs)'!AO53=0,CS26,'Shale (Inputs)'!AO53))</f>
        <v>0.49</v>
      </c>
      <c r="CV26" s="127">
        <f t="shared" si="22"/>
        <v>-2.1972245773362191</v>
      </c>
      <c r="CW26" s="67">
        <f t="shared" si="23"/>
        <v>-4.0004934453636599E-2</v>
      </c>
      <c r="CX26" s="59">
        <f t="array" ref="CX26">IF(CT26=1, 1, (CV26-CY26*'Saline (Inputs)'!$C$45))</f>
        <v>-1.1186147558949278</v>
      </c>
      <c r="CY26" s="59">
        <f>IF(CT26=1, 0, ((CW26-CV26)/'Saline (Inputs)'!$D$45))</f>
        <v>0.84164371566502805</v>
      </c>
      <c r="DA26" s="145">
        <v>19</v>
      </c>
      <c r="DB26" s="143">
        <f t="shared" si="24"/>
        <v>1</v>
      </c>
      <c r="DC26" s="143">
        <f t="shared" si="25"/>
        <v>1</v>
      </c>
      <c r="DD26" s="143">
        <f t="shared" si="26"/>
        <v>1</v>
      </c>
      <c r="DE26" s="143">
        <f t="shared" si="27"/>
        <v>1</v>
      </c>
      <c r="DI26" s="233">
        <v>20</v>
      </c>
      <c r="DJ26" s="231">
        <v>1.3359574040805369E-5</v>
      </c>
      <c r="DK26" s="231">
        <v>7.9592758993395754E-5</v>
      </c>
      <c r="DL26" s="231">
        <v>5.6558297365006044E-4</v>
      </c>
      <c r="DN26" s="140">
        <v>19</v>
      </c>
      <c r="DO26" s="77">
        <f>VLOOKUP('ROZ (Inputs)'!$Z54,'Depositional Environments'!$BW$11:$CI$26,2,FALSE)</f>
        <v>0.2</v>
      </c>
      <c r="DP26" s="77">
        <f>VLOOKUP('ROZ (Inputs)'!$Z54,'Depositional Environments'!$BW$11:$CI$26,3,FALSE)</f>
        <v>0.8</v>
      </c>
      <c r="DQ26" s="134">
        <f>IF('ROZ (Inputs)'!$Z54="Default",IF('ROZ (Inputs)'!AB54=0,'ROZ (Inputs)'!K$21,'ROZ (Inputs)'!AB54),IF('ROZ (Inputs)'!AB54=0,DO26,'ROZ (Inputs)'!AB54))</f>
        <v>0</v>
      </c>
      <c r="DR26" s="134">
        <f>IF('ROZ (Inputs)'!$Z54="Default",IF('ROZ (Inputs)'!AC54=0,'ROZ (Inputs)'!L$21,'ROZ (Inputs)'!AC54),IF('ROZ (Inputs)'!AC54=0,DP26,'ROZ (Inputs)'!AC54))</f>
        <v>0</v>
      </c>
      <c r="DS26" s="127">
        <f t="shared" si="28"/>
        <v>-1.3862943611198906</v>
      </c>
      <c r="DT26" s="67">
        <f t="shared" si="29"/>
        <v>1.3862943611198908</v>
      </c>
      <c r="DU26" s="59">
        <f>IF(DQ26=1, 1, (DS26-DV26*'Saline (Inputs)'!$C$45))</f>
        <v>2.2204460492503131E-16</v>
      </c>
      <c r="DV26" s="59">
        <f>IF(DQ26=1, 0, ((DT26-DS26)/'Saline (Inputs)'!$D$45))</f>
        <v>1.0817312376586106</v>
      </c>
      <c r="DW26" s="77">
        <f>VLOOKUP('ROZ (Inputs)'!$Z54,'Depositional Environments'!$BW$11:$CI$26,4,FALSE)</f>
        <v>0.21</v>
      </c>
      <c r="DX26" s="77">
        <f>VLOOKUP('ROZ (Inputs)'!$Z54,'Depositional Environments'!$BW$11:$CI$26,5,FALSE)</f>
        <v>0.76</v>
      </c>
      <c r="DY26" s="134">
        <f>IF('ROZ (Inputs)'!$Z54="Default",IF('ROZ (Inputs)'!AD54=0,'ROZ (Inputs)'!K$22,'ROZ (Inputs)'!AD54),IF('ROZ (Inputs)'!AD54=0,DW26,'ROZ (Inputs)'!AD53))</f>
        <v>0</v>
      </c>
      <c r="DZ26" s="134">
        <f>IF('ROZ (Inputs)'!$Z54="Default",IF('ROZ (Inputs)'!AE54=0,'ROZ (Inputs)'!L$22,'ROZ (Inputs)'!AE54),IF('ROZ (Inputs)'!AE54=0,DX26,'ROZ (Inputs)'!AD53))</f>
        <v>0</v>
      </c>
      <c r="EA26" s="127">
        <f t="shared" si="30"/>
        <v>-1.3249254147435987</v>
      </c>
      <c r="EB26" s="67">
        <f t="shared" si="31"/>
        <v>1.1526795099383855</v>
      </c>
      <c r="EC26" s="59">
        <f t="array" ref="EC26">IF(DY26=1, 1, (EA26-ED26*'Saline (Inputs)'!$C$45))</f>
        <v>-8.612295240260659E-2</v>
      </c>
      <c r="ED26" s="59">
        <f>IF(DY26=1, 0, ((EB26-EA26)/'Saline (Inputs)'!$D$45))</f>
        <v>0.96664269752934828</v>
      </c>
      <c r="EE26" s="77">
        <f>VLOOKUP('ROZ (Inputs)'!$Z54,'Depositional Environments'!$BW$11:$CI$26,6,FALSE)</f>
        <v>0.64</v>
      </c>
      <c r="EF26" s="77">
        <f>VLOOKUP('ROZ (Inputs)'!$Z54,'Depositional Environments'!$BW$11:$CI$26,7,FALSE)</f>
        <v>0.77</v>
      </c>
      <c r="EG26" s="134">
        <f>IF('ROZ (Inputs)'!$Z54="Default",IF('ROZ (Inputs)'!AF54=0,'ROZ (Inputs)'!K$23,'ROZ (Inputs)'!AF54),IF('ROZ (Inputs)'!AF54=0,EE26,'ROZ (Inputs)'!AF53))</f>
        <v>0</v>
      </c>
      <c r="EH26" s="134">
        <f>IF('ROZ (Inputs)'!$Z54="Default",IF('ROZ (Inputs)'!AG54=0,'ROZ (Inputs)'!L$23,'ROZ (Inputs)'!AG54),IF('ROZ (Inputs)'!AG54=0,EF26,'ROZ (Inputs)'!AG53))</f>
        <v>0</v>
      </c>
      <c r="EI26" s="127">
        <f t="shared" si="32"/>
        <v>0.57536414490356191</v>
      </c>
      <c r="EJ26" s="67">
        <f t="shared" si="33"/>
        <v>1.2083112059245342</v>
      </c>
      <c r="EK26" s="59">
        <f t="array" ref="EK26">IF(EG26=1, 1, (EI26-EL26*'Saline (Inputs)'!$C$45))</f>
        <v>0.89183767541404801</v>
      </c>
      <c r="EL26" s="59">
        <f>IF(EG26=1, 0, ((EJ26-EI26)/'Saline (Inputs)'!$D$45))</f>
        <v>0.24694560797949588</v>
      </c>
      <c r="EM26" s="77">
        <f>VLOOKUP('ROZ (Inputs)'!$Z54,'Depositional Environments'!$BW$11:$CI$26,8,FALSE)</f>
        <v>0.16</v>
      </c>
      <c r="EN26" s="77">
        <f>VLOOKUP('ROZ (Inputs)'!$Z54,'Depositional Environments'!$BW$11:$CI$26,9,FALSE)</f>
        <v>0.39</v>
      </c>
      <c r="EO26" s="134">
        <f>IF('ROZ (Inputs)'!$Z54="Default",IF('ROZ (Inputs)'!AH54=0,'ROZ (Inputs)'!K$24,'ROZ (Inputs)'!AH54),IF('ROZ (Inputs)'!AH54=0,EM26,'ROZ (Inputs)'!AH53))</f>
        <v>0</v>
      </c>
      <c r="EP26" s="134">
        <f>IF('ROZ (Inputs)'!$Z54="Default",IF('ROZ (Inputs)'!AI54=0,'ROZ (Inputs)'!L$24,'ROZ (Inputs)'!AI54),IF('ROZ (Inputs)'!AI54=0,EN26,'ROZ (Inputs)'!AI53))</f>
        <v>0</v>
      </c>
      <c r="EQ26" s="127">
        <f t="shared" si="34"/>
        <v>-1.6582280766035322</v>
      </c>
      <c r="ER26" s="67">
        <f t="shared" si="35"/>
        <v>-0.44731221804366478</v>
      </c>
      <c r="ES26" s="59">
        <f t="array" ref="ES26">IF(EO26=1, 1, (EQ26-ET26*'Saline (Inputs)'!$C$45))</f>
        <v>-1.0527701473235984</v>
      </c>
      <c r="ET26" s="59">
        <f>IF(EO26=1, 0, ((ER26-EQ26)/'Saline (Inputs)'!$D$45))</f>
        <v>0.47244133248952946</v>
      </c>
      <c r="EU26" s="77">
        <f>VLOOKUP('ROZ (Inputs)'!$Z54,'Depositional Environments'!$BW$11:$CI$26,10,FALSE)</f>
        <v>0.35</v>
      </c>
      <c r="EV26" s="77">
        <f>VLOOKUP('ROZ (Inputs)'!$Z54,'Depositional Environments'!$BW$11:$CI$26,11,FALSE)</f>
        <v>0.76</v>
      </c>
      <c r="EW26" s="134">
        <f>IF('ROZ (Inputs)'!$Z54="Default",IF('ROZ (Inputs)'!AJ54=0,'ROZ (Inputs)'!K$25,'ROZ (Inputs)'!AJ54),IF('ROZ (Inputs)'!AJ54=0,EU26,'ROZ (Inputs)'!AJ53))</f>
        <v>0</v>
      </c>
      <c r="EX26" s="134">
        <f>IF('ROZ (Inputs)'!$Z54="Default",IF('ROZ (Inputs)'!AK54=0,'ROZ (Inputs)'!L$25,'ROZ (Inputs)'!AK54),IF('ROZ (Inputs)'!AK54=0,EV26,'ROZ (Inputs)'!AK53))</f>
        <v>0</v>
      </c>
      <c r="EY26" s="127">
        <f t="shared" si="36"/>
        <v>-0.61903920840622351</v>
      </c>
      <c r="EZ26" s="67">
        <f t="shared" si="37"/>
        <v>1.1526795099383855</v>
      </c>
      <c r="FA26" s="59">
        <f t="array" ref="FA26">IF(EW26=1, 1, (EY26-FB26*'Saline (Inputs)'!$C$45))</f>
        <v>0.26682015076608112</v>
      </c>
      <c r="FB26" s="59">
        <f>IF(EW26=1, 0, ((EZ26-EY26)/'Saline (Inputs)'!$D$45))</f>
        <v>0.69123973079917</v>
      </c>
      <c r="FC26" s="283">
        <f>VLOOKUP('ROZ (Inputs)'!$Z54,'Depositional Environments'!$BW$11:$CI$26,12,FALSE)</f>
        <v>8.9999999999999993E-3</v>
      </c>
      <c r="FD26" s="283">
        <f>VLOOKUP('ROZ (Inputs)'!$Z54,'Depositional Environments'!$BW$11:$CI$26,13,FALSE)</f>
        <v>1.0999999999999999E-2</v>
      </c>
      <c r="FE26" s="134">
        <f>IF('ROZ (Inputs)'!$Z54="Default",IF('ROZ (Inputs)'!AL54=0,'ROZ (Inputs)'!K$26,'ROZ (Inputs)'!AL54),IF('ROZ (Inputs)'!AL54=0,FC26,'ROZ (Inputs)'!AL53))</f>
        <v>0</v>
      </c>
      <c r="FF26" s="134">
        <f>IF('ROZ (Inputs)'!$Z54="Default",IF('ROZ (Inputs)'!AM54=0,'ROZ (Inputs)'!L$26,'ROZ (Inputs)'!AM54),IF('ROZ (Inputs)'!AM54=0,FD26,'ROZ (Inputs)'!AM53))</f>
        <v>0</v>
      </c>
      <c r="FG26" s="127">
        <f t="shared" si="38"/>
        <v>-4.7014899569937691</v>
      </c>
      <c r="FH26" s="67">
        <f t="shared" si="39"/>
        <v>-4.4987990588243418</v>
      </c>
      <c r="FI26" s="59">
        <f t="array" ref="FI26">IF(FE26=1, 1, (FG26-FJ26*'Saline (Inputs)'!$C$45))</f>
        <v>-4.6001445079090555</v>
      </c>
      <c r="FJ26" s="59">
        <f>IF(FE26=1, 0, ((FH26-FG26)/'Saline (Inputs)'!$D$45))</f>
        <v>7.9080274106369253E-2</v>
      </c>
      <c r="FL26" s="145">
        <v>19</v>
      </c>
      <c r="FM26" s="143">
        <f t="shared" si="40"/>
        <v>1</v>
      </c>
      <c r="FN26" s="143">
        <f t="shared" si="41"/>
        <v>1</v>
      </c>
      <c r="FO26" s="143">
        <f t="shared" si="42"/>
        <v>1</v>
      </c>
      <c r="FP26" s="143">
        <f t="shared" si="43"/>
        <v>1</v>
      </c>
      <c r="FQ26" s="143">
        <f t="shared" si="44"/>
        <v>1</v>
      </c>
      <c r="FR26" s="143">
        <f t="shared" si="45"/>
        <v>1</v>
      </c>
      <c r="FT26" s="145">
        <v>19</v>
      </c>
      <c r="FU26" s="34">
        <v>-5.9677407261917001E-4</v>
      </c>
      <c r="FV26" s="34">
        <v>-3.6569530493577941E-5</v>
      </c>
      <c r="FW26" s="34">
        <v>4.6122833737223828E-5</v>
      </c>
      <c r="FZ26" s="140">
        <v>19</v>
      </c>
      <c r="GA26" s="78">
        <f>VLOOKUP('Shale_EERC (Inputs)'!$AI51,$ID$7:$IF$8,2,FALSE)</f>
        <v>0.2</v>
      </c>
      <c r="GB26" s="78">
        <f>VLOOKUP('Shale_EERC (Inputs)'!AI51,$AY$7:$BA$8,3,FALSE)</f>
        <v>0.8</v>
      </c>
      <c r="GC26" s="134">
        <f>IF('Shale_EERC (Inputs)'!$AI51="Default",IF('Shale_EERC (Inputs)'!AK51=0,'Shale_EERC (Inputs)'!L$19,'Shale_EERC (Inputs)'!AK51),IF('Shale_EERC (Inputs)'!AK51=0,GA26,'Shale_EERC (Inputs)'!AK51))</f>
        <v>0.2</v>
      </c>
      <c r="GD26" s="134">
        <f>IF('Shale_EERC (Inputs)'!$AI51="Default",IF('Shale_EERC (Inputs)'!AL51=0,'Shale_EERC (Inputs)'!M$19,'Shale_EERC (Inputs)'!AL51),IF('Shale_EERC (Inputs)'!AL51=0,GB26,'Shale_EERC (Inputs)'!AL51))</f>
        <v>0.8</v>
      </c>
      <c r="GE26" s="127">
        <f t="shared" si="46"/>
        <v>-1.3862943611198906</v>
      </c>
      <c r="GF26" s="67">
        <f t="shared" si="47"/>
        <v>1.3862949861200078</v>
      </c>
      <c r="GG26" s="59">
        <f>IF(GC26=1, 1, (GE26-GH26*'Saline (Inputs)'!$C$45))</f>
        <v>3.1250005871896747E-7</v>
      </c>
      <c r="GH26" s="59">
        <f>IF(GC26=1, 0, ((GF26-GE26)/'Saline (Inputs)'!$D$45))</f>
        <v>1.0817314815037018</v>
      </c>
      <c r="GI26" s="78">
        <f>VLOOKUP('Shale_EERC (Inputs)'!$AI51,$IH$7:$IJ$8,2,FALSE)</f>
        <v>0.2</v>
      </c>
      <c r="GJ26" s="78">
        <f>VLOOKUP('Shale_EERC (Inputs)'!$AI51,$IH$7:$IJ$8,3,FALSE)</f>
        <v>0.8</v>
      </c>
      <c r="GK26" s="134">
        <f>IF('Shale_EERC (Inputs)'!$AI51="Default",IF('Shale_EERC (Inputs)'!AM51=0,'Shale_EERC (Inputs)'!L$20,'Shale_EERC (Inputs)'!AM51),IF('Shale_EERC (Inputs)'!AM51=0,GI26,'Shale_EERC (Inputs)'!AM51))</f>
        <v>0.2</v>
      </c>
      <c r="GL26" s="134">
        <f>IF('Shale_EERC (Inputs)'!$AI51="Default",IF('Shale_EERC (Inputs)'!AN51=0,'Shale_EERC (Inputs)'!M$20,'Shale_EERC (Inputs)'!AN51),IF('Shale_EERC (Inputs)'!AN51=0,GJ26,'Shale_EERC (Inputs)'!AN51))</f>
        <v>0.8</v>
      </c>
      <c r="GM26" s="127">
        <f t="shared" si="48"/>
        <v>-1.3862943611198906</v>
      </c>
      <c r="GN26" s="67">
        <f t="shared" si="49"/>
        <v>1.3862949861200078</v>
      </c>
      <c r="GO26" s="59">
        <f t="array" ref="GO26">IF(GK26=1, 1, (GM26-GP26*'Saline (Inputs)'!$C$45))</f>
        <v>3.1250005871896747E-7</v>
      </c>
      <c r="GP26" s="59">
        <f>IF(GK26=1, 0, ((GN26-GM26)/'Saline (Inputs)'!$D$45))</f>
        <v>1.0817314815037018</v>
      </c>
      <c r="GQ26" s="78">
        <f>VLOOKUP('Shale_EERC (Inputs)'!$AI51,$IL$7:$IN$8,2,FALSE)</f>
        <v>0.2</v>
      </c>
      <c r="GR26" s="78">
        <f>VLOOKUP('Shale_EERC (Inputs)'!$AI51,$IL$7:$IN$8,3,FALSE)</f>
        <v>0.8</v>
      </c>
      <c r="GS26" s="134">
        <f>IF('Shale_EERC (Inputs)'!$AI51="Default",IF('Shale_EERC (Inputs)'!AO51=0,'Shale_EERC (Inputs)'!L$21,'Shale_EERC (Inputs)'!AO51),IF('Shale_EERC (Inputs)'!AO51=0,GQ26,'Shale_EERC (Inputs)'!AO51))</f>
        <v>0.2</v>
      </c>
      <c r="GT26" s="134">
        <f>IF('Shale_EERC (Inputs)'!$AI51="Default",IF('Shale_EERC (Inputs)'!AP51=0,'Shale_EERC (Inputs)'!M$21,'Shale_EERC (Inputs)'!AP51),IF('Shale_EERC (Inputs)'!AP51=0,GR26,'Shale_EERC (Inputs)'!AP51))</f>
        <v>0.8</v>
      </c>
      <c r="GU26" s="135">
        <f t="shared" si="61"/>
        <v>-1.3862943611198906</v>
      </c>
      <c r="GV26" s="136">
        <f t="shared" si="50"/>
        <v>1.3862949861200078</v>
      </c>
      <c r="GW26" s="137">
        <f t="array" ref="GW26">IF(GS26=1, 1, (GU26-GX26*'Saline (Inputs)'!$C$45))</f>
        <v>3.1250005871896747E-7</v>
      </c>
      <c r="GX26" s="137">
        <f>IF(GS26=1, 0, ((GV26-GU26)/'Saline (Inputs)'!$D$45))</f>
        <v>1.0817314815037018</v>
      </c>
      <c r="GY26" s="78">
        <f>VLOOKUP('Shale_EERC (Inputs)'!$AI51,$IP$7:$IR$8,2,FALSE)</f>
        <v>0.2</v>
      </c>
      <c r="GZ26" s="78">
        <f>VLOOKUP('Shale_EERC (Inputs)'!$AI51,$IP$7:$IR$8,3,FALSE)</f>
        <v>0.8</v>
      </c>
      <c r="HA26" s="134">
        <f>IF('Shale_EERC (Inputs)'!$AI51="Default",IF('Shale_EERC (Inputs)'!AQ51=0,'Shale_EERC (Inputs)'!L$22,'Shale_EERC (Inputs)'!AQ51),IF('Shale_EERC (Inputs)'!AQ51=0,GY26,'Shale_EERC (Inputs)'!AQ51))</f>
        <v>0.2</v>
      </c>
      <c r="HB26" s="134">
        <f>IF('Shale_EERC (Inputs)'!$AI51="Default",IF('Shale_EERC (Inputs)'!AR51=0,'Shale_EERC (Inputs)'!M$22,'Shale_EERC (Inputs)'!AR51),IF('Shale_EERC (Inputs)'!AR51=0,GZ26,'Shale_EERC (Inputs)'!AR51))</f>
        <v>0.8</v>
      </c>
      <c r="HC26" s="127">
        <f t="shared" si="51"/>
        <v>-1.3862943611198906</v>
      </c>
      <c r="HD26" s="67">
        <f t="shared" si="62"/>
        <v>1.3862949861200078</v>
      </c>
      <c r="HE26" s="59">
        <f t="array" ref="HE26">IF(HA26=1, 1, (HC26-HF26*'Saline (Inputs)'!$C$45))</f>
        <v>3.1250005871896747E-7</v>
      </c>
      <c r="HF26" s="59">
        <f>IF(HA26=1, 0, ((HD26-HC26)/'Saline (Inputs)'!$D$45))</f>
        <v>1.0817314815037018</v>
      </c>
      <c r="HG26" s="78">
        <f>VLOOKUP('Shale_EERC (Inputs)'!$AI51,$IT$7:$IV$8,2,FALSE)</f>
        <v>0.2</v>
      </c>
      <c r="HH26" s="78">
        <f>VLOOKUP('Shale_EERC (Inputs)'!$AI51,$IT$7:$IV$8,3,FALSE)</f>
        <v>0.8</v>
      </c>
      <c r="HI26" s="134">
        <f>IF('Shale_EERC (Inputs)'!$AI51="Default",IF('Shale_EERC (Inputs)'!AS51=0,'Shale_EERC (Inputs)'!L$23,'Shale_EERC (Inputs)'!AS51),IF('Shale_EERC (Inputs)'!AS51=0,HG26,'Shale_EERC (Inputs)'!AS51))</f>
        <v>0.2</v>
      </c>
      <c r="HJ26" s="134">
        <f>IF('Shale_EERC (Inputs)'!$AI51="Default",IF('Shale_EERC (Inputs)'!AT51=0,'Shale_EERC (Inputs)'!M$23,'Shale_EERC (Inputs)'!AT51),IF('Shale_EERC (Inputs)'!AT51=0,HH26,'Shale_EERC (Inputs)'!AT51))</f>
        <v>0.8</v>
      </c>
      <c r="HK26" s="127">
        <f t="shared" si="53"/>
        <v>-1.3862943611198906</v>
      </c>
      <c r="HL26" s="67">
        <f t="shared" si="63"/>
        <v>1.3862949861200078</v>
      </c>
      <c r="HM26" s="59">
        <f t="array" ref="HM26">IF(HI26=1, 1, (HK26-HN26*'Saline (Inputs)'!$C$45))</f>
        <v>3.1250005871896747E-7</v>
      </c>
      <c r="HN26" s="59">
        <f>IF(HI26=1, 0, ((HL26-HK26)/'Saline (Inputs)'!$D$45))</f>
        <v>1.0817314815037018</v>
      </c>
      <c r="HP26" s="145">
        <v>19</v>
      </c>
      <c r="HQ26" s="143">
        <f t="shared" si="55"/>
        <v>1</v>
      </c>
      <c r="HR26" s="143">
        <f t="shared" si="56"/>
        <v>1</v>
      </c>
      <c r="HS26" s="143">
        <f t="shared" si="57"/>
        <v>1</v>
      </c>
      <c r="HT26" s="143">
        <f t="shared" si="58"/>
        <v>1</v>
      </c>
      <c r="HU26" s="143">
        <f t="shared" si="59"/>
        <v>1</v>
      </c>
      <c r="HY26" s="233">
        <v>20</v>
      </c>
      <c r="HZ26" s="271">
        <v>1.8221512618765674E-5</v>
      </c>
      <c r="IA26" s="271">
        <v>9.0007066319237503E-5</v>
      </c>
      <c r="IB26" s="271">
        <v>5.8974616695203882E-4</v>
      </c>
    </row>
    <row r="27" spans="2:236" x14ac:dyDescent="0.35">
      <c r="B27" s="140">
        <v>20</v>
      </c>
      <c r="C27" s="78">
        <f>VLOOKUP('Saline (Inputs)'!$T54,'Depositional Environments'!$BK$11:$BU$26,2,FALSE)</f>
        <v>0.2</v>
      </c>
      <c r="D27" s="78">
        <f>VLOOKUP('Saline (Inputs)'!$T54,'Depositional Environments'!$BK$11:$BU$26,3,FALSE)</f>
        <v>0.8</v>
      </c>
      <c r="E27" s="134">
        <f>IF('Saline (Inputs)'!$T54="Default",IF('Saline (Inputs)'!V54=0,'Saline (Inputs)'!K$21,'Saline (Inputs)'!V54),IF('Saline (Inputs)'!V54=0,C27,'Saline (Inputs)'!V54))</f>
        <v>0</v>
      </c>
      <c r="F27" s="134">
        <f>IF('Saline (Inputs)'!$T54="Default",IF('Saline (Inputs)'!W54=0,'Saline (Inputs)'!L$21,'Saline (Inputs)'!W54),IF('Saline (Inputs)'!W54=0,D27,'Saline (Inputs)'!W54))</f>
        <v>0</v>
      </c>
      <c r="G27" s="127">
        <f t="shared" si="64"/>
        <v>-1.3862943611198906</v>
      </c>
      <c r="H27" s="67">
        <f t="shared" si="65"/>
        <v>1.3862943611198908</v>
      </c>
      <c r="I27" s="59">
        <f>IF(E27=1, 1, (G27-J27*'Saline (Inputs)'!$C$45))</f>
        <v>2.2204460492503131E-16</v>
      </c>
      <c r="J27" s="59">
        <f>IF(E27=1, 0, ((H27-G27)/'Saline (Inputs)'!$D$45))</f>
        <v>1.0817312376586106</v>
      </c>
      <c r="K27" s="78">
        <f>VLOOKUP('Saline (Inputs)'!$T54,'Depositional Environments'!$BK$11:$BU$26,4,FALSE)</f>
        <v>0.21</v>
      </c>
      <c r="L27" s="78">
        <f>VLOOKUP('Saline (Inputs)'!$T54,'Depositional Environments'!$BK$11:$BU$26,5,FALSE)</f>
        <v>0.76</v>
      </c>
      <c r="M27" s="134">
        <f>IF('Saline (Inputs)'!$T54="Default",IF('Saline (Inputs)'!X54=0,'Saline (Inputs)'!K$22,'Saline (Inputs)'!X54), IF('Saline (Inputs)'!X54=0,Calculations!K27,'Saline (Inputs)'!X54))</f>
        <v>0</v>
      </c>
      <c r="N27" s="134">
        <f>IF('Saline (Inputs)'!$T54="Default",IF('Saline (Inputs)'!Y54=0,'Saline (Inputs)'!L$22,'Saline (Inputs)'!Y54), IF('Saline (Inputs)'!Y54=0,Calculations!L27,'Saline (Inputs)'!Y54))</f>
        <v>0</v>
      </c>
      <c r="O27" s="127">
        <f t="shared" si="66"/>
        <v>-1.3249254147435987</v>
      </c>
      <c r="P27" s="67">
        <f t="shared" si="67"/>
        <v>1.1526795099383855</v>
      </c>
      <c r="Q27" s="59">
        <f t="array" ref="Q27">IF(M27=1, 1, (O27-R27*'Saline (Inputs)'!$C$45))</f>
        <v>-8.612295240260659E-2</v>
      </c>
      <c r="R27" s="59">
        <f>IF(M27=1, 0, ((P27-O27)/'Saline (Inputs)'!$D$45))</f>
        <v>0.96664269752934828</v>
      </c>
      <c r="S27" s="78">
        <f>VLOOKUP('Saline (Inputs)'!$T54,'Depositional Environments'!$BK$11:$BU$26,6,FALSE)</f>
        <v>0.61</v>
      </c>
      <c r="T27" s="78">
        <f>VLOOKUP('Saline (Inputs)'!$T54,'Depositional Environments'!$BK$11:$BU$26,7,FALSE)</f>
        <v>0.71</v>
      </c>
      <c r="U27" s="134">
        <f>IF('Saline (Inputs)'!$T54="Default",IF('Saline (Inputs)'!Z54=0,'Saline (Inputs)'!K$23,'Saline (Inputs)'!Z54),IF('Saline (Inputs)'!Z54=0,S27,'Saline (Inputs)'!Z54))</f>
        <v>0</v>
      </c>
      <c r="V27" s="134">
        <f>IF('Saline (Inputs)'!$T54="Default",IF('Saline (Inputs)'!AA54=0,'Saline (Inputs)'!L$23,'Saline (Inputs)'!AA54),IF('Saline (Inputs)'!AA54=0,T27,'Saline (Inputs)'!AA54))</f>
        <v>0</v>
      </c>
      <c r="W27" s="127">
        <f t="shared" si="68"/>
        <v>0.44731221804366483</v>
      </c>
      <c r="X27" s="67">
        <f t="shared" si="69"/>
        <v>0.89538404705484131</v>
      </c>
      <c r="Y27" s="59">
        <f t="array" ref="Y27">IF(U27=1, 1, (W27-Z27*'Saline (Inputs)'!$C$45))</f>
        <v>0.67134813254925307</v>
      </c>
      <c r="Z27" s="59">
        <f>IF(U27=1, 0, ((X27-W27)/'Saline (Inputs)'!$D$45))</f>
        <v>0.17481615295782754</v>
      </c>
      <c r="AA27" s="78">
        <f>VLOOKUP('Saline (Inputs)'!$T54,'Depositional Environments'!$BK$11:$BU$26,8,FALSE)</f>
        <v>0.19</v>
      </c>
      <c r="AB27" s="78">
        <f>VLOOKUP('Saline (Inputs)'!$T54,'Depositional Environments'!$BK$11:$BU$26,9,FALSE)</f>
        <v>0.59</v>
      </c>
      <c r="AC27" s="134">
        <f>IF('Saline (Inputs)'!$T54="Default",IF('Saline (Inputs)'!AB54=0,'Saline (Inputs)'!K$24,'Saline (Inputs)'!AB54),IF('Saline (Inputs)'!AB54=0,AA27,'Saline (Inputs)'!AB54))</f>
        <v>0</v>
      </c>
      <c r="AD27" s="134">
        <f>IF('Saline (Inputs)'!$T54="Default",IF('Saline (Inputs)'!AC54=0,'Saline (Inputs)'!L$24,'Saline (Inputs)'!AC54),IF('Saline (Inputs)'!AC54=0,AB27,'Saline (Inputs)'!AC54))</f>
        <v>0</v>
      </c>
      <c r="AE27" s="127">
        <f t="shared" si="70"/>
        <v>-1.4500101755059984</v>
      </c>
      <c r="AF27" s="67">
        <f t="shared" si="71"/>
        <v>0.36396537720141148</v>
      </c>
      <c r="AG27" s="59">
        <f t="array" ref="AG27">IF(AC27=1, 1, (AE27-AH27*'Saline (Inputs)'!$C$45))</f>
        <v>-0.54302239915229344</v>
      </c>
      <c r="AH27" s="59">
        <f>IF(AC27=1, 0, ((AF27-AE27)/'Saline (Inputs)'!$D$45))</f>
        <v>0.7077263223257636</v>
      </c>
      <c r="AI27" s="78">
        <f>VLOOKUP('Saline (Inputs)'!$T54,'Depositional Environments'!$BK$11:$BU$26,10,FALSE)</f>
        <v>0.39</v>
      </c>
      <c r="AJ27" s="78">
        <f>VLOOKUP('Saline (Inputs)'!$T54,'Depositional Environments'!$BK$11:$BU$26,11,FALSE)</f>
        <v>0.81</v>
      </c>
      <c r="AK27" s="134">
        <f>IF('Saline (Inputs)'!$T54="Default",IF('Saline (Inputs)'!K$25=0,'Saline (Inputs)'!AD54,'Saline (Inputs)'!$K$25),IF('Saline (Inputs)'!AD54=0,AI27,'Saline (Inputs)'!AD54))</f>
        <v>0</v>
      </c>
      <c r="AL27" s="134">
        <f>IF('Saline (Inputs)'!$T54="Default",IF('Saline (Inputs)'!L$25=0,'Saline (Inputs)'!AE54,'Saline (Inputs)'!$L$25),IF('Saline (Inputs)'!AE54=0,AJ27,'Saline (Inputs)'!AE54))</f>
        <v>0</v>
      </c>
      <c r="AM27" s="127">
        <f t="shared" si="72"/>
        <v>-0.44731221804366478</v>
      </c>
      <c r="AN27" s="67">
        <f t="shared" si="73"/>
        <v>1.4500101755059986</v>
      </c>
      <c r="AO27" s="59">
        <f t="array" ref="AO27">IF(AK27=1, 1, (AM27-AP27*'Saline (Inputs)'!$C$45))</f>
        <v>0.50134897873116691</v>
      </c>
      <c r="AP27" s="59">
        <f>IF(AK27=1, 0, ((AN27-AM27)/'Saline (Inputs)'!$D$45))</f>
        <v>0.74024426506138619</v>
      </c>
      <c r="AR27" s="145">
        <v>20</v>
      </c>
      <c r="AS27" s="143">
        <f t="shared" si="12"/>
        <v>1</v>
      </c>
      <c r="AT27" s="143">
        <f t="shared" si="13"/>
        <v>1</v>
      </c>
      <c r="AU27" s="143">
        <f t="shared" si="14"/>
        <v>1</v>
      </c>
      <c r="AV27" s="143">
        <f t="shared" si="15"/>
        <v>1</v>
      </c>
      <c r="AW27" s="143">
        <f t="shared" si="16"/>
        <v>1</v>
      </c>
      <c r="BS27" s="140">
        <v>20</v>
      </c>
      <c r="BT27" s="78">
        <f>VLOOKUP('Shale (Inputs)'!AC54,$AY$7:$BA$8,2,FALSE)</f>
        <v>0.2</v>
      </c>
      <c r="BU27" s="78">
        <f>VLOOKUP('Shale (Inputs)'!AC54,$AY$7:$BA$8,3,FALSE)</f>
        <v>0.8</v>
      </c>
      <c r="BV27" s="134">
        <f>IF('Shale (Inputs)'!$AC54="Default",IF('Shale (Inputs)'!AE54=0,'Shale (Inputs)'!L$19,'Shale (Inputs)'!AE54),IF('Shale (Inputs)'!AE54=0,BT27,'Shale (Inputs)'!AE54))</f>
        <v>0.2</v>
      </c>
      <c r="BW27" s="134">
        <f>IF('Shale (Inputs)'!$AC54="Default",IF('Shale (Inputs)'!AF54=0,'Shale (Inputs)'!M$19,'Shale (Inputs)'!AF54),IF('Shale (Inputs)'!AF54=0,BU27,'Shale (Inputs)'!AF54))</f>
        <v>0.8</v>
      </c>
      <c r="BX27" s="127">
        <f t="shared" si="17"/>
        <v>-1.3862943611198906</v>
      </c>
      <c r="BY27" s="67">
        <f t="shared" si="18"/>
        <v>1.3862949861200078</v>
      </c>
      <c r="BZ27" s="59">
        <f>IF(BV27=1, 1, (BX27-CA27*'Saline (Inputs)'!$C$45))</f>
        <v>3.1250005871896747E-7</v>
      </c>
      <c r="CA27" s="59">
        <f>IF(BV27=1, 0, ((BY27-BX27)/'Saline (Inputs)'!$D$45))</f>
        <v>1.0817314815037018</v>
      </c>
      <c r="CB27" s="78">
        <f>VLOOKUP('Shale (Inputs)'!AC54,Calculations!$BC$7:$BE$8,2,FALSE)</f>
        <v>0.03</v>
      </c>
      <c r="CC27" s="78">
        <f>VLOOKUP('Shale (Inputs)'!AC54,Calculations!$BC$7:$BE$8,3,FALSE)</f>
        <v>0.92</v>
      </c>
      <c r="CD27" s="134">
        <f>IF('Shale (Inputs)'!$AC54="Default",IF('Shale (Inputs)'!AG54=0,'Shale (Inputs)'!L$20,'Shale (Inputs)'!AG54),IF('Shale (Inputs)'!AG54=0,CB27,'Shale (Inputs)'!AG54))</f>
        <v>0.03</v>
      </c>
      <c r="CE27" s="134">
        <f>IF('Shale (Inputs)'!$AC54="Default",IF('Shale (Inputs)'!AH54=0,'Shale (Inputs)'!M$20,'Shale (Inputs)'!AH54),IF('Shale (Inputs)'!AH54=0,CC27,'Shale (Inputs)'!AH54))</f>
        <v>0.92</v>
      </c>
      <c r="CF27" s="127">
        <f t="shared" si="19"/>
        <v>-3.4760986898352733</v>
      </c>
      <c r="CG27" s="67">
        <f t="shared" si="20"/>
        <v>2.4423483940656316</v>
      </c>
      <c r="CH27" s="59">
        <f t="array" ref="CH27">IF(CD27=1, 1, (CF27-CI27*'Saline (Inputs)'!$C$45))</f>
        <v>-0.51687514788482103</v>
      </c>
      <c r="CI27" s="59">
        <f>IF(CD27=1, 0, ((CG27-CF27)/'Saline (Inputs)'!$D$45))</f>
        <v>2.3090943989389285</v>
      </c>
      <c r="CJ27" s="78">
        <f>VLOOKUP('Shale (Inputs)'!$AJ54,Calculations!$BG$18:$BI$25,2,FALSE)</f>
        <v>0.25</v>
      </c>
      <c r="CK27" s="78">
        <f>VLOOKUP('Shale (Inputs)'!$AJ54,Calculations!$BG$18:$BI$25,3,FALSE)</f>
        <v>0.53</v>
      </c>
      <c r="CL27" s="134">
        <f>IF('Shale (Inputs)'!$AJ54="Default",IF('Shale (Inputs)'!AL54=0,'Shale (Inputs)'!L$24,'Shale (Inputs)'!AL54),IF('Shale (Inputs)'!AL54=0,CJ27,'Shale (Inputs)'!AL54))</f>
        <v>0.2</v>
      </c>
      <c r="CM27" s="134">
        <f>IF('Shale (Inputs)'!$AJ54="Default",IF('Shale (Inputs)'!AM54=0,'Shale (Inputs)'!M$24,'Shale (Inputs)'!AM54),IF('Shale (Inputs)'!AM54=0,CK27,'Shale (Inputs)'!AM54))</f>
        <v>0.85</v>
      </c>
      <c r="CN27" s="135">
        <f t="shared" si="60"/>
        <v>-1.3862943611198906</v>
      </c>
      <c r="CO27" s="136">
        <f t="shared" si="21"/>
        <v>1.7346018397020466</v>
      </c>
      <c r="CP27" s="137">
        <f t="array" ref="CP27">IF(CL27=1, 1, (CN27-CQ27*'Saline (Inputs)'!$C$45))</f>
        <v>0.17415373929107769</v>
      </c>
      <c r="CQ27" s="137">
        <f>IF(CL27=1, 0, ((CO27-CN27)/'Saline (Inputs)'!$D$45))</f>
        <v>1.2176241224814466</v>
      </c>
      <c r="CR27" s="78">
        <f>VLOOKUP('Shale (Inputs)'!$AJ54,Calculations!$BK$18:$BM$25,2,FALSE)</f>
        <v>0.14000000000000001</v>
      </c>
      <c r="CS27" s="78">
        <f>VLOOKUP('Shale (Inputs)'!$AJ54,Calculations!$BK$18:$BM$25,3,FALSE)</f>
        <v>0.34</v>
      </c>
      <c r="CT27" s="134">
        <f>IF('Shale (Inputs)'!$AJ54="Default",IF('Shale (Inputs)'!AN54=0,'Shale (Inputs)'!L$25,'Shale (Inputs)'!AN54),IF('Shale (Inputs)'!AN54=0,CR27,'Shale (Inputs)'!AN54))</f>
        <v>0.1</v>
      </c>
      <c r="CU27" s="134">
        <f>IF('Shale (Inputs)'!$AJ54="Default",IF('Shale (Inputs)'!AO54=0,'Shale (Inputs)'!M$25,'Shale (Inputs)'!AO54),IF('Shale (Inputs)'!AO54=0,CS27,'Shale (Inputs)'!AO54))</f>
        <v>0.49</v>
      </c>
      <c r="CV27" s="127">
        <f t="shared" si="22"/>
        <v>-2.1972245773362191</v>
      </c>
      <c r="CW27" s="67">
        <f t="shared" si="23"/>
        <v>-4.0004934453636599E-2</v>
      </c>
      <c r="CX27" s="59">
        <f t="array" ref="CX27">IF(CT27=1, 1, (CV27-CY27*'Saline (Inputs)'!$C$45))</f>
        <v>-1.1186147558949278</v>
      </c>
      <c r="CY27" s="59">
        <f>IF(CT27=1, 0, ((CW27-CV27)/'Saline (Inputs)'!$D$45))</f>
        <v>0.84164371566502805</v>
      </c>
      <c r="DA27" s="145">
        <v>20</v>
      </c>
      <c r="DB27" s="143">
        <f t="shared" si="24"/>
        <v>1</v>
      </c>
      <c r="DC27" s="143">
        <f t="shared" si="25"/>
        <v>1</v>
      </c>
      <c r="DD27" s="143">
        <f t="shared" si="26"/>
        <v>1</v>
      </c>
      <c r="DE27" s="143">
        <f t="shared" si="27"/>
        <v>1</v>
      </c>
      <c r="DI27" s="233">
        <v>21</v>
      </c>
      <c r="DJ27" s="231">
        <v>1.4071787063585358E-5</v>
      </c>
      <c r="DK27" s="231">
        <v>8.1111833424079739E-5</v>
      </c>
      <c r="DL27" s="231">
        <v>5.5667184642524739E-4</v>
      </c>
      <c r="DN27" s="140">
        <v>20</v>
      </c>
      <c r="DO27" s="77">
        <f>VLOOKUP('ROZ (Inputs)'!$Z55,'Depositional Environments'!$BW$11:$CI$26,2,FALSE)</f>
        <v>0.2</v>
      </c>
      <c r="DP27" s="77">
        <f>VLOOKUP('ROZ (Inputs)'!$Z55,'Depositional Environments'!$BW$11:$CI$26,3,FALSE)</f>
        <v>0.8</v>
      </c>
      <c r="DQ27" s="134">
        <f>IF('ROZ (Inputs)'!$Z55="Default",IF('ROZ (Inputs)'!AB55=0,'ROZ (Inputs)'!K$21,'ROZ (Inputs)'!AB55),IF('ROZ (Inputs)'!AB55=0,DO27,'ROZ (Inputs)'!AB55))</f>
        <v>0</v>
      </c>
      <c r="DR27" s="134">
        <f>IF('ROZ (Inputs)'!$Z55="Default",IF('ROZ (Inputs)'!AC55=0,'ROZ (Inputs)'!L$21,'ROZ (Inputs)'!AC55),IF('ROZ (Inputs)'!AC55=0,DP27,'ROZ (Inputs)'!AC55))</f>
        <v>0</v>
      </c>
      <c r="DS27" s="127">
        <f t="shared" si="28"/>
        <v>-1.3862943611198906</v>
      </c>
      <c r="DT27" s="67">
        <f t="shared" si="29"/>
        <v>1.3862943611198908</v>
      </c>
      <c r="DU27" s="59">
        <f>IF(DQ27=1, 1, (DS27-DV27*'Saline (Inputs)'!$C$45))</f>
        <v>2.2204460492503131E-16</v>
      </c>
      <c r="DV27" s="59">
        <f>IF(DQ27=1, 0, ((DT27-DS27)/'Saline (Inputs)'!$D$45))</f>
        <v>1.0817312376586106</v>
      </c>
      <c r="DW27" s="77">
        <f>VLOOKUP('ROZ (Inputs)'!$Z55,'Depositional Environments'!$BW$11:$CI$26,4,FALSE)</f>
        <v>0.21</v>
      </c>
      <c r="DX27" s="77">
        <f>VLOOKUP('ROZ (Inputs)'!$Z55,'Depositional Environments'!$BW$11:$CI$26,5,FALSE)</f>
        <v>0.76</v>
      </c>
      <c r="DY27" s="134">
        <f>IF('ROZ (Inputs)'!$Z55="Default",IF('ROZ (Inputs)'!AD55=0,'ROZ (Inputs)'!K$22,'ROZ (Inputs)'!AD55),IF('ROZ (Inputs)'!AD55=0,DW27,'ROZ (Inputs)'!AD54))</f>
        <v>0</v>
      </c>
      <c r="DZ27" s="134">
        <f>IF('ROZ (Inputs)'!$Z55="Default",IF('ROZ (Inputs)'!AE55=0,'ROZ (Inputs)'!L$22,'ROZ (Inputs)'!AE55),IF('ROZ (Inputs)'!AE55=0,DX27,'ROZ (Inputs)'!AD54))</f>
        <v>0</v>
      </c>
      <c r="EA27" s="127">
        <f t="shared" si="30"/>
        <v>-1.3249254147435987</v>
      </c>
      <c r="EB27" s="67">
        <f t="shared" si="31"/>
        <v>1.1526795099383855</v>
      </c>
      <c r="EC27" s="59">
        <f t="array" ref="EC27">IF(DY27=1, 1, (EA27-ED27*'Saline (Inputs)'!$C$45))</f>
        <v>-8.612295240260659E-2</v>
      </c>
      <c r="ED27" s="59">
        <f>IF(DY27=1, 0, ((EB27-EA27)/'Saline (Inputs)'!$D$45))</f>
        <v>0.96664269752934828</v>
      </c>
      <c r="EE27" s="77">
        <f>VLOOKUP('ROZ (Inputs)'!$Z55,'Depositional Environments'!$BW$11:$CI$26,6,FALSE)</f>
        <v>0.64</v>
      </c>
      <c r="EF27" s="77">
        <f>VLOOKUP('ROZ (Inputs)'!$Z55,'Depositional Environments'!$BW$11:$CI$26,7,FALSE)</f>
        <v>0.77</v>
      </c>
      <c r="EG27" s="134">
        <f>IF('ROZ (Inputs)'!$Z55="Default",IF('ROZ (Inputs)'!AF55=0,'ROZ (Inputs)'!K$23,'ROZ (Inputs)'!AF55),IF('ROZ (Inputs)'!AF55=0,EE27,'ROZ (Inputs)'!AF54))</f>
        <v>0</v>
      </c>
      <c r="EH27" s="134">
        <f>IF('ROZ (Inputs)'!$Z55="Default",IF('ROZ (Inputs)'!AG55=0,'ROZ (Inputs)'!L$23,'ROZ (Inputs)'!AG55),IF('ROZ (Inputs)'!AG55=0,EF27,'ROZ (Inputs)'!AG54))</f>
        <v>0</v>
      </c>
      <c r="EI27" s="127">
        <f t="shared" si="32"/>
        <v>0.57536414490356191</v>
      </c>
      <c r="EJ27" s="67">
        <f t="shared" si="33"/>
        <v>1.2083112059245342</v>
      </c>
      <c r="EK27" s="59">
        <f t="array" ref="EK27">IF(EG27=1, 1, (EI27-EL27*'Saline (Inputs)'!$C$45))</f>
        <v>0.89183767541404801</v>
      </c>
      <c r="EL27" s="59">
        <f>IF(EG27=1, 0, ((EJ27-EI27)/'Saline (Inputs)'!$D$45))</f>
        <v>0.24694560797949588</v>
      </c>
      <c r="EM27" s="77">
        <f>VLOOKUP('ROZ (Inputs)'!$Z55,'Depositional Environments'!$BW$11:$CI$26,8,FALSE)</f>
        <v>0.16</v>
      </c>
      <c r="EN27" s="77">
        <f>VLOOKUP('ROZ (Inputs)'!$Z55,'Depositional Environments'!$BW$11:$CI$26,9,FALSE)</f>
        <v>0.39</v>
      </c>
      <c r="EO27" s="134">
        <f>IF('ROZ (Inputs)'!$Z55="Default",IF('ROZ (Inputs)'!AH55=0,'ROZ (Inputs)'!K$24,'ROZ (Inputs)'!AH55),IF('ROZ (Inputs)'!AH55=0,EM27,'ROZ (Inputs)'!AH54))</f>
        <v>0</v>
      </c>
      <c r="EP27" s="134">
        <f>IF('ROZ (Inputs)'!$Z55="Default",IF('ROZ (Inputs)'!AI55=0,'ROZ (Inputs)'!L$24,'ROZ (Inputs)'!AI55),IF('ROZ (Inputs)'!AI55=0,EN27,'ROZ (Inputs)'!AI54))</f>
        <v>0</v>
      </c>
      <c r="EQ27" s="127">
        <f t="shared" si="34"/>
        <v>-1.6582280766035322</v>
      </c>
      <c r="ER27" s="67">
        <f t="shared" si="35"/>
        <v>-0.44731221804366478</v>
      </c>
      <c r="ES27" s="59">
        <f t="array" ref="ES27">IF(EO27=1, 1, (EQ27-ET27*'Saline (Inputs)'!$C$45))</f>
        <v>-1.0527701473235984</v>
      </c>
      <c r="ET27" s="59">
        <f>IF(EO27=1, 0, ((ER27-EQ27)/'Saline (Inputs)'!$D$45))</f>
        <v>0.47244133248952946</v>
      </c>
      <c r="EU27" s="77">
        <f>VLOOKUP('ROZ (Inputs)'!$Z55,'Depositional Environments'!$BW$11:$CI$26,10,FALSE)</f>
        <v>0.35</v>
      </c>
      <c r="EV27" s="77">
        <f>VLOOKUP('ROZ (Inputs)'!$Z55,'Depositional Environments'!$BW$11:$CI$26,11,FALSE)</f>
        <v>0.76</v>
      </c>
      <c r="EW27" s="134">
        <f>IF('ROZ (Inputs)'!$Z55="Default",IF('ROZ (Inputs)'!AJ55=0,'ROZ (Inputs)'!K$25,'ROZ (Inputs)'!AJ55),IF('ROZ (Inputs)'!AJ55=0,EU27,'ROZ (Inputs)'!AJ54))</f>
        <v>0</v>
      </c>
      <c r="EX27" s="134">
        <f>IF('ROZ (Inputs)'!$Z55="Default",IF('ROZ (Inputs)'!AK55=0,'ROZ (Inputs)'!L$25,'ROZ (Inputs)'!AK55),IF('ROZ (Inputs)'!AK55=0,EV27,'ROZ (Inputs)'!AK54))</f>
        <v>0</v>
      </c>
      <c r="EY27" s="127">
        <f t="shared" si="36"/>
        <v>-0.61903920840622351</v>
      </c>
      <c r="EZ27" s="67">
        <f t="shared" si="37"/>
        <v>1.1526795099383855</v>
      </c>
      <c r="FA27" s="59">
        <f t="array" ref="FA27">IF(EW27=1, 1, (EY27-FB27*'Saline (Inputs)'!$C$45))</f>
        <v>0.26682015076608112</v>
      </c>
      <c r="FB27" s="59">
        <f>IF(EW27=1, 0, ((EZ27-EY27)/'Saline (Inputs)'!$D$45))</f>
        <v>0.69123973079917</v>
      </c>
      <c r="FC27" s="283">
        <f>VLOOKUP('ROZ (Inputs)'!$Z55,'Depositional Environments'!$BW$11:$CI$26,12,FALSE)</f>
        <v>8.9999999999999993E-3</v>
      </c>
      <c r="FD27" s="283">
        <f>VLOOKUP('ROZ (Inputs)'!$Z55,'Depositional Environments'!$BW$11:$CI$26,13,FALSE)</f>
        <v>1.0999999999999999E-2</v>
      </c>
      <c r="FE27" s="134">
        <f>IF('ROZ (Inputs)'!$Z55="Default",IF('ROZ (Inputs)'!AL55=0,'ROZ (Inputs)'!K$26,'ROZ (Inputs)'!AL55),IF('ROZ (Inputs)'!AL55=0,FC27,'ROZ (Inputs)'!AL54))</f>
        <v>0</v>
      </c>
      <c r="FF27" s="134">
        <f>IF('ROZ (Inputs)'!$Z55="Default",IF('ROZ (Inputs)'!AM55=0,'ROZ (Inputs)'!L$26,'ROZ (Inputs)'!AM55),IF('ROZ (Inputs)'!AM55=0,FD27,'ROZ (Inputs)'!AM54))</f>
        <v>0</v>
      </c>
      <c r="FG27" s="127">
        <f t="shared" si="38"/>
        <v>-4.7014899569937691</v>
      </c>
      <c r="FH27" s="67">
        <f t="shared" si="39"/>
        <v>-4.4987990588243418</v>
      </c>
      <c r="FI27" s="59">
        <f t="array" ref="FI27">IF(FE27=1, 1, (FG27-FJ27*'Saline (Inputs)'!$C$45))</f>
        <v>-4.6001445079090555</v>
      </c>
      <c r="FJ27" s="59">
        <f>IF(FE27=1, 0, ((FH27-FG27)/'Saline (Inputs)'!$D$45))</f>
        <v>7.9080274106369253E-2</v>
      </c>
      <c r="FL27" s="145">
        <v>20</v>
      </c>
      <c r="FM27" s="143">
        <f t="shared" si="40"/>
        <v>1</v>
      </c>
      <c r="FN27" s="143">
        <f t="shared" si="41"/>
        <v>1</v>
      </c>
      <c r="FO27" s="143">
        <f t="shared" si="42"/>
        <v>1</v>
      </c>
      <c r="FP27" s="143">
        <f t="shared" si="43"/>
        <v>1</v>
      </c>
      <c r="FQ27" s="143">
        <f t="shared" si="44"/>
        <v>1</v>
      </c>
      <c r="FR27" s="143">
        <f t="shared" si="45"/>
        <v>1</v>
      </c>
      <c r="FT27" s="145">
        <v>20</v>
      </c>
      <c r="FU27" s="34">
        <v>-5.6378016597593422E-4</v>
      </c>
      <c r="FV27" s="34">
        <v>-3.5469276554060301E-5</v>
      </c>
      <c r="FW27" s="34">
        <v>5.2076495194351522E-5</v>
      </c>
      <c r="FZ27" s="140">
        <v>20</v>
      </c>
      <c r="GA27" s="78">
        <f>VLOOKUP('Shale_EERC (Inputs)'!$AI52,$ID$7:$IF$8,2,FALSE)</f>
        <v>0.2</v>
      </c>
      <c r="GB27" s="78">
        <f>VLOOKUP('Shale_EERC (Inputs)'!AI52,$AY$7:$BA$8,3,FALSE)</f>
        <v>0.8</v>
      </c>
      <c r="GC27" s="134">
        <f>IF('Shale_EERC (Inputs)'!$AI52="Default",IF('Shale_EERC (Inputs)'!AK52=0,'Shale_EERC (Inputs)'!L$19,'Shale_EERC (Inputs)'!AK52),IF('Shale_EERC (Inputs)'!AK52=0,GA27,'Shale_EERC (Inputs)'!AK52))</f>
        <v>0.2</v>
      </c>
      <c r="GD27" s="134">
        <f>IF('Shale_EERC (Inputs)'!$AI52="Default",IF('Shale_EERC (Inputs)'!AL52=0,'Shale_EERC (Inputs)'!M$19,'Shale_EERC (Inputs)'!AL52),IF('Shale_EERC (Inputs)'!AL52=0,GB27,'Shale_EERC (Inputs)'!AL52))</f>
        <v>0.8</v>
      </c>
      <c r="GE27" s="127">
        <f t="shared" si="46"/>
        <v>-1.3862943611198906</v>
      </c>
      <c r="GF27" s="67">
        <f t="shared" si="47"/>
        <v>1.3862949861200078</v>
      </c>
      <c r="GG27" s="59">
        <f>IF(GC27=1, 1, (GE27-GH27*'Saline (Inputs)'!$C$45))</f>
        <v>3.1250005871896747E-7</v>
      </c>
      <c r="GH27" s="59">
        <f>IF(GC27=1, 0, ((GF27-GE27)/'Saline (Inputs)'!$D$45))</f>
        <v>1.0817314815037018</v>
      </c>
      <c r="GI27" s="78">
        <f>VLOOKUP('Shale_EERC (Inputs)'!$AI52,$IH$7:$IJ$8,2,FALSE)</f>
        <v>0.2</v>
      </c>
      <c r="GJ27" s="78">
        <f>VLOOKUP('Shale_EERC (Inputs)'!$AI52,$IH$7:$IJ$8,3,FALSE)</f>
        <v>0.8</v>
      </c>
      <c r="GK27" s="134">
        <f>IF('Shale_EERC (Inputs)'!$AI52="Default",IF('Shale_EERC (Inputs)'!AM52=0,'Shale_EERC (Inputs)'!L$20,'Shale_EERC (Inputs)'!AM52),IF('Shale_EERC (Inputs)'!AM52=0,GI27,'Shale_EERC (Inputs)'!AM52))</f>
        <v>0.2</v>
      </c>
      <c r="GL27" s="134">
        <f>IF('Shale_EERC (Inputs)'!$AI52="Default",IF('Shale_EERC (Inputs)'!AN52=0,'Shale_EERC (Inputs)'!M$20,'Shale_EERC (Inputs)'!AN52),IF('Shale_EERC (Inputs)'!AN52=0,GJ27,'Shale_EERC (Inputs)'!AN52))</f>
        <v>0.8</v>
      </c>
      <c r="GM27" s="127">
        <f t="shared" si="48"/>
        <v>-1.3862943611198906</v>
      </c>
      <c r="GN27" s="67">
        <f t="shared" si="49"/>
        <v>1.3862949861200078</v>
      </c>
      <c r="GO27" s="59">
        <f t="array" ref="GO27">IF(GK27=1, 1, (GM27-GP27*'Saline (Inputs)'!$C$45))</f>
        <v>3.1250005871896747E-7</v>
      </c>
      <c r="GP27" s="59">
        <f>IF(GK27=1, 0, ((GN27-GM27)/'Saline (Inputs)'!$D$45))</f>
        <v>1.0817314815037018</v>
      </c>
      <c r="GQ27" s="78">
        <f>VLOOKUP('Shale_EERC (Inputs)'!$AI52,$IL$7:$IN$8,2,FALSE)</f>
        <v>0.2</v>
      </c>
      <c r="GR27" s="78">
        <f>VLOOKUP('Shale_EERC (Inputs)'!$AI52,$IL$7:$IN$8,3,FALSE)</f>
        <v>0.8</v>
      </c>
      <c r="GS27" s="134">
        <f>IF('Shale_EERC (Inputs)'!$AI52="Default",IF('Shale_EERC (Inputs)'!AO52=0,'Shale_EERC (Inputs)'!L$21,'Shale_EERC (Inputs)'!AO52),IF('Shale_EERC (Inputs)'!AO52=0,GQ27,'Shale_EERC (Inputs)'!AO52))</f>
        <v>0.2</v>
      </c>
      <c r="GT27" s="134">
        <f>IF('Shale_EERC (Inputs)'!$AI52="Default",IF('Shale_EERC (Inputs)'!AP52=0,'Shale_EERC (Inputs)'!M$21,'Shale_EERC (Inputs)'!AP52),IF('Shale_EERC (Inputs)'!AP52=0,GR27,'Shale_EERC (Inputs)'!AP52))</f>
        <v>0.8</v>
      </c>
      <c r="GU27" s="135">
        <f t="shared" si="61"/>
        <v>-1.3862943611198906</v>
      </c>
      <c r="GV27" s="136">
        <f t="shared" si="50"/>
        <v>1.3862949861200078</v>
      </c>
      <c r="GW27" s="137">
        <f t="array" ref="GW27">IF(GS27=1, 1, (GU27-GX27*'Saline (Inputs)'!$C$45))</f>
        <v>3.1250005871896747E-7</v>
      </c>
      <c r="GX27" s="137">
        <f>IF(GS27=1, 0, ((GV27-GU27)/'Saline (Inputs)'!$D$45))</f>
        <v>1.0817314815037018</v>
      </c>
      <c r="GY27" s="78">
        <f>VLOOKUP('Shale_EERC (Inputs)'!$AI52,$IP$7:$IR$8,2,FALSE)</f>
        <v>0.2</v>
      </c>
      <c r="GZ27" s="78">
        <f>VLOOKUP('Shale_EERC (Inputs)'!$AI52,$IP$7:$IR$8,3,FALSE)</f>
        <v>0.8</v>
      </c>
      <c r="HA27" s="134">
        <f>IF('Shale_EERC (Inputs)'!$AI52="Default",IF('Shale_EERC (Inputs)'!AQ52=0,'Shale_EERC (Inputs)'!L$22,'Shale_EERC (Inputs)'!AQ52),IF('Shale_EERC (Inputs)'!AQ52=0,GY27,'Shale_EERC (Inputs)'!AQ52))</f>
        <v>0.2</v>
      </c>
      <c r="HB27" s="134">
        <f>IF('Shale_EERC (Inputs)'!$AI52="Default",IF('Shale_EERC (Inputs)'!AR52=0,'Shale_EERC (Inputs)'!M$22,'Shale_EERC (Inputs)'!AR52),IF('Shale_EERC (Inputs)'!AR52=0,GZ27,'Shale_EERC (Inputs)'!AR52))</f>
        <v>0.8</v>
      </c>
      <c r="HC27" s="127">
        <f t="shared" si="51"/>
        <v>-1.3862943611198906</v>
      </c>
      <c r="HD27" s="67">
        <f t="shared" si="62"/>
        <v>1.3862949861200078</v>
      </c>
      <c r="HE27" s="59">
        <f t="array" ref="HE27">IF(HA27=1, 1, (HC27-HF27*'Saline (Inputs)'!$C$45))</f>
        <v>3.1250005871896747E-7</v>
      </c>
      <c r="HF27" s="59">
        <f>IF(HA27=1, 0, ((HD27-HC27)/'Saline (Inputs)'!$D$45))</f>
        <v>1.0817314815037018</v>
      </c>
      <c r="HG27" s="78">
        <f>VLOOKUP('Shale_EERC (Inputs)'!$AI52,$IT$7:$IV$8,2,FALSE)</f>
        <v>0.2</v>
      </c>
      <c r="HH27" s="78">
        <f>VLOOKUP('Shale_EERC (Inputs)'!$AI52,$IT$7:$IV$8,3,FALSE)</f>
        <v>0.8</v>
      </c>
      <c r="HI27" s="134">
        <f>IF('Shale_EERC (Inputs)'!$AI52="Default",IF('Shale_EERC (Inputs)'!AS52=0,'Shale_EERC (Inputs)'!L$23,'Shale_EERC (Inputs)'!AS52),IF('Shale_EERC (Inputs)'!AS52=0,HG27,'Shale_EERC (Inputs)'!AS52))</f>
        <v>0.2</v>
      </c>
      <c r="HJ27" s="134">
        <f>IF('Shale_EERC (Inputs)'!$AI52="Default",IF('Shale_EERC (Inputs)'!AT52=0,'Shale_EERC (Inputs)'!M$23,'Shale_EERC (Inputs)'!AT52),IF('Shale_EERC (Inputs)'!AT52=0,HH27,'Shale_EERC (Inputs)'!AT52))</f>
        <v>0.8</v>
      </c>
      <c r="HK27" s="127">
        <f t="shared" si="53"/>
        <v>-1.3862943611198906</v>
      </c>
      <c r="HL27" s="67">
        <f t="shared" si="63"/>
        <v>1.3862949861200078</v>
      </c>
      <c r="HM27" s="59">
        <f t="array" ref="HM27">IF(HI27=1, 1, (HK27-HN27*'Saline (Inputs)'!$C$45))</f>
        <v>3.1250005871896747E-7</v>
      </c>
      <c r="HN27" s="59">
        <f>IF(HI27=1, 0, ((HL27-HK27)/'Saline (Inputs)'!$D$45))</f>
        <v>1.0817314815037018</v>
      </c>
      <c r="HP27" s="145">
        <v>20</v>
      </c>
      <c r="HQ27" s="143">
        <f t="shared" si="55"/>
        <v>1</v>
      </c>
      <c r="HR27" s="143">
        <f t="shared" si="56"/>
        <v>1</v>
      </c>
      <c r="HS27" s="143">
        <f t="shared" si="57"/>
        <v>1</v>
      </c>
      <c r="HT27" s="143">
        <f t="shared" si="58"/>
        <v>1</v>
      </c>
      <c r="HU27" s="143">
        <f t="shared" si="59"/>
        <v>1</v>
      </c>
      <c r="HY27" s="233">
        <v>21</v>
      </c>
      <c r="HZ27" s="271">
        <v>1.8373519196756956E-5</v>
      </c>
      <c r="IA27" s="271">
        <v>9.0317411377328099E-5</v>
      </c>
      <c r="IB27" s="271">
        <v>5.533452495006543E-4</v>
      </c>
    </row>
    <row r="28" spans="2:236" x14ac:dyDescent="0.35">
      <c r="B28" s="140">
        <v>21</v>
      </c>
      <c r="C28" s="78">
        <f>VLOOKUP('Saline (Inputs)'!$T55,'Depositional Environments'!$BK$11:$BU$26,2,FALSE)</f>
        <v>0.2</v>
      </c>
      <c r="D28" s="78">
        <f>VLOOKUP('Saline (Inputs)'!$T55,'Depositional Environments'!$BK$11:$BU$26,3,FALSE)</f>
        <v>0.8</v>
      </c>
      <c r="E28" s="134">
        <f>IF('Saline (Inputs)'!$T55="Default",IF('Saline (Inputs)'!V55=0,'Saline (Inputs)'!K$21,'Saline (Inputs)'!V55),IF('Saline (Inputs)'!V55=0,C28,'Saline (Inputs)'!V55))</f>
        <v>0</v>
      </c>
      <c r="F28" s="134">
        <f>IF('Saline (Inputs)'!$T55="Default",IF('Saline (Inputs)'!W55=0,'Saline (Inputs)'!L$21,'Saline (Inputs)'!W55),IF('Saline (Inputs)'!W55=0,D28,'Saline (Inputs)'!W55))</f>
        <v>0</v>
      </c>
      <c r="G28" s="127">
        <f t="shared" si="64"/>
        <v>-1.3862943611198906</v>
      </c>
      <c r="H28" s="67">
        <f t="shared" si="65"/>
        <v>1.3862943611198908</v>
      </c>
      <c r="I28" s="59">
        <f>IF(E28=1, 1, (G28-J28*'Saline (Inputs)'!$C$45))</f>
        <v>2.2204460492503131E-16</v>
      </c>
      <c r="J28" s="59">
        <f>IF(E28=1, 0, ((H28-G28)/'Saline (Inputs)'!$D$45))</f>
        <v>1.0817312376586106</v>
      </c>
      <c r="K28" s="78">
        <f>VLOOKUP('Saline (Inputs)'!$T55,'Depositional Environments'!$BK$11:$BU$26,4,FALSE)</f>
        <v>0.21</v>
      </c>
      <c r="L28" s="78">
        <f>VLOOKUP('Saline (Inputs)'!$T55,'Depositional Environments'!$BK$11:$BU$26,5,FALSE)</f>
        <v>0.76</v>
      </c>
      <c r="M28" s="134">
        <f>IF('Saline (Inputs)'!$T55="Default",IF('Saline (Inputs)'!X55=0,'Saline (Inputs)'!K$22,'Saline (Inputs)'!X55), IF('Saline (Inputs)'!X55=0,Calculations!K28,'Saline (Inputs)'!X55))</f>
        <v>0</v>
      </c>
      <c r="N28" s="134">
        <f>IF('Saline (Inputs)'!$T55="Default",IF('Saline (Inputs)'!Y55=0,'Saline (Inputs)'!L$22,'Saline (Inputs)'!Y55), IF('Saline (Inputs)'!Y55=0,Calculations!L28,'Saline (Inputs)'!Y55))</f>
        <v>0</v>
      </c>
      <c r="O28" s="127">
        <f t="shared" si="66"/>
        <v>-1.3249254147435987</v>
      </c>
      <c r="P28" s="67">
        <f t="shared" si="67"/>
        <v>1.1526795099383855</v>
      </c>
      <c r="Q28" s="59">
        <f t="array" ref="Q28">IF(M28=1, 1, (O28-R28*'Saline (Inputs)'!$C$45))</f>
        <v>-8.612295240260659E-2</v>
      </c>
      <c r="R28" s="59">
        <f>IF(M28=1, 0, ((P28-O28)/'Saline (Inputs)'!$D$45))</f>
        <v>0.96664269752934828</v>
      </c>
      <c r="S28" s="78">
        <f>VLOOKUP('Saline (Inputs)'!$T55,'Depositional Environments'!$BK$11:$BU$26,6,FALSE)</f>
        <v>0.61</v>
      </c>
      <c r="T28" s="78">
        <f>VLOOKUP('Saline (Inputs)'!$T55,'Depositional Environments'!$BK$11:$BU$26,7,FALSE)</f>
        <v>0.71</v>
      </c>
      <c r="U28" s="134">
        <f>IF('Saline (Inputs)'!$T55="Default",IF('Saline (Inputs)'!Z55=0,'Saline (Inputs)'!K$23,'Saline (Inputs)'!Z55),IF('Saline (Inputs)'!Z55=0,S28,'Saline (Inputs)'!Z55))</f>
        <v>0</v>
      </c>
      <c r="V28" s="134">
        <f>IF('Saline (Inputs)'!$T55="Default",IF('Saline (Inputs)'!AA55=0,'Saline (Inputs)'!L$23,'Saline (Inputs)'!AA55),IF('Saline (Inputs)'!AA55=0,T28,'Saline (Inputs)'!AA55))</f>
        <v>0</v>
      </c>
      <c r="W28" s="127">
        <f t="shared" si="68"/>
        <v>0.44731221804366483</v>
      </c>
      <c r="X28" s="67">
        <f t="shared" si="69"/>
        <v>0.89538404705484131</v>
      </c>
      <c r="Y28" s="59">
        <f t="array" ref="Y28">IF(U28=1, 1, (W28-Z28*'Saline (Inputs)'!$C$45))</f>
        <v>0.67134813254925307</v>
      </c>
      <c r="Z28" s="59">
        <f>IF(U28=1, 0, ((X28-W28)/'Saline (Inputs)'!$D$45))</f>
        <v>0.17481615295782754</v>
      </c>
      <c r="AA28" s="78">
        <f>VLOOKUP('Saline (Inputs)'!$T55,'Depositional Environments'!$BK$11:$BU$26,8,FALSE)</f>
        <v>0.19</v>
      </c>
      <c r="AB28" s="78">
        <f>VLOOKUP('Saline (Inputs)'!$T55,'Depositional Environments'!$BK$11:$BU$26,9,FALSE)</f>
        <v>0.59</v>
      </c>
      <c r="AC28" s="134">
        <f>IF('Saline (Inputs)'!$T55="Default",IF('Saline (Inputs)'!AB55=0,'Saline (Inputs)'!K$24,'Saline (Inputs)'!AB55),IF('Saline (Inputs)'!AB55=0,AA28,'Saline (Inputs)'!AB55))</f>
        <v>0</v>
      </c>
      <c r="AD28" s="134">
        <f>IF('Saline (Inputs)'!$T55="Default",IF('Saline (Inputs)'!AC55=0,'Saline (Inputs)'!L$24,'Saline (Inputs)'!AC55),IF('Saline (Inputs)'!AC55=0,AB28,'Saline (Inputs)'!AC55))</f>
        <v>0</v>
      </c>
      <c r="AE28" s="127">
        <f t="shared" si="70"/>
        <v>-1.4500101755059984</v>
      </c>
      <c r="AF28" s="67">
        <f t="shared" si="71"/>
        <v>0.36396537720141148</v>
      </c>
      <c r="AG28" s="59">
        <f t="array" ref="AG28">IF(AC28=1, 1, (AE28-AH28*'Saline (Inputs)'!$C$45))</f>
        <v>-0.54302239915229344</v>
      </c>
      <c r="AH28" s="59">
        <f>IF(AC28=1, 0, ((AF28-AE28)/'Saline (Inputs)'!$D$45))</f>
        <v>0.7077263223257636</v>
      </c>
      <c r="AI28" s="78">
        <f>VLOOKUP('Saline (Inputs)'!$T55,'Depositional Environments'!$BK$11:$BU$26,10,FALSE)</f>
        <v>0.39</v>
      </c>
      <c r="AJ28" s="78">
        <f>VLOOKUP('Saline (Inputs)'!$T55,'Depositional Environments'!$BK$11:$BU$26,11,FALSE)</f>
        <v>0.81</v>
      </c>
      <c r="AK28" s="134">
        <f>IF('Saline (Inputs)'!$T55="Default",IF('Saline (Inputs)'!K$25=0,'Saline (Inputs)'!AD55,'Saline (Inputs)'!$K$25),IF('Saline (Inputs)'!AD55=0,AI28,'Saline (Inputs)'!AD55))</f>
        <v>0</v>
      </c>
      <c r="AL28" s="134">
        <f>IF('Saline (Inputs)'!$T55="Default",IF('Saline (Inputs)'!L$25=0,'Saline (Inputs)'!AE55,'Saline (Inputs)'!$L$25),IF('Saline (Inputs)'!AE55=0,AJ28,'Saline (Inputs)'!AE55))</f>
        <v>0</v>
      </c>
      <c r="AM28" s="127">
        <f t="shared" si="72"/>
        <v>-0.44731221804366478</v>
      </c>
      <c r="AN28" s="67">
        <f t="shared" si="73"/>
        <v>1.4500101755059986</v>
      </c>
      <c r="AO28" s="59">
        <f t="array" ref="AO28">IF(AK28=1, 1, (AM28-AP28*'Saline (Inputs)'!$C$45))</f>
        <v>0.50134897873116691</v>
      </c>
      <c r="AP28" s="59">
        <f>IF(AK28=1, 0, ((AN28-AM28)/'Saline (Inputs)'!$D$45))</f>
        <v>0.74024426506138619</v>
      </c>
      <c r="AR28" s="145">
        <v>21</v>
      </c>
      <c r="AS28" s="143">
        <f t="shared" si="12"/>
        <v>1</v>
      </c>
      <c r="AT28" s="143">
        <f t="shared" si="13"/>
        <v>1</v>
      </c>
      <c r="AU28" s="143">
        <f t="shared" si="14"/>
        <v>1</v>
      </c>
      <c r="AV28" s="143">
        <f t="shared" si="15"/>
        <v>1</v>
      </c>
      <c r="AW28" s="143">
        <f t="shared" si="16"/>
        <v>1</v>
      </c>
      <c r="BS28" s="140">
        <v>21</v>
      </c>
      <c r="BT28" s="78">
        <f>VLOOKUP('Shale (Inputs)'!AC55,$AY$7:$BA$8,2,FALSE)</f>
        <v>0.2</v>
      </c>
      <c r="BU28" s="78">
        <f>VLOOKUP('Shale (Inputs)'!AC55,$AY$7:$BA$8,3,FALSE)</f>
        <v>0.8</v>
      </c>
      <c r="BV28" s="134">
        <f>IF('Shale (Inputs)'!$AC55="Default",IF('Shale (Inputs)'!AE55=0,'Shale (Inputs)'!L$19,'Shale (Inputs)'!AE55),IF('Shale (Inputs)'!AE55=0,BT28,'Shale (Inputs)'!AE55))</f>
        <v>0.2</v>
      </c>
      <c r="BW28" s="134">
        <f>IF('Shale (Inputs)'!$AC55="Default",IF('Shale (Inputs)'!AF55=0,'Shale (Inputs)'!M$19,'Shale (Inputs)'!AF55),IF('Shale (Inputs)'!AF55=0,BU28,'Shale (Inputs)'!AF55))</f>
        <v>0.8</v>
      </c>
      <c r="BX28" s="127">
        <f t="shared" si="17"/>
        <v>-1.3862943611198906</v>
      </c>
      <c r="BY28" s="67">
        <f t="shared" si="18"/>
        <v>1.3862949861200078</v>
      </c>
      <c r="BZ28" s="59">
        <f>IF(BV28=1, 1, (BX28-CA28*'Saline (Inputs)'!$C$45))</f>
        <v>3.1250005871896747E-7</v>
      </c>
      <c r="CA28" s="59">
        <f>IF(BV28=1, 0, ((BY28-BX28)/'Saline (Inputs)'!$D$45))</f>
        <v>1.0817314815037018</v>
      </c>
      <c r="CB28" s="78">
        <f>VLOOKUP('Shale (Inputs)'!AC55,Calculations!$BC$7:$BE$8,2,FALSE)</f>
        <v>0.03</v>
      </c>
      <c r="CC28" s="78">
        <f>VLOOKUP('Shale (Inputs)'!AC55,Calculations!$BC$7:$BE$8,3,FALSE)</f>
        <v>0.92</v>
      </c>
      <c r="CD28" s="134">
        <f>IF('Shale (Inputs)'!$AC55="Default",IF('Shale (Inputs)'!AG55=0,'Shale (Inputs)'!L$20,'Shale (Inputs)'!AG55),IF('Shale (Inputs)'!AG55=0,CB28,'Shale (Inputs)'!AG55))</f>
        <v>0.03</v>
      </c>
      <c r="CE28" s="134">
        <f>IF('Shale (Inputs)'!$AC55="Default",IF('Shale (Inputs)'!AH55=0,'Shale (Inputs)'!M$20,'Shale (Inputs)'!AH55),IF('Shale (Inputs)'!AH55=0,CC28,'Shale (Inputs)'!AH55))</f>
        <v>0.92</v>
      </c>
      <c r="CF28" s="127">
        <f t="shared" si="19"/>
        <v>-3.4760986898352733</v>
      </c>
      <c r="CG28" s="67">
        <f t="shared" si="20"/>
        <v>2.4423483940656316</v>
      </c>
      <c r="CH28" s="59">
        <f t="array" ref="CH28">IF(CD28=1, 1, (CF28-CI28*'Saline (Inputs)'!$C$45))</f>
        <v>-0.51687514788482103</v>
      </c>
      <c r="CI28" s="59">
        <f>IF(CD28=1, 0, ((CG28-CF28)/'Saline (Inputs)'!$D$45))</f>
        <v>2.3090943989389285</v>
      </c>
      <c r="CJ28" s="78">
        <f>VLOOKUP('Shale (Inputs)'!$AJ55,Calculations!$BG$18:$BI$25,2,FALSE)</f>
        <v>0.25</v>
      </c>
      <c r="CK28" s="78">
        <f>VLOOKUP('Shale (Inputs)'!$AJ55,Calculations!$BG$18:$BI$25,3,FALSE)</f>
        <v>0.53</v>
      </c>
      <c r="CL28" s="134">
        <f>IF('Shale (Inputs)'!$AJ55="Default",IF('Shale (Inputs)'!AL55=0,'Shale (Inputs)'!L$24,'Shale (Inputs)'!AL55),IF('Shale (Inputs)'!AL55=0,CJ28,'Shale (Inputs)'!AL55))</f>
        <v>0.2</v>
      </c>
      <c r="CM28" s="134">
        <f>IF('Shale (Inputs)'!$AJ55="Default",IF('Shale (Inputs)'!AM55=0,'Shale (Inputs)'!M$24,'Shale (Inputs)'!AM55),IF('Shale (Inputs)'!AM55=0,CK28,'Shale (Inputs)'!AM55))</f>
        <v>0.85</v>
      </c>
      <c r="CN28" s="135">
        <f t="shared" si="60"/>
        <v>-1.3862943611198906</v>
      </c>
      <c r="CO28" s="136">
        <f t="shared" si="21"/>
        <v>1.7346018397020466</v>
      </c>
      <c r="CP28" s="137">
        <f t="array" ref="CP28">IF(CL28=1, 1, (CN28-CQ28*'Saline (Inputs)'!$C$45))</f>
        <v>0.17415373929107769</v>
      </c>
      <c r="CQ28" s="137">
        <f>IF(CL28=1, 0, ((CO28-CN28)/'Saline (Inputs)'!$D$45))</f>
        <v>1.2176241224814466</v>
      </c>
      <c r="CR28" s="78">
        <f>VLOOKUP('Shale (Inputs)'!$AJ55,Calculations!$BK$18:$BM$25,2,FALSE)</f>
        <v>0.14000000000000001</v>
      </c>
      <c r="CS28" s="78">
        <f>VLOOKUP('Shale (Inputs)'!$AJ55,Calculations!$BK$18:$BM$25,3,FALSE)</f>
        <v>0.34</v>
      </c>
      <c r="CT28" s="134">
        <f>IF('Shale (Inputs)'!$AJ55="Default",IF('Shale (Inputs)'!AN55=0,'Shale (Inputs)'!L$25,'Shale (Inputs)'!AN55),IF('Shale (Inputs)'!AN55=0,CR28,'Shale (Inputs)'!AN55))</f>
        <v>0.1</v>
      </c>
      <c r="CU28" s="134">
        <f>IF('Shale (Inputs)'!$AJ55="Default",IF('Shale (Inputs)'!AO55=0,'Shale (Inputs)'!M$25,'Shale (Inputs)'!AO55),IF('Shale (Inputs)'!AO55=0,CS28,'Shale (Inputs)'!AO55))</f>
        <v>0.49</v>
      </c>
      <c r="CV28" s="127">
        <f t="shared" si="22"/>
        <v>-2.1972245773362191</v>
      </c>
      <c r="CW28" s="67">
        <f t="shared" si="23"/>
        <v>-4.0004934453636599E-2</v>
      </c>
      <c r="CX28" s="59">
        <f t="array" ref="CX28">IF(CT28=1, 1, (CV28-CY28*'Saline (Inputs)'!$C$45))</f>
        <v>-1.1186147558949278</v>
      </c>
      <c r="CY28" s="59">
        <f>IF(CT28=1, 0, ((CW28-CV28)/'Saline (Inputs)'!$D$45))</f>
        <v>0.84164371566502805</v>
      </c>
      <c r="DA28" s="145">
        <v>21</v>
      </c>
      <c r="DB28" s="143">
        <f t="shared" si="24"/>
        <v>1</v>
      </c>
      <c r="DC28" s="143">
        <f t="shared" si="25"/>
        <v>1</v>
      </c>
      <c r="DD28" s="143">
        <f t="shared" si="26"/>
        <v>1</v>
      </c>
      <c r="DE28" s="143">
        <f t="shared" si="27"/>
        <v>1</v>
      </c>
      <c r="DI28" s="233">
        <v>22</v>
      </c>
      <c r="DJ28" s="231">
        <v>1.395563413097988E-5</v>
      </c>
      <c r="DK28" s="231">
        <v>7.870251283749146E-5</v>
      </c>
      <c r="DL28" s="231">
        <v>5.7666079374072592E-4</v>
      </c>
      <c r="DN28" s="140">
        <v>21</v>
      </c>
      <c r="DO28" s="77">
        <f>VLOOKUP('ROZ (Inputs)'!$Z56,'Depositional Environments'!$BW$11:$CI$26,2,FALSE)</f>
        <v>0.2</v>
      </c>
      <c r="DP28" s="77">
        <f>VLOOKUP('ROZ (Inputs)'!$Z56,'Depositional Environments'!$BW$11:$CI$26,3,FALSE)</f>
        <v>0.8</v>
      </c>
      <c r="DQ28" s="134">
        <f>IF('ROZ (Inputs)'!$Z56="Default",IF('ROZ (Inputs)'!AB56=0,'ROZ (Inputs)'!K$21,'ROZ (Inputs)'!AB56),IF('ROZ (Inputs)'!AB56=0,DO28,'ROZ (Inputs)'!AB56))</f>
        <v>0</v>
      </c>
      <c r="DR28" s="134">
        <f>IF('ROZ (Inputs)'!$Z56="Default",IF('ROZ (Inputs)'!AC56=0,'ROZ (Inputs)'!L$21,'ROZ (Inputs)'!AC56),IF('ROZ (Inputs)'!AC56=0,DP28,'ROZ (Inputs)'!AC56))</f>
        <v>0</v>
      </c>
      <c r="DS28" s="127">
        <f t="shared" si="28"/>
        <v>-1.3862943611198906</v>
      </c>
      <c r="DT28" s="67">
        <f t="shared" si="29"/>
        <v>1.3862943611198908</v>
      </c>
      <c r="DU28" s="59">
        <f>IF(DQ28=1, 1, (DS28-DV28*'Saline (Inputs)'!$C$45))</f>
        <v>2.2204460492503131E-16</v>
      </c>
      <c r="DV28" s="59">
        <f>IF(DQ28=1, 0, ((DT28-DS28)/'Saline (Inputs)'!$D$45))</f>
        <v>1.0817312376586106</v>
      </c>
      <c r="DW28" s="77">
        <f>VLOOKUP('ROZ (Inputs)'!$Z56,'Depositional Environments'!$BW$11:$CI$26,4,FALSE)</f>
        <v>0.21</v>
      </c>
      <c r="DX28" s="77">
        <f>VLOOKUP('ROZ (Inputs)'!$Z56,'Depositional Environments'!$BW$11:$CI$26,5,FALSE)</f>
        <v>0.76</v>
      </c>
      <c r="DY28" s="134">
        <f>IF('ROZ (Inputs)'!$Z56="Default",IF('ROZ (Inputs)'!AD56=0,'ROZ (Inputs)'!K$22,'ROZ (Inputs)'!AD56),IF('ROZ (Inputs)'!AD56=0,DW28,'ROZ (Inputs)'!AD55))</f>
        <v>0</v>
      </c>
      <c r="DZ28" s="134">
        <f>IF('ROZ (Inputs)'!$Z56="Default",IF('ROZ (Inputs)'!AE56=0,'ROZ (Inputs)'!L$22,'ROZ (Inputs)'!AE56),IF('ROZ (Inputs)'!AE56=0,DX28,'ROZ (Inputs)'!AD55))</f>
        <v>0</v>
      </c>
      <c r="EA28" s="127">
        <f t="shared" si="30"/>
        <v>-1.3249254147435987</v>
      </c>
      <c r="EB28" s="67">
        <f t="shared" si="31"/>
        <v>1.1526795099383855</v>
      </c>
      <c r="EC28" s="59">
        <f t="array" ref="EC28">IF(DY28=1, 1, (EA28-ED28*'Saline (Inputs)'!$C$45))</f>
        <v>-8.612295240260659E-2</v>
      </c>
      <c r="ED28" s="59">
        <f>IF(DY28=1, 0, ((EB28-EA28)/'Saline (Inputs)'!$D$45))</f>
        <v>0.96664269752934828</v>
      </c>
      <c r="EE28" s="77">
        <f>VLOOKUP('ROZ (Inputs)'!$Z56,'Depositional Environments'!$BW$11:$CI$26,6,FALSE)</f>
        <v>0.64</v>
      </c>
      <c r="EF28" s="77">
        <f>VLOOKUP('ROZ (Inputs)'!$Z56,'Depositional Environments'!$BW$11:$CI$26,7,FALSE)</f>
        <v>0.77</v>
      </c>
      <c r="EG28" s="134">
        <f>IF('ROZ (Inputs)'!$Z56="Default",IF('ROZ (Inputs)'!AF56=0,'ROZ (Inputs)'!K$23,'ROZ (Inputs)'!AF56),IF('ROZ (Inputs)'!AF56=0,EE28,'ROZ (Inputs)'!AF55))</f>
        <v>0</v>
      </c>
      <c r="EH28" s="134">
        <f>IF('ROZ (Inputs)'!$Z56="Default",IF('ROZ (Inputs)'!AG56=0,'ROZ (Inputs)'!L$23,'ROZ (Inputs)'!AG56),IF('ROZ (Inputs)'!AG56=0,EF28,'ROZ (Inputs)'!AG55))</f>
        <v>0</v>
      </c>
      <c r="EI28" s="127">
        <f t="shared" si="32"/>
        <v>0.57536414490356191</v>
      </c>
      <c r="EJ28" s="67">
        <f t="shared" si="33"/>
        <v>1.2083112059245342</v>
      </c>
      <c r="EK28" s="59">
        <f t="array" ref="EK28">IF(EG28=1, 1, (EI28-EL28*'Saline (Inputs)'!$C$45))</f>
        <v>0.89183767541404801</v>
      </c>
      <c r="EL28" s="59">
        <f>IF(EG28=1, 0, ((EJ28-EI28)/'Saline (Inputs)'!$D$45))</f>
        <v>0.24694560797949588</v>
      </c>
      <c r="EM28" s="77">
        <f>VLOOKUP('ROZ (Inputs)'!$Z56,'Depositional Environments'!$BW$11:$CI$26,8,FALSE)</f>
        <v>0.16</v>
      </c>
      <c r="EN28" s="77">
        <f>VLOOKUP('ROZ (Inputs)'!$Z56,'Depositional Environments'!$BW$11:$CI$26,9,FALSE)</f>
        <v>0.39</v>
      </c>
      <c r="EO28" s="134">
        <f>IF('ROZ (Inputs)'!$Z56="Default",IF('ROZ (Inputs)'!AH56=0,'ROZ (Inputs)'!K$24,'ROZ (Inputs)'!AH56),IF('ROZ (Inputs)'!AH56=0,EM28,'ROZ (Inputs)'!AH55))</f>
        <v>0</v>
      </c>
      <c r="EP28" s="134">
        <f>IF('ROZ (Inputs)'!$Z56="Default",IF('ROZ (Inputs)'!AI56=0,'ROZ (Inputs)'!L$24,'ROZ (Inputs)'!AI56),IF('ROZ (Inputs)'!AI56=0,EN28,'ROZ (Inputs)'!AI55))</f>
        <v>0</v>
      </c>
      <c r="EQ28" s="127">
        <f t="shared" si="34"/>
        <v>-1.6582280766035322</v>
      </c>
      <c r="ER28" s="67">
        <f t="shared" si="35"/>
        <v>-0.44731221804366478</v>
      </c>
      <c r="ES28" s="59">
        <f t="array" ref="ES28">IF(EO28=1, 1, (EQ28-ET28*'Saline (Inputs)'!$C$45))</f>
        <v>-1.0527701473235984</v>
      </c>
      <c r="ET28" s="59">
        <f>IF(EO28=1, 0, ((ER28-EQ28)/'Saline (Inputs)'!$D$45))</f>
        <v>0.47244133248952946</v>
      </c>
      <c r="EU28" s="77">
        <f>VLOOKUP('ROZ (Inputs)'!$Z56,'Depositional Environments'!$BW$11:$CI$26,10,FALSE)</f>
        <v>0.35</v>
      </c>
      <c r="EV28" s="77">
        <f>VLOOKUP('ROZ (Inputs)'!$Z56,'Depositional Environments'!$BW$11:$CI$26,11,FALSE)</f>
        <v>0.76</v>
      </c>
      <c r="EW28" s="134">
        <f>IF('ROZ (Inputs)'!$Z56="Default",IF('ROZ (Inputs)'!AJ56=0,'ROZ (Inputs)'!K$25,'ROZ (Inputs)'!AJ56),IF('ROZ (Inputs)'!AJ56=0,EU28,'ROZ (Inputs)'!AJ55))</f>
        <v>0</v>
      </c>
      <c r="EX28" s="134">
        <f>IF('ROZ (Inputs)'!$Z56="Default",IF('ROZ (Inputs)'!AK56=0,'ROZ (Inputs)'!L$25,'ROZ (Inputs)'!AK56),IF('ROZ (Inputs)'!AK56=0,EV28,'ROZ (Inputs)'!AK55))</f>
        <v>0</v>
      </c>
      <c r="EY28" s="127">
        <f t="shared" si="36"/>
        <v>-0.61903920840622351</v>
      </c>
      <c r="EZ28" s="67">
        <f t="shared" si="37"/>
        <v>1.1526795099383855</v>
      </c>
      <c r="FA28" s="59">
        <f t="array" ref="FA28">IF(EW28=1, 1, (EY28-FB28*'Saline (Inputs)'!$C$45))</f>
        <v>0.26682015076608112</v>
      </c>
      <c r="FB28" s="59">
        <f>IF(EW28=1, 0, ((EZ28-EY28)/'Saline (Inputs)'!$D$45))</f>
        <v>0.69123973079917</v>
      </c>
      <c r="FC28" s="283">
        <f>VLOOKUP('ROZ (Inputs)'!$Z56,'Depositional Environments'!$BW$11:$CI$26,12,FALSE)</f>
        <v>8.9999999999999993E-3</v>
      </c>
      <c r="FD28" s="283">
        <f>VLOOKUP('ROZ (Inputs)'!$Z56,'Depositional Environments'!$BW$11:$CI$26,13,FALSE)</f>
        <v>1.0999999999999999E-2</v>
      </c>
      <c r="FE28" s="134">
        <f>IF('ROZ (Inputs)'!$Z56="Default",IF('ROZ (Inputs)'!AL56=0,'ROZ (Inputs)'!K$26,'ROZ (Inputs)'!AL56),IF('ROZ (Inputs)'!AL56=0,FC28,'ROZ (Inputs)'!AL55))</f>
        <v>0</v>
      </c>
      <c r="FF28" s="134">
        <f>IF('ROZ (Inputs)'!$Z56="Default",IF('ROZ (Inputs)'!AM56=0,'ROZ (Inputs)'!L$26,'ROZ (Inputs)'!AM56),IF('ROZ (Inputs)'!AM56=0,FD28,'ROZ (Inputs)'!AM55))</f>
        <v>0</v>
      </c>
      <c r="FG28" s="127">
        <f t="shared" si="38"/>
        <v>-4.7014899569937691</v>
      </c>
      <c r="FH28" s="67">
        <f t="shared" si="39"/>
        <v>-4.4987990588243418</v>
      </c>
      <c r="FI28" s="59">
        <f t="array" ref="FI28">IF(FE28=1, 1, (FG28-FJ28*'Saline (Inputs)'!$C$45))</f>
        <v>-4.6001445079090555</v>
      </c>
      <c r="FJ28" s="59">
        <f>IF(FE28=1, 0, ((FH28-FG28)/'Saline (Inputs)'!$D$45))</f>
        <v>7.9080274106369253E-2</v>
      </c>
      <c r="FL28" s="145">
        <v>21</v>
      </c>
      <c r="FM28" s="143">
        <f t="shared" si="40"/>
        <v>1</v>
      </c>
      <c r="FN28" s="143">
        <f t="shared" si="41"/>
        <v>1</v>
      </c>
      <c r="FO28" s="143">
        <f t="shared" si="42"/>
        <v>1</v>
      </c>
      <c r="FP28" s="143">
        <f t="shared" si="43"/>
        <v>1</v>
      </c>
      <c r="FQ28" s="143">
        <f t="shared" si="44"/>
        <v>1</v>
      </c>
      <c r="FR28" s="143">
        <f t="shared" si="45"/>
        <v>1</v>
      </c>
      <c r="FT28" s="145">
        <v>21</v>
      </c>
      <c r="FU28" s="34">
        <v>-5.7309190742671511E-4</v>
      </c>
      <c r="FV28" s="34">
        <v>-3.7483574487845953E-5</v>
      </c>
      <c r="FW28" s="34">
        <v>4.7031508074916643E-5</v>
      </c>
      <c r="FZ28" s="140">
        <v>21</v>
      </c>
      <c r="GA28" s="78">
        <f>VLOOKUP('Shale_EERC (Inputs)'!$AI53,$ID$7:$IF$8,2,FALSE)</f>
        <v>0.2</v>
      </c>
      <c r="GB28" s="78">
        <f>VLOOKUP('Shale_EERC (Inputs)'!AI53,$AY$7:$BA$8,3,FALSE)</f>
        <v>0.8</v>
      </c>
      <c r="GC28" s="134">
        <f>IF('Shale_EERC (Inputs)'!$AI53="Default",IF('Shale_EERC (Inputs)'!AK53=0,'Shale_EERC (Inputs)'!L$19,'Shale_EERC (Inputs)'!AK53),IF('Shale_EERC (Inputs)'!AK53=0,GA28,'Shale_EERC (Inputs)'!AK53))</f>
        <v>0.2</v>
      </c>
      <c r="GD28" s="134">
        <f>IF('Shale_EERC (Inputs)'!$AI53="Default",IF('Shale_EERC (Inputs)'!AL53=0,'Shale_EERC (Inputs)'!M$19,'Shale_EERC (Inputs)'!AL53),IF('Shale_EERC (Inputs)'!AL53=0,GB28,'Shale_EERC (Inputs)'!AL53))</f>
        <v>0.8</v>
      </c>
      <c r="GE28" s="127">
        <f t="shared" si="46"/>
        <v>-1.3862943611198906</v>
      </c>
      <c r="GF28" s="67">
        <f t="shared" si="47"/>
        <v>1.3862949861200078</v>
      </c>
      <c r="GG28" s="59">
        <f>IF(GC28=1, 1, (GE28-GH28*'Saline (Inputs)'!$C$45))</f>
        <v>3.1250005871896747E-7</v>
      </c>
      <c r="GH28" s="59">
        <f>IF(GC28=1, 0, ((GF28-GE28)/'Saline (Inputs)'!$D$45))</f>
        <v>1.0817314815037018</v>
      </c>
      <c r="GI28" s="78">
        <f>VLOOKUP('Shale_EERC (Inputs)'!$AI53,$IH$7:$IJ$8,2,FALSE)</f>
        <v>0.2</v>
      </c>
      <c r="GJ28" s="78">
        <f>VLOOKUP('Shale_EERC (Inputs)'!$AI53,$IH$7:$IJ$8,3,FALSE)</f>
        <v>0.8</v>
      </c>
      <c r="GK28" s="134">
        <f>IF('Shale_EERC (Inputs)'!$AI53="Default",IF('Shale_EERC (Inputs)'!AM53=0,'Shale_EERC (Inputs)'!L$20,'Shale_EERC (Inputs)'!AM53),IF('Shale_EERC (Inputs)'!AM53=0,GI28,'Shale_EERC (Inputs)'!AM53))</f>
        <v>0.2</v>
      </c>
      <c r="GL28" s="134">
        <f>IF('Shale_EERC (Inputs)'!$AI53="Default",IF('Shale_EERC (Inputs)'!AN53=0,'Shale_EERC (Inputs)'!M$20,'Shale_EERC (Inputs)'!AN53),IF('Shale_EERC (Inputs)'!AN53=0,GJ28,'Shale_EERC (Inputs)'!AN53))</f>
        <v>0.8</v>
      </c>
      <c r="GM28" s="127">
        <f t="shared" si="48"/>
        <v>-1.3862943611198906</v>
      </c>
      <c r="GN28" s="67">
        <f t="shared" si="49"/>
        <v>1.3862949861200078</v>
      </c>
      <c r="GO28" s="59">
        <f t="array" ref="GO28">IF(GK28=1, 1, (GM28-GP28*'Saline (Inputs)'!$C$45))</f>
        <v>3.1250005871896747E-7</v>
      </c>
      <c r="GP28" s="59">
        <f>IF(GK28=1, 0, ((GN28-GM28)/'Saline (Inputs)'!$D$45))</f>
        <v>1.0817314815037018</v>
      </c>
      <c r="GQ28" s="78">
        <f>VLOOKUP('Shale_EERC (Inputs)'!$AI53,$IL$7:$IN$8,2,FALSE)</f>
        <v>0.2</v>
      </c>
      <c r="GR28" s="78">
        <f>VLOOKUP('Shale_EERC (Inputs)'!$AI53,$IL$7:$IN$8,3,FALSE)</f>
        <v>0.8</v>
      </c>
      <c r="GS28" s="134">
        <f>IF('Shale_EERC (Inputs)'!$AI53="Default",IF('Shale_EERC (Inputs)'!AO53=0,'Shale_EERC (Inputs)'!L$21,'Shale_EERC (Inputs)'!AO53),IF('Shale_EERC (Inputs)'!AO53=0,GQ28,'Shale_EERC (Inputs)'!AO53))</f>
        <v>0.2</v>
      </c>
      <c r="GT28" s="134">
        <f>IF('Shale_EERC (Inputs)'!$AI53="Default",IF('Shale_EERC (Inputs)'!AP53=0,'Shale_EERC (Inputs)'!M$21,'Shale_EERC (Inputs)'!AP53),IF('Shale_EERC (Inputs)'!AP53=0,GR28,'Shale_EERC (Inputs)'!AP53))</f>
        <v>0.8</v>
      </c>
      <c r="GU28" s="135">
        <f t="shared" si="61"/>
        <v>-1.3862943611198906</v>
      </c>
      <c r="GV28" s="136">
        <f t="shared" si="50"/>
        <v>1.3862949861200078</v>
      </c>
      <c r="GW28" s="137">
        <f t="array" ref="GW28">IF(GS28=1, 1, (GU28-GX28*'Saline (Inputs)'!$C$45))</f>
        <v>3.1250005871896747E-7</v>
      </c>
      <c r="GX28" s="137">
        <f>IF(GS28=1, 0, ((GV28-GU28)/'Saline (Inputs)'!$D$45))</f>
        <v>1.0817314815037018</v>
      </c>
      <c r="GY28" s="78">
        <f>VLOOKUP('Shale_EERC (Inputs)'!$AI53,$IP$7:$IR$8,2,FALSE)</f>
        <v>0.2</v>
      </c>
      <c r="GZ28" s="78">
        <f>VLOOKUP('Shale_EERC (Inputs)'!$AI53,$IP$7:$IR$8,3,FALSE)</f>
        <v>0.8</v>
      </c>
      <c r="HA28" s="134">
        <f>IF('Shale_EERC (Inputs)'!$AI53="Default",IF('Shale_EERC (Inputs)'!AQ53=0,'Shale_EERC (Inputs)'!L$22,'Shale_EERC (Inputs)'!AQ53),IF('Shale_EERC (Inputs)'!AQ53=0,GY28,'Shale_EERC (Inputs)'!AQ53))</f>
        <v>0.2</v>
      </c>
      <c r="HB28" s="134">
        <f>IF('Shale_EERC (Inputs)'!$AI53="Default",IF('Shale_EERC (Inputs)'!AR53=0,'Shale_EERC (Inputs)'!M$22,'Shale_EERC (Inputs)'!AR53),IF('Shale_EERC (Inputs)'!AR53=0,GZ28,'Shale_EERC (Inputs)'!AR53))</f>
        <v>0.8</v>
      </c>
      <c r="HC28" s="127">
        <f t="shared" si="51"/>
        <v>-1.3862943611198906</v>
      </c>
      <c r="HD28" s="67">
        <f t="shared" si="62"/>
        <v>1.3862949861200078</v>
      </c>
      <c r="HE28" s="59">
        <f t="array" ref="HE28">IF(HA28=1, 1, (HC28-HF28*'Saline (Inputs)'!$C$45))</f>
        <v>3.1250005871896747E-7</v>
      </c>
      <c r="HF28" s="59">
        <f>IF(HA28=1, 0, ((HD28-HC28)/'Saline (Inputs)'!$D$45))</f>
        <v>1.0817314815037018</v>
      </c>
      <c r="HG28" s="78">
        <f>VLOOKUP('Shale_EERC (Inputs)'!$AI53,$IT$7:$IV$8,2,FALSE)</f>
        <v>0.2</v>
      </c>
      <c r="HH28" s="78">
        <f>VLOOKUP('Shale_EERC (Inputs)'!$AI53,$IT$7:$IV$8,3,FALSE)</f>
        <v>0.8</v>
      </c>
      <c r="HI28" s="134">
        <f>IF('Shale_EERC (Inputs)'!$AI53="Default",IF('Shale_EERC (Inputs)'!AS53=0,'Shale_EERC (Inputs)'!L$23,'Shale_EERC (Inputs)'!AS53),IF('Shale_EERC (Inputs)'!AS53=0,HG28,'Shale_EERC (Inputs)'!AS53))</f>
        <v>0.2</v>
      </c>
      <c r="HJ28" s="134">
        <f>IF('Shale_EERC (Inputs)'!$AI53="Default",IF('Shale_EERC (Inputs)'!AT53=0,'Shale_EERC (Inputs)'!M$23,'Shale_EERC (Inputs)'!AT53),IF('Shale_EERC (Inputs)'!AT53=0,HH28,'Shale_EERC (Inputs)'!AT53))</f>
        <v>0.8</v>
      </c>
      <c r="HK28" s="127">
        <f t="shared" si="53"/>
        <v>-1.3862943611198906</v>
      </c>
      <c r="HL28" s="67">
        <f t="shared" si="63"/>
        <v>1.3862949861200078</v>
      </c>
      <c r="HM28" s="59">
        <f t="array" ref="HM28">IF(HI28=1, 1, (HK28-HN28*'Saline (Inputs)'!$C$45))</f>
        <v>3.1250005871896747E-7</v>
      </c>
      <c r="HN28" s="59">
        <f>IF(HI28=1, 0, ((HL28-HK28)/'Saline (Inputs)'!$D$45))</f>
        <v>1.0817314815037018</v>
      </c>
      <c r="HP28" s="145">
        <v>21</v>
      </c>
      <c r="HQ28" s="143">
        <f t="shared" si="55"/>
        <v>1</v>
      </c>
      <c r="HR28" s="143">
        <f t="shared" si="56"/>
        <v>1</v>
      </c>
      <c r="HS28" s="143">
        <f t="shared" si="57"/>
        <v>1</v>
      </c>
      <c r="HT28" s="143">
        <f t="shared" si="58"/>
        <v>1</v>
      </c>
      <c r="HU28" s="143">
        <f t="shared" si="59"/>
        <v>1</v>
      </c>
      <c r="HY28" s="233">
        <v>22</v>
      </c>
      <c r="HZ28" s="271">
        <v>1.8232028196507575E-5</v>
      </c>
      <c r="IA28" s="271">
        <v>9.105644858209854E-5</v>
      </c>
      <c r="IB28" s="271">
        <v>5.5898999562512984E-4</v>
      </c>
    </row>
    <row r="29" spans="2:236" x14ac:dyDescent="0.35">
      <c r="B29" s="140">
        <v>22</v>
      </c>
      <c r="C29" s="78">
        <f>VLOOKUP('Saline (Inputs)'!$T56,'Depositional Environments'!$BK$11:$BU$26,2,FALSE)</f>
        <v>0.2</v>
      </c>
      <c r="D29" s="78">
        <f>VLOOKUP('Saline (Inputs)'!$T56,'Depositional Environments'!$BK$11:$BU$26,3,FALSE)</f>
        <v>0.8</v>
      </c>
      <c r="E29" s="134">
        <f>IF('Saline (Inputs)'!$T56="Default",IF('Saline (Inputs)'!V56=0,'Saline (Inputs)'!K$21,'Saline (Inputs)'!V56),IF('Saline (Inputs)'!V56=0,C29,'Saline (Inputs)'!V56))</f>
        <v>0</v>
      </c>
      <c r="F29" s="134">
        <f>IF('Saline (Inputs)'!$T56="Default",IF('Saline (Inputs)'!W56=0,'Saline (Inputs)'!L$21,'Saline (Inputs)'!W56),IF('Saline (Inputs)'!W56=0,D29,'Saline (Inputs)'!W56))</f>
        <v>0</v>
      </c>
      <c r="G29" s="127">
        <f t="shared" si="64"/>
        <v>-1.3862943611198906</v>
      </c>
      <c r="H29" s="67">
        <f t="shared" si="65"/>
        <v>1.3862943611198908</v>
      </c>
      <c r="I29" s="59">
        <f>IF(E29=1, 1, (G29-J29*'Saline (Inputs)'!$C$45))</f>
        <v>2.2204460492503131E-16</v>
      </c>
      <c r="J29" s="59">
        <f>IF(E29=1, 0, ((H29-G29)/'Saline (Inputs)'!$D$45))</f>
        <v>1.0817312376586106</v>
      </c>
      <c r="K29" s="78">
        <f>VLOOKUP('Saline (Inputs)'!$T56,'Depositional Environments'!$BK$11:$BU$26,4,FALSE)</f>
        <v>0.21</v>
      </c>
      <c r="L29" s="78">
        <f>VLOOKUP('Saline (Inputs)'!$T56,'Depositional Environments'!$BK$11:$BU$26,5,FALSE)</f>
        <v>0.76</v>
      </c>
      <c r="M29" s="134">
        <f>IF('Saline (Inputs)'!$T56="Default",IF('Saline (Inputs)'!X56=0,'Saline (Inputs)'!K$22,'Saline (Inputs)'!X56), IF('Saline (Inputs)'!X56=0,Calculations!K29,'Saline (Inputs)'!X56))</f>
        <v>0</v>
      </c>
      <c r="N29" s="134">
        <f>IF('Saline (Inputs)'!$T56="Default",IF('Saline (Inputs)'!Y56=0,'Saline (Inputs)'!L$22,'Saline (Inputs)'!Y56), IF('Saline (Inputs)'!Y56=0,Calculations!L29,'Saline (Inputs)'!Y56))</f>
        <v>0</v>
      </c>
      <c r="O29" s="127">
        <f t="shared" si="66"/>
        <v>-1.3249254147435987</v>
      </c>
      <c r="P29" s="67">
        <f t="shared" si="67"/>
        <v>1.1526795099383855</v>
      </c>
      <c r="Q29" s="59">
        <f t="array" ref="Q29">IF(M29=1, 1, (O29-R29*'Saline (Inputs)'!$C$45))</f>
        <v>-8.612295240260659E-2</v>
      </c>
      <c r="R29" s="59">
        <f>IF(M29=1, 0, ((P29-O29)/'Saline (Inputs)'!$D$45))</f>
        <v>0.96664269752934828</v>
      </c>
      <c r="S29" s="78">
        <f>VLOOKUP('Saline (Inputs)'!$T56,'Depositional Environments'!$BK$11:$BU$26,6,FALSE)</f>
        <v>0.61</v>
      </c>
      <c r="T29" s="78">
        <f>VLOOKUP('Saline (Inputs)'!$T56,'Depositional Environments'!$BK$11:$BU$26,7,FALSE)</f>
        <v>0.71</v>
      </c>
      <c r="U29" s="134">
        <f>IF('Saline (Inputs)'!$T56="Default",IF('Saline (Inputs)'!Z56=0,'Saline (Inputs)'!K$23,'Saline (Inputs)'!Z56),IF('Saline (Inputs)'!Z56=0,S29,'Saline (Inputs)'!Z56))</f>
        <v>0</v>
      </c>
      <c r="V29" s="134">
        <f>IF('Saline (Inputs)'!$T56="Default",IF('Saline (Inputs)'!AA56=0,'Saline (Inputs)'!L$23,'Saline (Inputs)'!AA56),IF('Saline (Inputs)'!AA56=0,T29,'Saline (Inputs)'!AA56))</f>
        <v>0</v>
      </c>
      <c r="W29" s="127">
        <f t="shared" si="68"/>
        <v>0.44731221804366483</v>
      </c>
      <c r="X29" s="67">
        <f t="shared" si="69"/>
        <v>0.89538404705484131</v>
      </c>
      <c r="Y29" s="59">
        <f t="array" ref="Y29">IF(U29=1, 1, (W29-Z29*'Saline (Inputs)'!$C$45))</f>
        <v>0.67134813254925307</v>
      </c>
      <c r="Z29" s="59">
        <f>IF(U29=1, 0, ((X29-W29)/'Saline (Inputs)'!$D$45))</f>
        <v>0.17481615295782754</v>
      </c>
      <c r="AA29" s="78">
        <f>VLOOKUP('Saline (Inputs)'!$T56,'Depositional Environments'!$BK$11:$BU$26,8,FALSE)</f>
        <v>0.19</v>
      </c>
      <c r="AB29" s="78">
        <f>VLOOKUP('Saline (Inputs)'!$T56,'Depositional Environments'!$BK$11:$BU$26,9,FALSE)</f>
        <v>0.59</v>
      </c>
      <c r="AC29" s="134">
        <f>IF('Saline (Inputs)'!$T56="Default",IF('Saline (Inputs)'!AB56=0,'Saline (Inputs)'!K$24,'Saline (Inputs)'!AB56),IF('Saline (Inputs)'!AB56=0,AA29,'Saline (Inputs)'!AB56))</f>
        <v>0</v>
      </c>
      <c r="AD29" s="134">
        <f>IF('Saline (Inputs)'!$T56="Default",IF('Saline (Inputs)'!AC56=0,'Saline (Inputs)'!L$24,'Saline (Inputs)'!AC56),IF('Saline (Inputs)'!AC56=0,AB29,'Saline (Inputs)'!AC56))</f>
        <v>0</v>
      </c>
      <c r="AE29" s="127">
        <f t="shared" si="70"/>
        <v>-1.4500101755059984</v>
      </c>
      <c r="AF29" s="67">
        <f t="shared" si="71"/>
        <v>0.36396537720141148</v>
      </c>
      <c r="AG29" s="59">
        <f t="array" ref="AG29">IF(AC29=1, 1, (AE29-AH29*'Saline (Inputs)'!$C$45))</f>
        <v>-0.54302239915229344</v>
      </c>
      <c r="AH29" s="59">
        <f>IF(AC29=1, 0, ((AF29-AE29)/'Saline (Inputs)'!$D$45))</f>
        <v>0.7077263223257636</v>
      </c>
      <c r="AI29" s="78">
        <f>VLOOKUP('Saline (Inputs)'!$T56,'Depositional Environments'!$BK$11:$BU$26,10,FALSE)</f>
        <v>0.39</v>
      </c>
      <c r="AJ29" s="78">
        <f>VLOOKUP('Saline (Inputs)'!$T56,'Depositional Environments'!$BK$11:$BU$26,11,FALSE)</f>
        <v>0.81</v>
      </c>
      <c r="AK29" s="134">
        <f>IF('Saline (Inputs)'!$T56="Default",IF('Saline (Inputs)'!K$25=0,'Saline (Inputs)'!AD56,'Saline (Inputs)'!$K$25),IF('Saline (Inputs)'!AD56=0,AI29,'Saline (Inputs)'!AD56))</f>
        <v>0</v>
      </c>
      <c r="AL29" s="134">
        <f>IF('Saline (Inputs)'!$T56="Default",IF('Saline (Inputs)'!L$25=0,'Saline (Inputs)'!AE56,'Saline (Inputs)'!$L$25),IF('Saline (Inputs)'!AE56=0,AJ29,'Saline (Inputs)'!AE56))</f>
        <v>0</v>
      </c>
      <c r="AM29" s="127">
        <f t="shared" si="72"/>
        <v>-0.44731221804366478</v>
      </c>
      <c r="AN29" s="67">
        <f t="shared" si="73"/>
        <v>1.4500101755059986</v>
      </c>
      <c r="AO29" s="59">
        <f t="array" ref="AO29">IF(AK29=1, 1, (AM29-AP29*'Saline (Inputs)'!$C$45))</f>
        <v>0.50134897873116691</v>
      </c>
      <c r="AP29" s="59">
        <f>IF(AK29=1, 0, ((AN29-AM29)/'Saline (Inputs)'!$D$45))</f>
        <v>0.74024426506138619</v>
      </c>
      <c r="AR29" s="145">
        <v>22</v>
      </c>
      <c r="AS29" s="143">
        <f t="shared" si="12"/>
        <v>1</v>
      </c>
      <c r="AT29" s="143">
        <f t="shared" si="13"/>
        <v>1</v>
      </c>
      <c r="AU29" s="143">
        <f t="shared" si="14"/>
        <v>1</v>
      </c>
      <c r="AV29" s="143">
        <f t="shared" si="15"/>
        <v>1</v>
      </c>
      <c r="AW29" s="143">
        <f t="shared" si="16"/>
        <v>1</v>
      </c>
      <c r="BS29" s="140">
        <v>22</v>
      </c>
      <c r="BT29" s="78">
        <f>VLOOKUP('Shale (Inputs)'!AC56,$AY$7:$BA$8,2,FALSE)</f>
        <v>0.2</v>
      </c>
      <c r="BU29" s="78">
        <f>VLOOKUP('Shale (Inputs)'!AC56,$AY$7:$BA$8,3,FALSE)</f>
        <v>0.8</v>
      </c>
      <c r="BV29" s="134">
        <f>IF('Shale (Inputs)'!$AC56="Default",IF('Shale (Inputs)'!AE56=0,'Shale (Inputs)'!L$19,'Shale (Inputs)'!AE56),IF('Shale (Inputs)'!AE56=0,BT29,'Shale (Inputs)'!AE56))</f>
        <v>0.2</v>
      </c>
      <c r="BW29" s="134">
        <f>IF('Shale (Inputs)'!$AC56="Default",IF('Shale (Inputs)'!AF56=0,'Shale (Inputs)'!M$19,'Shale (Inputs)'!AF56),IF('Shale (Inputs)'!AF56=0,BU29,'Shale (Inputs)'!AF56))</f>
        <v>0.8</v>
      </c>
      <c r="BX29" s="127">
        <f t="shared" si="17"/>
        <v>-1.3862943611198906</v>
      </c>
      <c r="BY29" s="67">
        <f t="shared" si="18"/>
        <v>1.3862949861200078</v>
      </c>
      <c r="BZ29" s="59">
        <f>IF(BV29=1, 1, (BX29-CA29*'Saline (Inputs)'!$C$45))</f>
        <v>3.1250005871896747E-7</v>
      </c>
      <c r="CA29" s="59">
        <f>IF(BV29=1, 0, ((BY29-BX29)/'Saline (Inputs)'!$D$45))</f>
        <v>1.0817314815037018</v>
      </c>
      <c r="CB29" s="78">
        <f>VLOOKUP('Shale (Inputs)'!AC56,Calculations!$BC$7:$BE$8,2,FALSE)</f>
        <v>0.03</v>
      </c>
      <c r="CC29" s="78">
        <f>VLOOKUP('Shale (Inputs)'!AC56,Calculations!$BC$7:$BE$8,3,FALSE)</f>
        <v>0.92</v>
      </c>
      <c r="CD29" s="134">
        <f>IF('Shale (Inputs)'!$AC56="Default",IF('Shale (Inputs)'!AG56=0,'Shale (Inputs)'!L$20,'Shale (Inputs)'!AG56),IF('Shale (Inputs)'!AG56=0,CB29,'Shale (Inputs)'!AG56))</f>
        <v>0.03</v>
      </c>
      <c r="CE29" s="134">
        <f>IF('Shale (Inputs)'!$AC56="Default",IF('Shale (Inputs)'!AH56=0,'Shale (Inputs)'!M$20,'Shale (Inputs)'!AH56),IF('Shale (Inputs)'!AH56=0,CC29,'Shale (Inputs)'!AH56))</f>
        <v>0.92</v>
      </c>
      <c r="CF29" s="127">
        <f t="shared" si="19"/>
        <v>-3.4760986898352733</v>
      </c>
      <c r="CG29" s="67">
        <f t="shared" si="20"/>
        <v>2.4423483940656316</v>
      </c>
      <c r="CH29" s="59">
        <f t="array" ref="CH29">IF(CD29=1, 1, (CF29-CI29*'Saline (Inputs)'!$C$45))</f>
        <v>-0.51687514788482103</v>
      </c>
      <c r="CI29" s="59">
        <f>IF(CD29=1, 0, ((CG29-CF29)/'Saline (Inputs)'!$D$45))</f>
        <v>2.3090943989389285</v>
      </c>
      <c r="CJ29" s="78">
        <f>VLOOKUP('Shale (Inputs)'!$AJ56,Calculations!$BG$18:$BI$25,2,FALSE)</f>
        <v>0.25</v>
      </c>
      <c r="CK29" s="78">
        <f>VLOOKUP('Shale (Inputs)'!$AJ56,Calculations!$BG$18:$BI$25,3,FALSE)</f>
        <v>0.53</v>
      </c>
      <c r="CL29" s="134">
        <f>IF('Shale (Inputs)'!$AJ56="Default",IF('Shale (Inputs)'!AL56=0,'Shale (Inputs)'!L$24,'Shale (Inputs)'!AL56),IF('Shale (Inputs)'!AL56=0,CJ29,'Shale (Inputs)'!AL56))</f>
        <v>0.2</v>
      </c>
      <c r="CM29" s="134">
        <f>IF('Shale (Inputs)'!$AJ56="Default",IF('Shale (Inputs)'!AM56=0,'Shale (Inputs)'!M$24,'Shale (Inputs)'!AM56),IF('Shale (Inputs)'!AM56=0,CK29,'Shale (Inputs)'!AM56))</f>
        <v>0.85</v>
      </c>
      <c r="CN29" s="135">
        <f t="shared" si="60"/>
        <v>-1.3862943611198906</v>
      </c>
      <c r="CO29" s="136">
        <f t="shared" si="21"/>
        <v>1.7346018397020466</v>
      </c>
      <c r="CP29" s="137">
        <f t="array" ref="CP29">IF(CL29=1, 1, (CN29-CQ29*'Saline (Inputs)'!$C$45))</f>
        <v>0.17415373929107769</v>
      </c>
      <c r="CQ29" s="137">
        <f>IF(CL29=1, 0, ((CO29-CN29)/'Saline (Inputs)'!$D$45))</f>
        <v>1.2176241224814466</v>
      </c>
      <c r="CR29" s="78">
        <f>VLOOKUP('Shale (Inputs)'!$AJ56,Calculations!$BK$18:$BM$25,2,FALSE)</f>
        <v>0.14000000000000001</v>
      </c>
      <c r="CS29" s="78">
        <f>VLOOKUP('Shale (Inputs)'!$AJ56,Calculations!$BK$18:$BM$25,3,FALSE)</f>
        <v>0.34</v>
      </c>
      <c r="CT29" s="134">
        <f>IF('Shale (Inputs)'!$AJ56="Default",IF('Shale (Inputs)'!AN56=0,'Shale (Inputs)'!L$25,'Shale (Inputs)'!AN56),IF('Shale (Inputs)'!AN56=0,CR29,'Shale (Inputs)'!AN56))</f>
        <v>0.1</v>
      </c>
      <c r="CU29" s="134">
        <f>IF('Shale (Inputs)'!$AJ56="Default",IF('Shale (Inputs)'!AO56=0,'Shale (Inputs)'!M$25,'Shale (Inputs)'!AO56),IF('Shale (Inputs)'!AO56=0,CS29,'Shale (Inputs)'!AO56))</f>
        <v>0.49</v>
      </c>
      <c r="CV29" s="127">
        <f t="shared" si="22"/>
        <v>-2.1972245773362191</v>
      </c>
      <c r="CW29" s="67">
        <f t="shared" si="23"/>
        <v>-4.0004934453636599E-2</v>
      </c>
      <c r="CX29" s="59">
        <f t="array" ref="CX29">IF(CT29=1, 1, (CV29-CY29*'Saline (Inputs)'!$C$45))</f>
        <v>-1.1186147558949278</v>
      </c>
      <c r="CY29" s="59">
        <f>IF(CT29=1, 0, ((CW29-CV29)/'Saline (Inputs)'!$D$45))</f>
        <v>0.84164371566502805</v>
      </c>
      <c r="DA29" s="145">
        <v>22</v>
      </c>
      <c r="DB29" s="143">
        <f t="shared" si="24"/>
        <v>1</v>
      </c>
      <c r="DC29" s="143">
        <f t="shared" si="25"/>
        <v>1</v>
      </c>
      <c r="DD29" s="143">
        <f t="shared" si="26"/>
        <v>1</v>
      </c>
      <c r="DE29" s="143">
        <f t="shared" si="27"/>
        <v>1</v>
      </c>
      <c r="DI29" s="233">
        <v>23</v>
      </c>
      <c r="DJ29" s="231">
        <v>1.4012335668667184E-5</v>
      </c>
      <c r="DK29" s="231">
        <v>8.0464287748338605E-5</v>
      </c>
      <c r="DL29" s="231">
        <v>5.4787687258818767E-4</v>
      </c>
      <c r="DN29" s="140">
        <v>22</v>
      </c>
      <c r="DO29" s="77">
        <f>VLOOKUP('ROZ (Inputs)'!$Z57,'Depositional Environments'!$BW$11:$CI$26,2,FALSE)</f>
        <v>0.2</v>
      </c>
      <c r="DP29" s="77">
        <f>VLOOKUP('ROZ (Inputs)'!$Z57,'Depositional Environments'!$BW$11:$CI$26,3,FALSE)</f>
        <v>0.8</v>
      </c>
      <c r="DQ29" s="134">
        <f>IF('ROZ (Inputs)'!$Z57="Default",IF('ROZ (Inputs)'!AB57=0,'ROZ (Inputs)'!K$21,'ROZ (Inputs)'!AB57),IF('ROZ (Inputs)'!AB57=0,DO29,'ROZ (Inputs)'!AB57))</f>
        <v>0</v>
      </c>
      <c r="DR29" s="134">
        <f>IF('ROZ (Inputs)'!$Z57="Default",IF('ROZ (Inputs)'!AC57=0,'ROZ (Inputs)'!L$21,'ROZ (Inputs)'!AC57),IF('ROZ (Inputs)'!AC57=0,DP29,'ROZ (Inputs)'!AC57))</f>
        <v>0</v>
      </c>
      <c r="DS29" s="127">
        <f t="shared" si="28"/>
        <v>-1.3862943611198906</v>
      </c>
      <c r="DT29" s="67">
        <f t="shared" si="29"/>
        <v>1.3862943611198908</v>
      </c>
      <c r="DU29" s="59">
        <f>IF(DQ29=1, 1, (DS29-DV29*'Saline (Inputs)'!$C$45))</f>
        <v>2.2204460492503131E-16</v>
      </c>
      <c r="DV29" s="59">
        <f>IF(DQ29=1, 0, ((DT29-DS29)/'Saline (Inputs)'!$D$45))</f>
        <v>1.0817312376586106</v>
      </c>
      <c r="DW29" s="77">
        <f>VLOOKUP('ROZ (Inputs)'!$Z57,'Depositional Environments'!$BW$11:$CI$26,4,FALSE)</f>
        <v>0.21</v>
      </c>
      <c r="DX29" s="77">
        <f>VLOOKUP('ROZ (Inputs)'!$Z57,'Depositional Environments'!$BW$11:$CI$26,5,FALSE)</f>
        <v>0.76</v>
      </c>
      <c r="DY29" s="134">
        <f>IF('ROZ (Inputs)'!$Z57="Default",IF('ROZ (Inputs)'!AD57=0,'ROZ (Inputs)'!K$22,'ROZ (Inputs)'!AD57),IF('ROZ (Inputs)'!AD57=0,DW29,'ROZ (Inputs)'!AD56))</f>
        <v>0</v>
      </c>
      <c r="DZ29" s="134">
        <f>IF('ROZ (Inputs)'!$Z57="Default",IF('ROZ (Inputs)'!AE57=0,'ROZ (Inputs)'!L$22,'ROZ (Inputs)'!AE57),IF('ROZ (Inputs)'!AE57=0,DX29,'ROZ (Inputs)'!AD56))</f>
        <v>0</v>
      </c>
      <c r="EA29" s="127">
        <f t="shared" si="30"/>
        <v>-1.3249254147435987</v>
      </c>
      <c r="EB29" s="67">
        <f t="shared" si="31"/>
        <v>1.1526795099383855</v>
      </c>
      <c r="EC29" s="59">
        <f t="array" ref="EC29">IF(DY29=1, 1, (EA29-ED29*'Saline (Inputs)'!$C$45))</f>
        <v>-8.612295240260659E-2</v>
      </c>
      <c r="ED29" s="59">
        <f>IF(DY29=1, 0, ((EB29-EA29)/'Saline (Inputs)'!$D$45))</f>
        <v>0.96664269752934828</v>
      </c>
      <c r="EE29" s="77">
        <f>VLOOKUP('ROZ (Inputs)'!$Z57,'Depositional Environments'!$BW$11:$CI$26,6,FALSE)</f>
        <v>0.64</v>
      </c>
      <c r="EF29" s="77">
        <f>VLOOKUP('ROZ (Inputs)'!$Z57,'Depositional Environments'!$BW$11:$CI$26,7,FALSE)</f>
        <v>0.77</v>
      </c>
      <c r="EG29" s="134">
        <f>IF('ROZ (Inputs)'!$Z57="Default",IF('ROZ (Inputs)'!AF57=0,'ROZ (Inputs)'!K$23,'ROZ (Inputs)'!AF57),IF('ROZ (Inputs)'!AF57=0,EE29,'ROZ (Inputs)'!AF56))</f>
        <v>0</v>
      </c>
      <c r="EH29" s="134">
        <f>IF('ROZ (Inputs)'!$Z57="Default",IF('ROZ (Inputs)'!AG57=0,'ROZ (Inputs)'!L$23,'ROZ (Inputs)'!AG57),IF('ROZ (Inputs)'!AG57=0,EF29,'ROZ (Inputs)'!AG56))</f>
        <v>0</v>
      </c>
      <c r="EI29" s="127">
        <f t="shared" si="32"/>
        <v>0.57536414490356191</v>
      </c>
      <c r="EJ29" s="67">
        <f t="shared" si="33"/>
        <v>1.2083112059245342</v>
      </c>
      <c r="EK29" s="59">
        <f t="array" ref="EK29">IF(EG29=1, 1, (EI29-EL29*'Saline (Inputs)'!$C$45))</f>
        <v>0.89183767541404801</v>
      </c>
      <c r="EL29" s="59">
        <f>IF(EG29=1, 0, ((EJ29-EI29)/'Saline (Inputs)'!$D$45))</f>
        <v>0.24694560797949588</v>
      </c>
      <c r="EM29" s="77">
        <f>VLOOKUP('ROZ (Inputs)'!$Z57,'Depositional Environments'!$BW$11:$CI$26,8,FALSE)</f>
        <v>0.16</v>
      </c>
      <c r="EN29" s="77">
        <f>VLOOKUP('ROZ (Inputs)'!$Z57,'Depositional Environments'!$BW$11:$CI$26,9,FALSE)</f>
        <v>0.39</v>
      </c>
      <c r="EO29" s="134">
        <f>IF('ROZ (Inputs)'!$Z57="Default",IF('ROZ (Inputs)'!AH57=0,'ROZ (Inputs)'!K$24,'ROZ (Inputs)'!AH57),IF('ROZ (Inputs)'!AH57=0,EM29,'ROZ (Inputs)'!AH56))</f>
        <v>0</v>
      </c>
      <c r="EP29" s="134">
        <f>IF('ROZ (Inputs)'!$Z57="Default",IF('ROZ (Inputs)'!AI57=0,'ROZ (Inputs)'!L$24,'ROZ (Inputs)'!AI57),IF('ROZ (Inputs)'!AI57=0,EN29,'ROZ (Inputs)'!AI56))</f>
        <v>0</v>
      </c>
      <c r="EQ29" s="127">
        <f t="shared" si="34"/>
        <v>-1.6582280766035322</v>
      </c>
      <c r="ER29" s="67">
        <f t="shared" si="35"/>
        <v>-0.44731221804366478</v>
      </c>
      <c r="ES29" s="59">
        <f t="array" ref="ES29">IF(EO29=1, 1, (EQ29-ET29*'Saline (Inputs)'!$C$45))</f>
        <v>-1.0527701473235984</v>
      </c>
      <c r="ET29" s="59">
        <f>IF(EO29=1, 0, ((ER29-EQ29)/'Saline (Inputs)'!$D$45))</f>
        <v>0.47244133248952946</v>
      </c>
      <c r="EU29" s="77">
        <f>VLOOKUP('ROZ (Inputs)'!$Z57,'Depositional Environments'!$BW$11:$CI$26,10,FALSE)</f>
        <v>0.35</v>
      </c>
      <c r="EV29" s="77">
        <f>VLOOKUP('ROZ (Inputs)'!$Z57,'Depositional Environments'!$BW$11:$CI$26,11,FALSE)</f>
        <v>0.76</v>
      </c>
      <c r="EW29" s="134">
        <f>IF('ROZ (Inputs)'!$Z57="Default",IF('ROZ (Inputs)'!AJ57=0,'ROZ (Inputs)'!K$25,'ROZ (Inputs)'!AJ57),IF('ROZ (Inputs)'!AJ57=0,EU29,'ROZ (Inputs)'!AJ56))</f>
        <v>0</v>
      </c>
      <c r="EX29" s="134">
        <f>IF('ROZ (Inputs)'!$Z57="Default",IF('ROZ (Inputs)'!AK57=0,'ROZ (Inputs)'!L$25,'ROZ (Inputs)'!AK57),IF('ROZ (Inputs)'!AK57=0,EV29,'ROZ (Inputs)'!AK56))</f>
        <v>0</v>
      </c>
      <c r="EY29" s="127">
        <f t="shared" si="36"/>
        <v>-0.61903920840622351</v>
      </c>
      <c r="EZ29" s="67">
        <f t="shared" si="37"/>
        <v>1.1526795099383855</v>
      </c>
      <c r="FA29" s="59">
        <f t="array" ref="FA29">IF(EW29=1, 1, (EY29-FB29*'Saline (Inputs)'!$C$45))</f>
        <v>0.26682015076608112</v>
      </c>
      <c r="FB29" s="59">
        <f>IF(EW29=1, 0, ((EZ29-EY29)/'Saline (Inputs)'!$D$45))</f>
        <v>0.69123973079917</v>
      </c>
      <c r="FC29" s="283">
        <f>VLOOKUP('ROZ (Inputs)'!$Z57,'Depositional Environments'!$BW$11:$CI$26,12,FALSE)</f>
        <v>8.9999999999999993E-3</v>
      </c>
      <c r="FD29" s="283">
        <f>VLOOKUP('ROZ (Inputs)'!$Z57,'Depositional Environments'!$BW$11:$CI$26,13,FALSE)</f>
        <v>1.0999999999999999E-2</v>
      </c>
      <c r="FE29" s="134">
        <f>IF('ROZ (Inputs)'!$Z57="Default",IF('ROZ (Inputs)'!AL57=0,'ROZ (Inputs)'!K$26,'ROZ (Inputs)'!AL57),IF('ROZ (Inputs)'!AL57=0,FC29,'ROZ (Inputs)'!AL56))</f>
        <v>0</v>
      </c>
      <c r="FF29" s="134">
        <f>IF('ROZ (Inputs)'!$Z57="Default",IF('ROZ (Inputs)'!AM57=0,'ROZ (Inputs)'!L$26,'ROZ (Inputs)'!AM57),IF('ROZ (Inputs)'!AM57=0,FD29,'ROZ (Inputs)'!AM56))</f>
        <v>0</v>
      </c>
      <c r="FG29" s="127">
        <f t="shared" si="38"/>
        <v>-4.7014899569937691</v>
      </c>
      <c r="FH29" s="67">
        <f t="shared" si="39"/>
        <v>-4.4987990588243418</v>
      </c>
      <c r="FI29" s="59">
        <f t="array" ref="FI29">IF(FE29=1, 1, (FG29-FJ29*'Saline (Inputs)'!$C$45))</f>
        <v>-4.6001445079090555</v>
      </c>
      <c r="FJ29" s="59">
        <f>IF(FE29=1, 0, ((FH29-FG29)/'Saline (Inputs)'!$D$45))</f>
        <v>7.9080274106369253E-2</v>
      </c>
      <c r="FL29" s="145">
        <v>22</v>
      </c>
      <c r="FM29" s="143">
        <f t="shared" si="40"/>
        <v>1</v>
      </c>
      <c r="FN29" s="143">
        <f t="shared" si="41"/>
        <v>1</v>
      </c>
      <c r="FO29" s="143">
        <f t="shared" si="42"/>
        <v>1</v>
      </c>
      <c r="FP29" s="143">
        <f t="shared" si="43"/>
        <v>1</v>
      </c>
      <c r="FQ29" s="143">
        <f t="shared" si="44"/>
        <v>1</v>
      </c>
      <c r="FR29" s="143">
        <f t="shared" si="45"/>
        <v>1</v>
      </c>
      <c r="FT29" s="145">
        <v>22</v>
      </c>
      <c r="FU29" s="34">
        <v>-6.0415887855924991E-4</v>
      </c>
      <c r="FV29" s="34">
        <v>-3.725470378411478E-5</v>
      </c>
      <c r="FW29" s="34">
        <v>4.2979007048468169E-5</v>
      </c>
      <c r="FZ29" s="140">
        <v>22</v>
      </c>
      <c r="GA29" s="78">
        <f>VLOOKUP('Shale_EERC (Inputs)'!$AI54,$ID$7:$IF$8,2,FALSE)</f>
        <v>0.2</v>
      </c>
      <c r="GB29" s="78">
        <f>VLOOKUP('Shale_EERC (Inputs)'!AI54,$AY$7:$BA$8,3,FALSE)</f>
        <v>0.8</v>
      </c>
      <c r="GC29" s="134">
        <f>IF('Shale_EERC (Inputs)'!$AI54="Default",IF('Shale_EERC (Inputs)'!AK54=0,'Shale_EERC (Inputs)'!L$19,'Shale_EERC (Inputs)'!AK54),IF('Shale_EERC (Inputs)'!AK54=0,GA29,'Shale_EERC (Inputs)'!AK54))</f>
        <v>0.2</v>
      </c>
      <c r="GD29" s="134">
        <f>IF('Shale_EERC (Inputs)'!$AI54="Default",IF('Shale_EERC (Inputs)'!AL54=0,'Shale_EERC (Inputs)'!M$19,'Shale_EERC (Inputs)'!AL54),IF('Shale_EERC (Inputs)'!AL54=0,GB29,'Shale_EERC (Inputs)'!AL54))</f>
        <v>0.8</v>
      </c>
      <c r="GE29" s="127">
        <f t="shared" si="46"/>
        <v>-1.3862943611198906</v>
      </c>
      <c r="GF29" s="67">
        <f t="shared" si="47"/>
        <v>1.3862949861200078</v>
      </c>
      <c r="GG29" s="59">
        <f>IF(GC29=1, 1, (GE29-GH29*'Saline (Inputs)'!$C$45))</f>
        <v>3.1250005871896747E-7</v>
      </c>
      <c r="GH29" s="59">
        <f>IF(GC29=1, 0, ((GF29-GE29)/'Saline (Inputs)'!$D$45))</f>
        <v>1.0817314815037018</v>
      </c>
      <c r="GI29" s="78">
        <f>VLOOKUP('Shale_EERC (Inputs)'!$AI54,$IH$7:$IJ$8,2,FALSE)</f>
        <v>0.2</v>
      </c>
      <c r="GJ29" s="78">
        <f>VLOOKUP('Shale_EERC (Inputs)'!$AI54,$IH$7:$IJ$8,3,FALSE)</f>
        <v>0.8</v>
      </c>
      <c r="GK29" s="134">
        <f>IF('Shale_EERC (Inputs)'!$AI54="Default",IF('Shale_EERC (Inputs)'!AM54=0,'Shale_EERC (Inputs)'!L$20,'Shale_EERC (Inputs)'!AM54),IF('Shale_EERC (Inputs)'!AM54=0,GI29,'Shale_EERC (Inputs)'!AM54))</f>
        <v>0.2</v>
      </c>
      <c r="GL29" s="134">
        <f>IF('Shale_EERC (Inputs)'!$AI54="Default",IF('Shale_EERC (Inputs)'!AN54=0,'Shale_EERC (Inputs)'!M$20,'Shale_EERC (Inputs)'!AN54),IF('Shale_EERC (Inputs)'!AN54=0,GJ29,'Shale_EERC (Inputs)'!AN54))</f>
        <v>0.8</v>
      </c>
      <c r="GM29" s="127">
        <f t="shared" si="48"/>
        <v>-1.3862943611198906</v>
      </c>
      <c r="GN29" s="67">
        <f t="shared" si="49"/>
        <v>1.3862949861200078</v>
      </c>
      <c r="GO29" s="59">
        <f t="array" ref="GO29">IF(GK29=1, 1, (GM29-GP29*'Saline (Inputs)'!$C$45))</f>
        <v>3.1250005871896747E-7</v>
      </c>
      <c r="GP29" s="59">
        <f>IF(GK29=1, 0, ((GN29-GM29)/'Saline (Inputs)'!$D$45))</f>
        <v>1.0817314815037018</v>
      </c>
      <c r="GQ29" s="78">
        <f>VLOOKUP('Shale_EERC (Inputs)'!$AI54,$IL$7:$IN$8,2,FALSE)</f>
        <v>0.2</v>
      </c>
      <c r="GR29" s="78">
        <f>VLOOKUP('Shale_EERC (Inputs)'!$AI54,$IL$7:$IN$8,3,FALSE)</f>
        <v>0.8</v>
      </c>
      <c r="GS29" s="134">
        <f>IF('Shale_EERC (Inputs)'!$AI54="Default",IF('Shale_EERC (Inputs)'!AO54=0,'Shale_EERC (Inputs)'!L$21,'Shale_EERC (Inputs)'!AO54),IF('Shale_EERC (Inputs)'!AO54=0,GQ29,'Shale_EERC (Inputs)'!AO54))</f>
        <v>0.2</v>
      </c>
      <c r="GT29" s="134">
        <f>IF('Shale_EERC (Inputs)'!$AI54="Default",IF('Shale_EERC (Inputs)'!AP54=0,'Shale_EERC (Inputs)'!M$21,'Shale_EERC (Inputs)'!AP54),IF('Shale_EERC (Inputs)'!AP54=0,GR29,'Shale_EERC (Inputs)'!AP54))</f>
        <v>0.8</v>
      </c>
      <c r="GU29" s="135">
        <f t="shared" si="61"/>
        <v>-1.3862943611198906</v>
      </c>
      <c r="GV29" s="136">
        <f t="shared" si="50"/>
        <v>1.3862949861200078</v>
      </c>
      <c r="GW29" s="137">
        <f t="array" ref="GW29">IF(GS29=1, 1, (GU29-GX29*'Saline (Inputs)'!$C$45))</f>
        <v>3.1250005871896747E-7</v>
      </c>
      <c r="GX29" s="137">
        <f>IF(GS29=1, 0, ((GV29-GU29)/'Saline (Inputs)'!$D$45))</f>
        <v>1.0817314815037018</v>
      </c>
      <c r="GY29" s="78">
        <f>VLOOKUP('Shale_EERC (Inputs)'!$AI54,$IP$7:$IR$8,2,FALSE)</f>
        <v>0.2</v>
      </c>
      <c r="GZ29" s="78">
        <f>VLOOKUP('Shale_EERC (Inputs)'!$AI54,$IP$7:$IR$8,3,FALSE)</f>
        <v>0.8</v>
      </c>
      <c r="HA29" s="134">
        <f>IF('Shale_EERC (Inputs)'!$AI54="Default",IF('Shale_EERC (Inputs)'!AQ54=0,'Shale_EERC (Inputs)'!L$22,'Shale_EERC (Inputs)'!AQ54),IF('Shale_EERC (Inputs)'!AQ54=0,GY29,'Shale_EERC (Inputs)'!AQ54))</f>
        <v>0.2</v>
      </c>
      <c r="HB29" s="134">
        <f>IF('Shale_EERC (Inputs)'!$AI54="Default",IF('Shale_EERC (Inputs)'!AR54=0,'Shale_EERC (Inputs)'!M$22,'Shale_EERC (Inputs)'!AR54),IF('Shale_EERC (Inputs)'!AR54=0,GZ29,'Shale_EERC (Inputs)'!AR54))</f>
        <v>0.8</v>
      </c>
      <c r="HC29" s="127">
        <f t="shared" si="51"/>
        <v>-1.3862943611198906</v>
      </c>
      <c r="HD29" s="67">
        <f t="shared" si="62"/>
        <v>1.3862949861200078</v>
      </c>
      <c r="HE29" s="59">
        <f t="array" ref="HE29">IF(HA29=1, 1, (HC29-HF29*'Saline (Inputs)'!$C$45))</f>
        <v>3.1250005871896747E-7</v>
      </c>
      <c r="HF29" s="59">
        <f>IF(HA29=1, 0, ((HD29-HC29)/'Saline (Inputs)'!$D$45))</f>
        <v>1.0817314815037018</v>
      </c>
      <c r="HG29" s="78">
        <f>VLOOKUP('Shale_EERC (Inputs)'!$AI54,$IT$7:$IV$8,2,FALSE)</f>
        <v>0.2</v>
      </c>
      <c r="HH29" s="78">
        <f>VLOOKUP('Shale_EERC (Inputs)'!$AI54,$IT$7:$IV$8,3,FALSE)</f>
        <v>0.8</v>
      </c>
      <c r="HI29" s="134">
        <f>IF('Shale_EERC (Inputs)'!$AI54="Default",IF('Shale_EERC (Inputs)'!AS54=0,'Shale_EERC (Inputs)'!L$23,'Shale_EERC (Inputs)'!AS54),IF('Shale_EERC (Inputs)'!AS54=0,HG29,'Shale_EERC (Inputs)'!AS54))</f>
        <v>0.2</v>
      </c>
      <c r="HJ29" s="134">
        <f>IF('Shale_EERC (Inputs)'!$AI54="Default",IF('Shale_EERC (Inputs)'!AT54=0,'Shale_EERC (Inputs)'!M$23,'Shale_EERC (Inputs)'!AT54),IF('Shale_EERC (Inputs)'!AT54=0,HH29,'Shale_EERC (Inputs)'!AT54))</f>
        <v>0.8</v>
      </c>
      <c r="HK29" s="127">
        <f t="shared" si="53"/>
        <v>-1.3862943611198906</v>
      </c>
      <c r="HL29" s="67">
        <f t="shared" si="63"/>
        <v>1.3862949861200078</v>
      </c>
      <c r="HM29" s="59">
        <f t="array" ref="HM29">IF(HI29=1, 1, (HK29-HN29*'Saline (Inputs)'!$C$45))</f>
        <v>3.1250005871896747E-7</v>
      </c>
      <c r="HN29" s="59">
        <f>IF(HI29=1, 0, ((HL29-HK29)/'Saline (Inputs)'!$D$45))</f>
        <v>1.0817314815037018</v>
      </c>
      <c r="HP29" s="145">
        <v>22</v>
      </c>
      <c r="HQ29" s="143">
        <f t="shared" si="55"/>
        <v>1</v>
      </c>
      <c r="HR29" s="143">
        <f t="shared" si="56"/>
        <v>1</v>
      </c>
      <c r="HS29" s="143">
        <f t="shared" si="57"/>
        <v>1</v>
      </c>
      <c r="HT29" s="143">
        <f t="shared" si="58"/>
        <v>1</v>
      </c>
      <c r="HU29" s="143">
        <f t="shared" si="59"/>
        <v>1</v>
      </c>
      <c r="HY29" s="233">
        <v>23</v>
      </c>
      <c r="HZ29" s="271">
        <v>1.7759625734470265E-5</v>
      </c>
      <c r="IA29" s="271">
        <v>8.9359866251476254E-5</v>
      </c>
      <c r="IB29" s="271">
        <v>5.9769523795790292E-4</v>
      </c>
    </row>
    <row r="30" spans="2:236" x14ac:dyDescent="0.35">
      <c r="B30" s="140">
        <v>23</v>
      </c>
      <c r="C30" s="78">
        <f>VLOOKUP('Saline (Inputs)'!$T57,'Depositional Environments'!$BK$11:$BU$26,2,FALSE)</f>
        <v>0.2</v>
      </c>
      <c r="D30" s="78">
        <f>VLOOKUP('Saline (Inputs)'!$T57,'Depositional Environments'!$BK$11:$BU$26,3,FALSE)</f>
        <v>0.8</v>
      </c>
      <c r="E30" s="134">
        <f>IF('Saline (Inputs)'!$T57="Default",IF('Saline (Inputs)'!V57=0,'Saline (Inputs)'!K$21,'Saline (Inputs)'!V57),IF('Saline (Inputs)'!V57=0,C30,'Saline (Inputs)'!V57))</f>
        <v>0</v>
      </c>
      <c r="F30" s="134">
        <f>IF('Saline (Inputs)'!$T57="Default",IF('Saline (Inputs)'!W57=0,'Saline (Inputs)'!L$21,'Saline (Inputs)'!W57),IF('Saline (Inputs)'!W57=0,D30,'Saline (Inputs)'!W57))</f>
        <v>0</v>
      </c>
      <c r="G30" s="127">
        <f t="shared" si="64"/>
        <v>-1.3862943611198906</v>
      </c>
      <c r="H30" s="67">
        <f t="shared" si="65"/>
        <v>1.3862943611198908</v>
      </c>
      <c r="I30" s="59">
        <f>IF(E30=1, 1, (G30-J30*'Saline (Inputs)'!$C$45))</f>
        <v>2.2204460492503131E-16</v>
      </c>
      <c r="J30" s="59">
        <f>IF(E30=1, 0, ((H30-G30)/'Saline (Inputs)'!$D$45))</f>
        <v>1.0817312376586106</v>
      </c>
      <c r="K30" s="78">
        <f>VLOOKUP('Saline (Inputs)'!$T57,'Depositional Environments'!$BK$11:$BU$26,4,FALSE)</f>
        <v>0.21</v>
      </c>
      <c r="L30" s="78">
        <f>VLOOKUP('Saline (Inputs)'!$T57,'Depositional Environments'!$BK$11:$BU$26,5,FALSE)</f>
        <v>0.76</v>
      </c>
      <c r="M30" s="134">
        <f>IF('Saline (Inputs)'!$T57="Default",IF('Saline (Inputs)'!X57=0,'Saline (Inputs)'!K$22,'Saline (Inputs)'!X57), IF('Saline (Inputs)'!X57=0,Calculations!K30,'Saline (Inputs)'!X57))</f>
        <v>0</v>
      </c>
      <c r="N30" s="134">
        <f>IF('Saline (Inputs)'!$T57="Default",IF('Saline (Inputs)'!Y57=0,'Saline (Inputs)'!L$22,'Saline (Inputs)'!Y57), IF('Saline (Inputs)'!Y57=0,Calculations!L30,'Saline (Inputs)'!Y57))</f>
        <v>0</v>
      </c>
      <c r="O30" s="127">
        <f t="shared" si="66"/>
        <v>-1.3249254147435987</v>
      </c>
      <c r="P30" s="67">
        <f t="shared" si="67"/>
        <v>1.1526795099383855</v>
      </c>
      <c r="Q30" s="59">
        <f t="array" ref="Q30">IF(M30=1, 1, (O30-R30*'Saline (Inputs)'!$C$45))</f>
        <v>-8.612295240260659E-2</v>
      </c>
      <c r="R30" s="59">
        <f>IF(M30=1, 0, ((P30-O30)/'Saline (Inputs)'!$D$45))</f>
        <v>0.96664269752934828</v>
      </c>
      <c r="S30" s="78">
        <f>VLOOKUP('Saline (Inputs)'!$T57,'Depositional Environments'!$BK$11:$BU$26,6,FALSE)</f>
        <v>0.61</v>
      </c>
      <c r="T30" s="78">
        <f>VLOOKUP('Saline (Inputs)'!$T57,'Depositional Environments'!$BK$11:$BU$26,7,FALSE)</f>
        <v>0.71</v>
      </c>
      <c r="U30" s="134">
        <f>IF('Saline (Inputs)'!$T57="Default",IF('Saline (Inputs)'!Z57=0,'Saline (Inputs)'!K$23,'Saline (Inputs)'!Z57),IF('Saline (Inputs)'!Z57=0,S30,'Saline (Inputs)'!Z57))</f>
        <v>0</v>
      </c>
      <c r="V30" s="134">
        <f>IF('Saline (Inputs)'!$T57="Default",IF('Saline (Inputs)'!AA57=0,'Saline (Inputs)'!L$23,'Saline (Inputs)'!AA57),IF('Saline (Inputs)'!AA57=0,T30,'Saline (Inputs)'!AA57))</f>
        <v>0</v>
      </c>
      <c r="W30" s="127">
        <f t="shared" si="68"/>
        <v>0.44731221804366483</v>
      </c>
      <c r="X30" s="67">
        <f t="shared" si="69"/>
        <v>0.89538404705484131</v>
      </c>
      <c r="Y30" s="59">
        <f t="array" ref="Y30">IF(U30=1, 1, (W30-Z30*'Saline (Inputs)'!$C$45))</f>
        <v>0.67134813254925307</v>
      </c>
      <c r="Z30" s="59">
        <f>IF(U30=1, 0, ((X30-W30)/'Saline (Inputs)'!$D$45))</f>
        <v>0.17481615295782754</v>
      </c>
      <c r="AA30" s="78">
        <f>VLOOKUP('Saline (Inputs)'!$T57,'Depositional Environments'!$BK$11:$BU$26,8,FALSE)</f>
        <v>0.19</v>
      </c>
      <c r="AB30" s="78">
        <f>VLOOKUP('Saline (Inputs)'!$T57,'Depositional Environments'!$BK$11:$BU$26,9,FALSE)</f>
        <v>0.59</v>
      </c>
      <c r="AC30" s="134">
        <f>IF('Saline (Inputs)'!$T57="Default",IF('Saline (Inputs)'!AB57=0,'Saline (Inputs)'!K$24,'Saline (Inputs)'!AB57),IF('Saline (Inputs)'!AB57=0,AA30,'Saline (Inputs)'!AB57))</f>
        <v>0</v>
      </c>
      <c r="AD30" s="134">
        <f>IF('Saline (Inputs)'!$T57="Default",IF('Saline (Inputs)'!AC57=0,'Saline (Inputs)'!L$24,'Saline (Inputs)'!AC57),IF('Saline (Inputs)'!AC57=0,AB30,'Saline (Inputs)'!AC57))</f>
        <v>0</v>
      </c>
      <c r="AE30" s="127">
        <f t="shared" si="70"/>
        <v>-1.4500101755059984</v>
      </c>
      <c r="AF30" s="67">
        <f t="shared" si="71"/>
        <v>0.36396537720141148</v>
      </c>
      <c r="AG30" s="59">
        <f t="array" ref="AG30">IF(AC30=1, 1, (AE30-AH30*'Saline (Inputs)'!$C$45))</f>
        <v>-0.54302239915229344</v>
      </c>
      <c r="AH30" s="59">
        <f>IF(AC30=1, 0, ((AF30-AE30)/'Saline (Inputs)'!$D$45))</f>
        <v>0.7077263223257636</v>
      </c>
      <c r="AI30" s="78">
        <f>VLOOKUP('Saline (Inputs)'!$T57,'Depositional Environments'!$BK$11:$BU$26,10,FALSE)</f>
        <v>0.39</v>
      </c>
      <c r="AJ30" s="78">
        <f>VLOOKUP('Saline (Inputs)'!$T57,'Depositional Environments'!$BK$11:$BU$26,11,FALSE)</f>
        <v>0.81</v>
      </c>
      <c r="AK30" s="134">
        <f>IF('Saline (Inputs)'!$T57="Default",IF('Saline (Inputs)'!K$25=0,'Saline (Inputs)'!AD57,'Saline (Inputs)'!$K$25),IF('Saline (Inputs)'!AD57=0,AI30,'Saline (Inputs)'!AD57))</f>
        <v>0</v>
      </c>
      <c r="AL30" s="134">
        <f>IF('Saline (Inputs)'!$T57="Default",IF('Saline (Inputs)'!L$25=0,'Saline (Inputs)'!AE57,'Saline (Inputs)'!$L$25),IF('Saline (Inputs)'!AE57=0,AJ30,'Saline (Inputs)'!AE57))</f>
        <v>0</v>
      </c>
      <c r="AM30" s="127">
        <f t="shared" si="72"/>
        <v>-0.44731221804366478</v>
      </c>
      <c r="AN30" s="67">
        <f t="shared" si="73"/>
        <v>1.4500101755059986</v>
      </c>
      <c r="AO30" s="59">
        <f t="array" ref="AO30">IF(AK30=1, 1, (AM30-AP30*'Saline (Inputs)'!$C$45))</f>
        <v>0.50134897873116691</v>
      </c>
      <c r="AP30" s="59">
        <f>IF(AK30=1, 0, ((AN30-AM30)/'Saline (Inputs)'!$D$45))</f>
        <v>0.74024426506138619</v>
      </c>
      <c r="AR30" s="145">
        <v>23</v>
      </c>
      <c r="AS30" s="143">
        <f t="shared" si="12"/>
        <v>1</v>
      </c>
      <c r="AT30" s="143">
        <f t="shared" si="13"/>
        <v>1</v>
      </c>
      <c r="AU30" s="143">
        <f t="shared" si="14"/>
        <v>1</v>
      </c>
      <c r="AV30" s="143">
        <f t="shared" si="15"/>
        <v>1</v>
      </c>
      <c r="AW30" s="143">
        <f t="shared" si="16"/>
        <v>1</v>
      </c>
      <c r="BS30" s="140">
        <v>23</v>
      </c>
      <c r="BT30" s="78">
        <f>VLOOKUP('Shale (Inputs)'!AC57,$AY$7:$BA$8,2,FALSE)</f>
        <v>0.2</v>
      </c>
      <c r="BU30" s="78">
        <f>VLOOKUP('Shale (Inputs)'!AC57,$AY$7:$BA$8,3,FALSE)</f>
        <v>0.8</v>
      </c>
      <c r="BV30" s="134">
        <f>IF('Shale (Inputs)'!$AC57="Default",IF('Shale (Inputs)'!AE57=0,'Shale (Inputs)'!L$19,'Shale (Inputs)'!AE57),IF('Shale (Inputs)'!AE57=0,BT30,'Shale (Inputs)'!AE57))</f>
        <v>0.2</v>
      </c>
      <c r="BW30" s="134">
        <f>IF('Shale (Inputs)'!$AC57="Default",IF('Shale (Inputs)'!AF57=0,'Shale (Inputs)'!M$19,'Shale (Inputs)'!AF57),IF('Shale (Inputs)'!AF57=0,BU30,'Shale (Inputs)'!AF57))</f>
        <v>0.8</v>
      </c>
      <c r="BX30" s="127">
        <f t="shared" si="17"/>
        <v>-1.3862943611198906</v>
      </c>
      <c r="BY30" s="67">
        <f t="shared" si="18"/>
        <v>1.3862949861200078</v>
      </c>
      <c r="BZ30" s="59">
        <f>IF(BV30=1, 1, (BX30-CA30*'Saline (Inputs)'!$C$45))</f>
        <v>3.1250005871896747E-7</v>
      </c>
      <c r="CA30" s="59">
        <f>IF(BV30=1, 0, ((BY30-BX30)/'Saline (Inputs)'!$D$45))</f>
        <v>1.0817314815037018</v>
      </c>
      <c r="CB30" s="78">
        <f>VLOOKUP('Shale (Inputs)'!AC57,Calculations!$BC$7:$BE$8,2,FALSE)</f>
        <v>0.03</v>
      </c>
      <c r="CC30" s="78">
        <f>VLOOKUP('Shale (Inputs)'!AC57,Calculations!$BC$7:$BE$8,3,FALSE)</f>
        <v>0.92</v>
      </c>
      <c r="CD30" s="134">
        <f>IF('Shale (Inputs)'!$AC57="Default",IF('Shale (Inputs)'!AG57=0,'Shale (Inputs)'!L$20,'Shale (Inputs)'!AG57),IF('Shale (Inputs)'!AG57=0,CB30,'Shale (Inputs)'!AG57))</f>
        <v>0.03</v>
      </c>
      <c r="CE30" s="134">
        <f>IF('Shale (Inputs)'!$AC57="Default",IF('Shale (Inputs)'!AH57=0,'Shale (Inputs)'!M$20,'Shale (Inputs)'!AH57),IF('Shale (Inputs)'!AH57=0,CC30,'Shale (Inputs)'!AH57))</f>
        <v>0.92</v>
      </c>
      <c r="CF30" s="127">
        <f t="shared" si="19"/>
        <v>-3.4760986898352733</v>
      </c>
      <c r="CG30" s="67">
        <f t="shared" si="20"/>
        <v>2.4423483940656316</v>
      </c>
      <c r="CH30" s="59">
        <f t="array" ref="CH30">IF(CD30=1, 1, (CF30-CI30*'Saline (Inputs)'!$C$45))</f>
        <v>-0.51687514788482103</v>
      </c>
      <c r="CI30" s="59">
        <f>IF(CD30=1, 0, ((CG30-CF30)/'Saline (Inputs)'!$D$45))</f>
        <v>2.3090943989389285</v>
      </c>
      <c r="CJ30" s="78">
        <f>VLOOKUP('Shale (Inputs)'!$AJ57,Calculations!$BG$18:$BI$25,2,FALSE)</f>
        <v>0.25</v>
      </c>
      <c r="CK30" s="78">
        <f>VLOOKUP('Shale (Inputs)'!$AJ57,Calculations!$BG$18:$BI$25,3,FALSE)</f>
        <v>0.53</v>
      </c>
      <c r="CL30" s="134">
        <f>IF('Shale (Inputs)'!$AJ57="Default",IF('Shale (Inputs)'!AL57=0,'Shale (Inputs)'!L$24,'Shale (Inputs)'!AL57),IF('Shale (Inputs)'!AL57=0,CJ30,'Shale (Inputs)'!AL57))</f>
        <v>0.2</v>
      </c>
      <c r="CM30" s="134">
        <f>IF('Shale (Inputs)'!$AJ57="Default",IF('Shale (Inputs)'!AM57=0,'Shale (Inputs)'!M$24,'Shale (Inputs)'!AM57),IF('Shale (Inputs)'!AM57=0,CK30,'Shale (Inputs)'!AM57))</f>
        <v>0.85</v>
      </c>
      <c r="CN30" s="135">
        <f t="shared" si="60"/>
        <v>-1.3862943611198906</v>
      </c>
      <c r="CO30" s="136">
        <f t="shared" si="21"/>
        <v>1.7346018397020466</v>
      </c>
      <c r="CP30" s="137">
        <f t="array" ref="CP30">IF(CL30=1, 1, (CN30-CQ30*'Saline (Inputs)'!$C$45))</f>
        <v>0.17415373929107769</v>
      </c>
      <c r="CQ30" s="137">
        <f>IF(CL30=1, 0, ((CO30-CN30)/'Saline (Inputs)'!$D$45))</f>
        <v>1.2176241224814466</v>
      </c>
      <c r="CR30" s="78">
        <f>VLOOKUP('Shale (Inputs)'!$AJ57,Calculations!$BK$18:$BM$25,2,FALSE)</f>
        <v>0.14000000000000001</v>
      </c>
      <c r="CS30" s="78">
        <f>VLOOKUP('Shale (Inputs)'!$AJ57,Calculations!$BK$18:$BM$25,3,FALSE)</f>
        <v>0.34</v>
      </c>
      <c r="CT30" s="134">
        <f>IF('Shale (Inputs)'!$AJ57="Default",IF('Shale (Inputs)'!AN57=0,'Shale (Inputs)'!L$25,'Shale (Inputs)'!AN57),IF('Shale (Inputs)'!AN57=0,CR30,'Shale (Inputs)'!AN57))</f>
        <v>0.1</v>
      </c>
      <c r="CU30" s="134">
        <f>IF('Shale (Inputs)'!$AJ57="Default",IF('Shale (Inputs)'!AO57=0,'Shale (Inputs)'!M$25,'Shale (Inputs)'!AO57),IF('Shale (Inputs)'!AO57=0,CS30,'Shale (Inputs)'!AO57))</f>
        <v>0.49</v>
      </c>
      <c r="CV30" s="127">
        <f t="shared" si="22"/>
        <v>-2.1972245773362191</v>
      </c>
      <c r="CW30" s="67">
        <f t="shared" si="23"/>
        <v>-4.0004934453636599E-2</v>
      </c>
      <c r="CX30" s="59">
        <f t="array" ref="CX30">IF(CT30=1, 1, (CV30-CY30*'Saline (Inputs)'!$C$45))</f>
        <v>-1.1186147558949278</v>
      </c>
      <c r="CY30" s="59">
        <f>IF(CT30=1, 0, ((CW30-CV30)/'Saline (Inputs)'!$D$45))</f>
        <v>0.84164371566502805</v>
      </c>
      <c r="DA30" s="145">
        <v>23</v>
      </c>
      <c r="DB30" s="143">
        <f t="shared" si="24"/>
        <v>1</v>
      </c>
      <c r="DC30" s="143">
        <f t="shared" si="25"/>
        <v>1</v>
      </c>
      <c r="DD30" s="143">
        <f t="shared" si="26"/>
        <v>1</v>
      </c>
      <c r="DE30" s="143">
        <f t="shared" si="27"/>
        <v>1</v>
      </c>
      <c r="DI30" s="233">
        <v>24</v>
      </c>
      <c r="DJ30" s="231">
        <v>1.3422170468402201E-5</v>
      </c>
      <c r="DK30" s="231">
        <v>8.0793444794848872E-5</v>
      </c>
      <c r="DL30" s="231">
        <v>5.4784174426460381E-4</v>
      </c>
      <c r="DN30" s="140">
        <v>23</v>
      </c>
      <c r="DO30" s="77">
        <f>VLOOKUP('ROZ (Inputs)'!$Z58,'Depositional Environments'!$BW$11:$CI$26,2,FALSE)</f>
        <v>0.2</v>
      </c>
      <c r="DP30" s="77">
        <f>VLOOKUP('ROZ (Inputs)'!$Z58,'Depositional Environments'!$BW$11:$CI$26,3,FALSE)</f>
        <v>0.8</v>
      </c>
      <c r="DQ30" s="134">
        <f>IF('ROZ (Inputs)'!$Z58="Default",IF('ROZ (Inputs)'!AB58=0,'ROZ (Inputs)'!K$21,'ROZ (Inputs)'!AB58),IF('ROZ (Inputs)'!AB58=0,DO30,'ROZ (Inputs)'!AB58))</f>
        <v>0</v>
      </c>
      <c r="DR30" s="134">
        <f>IF('ROZ (Inputs)'!$Z58="Default",IF('ROZ (Inputs)'!AC58=0,'ROZ (Inputs)'!L$21,'ROZ (Inputs)'!AC58),IF('ROZ (Inputs)'!AC58=0,DP30,'ROZ (Inputs)'!AC58))</f>
        <v>0</v>
      </c>
      <c r="DS30" s="127">
        <f t="shared" si="28"/>
        <v>-1.3862943611198906</v>
      </c>
      <c r="DT30" s="67">
        <f t="shared" si="29"/>
        <v>1.3862943611198908</v>
      </c>
      <c r="DU30" s="59">
        <f>IF(DQ30=1, 1, (DS30-DV30*'Saline (Inputs)'!$C$45))</f>
        <v>2.2204460492503131E-16</v>
      </c>
      <c r="DV30" s="59">
        <f>IF(DQ30=1, 0, ((DT30-DS30)/'Saline (Inputs)'!$D$45))</f>
        <v>1.0817312376586106</v>
      </c>
      <c r="DW30" s="77">
        <f>VLOOKUP('ROZ (Inputs)'!$Z58,'Depositional Environments'!$BW$11:$CI$26,4,FALSE)</f>
        <v>0.21</v>
      </c>
      <c r="DX30" s="77">
        <f>VLOOKUP('ROZ (Inputs)'!$Z58,'Depositional Environments'!$BW$11:$CI$26,5,FALSE)</f>
        <v>0.76</v>
      </c>
      <c r="DY30" s="134">
        <f>IF('ROZ (Inputs)'!$Z58="Default",IF('ROZ (Inputs)'!AD58=0,'ROZ (Inputs)'!K$22,'ROZ (Inputs)'!AD58),IF('ROZ (Inputs)'!AD58=0,DW30,'ROZ (Inputs)'!AD57))</f>
        <v>0</v>
      </c>
      <c r="DZ30" s="134">
        <f>IF('ROZ (Inputs)'!$Z58="Default",IF('ROZ (Inputs)'!AE58=0,'ROZ (Inputs)'!L$22,'ROZ (Inputs)'!AE58),IF('ROZ (Inputs)'!AE58=0,DX30,'ROZ (Inputs)'!AD57))</f>
        <v>0</v>
      </c>
      <c r="EA30" s="127">
        <f t="shared" si="30"/>
        <v>-1.3249254147435987</v>
      </c>
      <c r="EB30" s="67">
        <f t="shared" si="31"/>
        <v>1.1526795099383855</v>
      </c>
      <c r="EC30" s="59">
        <f t="array" ref="EC30">IF(DY30=1, 1, (EA30-ED30*'Saline (Inputs)'!$C$45))</f>
        <v>-8.612295240260659E-2</v>
      </c>
      <c r="ED30" s="59">
        <f>IF(DY30=1, 0, ((EB30-EA30)/'Saline (Inputs)'!$D$45))</f>
        <v>0.96664269752934828</v>
      </c>
      <c r="EE30" s="77">
        <f>VLOOKUP('ROZ (Inputs)'!$Z58,'Depositional Environments'!$BW$11:$CI$26,6,FALSE)</f>
        <v>0.64</v>
      </c>
      <c r="EF30" s="77">
        <f>VLOOKUP('ROZ (Inputs)'!$Z58,'Depositional Environments'!$BW$11:$CI$26,7,FALSE)</f>
        <v>0.77</v>
      </c>
      <c r="EG30" s="134">
        <f>IF('ROZ (Inputs)'!$Z58="Default",IF('ROZ (Inputs)'!AF58=0,'ROZ (Inputs)'!K$23,'ROZ (Inputs)'!AF58),IF('ROZ (Inputs)'!AF58=0,EE30,'ROZ (Inputs)'!AF57))</f>
        <v>0</v>
      </c>
      <c r="EH30" s="134">
        <f>IF('ROZ (Inputs)'!$Z58="Default",IF('ROZ (Inputs)'!AG58=0,'ROZ (Inputs)'!L$23,'ROZ (Inputs)'!AG58),IF('ROZ (Inputs)'!AG58=0,EF30,'ROZ (Inputs)'!AG57))</f>
        <v>0</v>
      </c>
      <c r="EI30" s="127">
        <f t="shared" si="32"/>
        <v>0.57536414490356191</v>
      </c>
      <c r="EJ30" s="67">
        <f t="shared" si="33"/>
        <v>1.2083112059245342</v>
      </c>
      <c r="EK30" s="59">
        <f t="array" ref="EK30">IF(EG30=1, 1, (EI30-EL30*'Saline (Inputs)'!$C$45))</f>
        <v>0.89183767541404801</v>
      </c>
      <c r="EL30" s="59">
        <f>IF(EG30=1, 0, ((EJ30-EI30)/'Saline (Inputs)'!$D$45))</f>
        <v>0.24694560797949588</v>
      </c>
      <c r="EM30" s="77">
        <f>VLOOKUP('ROZ (Inputs)'!$Z58,'Depositional Environments'!$BW$11:$CI$26,8,FALSE)</f>
        <v>0.16</v>
      </c>
      <c r="EN30" s="77">
        <f>VLOOKUP('ROZ (Inputs)'!$Z58,'Depositional Environments'!$BW$11:$CI$26,9,FALSE)</f>
        <v>0.39</v>
      </c>
      <c r="EO30" s="134">
        <f>IF('ROZ (Inputs)'!$Z58="Default",IF('ROZ (Inputs)'!AH58=0,'ROZ (Inputs)'!K$24,'ROZ (Inputs)'!AH58),IF('ROZ (Inputs)'!AH58=0,EM30,'ROZ (Inputs)'!AH57))</f>
        <v>0</v>
      </c>
      <c r="EP30" s="134">
        <f>IF('ROZ (Inputs)'!$Z58="Default",IF('ROZ (Inputs)'!AI58=0,'ROZ (Inputs)'!L$24,'ROZ (Inputs)'!AI58),IF('ROZ (Inputs)'!AI58=0,EN30,'ROZ (Inputs)'!AI57))</f>
        <v>0</v>
      </c>
      <c r="EQ30" s="127">
        <f t="shared" si="34"/>
        <v>-1.6582280766035322</v>
      </c>
      <c r="ER30" s="67">
        <f t="shared" si="35"/>
        <v>-0.44731221804366478</v>
      </c>
      <c r="ES30" s="59">
        <f t="array" ref="ES30">IF(EO30=1, 1, (EQ30-ET30*'Saline (Inputs)'!$C$45))</f>
        <v>-1.0527701473235984</v>
      </c>
      <c r="ET30" s="59">
        <f>IF(EO30=1, 0, ((ER30-EQ30)/'Saline (Inputs)'!$D$45))</f>
        <v>0.47244133248952946</v>
      </c>
      <c r="EU30" s="77">
        <f>VLOOKUP('ROZ (Inputs)'!$Z58,'Depositional Environments'!$BW$11:$CI$26,10,FALSE)</f>
        <v>0.35</v>
      </c>
      <c r="EV30" s="77">
        <f>VLOOKUP('ROZ (Inputs)'!$Z58,'Depositional Environments'!$BW$11:$CI$26,11,FALSE)</f>
        <v>0.76</v>
      </c>
      <c r="EW30" s="134">
        <f>IF('ROZ (Inputs)'!$Z58="Default",IF('ROZ (Inputs)'!AJ58=0,'ROZ (Inputs)'!K$25,'ROZ (Inputs)'!AJ58),IF('ROZ (Inputs)'!AJ58=0,EU30,'ROZ (Inputs)'!AJ57))</f>
        <v>0</v>
      </c>
      <c r="EX30" s="134">
        <f>IF('ROZ (Inputs)'!$Z58="Default",IF('ROZ (Inputs)'!AK58=0,'ROZ (Inputs)'!L$25,'ROZ (Inputs)'!AK58),IF('ROZ (Inputs)'!AK58=0,EV30,'ROZ (Inputs)'!AK57))</f>
        <v>0</v>
      </c>
      <c r="EY30" s="127">
        <f t="shared" si="36"/>
        <v>-0.61903920840622351</v>
      </c>
      <c r="EZ30" s="67">
        <f t="shared" si="37"/>
        <v>1.1526795099383855</v>
      </c>
      <c r="FA30" s="59">
        <f t="array" ref="FA30">IF(EW30=1, 1, (EY30-FB30*'Saline (Inputs)'!$C$45))</f>
        <v>0.26682015076608112</v>
      </c>
      <c r="FB30" s="59">
        <f>IF(EW30=1, 0, ((EZ30-EY30)/'Saline (Inputs)'!$D$45))</f>
        <v>0.69123973079917</v>
      </c>
      <c r="FC30" s="283">
        <f>VLOOKUP('ROZ (Inputs)'!$Z58,'Depositional Environments'!$BW$11:$CI$26,12,FALSE)</f>
        <v>8.9999999999999993E-3</v>
      </c>
      <c r="FD30" s="283">
        <f>VLOOKUP('ROZ (Inputs)'!$Z58,'Depositional Environments'!$BW$11:$CI$26,13,FALSE)</f>
        <v>1.0999999999999999E-2</v>
      </c>
      <c r="FE30" s="134">
        <f>IF('ROZ (Inputs)'!$Z58="Default",IF('ROZ (Inputs)'!AL58=0,'ROZ (Inputs)'!K$26,'ROZ (Inputs)'!AL58),IF('ROZ (Inputs)'!AL58=0,FC30,'ROZ (Inputs)'!AL57))</f>
        <v>0</v>
      </c>
      <c r="FF30" s="134">
        <f>IF('ROZ (Inputs)'!$Z58="Default",IF('ROZ (Inputs)'!AM58=0,'ROZ (Inputs)'!L$26,'ROZ (Inputs)'!AM58),IF('ROZ (Inputs)'!AM58=0,FD30,'ROZ (Inputs)'!AM57))</f>
        <v>0</v>
      </c>
      <c r="FG30" s="127">
        <f t="shared" si="38"/>
        <v>-4.7014899569937691</v>
      </c>
      <c r="FH30" s="67">
        <f t="shared" si="39"/>
        <v>-4.4987990588243418</v>
      </c>
      <c r="FI30" s="59">
        <f t="array" ref="FI30">IF(FE30=1, 1, (FG30-FJ30*'Saline (Inputs)'!$C$45))</f>
        <v>-4.6001445079090555</v>
      </c>
      <c r="FJ30" s="59">
        <f>IF(FE30=1, 0, ((FH30-FG30)/'Saline (Inputs)'!$D$45))</f>
        <v>7.9080274106369253E-2</v>
      </c>
      <c r="FL30" s="145">
        <v>23</v>
      </c>
      <c r="FM30" s="143">
        <f t="shared" si="40"/>
        <v>1</v>
      </c>
      <c r="FN30" s="143">
        <f t="shared" si="41"/>
        <v>1</v>
      </c>
      <c r="FO30" s="143">
        <f t="shared" si="42"/>
        <v>1</v>
      </c>
      <c r="FP30" s="143">
        <f t="shared" si="43"/>
        <v>1</v>
      </c>
      <c r="FQ30" s="143">
        <f t="shared" si="44"/>
        <v>1</v>
      </c>
      <c r="FR30" s="143">
        <f t="shared" si="45"/>
        <v>1</v>
      </c>
      <c r="FT30" s="145">
        <v>23</v>
      </c>
      <c r="FU30" s="34">
        <v>-5.57221443159508E-4</v>
      </c>
      <c r="FV30" s="34">
        <v>-3.6142166209170532E-5</v>
      </c>
      <c r="FW30" s="34">
        <v>5.3220303016164937E-5</v>
      </c>
      <c r="FZ30" s="140">
        <v>23</v>
      </c>
      <c r="GA30" s="78">
        <f>VLOOKUP('Shale_EERC (Inputs)'!$AI55,$ID$7:$IF$8,2,FALSE)</f>
        <v>0.2</v>
      </c>
      <c r="GB30" s="78">
        <f>VLOOKUP('Shale_EERC (Inputs)'!AI55,$AY$7:$BA$8,3,FALSE)</f>
        <v>0.8</v>
      </c>
      <c r="GC30" s="134">
        <f>IF('Shale_EERC (Inputs)'!$AI55="Default",IF('Shale_EERC (Inputs)'!AK55=0,'Shale_EERC (Inputs)'!L$19,'Shale_EERC (Inputs)'!AK55),IF('Shale_EERC (Inputs)'!AK55=0,GA30,'Shale_EERC (Inputs)'!AK55))</f>
        <v>0.2</v>
      </c>
      <c r="GD30" s="134">
        <f>IF('Shale_EERC (Inputs)'!$AI55="Default",IF('Shale_EERC (Inputs)'!AL55=0,'Shale_EERC (Inputs)'!M$19,'Shale_EERC (Inputs)'!AL55),IF('Shale_EERC (Inputs)'!AL55=0,GB30,'Shale_EERC (Inputs)'!AL55))</f>
        <v>0.8</v>
      </c>
      <c r="GE30" s="127">
        <f t="shared" si="46"/>
        <v>-1.3862943611198906</v>
      </c>
      <c r="GF30" s="67">
        <f t="shared" si="47"/>
        <v>1.3862949861200078</v>
      </c>
      <c r="GG30" s="59">
        <f>IF(GC30=1, 1, (GE30-GH30*'Saline (Inputs)'!$C$45))</f>
        <v>3.1250005871896747E-7</v>
      </c>
      <c r="GH30" s="59">
        <f>IF(GC30=1, 0, ((GF30-GE30)/'Saline (Inputs)'!$D$45))</f>
        <v>1.0817314815037018</v>
      </c>
      <c r="GI30" s="78">
        <f>VLOOKUP('Shale_EERC (Inputs)'!$AI55,$IH$7:$IJ$8,2,FALSE)</f>
        <v>0.2</v>
      </c>
      <c r="GJ30" s="78">
        <f>VLOOKUP('Shale_EERC (Inputs)'!$AI55,$IH$7:$IJ$8,3,FALSE)</f>
        <v>0.8</v>
      </c>
      <c r="GK30" s="134">
        <f>IF('Shale_EERC (Inputs)'!$AI55="Default",IF('Shale_EERC (Inputs)'!AM55=0,'Shale_EERC (Inputs)'!L$20,'Shale_EERC (Inputs)'!AM55),IF('Shale_EERC (Inputs)'!AM55=0,GI30,'Shale_EERC (Inputs)'!AM55))</f>
        <v>0.2</v>
      </c>
      <c r="GL30" s="134">
        <f>IF('Shale_EERC (Inputs)'!$AI55="Default",IF('Shale_EERC (Inputs)'!AN55=0,'Shale_EERC (Inputs)'!M$20,'Shale_EERC (Inputs)'!AN55),IF('Shale_EERC (Inputs)'!AN55=0,GJ30,'Shale_EERC (Inputs)'!AN55))</f>
        <v>0.8</v>
      </c>
      <c r="GM30" s="127">
        <f t="shared" si="48"/>
        <v>-1.3862943611198906</v>
      </c>
      <c r="GN30" s="67">
        <f t="shared" si="49"/>
        <v>1.3862949861200078</v>
      </c>
      <c r="GO30" s="59">
        <f t="array" ref="GO30">IF(GK30=1, 1, (GM30-GP30*'Saline (Inputs)'!$C$45))</f>
        <v>3.1250005871896747E-7</v>
      </c>
      <c r="GP30" s="59">
        <f>IF(GK30=1, 0, ((GN30-GM30)/'Saline (Inputs)'!$D$45))</f>
        <v>1.0817314815037018</v>
      </c>
      <c r="GQ30" s="78">
        <f>VLOOKUP('Shale_EERC (Inputs)'!$AI55,$IL$7:$IN$8,2,FALSE)</f>
        <v>0.2</v>
      </c>
      <c r="GR30" s="78">
        <f>VLOOKUP('Shale_EERC (Inputs)'!$AI55,$IL$7:$IN$8,3,FALSE)</f>
        <v>0.8</v>
      </c>
      <c r="GS30" s="134">
        <f>IF('Shale_EERC (Inputs)'!$AI55="Default",IF('Shale_EERC (Inputs)'!AO55=0,'Shale_EERC (Inputs)'!L$21,'Shale_EERC (Inputs)'!AO55),IF('Shale_EERC (Inputs)'!AO55=0,GQ30,'Shale_EERC (Inputs)'!AO55))</f>
        <v>0.2</v>
      </c>
      <c r="GT30" s="134">
        <f>IF('Shale_EERC (Inputs)'!$AI55="Default",IF('Shale_EERC (Inputs)'!AP55=0,'Shale_EERC (Inputs)'!M$21,'Shale_EERC (Inputs)'!AP55),IF('Shale_EERC (Inputs)'!AP55=0,GR30,'Shale_EERC (Inputs)'!AP55))</f>
        <v>0.8</v>
      </c>
      <c r="GU30" s="135">
        <f t="shared" si="61"/>
        <v>-1.3862943611198906</v>
      </c>
      <c r="GV30" s="136">
        <f t="shared" si="50"/>
        <v>1.3862949861200078</v>
      </c>
      <c r="GW30" s="137">
        <f t="array" ref="GW30">IF(GS30=1, 1, (GU30-GX30*'Saline (Inputs)'!$C$45))</f>
        <v>3.1250005871896747E-7</v>
      </c>
      <c r="GX30" s="137">
        <f>IF(GS30=1, 0, ((GV30-GU30)/'Saline (Inputs)'!$D$45))</f>
        <v>1.0817314815037018</v>
      </c>
      <c r="GY30" s="78">
        <f>VLOOKUP('Shale_EERC (Inputs)'!$AI55,$IP$7:$IR$8,2,FALSE)</f>
        <v>0.2</v>
      </c>
      <c r="GZ30" s="78">
        <f>VLOOKUP('Shale_EERC (Inputs)'!$AI55,$IP$7:$IR$8,3,FALSE)</f>
        <v>0.8</v>
      </c>
      <c r="HA30" s="134">
        <f>IF('Shale_EERC (Inputs)'!$AI55="Default",IF('Shale_EERC (Inputs)'!AQ55=0,'Shale_EERC (Inputs)'!L$22,'Shale_EERC (Inputs)'!AQ55),IF('Shale_EERC (Inputs)'!AQ55=0,GY30,'Shale_EERC (Inputs)'!AQ55))</f>
        <v>0.2</v>
      </c>
      <c r="HB30" s="134">
        <f>IF('Shale_EERC (Inputs)'!$AI55="Default",IF('Shale_EERC (Inputs)'!AR55=0,'Shale_EERC (Inputs)'!M$22,'Shale_EERC (Inputs)'!AR55),IF('Shale_EERC (Inputs)'!AR55=0,GZ30,'Shale_EERC (Inputs)'!AR55))</f>
        <v>0.8</v>
      </c>
      <c r="HC30" s="127">
        <f t="shared" si="51"/>
        <v>-1.3862943611198906</v>
      </c>
      <c r="HD30" s="67">
        <f t="shared" si="62"/>
        <v>1.3862949861200078</v>
      </c>
      <c r="HE30" s="59">
        <f t="array" ref="HE30">IF(HA30=1, 1, (HC30-HF30*'Saline (Inputs)'!$C$45))</f>
        <v>3.1250005871896747E-7</v>
      </c>
      <c r="HF30" s="59">
        <f>IF(HA30=1, 0, ((HD30-HC30)/'Saline (Inputs)'!$D$45))</f>
        <v>1.0817314815037018</v>
      </c>
      <c r="HG30" s="78">
        <f>VLOOKUP('Shale_EERC (Inputs)'!$AI55,$IT$7:$IV$8,2,FALSE)</f>
        <v>0.2</v>
      </c>
      <c r="HH30" s="78">
        <f>VLOOKUP('Shale_EERC (Inputs)'!$AI55,$IT$7:$IV$8,3,FALSE)</f>
        <v>0.8</v>
      </c>
      <c r="HI30" s="134">
        <f>IF('Shale_EERC (Inputs)'!$AI55="Default",IF('Shale_EERC (Inputs)'!AS55=0,'Shale_EERC (Inputs)'!L$23,'Shale_EERC (Inputs)'!AS55),IF('Shale_EERC (Inputs)'!AS55=0,HG30,'Shale_EERC (Inputs)'!AS55))</f>
        <v>0.2</v>
      </c>
      <c r="HJ30" s="134">
        <f>IF('Shale_EERC (Inputs)'!$AI55="Default",IF('Shale_EERC (Inputs)'!AT55=0,'Shale_EERC (Inputs)'!M$23,'Shale_EERC (Inputs)'!AT55),IF('Shale_EERC (Inputs)'!AT55=0,HH30,'Shale_EERC (Inputs)'!AT55))</f>
        <v>0.8</v>
      </c>
      <c r="HK30" s="127">
        <f t="shared" si="53"/>
        <v>-1.3862943611198906</v>
      </c>
      <c r="HL30" s="67">
        <f t="shared" si="63"/>
        <v>1.3862949861200078</v>
      </c>
      <c r="HM30" s="59">
        <f t="array" ref="HM30">IF(HI30=1, 1, (HK30-HN30*'Saline (Inputs)'!$C$45))</f>
        <v>3.1250005871896747E-7</v>
      </c>
      <c r="HN30" s="59">
        <f>IF(HI30=1, 0, ((HL30-HK30)/'Saline (Inputs)'!$D$45))</f>
        <v>1.0817314815037018</v>
      </c>
      <c r="HP30" s="145">
        <v>23</v>
      </c>
      <c r="HQ30" s="143">
        <f t="shared" si="55"/>
        <v>1</v>
      </c>
      <c r="HR30" s="143">
        <f t="shared" si="56"/>
        <v>1</v>
      </c>
      <c r="HS30" s="143">
        <f t="shared" si="57"/>
        <v>1</v>
      </c>
      <c r="HT30" s="143">
        <f t="shared" si="58"/>
        <v>1</v>
      </c>
      <c r="HU30" s="143">
        <f t="shared" si="59"/>
        <v>1</v>
      </c>
      <c r="HY30" s="233">
        <v>24</v>
      </c>
      <c r="HZ30" s="271">
        <v>1.8194607946497749E-5</v>
      </c>
      <c r="IA30" s="271">
        <v>8.9981724158872737E-5</v>
      </c>
      <c r="IB30" s="271">
        <v>6.0371673316695783E-4</v>
      </c>
    </row>
    <row r="31" spans="2:236" x14ac:dyDescent="0.35">
      <c r="B31" s="140">
        <v>24</v>
      </c>
      <c r="C31" s="78">
        <f>VLOOKUP('Saline (Inputs)'!$T58,'Depositional Environments'!$BK$11:$BU$26,2,FALSE)</f>
        <v>0.2</v>
      </c>
      <c r="D31" s="78">
        <f>VLOOKUP('Saline (Inputs)'!$T58,'Depositional Environments'!$BK$11:$BU$26,3,FALSE)</f>
        <v>0.8</v>
      </c>
      <c r="E31" s="134">
        <f>IF('Saline (Inputs)'!$T58="Default",IF('Saline (Inputs)'!V58=0,'Saline (Inputs)'!K$21,'Saline (Inputs)'!V58),IF('Saline (Inputs)'!V58=0,C31,'Saline (Inputs)'!V58))</f>
        <v>0</v>
      </c>
      <c r="F31" s="134">
        <f>IF('Saline (Inputs)'!$T58="Default",IF('Saline (Inputs)'!W58=0,'Saline (Inputs)'!L$21,'Saline (Inputs)'!W58),IF('Saline (Inputs)'!W58=0,D31,'Saline (Inputs)'!W58))</f>
        <v>0</v>
      </c>
      <c r="G31" s="127">
        <f t="shared" si="64"/>
        <v>-1.3862943611198906</v>
      </c>
      <c r="H31" s="67">
        <f t="shared" si="65"/>
        <v>1.3862943611198908</v>
      </c>
      <c r="I31" s="59">
        <f>IF(E31=1, 1, (G31-J31*'Saline (Inputs)'!$C$45))</f>
        <v>2.2204460492503131E-16</v>
      </c>
      <c r="J31" s="59">
        <f>IF(E31=1, 0, ((H31-G31)/'Saline (Inputs)'!$D$45))</f>
        <v>1.0817312376586106</v>
      </c>
      <c r="K31" s="78">
        <f>VLOOKUP('Saline (Inputs)'!$T58,'Depositional Environments'!$BK$11:$BU$26,4,FALSE)</f>
        <v>0.21</v>
      </c>
      <c r="L31" s="78">
        <f>VLOOKUP('Saline (Inputs)'!$T58,'Depositional Environments'!$BK$11:$BU$26,5,FALSE)</f>
        <v>0.76</v>
      </c>
      <c r="M31" s="134">
        <f>IF('Saline (Inputs)'!$T58="Default",IF('Saline (Inputs)'!X58=0,'Saline (Inputs)'!K$22,'Saline (Inputs)'!X58), IF('Saline (Inputs)'!X58=0,Calculations!K31,'Saline (Inputs)'!X58))</f>
        <v>0</v>
      </c>
      <c r="N31" s="134">
        <f>IF('Saline (Inputs)'!$T58="Default",IF('Saline (Inputs)'!Y58=0,'Saline (Inputs)'!L$22,'Saline (Inputs)'!Y58), IF('Saline (Inputs)'!Y58=0,Calculations!L31,'Saline (Inputs)'!Y58))</f>
        <v>0</v>
      </c>
      <c r="O31" s="127">
        <f t="shared" si="66"/>
        <v>-1.3249254147435987</v>
      </c>
      <c r="P31" s="67">
        <f t="shared" si="67"/>
        <v>1.1526795099383855</v>
      </c>
      <c r="Q31" s="59">
        <f t="array" ref="Q31">IF(M31=1, 1, (O31-R31*'Saline (Inputs)'!$C$45))</f>
        <v>-8.612295240260659E-2</v>
      </c>
      <c r="R31" s="59">
        <f>IF(M31=1, 0, ((P31-O31)/'Saline (Inputs)'!$D$45))</f>
        <v>0.96664269752934828</v>
      </c>
      <c r="S31" s="78">
        <f>VLOOKUP('Saline (Inputs)'!$T58,'Depositional Environments'!$BK$11:$BU$26,6,FALSE)</f>
        <v>0.61</v>
      </c>
      <c r="T31" s="78">
        <f>VLOOKUP('Saline (Inputs)'!$T58,'Depositional Environments'!$BK$11:$BU$26,7,FALSE)</f>
        <v>0.71</v>
      </c>
      <c r="U31" s="134">
        <f>IF('Saline (Inputs)'!$T58="Default",IF('Saline (Inputs)'!Z58=0,'Saline (Inputs)'!K$23,'Saline (Inputs)'!Z58),IF('Saline (Inputs)'!Z58=0,S31,'Saline (Inputs)'!Z58))</f>
        <v>0</v>
      </c>
      <c r="V31" s="134">
        <f>IF('Saline (Inputs)'!$T58="Default",IF('Saline (Inputs)'!AA58=0,'Saline (Inputs)'!L$23,'Saline (Inputs)'!AA58),IF('Saline (Inputs)'!AA58=0,T31,'Saline (Inputs)'!AA58))</f>
        <v>0</v>
      </c>
      <c r="W31" s="127">
        <f t="shared" si="68"/>
        <v>0.44731221804366483</v>
      </c>
      <c r="X31" s="67">
        <f t="shared" si="69"/>
        <v>0.89538404705484131</v>
      </c>
      <c r="Y31" s="59">
        <f t="array" ref="Y31">IF(U31=1, 1, (W31-Z31*'Saline (Inputs)'!$C$45))</f>
        <v>0.67134813254925307</v>
      </c>
      <c r="Z31" s="59">
        <f>IF(U31=1, 0, ((X31-W31)/'Saline (Inputs)'!$D$45))</f>
        <v>0.17481615295782754</v>
      </c>
      <c r="AA31" s="78">
        <f>VLOOKUP('Saline (Inputs)'!$T58,'Depositional Environments'!$BK$11:$BU$26,8,FALSE)</f>
        <v>0.19</v>
      </c>
      <c r="AB31" s="78">
        <f>VLOOKUP('Saline (Inputs)'!$T58,'Depositional Environments'!$BK$11:$BU$26,9,FALSE)</f>
        <v>0.59</v>
      </c>
      <c r="AC31" s="134">
        <f>IF('Saline (Inputs)'!$T58="Default",IF('Saline (Inputs)'!AB58=0,'Saline (Inputs)'!K$24,'Saline (Inputs)'!AB58),IF('Saline (Inputs)'!AB58=0,AA31,'Saline (Inputs)'!AB58))</f>
        <v>0</v>
      </c>
      <c r="AD31" s="134">
        <f>IF('Saline (Inputs)'!$T58="Default",IF('Saline (Inputs)'!AC58=0,'Saline (Inputs)'!L$24,'Saline (Inputs)'!AC58),IF('Saline (Inputs)'!AC58=0,AB31,'Saline (Inputs)'!AC58))</f>
        <v>0</v>
      </c>
      <c r="AE31" s="127">
        <f t="shared" si="70"/>
        <v>-1.4500101755059984</v>
      </c>
      <c r="AF31" s="67">
        <f t="shared" si="71"/>
        <v>0.36396537720141148</v>
      </c>
      <c r="AG31" s="59">
        <f t="array" ref="AG31">IF(AC31=1, 1, (AE31-AH31*'Saline (Inputs)'!$C$45))</f>
        <v>-0.54302239915229344</v>
      </c>
      <c r="AH31" s="59">
        <f>IF(AC31=1, 0, ((AF31-AE31)/'Saline (Inputs)'!$D$45))</f>
        <v>0.7077263223257636</v>
      </c>
      <c r="AI31" s="78">
        <f>VLOOKUP('Saline (Inputs)'!$T58,'Depositional Environments'!$BK$11:$BU$26,10,FALSE)</f>
        <v>0.39</v>
      </c>
      <c r="AJ31" s="78">
        <f>VLOOKUP('Saline (Inputs)'!$T58,'Depositional Environments'!$BK$11:$BU$26,11,FALSE)</f>
        <v>0.81</v>
      </c>
      <c r="AK31" s="134">
        <f>IF('Saline (Inputs)'!$T58="Default",IF('Saline (Inputs)'!K$25=0,'Saline (Inputs)'!AD58,'Saline (Inputs)'!$K$25),IF('Saline (Inputs)'!AD58=0,AI31,'Saline (Inputs)'!AD58))</f>
        <v>0</v>
      </c>
      <c r="AL31" s="134">
        <f>IF('Saline (Inputs)'!$T58="Default",IF('Saline (Inputs)'!L$25=0,'Saline (Inputs)'!AE58,'Saline (Inputs)'!$L$25),IF('Saline (Inputs)'!AE58=0,AJ31,'Saline (Inputs)'!AE58))</f>
        <v>0</v>
      </c>
      <c r="AM31" s="127">
        <f t="shared" si="72"/>
        <v>-0.44731221804366478</v>
      </c>
      <c r="AN31" s="67">
        <f t="shared" si="73"/>
        <v>1.4500101755059986</v>
      </c>
      <c r="AO31" s="59">
        <f t="array" ref="AO31">IF(AK31=1, 1, (AM31-AP31*'Saline (Inputs)'!$C$45))</f>
        <v>0.50134897873116691</v>
      </c>
      <c r="AP31" s="59">
        <f>IF(AK31=1, 0, ((AN31-AM31)/'Saline (Inputs)'!$D$45))</f>
        <v>0.74024426506138619</v>
      </c>
      <c r="AR31" s="145">
        <v>24</v>
      </c>
      <c r="AS31" s="143">
        <f t="shared" si="12"/>
        <v>1</v>
      </c>
      <c r="AT31" s="143">
        <f t="shared" si="13"/>
        <v>1</v>
      </c>
      <c r="AU31" s="143">
        <f t="shared" si="14"/>
        <v>1</v>
      </c>
      <c r="AV31" s="143">
        <f t="shared" si="15"/>
        <v>1</v>
      </c>
      <c r="AW31" s="143">
        <f t="shared" si="16"/>
        <v>1</v>
      </c>
      <c r="BS31" s="140">
        <v>24</v>
      </c>
      <c r="BT31" s="78">
        <f>VLOOKUP('Shale (Inputs)'!AC58,$AY$7:$BA$8,2,FALSE)</f>
        <v>0.2</v>
      </c>
      <c r="BU31" s="78">
        <f>VLOOKUP('Shale (Inputs)'!AC58,$AY$7:$BA$8,3,FALSE)</f>
        <v>0.8</v>
      </c>
      <c r="BV31" s="134">
        <f>IF('Shale (Inputs)'!$AC58="Default",IF('Shale (Inputs)'!AE58=0,'Shale (Inputs)'!L$19,'Shale (Inputs)'!AE58),IF('Shale (Inputs)'!AE58=0,BT31,'Shale (Inputs)'!AE58))</f>
        <v>0.2</v>
      </c>
      <c r="BW31" s="134">
        <f>IF('Shale (Inputs)'!$AC58="Default",IF('Shale (Inputs)'!AF58=0,'Shale (Inputs)'!M$19,'Shale (Inputs)'!AF58),IF('Shale (Inputs)'!AF58=0,BU31,'Shale (Inputs)'!AF58))</f>
        <v>0.8</v>
      </c>
      <c r="BX31" s="127">
        <f t="shared" si="17"/>
        <v>-1.3862943611198906</v>
      </c>
      <c r="BY31" s="67">
        <f t="shared" si="18"/>
        <v>1.3862949861200078</v>
      </c>
      <c r="BZ31" s="59">
        <f>IF(BV31=1, 1, (BX31-CA31*'Saline (Inputs)'!$C$45))</f>
        <v>3.1250005871896747E-7</v>
      </c>
      <c r="CA31" s="59">
        <f>IF(BV31=1, 0, ((BY31-BX31)/'Saline (Inputs)'!$D$45))</f>
        <v>1.0817314815037018</v>
      </c>
      <c r="CB31" s="78">
        <f>VLOOKUP('Shale (Inputs)'!AC58,Calculations!$BC$7:$BE$8,2,FALSE)</f>
        <v>0.03</v>
      </c>
      <c r="CC31" s="78">
        <f>VLOOKUP('Shale (Inputs)'!AC58,Calculations!$BC$7:$BE$8,3,FALSE)</f>
        <v>0.92</v>
      </c>
      <c r="CD31" s="134">
        <f>IF('Shale (Inputs)'!$AC58="Default",IF('Shale (Inputs)'!AG58=0,'Shale (Inputs)'!L$20,'Shale (Inputs)'!AG58),IF('Shale (Inputs)'!AG58=0,CB31,'Shale (Inputs)'!AG58))</f>
        <v>0.03</v>
      </c>
      <c r="CE31" s="134">
        <f>IF('Shale (Inputs)'!$AC58="Default",IF('Shale (Inputs)'!AH58=0,'Shale (Inputs)'!M$20,'Shale (Inputs)'!AH58),IF('Shale (Inputs)'!AH58=0,CC31,'Shale (Inputs)'!AH58))</f>
        <v>0.92</v>
      </c>
      <c r="CF31" s="127">
        <f t="shared" si="19"/>
        <v>-3.4760986898352733</v>
      </c>
      <c r="CG31" s="67">
        <f t="shared" si="20"/>
        <v>2.4423483940656316</v>
      </c>
      <c r="CH31" s="59">
        <f t="array" ref="CH31">IF(CD31=1, 1, (CF31-CI31*'Saline (Inputs)'!$C$45))</f>
        <v>-0.51687514788482103</v>
      </c>
      <c r="CI31" s="59">
        <f>IF(CD31=1, 0, ((CG31-CF31)/'Saline (Inputs)'!$D$45))</f>
        <v>2.3090943989389285</v>
      </c>
      <c r="CJ31" s="78">
        <f>VLOOKUP('Shale (Inputs)'!$AJ58,Calculations!$BG$18:$BI$25,2,FALSE)</f>
        <v>0.25</v>
      </c>
      <c r="CK31" s="78">
        <f>VLOOKUP('Shale (Inputs)'!$AJ58,Calculations!$BG$18:$BI$25,3,FALSE)</f>
        <v>0.53</v>
      </c>
      <c r="CL31" s="134">
        <f>IF('Shale (Inputs)'!$AJ58="Default",IF('Shale (Inputs)'!AL58=0,'Shale (Inputs)'!L$24,'Shale (Inputs)'!AL58),IF('Shale (Inputs)'!AL58=0,CJ31,'Shale (Inputs)'!AL58))</f>
        <v>0.2</v>
      </c>
      <c r="CM31" s="134">
        <f>IF('Shale (Inputs)'!$AJ58="Default",IF('Shale (Inputs)'!AM58=0,'Shale (Inputs)'!M$24,'Shale (Inputs)'!AM58),IF('Shale (Inputs)'!AM58=0,CK31,'Shale (Inputs)'!AM58))</f>
        <v>0.85</v>
      </c>
      <c r="CN31" s="135">
        <f t="shared" si="60"/>
        <v>-1.3862943611198906</v>
      </c>
      <c r="CO31" s="136">
        <f t="shared" si="21"/>
        <v>1.7346018397020466</v>
      </c>
      <c r="CP31" s="137">
        <f t="array" ref="CP31">IF(CL31=1, 1, (CN31-CQ31*'Saline (Inputs)'!$C$45))</f>
        <v>0.17415373929107769</v>
      </c>
      <c r="CQ31" s="137">
        <f>IF(CL31=1, 0, ((CO31-CN31)/'Saline (Inputs)'!$D$45))</f>
        <v>1.2176241224814466</v>
      </c>
      <c r="CR31" s="78">
        <f>VLOOKUP('Shale (Inputs)'!$AJ58,Calculations!$BK$18:$BM$25,2,FALSE)</f>
        <v>0.14000000000000001</v>
      </c>
      <c r="CS31" s="78">
        <f>VLOOKUP('Shale (Inputs)'!$AJ58,Calculations!$BK$18:$BM$25,3,FALSE)</f>
        <v>0.34</v>
      </c>
      <c r="CT31" s="134">
        <f>IF('Shale (Inputs)'!$AJ58="Default",IF('Shale (Inputs)'!AN58=0,'Shale (Inputs)'!L$25,'Shale (Inputs)'!AN58),IF('Shale (Inputs)'!AN58=0,CR31,'Shale (Inputs)'!AN58))</f>
        <v>0.1</v>
      </c>
      <c r="CU31" s="134">
        <f>IF('Shale (Inputs)'!$AJ58="Default",IF('Shale (Inputs)'!AO58=0,'Shale (Inputs)'!M$25,'Shale (Inputs)'!AO58),IF('Shale (Inputs)'!AO58=0,CS31,'Shale (Inputs)'!AO58))</f>
        <v>0.49</v>
      </c>
      <c r="CV31" s="127">
        <f t="shared" si="22"/>
        <v>-2.1972245773362191</v>
      </c>
      <c r="CW31" s="67">
        <f t="shared" si="23"/>
        <v>-4.0004934453636599E-2</v>
      </c>
      <c r="CX31" s="59">
        <f t="array" ref="CX31">IF(CT31=1, 1, (CV31-CY31*'Saline (Inputs)'!$C$45))</f>
        <v>-1.1186147558949278</v>
      </c>
      <c r="CY31" s="59">
        <f>IF(CT31=1, 0, ((CW31-CV31)/'Saline (Inputs)'!$D$45))</f>
        <v>0.84164371566502805</v>
      </c>
      <c r="DA31" s="145">
        <v>24</v>
      </c>
      <c r="DB31" s="143">
        <f t="shared" si="24"/>
        <v>1</v>
      </c>
      <c r="DC31" s="143">
        <f t="shared" si="25"/>
        <v>1</v>
      </c>
      <c r="DD31" s="143">
        <f t="shared" si="26"/>
        <v>1</v>
      </c>
      <c r="DE31" s="143">
        <f t="shared" si="27"/>
        <v>1</v>
      </c>
      <c r="DI31" s="233">
        <v>25</v>
      </c>
      <c r="DJ31" s="231">
        <v>1.3958366707811319E-5</v>
      </c>
      <c r="DK31" s="231">
        <v>8.0820776929613487E-5</v>
      </c>
      <c r="DL31" s="231">
        <v>5.4666725918718986E-4</v>
      </c>
      <c r="DN31" s="140">
        <v>24</v>
      </c>
      <c r="DO31" s="77">
        <f>VLOOKUP('ROZ (Inputs)'!$Z59,'Depositional Environments'!$BW$11:$CI$26,2,FALSE)</f>
        <v>0.2</v>
      </c>
      <c r="DP31" s="77">
        <f>VLOOKUP('ROZ (Inputs)'!$Z59,'Depositional Environments'!$BW$11:$CI$26,3,FALSE)</f>
        <v>0.8</v>
      </c>
      <c r="DQ31" s="134">
        <f>IF('ROZ (Inputs)'!$Z59="Default",IF('ROZ (Inputs)'!AB59=0,'ROZ (Inputs)'!K$21,'ROZ (Inputs)'!AB59),IF('ROZ (Inputs)'!AB59=0,DO31,'ROZ (Inputs)'!AB59))</f>
        <v>0</v>
      </c>
      <c r="DR31" s="134">
        <f>IF('ROZ (Inputs)'!$Z59="Default",IF('ROZ (Inputs)'!AC59=0,'ROZ (Inputs)'!L$21,'ROZ (Inputs)'!AC59),IF('ROZ (Inputs)'!AC59=0,DP31,'ROZ (Inputs)'!AC59))</f>
        <v>0</v>
      </c>
      <c r="DS31" s="127">
        <f t="shared" si="28"/>
        <v>-1.3862943611198906</v>
      </c>
      <c r="DT31" s="67">
        <f t="shared" si="29"/>
        <v>1.3862943611198908</v>
      </c>
      <c r="DU31" s="59">
        <f>IF(DQ31=1, 1, (DS31-DV31*'Saline (Inputs)'!$C$45))</f>
        <v>2.2204460492503131E-16</v>
      </c>
      <c r="DV31" s="59">
        <f>IF(DQ31=1, 0, ((DT31-DS31)/'Saline (Inputs)'!$D$45))</f>
        <v>1.0817312376586106</v>
      </c>
      <c r="DW31" s="77">
        <f>VLOOKUP('ROZ (Inputs)'!$Z59,'Depositional Environments'!$BW$11:$CI$26,4,FALSE)</f>
        <v>0.21</v>
      </c>
      <c r="DX31" s="77">
        <f>VLOOKUP('ROZ (Inputs)'!$Z59,'Depositional Environments'!$BW$11:$CI$26,5,FALSE)</f>
        <v>0.76</v>
      </c>
      <c r="DY31" s="134">
        <f>IF('ROZ (Inputs)'!$Z59="Default",IF('ROZ (Inputs)'!AD59=0,'ROZ (Inputs)'!K$22,'ROZ (Inputs)'!AD59),IF('ROZ (Inputs)'!AD59=0,DW31,'ROZ (Inputs)'!AD58))</f>
        <v>0</v>
      </c>
      <c r="DZ31" s="134">
        <f>IF('ROZ (Inputs)'!$Z59="Default",IF('ROZ (Inputs)'!AE59=0,'ROZ (Inputs)'!L$22,'ROZ (Inputs)'!AE59),IF('ROZ (Inputs)'!AE59=0,DX31,'ROZ (Inputs)'!AD58))</f>
        <v>0</v>
      </c>
      <c r="EA31" s="127">
        <f t="shared" si="30"/>
        <v>-1.3249254147435987</v>
      </c>
      <c r="EB31" s="67">
        <f t="shared" si="31"/>
        <v>1.1526795099383855</v>
      </c>
      <c r="EC31" s="59">
        <f t="array" ref="EC31">IF(DY31=1, 1, (EA31-ED31*'Saline (Inputs)'!$C$45))</f>
        <v>-8.612295240260659E-2</v>
      </c>
      <c r="ED31" s="59">
        <f>IF(DY31=1, 0, ((EB31-EA31)/'Saline (Inputs)'!$D$45))</f>
        <v>0.96664269752934828</v>
      </c>
      <c r="EE31" s="77">
        <f>VLOOKUP('ROZ (Inputs)'!$Z59,'Depositional Environments'!$BW$11:$CI$26,6,FALSE)</f>
        <v>0.64</v>
      </c>
      <c r="EF31" s="77">
        <f>VLOOKUP('ROZ (Inputs)'!$Z59,'Depositional Environments'!$BW$11:$CI$26,7,FALSE)</f>
        <v>0.77</v>
      </c>
      <c r="EG31" s="134">
        <f>IF('ROZ (Inputs)'!$Z59="Default",IF('ROZ (Inputs)'!AF59=0,'ROZ (Inputs)'!K$23,'ROZ (Inputs)'!AF59),IF('ROZ (Inputs)'!AF59=0,EE31,'ROZ (Inputs)'!AF58))</f>
        <v>0</v>
      </c>
      <c r="EH31" s="134">
        <f>IF('ROZ (Inputs)'!$Z59="Default",IF('ROZ (Inputs)'!AG59=0,'ROZ (Inputs)'!L$23,'ROZ (Inputs)'!AG59),IF('ROZ (Inputs)'!AG59=0,EF31,'ROZ (Inputs)'!AG58))</f>
        <v>0</v>
      </c>
      <c r="EI31" s="127">
        <f t="shared" si="32"/>
        <v>0.57536414490356191</v>
      </c>
      <c r="EJ31" s="67">
        <f t="shared" si="33"/>
        <v>1.2083112059245342</v>
      </c>
      <c r="EK31" s="59">
        <f t="array" ref="EK31">IF(EG31=1, 1, (EI31-EL31*'Saline (Inputs)'!$C$45))</f>
        <v>0.89183767541404801</v>
      </c>
      <c r="EL31" s="59">
        <f>IF(EG31=1, 0, ((EJ31-EI31)/'Saline (Inputs)'!$D$45))</f>
        <v>0.24694560797949588</v>
      </c>
      <c r="EM31" s="77">
        <f>VLOOKUP('ROZ (Inputs)'!$Z59,'Depositional Environments'!$BW$11:$CI$26,8,FALSE)</f>
        <v>0.16</v>
      </c>
      <c r="EN31" s="77">
        <f>VLOOKUP('ROZ (Inputs)'!$Z59,'Depositional Environments'!$BW$11:$CI$26,9,FALSE)</f>
        <v>0.39</v>
      </c>
      <c r="EO31" s="134">
        <f>IF('ROZ (Inputs)'!$Z59="Default",IF('ROZ (Inputs)'!AH59=0,'ROZ (Inputs)'!K$24,'ROZ (Inputs)'!AH59),IF('ROZ (Inputs)'!AH59=0,EM31,'ROZ (Inputs)'!AH58))</f>
        <v>0</v>
      </c>
      <c r="EP31" s="134">
        <f>IF('ROZ (Inputs)'!$Z59="Default",IF('ROZ (Inputs)'!AI59=0,'ROZ (Inputs)'!L$24,'ROZ (Inputs)'!AI59),IF('ROZ (Inputs)'!AI59=0,EN31,'ROZ (Inputs)'!AI58))</f>
        <v>0</v>
      </c>
      <c r="EQ31" s="127">
        <f t="shared" si="34"/>
        <v>-1.6582280766035322</v>
      </c>
      <c r="ER31" s="67">
        <f t="shared" si="35"/>
        <v>-0.44731221804366478</v>
      </c>
      <c r="ES31" s="59">
        <f t="array" ref="ES31">IF(EO31=1, 1, (EQ31-ET31*'Saline (Inputs)'!$C$45))</f>
        <v>-1.0527701473235984</v>
      </c>
      <c r="ET31" s="59">
        <f>IF(EO31=1, 0, ((ER31-EQ31)/'Saline (Inputs)'!$D$45))</f>
        <v>0.47244133248952946</v>
      </c>
      <c r="EU31" s="77">
        <f>VLOOKUP('ROZ (Inputs)'!$Z59,'Depositional Environments'!$BW$11:$CI$26,10,FALSE)</f>
        <v>0.35</v>
      </c>
      <c r="EV31" s="77">
        <f>VLOOKUP('ROZ (Inputs)'!$Z59,'Depositional Environments'!$BW$11:$CI$26,11,FALSE)</f>
        <v>0.76</v>
      </c>
      <c r="EW31" s="134">
        <f>IF('ROZ (Inputs)'!$Z59="Default",IF('ROZ (Inputs)'!AJ59=0,'ROZ (Inputs)'!K$25,'ROZ (Inputs)'!AJ59),IF('ROZ (Inputs)'!AJ59=0,EU31,'ROZ (Inputs)'!AJ58))</f>
        <v>0</v>
      </c>
      <c r="EX31" s="134">
        <f>IF('ROZ (Inputs)'!$Z59="Default",IF('ROZ (Inputs)'!AK59=0,'ROZ (Inputs)'!L$25,'ROZ (Inputs)'!AK59),IF('ROZ (Inputs)'!AK59=0,EV31,'ROZ (Inputs)'!AK58))</f>
        <v>0</v>
      </c>
      <c r="EY31" s="127">
        <f t="shared" si="36"/>
        <v>-0.61903920840622351</v>
      </c>
      <c r="EZ31" s="67">
        <f t="shared" si="37"/>
        <v>1.1526795099383855</v>
      </c>
      <c r="FA31" s="59">
        <f t="array" ref="FA31">IF(EW31=1, 1, (EY31-FB31*'Saline (Inputs)'!$C$45))</f>
        <v>0.26682015076608112</v>
      </c>
      <c r="FB31" s="59">
        <f>IF(EW31=1, 0, ((EZ31-EY31)/'Saline (Inputs)'!$D$45))</f>
        <v>0.69123973079917</v>
      </c>
      <c r="FC31" s="283">
        <f>VLOOKUP('ROZ (Inputs)'!$Z59,'Depositional Environments'!$BW$11:$CI$26,12,FALSE)</f>
        <v>8.9999999999999993E-3</v>
      </c>
      <c r="FD31" s="283">
        <f>VLOOKUP('ROZ (Inputs)'!$Z59,'Depositional Environments'!$BW$11:$CI$26,13,FALSE)</f>
        <v>1.0999999999999999E-2</v>
      </c>
      <c r="FE31" s="134">
        <f>IF('ROZ (Inputs)'!$Z59="Default",IF('ROZ (Inputs)'!AL59=0,'ROZ (Inputs)'!K$26,'ROZ (Inputs)'!AL59),IF('ROZ (Inputs)'!AL59=0,FC31,'ROZ (Inputs)'!AL58))</f>
        <v>0</v>
      </c>
      <c r="FF31" s="134">
        <f>IF('ROZ (Inputs)'!$Z59="Default",IF('ROZ (Inputs)'!AM59=0,'ROZ (Inputs)'!L$26,'ROZ (Inputs)'!AM59),IF('ROZ (Inputs)'!AM59=0,FD31,'ROZ (Inputs)'!AM58))</f>
        <v>0</v>
      </c>
      <c r="FG31" s="127">
        <f t="shared" si="38"/>
        <v>-4.7014899569937691</v>
      </c>
      <c r="FH31" s="67">
        <f t="shared" si="39"/>
        <v>-4.4987990588243418</v>
      </c>
      <c r="FI31" s="59">
        <f t="array" ref="FI31">IF(FE31=1, 1, (FG31-FJ31*'Saline (Inputs)'!$C$45))</f>
        <v>-4.6001445079090555</v>
      </c>
      <c r="FJ31" s="59">
        <f>IF(FE31=1, 0, ((FH31-FG31)/'Saline (Inputs)'!$D$45))</f>
        <v>7.9080274106369253E-2</v>
      </c>
      <c r="FL31" s="145">
        <v>24</v>
      </c>
      <c r="FM31" s="143">
        <f t="shared" si="40"/>
        <v>1</v>
      </c>
      <c r="FN31" s="143">
        <f t="shared" si="41"/>
        <v>1</v>
      </c>
      <c r="FO31" s="143">
        <f t="shared" si="42"/>
        <v>1</v>
      </c>
      <c r="FP31" s="143">
        <f t="shared" si="43"/>
        <v>1</v>
      </c>
      <c r="FQ31" s="143">
        <f t="shared" si="44"/>
        <v>1</v>
      </c>
      <c r="FR31" s="143">
        <f t="shared" si="45"/>
        <v>1</v>
      </c>
      <c r="FT31" s="145">
        <v>24</v>
      </c>
      <c r="FU31" s="34">
        <v>-5.9095752658322497E-4</v>
      </c>
      <c r="FV31" s="34">
        <v>-3.6714671296060312E-5</v>
      </c>
      <c r="FW31" s="34">
        <v>4.9249631047168719E-5</v>
      </c>
      <c r="FZ31" s="140">
        <v>24</v>
      </c>
      <c r="GA31" s="78">
        <f>VLOOKUP('Shale_EERC (Inputs)'!$AI56,$ID$7:$IF$8,2,FALSE)</f>
        <v>0.2</v>
      </c>
      <c r="GB31" s="78">
        <f>VLOOKUP('Shale_EERC (Inputs)'!AI56,$AY$7:$BA$8,3,FALSE)</f>
        <v>0.8</v>
      </c>
      <c r="GC31" s="134">
        <f>IF('Shale_EERC (Inputs)'!$AI56="Default",IF('Shale_EERC (Inputs)'!AK56=0,'Shale_EERC (Inputs)'!L$19,'Shale_EERC (Inputs)'!AK56),IF('Shale_EERC (Inputs)'!AK56=0,GA31,'Shale_EERC (Inputs)'!AK56))</f>
        <v>0.2</v>
      </c>
      <c r="GD31" s="134">
        <f>IF('Shale_EERC (Inputs)'!$AI56="Default",IF('Shale_EERC (Inputs)'!AL56=0,'Shale_EERC (Inputs)'!M$19,'Shale_EERC (Inputs)'!AL56),IF('Shale_EERC (Inputs)'!AL56=0,GB31,'Shale_EERC (Inputs)'!AL56))</f>
        <v>0.8</v>
      </c>
      <c r="GE31" s="127">
        <f t="shared" si="46"/>
        <v>-1.3862943611198906</v>
      </c>
      <c r="GF31" s="67">
        <f t="shared" si="47"/>
        <v>1.3862949861200078</v>
      </c>
      <c r="GG31" s="59">
        <f>IF(GC31=1, 1, (GE31-GH31*'Saline (Inputs)'!$C$45))</f>
        <v>3.1250005871896747E-7</v>
      </c>
      <c r="GH31" s="59">
        <f>IF(GC31=1, 0, ((GF31-GE31)/'Saline (Inputs)'!$D$45))</f>
        <v>1.0817314815037018</v>
      </c>
      <c r="GI31" s="78">
        <f>VLOOKUP('Shale_EERC (Inputs)'!$AI56,$IH$7:$IJ$8,2,FALSE)</f>
        <v>0.2</v>
      </c>
      <c r="GJ31" s="78">
        <f>VLOOKUP('Shale_EERC (Inputs)'!$AI56,$IH$7:$IJ$8,3,FALSE)</f>
        <v>0.8</v>
      </c>
      <c r="GK31" s="134">
        <f>IF('Shale_EERC (Inputs)'!$AI56="Default",IF('Shale_EERC (Inputs)'!AM56=0,'Shale_EERC (Inputs)'!L$20,'Shale_EERC (Inputs)'!AM56),IF('Shale_EERC (Inputs)'!AM56=0,GI31,'Shale_EERC (Inputs)'!AM56))</f>
        <v>0.2</v>
      </c>
      <c r="GL31" s="134">
        <f>IF('Shale_EERC (Inputs)'!$AI56="Default",IF('Shale_EERC (Inputs)'!AN56=0,'Shale_EERC (Inputs)'!M$20,'Shale_EERC (Inputs)'!AN56),IF('Shale_EERC (Inputs)'!AN56=0,GJ31,'Shale_EERC (Inputs)'!AN56))</f>
        <v>0.8</v>
      </c>
      <c r="GM31" s="127">
        <f t="shared" si="48"/>
        <v>-1.3862943611198906</v>
      </c>
      <c r="GN31" s="67">
        <f t="shared" si="49"/>
        <v>1.3862949861200078</v>
      </c>
      <c r="GO31" s="59">
        <f t="array" ref="GO31">IF(GK31=1, 1, (GM31-GP31*'Saline (Inputs)'!$C$45))</f>
        <v>3.1250005871896747E-7</v>
      </c>
      <c r="GP31" s="59">
        <f>IF(GK31=1, 0, ((GN31-GM31)/'Saline (Inputs)'!$D$45))</f>
        <v>1.0817314815037018</v>
      </c>
      <c r="GQ31" s="78">
        <f>VLOOKUP('Shale_EERC (Inputs)'!$AI56,$IL$7:$IN$8,2,FALSE)</f>
        <v>0.2</v>
      </c>
      <c r="GR31" s="78">
        <f>VLOOKUP('Shale_EERC (Inputs)'!$AI56,$IL$7:$IN$8,3,FALSE)</f>
        <v>0.8</v>
      </c>
      <c r="GS31" s="134">
        <f>IF('Shale_EERC (Inputs)'!$AI56="Default",IF('Shale_EERC (Inputs)'!AO56=0,'Shale_EERC (Inputs)'!L$21,'Shale_EERC (Inputs)'!AO56),IF('Shale_EERC (Inputs)'!AO56=0,GQ31,'Shale_EERC (Inputs)'!AO56))</f>
        <v>0.2</v>
      </c>
      <c r="GT31" s="134">
        <f>IF('Shale_EERC (Inputs)'!$AI56="Default",IF('Shale_EERC (Inputs)'!AP56=0,'Shale_EERC (Inputs)'!M$21,'Shale_EERC (Inputs)'!AP56),IF('Shale_EERC (Inputs)'!AP56=0,GR31,'Shale_EERC (Inputs)'!AP56))</f>
        <v>0.8</v>
      </c>
      <c r="GU31" s="135">
        <f t="shared" si="61"/>
        <v>-1.3862943611198906</v>
      </c>
      <c r="GV31" s="136">
        <f t="shared" si="50"/>
        <v>1.3862949861200078</v>
      </c>
      <c r="GW31" s="137">
        <f t="array" ref="GW31">IF(GS31=1, 1, (GU31-GX31*'Saline (Inputs)'!$C$45))</f>
        <v>3.1250005871896747E-7</v>
      </c>
      <c r="GX31" s="137">
        <f>IF(GS31=1, 0, ((GV31-GU31)/'Saline (Inputs)'!$D$45))</f>
        <v>1.0817314815037018</v>
      </c>
      <c r="GY31" s="78">
        <f>VLOOKUP('Shale_EERC (Inputs)'!$AI56,$IP$7:$IR$8,2,FALSE)</f>
        <v>0.2</v>
      </c>
      <c r="GZ31" s="78">
        <f>VLOOKUP('Shale_EERC (Inputs)'!$AI56,$IP$7:$IR$8,3,FALSE)</f>
        <v>0.8</v>
      </c>
      <c r="HA31" s="134">
        <f>IF('Shale_EERC (Inputs)'!$AI56="Default",IF('Shale_EERC (Inputs)'!AQ56=0,'Shale_EERC (Inputs)'!L$22,'Shale_EERC (Inputs)'!AQ56),IF('Shale_EERC (Inputs)'!AQ56=0,GY31,'Shale_EERC (Inputs)'!AQ56))</f>
        <v>0.2</v>
      </c>
      <c r="HB31" s="134">
        <f>IF('Shale_EERC (Inputs)'!$AI56="Default",IF('Shale_EERC (Inputs)'!AR56=0,'Shale_EERC (Inputs)'!M$22,'Shale_EERC (Inputs)'!AR56),IF('Shale_EERC (Inputs)'!AR56=0,GZ31,'Shale_EERC (Inputs)'!AR56))</f>
        <v>0.8</v>
      </c>
      <c r="HC31" s="127">
        <f t="shared" si="51"/>
        <v>-1.3862943611198906</v>
      </c>
      <c r="HD31" s="67">
        <f t="shared" si="62"/>
        <v>1.3862949861200078</v>
      </c>
      <c r="HE31" s="59">
        <f t="array" ref="HE31">IF(HA31=1, 1, (HC31-HF31*'Saline (Inputs)'!$C$45))</f>
        <v>3.1250005871896747E-7</v>
      </c>
      <c r="HF31" s="59">
        <f>IF(HA31=1, 0, ((HD31-HC31)/'Saline (Inputs)'!$D$45))</f>
        <v>1.0817314815037018</v>
      </c>
      <c r="HG31" s="78">
        <f>VLOOKUP('Shale_EERC (Inputs)'!$AI56,$IT$7:$IV$8,2,FALSE)</f>
        <v>0.2</v>
      </c>
      <c r="HH31" s="78">
        <f>VLOOKUP('Shale_EERC (Inputs)'!$AI56,$IT$7:$IV$8,3,FALSE)</f>
        <v>0.8</v>
      </c>
      <c r="HI31" s="134">
        <f>IF('Shale_EERC (Inputs)'!$AI56="Default",IF('Shale_EERC (Inputs)'!AS56=0,'Shale_EERC (Inputs)'!L$23,'Shale_EERC (Inputs)'!AS56),IF('Shale_EERC (Inputs)'!AS56=0,HG31,'Shale_EERC (Inputs)'!AS56))</f>
        <v>0.2</v>
      </c>
      <c r="HJ31" s="134">
        <f>IF('Shale_EERC (Inputs)'!$AI56="Default",IF('Shale_EERC (Inputs)'!AT56=0,'Shale_EERC (Inputs)'!M$23,'Shale_EERC (Inputs)'!AT56),IF('Shale_EERC (Inputs)'!AT56=0,HH31,'Shale_EERC (Inputs)'!AT56))</f>
        <v>0.8</v>
      </c>
      <c r="HK31" s="127">
        <f t="shared" si="53"/>
        <v>-1.3862943611198906</v>
      </c>
      <c r="HL31" s="67">
        <f t="shared" si="63"/>
        <v>1.3862949861200078</v>
      </c>
      <c r="HM31" s="59">
        <f t="array" ref="HM31">IF(HI31=1, 1, (HK31-HN31*'Saline (Inputs)'!$C$45))</f>
        <v>3.1250005871896747E-7</v>
      </c>
      <c r="HN31" s="59">
        <f>IF(HI31=1, 0, ((HL31-HK31)/'Saline (Inputs)'!$D$45))</f>
        <v>1.0817314815037018</v>
      </c>
      <c r="HP31" s="145">
        <v>24</v>
      </c>
      <c r="HQ31" s="143">
        <f t="shared" si="55"/>
        <v>1</v>
      </c>
      <c r="HR31" s="143">
        <f t="shared" si="56"/>
        <v>1</v>
      </c>
      <c r="HS31" s="143">
        <f t="shared" si="57"/>
        <v>1</v>
      </c>
      <c r="HT31" s="143">
        <f t="shared" si="58"/>
        <v>1</v>
      </c>
      <c r="HU31" s="143">
        <f t="shared" si="59"/>
        <v>1</v>
      </c>
      <c r="HY31" s="233">
        <v>25</v>
      </c>
      <c r="HZ31" s="271">
        <v>1.7828728232416273E-5</v>
      </c>
      <c r="IA31" s="271">
        <v>9.015208706842109E-5</v>
      </c>
      <c r="IB31" s="271">
        <v>6.0897294315542425E-4</v>
      </c>
    </row>
    <row r="32" spans="2:236" x14ac:dyDescent="0.35">
      <c r="B32" s="140">
        <v>25</v>
      </c>
      <c r="C32" s="78">
        <f>VLOOKUP('Saline (Inputs)'!$T59,'Depositional Environments'!$BK$11:$BU$26,2,FALSE)</f>
        <v>0.2</v>
      </c>
      <c r="D32" s="78">
        <f>VLOOKUP('Saline (Inputs)'!$T59,'Depositional Environments'!$BK$11:$BU$26,3,FALSE)</f>
        <v>0.8</v>
      </c>
      <c r="E32" s="134">
        <f>IF('Saline (Inputs)'!$T59="Default",IF('Saline (Inputs)'!V59=0,'Saline (Inputs)'!K$21,'Saline (Inputs)'!V59),IF('Saline (Inputs)'!V59=0,C32,'Saline (Inputs)'!V59))</f>
        <v>0</v>
      </c>
      <c r="F32" s="134">
        <f>IF('Saline (Inputs)'!$T59="Default",IF('Saline (Inputs)'!W59=0,'Saline (Inputs)'!L$21,'Saline (Inputs)'!W59),IF('Saline (Inputs)'!W59=0,D32,'Saline (Inputs)'!W59))</f>
        <v>0</v>
      </c>
      <c r="G32" s="127">
        <f t="shared" si="64"/>
        <v>-1.3862943611198906</v>
      </c>
      <c r="H32" s="67">
        <f t="shared" si="65"/>
        <v>1.3862943611198908</v>
      </c>
      <c r="I32" s="59">
        <f>IF(E32=1, 1, (G32-J32*'Saline (Inputs)'!$C$45))</f>
        <v>2.2204460492503131E-16</v>
      </c>
      <c r="J32" s="59">
        <f>IF(E32=1, 0, ((H32-G32)/'Saline (Inputs)'!$D$45))</f>
        <v>1.0817312376586106</v>
      </c>
      <c r="K32" s="78">
        <f>VLOOKUP('Saline (Inputs)'!$T59,'Depositional Environments'!$BK$11:$BU$26,4,FALSE)</f>
        <v>0.21</v>
      </c>
      <c r="L32" s="78">
        <f>VLOOKUP('Saline (Inputs)'!$T59,'Depositional Environments'!$BK$11:$BU$26,5,FALSE)</f>
        <v>0.76</v>
      </c>
      <c r="M32" s="134">
        <f>IF('Saline (Inputs)'!$T59="Default",IF('Saline (Inputs)'!X59=0,'Saline (Inputs)'!K$22,'Saline (Inputs)'!X59), IF('Saline (Inputs)'!X59=0,Calculations!K32,'Saline (Inputs)'!X59))</f>
        <v>0</v>
      </c>
      <c r="N32" s="134">
        <f>IF('Saline (Inputs)'!$T59="Default",IF('Saline (Inputs)'!Y59=0,'Saline (Inputs)'!L$22,'Saline (Inputs)'!Y59), IF('Saline (Inputs)'!Y59=0,Calculations!L32,'Saline (Inputs)'!Y59))</f>
        <v>0</v>
      </c>
      <c r="O32" s="127">
        <f t="shared" si="66"/>
        <v>-1.3249254147435987</v>
      </c>
      <c r="P32" s="67">
        <f t="shared" si="67"/>
        <v>1.1526795099383855</v>
      </c>
      <c r="Q32" s="59">
        <f t="array" ref="Q32">IF(M32=1, 1, (O32-R32*'Saline (Inputs)'!$C$45))</f>
        <v>-8.612295240260659E-2</v>
      </c>
      <c r="R32" s="59">
        <f>IF(M32=1, 0, ((P32-O32)/'Saline (Inputs)'!$D$45))</f>
        <v>0.96664269752934828</v>
      </c>
      <c r="S32" s="78">
        <f>VLOOKUP('Saline (Inputs)'!$T59,'Depositional Environments'!$BK$11:$BU$26,6,FALSE)</f>
        <v>0.61</v>
      </c>
      <c r="T32" s="78">
        <f>VLOOKUP('Saline (Inputs)'!$T59,'Depositional Environments'!$BK$11:$BU$26,7,FALSE)</f>
        <v>0.71</v>
      </c>
      <c r="U32" s="134">
        <f>IF('Saline (Inputs)'!$T59="Default",IF('Saline (Inputs)'!Z59=0,'Saline (Inputs)'!K$23,'Saline (Inputs)'!Z59),IF('Saline (Inputs)'!Z59=0,S32,'Saline (Inputs)'!Z59))</f>
        <v>0</v>
      </c>
      <c r="V32" s="134">
        <f>IF('Saline (Inputs)'!$T59="Default",IF('Saline (Inputs)'!AA59=0,'Saline (Inputs)'!L$23,'Saline (Inputs)'!AA59),IF('Saline (Inputs)'!AA59=0,T32,'Saline (Inputs)'!AA59))</f>
        <v>0</v>
      </c>
      <c r="W32" s="127">
        <f t="shared" si="68"/>
        <v>0.44731221804366483</v>
      </c>
      <c r="X32" s="67">
        <f t="shared" si="69"/>
        <v>0.89538404705484131</v>
      </c>
      <c r="Y32" s="59">
        <f t="array" ref="Y32">IF(U32=1, 1, (W32-Z32*'Saline (Inputs)'!$C$45))</f>
        <v>0.67134813254925307</v>
      </c>
      <c r="Z32" s="59">
        <f>IF(U32=1, 0, ((X32-W32)/'Saline (Inputs)'!$D$45))</f>
        <v>0.17481615295782754</v>
      </c>
      <c r="AA32" s="78">
        <f>VLOOKUP('Saline (Inputs)'!$T59,'Depositional Environments'!$BK$11:$BU$26,8,FALSE)</f>
        <v>0.19</v>
      </c>
      <c r="AB32" s="78">
        <f>VLOOKUP('Saline (Inputs)'!$T59,'Depositional Environments'!$BK$11:$BU$26,9,FALSE)</f>
        <v>0.59</v>
      </c>
      <c r="AC32" s="134">
        <f>IF('Saline (Inputs)'!$T59="Default",IF('Saline (Inputs)'!AB59=0,'Saline (Inputs)'!K$24,'Saline (Inputs)'!AB59),IF('Saline (Inputs)'!AB59=0,AA32,'Saline (Inputs)'!AB59))</f>
        <v>0</v>
      </c>
      <c r="AD32" s="134">
        <f>IF('Saline (Inputs)'!$T59="Default",IF('Saline (Inputs)'!AC59=0,'Saline (Inputs)'!L$24,'Saline (Inputs)'!AC59),IF('Saline (Inputs)'!AC59=0,AB32,'Saline (Inputs)'!AC59))</f>
        <v>0</v>
      </c>
      <c r="AE32" s="127">
        <f t="shared" si="70"/>
        <v>-1.4500101755059984</v>
      </c>
      <c r="AF32" s="67">
        <f t="shared" si="71"/>
        <v>0.36396537720141148</v>
      </c>
      <c r="AG32" s="59">
        <f t="array" ref="AG32">IF(AC32=1, 1, (AE32-AH32*'Saline (Inputs)'!$C$45))</f>
        <v>-0.54302239915229344</v>
      </c>
      <c r="AH32" s="59">
        <f>IF(AC32=1, 0, ((AF32-AE32)/'Saline (Inputs)'!$D$45))</f>
        <v>0.7077263223257636</v>
      </c>
      <c r="AI32" s="78">
        <f>VLOOKUP('Saline (Inputs)'!$T59,'Depositional Environments'!$BK$11:$BU$26,10,FALSE)</f>
        <v>0.39</v>
      </c>
      <c r="AJ32" s="78">
        <f>VLOOKUP('Saline (Inputs)'!$T59,'Depositional Environments'!$BK$11:$BU$26,11,FALSE)</f>
        <v>0.81</v>
      </c>
      <c r="AK32" s="134">
        <f>IF('Saline (Inputs)'!$T59="Default",IF('Saline (Inputs)'!K$25=0,'Saline (Inputs)'!AD59,'Saline (Inputs)'!$K$25),IF('Saline (Inputs)'!AD59=0,AI32,'Saline (Inputs)'!AD59))</f>
        <v>0</v>
      </c>
      <c r="AL32" s="134">
        <f>IF('Saline (Inputs)'!$T59="Default",IF('Saline (Inputs)'!L$25=0,'Saline (Inputs)'!AE59,'Saline (Inputs)'!$L$25),IF('Saline (Inputs)'!AE59=0,AJ32,'Saline (Inputs)'!AE59))</f>
        <v>0</v>
      </c>
      <c r="AM32" s="127">
        <f t="shared" si="72"/>
        <v>-0.44731221804366478</v>
      </c>
      <c r="AN32" s="67">
        <f t="shared" si="73"/>
        <v>1.4500101755059986</v>
      </c>
      <c r="AO32" s="59">
        <f t="array" ref="AO32">IF(AK32=1, 1, (AM32-AP32*'Saline (Inputs)'!$C$45))</f>
        <v>0.50134897873116691</v>
      </c>
      <c r="AP32" s="59">
        <f>IF(AK32=1, 0, ((AN32-AM32)/'Saline (Inputs)'!$D$45))</f>
        <v>0.74024426506138619</v>
      </c>
      <c r="AR32" s="145">
        <v>25</v>
      </c>
      <c r="AS32" s="143">
        <f t="shared" si="12"/>
        <v>1</v>
      </c>
      <c r="AT32" s="143">
        <f t="shared" si="13"/>
        <v>1</v>
      </c>
      <c r="AU32" s="143">
        <f t="shared" si="14"/>
        <v>1</v>
      </c>
      <c r="AV32" s="143">
        <f t="shared" si="15"/>
        <v>1</v>
      </c>
      <c r="AW32" s="143">
        <f t="shared" si="16"/>
        <v>1</v>
      </c>
      <c r="BS32" s="140">
        <v>25</v>
      </c>
      <c r="BT32" s="78">
        <f>VLOOKUP('Shale (Inputs)'!AC59,$AY$7:$BA$8,2,FALSE)</f>
        <v>0.2</v>
      </c>
      <c r="BU32" s="78">
        <f>VLOOKUP('Shale (Inputs)'!AC59,$AY$7:$BA$8,3,FALSE)</f>
        <v>0.8</v>
      </c>
      <c r="BV32" s="134">
        <f>IF('Shale (Inputs)'!$AC59="Default",IF('Shale (Inputs)'!AE59=0,'Shale (Inputs)'!L$19,'Shale (Inputs)'!AE59),IF('Shale (Inputs)'!AE59=0,BT32,'Shale (Inputs)'!AE59))</f>
        <v>0.2</v>
      </c>
      <c r="BW32" s="134">
        <f>IF('Shale (Inputs)'!$AC59="Default",IF('Shale (Inputs)'!AF59=0,'Shale (Inputs)'!M$19,'Shale (Inputs)'!AF59),IF('Shale (Inputs)'!AF59=0,BU32,'Shale (Inputs)'!AF59))</f>
        <v>0.8</v>
      </c>
      <c r="BX32" s="127">
        <f t="shared" si="17"/>
        <v>-1.3862943611198906</v>
      </c>
      <c r="BY32" s="67">
        <f t="shared" si="18"/>
        <v>1.3862949861200078</v>
      </c>
      <c r="BZ32" s="59">
        <f>IF(BV32=1, 1, (BX32-CA32*'Saline (Inputs)'!$C$45))</f>
        <v>3.1250005871896747E-7</v>
      </c>
      <c r="CA32" s="59">
        <f>IF(BV32=1, 0, ((BY32-BX32)/'Saline (Inputs)'!$D$45))</f>
        <v>1.0817314815037018</v>
      </c>
      <c r="CB32" s="78">
        <f>VLOOKUP('Shale (Inputs)'!AC59,Calculations!$BC$7:$BE$8,2,FALSE)</f>
        <v>0.03</v>
      </c>
      <c r="CC32" s="78">
        <f>VLOOKUP('Shale (Inputs)'!AC59,Calculations!$BC$7:$BE$8,3,FALSE)</f>
        <v>0.92</v>
      </c>
      <c r="CD32" s="134">
        <f>IF('Shale (Inputs)'!$AC59="Default",IF('Shale (Inputs)'!AG59=0,'Shale (Inputs)'!L$20,'Shale (Inputs)'!AG59),IF('Shale (Inputs)'!AG59=0,CB32,'Shale (Inputs)'!AG59))</f>
        <v>0.03</v>
      </c>
      <c r="CE32" s="134">
        <f>IF('Shale (Inputs)'!$AC59="Default",IF('Shale (Inputs)'!AH59=0,'Shale (Inputs)'!M$20,'Shale (Inputs)'!AH59),IF('Shale (Inputs)'!AH59=0,CC32,'Shale (Inputs)'!AH59))</f>
        <v>0.92</v>
      </c>
      <c r="CF32" s="127">
        <f t="shared" si="19"/>
        <v>-3.4760986898352733</v>
      </c>
      <c r="CG32" s="67">
        <f t="shared" si="20"/>
        <v>2.4423483940656316</v>
      </c>
      <c r="CH32" s="59">
        <f t="array" ref="CH32">IF(CD32=1, 1, (CF32-CI32*'Saline (Inputs)'!$C$45))</f>
        <v>-0.51687514788482103</v>
      </c>
      <c r="CI32" s="59">
        <f>IF(CD32=1, 0, ((CG32-CF32)/'Saline (Inputs)'!$D$45))</f>
        <v>2.3090943989389285</v>
      </c>
      <c r="CJ32" s="78">
        <f>VLOOKUP('Shale (Inputs)'!$AJ59,Calculations!$BG$18:$BI$25,2,FALSE)</f>
        <v>0.25</v>
      </c>
      <c r="CK32" s="78">
        <f>VLOOKUP('Shale (Inputs)'!$AJ59,Calculations!$BG$18:$BI$25,3,FALSE)</f>
        <v>0.53</v>
      </c>
      <c r="CL32" s="134">
        <f>IF('Shale (Inputs)'!$AJ59="Default",IF('Shale (Inputs)'!AL59=0,'Shale (Inputs)'!L$24,'Shale (Inputs)'!AL59),IF('Shale (Inputs)'!AL59=0,CJ32,'Shale (Inputs)'!AL59))</f>
        <v>0.2</v>
      </c>
      <c r="CM32" s="134">
        <f>IF('Shale (Inputs)'!$AJ59="Default",IF('Shale (Inputs)'!AM59=0,'Shale (Inputs)'!M$24,'Shale (Inputs)'!AM59),IF('Shale (Inputs)'!AM59=0,CK32,'Shale (Inputs)'!AM59))</f>
        <v>0.85</v>
      </c>
      <c r="CN32" s="135">
        <f t="shared" si="60"/>
        <v>-1.3862943611198906</v>
      </c>
      <c r="CO32" s="136">
        <f t="shared" si="21"/>
        <v>1.7346018397020466</v>
      </c>
      <c r="CP32" s="137">
        <f t="array" ref="CP32">IF(CL32=1, 1, (CN32-CQ32*'Saline (Inputs)'!$C$45))</f>
        <v>0.17415373929107769</v>
      </c>
      <c r="CQ32" s="137">
        <f>IF(CL32=1, 0, ((CO32-CN32)/'Saline (Inputs)'!$D$45))</f>
        <v>1.2176241224814466</v>
      </c>
      <c r="CR32" s="78">
        <f>VLOOKUP('Shale (Inputs)'!$AJ59,Calculations!$BK$18:$BM$25,2,FALSE)</f>
        <v>0.14000000000000001</v>
      </c>
      <c r="CS32" s="78">
        <f>VLOOKUP('Shale (Inputs)'!$AJ59,Calculations!$BK$18:$BM$25,3,FALSE)</f>
        <v>0.34</v>
      </c>
      <c r="CT32" s="134">
        <f>IF('Shale (Inputs)'!$AJ59="Default",IF('Shale (Inputs)'!AN59=0,'Shale (Inputs)'!L$25,'Shale (Inputs)'!AN59),IF('Shale (Inputs)'!AN59=0,CR32,'Shale (Inputs)'!AN59))</f>
        <v>0.1</v>
      </c>
      <c r="CU32" s="134">
        <f>IF('Shale (Inputs)'!$AJ59="Default",IF('Shale (Inputs)'!AO59=0,'Shale (Inputs)'!M$25,'Shale (Inputs)'!AO59),IF('Shale (Inputs)'!AO59=0,CS32,'Shale (Inputs)'!AO59))</f>
        <v>0.49</v>
      </c>
      <c r="CV32" s="127">
        <f t="shared" si="22"/>
        <v>-2.1972245773362191</v>
      </c>
      <c r="CW32" s="67">
        <f t="shared" si="23"/>
        <v>-4.0004934453636599E-2</v>
      </c>
      <c r="CX32" s="59">
        <f t="array" ref="CX32">IF(CT32=1, 1, (CV32-CY32*'Saline (Inputs)'!$C$45))</f>
        <v>-1.1186147558949278</v>
      </c>
      <c r="CY32" s="59">
        <f>IF(CT32=1, 0, ((CW32-CV32)/'Saline (Inputs)'!$D$45))</f>
        <v>0.84164371566502805</v>
      </c>
      <c r="DA32" s="145">
        <v>25</v>
      </c>
      <c r="DB32" s="143">
        <f t="shared" si="24"/>
        <v>1</v>
      </c>
      <c r="DC32" s="143">
        <f t="shared" si="25"/>
        <v>1</v>
      </c>
      <c r="DD32" s="143">
        <f t="shared" si="26"/>
        <v>1</v>
      </c>
      <c r="DE32" s="143">
        <f t="shared" si="27"/>
        <v>1</v>
      </c>
      <c r="DI32" s="233">
        <v>26</v>
      </c>
      <c r="DJ32" s="231">
        <v>1.4354104678204413E-5</v>
      </c>
      <c r="DK32" s="231">
        <v>7.7975983003855776E-5</v>
      </c>
      <c r="DL32" s="231">
        <v>5.3448596736488873E-4</v>
      </c>
      <c r="DN32" s="140">
        <v>25</v>
      </c>
      <c r="DO32" s="77">
        <f>VLOOKUP('ROZ (Inputs)'!$Z60,'Depositional Environments'!$BW$11:$CI$26,2,FALSE)</f>
        <v>0.2</v>
      </c>
      <c r="DP32" s="77">
        <f>VLOOKUP('ROZ (Inputs)'!$Z60,'Depositional Environments'!$BW$11:$CI$26,3,FALSE)</f>
        <v>0.8</v>
      </c>
      <c r="DQ32" s="134">
        <f>IF('ROZ (Inputs)'!$Z60="Default",IF('ROZ (Inputs)'!AB60=0,'ROZ (Inputs)'!K$21,'ROZ (Inputs)'!AB60),IF('ROZ (Inputs)'!AB60=0,DO32,'ROZ (Inputs)'!AB60))</f>
        <v>0</v>
      </c>
      <c r="DR32" s="134">
        <f>IF('ROZ (Inputs)'!$Z60="Default",IF('ROZ (Inputs)'!AC60=0,'ROZ (Inputs)'!L$21,'ROZ (Inputs)'!AC60),IF('ROZ (Inputs)'!AC60=0,DP32,'ROZ (Inputs)'!AC60))</f>
        <v>0</v>
      </c>
      <c r="DS32" s="127">
        <f t="shared" si="28"/>
        <v>-1.3862943611198906</v>
      </c>
      <c r="DT32" s="67">
        <f t="shared" si="29"/>
        <v>1.3862943611198908</v>
      </c>
      <c r="DU32" s="59">
        <f>IF(DQ32=1, 1, (DS32-DV32*'Saline (Inputs)'!$C$45))</f>
        <v>2.2204460492503131E-16</v>
      </c>
      <c r="DV32" s="59">
        <f>IF(DQ32=1, 0, ((DT32-DS32)/'Saline (Inputs)'!$D$45))</f>
        <v>1.0817312376586106</v>
      </c>
      <c r="DW32" s="77">
        <f>VLOOKUP('ROZ (Inputs)'!$Z60,'Depositional Environments'!$BW$11:$CI$26,4,FALSE)</f>
        <v>0.21</v>
      </c>
      <c r="DX32" s="77">
        <f>VLOOKUP('ROZ (Inputs)'!$Z60,'Depositional Environments'!$BW$11:$CI$26,5,FALSE)</f>
        <v>0.76</v>
      </c>
      <c r="DY32" s="134">
        <f>IF('ROZ (Inputs)'!$Z60="Default",IF('ROZ (Inputs)'!AD60=0,'ROZ (Inputs)'!K$22,'ROZ (Inputs)'!AD60),IF('ROZ (Inputs)'!AD60=0,DW32,'ROZ (Inputs)'!AD59))</f>
        <v>0</v>
      </c>
      <c r="DZ32" s="134">
        <f>IF('ROZ (Inputs)'!$Z60="Default",IF('ROZ (Inputs)'!AE60=0,'ROZ (Inputs)'!L$22,'ROZ (Inputs)'!AE60),IF('ROZ (Inputs)'!AE60=0,DX32,'ROZ (Inputs)'!AD59))</f>
        <v>0</v>
      </c>
      <c r="EA32" s="127">
        <f t="shared" si="30"/>
        <v>-1.3249254147435987</v>
      </c>
      <c r="EB32" s="67">
        <f t="shared" si="31"/>
        <v>1.1526795099383855</v>
      </c>
      <c r="EC32" s="59">
        <f t="array" ref="EC32">IF(DY32=1, 1, (EA32-ED32*'Saline (Inputs)'!$C$45))</f>
        <v>-8.612295240260659E-2</v>
      </c>
      <c r="ED32" s="59">
        <f>IF(DY32=1, 0, ((EB32-EA32)/'Saline (Inputs)'!$D$45))</f>
        <v>0.96664269752934828</v>
      </c>
      <c r="EE32" s="77">
        <f>VLOOKUP('ROZ (Inputs)'!$Z60,'Depositional Environments'!$BW$11:$CI$26,6,FALSE)</f>
        <v>0.64</v>
      </c>
      <c r="EF32" s="77">
        <f>VLOOKUP('ROZ (Inputs)'!$Z60,'Depositional Environments'!$BW$11:$CI$26,7,FALSE)</f>
        <v>0.77</v>
      </c>
      <c r="EG32" s="134">
        <f>IF('ROZ (Inputs)'!$Z60="Default",IF('ROZ (Inputs)'!AF60=0,'ROZ (Inputs)'!K$23,'ROZ (Inputs)'!AF60),IF('ROZ (Inputs)'!AF60=0,EE32,'ROZ (Inputs)'!AF59))</f>
        <v>0</v>
      </c>
      <c r="EH32" s="134">
        <f>IF('ROZ (Inputs)'!$Z60="Default",IF('ROZ (Inputs)'!AG60=0,'ROZ (Inputs)'!L$23,'ROZ (Inputs)'!AG60),IF('ROZ (Inputs)'!AG60=0,EF32,'ROZ (Inputs)'!AG59))</f>
        <v>0</v>
      </c>
      <c r="EI32" s="127">
        <f t="shared" si="32"/>
        <v>0.57536414490356191</v>
      </c>
      <c r="EJ32" s="67">
        <f t="shared" si="33"/>
        <v>1.2083112059245342</v>
      </c>
      <c r="EK32" s="59">
        <f t="array" ref="EK32">IF(EG32=1, 1, (EI32-EL32*'Saline (Inputs)'!$C$45))</f>
        <v>0.89183767541404801</v>
      </c>
      <c r="EL32" s="59">
        <f>IF(EG32=1, 0, ((EJ32-EI32)/'Saline (Inputs)'!$D$45))</f>
        <v>0.24694560797949588</v>
      </c>
      <c r="EM32" s="77">
        <f>VLOOKUP('ROZ (Inputs)'!$Z60,'Depositional Environments'!$BW$11:$CI$26,8,FALSE)</f>
        <v>0.16</v>
      </c>
      <c r="EN32" s="77">
        <f>VLOOKUP('ROZ (Inputs)'!$Z60,'Depositional Environments'!$BW$11:$CI$26,9,FALSE)</f>
        <v>0.39</v>
      </c>
      <c r="EO32" s="134">
        <f>IF('ROZ (Inputs)'!$Z60="Default",IF('ROZ (Inputs)'!AH60=0,'ROZ (Inputs)'!K$24,'ROZ (Inputs)'!AH60),IF('ROZ (Inputs)'!AH60=0,EM32,'ROZ (Inputs)'!AH59))</f>
        <v>0</v>
      </c>
      <c r="EP32" s="134">
        <f>IF('ROZ (Inputs)'!$Z60="Default",IF('ROZ (Inputs)'!AI60=0,'ROZ (Inputs)'!L$24,'ROZ (Inputs)'!AI60),IF('ROZ (Inputs)'!AI60=0,EN32,'ROZ (Inputs)'!AI59))</f>
        <v>0</v>
      </c>
      <c r="EQ32" s="127">
        <f t="shared" si="34"/>
        <v>-1.6582280766035322</v>
      </c>
      <c r="ER32" s="67">
        <f t="shared" si="35"/>
        <v>-0.44731221804366478</v>
      </c>
      <c r="ES32" s="59">
        <f t="array" ref="ES32">IF(EO32=1, 1, (EQ32-ET32*'Saline (Inputs)'!$C$45))</f>
        <v>-1.0527701473235984</v>
      </c>
      <c r="ET32" s="59">
        <f>IF(EO32=1, 0, ((ER32-EQ32)/'Saline (Inputs)'!$D$45))</f>
        <v>0.47244133248952946</v>
      </c>
      <c r="EU32" s="77">
        <f>VLOOKUP('ROZ (Inputs)'!$Z60,'Depositional Environments'!$BW$11:$CI$26,10,FALSE)</f>
        <v>0.35</v>
      </c>
      <c r="EV32" s="77">
        <f>VLOOKUP('ROZ (Inputs)'!$Z60,'Depositional Environments'!$BW$11:$CI$26,11,FALSE)</f>
        <v>0.76</v>
      </c>
      <c r="EW32" s="134">
        <f>IF('ROZ (Inputs)'!$Z60="Default",IF('ROZ (Inputs)'!AJ60=0,'ROZ (Inputs)'!K$25,'ROZ (Inputs)'!AJ60),IF('ROZ (Inputs)'!AJ60=0,EU32,'ROZ (Inputs)'!AJ59))</f>
        <v>0</v>
      </c>
      <c r="EX32" s="134">
        <f>IF('ROZ (Inputs)'!$Z60="Default",IF('ROZ (Inputs)'!AK60=0,'ROZ (Inputs)'!L$25,'ROZ (Inputs)'!AK60),IF('ROZ (Inputs)'!AK60=0,EV32,'ROZ (Inputs)'!AK59))</f>
        <v>0</v>
      </c>
      <c r="EY32" s="127">
        <f t="shared" si="36"/>
        <v>-0.61903920840622351</v>
      </c>
      <c r="EZ32" s="67">
        <f t="shared" si="37"/>
        <v>1.1526795099383855</v>
      </c>
      <c r="FA32" s="59">
        <f t="array" ref="FA32">IF(EW32=1, 1, (EY32-FB32*'Saline (Inputs)'!$C$45))</f>
        <v>0.26682015076608112</v>
      </c>
      <c r="FB32" s="59">
        <f>IF(EW32=1, 0, ((EZ32-EY32)/'Saline (Inputs)'!$D$45))</f>
        <v>0.69123973079917</v>
      </c>
      <c r="FC32" s="283">
        <f>VLOOKUP('ROZ (Inputs)'!$Z60,'Depositional Environments'!$BW$11:$CI$26,12,FALSE)</f>
        <v>8.9999999999999993E-3</v>
      </c>
      <c r="FD32" s="283">
        <f>VLOOKUP('ROZ (Inputs)'!$Z60,'Depositional Environments'!$BW$11:$CI$26,13,FALSE)</f>
        <v>1.0999999999999999E-2</v>
      </c>
      <c r="FE32" s="134">
        <f>IF('ROZ (Inputs)'!$Z60="Default",IF('ROZ (Inputs)'!AL60=0,'ROZ (Inputs)'!K$26,'ROZ (Inputs)'!AL60),IF('ROZ (Inputs)'!AL60=0,FC32,'ROZ (Inputs)'!AL59))</f>
        <v>0</v>
      </c>
      <c r="FF32" s="134">
        <f>IF('ROZ (Inputs)'!$Z60="Default",IF('ROZ (Inputs)'!AM60=0,'ROZ (Inputs)'!L$26,'ROZ (Inputs)'!AM60),IF('ROZ (Inputs)'!AM60=0,FD32,'ROZ (Inputs)'!AM59))</f>
        <v>0</v>
      </c>
      <c r="FG32" s="127">
        <f t="shared" si="38"/>
        <v>-4.7014899569937691</v>
      </c>
      <c r="FH32" s="67">
        <f t="shared" si="39"/>
        <v>-4.4987990588243418</v>
      </c>
      <c r="FI32" s="59">
        <f t="array" ref="FI32">IF(FE32=1, 1, (FG32-FJ32*'Saline (Inputs)'!$C$45))</f>
        <v>-4.6001445079090555</v>
      </c>
      <c r="FJ32" s="59">
        <f>IF(FE32=1, 0, ((FH32-FG32)/'Saline (Inputs)'!$D$45))</f>
        <v>7.9080274106369253E-2</v>
      </c>
      <c r="FL32" s="145">
        <v>25</v>
      </c>
      <c r="FM32" s="143">
        <f t="shared" si="40"/>
        <v>1</v>
      </c>
      <c r="FN32" s="143">
        <f t="shared" si="41"/>
        <v>1</v>
      </c>
      <c r="FO32" s="143">
        <f t="shared" si="42"/>
        <v>1</v>
      </c>
      <c r="FP32" s="143">
        <f t="shared" si="43"/>
        <v>1</v>
      </c>
      <c r="FQ32" s="143">
        <f t="shared" si="44"/>
        <v>1</v>
      </c>
      <c r="FR32" s="143">
        <f t="shared" si="45"/>
        <v>1</v>
      </c>
      <c r="FT32" s="145">
        <v>25</v>
      </c>
      <c r="FU32" s="34">
        <v>-5.6244831648656396E-4</v>
      </c>
      <c r="FV32" s="34">
        <v>-3.757339436560632E-5</v>
      </c>
      <c r="FW32" s="34">
        <v>5.7884282796313971E-5</v>
      </c>
      <c r="FZ32" s="140">
        <v>25</v>
      </c>
      <c r="GA32" s="78">
        <f>VLOOKUP('Shale_EERC (Inputs)'!$AI57,$ID$7:$IF$8,2,FALSE)</f>
        <v>0.2</v>
      </c>
      <c r="GB32" s="78">
        <f>VLOOKUP('Shale_EERC (Inputs)'!AI57,$AY$7:$BA$8,3,FALSE)</f>
        <v>0.8</v>
      </c>
      <c r="GC32" s="134">
        <f>IF('Shale_EERC (Inputs)'!$AI57="Default",IF('Shale_EERC (Inputs)'!AK57=0,'Shale_EERC (Inputs)'!L$19,'Shale_EERC (Inputs)'!AK57),IF('Shale_EERC (Inputs)'!AK57=0,GA32,'Shale_EERC (Inputs)'!AK57))</f>
        <v>0.2</v>
      </c>
      <c r="GD32" s="134">
        <f>IF('Shale_EERC (Inputs)'!$AI57="Default",IF('Shale_EERC (Inputs)'!AL57=0,'Shale_EERC (Inputs)'!M$19,'Shale_EERC (Inputs)'!AL57),IF('Shale_EERC (Inputs)'!AL57=0,GB32,'Shale_EERC (Inputs)'!AL57))</f>
        <v>0.8</v>
      </c>
      <c r="GE32" s="127">
        <f t="shared" si="46"/>
        <v>-1.3862943611198906</v>
      </c>
      <c r="GF32" s="67">
        <f t="shared" si="47"/>
        <v>1.3862949861200078</v>
      </c>
      <c r="GG32" s="59">
        <f>IF(GC32=1, 1, (GE32-GH32*'Saline (Inputs)'!$C$45))</f>
        <v>3.1250005871896747E-7</v>
      </c>
      <c r="GH32" s="59">
        <f>IF(GC32=1, 0, ((GF32-GE32)/'Saline (Inputs)'!$D$45))</f>
        <v>1.0817314815037018</v>
      </c>
      <c r="GI32" s="78">
        <f>VLOOKUP('Shale_EERC (Inputs)'!$AI57,$IH$7:$IJ$8,2,FALSE)</f>
        <v>0.2</v>
      </c>
      <c r="GJ32" s="78">
        <f>VLOOKUP('Shale_EERC (Inputs)'!$AI57,$IH$7:$IJ$8,3,FALSE)</f>
        <v>0.8</v>
      </c>
      <c r="GK32" s="134">
        <f>IF('Shale_EERC (Inputs)'!$AI57="Default",IF('Shale_EERC (Inputs)'!AM57=0,'Shale_EERC (Inputs)'!L$20,'Shale_EERC (Inputs)'!AM57),IF('Shale_EERC (Inputs)'!AM57=0,GI32,'Shale_EERC (Inputs)'!AM57))</f>
        <v>0.2</v>
      </c>
      <c r="GL32" s="134">
        <f>IF('Shale_EERC (Inputs)'!$AI57="Default",IF('Shale_EERC (Inputs)'!AN57=0,'Shale_EERC (Inputs)'!M$20,'Shale_EERC (Inputs)'!AN57),IF('Shale_EERC (Inputs)'!AN57=0,GJ32,'Shale_EERC (Inputs)'!AN57))</f>
        <v>0.8</v>
      </c>
      <c r="GM32" s="127">
        <f t="shared" si="48"/>
        <v>-1.3862943611198906</v>
      </c>
      <c r="GN32" s="67">
        <f t="shared" si="49"/>
        <v>1.3862949861200078</v>
      </c>
      <c r="GO32" s="59">
        <f t="array" ref="GO32">IF(GK32=1, 1, (GM32-GP32*'Saline (Inputs)'!$C$45))</f>
        <v>3.1250005871896747E-7</v>
      </c>
      <c r="GP32" s="59">
        <f>IF(GK32=1, 0, ((GN32-GM32)/'Saline (Inputs)'!$D$45))</f>
        <v>1.0817314815037018</v>
      </c>
      <c r="GQ32" s="78">
        <f>VLOOKUP('Shale_EERC (Inputs)'!$AI57,$IL$7:$IN$8,2,FALSE)</f>
        <v>0.2</v>
      </c>
      <c r="GR32" s="78">
        <f>VLOOKUP('Shale_EERC (Inputs)'!$AI57,$IL$7:$IN$8,3,FALSE)</f>
        <v>0.8</v>
      </c>
      <c r="GS32" s="134">
        <f>IF('Shale_EERC (Inputs)'!$AI57="Default",IF('Shale_EERC (Inputs)'!AO57=0,'Shale_EERC (Inputs)'!L$21,'Shale_EERC (Inputs)'!AO57),IF('Shale_EERC (Inputs)'!AO57=0,GQ32,'Shale_EERC (Inputs)'!AO57))</f>
        <v>0.2</v>
      </c>
      <c r="GT32" s="134">
        <f>IF('Shale_EERC (Inputs)'!$AI57="Default",IF('Shale_EERC (Inputs)'!AP57=0,'Shale_EERC (Inputs)'!M$21,'Shale_EERC (Inputs)'!AP57),IF('Shale_EERC (Inputs)'!AP57=0,GR32,'Shale_EERC (Inputs)'!AP57))</f>
        <v>0.8</v>
      </c>
      <c r="GU32" s="135">
        <f t="shared" si="61"/>
        <v>-1.3862943611198906</v>
      </c>
      <c r="GV32" s="136">
        <f t="shared" si="50"/>
        <v>1.3862949861200078</v>
      </c>
      <c r="GW32" s="137">
        <f t="array" ref="GW32">IF(GS32=1, 1, (GU32-GX32*'Saline (Inputs)'!$C$45))</f>
        <v>3.1250005871896747E-7</v>
      </c>
      <c r="GX32" s="137">
        <f>IF(GS32=1, 0, ((GV32-GU32)/'Saline (Inputs)'!$D$45))</f>
        <v>1.0817314815037018</v>
      </c>
      <c r="GY32" s="78">
        <f>VLOOKUP('Shale_EERC (Inputs)'!$AI57,$IP$7:$IR$8,2,FALSE)</f>
        <v>0.2</v>
      </c>
      <c r="GZ32" s="78">
        <f>VLOOKUP('Shale_EERC (Inputs)'!$AI57,$IP$7:$IR$8,3,FALSE)</f>
        <v>0.8</v>
      </c>
      <c r="HA32" s="134">
        <f>IF('Shale_EERC (Inputs)'!$AI57="Default",IF('Shale_EERC (Inputs)'!AQ57=0,'Shale_EERC (Inputs)'!L$22,'Shale_EERC (Inputs)'!AQ57),IF('Shale_EERC (Inputs)'!AQ57=0,GY32,'Shale_EERC (Inputs)'!AQ57))</f>
        <v>0.2</v>
      </c>
      <c r="HB32" s="134">
        <f>IF('Shale_EERC (Inputs)'!$AI57="Default",IF('Shale_EERC (Inputs)'!AR57=0,'Shale_EERC (Inputs)'!M$22,'Shale_EERC (Inputs)'!AR57),IF('Shale_EERC (Inputs)'!AR57=0,GZ32,'Shale_EERC (Inputs)'!AR57))</f>
        <v>0.8</v>
      </c>
      <c r="HC32" s="127">
        <f t="shared" si="51"/>
        <v>-1.3862943611198906</v>
      </c>
      <c r="HD32" s="67">
        <f t="shared" si="62"/>
        <v>1.3862949861200078</v>
      </c>
      <c r="HE32" s="59">
        <f t="array" ref="HE32">IF(HA32=1, 1, (HC32-HF32*'Saline (Inputs)'!$C$45))</f>
        <v>3.1250005871896747E-7</v>
      </c>
      <c r="HF32" s="59">
        <f>IF(HA32=1, 0, ((HD32-HC32)/'Saline (Inputs)'!$D$45))</f>
        <v>1.0817314815037018</v>
      </c>
      <c r="HG32" s="78">
        <f>VLOOKUP('Shale_EERC (Inputs)'!$AI57,$IT$7:$IV$8,2,FALSE)</f>
        <v>0.2</v>
      </c>
      <c r="HH32" s="78">
        <f>VLOOKUP('Shale_EERC (Inputs)'!$AI57,$IT$7:$IV$8,3,FALSE)</f>
        <v>0.8</v>
      </c>
      <c r="HI32" s="134">
        <f>IF('Shale_EERC (Inputs)'!$AI57="Default",IF('Shale_EERC (Inputs)'!AS57=0,'Shale_EERC (Inputs)'!L$23,'Shale_EERC (Inputs)'!AS57),IF('Shale_EERC (Inputs)'!AS57=0,HG32,'Shale_EERC (Inputs)'!AS57))</f>
        <v>0.2</v>
      </c>
      <c r="HJ32" s="134">
        <f>IF('Shale_EERC (Inputs)'!$AI57="Default",IF('Shale_EERC (Inputs)'!AT57=0,'Shale_EERC (Inputs)'!M$23,'Shale_EERC (Inputs)'!AT57),IF('Shale_EERC (Inputs)'!AT57=0,HH32,'Shale_EERC (Inputs)'!AT57))</f>
        <v>0.8</v>
      </c>
      <c r="HK32" s="127">
        <f t="shared" si="53"/>
        <v>-1.3862943611198906</v>
      </c>
      <c r="HL32" s="67">
        <f t="shared" si="63"/>
        <v>1.3862949861200078</v>
      </c>
      <c r="HM32" s="59">
        <f t="array" ref="HM32">IF(HI32=1, 1, (HK32-HN32*'Saline (Inputs)'!$C$45))</f>
        <v>3.1250005871896747E-7</v>
      </c>
      <c r="HN32" s="59">
        <f>IF(HI32=1, 0, ((HL32-HK32)/'Saline (Inputs)'!$D$45))</f>
        <v>1.0817314815037018</v>
      </c>
      <c r="HP32" s="145">
        <v>25</v>
      </c>
      <c r="HQ32" s="143">
        <f t="shared" si="55"/>
        <v>1</v>
      </c>
      <c r="HR32" s="143">
        <f t="shared" si="56"/>
        <v>1</v>
      </c>
      <c r="HS32" s="143">
        <f t="shared" si="57"/>
        <v>1</v>
      </c>
      <c r="HT32" s="143">
        <f t="shared" si="58"/>
        <v>1</v>
      </c>
      <c r="HU32" s="143">
        <f t="shared" si="59"/>
        <v>1</v>
      </c>
      <c r="HY32" s="233">
        <v>26</v>
      </c>
      <c r="HZ32" s="271">
        <v>1.8419298612570812E-5</v>
      </c>
      <c r="IA32" s="271">
        <v>9.0580346295613553E-5</v>
      </c>
      <c r="IB32" s="271">
        <v>6.1406602617470468E-4</v>
      </c>
    </row>
    <row r="33" spans="2:236" x14ac:dyDescent="0.35">
      <c r="B33" s="140">
        <v>26</v>
      </c>
      <c r="C33" s="78">
        <f>VLOOKUP('Saline (Inputs)'!$T60,'Depositional Environments'!$BK$11:$BU$26,2,FALSE)</f>
        <v>0.2</v>
      </c>
      <c r="D33" s="78">
        <f>VLOOKUP('Saline (Inputs)'!$T60,'Depositional Environments'!$BK$11:$BU$26,3,FALSE)</f>
        <v>0.8</v>
      </c>
      <c r="E33" s="134">
        <f>IF('Saline (Inputs)'!$T60="Default",IF('Saline (Inputs)'!V60=0,'Saline (Inputs)'!K$21,'Saline (Inputs)'!V60),IF('Saline (Inputs)'!V60=0,C33,'Saline (Inputs)'!V60))</f>
        <v>0</v>
      </c>
      <c r="F33" s="134">
        <f>IF('Saline (Inputs)'!$T60="Default",IF('Saline (Inputs)'!W60=0,'Saline (Inputs)'!L$21,'Saline (Inputs)'!W60),IF('Saline (Inputs)'!W60=0,D33,'Saline (Inputs)'!W60))</f>
        <v>0</v>
      </c>
      <c r="G33" s="127">
        <f t="shared" si="64"/>
        <v>-1.3862943611198906</v>
      </c>
      <c r="H33" s="67">
        <f t="shared" si="65"/>
        <v>1.3862943611198908</v>
      </c>
      <c r="I33" s="59">
        <f>IF(E33=1, 1, (G33-J33*'Saline (Inputs)'!$C$45))</f>
        <v>2.2204460492503131E-16</v>
      </c>
      <c r="J33" s="59">
        <f>IF(E33=1, 0, ((H33-G33)/'Saline (Inputs)'!$D$45))</f>
        <v>1.0817312376586106</v>
      </c>
      <c r="K33" s="78">
        <f>VLOOKUP('Saline (Inputs)'!$T60,'Depositional Environments'!$BK$11:$BU$26,4,FALSE)</f>
        <v>0.21</v>
      </c>
      <c r="L33" s="78">
        <f>VLOOKUP('Saline (Inputs)'!$T60,'Depositional Environments'!$BK$11:$BU$26,5,FALSE)</f>
        <v>0.76</v>
      </c>
      <c r="M33" s="134">
        <f>IF('Saline (Inputs)'!$T60="Default",IF('Saline (Inputs)'!X60=0,'Saline (Inputs)'!K$22,'Saline (Inputs)'!X60), IF('Saline (Inputs)'!X60=0,Calculations!K33,'Saline (Inputs)'!X60))</f>
        <v>0</v>
      </c>
      <c r="N33" s="134">
        <f>IF('Saline (Inputs)'!$T60="Default",IF('Saline (Inputs)'!Y60=0,'Saline (Inputs)'!L$22,'Saline (Inputs)'!Y60), IF('Saline (Inputs)'!Y60=0,Calculations!L33,'Saline (Inputs)'!Y60))</f>
        <v>0</v>
      </c>
      <c r="O33" s="127">
        <f t="shared" si="66"/>
        <v>-1.3249254147435987</v>
      </c>
      <c r="P33" s="67">
        <f t="shared" si="67"/>
        <v>1.1526795099383855</v>
      </c>
      <c r="Q33" s="59">
        <f t="array" ref="Q33">IF(M33=1, 1, (O33-R33*'Saline (Inputs)'!$C$45))</f>
        <v>-8.612295240260659E-2</v>
      </c>
      <c r="R33" s="59">
        <f>IF(M33=1, 0, ((P33-O33)/'Saline (Inputs)'!$D$45))</f>
        <v>0.96664269752934828</v>
      </c>
      <c r="S33" s="78">
        <f>VLOOKUP('Saline (Inputs)'!$T60,'Depositional Environments'!$BK$11:$BU$26,6,FALSE)</f>
        <v>0.61</v>
      </c>
      <c r="T33" s="78">
        <f>VLOOKUP('Saline (Inputs)'!$T60,'Depositional Environments'!$BK$11:$BU$26,7,FALSE)</f>
        <v>0.71</v>
      </c>
      <c r="U33" s="134">
        <f>IF('Saline (Inputs)'!$T60="Default",IF('Saline (Inputs)'!Z60=0,'Saline (Inputs)'!K$23,'Saline (Inputs)'!Z60),IF('Saline (Inputs)'!Z60=0,S33,'Saline (Inputs)'!Z60))</f>
        <v>0</v>
      </c>
      <c r="V33" s="134">
        <f>IF('Saline (Inputs)'!$T60="Default",IF('Saline (Inputs)'!AA60=0,'Saline (Inputs)'!L$23,'Saline (Inputs)'!AA60),IF('Saline (Inputs)'!AA60=0,T33,'Saline (Inputs)'!AA60))</f>
        <v>0</v>
      </c>
      <c r="W33" s="127">
        <f t="shared" si="68"/>
        <v>0.44731221804366483</v>
      </c>
      <c r="X33" s="67">
        <f t="shared" si="69"/>
        <v>0.89538404705484131</v>
      </c>
      <c r="Y33" s="59">
        <f t="array" ref="Y33">IF(U33=1, 1, (W33-Z33*'Saline (Inputs)'!$C$45))</f>
        <v>0.67134813254925307</v>
      </c>
      <c r="Z33" s="59">
        <f>IF(U33=1, 0, ((X33-W33)/'Saline (Inputs)'!$D$45))</f>
        <v>0.17481615295782754</v>
      </c>
      <c r="AA33" s="78">
        <f>VLOOKUP('Saline (Inputs)'!$T60,'Depositional Environments'!$BK$11:$BU$26,8,FALSE)</f>
        <v>0.19</v>
      </c>
      <c r="AB33" s="78">
        <f>VLOOKUP('Saline (Inputs)'!$T60,'Depositional Environments'!$BK$11:$BU$26,9,FALSE)</f>
        <v>0.59</v>
      </c>
      <c r="AC33" s="134">
        <f>IF('Saline (Inputs)'!$T60="Default",IF('Saline (Inputs)'!AB60=0,'Saline (Inputs)'!K$24,'Saline (Inputs)'!AB60),IF('Saline (Inputs)'!AB60=0,AA33,'Saline (Inputs)'!AB60))</f>
        <v>0</v>
      </c>
      <c r="AD33" s="134">
        <f>IF('Saline (Inputs)'!$T60="Default",IF('Saline (Inputs)'!AC60=0,'Saline (Inputs)'!L$24,'Saline (Inputs)'!AC60),IF('Saline (Inputs)'!AC60=0,AB33,'Saline (Inputs)'!AC60))</f>
        <v>0</v>
      </c>
      <c r="AE33" s="127">
        <f t="shared" si="70"/>
        <v>-1.4500101755059984</v>
      </c>
      <c r="AF33" s="67">
        <f t="shared" si="71"/>
        <v>0.36396537720141148</v>
      </c>
      <c r="AG33" s="59">
        <f t="array" ref="AG33">IF(AC33=1, 1, (AE33-AH33*'Saline (Inputs)'!$C$45))</f>
        <v>-0.54302239915229344</v>
      </c>
      <c r="AH33" s="59">
        <f>IF(AC33=1, 0, ((AF33-AE33)/'Saline (Inputs)'!$D$45))</f>
        <v>0.7077263223257636</v>
      </c>
      <c r="AI33" s="78">
        <f>VLOOKUP('Saline (Inputs)'!$T60,'Depositional Environments'!$BK$11:$BU$26,10,FALSE)</f>
        <v>0.39</v>
      </c>
      <c r="AJ33" s="78">
        <f>VLOOKUP('Saline (Inputs)'!$T60,'Depositional Environments'!$BK$11:$BU$26,11,FALSE)</f>
        <v>0.81</v>
      </c>
      <c r="AK33" s="134">
        <f>IF('Saline (Inputs)'!$T60="Default",IF('Saline (Inputs)'!K$25=0,'Saline (Inputs)'!AD60,'Saline (Inputs)'!$K$25),IF('Saline (Inputs)'!AD60=0,AI33,'Saline (Inputs)'!AD60))</f>
        <v>0</v>
      </c>
      <c r="AL33" s="134">
        <f>IF('Saline (Inputs)'!$T60="Default",IF('Saline (Inputs)'!L$25=0,'Saline (Inputs)'!AE60,'Saline (Inputs)'!$L$25),IF('Saline (Inputs)'!AE60=0,AJ33,'Saline (Inputs)'!AE60))</f>
        <v>0</v>
      </c>
      <c r="AM33" s="127">
        <f t="shared" si="72"/>
        <v>-0.44731221804366478</v>
      </c>
      <c r="AN33" s="67">
        <f t="shared" si="73"/>
        <v>1.4500101755059986</v>
      </c>
      <c r="AO33" s="59">
        <f t="array" ref="AO33">IF(AK33=1, 1, (AM33-AP33*'Saline (Inputs)'!$C$45))</f>
        <v>0.50134897873116691</v>
      </c>
      <c r="AP33" s="59">
        <f>IF(AK33=1, 0, ((AN33-AM33)/'Saline (Inputs)'!$D$45))</f>
        <v>0.74024426506138619</v>
      </c>
      <c r="AR33" s="145">
        <v>26</v>
      </c>
      <c r="AS33" s="143">
        <f t="shared" si="12"/>
        <v>1</v>
      </c>
      <c r="AT33" s="143">
        <f t="shared" si="13"/>
        <v>1</v>
      </c>
      <c r="AU33" s="143">
        <f t="shared" si="14"/>
        <v>1</v>
      </c>
      <c r="AV33" s="143">
        <f t="shared" si="15"/>
        <v>1</v>
      </c>
      <c r="AW33" s="143">
        <f t="shared" si="16"/>
        <v>1</v>
      </c>
      <c r="BS33" s="140">
        <v>26</v>
      </c>
      <c r="BT33" s="78">
        <f>VLOOKUP('Shale (Inputs)'!AC60,$AY$7:$BA$8,2,FALSE)</f>
        <v>0.2</v>
      </c>
      <c r="BU33" s="78">
        <f>VLOOKUP('Shale (Inputs)'!AC60,$AY$7:$BA$8,3,FALSE)</f>
        <v>0.8</v>
      </c>
      <c r="BV33" s="134">
        <f>IF('Shale (Inputs)'!$AC60="Default",IF('Shale (Inputs)'!AE60=0,'Shale (Inputs)'!L$19,'Shale (Inputs)'!AE60),IF('Shale (Inputs)'!AE60=0,BT33,'Shale (Inputs)'!AE60))</f>
        <v>0.2</v>
      </c>
      <c r="BW33" s="134">
        <f>IF('Shale (Inputs)'!$AC60="Default",IF('Shale (Inputs)'!AF60=0,'Shale (Inputs)'!M$19,'Shale (Inputs)'!AF60),IF('Shale (Inputs)'!AF60=0,BU33,'Shale (Inputs)'!AF60))</f>
        <v>0.8</v>
      </c>
      <c r="BX33" s="127">
        <f t="shared" si="17"/>
        <v>-1.3862943611198906</v>
      </c>
      <c r="BY33" s="67">
        <f t="shared" si="18"/>
        <v>1.3862949861200078</v>
      </c>
      <c r="BZ33" s="59">
        <f>IF(BV33=1, 1, (BX33-CA33*'Saline (Inputs)'!$C$45))</f>
        <v>3.1250005871896747E-7</v>
      </c>
      <c r="CA33" s="59">
        <f>IF(BV33=1, 0, ((BY33-BX33)/'Saline (Inputs)'!$D$45))</f>
        <v>1.0817314815037018</v>
      </c>
      <c r="CB33" s="78">
        <f>VLOOKUP('Shale (Inputs)'!AC60,Calculations!$BC$7:$BE$8,2,FALSE)</f>
        <v>0.03</v>
      </c>
      <c r="CC33" s="78">
        <f>VLOOKUP('Shale (Inputs)'!AC60,Calculations!$BC$7:$BE$8,3,FALSE)</f>
        <v>0.92</v>
      </c>
      <c r="CD33" s="134">
        <f>IF('Shale (Inputs)'!$AC60="Default",IF('Shale (Inputs)'!AG60=0,'Shale (Inputs)'!L$20,'Shale (Inputs)'!AG60),IF('Shale (Inputs)'!AG60=0,CB33,'Shale (Inputs)'!AG60))</f>
        <v>0.03</v>
      </c>
      <c r="CE33" s="134">
        <f>IF('Shale (Inputs)'!$AC60="Default",IF('Shale (Inputs)'!AH60=0,'Shale (Inputs)'!M$20,'Shale (Inputs)'!AH60),IF('Shale (Inputs)'!AH60=0,CC33,'Shale (Inputs)'!AH60))</f>
        <v>0.92</v>
      </c>
      <c r="CF33" s="127">
        <f t="shared" si="19"/>
        <v>-3.4760986898352733</v>
      </c>
      <c r="CG33" s="67">
        <f t="shared" si="20"/>
        <v>2.4423483940656316</v>
      </c>
      <c r="CH33" s="59">
        <f t="array" ref="CH33">IF(CD33=1, 1, (CF33-CI33*'Saline (Inputs)'!$C$45))</f>
        <v>-0.51687514788482103</v>
      </c>
      <c r="CI33" s="59">
        <f>IF(CD33=1, 0, ((CG33-CF33)/'Saline (Inputs)'!$D$45))</f>
        <v>2.3090943989389285</v>
      </c>
      <c r="CJ33" s="78">
        <f>VLOOKUP('Shale (Inputs)'!$AJ60,Calculations!$BG$18:$BI$25,2,FALSE)</f>
        <v>0.25</v>
      </c>
      <c r="CK33" s="78">
        <f>VLOOKUP('Shale (Inputs)'!$AJ60,Calculations!$BG$18:$BI$25,3,FALSE)</f>
        <v>0.53</v>
      </c>
      <c r="CL33" s="134">
        <f>IF('Shale (Inputs)'!$AJ60="Default",IF('Shale (Inputs)'!AL60=0,'Shale (Inputs)'!L$24,'Shale (Inputs)'!AL60),IF('Shale (Inputs)'!AL60=0,CJ33,'Shale (Inputs)'!AL60))</f>
        <v>0.2</v>
      </c>
      <c r="CM33" s="134">
        <f>IF('Shale (Inputs)'!$AJ60="Default",IF('Shale (Inputs)'!AM60=0,'Shale (Inputs)'!M$24,'Shale (Inputs)'!AM60),IF('Shale (Inputs)'!AM60=0,CK33,'Shale (Inputs)'!AM60))</f>
        <v>0.85</v>
      </c>
      <c r="CN33" s="135">
        <f t="shared" si="60"/>
        <v>-1.3862943611198906</v>
      </c>
      <c r="CO33" s="136">
        <f t="shared" si="21"/>
        <v>1.7346018397020466</v>
      </c>
      <c r="CP33" s="137">
        <f t="array" ref="CP33">IF(CL33=1, 1, (CN33-CQ33*'Saline (Inputs)'!$C$45))</f>
        <v>0.17415373929107769</v>
      </c>
      <c r="CQ33" s="137">
        <f>IF(CL33=1, 0, ((CO33-CN33)/'Saline (Inputs)'!$D$45))</f>
        <v>1.2176241224814466</v>
      </c>
      <c r="CR33" s="78">
        <f>VLOOKUP('Shale (Inputs)'!$AJ60,Calculations!$BK$18:$BM$25,2,FALSE)</f>
        <v>0.14000000000000001</v>
      </c>
      <c r="CS33" s="78">
        <f>VLOOKUP('Shale (Inputs)'!$AJ60,Calculations!$BK$18:$BM$25,3,FALSE)</f>
        <v>0.34</v>
      </c>
      <c r="CT33" s="134">
        <f>IF('Shale (Inputs)'!$AJ60="Default",IF('Shale (Inputs)'!AN60=0,'Shale (Inputs)'!L$25,'Shale (Inputs)'!AN60),IF('Shale (Inputs)'!AN60=0,CR33,'Shale (Inputs)'!AN60))</f>
        <v>0.1</v>
      </c>
      <c r="CU33" s="134">
        <f>IF('Shale (Inputs)'!$AJ60="Default",IF('Shale (Inputs)'!AO60=0,'Shale (Inputs)'!M$25,'Shale (Inputs)'!AO60),IF('Shale (Inputs)'!AO60=0,CS33,'Shale (Inputs)'!AO60))</f>
        <v>0.49</v>
      </c>
      <c r="CV33" s="127">
        <f t="shared" si="22"/>
        <v>-2.1972245773362191</v>
      </c>
      <c r="CW33" s="67">
        <f t="shared" si="23"/>
        <v>-4.0004934453636599E-2</v>
      </c>
      <c r="CX33" s="59">
        <f t="array" ref="CX33">IF(CT33=1, 1, (CV33-CY33*'Saline (Inputs)'!$C$45))</f>
        <v>-1.1186147558949278</v>
      </c>
      <c r="CY33" s="59">
        <f>IF(CT33=1, 0, ((CW33-CV33)/'Saline (Inputs)'!$D$45))</f>
        <v>0.84164371566502805</v>
      </c>
      <c r="DA33" s="145">
        <v>26</v>
      </c>
      <c r="DB33" s="143">
        <f t="shared" si="24"/>
        <v>1</v>
      </c>
      <c r="DC33" s="143">
        <f t="shared" si="25"/>
        <v>1</v>
      </c>
      <c r="DD33" s="143">
        <f t="shared" si="26"/>
        <v>1</v>
      </c>
      <c r="DE33" s="143">
        <f t="shared" si="27"/>
        <v>1</v>
      </c>
      <c r="DI33" s="233">
        <v>27</v>
      </c>
      <c r="DJ33" s="231">
        <v>1.4583562915504407E-5</v>
      </c>
      <c r="DK33" s="231">
        <v>8.0052443081517289E-5</v>
      </c>
      <c r="DL33" s="231">
        <v>5.4282744531618536E-4</v>
      </c>
      <c r="DN33" s="140">
        <v>26</v>
      </c>
      <c r="DO33" s="77">
        <f>VLOOKUP('ROZ (Inputs)'!$Z61,'Depositional Environments'!$BW$11:$CI$26,2,FALSE)</f>
        <v>0.2</v>
      </c>
      <c r="DP33" s="77">
        <f>VLOOKUP('ROZ (Inputs)'!$Z61,'Depositional Environments'!$BW$11:$CI$26,3,FALSE)</f>
        <v>0.8</v>
      </c>
      <c r="DQ33" s="134">
        <f>IF('ROZ (Inputs)'!$Z61="Default",IF('ROZ (Inputs)'!AB61=0,'ROZ (Inputs)'!K$21,'ROZ (Inputs)'!AB61),IF('ROZ (Inputs)'!AB61=0,DO33,'ROZ (Inputs)'!AB61))</f>
        <v>0</v>
      </c>
      <c r="DR33" s="134">
        <f>IF('ROZ (Inputs)'!$Z61="Default",IF('ROZ (Inputs)'!AC61=0,'ROZ (Inputs)'!L$21,'ROZ (Inputs)'!AC61),IF('ROZ (Inputs)'!AC61=0,DP33,'ROZ (Inputs)'!AC61))</f>
        <v>0</v>
      </c>
      <c r="DS33" s="127">
        <f t="shared" si="28"/>
        <v>-1.3862943611198906</v>
      </c>
      <c r="DT33" s="67">
        <f t="shared" si="29"/>
        <v>1.3862943611198908</v>
      </c>
      <c r="DU33" s="59">
        <f>IF(DQ33=1, 1, (DS33-DV33*'Saline (Inputs)'!$C$45))</f>
        <v>2.2204460492503131E-16</v>
      </c>
      <c r="DV33" s="59">
        <f>IF(DQ33=1, 0, ((DT33-DS33)/'Saline (Inputs)'!$D$45))</f>
        <v>1.0817312376586106</v>
      </c>
      <c r="DW33" s="77">
        <f>VLOOKUP('ROZ (Inputs)'!$Z61,'Depositional Environments'!$BW$11:$CI$26,4,FALSE)</f>
        <v>0.21</v>
      </c>
      <c r="DX33" s="77">
        <f>VLOOKUP('ROZ (Inputs)'!$Z61,'Depositional Environments'!$BW$11:$CI$26,5,FALSE)</f>
        <v>0.76</v>
      </c>
      <c r="DY33" s="134">
        <f>IF('ROZ (Inputs)'!$Z61="Default",IF('ROZ (Inputs)'!AD61=0,'ROZ (Inputs)'!K$22,'ROZ (Inputs)'!AD61),IF('ROZ (Inputs)'!AD61=0,DW33,'ROZ (Inputs)'!AD60))</f>
        <v>0</v>
      </c>
      <c r="DZ33" s="134">
        <f>IF('ROZ (Inputs)'!$Z61="Default",IF('ROZ (Inputs)'!AE61=0,'ROZ (Inputs)'!L$22,'ROZ (Inputs)'!AE61),IF('ROZ (Inputs)'!AE61=0,DX33,'ROZ (Inputs)'!AD60))</f>
        <v>0</v>
      </c>
      <c r="EA33" s="127">
        <f t="shared" si="30"/>
        <v>-1.3249254147435987</v>
      </c>
      <c r="EB33" s="67">
        <f t="shared" si="31"/>
        <v>1.1526795099383855</v>
      </c>
      <c r="EC33" s="59">
        <f t="array" ref="EC33">IF(DY33=1, 1, (EA33-ED33*'Saline (Inputs)'!$C$45))</f>
        <v>-8.612295240260659E-2</v>
      </c>
      <c r="ED33" s="59">
        <f>IF(DY33=1, 0, ((EB33-EA33)/'Saline (Inputs)'!$D$45))</f>
        <v>0.96664269752934828</v>
      </c>
      <c r="EE33" s="77">
        <f>VLOOKUP('ROZ (Inputs)'!$Z61,'Depositional Environments'!$BW$11:$CI$26,6,FALSE)</f>
        <v>0.64</v>
      </c>
      <c r="EF33" s="77">
        <f>VLOOKUP('ROZ (Inputs)'!$Z61,'Depositional Environments'!$BW$11:$CI$26,7,FALSE)</f>
        <v>0.77</v>
      </c>
      <c r="EG33" s="134">
        <f>IF('ROZ (Inputs)'!$Z61="Default",IF('ROZ (Inputs)'!AF61=0,'ROZ (Inputs)'!K$23,'ROZ (Inputs)'!AF61),IF('ROZ (Inputs)'!AF61=0,EE33,'ROZ (Inputs)'!AF60))</f>
        <v>0</v>
      </c>
      <c r="EH33" s="134">
        <f>IF('ROZ (Inputs)'!$Z61="Default",IF('ROZ (Inputs)'!AG61=0,'ROZ (Inputs)'!L$23,'ROZ (Inputs)'!AG61),IF('ROZ (Inputs)'!AG61=0,EF33,'ROZ (Inputs)'!AG60))</f>
        <v>0</v>
      </c>
      <c r="EI33" s="127">
        <f t="shared" si="32"/>
        <v>0.57536414490356191</v>
      </c>
      <c r="EJ33" s="67">
        <f t="shared" si="33"/>
        <v>1.2083112059245342</v>
      </c>
      <c r="EK33" s="59">
        <f t="array" ref="EK33">IF(EG33=1, 1, (EI33-EL33*'Saline (Inputs)'!$C$45))</f>
        <v>0.89183767541404801</v>
      </c>
      <c r="EL33" s="59">
        <f>IF(EG33=1, 0, ((EJ33-EI33)/'Saline (Inputs)'!$D$45))</f>
        <v>0.24694560797949588</v>
      </c>
      <c r="EM33" s="77">
        <f>VLOOKUP('ROZ (Inputs)'!$Z61,'Depositional Environments'!$BW$11:$CI$26,8,FALSE)</f>
        <v>0.16</v>
      </c>
      <c r="EN33" s="77">
        <f>VLOOKUP('ROZ (Inputs)'!$Z61,'Depositional Environments'!$BW$11:$CI$26,9,FALSE)</f>
        <v>0.39</v>
      </c>
      <c r="EO33" s="134">
        <f>IF('ROZ (Inputs)'!$Z61="Default",IF('ROZ (Inputs)'!AH61=0,'ROZ (Inputs)'!K$24,'ROZ (Inputs)'!AH61),IF('ROZ (Inputs)'!AH61=0,EM33,'ROZ (Inputs)'!AH60))</f>
        <v>0</v>
      </c>
      <c r="EP33" s="134">
        <f>IF('ROZ (Inputs)'!$Z61="Default",IF('ROZ (Inputs)'!AI61=0,'ROZ (Inputs)'!L$24,'ROZ (Inputs)'!AI61),IF('ROZ (Inputs)'!AI61=0,EN33,'ROZ (Inputs)'!AI60))</f>
        <v>0</v>
      </c>
      <c r="EQ33" s="127">
        <f t="shared" si="34"/>
        <v>-1.6582280766035322</v>
      </c>
      <c r="ER33" s="67">
        <f t="shared" si="35"/>
        <v>-0.44731221804366478</v>
      </c>
      <c r="ES33" s="59">
        <f t="array" ref="ES33">IF(EO33=1, 1, (EQ33-ET33*'Saline (Inputs)'!$C$45))</f>
        <v>-1.0527701473235984</v>
      </c>
      <c r="ET33" s="59">
        <f>IF(EO33=1, 0, ((ER33-EQ33)/'Saline (Inputs)'!$D$45))</f>
        <v>0.47244133248952946</v>
      </c>
      <c r="EU33" s="77">
        <f>VLOOKUP('ROZ (Inputs)'!$Z61,'Depositional Environments'!$BW$11:$CI$26,10,FALSE)</f>
        <v>0.35</v>
      </c>
      <c r="EV33" s="77">
        <f>VLOOKUP('ROZ (Inputs)'!$Z61,'Depositional Environments'!$BW$11:$CI$26,11,FALSE)</f>
        <v>0.76</v>
      </c>
      <c r="EW33" s="134">
        <f>IF('ROZ (Inputs)'!$Z61="Default",IF('ROZ (Inputs)'!AJ61=0,'ROZ (Inputs)'!K$25,'ROZ (Inputs)'!AJ61),IF('ROZ (Inputs)'!AJ61=0,EU33,'ROZ (Inputs)'!AJ60))</f>
        <v>0</v>
      </c>
      <c r="EX33" s="134">
        <f>IF('ROZ (Inputs)'!$Z61="Default",IF('ROZ (Inputs)'!AK61=0,'ROZ (Inputs)'!L$25,'ROZ (Inputs)'!AK61),IF('ROZ (Inputs)'!AK61=0,EV33,'ROZ (Inputs)'!AK60))</f>
        <v>0</v>
      </c>
      <c r="EY33" s="127">
        <f t="shared" si="36"/>
        <v>-0.61903920840622351</v>
      </c>
      <c r="EZ33" s="67">
        <f t="shared" si="37"/>
        <v>1.1526795099383855</v>
      </c>
      <c r="FA33" s="59">
        <f t="array" ref="FA33">IF(EW33=1, 1, (EY33-FB33*'Saline (Inputs)'!$C$45))</f>
        <v>0.26682015076608112</v>
      </c>
      <c r="FB33" s="59">
        <f>IF(EW33=1, 0, ((EZ33-EY33)/'Saline (Inputs)'!$D$45))</f>
        <v>0.69123973079917</v>
      </c>
      <c r="FC33" s="283">
        <f>VLOOKUP('ROZ (Inputs)'!$Z61,'Depositional Environments'!$BW$11:$CI$26,12,FALSE)</f>
        <v>8.9999999999999993E-3</v>
      </c>
      <c r="FD33" s="283">
        <f>VLOOKUP('ROZ (Inputs)'!$Z61,'Depositional Environments'!$BW$11:$CI$26,13,FALSE)</f>
        <v>1.0999999999999999E-2</v>
      </c>
      <c r="FE33" s="134">
        <f>IF('ROZ (Inputs)'!$Z61="Default",IF('ROZ (Inputs)'!AL61=0,'ROZ (Inputs)'!K$26,'ROZ (Inputs)'!AL61),IF('ROZ (Inputs)'!AL61=0,FC33,'ROZ (Inputs)'!AL60))</f>
        <v>0</v>
      </c>
      <c r="FF33" s="134">
        <f>IF('ROZ (Inputs)'!$Z61="Default",IF('ROZ (Inputs)'!AM61=0,'ROZ (Inputs)'!L$26,'ROZ (Inputs)'!AM61),IF('ROZ (Inputs)'!AM61=0,FD33,'ROZ (Inputs)'!AM60))</f>
        <v>0</v>
      </c>
      <c r="FG33" s="127">
        <f t="shared" si="38"/>
        <v>-4.7014899569937691</v>
      </c>
      <c r="FH33" s="67">
        <f t="shared" si="39"/>
        <v>-4.4987990588243418</v>
      </c>
      <c r="FI33" s="59">
        <f t="array" ref="FI33">IF(FE33=1, 1, (FG33-FJ33*'Saline (Inputs)'!$C$45))</f>
        <v>-4.6001445079090555</v>
      </c>
      <c r="FJ33" s="59">
        <f>IF(FE33=1, 0, ((FH33-FG33)/'Saline (Inputs)'!$D$45))</f>
        <v>7.9080274106369253E-2</v>
      </c>
      <c r="FL33" s="145">
        <v>26</v>
      </c>
      <c r="FM33" s="143">
        <f t="shared" si="40"/>
        <v>1</v>
      </c>
      <c r="FN33" s="143">
        <f t="shared" si="41"/>
        <v>1</v>
      </c>
      <c r="FO33" s="143">
        <f t="shared" si="42"/>
        <v>1</v>
      </c>
      <c r="FP33" s="143">
        <f t="shared" si="43"/>
        <v>1</v>
      </c>
      <c r="FQ33" s="143">
        <f t="shared" si="44"/>
        <v>1</v>
      </c>
      <c r="FR33" s="143">
        <f t="shared" si="45"/>
        <v>1</v>
      </c>
      <c r="FT33" s="145">
        <v>26</v>
      </c>
      <c r="FU33" s="34">
        <v>-6.0945790028202622E-4</v>
      </c>
      <c r="FV33" s="34">
        <v>-3.4994416637341663E-5</v>
      </c>
      <c r="FW33" s="34">
        <v>4.9603591833202637E-5</v>
      </c>
      <c r="FZ33" s="140">
        <v>26</v>
      </c>
      <c r="GA33" s="78">
        <f>VLOOKUP('Shale_EERC (Inputs)'!$AI58,$ID$7:$IF$8,2,FALSE)</f>
        <v>0.2</v>
      </c>
      <c r="GB33" s="78">
        <f>VLOOKUP('Shale_EERC (Inputs)'!AI58,$AY$7:$BA$8,3,FALSE)</f>
        <v>0.8</v>
      </c>
      <c r="GC33" s="134">
        <f>IF('Shale_EERC (Inputs)'!$AI58="Default",IF('Shale_EERC (Inputs)'!AK58=0,'Shale_EERC (Inputs)'!L$19,'Shale_EERC (Inputs)'!AK58),IF('Shale_EERC (Inputs)'!AK58=0,GA33,'Shale_EERC (Inputs)'!AK58))</f>
        <v>0.2</v>
      </c>
      <c r="GD33" s="134">
        <f>IF('Shale_EERC (Inputs)'!$AI58="Default",IF('Shale_EERC (Inputs)'!AL58=0,'Shale_EERC (Inputs)'!M$19,'Shale_EERC (Inputs)'!AL58),IF('Shale_EERC (Inputs)'!AL58=0,GB33,'Shale_EERC (Inputs)'!AL58))</f>
        <v>0.8</v>
      </c>
      <c r="GE33" s="127">
        <f t="shared" si="46"/>
        <v>-1.3862943611198906</v>
      </c>
      <c r="GF33" s="67">
        <f t="shared" si="47"/>
        <v>1.3862949861200078</v>
      </c>
      <c r="GG33" s="59">
        <f>IF(GC33=1, 1, (GE33-GH33*'Saline (Inputs)'!$C$45))</f>
        <v>3.1250005871896747E-7</v>
      </c>
      <c r="GH33" s="59">
        <f>IF(GC33=1, 0, ((GF33-GE33)/'Saline (Inputs)'!$D$45))</f>
        <v>1.0817314815037018</v>
      </c>
      <c r="GI33" s="78">
        <f>VLOOKUP('Shale_EERC (Inputs)'!$AI58,$IH$7:$IJ$8,2,FALSE)</f>
        <v>0.2</v>
      </c>
      <c r="GJ33" s="78">
        <f>VLOOKUP('Shale_EERC (Inputs)'!$AI58,$IH$7:$IJ$8,3,FALSE)</f>
        <v>0.8</v>
      </c>
      <c r="GK33" s="134">
        <f>IF('Shale_EERC (Inputs)'!$AI58="Default",IF('Shale_EERC (Inputs)'!AM58=0,'Shale_EERC (Inputs)'!L$20,'Shale_EERC (Inputs)'!AM58),IF('Shale_EERC (Inputs)'!AM58=0,GI33,'Shale_EERC (Inputs)'!AM58))</f>
        <v>0.2</v>
      </c>
      <c r="GL33" s="134">
        <f>IF('Shale_EERC (Inputs)'!$AI58="Default",IF('Shale_EERC (Inputs)'!AN58=0,'Shale_EERC (Inputs)'!M$20,'Shale_EERC (Inputs)'!AN58),IF('Shale_EERC (Inputs)'!AN58=0,GJ33,'Shale_EERC (Inputs)'!AN58))</f>
        <v>0.8</v>
      </c>
      <c r="GM33" s="127">
        <f t="shared" si="48"/>
        <v>-1.3862943611198906</v>
      </c>
      <c r="GN33" s="67">
        <f t="shared" si="49"/>
        <v>1.3862949861200078</v>
      </c>
      <c r="GO33" s="59">
        <f t="array" ref="GO33">IF(GK33=1, 1, (GM33-GP33*'Saline (Inputs)'!$C$45))</f>
        <v>3.1250005871896747E-7</v>
      </c>
      <c r="GP33" s="59">
        <f>IF(GK33=1, 0, ((GN33-GM33)/'Saline (Inputs)'!$D$45))</f>
        <v>1.0817314815037018</v>
      </c>
      <c r="GQ33" s="78">
        <f>VLOOKUP('Shale_EERC (Inputs)'!$AI58,$IL$7:$IN$8,2,FALSE)</f>
        <v>0.2</v>
      </c>
      <c r="GR33" s="78">
        <f>VLOOKUP('Shale_EERC (Inputs)'!$AI58,$IL$7:$IN$8,3,FALSE)</f>
        <v>0.8</v>
      </c>
      <c r="GS33" s="134">
        <f>IF('Shale_EERC (Inputs)'!$AI58="Default",IF('Shale_EERC (Inputs)'!AO58=0,'Shale_EERC (Inputs)'!L$21,'Shale_EERC (Inputs)'!AO58),IF('Shale_EERC (Inputs)'!AO58=0,GQ33,'Shale_EERC (Inputs)'!AO58))</f>
        <v>0.2</v>
      </c>
      <c r="GT33" s="134">
        <f>IF('Shale_EERC (Inputs)'!$AI58="Default",IF('Shale_EERC (Inputs)'!AP58=0,'Shale_EERC (Inputs)'!M$21,'Shale_EERC (Inputs)'!AP58),IF('Shale_EERC (Inputs)'!AP58=0,GR33,'Shale_EERC (Inputs)'!AP58))</f>
        <v>0.8</v>
      </c>
      <c r="GU33" s="135">
        <f t="shared" si="61"/>
        <v>-1.3862943611198906</v>
      </c>
      <c r="GV33" s="136">
        <f t="shared" si="50"/>
        <v>1.3862949861200078</v>
      </c>
      <c r="GW33" s="137">
        <f t="array" ref="GW33">IF(GS33=1, 1, (GU33-GX33*'Saline (Inputs)'!$C$45))</f>
        <v>3.1250005871896747E-7</v>
      </c>
      <c r="GX33" s="137">
        <f>IF(GS33=1, 0, ((GV33-GU33)/'Saline (Inputs)'!$D$45))</f>
        <v>1.0817314815037018</v>
      </c>
      <c r="GY33" s="78">
        <f>VLOOKUP('Shale_EERC (Inputs)'!$AI58,$IP$7:$IR$8,2,FALSE)</f>
        <v>0.2</v>
      </c>
      <c r="GZ33" s="78">
        <f>VLOOKUP('Shale_EERC (Inputs)'!$AI58,$IP$7:$IR$8,3,FALSE)</f>
        <v>0.8</v>
      </c>
      <c r="HA33" s="134">
        <f>IF('Shale_EERC (Inputs)'!$AI58="Default",IF('Shale_EERC (Inputs)'!AQ58=0,'Shale_EERC (Inputs)'!L$22,'Shale_EERC (Inputs)'!AQ58),IF('Shale_EERC (Inputs)'!AQ58=0,GY33,'Shale_EERC (Inputs)'!AQ58))</f>
        <v>0.2</v>
      </c>
      <c r="HB33" s="134">
        <f>IF('Shale_EERC (Inputs)'!$AI58="Default",IF('Shale_EERC (Inputs)'!AR58=0,'Shale_EERC (Inputs)'!M$22,'Shale_EERC (Inputs)'!AR58),IF('Shale_EERC (Inputs)'!AR58=0,GZ33,'Shale_EERC (Inputs)'!AR58))</f>
        <v>0.8</v>
      </c>
      <c r="HC33" s="127">
        <f t="shared" si="51"/>
        <v>-1.3862943611198906</v>
      </c>
      <c r="HD33" s="67">
        <f t="shared" si="62"/>
        <v>1.3862949861200078</v>
      </c>
      <c r="HE33" s="59">
        <f t="array" ref="HE33">IF(HA33=1, 1, (HC33-HF33*'Saline (Inputs)'!$C$45))</f>
        <v>3.1250005871896747E-7</v>
      </c>
      <c r="HF33" s="59">
        <f>IF(HA33=1, 0, ((HD33-HC33)/'Saline (Inputs)'!$D$45))</f>
        <v>1.0817314815037018</v>
      </c>
      <c r="HG33" s="78">
        <f>VLOOKUP('Shale_EERC (Inputs)'!$AI58,$IT$7:$IV$8,2,FALSE)</f>
        <v>0.2</v>
      </c>
      <c r="HH33" s="78">
        <f>VLOOKUP('Shale_EERC (Inputs)'!$AI58,$IT$7:$IV$8,3,FALSE)</f>
        <v>0.8</v>
      </c>
      <c r="HI33" s="134">
        <f>IF('Shale_EERC (Inputs)'!$AI58="Default",IF('Shale_EERC (Inputs)'!AS58=0,'Shale_EERC (Inputs)'!L$23,'Shale_EERC (Inputs)'!AS58),IF('Shale_EERC (Inputs)'!AS58=0,HG33,'Shale_EERC (Inputs)'!AS58))</f>
        <v>0.2</v>
      </c>
      <c r="HJ33" s="134">
        <f>IF('Shale_EERC (Inputs)'!$AI58="Default",IF('Shale_EERC (Inputs)'!AT58=0,'Shale_EERC (Inputs)'!M$23,'Shale_EERC (Inputs)'!AT58),IF('Shale_EERC (Inputs)'!AT58=0,HH33,'Shale_EERC (Inputs)'!AT58))</f>
        <v>0.8</v>
      </c>
      <c r="HK33" s="127">
        <f t="shared" si="53"/>
        <v>-1.3862943611198906</v>
      </c>
      <c r="HL33" s="67">
        <f t="shared" si="63"/>
        <v>1.3862949861200078</v>
      </c>
      <c r="HM33" s="59">
        <f t="array" ref="HM33">IF(HI33=1, 1, (HK33-HN33*'Saline (Inputs)'!$C$45))</f>
        <v>3.1250005871896747E-7</v>
      </c>
      <c r="HN33" s="59">
        <f>IF(HI33=1, 0, ((HL33-HK33)/'Saline (Inputs)'!$D$45))</f>
        <v>1.0817314815037018</v>
      </c>
      <c r="HP33" s="145">
        <v>26</v>
      </c>
      <c r="HQ33" s="143">
        <f t="shared" si="55"/>
        <v>1</v>
      </c>
      <c r="HR33" s="143">
        <f t="shared" si="56"/>
        <v>1</v>
      </c>
      <c r="HS33" s="143">
        <f t="shared" si="57"/>
        <v>1</v>
      </c>
      <c r="HT33" s="143">
        <f t="shared" si="58"/>
        <v>1</v>
      </c>
      <c r="HU33" s="143">
        <f t="shared" si="59"/>
        <v>1</v>
      </c>
      <c r="HY33" s="233">
        <v>27</v>
      </c>
      <c r="HZ33" s="271">
        <v>1.870813775894912E-5</v>
      </c>
      <c r="IA33" s="271">
        <v>9.0004261437578591E-5</v>
      </c>
      <c r="IB33" s="271">
        <v>5.8507046196630259E-4</v>
      </c>
    </row>
    <row r="34" spans="2:236" x14ac:dyDescent="0.35">
      <c r="B34" s="140">
        <v>27</v>
      </c>
      <c r="C34" s="78">
        <f>VLOOKUP('Saline (Inputs)'!$T61,'Depositional Environments'!$BK$11:$BU$26,2,FALSE)</f>
        <v>0.2</v>
      </c>
      <c r="D34" s="78">
        <f>VLOOKUP('Saline (Inputs)'!$T61,'Depositional Environments'!$BK$11:$BU$26,3,FALSE)</f>
        <v>0.8</v>
      </c>
      <c r="E34" s="134">
        <f>IF('Saline (Inputs)'!$T61="Default",IF('Saline (Inputs)'!V61=0,'Saline (Inputs)'!K$21,'Saline (Inputs)'!V61),IF('Saline (Inputs)'!V61=0,C34,'Saline (Inputs)'!V61))</f>
        <v>0</v>
      </c>
      <c r="F34" s="134">
        <f>IF('Saline (Inputs)'!$T61="Default",IF('Saline (Inputs)'!W61=0,'Saline (Inputs)'!L$21,'Saline (Inputs)'!W61),IF('Saline (Inputs)'!W61=0,D34,'Saline (Inputs)'!W61))</f>
        <v>0</v>
      </c>
      <c r="G34" s="127">
        <f t="shared" si="64"/>
        <v>-1.3862943611198906</v>
      </c>
      <c r="H34" s="67">
        <f t="shared" si="65"/>
        <v>1.3862943611198908</v>
      </c>
      <c r="I34" s="59">
        <f>IF(E34=1, 1, (G34-J34*'Saline (Inputs)'!$C$45))</f>
        <v>2.2204460492503131E-16</v>
      </c>
      <c r="J34" s="59">
        <f>IF(E34=1, 0, ((H34-G34)/'Saline (Inputs)'!$D$45))</f>
        <v>1.0817312376586106</v>
      </c>
      <c r="K34" s="78">
        <f>VLOOKUP('Saline (Inputs)'!$T61,'Depositional Environments'!$BK$11:$BU$26,4,FALSE)</f>
        <v>0.21</v>
      </c>
      <c r="L34" s="78">
        <f>VLOOKUP('Saline (Inputs)'!$T61,'Depositional Environments'!$BK$11:$BU$26,5,FALSE)</f>
        <v>0.76</v>
      </c>
      <c r="M34" s="134">
        <f>IF('Saline (Inputs)'!$T61="Default",IF('Saline (Inputs)'!X61=0,'Saline (Inputs)'!K$22,'Saline (Inputs)'!X61), IF('Saline (Inputs)'!X61=0,Calculations!K34,'Saline (Inputs)'!X61))</f>
        <v>0</v>
      </c>
      <c r="N34" s="134">
        <f>IF('Saline (Inputs)'!$T61="Default",IF('Saline (Inputs)'!Y61=0,'Saline (Inputs)'!L$22,'Saline (Inputs)'!Y61), IF('Saline (Inputs)'!Y61=0,Calculations!L34,'Saline (Inputs)'!Y61))</f>
        <v>0</v>
      </c>
      <c r="O34" s="127">
        <f t="shared" si="66"/>
        <v>-1.3249254147435987</v>
      </c>
      <c r="P34" s="67">
        <f t="shared" si="67"/>
        <v>1.1526795099383855</v>
      </c>
      <c r="Q34" s="59">
        <f t="array" ref="Q34">IF(M34=1, 1, (O34-R34*'Saline (Inputs)'!$C$45))</f>
        <v>-8.612295240260659E-2</v>
      </c>
      <c r="R34" s="59">
        <f>IF(M34=1, 0, ((P34-O34)/'Saline (Inputs)'!$D$45))</f>
        <v>0.96664269752934828</v>
      </c>
      <c r="S34" s="78">
        <f>VLOOKUP('Saline (Inputs)'!$T61,'Depositional Environments'!$BK$11:$BU$26,6,FALSE)</f>
        <v>0.61</v>
      </c>
      <c r="T34" s="78">
        <f>VLOOKUP('Saline (Inputs)'!$T61,'Depositional Environments'!$BK$11:$BU$26,7,FALSE)</f>
        <v>0.71</v>
      </c>
      <c r="U34" s="134">
        <f>IF('Saline (Inputs)'!$T61="Default",IF('Saline (Inputs)'!Z61=0,'Saline (Inputs)'!K$23,'Saline (Inputs)'!Z61),IF('Saline (Inputs)'!Z61=0,S34,'Saline (Inputs)'!Z61))</f>
        <v>0</v>
      </c>
      <c r="V34" s="134">
        <f>IF('Saline (Inputs)'!$T61="Default",IF('Saline (Inputs)'!AA61=0,'Saline (Inputs)'!L$23,'Saline (Inputs)'!AA61),IF('Saline (Inputs)'!AA61=0,T34,'Saline (Inputs)'!AA61))</f>
        <v>0</v>
      </c>
      <c r="W34" s="127">
        <f t="shared" si="68"/>
        <v>0.44731221804366483</v>
      </c>
      <c r="X34" s="67">
        <f t="shared" si="69"/>
        <v>0.89538404705484131</v>
      </c>
      <c r="Y34" s="59">
        <f t="array" ref="Y34">IF(U34=1, 1, (W34-Z34*'Saline (Inputs)'!$C$45))</f>
        <v>0.67134813254925307</v>
      </c>
      <c r="Z34" s="59">
        <f>IF(U34=1, 0, ((X34-W34)/'Saline (Inputs)'!$D$45))</f>
        <v>0.17481615295782754</v>
      </c>
      <c r="AA34" s="78">
        <f>VLOOKUP('Saline (Inputs)'!$T61,'Depositional Environments'!$BK$11:$BU$26,8,FALSE)</f>
        <v>0.19</v>
      </c>
      <c r="AB34" s="78">
        <f>VLOOKUP('Saline (Inputs)'!$T61,'Depositional Environments'!$BK$11:$BU$26,9,FALSE)</f>
        <v>0.59</v>
      </c>
      <c r="AC34" s="134">
        <f>IF('Saline (Inputs)'!$T61="Default",IF('Saline (Inputs)'!AB61=0,'Saline (Inputs)'!K$24,'Saline (Inputs)'!AB61),IF('Saline (Inputs)'!AB61=0,AA34,'Saline (Inputs)'!AB61))</f>
        <v>0</v>
      </c>
      <c r="AD34" s="134">
        <f>IF('Saline (Inputs)'!$T61="Default",IF('Saline (Inputs)'!AC61=0,'Saline (Inputs)'!L$24,'Saline (Inputs)'!AC61),IF('Saline (Inputs)'!AC61=0,AB34,'Saline (Inputs)'!AC61))</f>
        <v>0</v>
      </c>
      <c r="AE34" s="127">
        <f t="shared" si="70"/>
        <v>-1.4500101755059984</v>
      </c>
      <c r="AF34" s="67">
        <f t="shared" si="71"/>
        <v>0.36396537720141148</v>
      </c>
      <c r="AG34" s="59">
        <f t="array" ref="AG34">IF(AC34=1, 1, (AE34-AH34*'Saline (Inputs)'!$C$45))</f>
        <v>-0.54302239915229344</v>
      </c>
      <c r="AH34" s="59">
        <f>IF(AC34=1, 0, ((AF34-AE34)/'Saline (Inputs)'!$D$45))</f>
        <v>0.7077263223257636</v>
      </c>
      <c r="AI34" s="78">
        <f>VLOOKUP('Saline (Inputs)'!$T61,'Depositional Environments'!$BK$11:$BU$26,10,FALSE)</f>
        <v>0.39</v>
      </c>
      <c r="AJ34" s="78">
        <f>VLOOKUP('Saline (Inputs)'!$T61,'Depositional Environments'!$BK$11:$BU$26,11,FALSE)</f>
        <v>0.81</v>
      </c>
      <c r="AK34" s="134">
        <f>IF('Saline (Inputs)'!$T61="Default",IF('Saline (Inputs)'!K$25=0,'Saline (Inputs)'!AD61,'Saline (Inputs)'!$K$25),IF('Saline (Inputs)'!AD61=0,AI34,'Saline (Inputs)'!AD61))</f>
        <v>0</v>
      </c>
      <c r="AL34" s="134">
        <f>IF('Saline (Inputs)'!$T61="Default",IF('Saline (Inputs)'!L$25=0,'Saline (Inputs)'!AE61,'Saline (Inputs)'!$L$25),IF('Saline (Inputs)'!AE61=0,AJ34,'Saline (Inputs)'!AE61))</f>
        <v>0</v>
      </c>
      <c r="AM34" s="127">
        <f t="shared" si="72"/>
        <v>-0.44731221804366478</v>
      </c>
      <c r="AN34" s="67">
        <f t="shared" si="73"/>
        <v>1.4500101755059986</v>
      </c>
      <c r="AO34" s="59">
        <f t="array" ref="AO34">IF(AK34=1, 1, (AM34-AP34*'Saline (Inputs)'!$C$45))</f>
        <v>0.50134897873116691</v>
      </c>
      <c r="AP34" s="59">
        <f>IF(AK34=1, 0, ((AN34-AM34)/'Saline (Inputs)'!$D$45))</f>
        <v>0.74024426506138619</v>
      </c>
      <c r="AR34" s="145">
        <v>27</v>
      </c>
      <c r="AS34" s="143">
        <f t="shared" si="12"/>
        <v>1</v>
      </c>
      <c r="AT34" s="143">
        <f t="shared" si="13"/>
        <v>1</v>
      </c>
      <c r="AU34" s="143">
        <f t="shared" si="14"/>
        <v>1</v>
      </c>
      <c r="AV34" s="143">
        <f t="shared" si="15"/>
        <v>1</v>
      </c>
      <c r="AW34" s="143">
        <f t="shared" si="16"/>
        <v>1</v>
      </c>
      <c r="BS34" s="140">
        <v>27</v>
      </c>
      <c r="BT34" s="78">
        <f>VLOOKUP('Shale (Inputs)'!AC61,$AY$7:$BA$8,2,FALSE)</f>
        <v>0.2</v>
      </c>
      <c r="BU34" s="78">
        <f>VLOOKUP('Shale (Inputs)'!AC61,$AY$7:$BA$8,3,FALSE)</f>
        <v>0.8</v>
      </c>
      <c r="BV34" s="134">
        <f>IF('Shale (Inputs)'!$AC61="Default",IF('Shale (Inputs)'!AE61=0,'Shale (Inputs)'!L$19,'Shale (Inputs)'!AE61),IF('Shale (Inputs)'!AE61=0,BT34,'Shale (Inputs)'!AE61))</f>
        <v>0.2</v>
      </c>
      <c r="BW34" s="134">
        <f>IF('Shale (Inputs)'!$AC61="Default",IF('Shale (Inputs)'!AF61=0,'Shale (Inputs)'!M$19,'Shale (Inputs)'!AF61),IF('Shale (Inputs)'!AF61=0,BU34,'Shale (Inputs)'!AF61))</f>
        <v>0.8</v>
      </c>
      <c r="BX34" s="127">
        <f t="shared" si="17"/>
        <v>-1.3862943611198906</v>
      </c>
      <c r="BY34" s="67">
        <f t="shared" si="18"/>
        <v>1.3862949861200078</v>
      </c>
      <c r="BZ34" s="59">
        <f>IF(BV34=1, 1, (BX34-CA34*'Saline (Inputs)'!$C$45))</f>
        <v>3.1250005871896747E-7</v>
      </c>
      <c r="CA34" s="59">
        <f>IF(BV34=1, 0, ((BY34-BX34)/'Saline (Inputs)'!$D$45))</f>
        <v>1.0817314815037018</v>
      </c>
      <c r="CB34" s="78">
        <f>VLOOKUP('Shale (Inputs)'!AC61,Calculations!$BC$7:$BE$8,2,FALSE)</f>
        <v>0.03</v>
      </c>
      <c r="CC34" s="78">
        <f>VLOOKUP('Shale (Inputs)'!AC61,Calculations!$BC$7:$BE$8,3,FALSE)</f>
        <v>0.92</v>
      </c>
      <c r="CD34" s="134">
        <f>IF('Shale (Inputs)'!$AC61="Default",IF('Shale (Inputs)'!AG61=0,'Shale (Inputs)'!L$20,'Shale (Inputs)'!AG61),IF('Shale (Inputs)'!AG61=0,CB34,'Shale (Inputs)'!AG61))</f>
        <v>0.03</v>
      </c>
      <c r="CE34" s="134">
        <f>IF('Shale (Inputs)'!$AC61="Default",IF('Shale (Inputs)'!AH61=0,'Shale (Inputs)'!M$20,'Shale (Inputs)'!AH61),IF('Shale (Inputs)'!AH61=0,CC34,'Shale (Inputs)'!AH61))</f>
        <v>0.92</v>
      </c>
      <c r="CF34" s="127">
        <f t="shared" si="19"/>
        <v>-3.4760986898352733</v>
      </c>
      <c r="CG34" s="67">
        <f t="shared" si="20"/>
        <v>2.4423483940656316</v>
      </c>
      <c r="CH34" s="59">
        <f t="array" ref="CH34">IF(CD34=1, 1, (CF34-CI34*'Saline (Inputs)'!$C$45))</f>
        <v>-0.51687514788482103</v>
      </c>
      <c r="CI34" s="59">
        <f>IF(CD34=1, 0, ((CG34-CF34)/'Saline (Inputs)'!$D$45))</f>
        <v>2.3090943989389285</v>
      </c>
      <c r="CJ34" s="78">
        <f>VLOOKUP('Shale (Inputs)'!$AJ61,Calculations!$BG$18:$BI$25,2,FALSE)</f>
        <v>0.25</v>
      </c>
      <c r="CK34" s="78">
        <f>VLOOKUP('Shale (Inputs)'!$AJ61,Calculations!$BG$18:$BI$25,3,FALSE)</f>
        <v>0.53</v>
      </c>
      <c r="CL34" s="134">
        <f>IF('Shale (Inputs)'!$AJ61="Default",IF('Shale (Inputs)'!AL61=0,'Shale (Inputs)'!L$24,'Shale (Inputs)'!AL61),IF('Shale (Inputs)'!AL61=0,CJ34,'Shale (Inputs)'!AL61))</f>
        <v>0.2</v>
      </c>
      <c r="CM34" s="134">
        <f>IF('Shale (Inputs)'!$AJ61="Default",IF('Shale (Inputs)'!AM61=0,'Shale (Inputs)'!M$24,'Shale (Inputs)'!AM61),IF('Shale (Inputs)'!AM61=0,CK34,'Shale (Inputs)'!AM61))</f>
        <v>0.85</v>
      </c>
      <c r="CN34" s="135">
        <f t="shared" si="60"/>
        <v>-1.3862943611198906</v>
      </c>
      <c r="CO34" s="136">
        <f t="shared" si="21"/>
        <v>1.7346018397020466</v>
      </c>
      <c r="CP34" s="137">
        <f t="array" ref="CP34">IF(CL34=1, 1, (CN34-CQ34*'Saline (Inputs)'!$C$45))</f>
        <v>0.17415373929107769</v>
      </c>
      <c r="CQ34" s="137">
        <f>IF(CL34=1, 0, ((CO34-CN34)/'Saline (Inputs)'!$D$45))</f>
        <v>1.2176241224814466</v>
      </c>
      <c r="CR34" s="78">
        <f>VLOOKUP('Shale (Inputs)'!$AJ61,Calculations!$BK$18:$BM$25,2,FALSE)</f>
        <v>0.14000000000000001</v>
      </c>
      <c r="CS34" s="78">
        <f>VLOOKUP('Shale (Inputs)'!$AJ61,Calculations!$BK$18:$BM$25,3,FALSE)</f>
        <v>0.34</v>
      </c>
      <c r="CT34" s="134">
        <f>IF('Shale (Inputs)'!$AJ61="Default",IF('Shale (Inputs)'!AN61=0,'Shale (Inputs)'!L$25,'Shale (Inputs)'!AN61),IF('Shale (Inputs)'!AN61=0,CR34,'Shale (Inputs)'!AN61))</f>
        <v>0.1</v>
      </c>
      <c r="CU34" s="134">
        <f>IF('Shale (Inputs)'!$AJ61="Default",IF('Shale (Inputs)'!AO61=0,'Shale (Inputs)'!M$25,'Shale (Inputs)'!AO61),IF('Shale (Inputs)'!AO61=0,CS34,'Shale (Inputs)'!AO61))</f>
        <v>0.49</v>
      </c>
      <c r="CV34" s="127">
        <f t="shared" si="22"/>
        <v>-2.1972245773362191</v>
      </c>
      <c r="CW34" s="67">
        <f t="shared" si="23"/>
        <v>-4.0004934453636599E-2</v>
      </c>
      <c r="CX34" s="59">
        <f t="array" ref="CX34">IF(CT34=1, 1, (CV34-CY34*'Saline (Inputs)'!$C$45))</f>
        <v>-1.1186147558949278</v>
      </c>
      <c r="CY34" s="59">
        <f>IF(CT34=1, 0, ((CW34-CV34)/'Saline (Inputs)'!$D$45))</f>
        <v>0.84164371566502805</v>
      </c>
      <c r="DA34" s="145">
        <v>27</v>
      </c>
      <c r="DB34" s="143">
        <f t="shared" si="24"/>
        <v>1</v>
      </c>
      <c r="DC34" s="143">
        <f t="shared" si="25"/>
        <v>1</v>
      </c>
      <c r="DD34" s="143">
        <f t="shared" si="26"/>
        <v>1</v>
      </c>
      <c r="DE34" s="143">
        <f t="shared" si="27"/>
        <v>1</v>
      </c>
      <c r="DI34" s="233">
        <v>28</v>
      </c>
      <c r="DJ34" s="231">
        <v>1.3651018889504361E-5</v>
      </c>
      <c r="DK34" s="231">
        <v>8.1140991824215015E-5</v>
      </c>
      <c r="DL34" s="231">
        <v>5.5854668607944482E-4</v>
      </c>
      <c r="DN34" s="140">
        <v>27</v>
      </c>
      <c r="DO34" s="77">
        <f>VLOOKUP('ROZ (Inputs)'!$Z62,'Depositional Environments'!$BW$11:$CI$26,2,FALSE)</f>
        <v>0.2</v>
      </c>
      <c r="DP34" s="77">
        <f>VLOOKUP('ROZ (Inputs)'!$Z62,'Depositional Environments'!$BW$11:$CI$26,3,FALSE)</f>
        <v>0.8</v>
      </c>
      <c r="DQ34" s="134">
        <f>IF('ROZ (Inputs)'!$Z62="Default",IF('ROZ (Inputs)'!AB62=0,'ROZ (Inputs)'!K$21,'ROZ (Inputs)'!AB62),IF('ROZ (Inputs)'!AB62=0,DO34,'ROZ (Inputs)'!AB62))</f>
        <v>0</v>
      </c>
      <c r="DR34" s="134">
        <f>IF('ROZ (Inputs)'!$Z62="Default",IF('ROZ (Inputs)'!AC62=0,'ROZ (Inputs)'!L$21,'ROZ (Inputs)'!AC62),IF('ROZ (Inputs)'!AC62=0,DP34,'ROZ (Inputs)'!AC62))</f>
        <v>0</v>
      </c>
      <c r="DS34" s="127">
        <f t="shared" si="28"/>
        <v>-1.3862943611198906</v>
      </c>
      <c r="DT34" s="67">
        <f t="shared" si="29"/>
        <v>1.3862943611198908</v>
      </c>
      <c r="DU34" s="59">
        <f>IF(DQ34=1, 1, (DS34-DV34*'Saline (Inputs)'!$C$45))</f>
        <v>2.2204460492503131E-16</v>
      </c>
      <c r="DV34" s="59">
        <f>IF(DQ34=1, 0, ((DT34-DS34)/'Saline (Inputs)'!$D$45))</f>
        <v>1.0817312376586106</v>
      </c>
      <c r="DW34" s="77">
        <f>VLOOKUP('ROZ (Inputs)'!$Z62,'Depositional Environments'!$BW$11:$CI$26,4,FALSE)</f>
        <v>0.21</v>
      </c>
      <c r="DX34" s="77">
        <f>VLOOKUP('ROZ (Inputs)'!$Z62,'Depositional Environments'!$BW$11:$CI$26,5,FALSE)</f>
        <v>0.76</v>
      </c>
      <c r="DY34" s="134">
        <f>IF('ROZ (Inputs)'!$Z62="Default",IF('ROZ (Inputs)'!AD62=0,'ROZ (Inputs)'!K$22,'ROZ (Inputs)'!AD62),IF('ROZ (Inputs)'!AD62=0,DW34,'ROZ (Inputs)'!AD61))</f>
        <v>0</v>
      </c>
      <c r="DZ34" s="134">
        <f>IF('ROZ (Inputs)'!$Z62="Default",IF('ROZ (Inputs)'!AE62=0,'ROZ (Inputs)'!L$22,'ROZ (Inputs)'!AE62),IF('ROZ (Inputs)'!AE62=0,DX34,'ROZ (Inputs)'!AD61))</f>
        <v>0</v>
      </c>
      <c r="EA34" s="127">
        <f t="shared" si="30"/>
        <v>-1.3249254147435987</v>
      </c>
      <c r="EB34" s="67">
        <f t="shared" si="31"/>
        <v>1.1526795099383855</v>
      </c>
      <c r="EC34" s="59">
        <f t="array" ref="EC34">IF(DY34=1, 1, (EA34-ED34*'Saline (Inputs)'!$C$45))</f>
        <v>-8.612295240260659E-2</v>
      </c>
      <c r="ED34" s="59">
        <f>IF(DY34=1, 0, ((EB34-EA34)/'Saline (Inputs)'!$D$45))</f>
        <v>0.96664269752934828</v>
      </c>
      <c r="EE34" s="77">
        <f>VLOOKUP('ROZ (Inputs)'!$Z62,'Depositional Environments'!$BW$11:$CI$26,6,FALSE)</f>
        <v>0.64</v>
      </c>
      <c r="EF34" s="77">
        <f>VLOOKUP('ROZ (Inputs)'!$Z62,'Depositional Environments'!$BW$11:$CI$26,7,FALSE)</f>
        <v>0.77</v>
      </c>
      <c r="EG34" s="134">
        <f>IF('ROZ (Inputs)'!$Z62="Default",IF('ROZ (Inputs)'!AF62=0,'ROZ (Inputs)'!K$23,'ROZ (Inputs)'!AF62),IF('ROZ (Inputs)'!AF62=0,EE34,'ROZ (Inputs)'!AF61))</f>
        <v>0</v>
      </c>
      <c r="EH34" s="134">
        <f>IF('ROZ (Inputs)'!$Z62="Default",IF('ROZ (Inputs)'!AG62=0,'ROZ (Inputs)'!L$23,'ROZ (Inputs)'!AG62),IF('ROZ (Inputs)'!AG62=0,EF34,'ROZ (Inputs)'!AG61))</f>
        <v>0</v>
      </c>
      <c r="EI34" s="127">
        <f t="shared" si="32"/>
        <v>0.57536414490356191</v>
      </c>
      <c r="EJ34" s="67">
        <f t="shared" si="33"/>
        <v>1.2083112059245342</v>
      </c>
      <c r="EK34" s="59">
        <f t="array" ref="EK34">IF(EG34=1, 1, (EI34-EL34*'Saline (Inputs)'!$C$45))</f>
        <v>0.89183767541404801</v>
      </c>
      <c r="EL34" s="59">
        <f>IF(EG34=1, 0, ((EJ34-EI34)/'Saline (Inputs)'!$D$45))</f>
        <v>0.24694560797949588</v>
      </c>
      <c r="EM34" s="77">
        <f>VLOOKUP('ROZ (Inputs)'!$Z62,'Depositional Environments'!$BW$11:$CI$26,8,FALSE)</f>
        <v>0.16</v>
      </c>
      <c r="EN34" s="77">
        <f>VLOOKUP('ROZ (Inputs)'!$Z62,'Depositional Environments'!$BW$11:$CI$26,9,FALSE)</f>
        <v>0.39</v>
      </c>
      <c r="EO34" s="134">
        <f>IF('ROZ (Inputs)'!$Z62="Default",IF('ROZ (Inputs)'!AH62=0,'ROZ (Inputs)'!K$24,'ROZ (Inputs)'!AH62),IF('ROZ (Inputs)'!AH62=0,EM34,'ROZ (Inputs)'!AH61))</f>
        <v>0</v>
      </c>
      <c r="EP34" s="134">
        <f>IF('ROZ (Inputs)'!$Z62="Default",IF('ROZ (Inputs)'!AI62=0,'ROZ (Inputs)'!L$24,'ROZ (Inputs)'!AI62),IF('ROZ (Inputs)'!AI62=0,EN34,'ROZ (Inputs)'!AI61))</f>
        <v>0</v>
      </c>
      <c r="EQ34" s="127">
        <f t="shared" si="34"/>
        <v>-1.6582280766035322</v>
      </c>
      <c r="ER34" s="67">
        <f t="shared" si="35"/>
        <v>-0.44731221804366478</v>
      </c>
      <c r="ES34" s="59">
        <f t="array" ref="ES34">IF(EO34=1, 1, (EQ34-ET34*'Saline (Inputs)'!$C$45))</f>
        <v>-1.0527701473235984</v>
      </c>
      <c r="ET34" s="59">
        <f>IF(EO34=1, 0, ((ER34-EQ34)/'Saline (Inputs)'!$D$45))</f>
        <v>0.47244133248952946</v>
      </c>
      <c r="EU34" s="77">
        <f>VLOOKUP('ROZ (Inputs)'!$Z62,'Depositional Environments'!$BW$11:$CI$26,10,FALSE)</f>
        <v>0.35</v>
      </c>
      <c r="EV34" s="77">
        <f>VLOOKUP('ROZ (Inputs)'!$Z62,'Depositional Environments'!$BW$11:$CI$26,11,FALSE)</f>
        <v>0.76</v>
      </c>
      <c r="EW34" s="134">
        <f>IF('ROZ (Inputs)'!$Z62="Default",IF('ROZ (Inputs)'!AJ62=0,'ROZ (Inputs)'!K$25,'ROZ (Inputs)'!AJ62),IF('ROZ (Inputs)'!AJ62=0,EU34,'ROZ (Inputs)'!AJ61))</f>
        <v>0</v>
      </c>
      <c r="EX34" s="134">
        <f>IF('ROZ (Inputs)'!$Z62="Default",IF('ROZ (Inputs)'!AK62=0,'ROZ (Inputs)'!L$25,'ROZ (Inputs)'!AK62),IF('ROZ (Inputs)'!AK62=0,EV34,'ROZ (Inputs)'!AK61))</f>
        <v>0</v>
      </c>
      <c r="EY34" s="127">
        <f t="shared" si="36"/>
        <v>-0.61903920840622351</v>
      </c>
      <c r="EZ34" s="67">
        <f t="shared" si="37"/>
        <v>1.1526795099383855</v>
      </c>
      <c r="FA34" s="59">
        <f t="array" ref="FA34">IF(EW34=1, 1, (EY34-FB34*'Saline (Inputs)'!$C$45))</f>
        <v>0.26682015076608112</v>
      </c>
      <c r="FB34" s="59">
        <f>IF(EW34=1, 0, ((EZ34-EY34)/'Saline (Inputs)'!$D$45))</f>
        <v>0.69123973079917</v>
      </c>
      <c r="FC34" s="283">
        <f>VLOOKUP('ROZ (Inputs)'!$Z62,'Depositional Environments'!$BW$11:$CI$26,12,FALSE)</f>
        <v>8.9999999999999993E-3</v>
      </c>
      <c r="FD34" s="283">
        <f>VLOOKUP('ROZ (Inputs)'!$Z62,'Depositional Environments'!$BW$11:$CI$26,13,FALSE)</f>
        <v>1.0999999999999999E-2</v>
      </c>
      <c r="FE34" s="134">
        <f>IF('ROZ (Inputs)'!$Z62="Default",IF('ROZ (Inputs)'!AL62=0,'ROZ (Inputs)'!K$26,'ROZ (Inputs)'!AL62),IF('ROZ (Inputs)'!AL62=0,FC34,'ROZ (Inputs)'!AL61))</f>
        <v>0</v>
      </c>
      <c r="FF34" s="134">
        <f>IF('ROZ (Inputs)'!$Z62="Default",IF('ROZ (Inputs)'!AM62=0,'ROZ (Inputs)'!L$26,'ROZ (Inputs)'!AM62),IF('ROZ (Inputs)'!AM62=0,FD34,'ROZ (Inputs)'!AM61))</f>
        <v>0</v>
      </c>
      <c r="FG34" s="127">
        <f t="shared" si="38"/>
        <v>-4.7014899569937691</v>
      </c>
      <c r="FH34" s="67">
        <f t="shared" si="39"/>
        <v>-4.4987990588243418</v>
      </c>
      <c r="FI34" s="59">
        <f t="array" ref="FI34">IF(FE34=1, 1, (FG34-FJ34*'Saline (Inputs)'!$C$45))</f>
        <v>-4.6001445079090555</v>
      </c>
      <c r="FJ34" s="59">
        <f>IF(FE34=1, 0, ((FH34-FG34)/'Saline (Inputs)'!$D$45))</f>
        <v>7.9080274106369253E-2</v>
      </c>
      <c r="FL34" s="145">
        <v>27</v>
      </c>
      <c r="FM34" s="143">
        <f t="shared" si="40"/>
        <v>1</v>
      </c>
      <c r="FN34" s="143">
        <f t="shared" si="41"/>
        <v>1</v>
      </c>
      <c r="FO34" s="143">
        <f t="shared" si="42"/>
        <v>1</v>
      </c>
      <c r="FP34" s="143">
        <f t="shared" si="43"/>
        <v>1</v>
      </c>
      <c r="FQ34" s="143">
        <f t="shared" si="44"/>
        <v>1</v>
      </c>
      <c r="FR34" s="143">
        <f t="shared" si="45"/>
        <v>1</v>
      </c>
      <c r="FT34" s="145">
        <v>27</v>
      </c>
      <c r="FU34" s="34">
        <v>-5.4541041026823559E-4</v>
      </c>
      <c r="FV34" s="34">
        <v>-3.699105218401837E-5</v>
      </c>
      <c r="FW34" s="34">
        <v>5.0844781071682141E-5</v>
      </c>
      <c r="FZ34" s="140">
        <v>27</v>
      </c>
      <c r="GA34" s="78">
        <f>VLOOKUP('Shale_EERC (Inputs)'!$AI59,$ID$7:$IF$8,2,FALSE)</f>
        <v>0.2</v>
      </c>
      <c r="GB34" s="78">
        <f>VLOOKUP('Shale_EERC (Inputs)'!AI59,$AY$7:$BA$8,3,FALSE)</f>
        <v>0.8</v>
      </c>
      <c r="GC34" s="134">
        <f>IF('Shale_EERC (Inputs)'!$AI59="Default",IF('Shale_EERC (Inputs)'!AK59=0,'Shale_EERC (Inputs)'!L$19,'Shale_EERC (Inputs)'!AK59),IF('Shale_EERC (Inputs)'!AK59=0,GA34,'Shale_EERC (Inputs)'!AK59))</f>
        <v>0.2</v>
      </c>
      <c r="GD34" s="134">
        <f>IF('Shale_EERC (Inputs)'!$AI59="Default",IF('Shale_EERC (Inputs)'!AL59=0,'Shale_EERC (Inputs)'!M$19,'Shale_EERC (Inputs)'!AL59),IF('Shale_EERC (Inputs)'!AL59=0,GB34,'Shale_EERC (Inputs)'!AL59))</f>
        <v>0.8</v>
      </c>
      <c r="GE34" s="127">
        <f t="shared" si="46"/>
        <v>-1.3862943611198906</v>
      </c>
      <c r="GF34" s="67">
        <f t="shared" si="47"/>
        <v>1.3862949861200078</v>
      </c>
      <c r="GG34" s="59">
        <f>IF(GC34=1, 1, (GE34-GH34*'Saline (Inputs)'!$C$45))</f>
        <v>3.1250005871896747E-7</v>
      </c>
      <c r="GH34" s="59">
        <f>IF(GC34=1, 0, ((GF34-GE34)/'Saline (Inputs)'!$D$45))</f>
        <v>1.0817314815037018</v>
      </c>
      <c r="GI34" s="78">
        <f>VLOOKUP('Shale_EERC (Inputs)'!$AI59,$IH$7:$IJ$8,2,FALSE)</f>
        <v>0.2</v>
      </c>
      <c r="GJ34" s="78">
        <f>VLOOKUP('Shale_EERC (Inputs)'!$AI59,$IH$7:$IJ$8,3,FALSE)</f>
        <v>0.8</v>
      </c>
      <c r="GK34" s="134">
        <f>IF('Shale_EERC (Inputs)'!$AI59="Default",IF('Shale_EERC (Inputs)'!AM59=0,'Shale_EERC (Inputs)'!L$20,'Shale_EERC (Inputs)'!AM59),IF('Shale_EERC (Inputs)'!AM59=0,GI34,'Shale_EERC (Inputs)'!AM59))</f>
        <v>0.2</v>
      </c>
      <c r="GL34" s="134">
        <f>IF('Shale_EERC (Inputs)'!$AI59="Default",IF('Shale_EERC (Inputs)'!AN59=0,'Shale_EERC (Inputs)'!M$20,'Shale_EERC (Inputs)'!AN59),IF('Shale_EERC (Inputs)'!AN59=0,GJ34,'Shale_EERC (Inputs)'!AN59))</f>
        <v>0.8</v>
      </c>
      <c r="GM34" s="127">
        <f t="shared" si="48"/>
        <v>-1.3862943611198906</v>
      </c>
      <c r="GN34" s="67">
        <f t="shared" si="49"/>
        <v>1.3862949861200078</v>
      </c>
      <c r="GO34" s="59">
        <f t="array" ref="GO34">IF(GK34=1, 1, (GM34-GP34*'Saline (Inputs)'!$C$45))</f>
        <v>3.1250005871896747E-7</v>
      </c>
      <c r="GP34" s="59">
        <f>IF(GK34=1, 0, ((GN34-GM34)/'Saline (Inputs)'!$D$45))</f>
        <v>1.0817314815037018</v>
      </c>
      <c r="GQ34" s="78">
        <f>VLOOKUP('Shale_EERC (Inputs)'!$AI59,$IL$7:$IN$8,2,FALSE)</f>
        <v>0.2</v>
      </c>
      <c r="GR34" s="78">
        <f>VLOOKUP('Shale_EERC (Inputs)'!$AI59,$IL$7:$IN$8,3,FALSE)</f>
        <v>0.8</v>
      </c>
      <c r="GS34" s="134">
        <f>IF('Shale_EERC (Inputs)'!$AI59="Default",IF('Shale_EERC (Inputs)'!AO59=0,'Shale_EERC (Inputs)'!L$21,'Shale_EERC (Inputs)'!AO59),IF('Shale_EERC (Inputs)'!AO59=0,GQ34,'Shale_EERC (Inputs)'!AO59))</f>
        <v>0.2</v>
      </c>
      <c r="GT34" s="134">
        <f>IF('Shale_EERC (Inputs)'!$AI59="Default",IF('Shale_EERC (Inputs)'!AP59=0,'Shale_EERC (Inputs)'!M$21,'Shale_EERC (Inputs)'!AP59),IF('Shale_EERC (Inputs)'!AP59=0,GR34,'Shale_EERC (Inputs)'!AP59))</f>
        <v>0.8</v>
      </c>
      <c r="GU34" s="135">
        <f t="shared" si="61"/>
        <v>-1.3862943611198906</v>
      </c>
      <c r="GV34" s="136">
        <f t="shared" si="50"/>
        <v>1.3862949861200078</v>
      </c>
      <c r="GW34" s="137">
        <f t="array" ref="GW34">IF(GS34=1, 1, (GU34-GX34*'Saline (Inputs)'!$C$45))</f>
        <v>3.1250005871896747E-7</v>
      </c>
      <c r="GX34" s="137">
        <f>IF(GS34=1, 0, ((GV34-GU34)/'Saline (Inputs)'!$D$45))</f>
        <v>1.0817314815037018</v>
      </c>
      <c r="GY34" s="78">
        <f>VLOOKUP('Shale_EERC (Inputs)'!$AI59,$IP$7:$IR$8,2,FALSE)</f>
        <v>0.2</v>
      </c>
      <c r="GZ34" s="78">
        <f>VLOOKUP('Shale_EERC (Inputs)'!$AI59,$IP$7:$IR$8,3,FALSE)</f>
        <v>0.8</v>
      </c>
      <c r="HA34" s="134">
        <f>IF('Shale_EERC (Inputs)'!$AI59="Default",IF('Shale_EERC (Inputs)'!AQ59=0,'Shale_EERC (Inputs)'!L$22,'Shale_EERC (Inputs)'!AQ59),IF('Shale_EERC (Inputs)'!AQ59=0,GY34,'Shale_EERC (Inputs)'!AQ59))</f>
        <v>0.2</v>
      </c>
      <c r="HB34" s="134">
        <f>IF('Shale_EERC (Inputs)'!$AI59="Default",IF('Shale_EERC (Inputs)'!AR59=0,'Shale_EERC (Inputs)'!M$22,'Shale_EERC (Inputs)'!AR59),IF('Shale_EERC (Inputs)'!AR59=0,GZ34,'Shale_EERC (Inputs)'!AR59))</f>
        <v>0.8</v>
      </c>
      <c r="HC34" s="127">
        <f t="shared" si="51"/>
        <v>-1.3862943611198906</v>
      </c>
      <c r="HD34" s="67">
        <f t="shared" si="62"/>
        <v>1.3862949861200078</v>
      </c>
      <c r="HE34" s="59">
        <f t="array" ref="HE34">IF(HA34=1, 1, (HC34-HF34*'Saline (Inputs)'!$C$45))</f>
        <v>3.1250005871896747E-7</v>
      </c>
      <c r="HF34" s="59">
        <f>IF(HA34=1, 0, ((HD34-HC34)/'Saline (Inputs)'!$D$45))</f>
        <v>1.0817314815037018</v>
      </c>
      <c r="HG34" s="78">
        <f>VLOOKUP('Shale_EERC (Inputs)'!$AI59,$IT$7:$IV$8,2,FALSE)</f>
        <v>0.2</v>
      </c>
      <c r="HH34" s="78">
        <f>VLOOKUP('Shale_EERC (Inputs)'!$AI59,$IT$7:$IV$8,3,FALSE)</f>
        <v>0.8</v>
      </c>
      <c r="HI34" s="134">
        <f>IF('Shale_EERC (Inputs)'!$AI59="Default",IF('Shale_EERC (Inputs)'!AS59=0,'Shale_EERC (Inputs)'!L$23,'Shale_EERC (Inputs)'!AS59),IF('Shale_EERC (Inputs)'!AS59=0,HG34,'Shale_EERC (Inputs)'!AS59))</f>
        <v>0.2</v>
      </c>
      <c r="HJ34" s="134">
        <f>IF('Shale_EERC (Inputs)'!$AI59="Default",IF('Shale_EERC (Inputs)'!AT59=0,'Shale_EERC (Inputs)'!M$23,'Shale_EERC (Inputs)'!AT59),IF('Shale_EERC (Inputs)'!AT59=0,HH34,'Shale_EERC (Inputs)'!AT59))</f>
        <v>0.8</v>
      </c>
      <c r="HK34" s="127">
        <f t="shared" si="53"/>
        <v>-1.3862943611198906</v>
      </c>
      <c r="HL34" s="67">
        <f t="shared" si="63"/>
        <v>1.3862949861200078</v>
      </c>
      <c r="HM34" s="59">
        <f t="array" ref="HM34">IF(HI34=1, 1, (HK34-HN34*'Saline (Inputs)'!$C$45))</f>
        <v>3.1250005871896747E-7</v>
      </c>
      <c r="HN34" s="59">
        <f>IF(HI34=1, 0, ((HL34-HK34)/'Saline (Inputs)'!$D$45))</f>
        <v>1.0817314815037018</v>
      </c>
      <c r="HP34" s="145">
        <v>27</v>
      </c>
      <c r="HQ34" s="143">
        <f t="shared" si="55"/>
        <v>1</v>
      </c>
      <c r="HR34" s="143">
        <f t="shared" si="56"/>
        <v>1</v>
      </c>
      <c r="HS34" s="143">
        <f t="shared" si="57"/>
        <v>1</v>
      </c>
      <c r="HT34" s="143">
        <f t="shared" si="58"/>
        <v>1</v>
      </c>
      <c r="HU34" s="143">
        <f t="shared" si="59"/>
        <v>1</v>
      </c>
      <c r="HY34" s="233">
        <v>28</v>
      </c>
      <c r="HZ34" s="271">
        <v>1.8103552065440264E-5</v>
      </c>
      <c r="IA34" s="271">
        <v>9.26579559745793E-5</v>
      </c>
      <c r="IB34" s="271">
        <v>5.7355794706418818E-4</v>
      </c>
    </row>
    <row r="35" spans="2:236" x14ac:dyDescent="0.35">
      <c r="B35" s="140">
        <v>28</v>
      </c>
      <c r="C35" s="78">
        <f>VLOOKUP('Saline (Inputs)'!$T62,'Depositional Environments'!$BK$11:$BU$26,2,FALSE)</f>
        <v>0.2</v>
      </c>
      <c r="D35" s="78">
        <f>VLOOKUP('Saline (Inputs)'!$T62,'Depositional Environments'!$BK$11:$BU$26,3,FALSE)</f>
        <v>0.8</v>
      </c>
      <c r="E35" s="134">
        <f>IF('Saline (Inputs)'!$T62="Default",IF('Saline (Inputs)'!V62=0,'Saline (Inputs)'!K$21,'Saline (Inputs)'!V62),IF('Saline (Inputs)'!V62=0,C35,'Saline (Inputs)'!V62))</f>
        <v>0</v>
      </c>
      <c r="F35" s="134">
        <f>IF('Saline (Inputs)'!$T62="Default",IF('Saline (Inputs)'!W62=0,'Saline (Inputs)'!L$21,'Saline (Inputs)'!W62),IF('Saline (Inputs)'!W62=0,D35,'Saline (Inputs)'!W62))</f>
        <v>0</v>
      </c>
      <c r="G35" s="127">
        <f t="shared" si="64"/>
        <v>-1.3862943611198906</v>
      </c>
      <c r="H35" s="67">
        <f t="shared" si="65"/>
        <v>1.3862943611198908</v>
      </c>
      <c r="I35" s="59">
        <f>IF(E35=1, 1, (G35-J35*'Saline (Inputs)'!$C$45))</f>
        <v>2.2204460492503131E-16</v>
      </c>
      <c r="J35" s="59">
        <f>IF(E35=1, 0, ((H35-G35)/'Saline (Inputs)'!$D$45))</f>
        <v>1.0817312376586106</v>
      </c>
      <c r="K35" s="78">
        <f>VLOOKUP('Saline (Inputs)'!$T62,'Depositional Environments'!$BK$11:$BU$26,4,FALSE)</f>
        <v>0.21</v>
      </c>
      <c r="L35" s="78">
        <f>VLOOKUP('Saline (Inputs)'!$T62,'Depositional Environments'!$BK$11:$BU$26,5,FALSE)</f>
        <v>0.76</v>
      </c>
      <c r="M35" s="134">
        <f>IF('Saline (Inputs)'!$T62="Default",IF('Saline (Inputs)'!X62=0,'Saline (Inputs)'!K$22,'Saline (Inputs)'!X62), IF('Saline (Inputs)'!X62=0,Calculations!K35,'Saline (Inputs)'!X62))</f>
        <v>0</v>
      </c>
      <c r="N35" s="134">
        <f>IF('Saline (Inputs)'!$T62="Default",IF('Saline (Inputs)'!Y62=0,'Saline (Inputs)'!L$22,'Saline (Inputs)'!Y62), IF('Saline (Inputs)'!Y62=0,Calculations!L35,'Saline (Inputs)'!Y62))</f>
        <v>0</v>
      </c>
      <c r="O35" s="127">
        <f t="shared" si="66"/>
        <v>-1.3249254147435987</v>
      </c>
      <c r="P35" s="67">
        <f t="shared" si="67"/>
        <v>1.1526795099383855</v>
      </c>
      <c r="Q35" s="59">
        <f t="array" ref="Q35">IF(M35=1, 1, (O35-R35*'Saline (Inputs)'!$C$45))</f>
        <v>-8.612295240260659E-2</v>
      </c>
      <c r="R35" s="59">
        <f>IF(M35=1, 0, ((P35-O35)/'Saline (Inputs)'!$D$45))</f>
        <v>0.96664269752934828</v>
      </c>
      <c r="S35" s="78">
        <f>VLOOKUP('Saline (Inputs)'!$T62,'Depositional Environments'!$BK$11:$BU$26,6,FALSE)</f>
        <v>0.61</v>
      </c>
      <c r="T35" s="78">
        <f>VLOOKUP('Saline (Inputs)'!$T62,'Depositional Environments'!$BK$11:$BU$26,7,FALSE)</f>
        <v>0.71</v>
      </c>
      <c r="U35" s="134">
        <f>IF('Saline (Inputs)'!$T62="Default",IF('Saline (Inputs)'!Z62=0,'Saline (Inputs)'!K$23,'Saline (Inputs)'!Z62),IF('Saline (Inputs)'!Z62=0,S35,'Saline (Inputs)'!Z62))</f>
        <v>0</v>
      </c>
      <c r="V35" s="134">
        <f>IF('Saline (Inputs)'!$T62="Default",IF('Saline (Inputs)'!AA62=0,'Saline (Inputs)'!L$23,'Saline (Inputs)'!AA62),IF('Saline (Inputs)'!AA62=0,T35,'Saline (Inputs)'!AA62))</f>
        <v>0</v>
      </c>
      <c r="W35" s="127">
        <f t="shared" si="68"/>
        <v>0.44731221804366483</v>
      </c>
      <c r="X35" s="67">
        <f t="shared" si="69"/>
        <v>0.89538404705484131</v>
      </c>
      <c r="Y35" s="59">
        <f t="array" ref="Y35">IF(U35=1, 1, (W35-Z35*'Saline (Inputs)'!$C$45))</f>
        <v>0.67134813254925307</v>
      </c>
      <c r="Z35" s="59">
        <f>IF(U35=1, 0, ((X35-W35)/'Saline (Inputs)'!$D$45))</f>
        <v>0.17481615295782754</v>
      </c>
      <c r="AA35" s="78">
        <f>VLOOKUP('Saline (Inputs)'!$T62,'Depositional Environments'!$BK$11:$BU$26,8,FALSE)</f>
        <v>0.19</v>
      </c>
      <c r="AB35" s="78">
        <f>VLOOKUP('Saline (Inputs)'!$T62,'Depositional Environments'!$BK$11:$BU$26,9,FALSE)</f>
        <v>0.59</v>
      </c>
      <c r="AC35" s="134">
        <f>IF('Saline (Inputs)'!$T62="Default",IF('Saline (Inputs)'!AB62=0,'Saline (Inputs)'!K$24,'Saline (Inputs)'!AB62),IF('Saline (Inputs)'!AB62=0,AA35,'Saline (Inputs)'!AB62))</f>
        <v>0</v>
      </c>
      <c r="AD35" s="134">
        <f>IF('Saline (Inputs)'!$T62="Default",IF('Saline (Inputs)'!AC62=0,'Saline (Inputs)'!L$24,'Saline (Inputs)'!AC62),IF('Saline (Inputs)'!AC62=0,AB35,'Saline (Inputs)'!AC62))</f>
        <v>0</v>
      </c>
      <c r="AE35" s="127">
        <f t="shared" si="70"/>
        <v>-1.4500101755059984</v>
      </c>
      <c r="AF35" s="67">
        <f t="shared" si="71"/>
        <v>0.36396537720141148</v>
      </c>
      <c r="AG35" s="59">
        <f t="array" ref="AG35">IF(AC35=1, 1, (AE35-AH35*'Saline (Inputs)'!$C$45))</f>
        <v>-0.54302239915229344</v>
      </c>
      <c r="AH35" s="59">
        <f>IF(AC35=1, 0, ((AF35-AE35)/'Saline (Inputs)'!$D$45))</f>
        <v>0.7077263223257636</v>
      </c>
      <c r="AI35" s="78">
        <f>VLOOKUP('Saline (Inputs)'!$T62,'Depositional Environments'!$BK$11:$BU$26,10,FALSE)</f>
        <v>0.39</v>
      </c>
      <c r="AJ35" s="78">
        <f>VLOOKUP('Saline (Inputs)'!$T62,'Depositional Environments'!$BK$11:$BU$26,11,FALSE)</f>
        <v>0.81</v>
      </c>
      <c r="AK35" s="134">
        <f>IF('Saline (Inputs)'!$T62="Default",IF('Saline (Inputs)'!K$25=0,'Saline (Inputs)'!AD62,'Saline (Inputs)'!$K$25),IF('Saline (Inputs)'!AD62=0,AI35,'Saline (Inputs)'!AD62))</f>
        <v>0</v>
      </c>
      <c r="AL35" s="134">
        <f>IF('Saline (Inputs)'!$T62="Default",IF('Saline (Inputs)'!L$25=0,'Saline (Inputs)'!AE62,'Saline (Inputs)'!$L$25),IF('Saline (Inputs)'!AE62=0,AJ35,'Saline (Inputs)'!AE62))</f>
        <v>0</v>
      </c>
      <c r="AM35" s="127">
        <f t="shared" si="72"/>
        <v>-0.44731221804366478</v>
      </c>
      <c r="AN35" s="67">
        <f t="shared" si="73"/>
        <v>1.4500101755059986</v>
      </c>
      <c r="AO35" s="59">
        <f t="array" ref="AO35">IF(AK35=1, 1, (AM35-AP35*'Saline (Inputs)'!$C$45))</f>
        <v>0.50134897873116691</v>
      </c>
      <c r="AP35" s="59">
        <f>IF(AK35=1, 0, ((AN35-AM35)/'Saline (Inputs)'!$D$45))</f>
        <v>0.74024426506138619</v>
      </c>
      <c r="AR35" s="145">
        <v>28</v>
      </c>
      <c r="AS35" s="143">
        <f t="shared" si="12"/>
        <v>1</v>
      </c>
      <c r="AT35" s="143">
        <f t="shared" si="13"/>
        <v>1</v>
      </c>
      <c r="AU35" s="143">
        <f t="shared" si="14"/>
        <v>1</v>
      </c>
      <c r="AV35" s="143">
        <f t="shared" si="15"/>
        <v>1</v>
      </c>
      <c r="AW35" s="143">
        <f t="shared" si="16"/>
        <v>1</v>
      </c>
      <c r="BS35" s="140">
        <v>28</v>
      </c>
      <c r="BT35" s="78">
        <f>VLOOKUP('Shale (Inputs)'!AC62,$AY$7:$BA$8,2,FALSE)</f>
        <v>0.2</v>
      </c>
      <c r="BU35" s="78">
        <f>VLOOKUP('Shale (Inputs)'!AC62,$AY$7:$BA$8,3,FALSE)</f>
        <v>0.8</v>
      </c>
      <c r="BV35" s="134">
        <f>IF('Shale (Inputs)'!$AC62="Default",IF('Shale (Inputs)'!AE62=0,'Shale (Inputs)'!L$19,'Shale (Inputs)'!AE62),IF('Shale (Inputs)'!AE62=0,BT35,'Shale (Inputs)'!AE62))</f>
        <v>0.2</v>
      </c>
      <c r="BW35" s="134">
        <f>IF('Shale (Inputs)'!$AC62="Default",IF('Shale (Inputs)'!AF62=0,'Shale (Inputs)'!M$19,'Shale (Inputs)'!AF62),IF('Shale (Inputs)'!AF62=0,BU35,'Shale (Inputs)'!AF62))</f>
        <v>0.8</v>
      </c>
      <c r="BX35" s="127">
        <f t="shared" si="17"/>
        <v>-1.3862943611198906</v>
      </c>
      <c r="BY35" s="67">
        <f t="shared" si="18"/>
        <v>1.3862949861200078</v>
      </c>
      <c r="BZ35" s="59">
        <f>IF(BV35=1, 1, (BX35-CA35*'Saline (Inputs)'!$C$45))</f>
        <v>3.1250005871896747E-7</v>
      </c>
      <c r="CA35" s="59">
        <f>IF(BV35=1, 0, ((BY35-BX35)/'Saline (Inputs)'!$D$45))</f>
        <v>1.0817314815037018</v>
      </c>
      <c r="CB35" s="78">
        <f>VLOOKUP('Shale (Inputs)'!AC62,Calculations!$BC$7:$BE$8,2,FALSE)</f>
        <v>0.03</v>
      </c>
      <c r="CC35" s="78">
        <f>VLOOKUP('Shale (Inputs)'!AC62,Calculations!$BC$7:$BE$8,3,FALSE)</f>
        <v>0.92</v>
      </c>
      <c r="CD35" s="134">
        <f>IF('Shale (Inputs)'!$AC62="Default",IF('Shale (Inputs)'!AG62=0,'Shale (Inputs)'!L$20,'Shale (Inputs)'!AG62),IF('Shale (Inputs)'!AG62=0,CB35,'Shale (Inputs)'!AG62))</f>
        <v>0.03</v>
      </c>
      <c r="CE35" s="134">
        <f>IF('Shale (Inputs)'!$AC62="Default",IF('Shale (Inputs)'!AH62=0,'Shale (Inputs)'!M$20,'Shale (Inputs)'!AH62),IF('Shale (Inputs)'!AH62=0,CC35,'Shale (Inputs)'!AH62))</f>
        <v>0.92</v>
      </c>
      <c r="CF35" s="127">
        <f t="shared" si="19"/>
        <v>-3.4760986898352733</v>
      </c>
      <c r="CG35" s="67">
        <f t="shared" si="20"/>
        <v>2.4423483940656316</v>
      </c>
      <c r="CH35" s="59">
        <f t="array" ref="CH35">IF(CD35=1, 1, (CF35-CI35*'Saline (Inputs)'!$C$45))</f>
        <v>-0.51687514788482103</v>
      </c>
      <c r="CI35" s="59">
        <f>IF(CD35=1, 0, ((CG35-CF35)/'Saline (Inputs)'!$D$45))</f>
        <v>2.3090943989389285</v>
      </c>
      <c r="CJ35" s="78">
        <f>VLOOKUP('Shale (Inputs)'!$AJ62,Calculations!$BG$18:$BI$25,2,FALSE)</f>
        <v>0.25</v>
      </c>
      <c r="CK35" s="78">
        <f>VLOOKUP('Shale (Inputs)'!$AJ62,Calculations!$BG$18:$BI$25,3,FALSE)</f>
        <v>0.53</v>
      </c>
      <c r="CL35" s="134">
        <f>IF('Shale (Inputs)'!$AJ62="Default",IF('Shale (Inputs)'!AL62=0,'Shale (Inputs)'!L$24,'Shale (Inputs)'!AL62),IF('Shale (Inputs)'!AL62=0,CJ35,'Shale (Inputs)'!AL62))</f>
        <v>0.2</v>
      </c>
      <c r="CM35" s="134">
        <f>IF('Shale (Inputs)'!$AJ62="Default",IF('Shale (Inputs)'!AM62=0,'Shale (Inputs)'!M$24,'Shale (Inputs)'!AM62),IF('Shale (Inputs)'!AM62=0,CK35,'Shale (Inputs)'!AM62))</f>
        <v>0.85</v>
      </c>
      <c r="CN35" s="135">
        <f t="shared" si="60"/>
        <v>-1.3862943611198906</v>
      </c>
      <c r="CO35" s="136">
        <f t="shared" si="21"/>
        <v>1.7346018397020466</v>
      </c>
      <c r="CP35" s="137">
        <f t="array" ref="CP35">IF(CL35=1, 1, (CN35-CQ35*'Saline (Inputs)'!$C$45))</f>
        <v>0.17415373929107769</v>
      </c>
      <c r="CQ35" s="137">
        <f>IF(CL35=1, 0, ((CO35-CN35)/'Saline (Inputs)'!$D$45))</f>
        <v>1.2176241224814466</v>
      </c>
      <c r="CR35" s="78">
        <f>VLOOKUP('Shale (Inputs)'!$AJ62,Calculations!$BK$18:$BM$25,2,FALSE)</f>
        <v>0.14000000000000001</v>
      </c>
      <c r="CS35" s="78">
        <f>VLOOKUP('Shale (Inputs)'!$AJ62,Calculations!$BK$18:$BM$25,3,FALSE)</f>
        <v>0.34</v>
      </c>
      <c r="CT35" s="134">
        <f>IF('Shale (Inputs)'!$AJ62="Default",IF('Shale (Inputs)'!AN62=0,'Shale (Inputs)'!L$25,'Shale (Inputs)'!AN62),IF('Shale (Inputs)'!AN62=0,CR35,'Shale (Inputs)'!AN62))</f>
        <v>0.1</v>
      </c>
      <c r="CU35" s="134">
        <f>IF('Shale (Inputs)'!$AJ62="Default",IF('Shale (Inputs)'!AO62=0,'Shale (Inputs)'!M$25,'Shale (Inputs)'!AO62),IF('Shale (Inputs)'!AO62=0,CS35,'Shale (Inputs)'!AO62))</f>
        <v>0.49</v>
      </c>
      <c r="CV35" s="127">
        <f t="shared" si="22"/>
        <v>-2.1972245773362191</v>
      </c>
      <c r="CW35" s="67">
        <f t="shared" si="23"/>
        <v>-4.0004934453636599E-2</v>
      </c>
      <c r="CX35" s="59">
        <f t="array" ref="CX35">IF(CT35=1, 1, (CV35-CY35*'Saline (Inputs)'!$C$45))</f>
        <v>-1.1186147558949278</v>
      </c>
      <c r="CY35" s="59">
        <f>IF(CT35=1, 0, ((CW35-CV35)/'Saline (Inputs)'!$D$45))</f>
        <v>0.84164371566502805</v>
      </c>
      <c r="DA35" s="145">
        <v>28</v>
      </c>
      <c r="DB35" s="143">
        <f t="shared" si="24"/>
        <v>1</v>
      </c>
      <c r="DC35" s="143">
        <f t="shared" si="25"/>
        <v>1</v>
      </c>
      <c r="DD35" s="143">
        <f t="shared" si="26"/>
        <v>1</v>
      </c>
      <c r="DE35" s="143">
        <f t="shared" si="27"/>
        <v>1</v>
      </c>
      <c r="DI35" s="233">
        <v>29</v>
      </c>
      <c r="DJ35" s="231">
        <v>1.3953344478068021E-5</v>
      </c>
      <c r="DK35" s="231">
        <v>7.8957287769317717E-5</v>
      </c>
      <c r="DL35" s="231">
        <v>5.5205068201759713E-4</v>
      </c>
      <c r="DN35" s="140">
        <v>28</v>
      </c>
      <c r="DO35" s="77">
        <f>VLOOKUP('ROZ (Inputs)'!$Z63,'Depositional Environments'!$BW$11:$CI$26,2,FALSE)</f>
        <v>0.2</v>
      </c>
      <c r="DP35" s="77">
        <f>VLOOKUP('ROZ (Inputs)'!$Z63,'Depositional Environments'!$BW$11:$CI$26,3,FALSE)</f>
        <v>0.8</v>
      </c>
      <c r="DQ35" s="134">
        <f>IF('ROZ (Inputs)'!$Z63="Default",IF('ROZ (Inputs)'!AB63=0,'ROZ (Inputs)'!K$21,'ROZ (Inputs)'!AB63),IF('ROZ (Inputs)'!AB63=0,DO35,'ROZ (Inputs)'!AB63))</f>
        <v>0</v>
      </c>
      <c r="DR35" s="134">
        <f>IF('ROZ (Inputs)'!$Z63="Default",IF('ROZ (Inputs)'!AC63=0,'ROZ (Inputs)'!L$21,'ROZ (Inputs)'!AC63),IF('ROZ (Inputs)'!AC63=0,DP35,'ROZ (Inputs)'!AC63))</f>
        <v>0</v>
      </c>
      <c r="DS35" s="127">
        <f t="shared" si="28"/>
        <v>-1.3862943611198906</v>
      </c>
      <c r="DT35" s="67">
        <f t="shared" si="29"/>
        <v>1.3862943611198908</v>
      </c>
      <c r="DU35" s="59">
        <f>IF(DQ35=1, 1, (DS35-DV35*'Saline (Inputs)'!$C$45))</f>
        <v>2.2204460492503131E-16</v>
      </c>
      <c r="DV35" s="59">
        <f>IF(DQ35=1, 0, ((DT35-DS35)/'Saline (Inputs)'!$D$45))</f>
        <v>1.0817312376586106</v>
      </c>
      <c r="DW35" s="77">
        <f>VLOOKUP('ROZ (Inputs)'!$Z63,'Depositional Environments'!$BW$11:$CI$26,4,FALSE)</f>
        <v>0.21</v>
      </c>
      <c r="DX35" s="77">
        <f>VLOOKUP('ROZ (Inputs)'!$Z63,'Depositional Environments'!$BW$11:$CI$26,5,FALSE)</f>
        <v>0.76</v>
      </c>
      <c r="DY35" s="134">
        <f>IF('ROZ (Inputs)'!$Z63="Default",IF('ROZ (Inputs)'!AD63=0,'ROZ (Inputs)'!K$22,'ROZ (Inputs)'!AD63),IF('ROZ (Inputs)'!AD63=0,DW35,'ROZ (Inputs)'!AD62))</f>
        <v>0</v>
      </c>
      <c r="DZ35" s="134">
        <f>IF('ROZ (Inputs)'!$Z63="Default",IF('ROZ (Inputs)'!AE63=0,'ROZ (Inputs)'!L$22,'ROZ (Inputs)'!AE63),IF('ROZ (Inputs)'!AE63=0,DX35,'ROZ (Inputs)'!AD62))</f>
        <v>0</v>
      </c>
      <c r="EA35" s="127">
        <f t="shared" si="30"/>
        <v>-1.3249254147435987</v>
      </c>
      <c r="EB35" s="67">
        <f t="shared" si="31"/>
        <v>1.1526795099383855</v>
      </c>
      <c r="EC35" s="59">
        <f t="array" ref="EC35">IF(DY35=1, 1, (EA35-ED35*'Saline (Inputs)'!$C$45))</f>
        <v>-8.612295240260659E-2</v>
      </c>
      <c r="ED35" s="59">
        <f>IF(DY35=1, 0, ((EB35-EA35)/'Saline (Inputs)'!$D$45))</f>
        <v>0.96664269752934828</v>
      </c>
      <c r="EE35" s="77">
        <f>VLOOKUP('ROZ (Inputs)'!$Z63,'Depositional Environments'!$BW$11:$CI$26,6,FALSE)</f>
        <v>0.64</v>
      </c>
      <c r="EF35" s="77">
        <f>VLOOKUP('ROZ (Inputs)'!$Z63,'Depositional Environments'!$BW$11:$CI$26,7,FALSE)</f>
        <v>0.77</v>
      </c>
      <c r="EG35" s="134">
        <f>IF('ROZ (Inputs)'!$Z63="Default",IF('ROZ (Inputs)'!AF63=0,'ROZ (Inputs)'!K$23,'ROZ (Inputs)'!AF63),IF('ROZ (Inputs)'!AF63=0,EE35,'ROZ (Inputs)'!AF62))</f>
        <v>0</v>
      </c>
      <c r="EH35" s="134">
        <f>IF('ROZ (Inputs)'!$Z63="Default",IF('ROZ (Inputs)'!AG63=0,'ROZ (Inputs)'!L$23,'ROZ (Inputs)'!AG63),IF('ROZ (Inputs)'!AG63=0,EF35,'ROZ (Inputs)'!AG62))</f>
        <v>0</v>
      </c>
      <c r="EI35" s="127">
        <f t="shared" si="32"/>
        <v>0.57536414490356191</v>
      </c>
      <c r="EJ35" s="67">
        <f t="shared" si="33"/>
        <v>1.2083112059245342</v>
      </c>
      <c r="EK35" s="59">
        <f t="array" ref="EK35">IF(EG35=1, 1, (EI35-EL35*'Saline (Inputs)'!$C$45))</f>
        <v>0.89183767541404801</v>
      </c>
      <c r="EL35" s="59">
        <f>IF(EG35=1, 0, ((EJ35-EI35)/'Saline (Inputs)'!$D$45))</f>
        <v>0.24694560797949588</v>
      </c>
      <c r="EM35" s="77">
        <f>VLOOKUP('ROZ (Inputs)'!$Z63,'Depositional Environments'!$BW$11:$CI$26,8,FALSE)</f>
        <v>0.16</v>
      </c>
      <c r="EN35" s="77">
        <f>VLOOKUP('ROZ (Inputs)'!$Z63,'Depositional Environments'!$BW$11:$CI$26,9,FALSE)</f>
        <v>0.39</v>
      </c>
      <c r="EO35" s="134">
        <f>IF('ROZ (Inputs)'!$Z63="Default",IF('ROZ (Inputs)'!AH63=0,'ROZ (Inputs)'!K$24,'ROZ (Inputs)'!AH63),IF('ROZ (Inputs)'!AH63=0,EM35,'ROZ (Inputs)'!AH62))</f>
        <v>0</v>
      </c>
      <c r="EP35" s="134">
        <f>IF('ROZ (Inputs)'!$Z63="Default",IF('ROZ (Inputs)'!AI63=0,'ROZ (Inputs)'!L$24,'ROZ (Inputs)'!AI63),IF('ROZ (Inputs)'!AI63=0,EN35,'ROZ (Inputs)'!AI62))</f>
        <v>0</v>
      </c>
      <c r="EQ35" s="127">
        <f t="shared" si="34"/>
        <v>-1.6582280766035322</v>
      </c>
      <c r="ER35" s="67">
        <f t="shared" si="35"/>
        <v>-0.44731221804366478</v>
      </c>
      <c r="ES35" s="59">
        <f t="array" ref="ES35">IF(EO35=1, 1, (EQ35-ET35*'Saline (Inputs)'!$C$45))</f>
        <v>-1.0527701473235984</v>
      </c>
      <c r="ET35" s="59">
        <f>IF(EO35=1, 0, ((ER35-EQ35)/'Saline (Inputs)'!$D$45))</f>
        <v>0.47244133248952946</v>
      </c>
      <c r="EU35" s="77">
        <f>VLOOKUP('ROZ (Inputs)'!$Z63,'Depositional Environments'!$BW$11:$CI$26,10,FALSE)</f>
        <v>0.35</v>
      </c>
      <c r="EV35" s="77">
        <f>VLOOKUP('ROZ (Inputs)'!$Z63,'Depositional Environments'!$BW$11:$CI$26,11,FALSE)</f>
        <v>0.76</v>
      </c>
      <c r="EW35" s="134">
        <f>IF('ROZ (Inputs)'!$Z63="Default",IF('ROZ (Inputs)'!AJ63=0,'ROZ (Inputs)'!K$25,'ROZ (Inputs)'!AJ63),IF('ROZ (Inputs)'!AJ63=0,EU35,'ROZ (Inputs)'!AJ62))</f>
        <v>0</v>
      </c>
      <c r="EX35" s="134">
        <f>IF('ROZ (Inputs)'!$Z63="Default",IF('ROZ (Inputs)'!AK63=0,'ROZ (Inputs)'!L$25,'ROZ (Inputs)'!AK63),IF('ROZ (Inputs)'!AK63=0,EV35,'ROZ (Inputs)'!AK62))</f>
        <v>0</v>
      </c>
      <c r="EY35" s="127">
        <f t="shared" si="36"/>
        <v>-0.61903920840622351</v>
      </c>
      <c r="EZ35" s="67">
        <f t="shared" si="37"/>
        <v>1.1526795099383855</v>
      </c>
      <c r="FA35" s="59">
        <f t="array" ref="FA35">IF(EW35=1, 1, (EY35-FB35*'Saline (Inputs)'!$C$45))</f>
        <v>0.26682015076608112</v>
      </c>
      <c r="FB35" s="59">
        <f>IF(EW35=1, 0, ((EZ35-EY35)/'Saline (Inputs)'!$D$45))</f>
        <v>0.69123973079917</v>
      </c>
      <c r="FC35" s="283">
        <f>VLOOKUP('ROZ (Inputs)'!$Z63,'Depositional Environments'!$BW$11:$CI$26,12,FALSE)</f>
        <v>8.9999999999999993E-3</v>
      </c>
      <c r="FD35" s="283">
        <f>VLOOKUP('ROZ (Inputs)'!$Z63,'Depositional Environments'!$BW$11:$CI$26,13,FALSE)</f>
        <v>1.0999999999999999E-2</v>
      </c>
      <c r="FE35" s="134">
        <f>IF('ROZ (Inputs)'!$Z63="Default",IF('ROZ (Inputs)'!AL63=0,'ROZ (Inputs)'!K$26,'ROZ (Inputs)'!AL63),IF('ROZ (Inputs)'!AL63=0,FC35,'ROZ (Inputs)'!AL62))</f>
        <v>0</v>
      </c>
      <c r="FF35" s="134">
        <f>IF('ROZ (Inputs)'!$Z63="Default",IF('ROZ (Inputs)'!AM63=0,'ROZ (Inputs)'!L$26,'ROZ (Inputs)'!AM63),IF('ROZ (Inputs)'!AM63=0,FD35,'ROZ (Inputs)'!AM62))</f>
        <v>0</v>
      </c>
      <c r="FG35" s="127">
        <f t="shared" si="38"/>
        <v>-4.7014899569937691</v>
      </c>
      <c r="FH35" s="67">
        <f t="shared" si="39"/>
        <v>-4.4987990588243418</v>
      </c>
      <c r="FI35" s="59">
        <f t="array" ref="FI35">IF(FE35=1, 1, (FG35-FJ35*'Saline (Inputs)'!$C$45))</f>
        <v>-4.6001445079090555</v>
      </c>
      <c r="FJ35" s="59">
        <f>IF(FE35=1, 0, ((FH35-FG35)/'Saline (Inputs)'!$D$45))</f>
        <v>7.9080274106369253E-2</v>
      </c>
      <c r="FL35" s="145">
        <v>28</v>
      </c>
      <c r="FM35" s="143">
        <f t="shared" si="40"/>
        <v>1</v>
      </c>
      <c r="FN35" s="143">
        <f t="shared" si="41"/>
        <v>1</v>
      </c>
      <c r="FO35" s="143">
        <f t="shared" si="42"/>
        <v>1</v>
      </c>
      <c r="FP35" s="143">
        <f t="shared" si="43"/>
        <v>1</v>
      </c>
      <c r="FQ35" s="143">
        <f t="shared" si="44"/>
        <v>1</v>
      </c>
      <c r="FR35" s="143">
        <f t="shared" si="45"/>
        <v>1</v>
      </c>
      <c r="FT35" s="145">
        <v>28</v>
      </c>
      <c r="FU35" s="34">
        <v>-5.8806248125620403E-4</v>
      </c>
      <c r="FV35" s="34">
        <v>-3.4816144761858466E-5</v>
      </c>
      <c r="FW35" s="34">
        <v>4.7110239393120325E-5</v>
      </c>
      <c r="FZ35" s="140">
        <v>28</v>
      </c>
      <c r="GA35" s="78">
        <f>VLOOKUP('Shale_EERC (Inputs)'!$AI60,$ID$7:$IF$8,2,FALSE)</f>
        <v>0.2</v>
      </c>
      <c r="GB35" s="78">
        <f>VLOOKUP('Shale_EERC (Inputs)'!AI60,$AY$7:$BA$8,3,FALSE)</f>
        <v>0.8</v>
      </c>
      <c r="GC35" s="134">
        <f>IF('Shale_EERC (Inputs)'!$AI60="Default",IF('Shale_EERC (Inputs)'!AK60=0,'Shale_EERC (Inputs)'!L$19,'Shale_EERC (Inputs)'!AK60),IF('Shale_EERC (Inputs)'!AK60=0,GA35,'Shale_EERC (Inputs)'!AK60))</f>
        <v>0.2</v>
      </c>
      <c r="GD35" s="134">
        <f>IF('Shale_EERC (Inputs)'!$AI60="Default",IF('Shale_EERC (Inputs)'!AL60=0,'Shale_EERC (Inputs)'!M$19,'Shale_EERC (Inputs)'!AL60),IF('Shale_EERC (Inputs)'!AL60=0,GB35,'Shale_EERC (Inputs)'!AL60))</f>
        <v>0.8</v>
      </c>
      <c r="GE35" s="127">
        <f t="shared" si="46"/>
        <v>-1.3862943611198906</v>
      </c>
      <c r="GF35" s="67">
        <f t="shared" si="47"/>
        <v>1.3862949861200078</v>
      </c>
      <c r="GG35" s="59">
        <f>IF(GC35=1, 1, (GE35-GH35*'Saline (Inputs)'!$C$45))</f>
        <v>3.1250005871896747E-7</v>
      </c>
      <c r="GH35" s="59">
        <f>IF(GC35=1, 0, ((GF35-GE35)/'Saline (Inputs)'!$D$45))</f>
        <v>1.0817314815037018</v>
      </c>
      <c r="GI35" s="78">
        <f>VLOOKUP('Shale_EERC (Inputs)'!$AI60,$IH$7:$IJ$8,2,FALSE)</f>
        <v>0.2</v>
      </c>
      <c r="GJ35" s="78">
        <f>VLOOKUP('Shale_EERC (Inputs)'!$AI60,$IH$7:$IJ$8,3,FALSE)</f>
        <v>0.8</v>
      </c>
      <c r="GK35" s="134">
        <f>IF('Shale_EERC (Inputs)'!$AI60="Default",IF('Shale_EERC (Inputs)'!AM60=0,'Shale_EERC (Inputs)'!L$20,'Shale_EERC (Inputs)'!AM60),IF('Shale_EERC (Inputs)'!AM60=0,GI35,'Shale_EERC (Inputs)'!AM60))</f>
        <v>0.2</v>
      </c>
      <c r="GL35" s="134">
        <f>IF('Shale_EERC (Inputs)'!$AI60="Default",IF('Shale_EERC (Inputs)'!AN60=0,'Shale_EERC (Inputs)'!M$20,'Shale_EERC (Inputs)'!AN60),IF('Shale_EERC (Inputs)'!AN60=0,GJ35,'Shale_EERC (Inputs)'!AN60))</f>
        <v>0.8</v>
      </c>
      <c r="GM35" s="127">
        <f t="shared" si="48"/>
        <v>-1.3862943611198906</v>
      </c>
      <c r="GN35" s="67">
        <f t="shared" si="49"/>
        <v>1.3862949861200078</v>
      </c>
      <c r="GO35" s="59">
        <f t="array" ref="GO35">IF(GK35=1, 1, (GM35-GP35*'Saline (Inputs)'!$C$45))</f>
        <v>3.1250005871896747E-7</v>
      </c>
      <c r="GP35" s="59">
        <f>IF(GK35=1, 0, ((GN35-GM35)/'Saline (Inputs)'!$D$45))</f>
        <v>1.0817314815037018</v>
      </c>
      <c r="GQ35" s="78">
        <f>VLOOKUP('Shale_EERC (Inputs)'!$AI60,$IL$7:$IN$8,2,FALSE)</f>
        <v>0.2</v>
      </c>
      <c r="GR35" s="78">
        <f>VLOOKUP('Shale_EERC (Inputs)'!$AI60,$IL$7:$IN$8,3,FALSE)</f>
        <v>0.8</v>
      </c>
      <c r="GS35" s="134">
        <f>IF('Shale_EERC (Inputs)'!$AI60="Default",IF('Shale_EERC (Inputs)'!AO60=0,'Shale_EERC (Inputs)'!L$21,'Shale_EERC (Inputs)'!AO60),IF('Shale_EERC (Inputs)'!AO60=0,GQ35,'Shale_EERC (Inputs)'!AO60))</f>
        <v>0.2</v>
      </c>
      <c r="GT35" s="134">
        <f>IF('Shale_EERC (Inputs)'!$AI60="Default",IF('Shale_EERC (Inputs)'!AP60=0,'Shale_EERC (Inputs)'!M$21,'Shale_EERC (Inputs)'!AP60),IF('Shale_EERC (Inputs)'!AP60=0,GR35,'Shale_EERC (Inputs)'!AP60))</f>
        <v>0.8</v>
      </c>
      <c r="GU35" s="135">
        <f t="shared" si="61"/>
        <v>-1.3862943611198906</v>
      </c>
      <c r="GV35" s="136">
        <f t="shared" si="50"/>
        <v>1.3862949861200078</v>
      </c>
      <c r="GW35" s="137">
        <f t="array" ref="GW35">IF(GS35=1, 1, (GU35-GX35*'Saline (Inputs)'!$C$45))</f>
        <v>3.1250005871896747E-7</v>
      </c>
      <c r="GX35" s="137">
        <f>IF(GS35=1, 0, ((GV35-GU35)/'Saline (Inputs)'!$D$45))</f>
        <v>1.0817314815037018</v>
      </c>
      <c r="GY35" s="78">
        <f>VLOOKUP('Shale_EERC (Inputs)'!$AI60,$IP$7:$IR$8,2,FALSE)</f>
        <v>0.2</v>
      </c>
      <c r="GZ35" s="78">
        <f>VLOOKUP('Shale_EERC (Inputs)'!$AI60,$IP$7:$IR$8,3,FALSE)</f>
        <v>0.8</v>
      </c>
      <c r="HA35" s="134">
        <f>IF('Shale_EERC (Inputs)'!$AI60="Default",IF('Shale_EERC (Inputs)'!AQ60=0,'Shale_EERC (Inputs)'!L$22,'Shale_EERC (Inputs)'!AQ60),IF('Shale_EERC (Inputs)'!AQ60=0,GY35,'Shale_EERC (Inputs)'!AQ60))</f>
        <v>0.2</v>
      </c>
      <c r="HB35" s="134">
        <f>IF('Shale_EERC (Inputs)'!$AI60="Default",IF('Shale_EERC (Inputs)'!AR60=0,'Shale_EERC (Inputs)'!M$22,'Shale_EERC (Inputs)'!AR60),IF('Shale_EERC (Inputs)'!AR60=0,GZ35,'Shale_EERC (Inputs)'!AR60))</f>
        <v>0.8</v>
      </c>
      <c r="HC35" s="127">
        <f t="shared" si="51"/>
        <v>-1.3862943611198906</v>
      </c>
      <c r="HD35" s="67">
        <f t="shared" si="62"/>
        <v>1.3862949861200078</v>
      </c>
      <c r="HE35" s="59">
        <f t="array" ref="HE35">IF(HA35=1, 1, (HC35-HF35*'Saline (Inputs)'!$C$45))</f>
        <v>3.1250005871896747E-7</v>
      </c>
      <c r="HF35" s="59">
        <f>IF(HA35=1, 0, ((HD35-HC35)/'Saline (Inputs)'!$D$45))</f>
        <v>1.0817314815037018</v>
      </c>
      <c r="HG35" s="78">
        <f>VLOOKUP('Shale_EERC (Inputs)'!$AI60,$IT$7:$IV$8,2,FALSE)</f>
        <v>0.2</v>
      </c>
      <c r="HH35" s="78">
        <f>VLOOKUP('Shale_EERC (Inputs)'!$AI60,$IT$7:$IV$8,3,FALSE)</f>
        <v>0.8</v>
      </c>
      <c r="HI35" s="134">
        <f>IF('Shale_EERC (Inputs)'!$AI60="Default",IF('Shale_EERC (Inputs)'!AS60=0,'Shale_EERC (Inputs)'!L$23,'Shale_EERC (Inputs)'!AS60),IF('Shale_EERC (Inputs)'!AS60=0,HG35,'Shale_EERC (Inputs)'!AS60))</f>
        <v>0.2</v>
      </c>
      <c r="HJ35" s="134">
        <f>IF('Shale_EERC (Inputs)'!$AI60="Default",IF('Shale_EERC (Inputs)'!AT60=0,'Shale_EERC (Inputs)'!M$23,'Shale_EERC (Inputs)'!AT60),IF('Shale_EERC (Inputs)'!AT60=0,HH35,'Shale_EERC (Inputs)'!AT60))</f>
        <v>0.8</v>
      </c>
      <c r="HK35" s="127">
        <f t="shared" si="53"/>
        <v>-1.3862943611198906</v>
      </c>
      <c r="HL35" s="67">
        <f t="shared" si="63"/>
        <v>1.3862949861200078</v>
      </c>
      <c r="HM35" s="59">
        <f t="array" ref="HM35">IF(HI35=1, 1, (HK35-HN35*'Saline (Inputs)'!$C$45))</f>
        <v>3.1250005871896747E-7</v>
      </c>
      <c r="HN35" s="59">
        <f>IF(HI35=1, 0, ((HL35-HK35)/'Saline (Inputs)'!$D$45))</f>
        <v>1.0817314815037018</v>
      </c>
      <c r="HP35" s="145">
        <v>28</v>
      </c>
      <c r="HQ35" s="143">
        <f t="shared" si="55"/>
        <v>1</v>
      </c>
      <c r="HR35" s="143">
        <f t="shared" si="56"/>
        <v>1</v>
      </c>
      <c r="HS35" s="143">
        <f t="shared" si="57"/>
        <v>1</v>
      </c>
      <c r="HT35" s="143">
        <f t="shared" si="58"/>
        <v>1</v>
      </c>
      <c r="HU35" s="143">
        <f t="shared" si="59"/>
        <v>1</v>
      </c>
      <c r="HY35" s="233">
        <v>29</v>
      </c>
      <c r="HZ35" s="271">
        <v>1.7601454601390111E-5</v>
      </c>
      <c r="IA35" s="271">
        <v>9.2282793048076341E-5</v>
      </c>
      <c r="IB35" s="271">
        <v>5.7115129311653408E-4</v>
      </c>
    </row>
    <row r="36" spans="2:236" x14ac:dyDescent="0.35">
      <c r="B36" s="140">
        <v>29</v>
      </c>
      <c r="C36" s="78">
        <f>VLOOKUP('Saline (Inputs)'!$T63,'Depositional Environments'!$BK$11:$BU$26,2,FALSE)</f>
        <v>0.2</v>
      </c>
      <c r="D36" s="78">
        <f>VLOOKUP('Saline (Inputs)'!$T63,'Depositional Environments'!$BK$11:$BU$26,3,FALSE)</f>
        <v>0.8</v>
      </c>
      <c r="E36" s="134">
        <f>IF('Saline (Inputs)'!$T63="Default",IF('Saline (Inputs)'!V63=0,'Saline (Inputs)'!K$21,'Saline (Inputs)'!V63),IF('Saline (Inputs)'!V63=0,C36,'Saline (Inputs)'!V63))</f>
        <v>0</v>
      </c>
      <c r="F36" s="134">
        <f>IF('Saline (Inputs)'!$T63="Default",IF('Saline (Inputs)'!W63=0,'Saline (Inputs)'!L$21,'Saline (Inputs)'!W63),IF('Saline (Inputs)'!W63=0,D36,'Saline (Inputs)'!W63))</f>
        <v>0</v>
      </c>
      <c r="G36" s="127">
        <f t="shared" si="64"/>
        <v>-1.3862943611198906</v>
      </c>
      <c r="H36" s="67">
        <f t="shared" si="65"/>
        <v>1.3862943611198908</v>
      </c>
      <c r="I36" s="59">
        <f>IF(E36=1, 1, (G36-J36*'Saline (Inputs)'!$C$45))</f>
        <v>2.2204460492503131E-16</v>
      </c>
      <c r="J36" s="59">
        <f>IF(E36=1, 0, ((H36-G36)/'Saline (Inputs)'!$D$45))</f>
        <v>1.0817312376586106</v>
      </c>
      <c r="K36" s="78">
        <f>VLOOKUP('Saline (Inputs)'!$T63,'Depositional Environments'!$BK$11:$BU$26,4,FALSE)</f>
        <v>0.21</v>
      </c>
      <c r="L36" s="78">
        <f>VLOOKUP('Saline (Inputs)'!$T63,'Depositional Environments'!$BK$11:$BU$26,5,FALSE)</f>
        <v>0.76</v>
      </c>
      <c r="M36" s="134">
        <f>IF('Saline (Inputs)'!$T63="Default",IF('Saline (Inputs)'!X63=0,'Saline (Inputs)'!K$22,'Saline (Inputs)'!X63), IF('Saline (Inputs)'!X63=0,Calculations!K36,'Saline (Inputs)'!X63))</f>
        <v>0</v>
      </c>
      <c r="N36" s="134">
        <f>IF('Saline (Inputs)'!$T63="Default",IF('Saline (Inputs)'!Y63=0,'Saline (Inputs)'!L$22,'Saline (Inputs)'!Y63), IF('Saline (Inputs)'!Y63=0,Calculations!L36,'Saline (Inputs)'!Y63))</f>
        <v>0</v>
      </c>
      <c r="O36" s="127">
        <f t="shared" si="66"/>
        <v>-1.3249254147435987</v>
      </c>
      <c r="P36" s="67">
        <f t="shared" si="67"/>
        <v>1.1526795099383855</v>
      </c>
      <c r="Q36" s="59">
        <f t="array" ref="Q36">IF(M36=1, 1, (O36-R36*'Saline (Inputs)'!$C$45))</f>
        <v>-8.612295240260659E-2</v>
      </c>
      <c r="R36" s="59">
        <f>IF(M36=1, 0, ((P36-O36)/'Saline (Inputs)'!$D$45))</f>
        <v>0.96664269752934828</v>
      </c>
      <c r="S36" s="78">
        <f>VLOOKUP('Saline (Inputs)'!$T63,'Depositional Environments'!$BK$11:$BU$26,6,FALSE)</f>
        <v>0.61</v>
      </c>
      <c r="T36" s="78">
        <f>VLOOKUP('Saline (Inputs)'!$T63,'Depositional Environments'!$BK$11:$BU$26,7,FALSE)</f>
        <v>0.71</v>
      </c>
      <c r="U36" s="134">
        <f>IF('Saline (Inputs)'!$T63="Default",IF('Saline (Inputs)'!Z63=0,'Saline (Inputs)'!K$23,'Saline (Inputs)'!Z63),IF('Saline (Inputs)'!Z63=0,S36,'Saline (Inputs)'!Z63))</f>
        <v>0</v>
      </c>
      <c r="V36" s="134">
        <f>IF('Saline (Inputs)'!$T63="Default",IF('Saline (Inputs)'!AA63=0,'Saline (Inputs)'!L$23,'Saline (Inputs)'!AA63),IF('Saline (Inputs)'!AA63=0,T36,'Saline (Inputs)'!AA63))</f>
        <v>0</v>
      </c>
      <c r="W36" s="127">
        <f t="shared" si="68"/>
        <v>0.44731221804366483</v>
      </c>
      <c r="X36" s="67">
        <f t="shared" si="69"/>
        <v>0.89538404705484131</v>
      </c>
      <c r="Y36" s="59">
        <f t="array" ref="Y36">IF(U36=1, 1, (W36-Z36*'Saline (Inputs)'!$C$45))</f>
        <v>0.67134813254925307</v>
      </c>
      <c r="Z36" s="59">
        <f>IF(U36=1, 0, ((X36-W36)/'Saline (Inputs)'!$D$45))</f>
        <v>0.17481615295782754</v>
      </c>
      <c r="AA36" s="78">
        <f>VLOOKUP('Saline (Inputs)'!$T63,'Depositional Environments'!$BK$11:$BU$26,8,FALSE)</f>
        <v>0.19</v>
      </c>
      <c r="AB36" s="78">
        <f>VLOOKUP('Saline (Inputs)'!$T63,'Depositional Environments'!$BK$11:$BU$26,9,FALSE)</f>
        <v>0.59</v>
      </c>
      <c r="AC36" s="134">
        <f>IF('Saline (Inputs)'!$T63="Default",IF('Saline (Inputs)'!AB63=0,'Saline (Inputs)'!K$24,'Saline (Inputs)'!AB63),IF('Saline (Inputs)'!AB63=0,AA36,'Saline (Inputs)'!AB63))</f>
        <v>0</v>
      </c>
      <c r="AD36" s="134">
        <f>IF('Saline (Inputs)'!$T63="Default",IF('Saline (Inputs)'!AC63=0,'Saline (Inputs)'!L$24,'Saline (Inputs)'!AC63),IF('Saline (Inputs)'!AC63=0,AB36,'Saline (Inputs)'!AC63))</f>
        <v>0</v>
      </c>
      <c r="AE36" s="127">
        <f t="shared" si="70"/>
        <v>-1.4500101755059984</v>
      </c>
      <c r="AF36" s="67">
        <f t="shared" si="71"/>
        <v>0.36396537720141148</v>
      </c>
      <c r="AG36" s="59">
        <f t="array" ref="AG36">IF(AC36=1, 1, (AE36-AH36*'Saline (Inputs)'!$C$45))</f>
        <v>-0.54302239915229344</v>
      </c>
      <c r="AH36" s="59">
        <f>IF(AC36=1, 0, ((AF36-AE36)/'Saline (Inputs)'!$D$45))</f>
        <v>0.7077263223257636</v>
      </c>
      <c r="AI36" s="78">
        <f>VLOOKUP('Saline (Inputs)'!$T63,'Depositional Environments'!$BK$11:$BU$26,10,FALSE)</f>
        <v>0.39</v>
      </c>
      <c r="AJ36" s="78">
        <f>VLOOKUP('Saline (Inputs)'!$T63,'Depositional Environments'!$BK$11:$BU$26,11,FALSE)</f>
        <v>0.81</v>
      </c>
      <c r="AK36" s="134">
        <f>IF('Saline (Inputs)'!$T63="Default",IF('Saline (Inputs)'!K$25=0,'Saline (Inputs)'!AD63,'Saline (Inputs)'!$K$25),IF('Saline (Inputs)'!AD63=0,AI36,'Saline (Inputs)'!AD63))</f>
        <v>0</v>
      </c>
      <c r="AL36" s="134">
        <f>IF('Saline (Inputs)'!$T63="Default",IF('Saline (Inputs)'!L$25=0,'Saline (Inputs)'!AE63,'Saline (Inputs)'!$L$25),IF('Saline (Inputs)'!AE63=0,AJ36,'Saline (Inputs)'!AE63))</f>
        <v>0</v>
      </c>
      <c r="AM36" s="127">
        <f t="shared" si="72"/>
        <v>-0.44731221804366478</v>
      </c>
      <c r="AN36" s="67">
        <f t="shared" si="73"/>
        <v>1.4500101755059986</v>
      </c>
      <c r="AO36" s="59">
        <f t="array" ref="AO36">IF(AK36=1, 1, (AM36-AP36*'Saline (Inputs)'!$C$45))</f>
        <v>0.50134897873116691</v>
      </c>
      <c r="AP36" s="59">
        <f>IF(AK36=1, 0, ((AN36-AM36)/'Saline (Inputs)'!$D$45))</f>
        <v>0.74024426506138619</v>
      </c>
      <c r="AR36" s="145">
        <v>29</v>
      </c>
      <c r="AS36" s="143">
        <f t="shared" si="12"/>
        <v>1</v>
      </c>
      <c r="AT36" s="143">
        <f t="shared" si="13"/>
        <v>1</v>
      </c>
      <c r="AU36" s="143">
        <f t="shared" si="14"/>
        <v>1</v>
      </c>
      <c r="AV36" s="143">
        <f t="shared" si="15"/>
        <v>1</v>
      </c>
      <c r="AW36" s="143">
        <f t="shared" si="16"/>
        <v>1</v>
      </c>
      <c r="BS36" s="140">
        <v>29</v>
      </c>
      <c r="BT36" s="78">
        <f>VLOOKUP('Shale (Inputs)'!AC63,$AY$7:$BA$8,2,FALSE)</f>
        <v>0.2</v>
      </c>
      <c r="BU36" s="78">
        <f>VLOOKUP('Shale (Inputs)'!AC63,$AY$7:$BA$8,3,FALSE)</f>
        <v>0.8</v>
      </c>
      <c r="BV36" s="134">
        <f>IF('Shale (Inputs)'!$AC63="Default",IF('Shale (Inputs)'!AE63=0,'Shale (Inputs)'!L$19,'Shale (Inputs)'!AE63),IF('Shale (Inputs)'!AE63=0,BT36,'Shale (Inputs)'!AE63))</f>
        <v>0.2</v>
      </c>
      <c r="BW36" s="134">
        <f>IF('Shale (Inputs)'!$AC63="Default",IF('Shale (Inputs)'!AF63=0,'Shale (Inputs)'!M$19,'Shale (Inputs)'!AF63),IF('Shale (Inputs)'!AF63=0,BU36,'Shale (Inputs)'!AF63))</f>
        <v>0.8</v>
      </c>
      <c r="BX36" s="127">
        <f t="shared" si="17"/>
        <v>-1.3862943611198906</v>
      </c>
      <c r="BY36" s="67">
        <f t="shared" si="18"/>
        <v>1.3862949861200078</v>
      </c>
      <c r="BZ36" s="59">
        <f>IF(BV36=1, 1, (BX36-CA36*'Saline (Inputs)'!$C$45))</f>
        <v>3.1250005871896747E-7</v>
      </c>
      <c r="CA36" s="59">
        <f>IF(BV36=1, 0, ((BY36-BX36)/'Saline (Inputs)'!$D$45))</f>
        <v>1.0817314815037018</v>
      </c>
      <c r="CB36" s="78">
        <f>VLOOKUP('Shale (Inputs)'!AC63,Calculations!$BC$7:$BE$8,2,FALSE)</f>
        <v>0.03</v>
      </c>
      <c r="CC36" s="78">
        <f>VLOOKUP('Shale (Inputs)'!AC63,Calculations!$BC$7:$BE$8,3,FALSE)</f>
        <v>0.92</v>
      </c>
      <c r="CD36" s="134">
        <f>IF('Shale (Inputs)'!$AC63="Default",IF('Shale (Inputs)'!AG63=0,'Shale (Inputs)'!L$20,'Shale (Inputs)'!AG63),IF('Shale (Inputs)'!AG63=0,CB36,'Shale (Inputs)'!AG63))</f>
        <v>0.03</v>
      </c>
      <c r="CE36" s="134">
        <f>IF('Shale (Inputs)'!$AC63="Default",IF('Shale (Inputs)'!AH63=0,'Shale (Inputs)'!M$20,'Shale (Inputs)'!AH63),IF('Shale (Inputs)'!AH63=0,CC36,'Shale (Inputs)'!AH63))</f>
        <v>0.92</v>
      </c>
      <c r="CF36" s="127">
        <f t="shared" si="19"/>
        <v>-3.4760986898352733</v>
      </c>
      <c r="CG36" s="67">
        <f t="shared" si="20"/>
        <v>2.4423483940656316</v>
      </c>
      <c r="CH36" s="59">
        <f t="array" ref="CH36">IF(CD36=1, 1, (CF36-CI36*'Saline (Inputs)'!$C$45))</f>
        <v>-0.51687514788482103</v>
      </c>
      <c r="CI36" s="59">
        <f>IF(CD36=1, 0, ((CG36-CF36)/'Saline (Inputs)'!$D$45))</f>
        <v>2.3090943989389285</v>
      </c>
      <c r="CJ36" s="78">
        <f>VLOOKUP('Shale (Inputs)'!$AJ63,Calculations!$BG$18:$BI$25,2,FALSE)</f>
        <v>0.25</v>
      </c>
      <c r="CK36" s="78">
        <f>VLOOKUP('Shale (Inputs)'!$AJ63,Calculations!$BG$18:$BI$25,3,FALSE)</f>
        <v>0.53</v>
      </c>
      <c r="CL36" s="134">
        <f>IF('Shale (Inputs)'!$AJ63="Default",IF('Shale (Inputs)'!AL63=0,'Shale (Inputs)'!L$24,'Shale (Inputs)'!AL63),IF('Shale (Inputs)'!AL63=0,CJ36,'Shale (Inputs)'!AL63))</f>
        <v>0.2</v>
      </c>
      <c r="CM36" s="134">
        <f>IF('Shale (Inputs)'!$AJ63="Default",IF('Shale (Inputs)'!AM63=0,'Shale (Inputs)'!M$24,'Shale (Inputs)'!AM63),IF('Shale (Inputs)'!AM63=0,CK36,'Shale (Inputs)'!AM63))</f>
        <v>0.85</v>
      </c>
      <c r="CN36" s="135">
        <f t="shared" si="60"/>
        <v>-1.3862943611198906</v>
      </c>
      <c r="CO36" s="136">
        <f t="shared" si="21"/>
        <v>1.7346018397020466</v>
      </c>
      <c r="CP36" s="137">
        <f t="array" ref="CP36">IF(CL36=1, 1, (CN36-CQ36*'Saline (Inputs)'!$C$45))</f>
        <v>0.17415373929107769</v>
      </c>
      <c r="CQ36" s="137">
        <f>IF(CL36=1, 0, ((CO36-CN36)/'Saline (Inputs)'!$D$45))</f>
        <v>1.2176241224814466</v>
      </c>
      <c r="CR36" s="78">
        <f>VLOOKUP('Shale (Inputs)'!$AJ63,Calculations!$BK$18:$BM$25,2,FALSE)</f>
        <v>0.14000000000000001</v>
      </c>
      <c r="CS36" s="78">
        <f>VLOOKUP('Shale (Inputs)'!$AJ63,Calculations!$BK$18:$BM$25,3,FALSE)</f>
        <v>0.34</v>
      </c>
      <c r="CT36" s="134">
        <f>IF('Shale (Inputs)'!$AJ63="Default",IF('Shale (Inputs)'!AN63=0,'Shale (Inputs)'!L$25,'Shale (Inputs)'!AN63),IF('Shale (Inputs)'!AN63=0,CR36,'Shale (Inputs)'!AN63))</f>
        <v>0.1</v>
      </c>
      <c r="CU36" s="134">
        <f>IF('Shale (Inputs)'!$AJ63="Default",IF('Shale (Inputs)'!AO63=0,'Shale (Inputs)'!M$25,'Shale (Inputs)'!AO63),IF('Shale (Inputs)'!AO63=0,CS36,'Shale (Inputs)'!AO63))</f>
        <v>0.49</v>
      </c>
      <c r="CV36" s="127">
        <f t="shared" si="22"/>
        <v>-2.1972245773362191</v>
      </c>
      <c r="CW36" s="67">
        <f t="shared" si="23"/>
        <v>-4.0004934453636599E-2</v>
      </c>
      <c r="CX36" s="59">
        <f t="array" ref="CX36">IF(CT36=1, 1, (CV36-CY36*'Saline (Inputs)'!$C$45))</f>
        <v>-1.1186147558949278</v>
      </c>
      <c r="CY36" s="59">
        <f>IF(CT36=1, 0, ((CW36-CV36)/'Saline (Inputs)'!$D$45))</f>
        <v>0.84164371566502805</v>
      </c>
      <c r="DA36" s="145">
        <v>29</v>
      </c>
      <c r="DB36" s="143">
        <f t="shared" si="24"/>
        <v>1</v>
      </c>
      <c r="DC36" s="143">
        <f t="shared" si="25"/>
        <v>1</v>
      </c>
      <c r="DD36" s="143">
        <f t="shared" si="26"/>
        <v>1</v>
      </c>
      <c r="DE36" s="143">
        <f t="shared" si="27"/>
        <v>1</v>
      </c>
      <c r="DI36" s="233">
        <v>30</v>
      </c>
      <c r="DJ36" s="231">
        <v>1.403392434440318E-5</v>
      </c>
      <c r="DK36" s="231">
        <v>8.0278128734791618E-5</v>
      </c>
      <c r="DL36" s="231">
        <v>5.5218374473145525E-4</v>
      </c>
      <c r="DN36" s="140">
        <v>29</v>
      </c>
      <c r="DO36" s="77">
        <f>VLOOKUP('ROZ (Inputs)'!$Z64,'Depositional Environments'!$BW$11:$CI$26,2,FALSE)</f>
        <v>0.2</v>
      </c>
      <c r="DP36" s="77">
        <f>VLOOKUP('ROZ (Inputs)'!$Z64,'Depositional Environments'!$BW$11:$CI$26,3,FALSE)</f>
        <v>0.8</v>
      </c>
      <c r="DQ36" s="134">
        <f>IF('ROZ (Inputs)'!$Z64="Default",IF('ROZ (Inputs)'!AB64=0,'ROZ (Inputs)'!K$21,'ROZ (Inputs)'!AB64),IF('ROZ (Inputs)'!AB64=0,DO36,'ROZ (Inputs)'!AB64))</f>
        <v>0</v>
      </c>
      <c r="DR36" s="134">
        <f>IF('ROZ (Inputs)'!$Z64="Default",IF('ROZ (Inputs)'!AC64=0,'ROZ (Inputs)'!L$21,'ROZ (Inputs)'!AC64),IF('ROZ (Inputs)'!AC64=0,DP36,'ROZ (Inputs)'!AC64))</f>
        <v>0</v>
      </c>
      <c r="DS36" s="127">
        <f t="shared" si="28"/>
        <v>-1.3862943611198906</v>
      </c>
      <c r="DT36" s="67">
        <f t="shared" si="29"/>
        <v>1.3862943611198908</v>
      </c>
      <c r="DU36" s="59">
        <f>IF(DQ36=1, 1, (DS36-DV36*'Saline (Inputs)'!$C$45))</f>
        <v>2.2204460492503131E-16</v>
      </c>
      <c r="DV36" s="59">
        <f>IF(DQ36=1, 0, ((DT36-DS36)/'Saline (Inputs)'!$D$45))</f>
        <v>1.0817312376586106</v>
      </c>
      <c r="DW36" s="77">
        <f>VLOOKUP('ROZ (Inputs)'!$Z64,'Depositional Environments'!$BW$11:$CI$26,4,FALSE)</f>
        <v>0.21</v>
      </c>
      <c r="DX36" s="77">
        <f>VLOOKUP('ROZ (Inputs)'!$Z64,'Depositional Environments'!$BW$11:$CI$26,5,FALSE)</f>
        <v>0.76</v>
      </c>
      <c r="DY36" s="134">
        <f>IF('ROZ (Inputs)'!$Z64="Default",IF('ROZ (Inputs)'!AD64=0,'ROZ (Inputs)'!K$22,'ROZ (Inputs)'!AD64),IF('ROZ (Inputs)'!AD64=0,DW36,'ROZ (Inputs)'!AD63))</f>
        <v>0</v>
      </c>
      <c r="DZ36" s="134">
        <f>IF('ROZ (Inputs)'!$Z64="Default",IF('ROZ (Inputs)'!AE64=0,'ROZ (Inputs)'!L$22,'ROZ (Inputs)'!AE64),IF('ROZ (Inputs)'!AE64=0,DX36,'ROZ (Inputs)'!AD63))</f>
        <v>0</v>
      </c>
      <c r="EA36" s="127">
        <f t="shared" si="30"/>
        <v>-1.3249254147435987</v>
      </c>
      <c r="EB36" s="67">
        <f t="shared" si="31"/>
        <v>1.1526795099383855</v>
      </c>
      <c r="EC36" s="59">
        <f t="array" ref="EC36">IF(DY36=1, 1, (EA36-ED36*'Saline (Inputs)'!$C$45))</f>
        <v>-8.612295240260659E-2</v>
      </c>
      <c r="ED36" s="59">
        <f>IF(DY36=1, 0, ((EB36-EA36)/'Saline (Inputs)'!$D$45))</f>
        <v>0.96664269752934828</v>
      </c>
      <c r="EE36" s="77">
        <f>VLOOKUP('ROZ (Inputs)'!$Z64,'Depositional Environments'!$BW$11:$CI$26,6,FALSE)</f>
        <v>0.64</v>
      </c>
      <c r="EF36" s="77">
        <f>VLOOKUP('ROZ (Inputs)'!$Z64,'Depositional Environments'!$BW$11:$CI$26,7,FALSE)</f>
        <v>0.77</v>
      </c>
      <c r="EG36" s="134">
        <f>IF('ROZ (Inputs)'!$Z64="Default",IF('ROZ (Inputs)'!AF64=0,'ROZ (Inputs)'!K$23,'ROZ (Inputs)'!AF64),IF('ROZ (Inputs)'!AF64=0,EE36,'ROZ (Inputs)'!AF63))</f>
        <v>0</v>
      </c>
      <c r="EH36" s="134">
        <f>IF('ROZ (Inputs)'!$Z64="Default",IF('ROZ (Inputs)'!AG64=0,'ROZ (Inputs)'!L$23,'ROZ (Inputs)'!AG64),IF('ROZ (Inputs)'!AG64=0,EF36,'ROZ (Inputs)'!AG63))</f>
        <v>0</v>
      </c>
      <c r="EI36" s="127">
        <f t="shared" si="32"/>
        <v>0.57536414490356191</v>
      </c>
      <c r="EJ36" s="67">
        <f t="shared" si="33"/>
        <v>1.2083112059245342</v>
      </c>
      <c r="EK36" s="59">
        <f t="array" ref="EK36">IF(EG36=1, 1, (EI36-EL36*'Saline (Inputs)'!$C$45))</f>
        <v>0.89183767541404801</v>
      </c>
      <c r="EL36" s="59">
        <f>IF(EG36=1, 0, ((EJ36-EI36)/'Saline (Inputs)'!$D$45))</f>
        <v>0.24694560797949588</v>
      </c>
      <c r="EM36" s="77">
        <f>VLOOKUP('ROZ (Inputs)'!$Z64,'Depositional Environments'!$BW$11:$CI$26,8,FALSE)</f>
        <v>0.16</v>
      </c>
      <c r="EN36" s="77">
        <f>VLOOKUP('ROZ (Inputs)'!$Z64,'Depositional Environments'!$BW$11:$CI$26,9,FALSE)</f>
        <v>0.39</v>
      </c>
      <c r="EO36" s="134">
        <f>IF('ROZ (Inputs)'!$Z64="Default",IF('ROZ (Inputs)'!AH64=0,'ROZ (Inputs)'!K$24,'ROZ (Inputs)'!AH64),IF('ROZ (Inputs)'!AH64=0,EM36,'ROZ (Inputs)'!AH63))</f>
        <v>0</v>
      </c>
      <c r="EP36" s="134">
        <f>IF('ROZ (Inputs)'!$Z64="Default",IF('ROZ (Inputs)'!AI64=0,'ROZ (Inputs)'!L$24,'ROZ (Inputs)'!AI64),IF('ROZ (Inputs)'!AI64=0,EN36,'ROZ (Inputs)'!AI63))</f>
        <v>0</v>
      </c>
      <c r="EQ36" s="127">
        <f t="shared" si="34"/>
        <v>-1.6582280766035322</v>
      </c>
      <c r="ER36" s="67">
        <f t="shared" si="35"/>
        <v>-0.44731221804366478</v>
      </c>
      <c r="ES36" s="59">
        <f t="array" ref="ES36">IF(EO36=1, 1, (EQ36-ET36*'Saline (Inputs)'!$C$45))</f>
        <v>-1.0527701473235984</v>
      </c>
      <c r="ET36" s="59">
        <f>IF(EO36=1, 0, ((ER36-EQ36)/'Saline (Inputs)'!$D$45))</f>
        <v>0.47244133248952946</v>
      </c>
      <c r="EU36" s="77">
        <f>VLOOKUP('ROZ (Inputs)'!$Z64,'Depositional Environments'!$BW$11:$CI$26,10,FALSE)</f>
        <v>0.35</v>
      </c>
      <c r="EV36" s="77">
        <f>VLOOKUP('ROZ (Inputs)'!$Z64,'Depositional Environments'!$BW$11:$CI$26,11,FALSE)</f>
        <v>0.76</v>
      </c>
      <c r="EW36" s="134">
        <f>IF('ROZ (Inputs)'!$Z64="Default",IF('ROZ (Inputs)'!AJ64=0,'ROZ (Inputs)'!K$25,'ROZ (Inputs)'!AJ64),IF('ROZ (Inputs)'!AJ64=0,EU36,'ROZ (Inputs)'!AJ63))</f>
        <v>0</v>
      </c>
      <c r="EX36" s="134">
        <f>IF('ROZ (Inputs)'!$Z64="Default",IF('ROZ (Inputs)'!AK64=0,'ROZ (Inputs)'!L$25,'ROZ (Inputs)'!AK64),IF('ROZ (Inputs)'!AK64=0,EV36,'ROZ (Inputs)'!AK63))</f>
        <v>0</v>
      </c>
      <c r="EY36" s="127">
        <f t="shared" si="36"/>
        <v>-0.61903920840622351</v>
      </c>
      <c r="EZ36" s="67">
        <f t="shared" si="37"/>
        <v>1.1526795099383855</v>
      </c>
      <c r="FA36" s="59">
        <f t="array" ref="FA36">IF(EW36=1, 1, (EY36-FB36*'Saline (Inputs)'!$C$45))</f>
        <v>0.26682015076608112</v>
      </c>
      <c r="FB36" s="59">
        <f>IF(EW36=1, 0, ((EZ36-EY36)/'Saline (Inputs)'!$D$45))</f>
        <v>0.69123973079917</v>
      </c>
      <c r="FC36" s="283">
        <f>VLOOKUP('ROZ (Inputs)'!$Z64,'Depositional Environments'!$BW$11:$CI$26,12,FALSE)</f>
        <v>8.9999999999999993E-3</v>
      </c>
      <c r="FD36" s="283">
        <f>VLOOKUP('ROZ (Inputs)'!$Z64,'Depositional Environments'!$BW$11:$CI$26,13,FALSE)</f>
        <v>1.0999999999999999E-2</v>
      </c>
      <c r="FE36" s="134">
        <f>IF('ROZ (Inputs)'!$Z64="Default",IF('ROZ (Inputs)'!AL64=0,'ROZ (Inputs)'!K$26,'ROZ (Inputs)'!AL64),IF('ROZ (Inputs)'!AL64=0,FC36,'ROZ (Inputs)'!AL63))</f>
        <v>0</v>
      </c>
      <c r="FF36" s="134">
        <f>IF('ROZ (Inputs)'!$Z64="Default",IF('ROZ (Inputs)'!AM64=0,'ROZ (Inputs)'!L$26,'ROZ (Inputs)'!AM64),IF('ROZ (Inputs)'!AM64=0,FD36,'ROZ (Inputs)'!AM63))</f>
        <v>0</v>
      </c>
      <c r="FG36" s="127">
        <f t="shared" si="38"/>
        <v>-4.7014899569937691</v>
      </c>
      <c r="FH36" s="67">
        <f t="shared" si="39"/>
        <v>-4.4987990588243418</v>
      </c>
      <c r="FI36" s="59">
        <f t="array" ref="FI36">IF(FE36=1, 1, (FG36-FJ36*'Saline (Inputs)'!$C$45))</f>
        <v>-4.6001445079090555</v>
      </c>
      <c r="FJ36" s="59">
        <f>IF(FE36=1, 0, ((FH36-FG36)/'Saline (Inputs)'!$D$45))</f>
        <v>7.9080274106369253E-2</v>
      </c>
      <c r="FL36" s="145">
        <v>29</v>
      </c>
      <c r="FM36" s="143">
        <f t="shared" si="40"/>
        <v>1</v>
      </c>
      <c r="FN36" s="143">
        <f t="shared" si="41"/>
        <v>1</v>
      </c>
      <c r="FO36" s="143">
        <f t="shared" si="42"/>
        <v>1</v>
      </c>
      <c r="FP36" s="143">
        <f t="shared" si="43"/>
        <v>1</v>
      </c>
      <c r="FQ36" s="143">
        <f t="shared" si="44"/>
        <v>1</v>
      </c>
      <c r="FR36" s="143">
        <f t="shared" si="45"/>
        <v>1</v>
      </c>
      <c r="FT36" s="145">
        <v>29</v>
      </c>
      <c r="FU36" s="34">
        <v>-5.7380850194022233E-4</v>
      </c>
      <c r="FV36" s="34">
        <v>-3.7203846659381041E-5</v>
      </c>
      <c r="FW36" s="34">
        <v>4.7389808969551147E-5</v>
      </c>
      <c r="FZ36" s="140">
        <v>29</v>
      </c>
      <c r="GA36" s="78">
        <f>VLOOKUP('Shale_EERC (Inputs)'!$AI61,$ID$7:$IF$8,2,FALSE)</f>
        <v>0.2</v>
      </c>
      <c r="GB36" s="78">
        <f>VLOOKUP('Shale_EERC (Inputs)'!AI61,$AY$7:$BA$8,3,FALSE)</f>
        <v>0.8</v>
      </c>
      <c r="GC36" s="134">
        <f>IF('Shale_EERC (Inputs)'!$AI61="Default",IF('Shale_EERC (Inputs)'!AK61=0,'Shale_EERC (Inputs)'!L$19,'Shale_EERC (Inputs)'!AK61),IF('Shale_EERC (Inputs)'!AK61=0,GA36,'Shale_EERC (Inputs)'!AK61))</f>
        <v>0.2</v>
      </c>
      <c r="GD36" s="134">
        <f>IF('Shale_EERC (Inputs)'!$AI61="Default",IF('Shale_EERC (Inputs)'!AL61=0,'Shale_EERC (Inputs)'!M$19,'Shale_EERC (Inputs)'!AL61),IF('Shale_EERC (Inputs)'!AL61=0,GB36,'Shale_EERC (Inputs)'!AL61))</f>
        <v>0.8</v>
      </c>
      <c r="GE36" s="127">
        <f t="shared" si="46"/>
        <v>-1.3862943611198906</v>
      </c>
      <c r="GF36" s="67">
        <f t="shared" si="47"/>
        <v>1.3862949861200078</v>
      </c>
      <c r="GG36" s="59">
        <f>IF(GC36=1, 1, (GE36-GH36*'Saline (Inputs)'!$C$45))</f>
        <v>3.1250005871896747E-7</v>
      </c>
      <c r="GH36" s="59">
        <f>IF(GC36=1, 0, ((GF36-GE36)/'Saline (Inputs)'!$D$45))</f>
        <v>1.0817314815037018</v>
      </c>
      <c r="GI36" s="78">
        <f>VLOOKUP('Shale_EERC (Inputs)'!$AI61,$IH$7:$IJ$8,2,FALSE)</f>
        <v>0.2</v>
      </c>
      <c r="GJ36" s="78">
        <f>VLOOKUP('Shale_EERC (Inputs)'!$AI61,$IH$7:$IJ$8,3,FALSE)</f>
        <v>0.8</v>
      </c>
      <c r="GK36" s="134">
        <f>IF('Shale_EERC (Inputs)'!$AI61="Default",IF('Shale_EERC (Inputs)'!AM61=0,'Shale_EERC (Inputs)'!L$20,'Shale_EERC (Inputs)'!AM61),IF('Shale_EERC (Inputs)'!AM61=0,GI36,'Shale_EERC (Inputs)'!AM61))</f>
        <v>0.2</v>
      </c>
      <c r="GL36" s="134">
        <f>IF('Shale_EERC (Inputs)'!$AI61="Default",IF('Shale_EERC (Inputs)'!AN61=0,'Shale_EERC (Inputs)'!M$20,'Shale_EERC (Inputs)'!AN61),IF('Shale_EERC (Inputs)'!AN61=0,GJ36,'Shale_EERC (Inputs)'!AN61))</f>
        <v>0.8</v>
      </c>
      <c r="GM36" s="127">
        <f t="shared" si="48"/>
        <v>-1.3862943611198906</v>
      </c>
      <c r="GN36" s="67">
        <f t="shared" si="49"/>
        <v>1.3862949861200078</v>
      </c>
      <c r="GO36" s="59">
        <f t="array" ref="GO36">IF(GK36=1, 1, (GM36-GP36*'Saline (Inputs)'!$C$45))</f>
        <v>3.1250005871896747E-7</v>
      </c>
      <c r="GP36" s="59">
        <f>IF(GK36=1, 0, ((GN36-GM36)/'Saline (Inputs)'!$D$45))</f>
        <v>1.0817314815037018</v>
      </c>
      <c r="GQ36" s="78">
        <f>VLOOKUP('Shale_EERC (Inputs)'!$AI61,$IL$7:$IN$8,2,FALSE)</f>
        <v>0.2</v>
      </c>
      <c r="GR36" s="78">
        <f>VLOOKUP('Shale_EERC (Inputs)'!$AI61,$IL$7:$IN$8,3,FALSE)</f>
        <v>0.8</v>
      </c>
      <c r="GS36" s="134">
        <f>IF('Shale_EERC (Inputs)'!$AI61="Default",IF('Shale_EERC (Inputs)'!AO61=0,'Shale_EERC (Inputs)'!L$21,'Shale_EERC (Inputs)'!AO61),IF('Shale_EERC (Inputs)'!AO61=0,GQ36,'Shale_EERC (Inputs)'!AO61))</f>
        <v>0.2</v>
      </c>
      <c r="GT36" s="134">
        <f>IF('Shale_EERC (Inputs)'!$AI61="Default",IF('Shale_EERC (Inputs)'!AP61=0,'Shale_EERC (Inputs)'!M$21,'Shale_EERC (Inputs)'!AP61),IF('Shale_EERC (Inputs)'!AP61=0,GR36,'Shale_EERC (Inputs)'!AP61))</f>
        <v>0.8</v>
      </c>
      <c r="GU36" s="135">
        <f t="shared" si="61"/>
        <v>-1.3862943611198906</v>
      </c>
      <c r="GV36" s="136">
        <f t="shared" si="50"/>
        <v>1.3862949861200078</v>
      </c>
      <c r="GW36" s="137">
        <f t="array" ref="GW36">IF(GS36=1, 1, (GU36-GX36*'Saline (Inputs)'!$C$45))</f>
        <v>3.1250005871896747E-7</v>
      </c>
      <c r="GX36" s="137">
        <f>IF(GS36=1, 0, ((GV36-GU36)/'Saline (Inputs)'!$D$45))</f>
        <v>1.0817314815037018</v>
      </c>
      <c r="GY36" s="78">
        <f>VLOOKUP('Shale_EERC (Inputs)'!$AI61,$IP$7:$IR$8,2,FALSE)</f>
        <v>0.2</v>
      </c>
      <c r="GZ36" s="78">
        <f>VLOOKUP('Shale_EERC (Inputs)'!$AI61,$IP$7:$IR$8,3,FALSE)</f>
        <v>0.8</v>
      </c>
      <c r="HA36" s="134">
        <f>IF('Shale_EERC (Inputs)'!$AI61="Default",IF('Shale_EERC (Inputs)'!AQ61=0,'Shale_EERC (Inputs)'!L$22,'Shale_EERC (Inputs)'!AQ61),IF('Shale_EERC (Inputs)'!AQ61=0,GY36,'Shale_EERC (Inputs)'!AQ61))</f>
        <v>0.2</v>
      </c>
      <c r="HB36" s="134">
        <f>IF('Shale_EERC (Inputs)'!$AI61="Default",IF('Shale_EERC (Inputs)'!AR61=0,'Shale_EERC (Inputs)'!M$22,'Shale_EERC (Inputs)'!AR61),IF('Shale_EERC (Inputs)'!AR61=0,GZ36,'Shale_EERC (Inputs)'!AR61))</f>
        <v>0.8</v>
      </c>
      <c r="HC36" s="127">
        <f t="shared" si="51"/>
        <v>-1.3862943611198906</v>
      </c>
      <c r="HD36" s="67">
        <f t="shared" si="62"/>
        <v>1.3862949861200078</v>
      </c>
      <c r="HE36" s="59">
        <f t="array" ref="HE36">IF(HA36=1, 1, (HC36-HF36*'Saline (Inputs)'!$C$45))</f>
        <v>3.1250005871896747E-7</v>
      </c>
      <c r="HF36" s="59">
        <f>IF(HA36=1, 0, ((HD36-HC36)/'Saline (Inputs)'!$D$45))</f>
        <v>1.0817314815037018</v>
      </c>
      <c r="HG36" s="78">
        <f>VLOOKUP('Shale_EERC (Inputs)'!$AI61,$IT$7:$IV$8,2,FALSE)</f>
        <v>0.2</v>
      </c>
      <c r="HH36" s="78">
        <f>VLOOKUP('Shale_EERC (Inputs)'!$AI61,$IT$7:$IV$8,3,FALSE)</f>
        <v>0.8</v>
      </c>
      <c r="HI36" s="134">
        <f>IF('Shale_EERC (Inputs)'!$AI61="Default",IF('Shale_EERC (Inputs)'!AS61=0,'Shale_EERC (Inputs)'!L$23,'Shale_EERC (Inputs)'!AS61),IF('Shale_EERC (Inputs)'!AS61=0,HG36,'Shale_EERC (Inputs)'!AS61))</f>
        <v>0.2</v>
      </c>
      <c r="HJ36" s="134">
        <f>IF('Shale_EERC (Inputs)'!$AI61="Default",IF('Shale_EERC (Inputs)'!AT61=0,'Shale_EERC (Inputs)'!M$23,'Shale_EERC (Inputs)'!AT61),IF('Shale_EERC (Inputs)'!AT61=0,HH36,'Shale_EERC (Inputs)'!AT61))</f>
        <v>0.8</v>
      </c>
      <c r="HK36" s="127">
        <f t="shared" si="53"/>
        <v>-1.3862943611198906</v>
      </c>
      <c r="HL36" s="67">
        <f t="shared" si="63"/>
        <v>1.3862949861200078</v>
      </c>
      <c r="HM36" s="59">
        <f t="array" ref="HM36">IF(HI36=1, 1, (HK36-HN36*'Saline (Inputs)'!$C$45))</f>
        <v>3.1250005871896747E-7</v>
      </c>
      <c r="HN36" s="59">
        <f>IF(HI36=1, 0, ((HL36-HK36)/'Saline (Inputs)'!$D$45))</f>
        <v>1.0817314815037018</v>
      </c>
      <c r="HP36" s="145">
        <v>29</v>
      </c>
      <c r="HQ36" s="143">
        <f t="shared" si="55"/>
        <v>1</v>
      </c>
      <c r="HR36" s="143">
        <f t="shared" si="56"/>
        <v>1</v>
      </c>
      <c r="HS36" s="143">
        <f t="shared" si="57"/>
        <v>1</v>
      </c>
      <c r="HT36" s="143">
        <f t="shared" si="58"/>
        <v>1</v>
      </c>
      <c r="HU36" s="143">
        <f t="shared" si="59"/>
        <v>1</v>
      </c>
      <c r="HY36" s="233">
        <v>30</v>
      </c>
      <c r="HZ36" s="271">
        <v>1.8195257325714652E-5</v>
      </c>
      <c r="IA36" s="271">
        <v>9.2004029284010298E-5</v>
      </c>
      <c r="IB36" s="271">
        <v>5.8054734836390364E-4</v>
      </c>
    </row>
    <row r="37" spans="2:236" x14ac:dyDescent="0.35">
      <c r="B37" s="140">
        <v>30</v>
      </c>
      <c r="C37" s="78">
        <f>VLOOKUP('Saline (Inputs)'!$T64,'Depositional Environments'!$BK$11:$BU$26,2,FALSE)</f>
        <v>0.2</v>
      </c>
      <c r="D37" s="78">
        <f>VLOOKUP('Saline (Inputs)'!$T64,'Depositional Environments'!$BK$11:$BU$26,3,FALSE)</f>
        <v>0.8</v>
      </c>
      <c r="E37" s="134">
        <f>IF('Saline (Inputs)'!$T64="Default",IF('Saline (Inputs)'!V64=0,'Saline (Inputs)'!K$21,'Saline (Inputs)'!V64),IF('Saline (Inputs)'!V64=0,C37,'Saline (Inputs)'!V64))</f>
        <v>0</v>
      </c>
      <c r="F37" s="134">
        <f>IF('Saline (Inputs)'!$T64="Default",IF('Saline (Inputs)'!W64=0,'Saline (Inputs)'!L$21,'Saline (Inputs)'!W64),IF('Saline (Inputs)'!W64=0,D37,'Saline (Inputs)'!W64))</f>
        <v>0</v>
      </c>
      <c r="G37" s="127">
        <f t="shared" si="64"/>
        <v>-1.3862943611198906</v>
      </c>
      <c r="H37" s="67">
        <f t="shared" si="65"/>
        <v>1.3862943611198908</v>
      </c>
      <c r="I37" s="59">
        <f>IF(E37=1, 1, (G37-J37*'Saline (Inputs)'!$C$45))</f>
        <v>2.2204460492503131E-16</v>
      </c>
      <c r="J37" s="59">
        <f>IF(E37=1, 0, ((H37-G37)/'Saline (Inputs)'!$D$45))</f>
        <v>1.0817312376586106</v>
      </c>
      <c r="K37" s="78">
        <f>VLOOKUP('Saline (Inputs)'!$T64,'Depositional Environments'!$BK$11:$BU$26,4,FALSE)</f>
        <v>0.21</v>
      </c>
      <c r="L37" s="78">
        <f>VLOOKUP('Saline (Inputs)'!$T64,'Depositional Environments'!$BK$11:$BU$26,5,FALSE)</f>
        <v>0.76</v>
      </c>
      <c r="M37" s="134">
        <f>IF('Saline (Inputs)'!$T64="Default",IF('Saline (Inputs)'!X64=0,'Saline (Inputs)'!K$22,'Saline (Inputs)'!X64), IF('Saline (Inputs)'!X64=0,Calculations!K37,'Saline (Inputs)'!X64))</f>
        <v>0</v>
      </c>
      <c r="N37" s="134">
        <f>IF('Saline (Inputs)'!$T64="Default",IF('Saline (Inputs)'!Y64=0,'Saline (Inputs)'!L$22,'Saline (Inputs)'!Y64), IF('Saline (Inputs)'!Y64=0,Calculations!L37,'Saline (Inputs)'!Y64))</f>
        <v>0</v>
      </c>
      <c r="O37" s="127">
        <f t="shared" si="66"/>
        <v>-1.3249254147435987</v>
      </c>
      <c r="P37" s="67">
        <f t="shared" si="67"/>
        <v>1.1526795099383855</v>
      </c>
      <c r="Q37" s="59">
        <f t="array" ref="Q37">IF(M37=1, 1, (O37-R37*'Saline (Inputs)'!$C$45))</f>
        <v>-8.612295240260659E-2</v>
      </c>
      <c r="R37" s="59">
        <f>IF(M37=1, 0, ((P37-O37)/'Saline (Inputs)'!$D$45))</f>
        <v>0.96664269752934828</v>
      </c>
      <c r="S37" s="78">
        <f>VLOOKUP('Saline (Inputs)'!$T64,'Depositional Environments'!$BK$11:$BU$26,6,FALSE)</f>
        <v>0.61</v>
      </c>
      <c r="T37" s="78">
        <f>VLOOKUP('Saline (Inputs)'!$T64,'Depositional Environments'!$BK$11:$BU$26,7,FALSE)</f>
        <v>0.71</v>
      </c>
      <c r="U37" s="134">
        <f>IF('Saline (Inputs)'!$T64="Default",IF('Saline (Inputs)'!Z64=0,'Saline (Inputs)'!K$23,'Saline (Inputs)'!Z64),IF('Saline (Inputs)'!Z64=0,S37,'Saline (Inputs)'!Z64))</f>
        <v>0</v>
      </c>
      <c r="V37" s="134">
        <f>IF('Saline (Inputs)'!$T64="Default",IF('Saline (Inputs)'!AA64=0,'Saline (Inputs)'!L$23,'Saline (Inputs)'!AA64),IF('Saline (Inputs)'!AA64=0,T37,'Saline (Inputs)'!AA64))</f>
        <v>0</v>
      </c>
      <c r="W37" s="127">
        <f t="shared" si="68"/>
        <v>0.44731221804366483</v>
      </c>
      <c r="X37" s="67">
        <f t="shared" si="69"/>
        <v>0.89538404705484131</v>
      </c>
      <c r="Y37" s="59">
        <f t="array" ref="Y37">IF(U37=1, 1, (W37-Z37*'Saline (Inputs)'!$C$45))</f>
        <v>0.67134813254925307</v>
      </c>
      <c r="Z37" s="59">
        <f>IF(U37=1, 0, ((X37-W37)/'Saline (Inputs)'!$D$45))</f>
        <v>0.17481615295782754</v>
      </c>
      <c r="AA37" s="78">
        <f>VLOOKUP('Saline (Inputs)'!$T64,'Depositional Environments'!$BK$11:$BU$26,8,FALSE)</f>
        <v>0.19</v>
      </c>
      <c r="AB37" s="78">
        <f>VLOOKUP('Saline (Inputs)'!$T64,'Depositional Environments'!$BK$11:$BU$26,9,FALSE)</f>
        <v>0.59</v>
      </c>
      <c r="AC37" s="134">
        <f>IF('Saline (Inputs)'!$T64="Default",IF('Saline (Inputs)'!AB64=0,'Saline (Inputs)'!K$24,'Saline (Inputs)'!AB64),IF('Saline (Inputs)'!AB64=0,AA37,'Saline (Inputs)'!AB64))</f>
        <v>0</v>
      </c>
      <c r="AD37" s="134">
        <f>IF('Saline (Inputs)'!$T64="Default",IF('Saline (Inputs)'!AC64=0,'Saline (Inputs)'!L$24,'Saline (Inputs)'!AC64),IF('Saline (Inputs)'!AC64=0,AB37,'Saline (Inputs)'!AC64))</f>
        <v>0</v>
      </c>
      <c r="AE37" s="127">
        <f t="shared" si="70"/>
        <v>-1.4500101755059984</v>
      </c>
      <c r="AF37" s="67">
        <f t="shared" si="71"/>
        <v>0.36396537720141148</v>
      </c>
      <c r="AG37" s="59">
        <f t="array" ref="AG37">IF(AC37=1, 1, (AE37-AH37*'Saline (Inputs)'!$C$45))</f>
        <v>-0.54302239915229344</v>
      </c>
      <c r="AH37" s="59">
        <f>IF(AC37=1, 0, ((AF37-AE37)/'Saline (Inputs)'!$D$45))</f>
        <v>0.7077263223257636</v>
      </c>
      <c r="AI37" s="78">
        <f>VLOOKUP('Saline (Inputs)'!$T64,'Depositional Environments'!$BK$11:$BU$26,10,FALSE)</f>
        <v>0.39</v>
      </c>
      <c r="AJ37" s="78">
        <f>VLOOKUP('Saline (Inputs)'!$T64,'Depositional Environments'!$BK$11:$BU$26,11,FALSE)</f>
        <v>0.81</v>
      </c>
      <c r="AK37" s="134">
        <f>IF('Saline (Inputs)'!$T64="Default",IF('Saline (Inputs)'!K$25=0,'Saline (Inputs)'!AD64,'Saline (Inputs)'!$K$25),IF('Saline (Inputs)'!AD64=0,AI37,'Saline (Inputs)'!AD64))</f>
        <v>0</v>
      </c>
      <c r="AL37" s="134">
        <f>IF('Saline (Inputs)'!$T64="Default",IF('Saline (Inputs)'!L$25=0,'Saline (Inputs)'!AE64,'Saline (Inputs)'!$L$25),IF('Saline (Inputs)'!AE64=0,AJ37,'Saline (Inputs)'!AE64))</f>
        <v>0</v>
      </c>
      <c r="AM37" s="127">
        <f t="shared" si="72"/>
        <v>-0.44731221804366478</v>
      </c>
      <c r="AN37" s="67">
        <f t="shared" si="73"/>
        <v>1.4500101755059986</v>
      </c>
      <c r="AO37" s="59">
        <f t="array" ref="AO37">IF(AK37=1, 1, (AM37-AP37*'Saline (Inputs)'!$C$45))</f>
        <v>0.50134897873116691</v>
      </c>
      <c r="AP37" s="59">
        <f>IF(AK37=1, 0, ((AN37-AM37)/'Saline (Inputs)'!$D$45))</f>
        <v>0.74024426506138619</v>
      </c>
      <c r="AR37" s="145">
        <v>30</v>
      </c>
      <c r="AS37" s="143">
        <f t="shared" si="12"/>
        <v>1</v>
      </c>
      <c r="AT37" s="143">
        <f t="shared" si="13"/>
        <v>1</v>
      </c>
      <c r="AU37" s="143">
        <f t="shared" si="14"/>
        <v>1</v>
      </c>
      <c r="AV37" s="143">
        <f t="shared" si="15"/>
        <v>1</v>
      </c>
      <c r="AW37" s="143">
        <f t="shared" si="16"/>
        <v>1</v>
      </c>
      <c r="BS37" s="140">
        <v>30</v>
      </c>
      <c r="BT37" s="78">
        <f>VLOOKUP('Shale (Inputs)'!AC64,$AY$7:$BA$8,2,FALSE)</f>
        <v>0.2</v>
      </c>
      <c r="BU37" s="78">
        <f>VLOOKUP('Shale (Inputs)'!AC64,$AY$7:$BA$8,3,FALSE)</f>
        <v>0.8</v>
      </c>
      <c r="BV37" s="134">
        <f>IF('Shale (Inputs)'!$AC64="Default",IF('Shale (Inputs)'!AE64=0,'Shale (Inputs)'!L$19,'Shale (Inputs)'!AE64),IF('Shale (Inputs)'!AE64=0,BT37,'Shale (Inputs)'!AE64))</f>
        <v>0.2</v>
      </c>
      <c r="BW37" s="134">
        <f>IF('Shale (Inputs)'!$AC64="Default",IF('Shale (Inputs)'!AF64=0,'Shale (Inputs)'!M$19,'Shale (Inputs)'!AF64),IF('Shale (Inputs)'!AF64=0,BU37,'Shale (Inputs)'!AF64))</f>
        <v>0.8</v>
      </c>
      <c r="BX37" s="127">
        <f t="shared" si="17"/>
        <v>-1.3862943611198906</v>
      </c>
      <c r="BY37" s="67">
        <f t="shared" si="18"/>
        <v>1.3862949861200078</v>
      </c>
      <c r="BZ37" s="59">
        <f>IF(BV37=1, 1, (BX37-CA37*'Saline (Inputs)'!$C$45))</f>
        <v>3.1250005871896747E-7</v>
      </c>
      <c r="CA37" s="59">
        <f>IF(BV37=1, 0, ((BY37-BX37)/'Saline (Inputs)'!$D$45))</f>
        <v>1.0817314815037018</v>
      </c>
      <c r="CB37" s="78">
        <f>VLOOKUP('Shale (Inputs)'!AC64,Calculations!$BC$7:$BE$8,2,FALSE)</f>
        <v>0.03</v>
      </c>
      <c r="CC37" s="78">
        <f>VLOOKUP('Shale (Inputs)'!AC64,Calculations!$BC$7:$BE$8,3,FALSE)</f>
        <v>0.92</v>
      </c>
      <c r="CD37" s="134">
        <f>IF('Shale (Inputs)'!$AC64="Default",IF('Shale (Inputs)'!AG64=0,'Shale (Inputs)'!L$20,'Shale (Inputs)'!AG64),IF('Shale (Inputs)'!AG64=0,CB37,'Shale (Inputs)'!AG64))</f>
        <v>0.03</v>
      </c>
      <c r="CE37" s="134">
        <f>IF('Shale (Inputs)'!$AC64="Default",IF('Shale (Inputs)'!AH64=0,'Shale (Inputs)'!M$20,'Shale (Inputs)'!AH64),IF('Shale (Inputs)'!AH64=0,CC37,'Shale (Inputs)'!AH64))</f>
        <v>0.92</v>
      </c>
      <c r="CF37" s="127">
        <f t="shared" si="19"/>
        <v>-3.4760986898352733</v>
      </c>
      <c r="CG37" s="67">
        <f t="shared" si="20"/>
        <v>2.4423483940656316</v>
      </c>
      <c r="CH37" s="59">
        <f t="array" ref="CH37">IF(CD37=1, 1, (CF37-CI37*'Saline (Inputs)'!$C$45))</f>
        <v>-0.51687514788482103</v>
      </c>
      <c r="CI37" s="59">
        <f>IF(CD37=1, 0, ((CG37-CF37)/'Saline (Inputs)'!$D$45))</f>
        <v>2.3090943989389285</v>
      </c>
      <c r="CJ37" s="78">
        <f>VLOOKUP('Shale (Inputs)'!$AJ64,Calculations!$BG$18:$BI$25,2,FALSE)</f>
        <v>0.25</v>
      </c>
      <c r="CK37" s="78">
        <f>VLOOKUP('Shale (Inputs)'!$AJ64,Calculations!$BG$18:$BI$25,3,FALSE)</f>
        <v>0.53</v>
      </c>
      <c r="CL37" s="134">
        <f>IF('Shale (Inputs)'!$AJ64="Default",IF('Shale (Inputs)'!AL64=0,'Shale (Inputs)'!L$24,'Shale (Inputs)'!AL64),IF('Shale (Inputs)'!AL64=0,CJ37,'Shale (Inputs)'!AL64))</f>
        <v>0.2</v>
      </c>
      <c r="CM37" s="134">
        <f>IF('Shale (Inputs)'!$AJ64="Default",IF('Shale (Inputs)'!AM64=0,'Shale (Inputs)'!M$24,'Shale (Inputs)'!AM64),IF('Shale (Inputs)'!AM64=0,CK37,'Shale (Inputs)'!AM64))</f>
        <v>0.85</v>
      </c>
      <c r="CN37" s="135">
        <f t="shared" si="60"/>
        <v>-1.3862943611198906</v>
      </c>
      <c r="CO37" s="136">
        <f t="shared" si="21"/>
        <v>1.7346018397020466</v>
      </c>
      <c r="CP37" s="137">
        <f t="array" ref="CP37">IF(CL37=1, 1, (CN37-CQ37*'Saline (Inputs)'!$C$45))</f>
        <v>0.17415373929107769</v>
      </c>
      <c r="CQ37" s="137">
        <f>IF(CL37=1, 0, ((CO37-CN37)/'Saline (Inputs)'!$D$45))</f>
        <v>1.2176241224814466</v>
      </c>
      <c r="CR37" s="78">
        <f>VLOOKUP('Shale (Inputs)'!$AJ64,Calculations!$BK$18:$BM$25,2,FALSE)</f>
        <v>0.14000000000000001</v>
      </c>
      <c r="CS37" s="78">
        <f>VLOOKUP('Shale (Inputs)'!$AJ64,Calculations!$BK$18:$BM$25,3,FALSE)</f>
        <v>0.34</v>
      </c>
      <c r="CT37" s="134">
        <f>IF('Shale (Inputs)'!$AJ64="Default",IF('Shale (Inputs)'!AN64=0,'Shale (Inputs)'!L$25,'Shale (Inputs)'!AN64),IF('Shale (Inputs)'!AN64=0,CR37,'Shale (Inputs)'!AN64))</f>
        <v>0.1</v>
      </c>
      <c r="CU37" s="134">
        <f>IF('Shale (Inputs)'!$AJ64="Default",IF('Shale (Inputs)'!AO64=0,'Shale (Inputs)'!M$25,'Shale (Inputs)'!AO64),IF('Shale (Inputs)'!AO64=0,CS37,'Shale (Inputs)'!AO64))</f>
        <v>0.49</v>
      </c>
      <c r="CV37" s="127">
        <f t="shared" si="22"/>
        <v>-2.1972245773362191</v>
      </c>
      <c r="CW37" s="67">
        <f t="shared" si="23"/>
        <v>-4.0004934453636599E-2</v>
      </c>
      <c r="CX37" s="59">
        <f t="array" ref="CX37">IF(CT37=1, 1, (CV37-CY37*'Saline (Inputs)'!$C$45))</f>
        <v>-1.1186147558949278</v>
      </c>
      <c r="CY37" s="59">
        <f>IF(CT37=1, 0, ((CW37-CV37)/'Saline (Inputs)'!$D$45))</f>
        <v>0.84164371566502805</v>
      </c>
      <c r="DA37" s="145">
        <v>30</v>
      </c>
      <c r="DB37" s="143">
        <f t="shared" si="24"/>
        <v>1</v>
      </c>
      <c r="DC37" s="143">
        <f t="shared" si="25"/>
        <v>1</v>
      </c>
      <c r="DD37" s="143">
        <f t="shared" si="26"/>
        <v>1</v>
      </c>
      <c r="DE37" s="143">
        <f t="shared" si="27"/>
        <v>1</v>
      </c>
      <c r="DI37" s="233">
        <v>31</v>
      </c>
      <c r="DJ37" s="231">
        <v>1.3262138509162465E-5</v>
      </c>
      <c r="DK37" s="231">
        <v>8.1115798820978994E-5</v>
      </c>
      <c r="DL37" s="231">
        <v>5.6425345246716651E-4</v>
      </c>
      <c r="DN37" s="140">
        <v>30</v>
      </c>
      <c r="DO37" s="77">
        <f>VLOOKUP('ROZ (Inputs)'!$Z65,'Depositional Environments'!$BW$11:$CI$26,2,FALSE)</f>
        <v>0.2</v>
      </c>
      <c r="DP37" s="77">
        <f>VLOOKUP('ROZ (Inputs)'!$Z65,'Depositional Environments'!$BW$11:$CI$26,3,FALSE)</f>
        <v>0.8</v>
      </c>
      <c r="DQ37" s="134">
        <f>IF('ROZ (Inputs)'!$Z65="Default",IF('ROZ (Inputs)'!AB65=0,'ROZ (Inputs)'!K$21,'ROZ (Inputs)'!AB65),IF('ROZ (Inputs)'!AB65=0,DO37,'ROZ (Inputs)'!AB65))</f>
        <v>0</v>
      </c>
      <c r="DR37" s="134">
        <f>IF('ROZ (Inputs)'!$Z65="Default",IF('ROZ (Inputs)'!AC65=0,'ROZ (Inputs)'!L$21,'ROZ (Inputs)'!AC65),IF('ROZ (Inputs)'!AC65=0,DP37,'ROZ (Inputs)'!AC65))</f>
        <v>0</v>
      </c>
      <c r="DS37" s="127">
        <f t="shared" si="28"/>
        <v>-1.3862943611198906</v>
      </c>
      <c r="DT37" s="67">
        <f t="shared" si="29"/>
        <v>1.3862943611198908</v>
      </c>
      <c r="DU37" s="59">
        <f>IF(DQ37=1, 1, (DS37-DV37*'Saline (Inputs)'!$C$45))</f>
        <v>2.2204460492503131E-16</v>
      </c>
      <c r="DV37" s="59">
        <f>IF(DQ37=1, 0, ((DT37-DS37)/'Saline (Inputs)'!$D$45))</f>
        <v>1.0817312376586106</v>
      </c>
      <c r="DW37" s="77">
        <f>VLOOKUP('ROZ (Inputs)'!$Z65,'Depositional Environments'!$BW$11:$CI$26,4,FALSE)</f>
        <v>0.21</v>
      </c>
      <c r="DX37" s="77">
        <f>VLOOKUP('ROZ (Inputs)'!$Z65,'Depositional Environments'!$BW$11:$CI$26,5,FALSE)</f>
        <v>0.76</v>
      </c>
      <c r="DY37" s="134">
        <f>IF('ROZ (Inputs)'!$Z65="Default",IF('ROZ (Inputs)'!AD65=0,'ROZ (Inputs)'!K$22,'ROZ (Inputs)'!AD65),IF('ROZ (Inputs)'!AD65=0,DW37,'ROZ (Inputs)'!AD64))</f>
        <v>0</v>
      </c>
      <c r="DZ37" s="134">
        <f>IF('ROZ (Inputs)'!$Z65="Default",IF('ROZ (Inputs)'!AE65=0,'ROZ (Inputs)'!L$22,'ROZ (Inputs)'!AE65),IF('ROZ (Inputs)'!AE65=0,DX37,'ROZ (Inputs)'!AD64))</f>
        <v>0</v>
      </c>
      <c r="EA37" s="127">
        <f t="shared" si="30"/>
        <v>-1.3249254147435987</v>
      </c>
      <c r="EB37" s="67">
        <f t="shared" si="31"/>
        <v>1.1526795099383855</v>
      </c>
      <c r="EC37" s="59">
        <f t="array" ref="EC37">IF(DY37=1, 1, (EA37-ED37*'Saline (Inputs)'!$C$45))</f>
        <v>-8.612295240260659E-2</v>
      </c>
      <c r="ED37" s="59">
        <f>IF(DY37=1, 0, ((EB37-EA37)/'Saline (Inputs)'!$D$45))</f>
        <v>0.96664269752934828</v>
      </c>
      <c r="EE37" s="77">
        <f>VLOOKUP('ROZ (Inputs)'!$Z65,'Depositional Environments'!$BW$11:$CI$26,6,FALSE)</f>
        <v>0.64</v>
      </c>
      <c r="EF37" s="77">
        <f>VLOOKUP('ROZ (Inputs)'!$Z65,'Depositional Environments'!$BW$11:$CI$26,7,FALSE)</f>
        <v>0.77</v>
      </c>
      <c r="EG37" s="134">
        <f>IF('ROZ (Inputs)'!$Z65="Default",IF('ROZ (Inputs)'!AF65=0,'ROZ (Inputs)'!K$23,'ROZ (Inputs)'!AF65),IF('ROZ (Inputs)'!AF65=0,EE37,'ROZ (Inputs)'!AF64))</f>
        <v>0</v>
      </c>
      <c r="EH37" s="134">
        <f>IF('ROZ (Inputs)'!$Z65="Default",IF('ROZ (Inputs)'!AG65=0,'ROZ (Inputs)'!L$23,'ROZ (Inputs)'!AG65),IF('ROZ (Inputs)'!AG65=0,EF37,'ROZ (Inputs)'!AG64))</f>
        <v>0</v>
      </c>
      <c r="EI37" s="127">
        <f t="shared" si="32"/>
        <v>0.57536414490356191</v>
      </c>
      <c r="EJ37" s="67">
        <f t="shared" si="33"/>
        <v>1.2083112059245342</v>
      </c>
      <c r="EK37" s="59">
        <f t="array" ref="EK37">IF(EG37=1, 1, (EI37-EL37*'Saline (Inputs)'!$C$45))</f>
        <v>0.89183767541404801</v>
      </c>
      <c r="EL37" s="59">
        <f>IF(EG37=1, 0, ((EJ37-EI37)/'Saline (Inputs)'!$D$45))</f>
        <v>0.24694560797949588</v>
      </c>
      <c r="EM37" s="77">
        <f>VLOOKUP('ROZ (Inputs)'!$Z65,'Depositional Environments'!$BW$11:$CI$26,8,FALSE)</f>
        <v>0.16</v>
      </c>
      <c r="EN37" s="77">
        <f>VLOOKUP('ROZ (Inputs)'!$Z65,'Depositional Environments'!$BW$11:$CI$26,9,FALSE)</f>
        <v>0.39</v>
      </c>
      <c r="EO37" s="134">
        <f>IF('ROZ (Inputs)'!$Z65="Default",IF('ROZ (Inputs)'!AH65=0,'ROZ (Inputs)'!K$24,'ROZ (Inputs)'!AH65),IF('ROZ (Inputs)'!AH65=0,EM37,'ROZ (Inputs)'!AH64))</f>
        <v>0</v>
      </c>
      <c r="EP37" s="134">
        <f>IF('ROZ (Inputs)'!$Z65="Default",IF('ROZ (Inputs)'!AI65=0,'ROZ (Inputs)'!L$24,'ROZ (Inputs)'!AI65),IF('ROZ (Inputs)'!AI65=0,EN37,'ROZ (Inputs)'!AI64))</f>
        <v>0</v>
      </c>
      <c r="EQ37" s="127">
        <f t="shared" si="34"/>
        <v>-1.6582280766035322</v>
      </c>
      <c r="ER37" s="67">
        <f t="shared" si="35"/>
        <v>-0.44731221804366478</v>
      </c>
      <c r="ES37" s="59">
        <f t="array" ref="ES37">IF(EO37=1, 1, (EQ37-ET37*'Saline (Inputs)'!$C$45))</f>
        <v>-1.0527701473235984</v>
      </c>
      <c r="ET37" s="59">
        <f>IF(EO37=1, 0, ((ER37-EQ37)/'Saline (Inputs)'!$D$45))</f>
        <v>0.47244133248952946</v>
      </c>
      <c r="EU37" s="77">
        <f>VLOOKUP('ROZ (Inputs)'!$Z65,'Depositional Environments'!$BW$11:$CI$26,10,FALSE)</f>
        <v>0.35</v>
      </c>
      <c r="EV37" s="77">
        <f>VLOOKUP('ROZ (Inputs)'!$Z65,'Depositional Environments'!$BW$11:$CI$26,11,FALSE)</f>
        <v>0.76</v>
      </c>
      <c r="EW37" s="134">
        <f>IF('ROZ (Inputs)'!$Z65="Default",IF('ROZ (Inputs)'!AJ65=0,'ROZ (Inputs)'!K$25,'ROZ (Inputs)'!AJ65),IF('ROZ (Inputs)'!AJ65=0,EU37,'ROZ (Inputs)'!AJ64))</f>
        <v>0</v>
      </c>
      <c r="EX37" s="134">
        <f>IF('ROZ (Inputs)'!$Z65="Default",IF('ROZ (Inputs)'!AK65=0,'ROZ (Inputs)'!L$25,'ROZ (Inputs)'!AK65),IF('ROZ (Inputs)'!AK65=0,EV37,'ROZ (Inputs)'!AK64))</f>
        <v>0</v>
      </c>
      <c r="EY37" s="127">
        <f t="shared" si="36"/>
        <v>-0.61903920840622351</v>
      </c>
      <c r="EZ37" s="67">
        <f t="shared" si="37"/>
        <v>1.1526795099383855</v>
      </c>
      <c r="FA37" s="59">
        <f t="array" ref="FA37">IF(EW37=1, 1, (EY37-FB37*'Saline (Inputs)'!$C$45))</f>
        <v>0.26682015076608112</v>
      </c>
      <c r="FB37" s="59">
        <f>IF(EW37=1, 0, ((EZ37-EY37)/'Saline (Inputs)'!$D$45))</f>
        <v>0.69123973079917</v>
      </c>
      <c r="FC37" s="283">
        <f>VLOOKUP('ROZ (Inputs)'!$Z65,'Depositional Environments'!$BW$11:$CI$26,12,FALSE)</f>
        <v>8.9999999999999993E-3</v>
      </c>
      <c r="FD37" s="283">
        <f>VLOOKUP('ROZ (Inputs)'!$Z65,'Depositional Environments'!$BW$11:$CI$26,13,FALSE)</f>
        <v>1.0999999999999999E-2</v>
      </c>
      <c r="FE37" s="134">
        <f>IF('ROZ (Inputs)'!$Z65="Default",IF('ROZ (Inputs)'!AL65=0,'ROZ (Inputs)'!K$26,'ROZ (Inputs)'!AL65),IF('ROZ (Inputs)'!AL65=0,FC37,'ROZ (Inputs)'!AL64))</f>
        <v>0</v>
      </c>
      <c r="FF37" s="134">
        <f>IF('ROZ (Inputs)'!$Z65="Default",IF('ROZ (Inputs)'!AM65=0,'ROZ (Inputs)'!L$26,'ROZ (Inputs)'!AM65),IF('ROZ (Inputs)'!AM65=0,FD37,'ROZ (Inputs)'!AM64))</f>
        <v>0</v>
      </c>
      <c r="FG37" s="127">
        <f t="shared" si="38"/>
        <v>-4.7014899569937691</v>
      </c>
      <c r="FH37" s="67">
        <f t="shared" si="39"/>
        <v>-4.4987990588243418</v>
      </c>
      <c r="FI37" s="59">
        <f t="array" ref="FI37">IF(FE37=1, 1, (FG37-FJ37*'Saline (Inputs)'!$C$45))</f>
        <v>-4.6001445079090555</v>
      </c>
      <c r="FJ37" s="59">
        <f>IF(FE37=1, 0, ((FH37-FG37)/'Saline (Inputs)'!$D$45))</f>
        <v>7.9080274106369253E-2</v>
      </c>
      <c r="FL37" s="145">
        <v>30</v>
      </c>
      <c r="FM37" s="143">
        <f t="shared" si="40"/>
        <v>1</v>
      </c>
      <c r="FN37" s="143">
        <f t="shared" si="41"/>
        <v>1</v>
      </c>
      <c r="FO37" s="143">
        <f t="shared" si="42"/>
        <v>1</v>
      </c>
      <c r="FP37" s="143">
        <f t="shared" si="43"/>
        <v>1</v>
      </c>
      <c r="FQ37" s="143">
        <f t="shared" si="44"/>
        <v>1</v>
      </c>
      <c r="FR37" s="143">
        <f t="shared" si="45"/>
        <v>1</v>
      </c>
      <c r="FT37" s="145">
        <v>30</v>
      </c>
      <c r="FU37" s="34">
        <v>-5.9175529167987645E-4</v>
      </c>
      <c r="FV37" s="34">
        <v>-3.8890762880324134E-5</v>
      </c>
      <c r="FW37" s="34">
        <v>4.5374325054629693E-5</v>
      </c>
      <c r="FZ37" s="140">
        <v>30</v>
      </c>
      <c r="GA37" s="78">
        <f>VLOOKUP('Shale_EERC (Inputs)'!$AI62,$ID$7:$IF$8,2,FALSE)</f>
        <v>0.2</v>
      </c>
      <c r="GB37" s="78">
        <f>VLOOKUP('Shale_EERC (Inputs)'!AI62,$AY$7:$BA$8,3,FALSE)</f>
        <v>0.8</v>
      </c>
      <c r="GC37" s="134">
        <f>IF('Shale_EERC (Inputs)'!$AI62="Default",IF('Shale_EERC (Inputs)'!AK62=0,'Shale_EERC (Inputs)'!L$19,'Shale_EERC (Inputs)'!AK62),IF('Shale_EERC (Inputs)'!AK62=0,GA37,'Shale_EERC (Inputs)'!AK62))</f>
        <v>0.2</v>
      </c>
      <c r="GD37" s="134">
        <f>IF('Shale_EERC (Inputs)'!$AI62="Default",IF('Shale_EERC (Inputs)'!AL62=0,'Shale_EERC (Inputs)'!M$19,'Shale_EERC (Inputs)'!AL62),IF('Shale_EERC (Inputs)'!AL62=0,GB37,'Shale_EERC (Inputs)'!AL62))</f>
        <v>0.8</v>
      </c>
      <c r="GE37" s="127">
        <f t="shared" si="46"/>
        <v>-1.3862943611198906</v>
      </c>
      <c r="GF37" s="67">
        <f t="shared" si="47"/>
        <v>1.3862949861200078</v>
      </c>
      <c r="GG37" s="59">
        <f>IF(GC37=1, 1, (GE37-GH37*'Saline (Inputs)'!$C$45))</f>
        <v>3.1250005871896747E-7</v>
      </c>
      <c r="GH37" s="59">
        <f>IF(GC37=1, 0, ((GF37-GE37)/'Saline (Inputs)'!$D$45))</f>
        <v>1.0817314815037018</v>
      </c>
      <c r="GI37" s="78">
        <f>VLOOKUP('Shale_EERC (Inputs)'!$AI62,$IH$7:$IJ$8,2,FALSE)</f>
        <v>0.2</v>
      </c>
      <c r="GJ37" s="78">
        <f>VLOOKUP('Shale_EERC (Inputs)'!$AI62,$IH$7:$IJ$8,3,FALSE)</f>
        <v>0.8</v>
      </c>
      <c r="GK37" s="134">
        <f>IF('Shale_EERC (Inputs)'!$AI62="Default",IF('Shale_EERC (Inputs)'!AM62=0,'Shale_EERC (Inputs)'!L$20,'Shale_EERC (Inputs)'!AM62),IF('Shale_EERC (Inputs)'!AM62=0,GI37,'Shale_EERC (Inputs)'!AM62))</f>
        <v>0.2</v>
      </c>
      <c r="GL37" s="134">
        <f>IF('Shale_EERC (Inputs)'!$AI62="Default",IF('Shale_EERC (Inputs)'!AN62=0,'Shale_EERC (Inputs)'!M$20,'Shale_EERC (Inputs)'!AN62),IF('Shale_EERC (Inputs)'!AN62=0,GJ37,'Shale_EERC (Inputs)'!AN62))</f>
        <v>0.8</v>
      </c>
      <c r="GM37" s="127">
        <f t="shared" si="48"/>
        <v>-1.3862943611198906</v>
      </c>
      <c r="GN37" s="67">
        <f t="shared" si="49"/>
        <v>1.3862949861200078</v>
      </c>
      <c r="GO37" s="59">
        <f t="array" ref="GO37">IF(GK37=1, 1, (GM37-GP37*'Saline (Inputs)'!$C$45))</f>
        <v>3.1250005871896747E-7</v>
      </c>
      <c r="GP37" s="59">
        <f>IF(GK37=1, 0, ((GN37-GM37)/'Saline (Inputs)'!$D$45))</f>
        <v>1.0817314815037018</v>
      </c>
      <c r="GQ37" s="78">
        <f>VLOOKUP('Shale_EERC (Inputs)'!$AI62,$IL$7:$IN$8,2,FALSE)</f>
        <v>0.2</v>
      </c>
      <c r="GR37" s="78">
        <f>VLOOKUP('Shale_EERC (Inputs)'!$AI62,$IL$7:$IN$8,3,FALSE)</f>
        <v>0.8</v>
      </c>
      <c r="GS37" s="134">
        <f>IF('Shale_EERC (Inputs)'!$AI62="Default",IF('Shale_EERC (Inputs)'!AO62=0,'Shale_EERC (Inputs)'!L$21,'Shale_EERC (Inputs)'!AO62),IF('Shale_EERC (Inputs)'!AO62=0,GQ37,'Shale_EERC (Inputs)'!AO62))</f>
        <v>0.2</v>
      </c>
      <c r="GT37" s="134">
        <f>IF('Shale_EERC (Inputs)'!$AI62="Default",IF('Shale_EERC (Inputs)'!AP62=0,'Shale_EERC (Inputs)'!M$21,'Shale_EERC (Inputs)'!AP62),IF('Shale_EERC (Inputs)'!AP62=0,GR37,'Shale_EERC (Inputs)'!AP62))</f>
        <v>0.8</v>
      </c>
      <c r="GU37" s="135">
        <f t="shared" si="61"/>
        <v>-1.3862943611198906</v>
      </c>
      <c r="GV37" s="136">
        <f t="shared" si="50"/>
        <v>1.3862949861200078</v>
      </c>
      <c r="GW37" s="137">
        <f t="array" ref="GW37">IF(GS37=1, 1, (GU37-GX37*'Saline (Inputs)'!$C$45))</f>
        <v>3.1250005871896747E-7</v>
      </c>
      <c r="GX37" s="137">
        <f>IF(GS37=1, 0, ((GV37-GU37)/'Saline (Inputs)'!$D$45))</f>
        <v>1.0817314815037018</v>
      </c>
      <c r="GY37" s="78">
        <f>VLOOKUP('Shale_EERC (Inputs)'!$AI62,$IP$7:$IR$8,2,FALSE)</f>
        <v>0.2</v>
      </c>
      <c r="GZ37" s="78">
        <f>VLOOKUP('Shale_EERC (Inputs)'!$AI62,$IP$7:$IR$8,3,FALSE)</f>
        <v>0.8</v>
      </c>
      <c r="HA37" s="134">
        <f>IF('Shale_EERC (Inputs)'!$AI62="Default",IF('Shale_EERC (Inputs)'!AQ62=0,'Shale_EERC (Inputs)'!L$22,'Shale_EERC (Inputs)'!AQ62),IF('Shale_EERC (Inputs)'!AQ62=0,GY37,'Shale_EERC (Inputs)'!AQ62))</f>
        <v>0.2</v>
      </c>
      <c r="HB37" s="134">
        <f>IF('Shale_EERC (Inputs)'!$AI62="Default",IF('Shale_EERC (Inputs)'!AR62=0,'Shale_EERC (Inputs)'!M$22,'Shale_EERC (Inputs)'!AR62),IF('Shale_EERC (Inputs)'!AR62=0,GZ37,'Shale_EERC (Inputs)'!AR62))</f>
        <v>0.8</v>
      </c>
      <c r="HC37" s="127">
        <f t="shared" si="51"/>
        <v>-1.3862943611198906</v>
      </c>
      <c r="HD37" s="67">
        <f t="shared" si="62"/>
        <v>1.3862949861200078</v>
      </c>
      <c r="HE37" s="59">
        <f t="array" ref="HE37">IF(HA37=1, 1, (HC37-HF37*'Saline (Inputs)'!$C$45))</f>
        <v>3.1250005871896747E-7</v>
      </c>
      <c r="HF37" s="59">
        <f>IF(HA37=1, 0, ((HD37-HC37)/'Saline (Inputs)'!$D$45))</f>
        <v>1.0817314815037018</v>
      </c>
      <c r="HG37" s="78">
        <f>VLOOKUP('Shale_EERC (Inputs)'!$AI62,$IT$7:$IV$8,2,FALSE)</f>
        <v>0.2</v>
      </c>
      <c r="HH37" s="78">
        <f>VLOOKUP('Shale_EERC (Inputs)'!$AI62,$IT$7:$IV$8,3,FALSE)</f>
        <v>0.8</v>
      </c>
      <c r="HI37" s="134">
        <f>IF('Shale_EERC (Inputs)'!$AI62="Default",IF('Shale_EERC (Inputs)'!AS62=0,'Shale_EERC (Inputs)'!L$23,'Shale_EERC (Inputs)'!AS62),IF('Shale_EERC (Inputs)'!AS62=0,HG37,'Shale_EERC (Inputs)'!AS62))</f>
        <v>0.2</v>
      </c>
      <c r="HJ37" s="134">
        <f>IF('Shale_EERC (Inputs)'!$AI62="Default",IF('Shale_EERC (Inputs)'!AT62=0,'Shale_EERC (Inputs)'!M$23,'Shale_EERC (Inputs)'!AT62),IF('Shale_EERC (Inputs)'!AT62=0,HH37,'Shale_EERC (Inputs)'!AT62))</f>
        <v>0.8</v>
      </c>
      <c r="HK37" s="127">
        <f t="shared" si="53"/>
        <v>-1.3862943611198906</v>
      </c>
      <c r="HL37" s="67">
        <f t="shared" si="63"/>
        <v>1.3862949861200078</v>
      </c>
      <c r="HM37" s="59">
        <f t="array" ref="HM37">IF(HI37=1, 1, (HK37-HN37*'Saline (Inputs)'!$C$45))</f>
        <v>3.1250005871896747E-7</v>
      </c>
      <c r="HN37" s="59">
        <f>IF(HI37=1, 0, ((HL37-HK37)/'Saline (Inputs)'!$D$45))</f>
        <v>1.0817314815037018</v>
      </c>
      <c r="HP37" s="145">
        <v>30</v>
      </c>
      <c r="HQ37" s="143">
        <f t="shared" si="55"/>
        <v>1</v>
      </c>
      <c r="HR37" s="143">
        <f t="shared" si="56"/>
        <v>1</v>
      </c>
      <c r="HS37" s="143">
        <f t="shared" si="57"/>
        <v>1</v>
      </c>
      <c r="HT37" s="143">
        <f t="shared" si="58"/>
        <v>1</v>
      </c>
      <c r="HU37" s="143">
        <f t="shared" si="59"/>
        <v>1</v>
      </c>
      <c r="HY37" s="233">
        <v>31</v>
      </c>
      <c r="HZ37" s="271">
        <v>1.7580900021130219E-5</v>
      </c>
      <c r="IA37" s="271">
        <v>9.0523961262083577E-5</v>
      </c>
      <c r="IB37" s="271">
        <v>5.6659561232758255E-4</v>
      </c>
    </row>
    <row r="38" spans="2:236" x14ac:dyDescent="0.35">
      <c r="B38" s="140">
        <v>31</v>
      </c>
      <c r="C38" s="78">
        <f>VLOOKUP('Saline (Inputs)'!$T65,'Depositional Environments'!$BK$11:$BU$26,2,FALSE)</f>
        <v>0.2</v>
      </c>
      <c r="D38" s="78">
        <f>VLOOKUP('Saline (Inputs)'!$T65,'Depositional Environments'!$BK$11:$BU$26,3,FALSE)</f>
        <v>0.8</v>
      </c>
      <c r="E38" s="134">
        <f>IF('Saline (Inputs)'!$T65="Default",IF('Saline (Inputs)'!V65=0,'Saline (Inputs)'!K$21,'Saline (Inputs)'!V65),IF('Saline (Inputs)'!V65=0,C38,'Saline (Inputs)'!V65))</f>
        <v>0</v>
      </c>
      <c r="F38" s="134">
        <f>IF('Saline (Inputs)'!$T65="Default",IF('Saline (Inputs)'!W65=0,'Saline (Inputs)'!L$21,'Saline (Inputs)'!W65),IF('Saline (Inputs)'!W65=0,D38,'Saline (Inputs)'!W65))</f>
        <v>0</v>
      </c>
      <c r="G38" s="127">
        <f t="shared" si="64"/>
        <v>-1.3862943611198906</v>
      </c>
      <c r="H38" s="67">
        <f t="shared" si="65"/>
        <v>1.3862943611198908</v>
      </c>
      <c r="I38" s="59">
        <f>IF(E38=1, 1, (G38-J38*'Saline (Inputs)'!$C$45))</f>
        <v>2.2204460492503131E-16</v>
      </c>
      <c r="J38" s="59">
        <f>IF(E38=1, 0, ((H38-G38)/'Saline (Inputs)'!$D$45))</f>
        <v>1.0817312376586106</v>
      </c>
      <c r="K38" s="78">
        <f>VLOOKUP('Saline (Inputs)'!$T65,'Depositional Environments'!$BK$11:$BU$26,4,FALSE)</f>
        <v>0.21</v>
      </c>
      <c r="L38" s="78">
        <f>VLOOKUP('Saline (Inputs)'!$T65,'Depositional Environments'!$BK$11:$BU$26,5,FALSE)</f>
        <v>0.76</v>
      </c>
      <c r="M38" s="134">
        <f>IF('Saline (Inputs)'!$T65="Default",IF('Saline (Inputs)'!X65=0,'Saline (Inputs)'!K$22,'Saline (Inputs)'!X65), IF('Saline (Inputs)'!X65=0,Calculations!K38,'Saline (Inputs)'!X65))</f>
        <v>0</v>
      </c>
      <c r="N38" s="134">
        <f>IF('Saline (Inputs)'!$T65="Default",IF('Saline (Inputs)'!Y65=0,'Saline (Inputs)'!L$22,'Saline (Inputs)'!Y65), IF('Saline (Inputs)'!Y65=0,Calculations!L38,'Saline (Inputs)'!Y65))</f>
        <v>0</v>
      </c>
      <c r="O38" s="127">
        <f t="shared" si="66"/>
        <v>-1.3249254147435987</v>
      </c>
      <c r="P38" s="67">
        <f t="shared" si="67"/>
        <v>1.1526795099383855</v>
      </c>
      <c r="Q38" s="59">
        <f t="array" ref="Q38">IF(M38=1, 1, (O38-R38*'Saline (Inputs)'!$C$45))</f>
        <v>-8.612295240260659E-2</v>
      </c>
      <c r="R38" s="59">
        <f>IF(M38=1, 0, ((P38-O38)/'Saline (Inputs)'!$D$45))</f>
        <v>0.96664269752934828</v>
      </c>
      <c r="S38" s="78">
        <f>VLOOKUP('Saline (Inputs)'!$T65,'Depositional Environments'!$BK$11:$BU$26,6,FALSE)</f>
        <v>0.61</v>
      </c>
      <c r="T38" s="78">
        <f>VLOOKUP('Saline (Inputs)'!$T65,'Depositional Environments'!$BK$11:$BU$26,7,FALSE)</f>
        <v>0.71</v>
      </c>
      <c r="U38" s="134">
        <f>IF('Saline (Inputs)'!$T65="Default",IF('Saline (Inputs)'!Z65=0,'Saline (Inputs)'!K$23,'Saline (Inputs)'!Z65),IF('Saline (Inputs)'!Z65=0,S38,'Saline (Inputs)'!Z65))</f>
        <v>0</v>
      </c>
      <c r="V38" s="134">
        <f>IF('Saline (Inputs)'!$T65="Default",IF('Saline (Inputs)'!AA65=0,'Saline (Inputs)'!L$23,'Saline (Inputs)'!AA65),IF('Saline (Inputs)'!AA65=0,T38,'Saline (Inputs)'!AA65))</f>
        <v>0</v>
      </c>
      <c r="W38" s="127">
        <f t="shared" si="68"/>
        <v>0.44731221804366483</v>
      </c>
      <c r="X38" s="67">
        <f t="shared" si="69"/>
        <v>0.89538404705484131</v>
      </c>
      <c r="Y38" s="59">
        <f t="array" ref="Y38">IF(U38=1, 1, (W38-Z38*'Saline (Inputs)'!$C$45))</f>
        <v>0.67134813254925307</v>
      </c>
      <c r="Z38" s="59">
        <f>IF(U38=1, 0, ((X38-W38)/'Saline (Inputs)'!$D$45))</f>
        <v>0.17481615295782754</v>
      </c>
      <c r="AA38" s="78">
        <f>VLOOKUP('Saline (Inputs)'!$T65,'Depositional Environments'!$BK$11:$BU$26,8,FALSE)</f>
        <v>0.19</v>
      </c>
      <c r="AB38" s="78">
        <f>VLOOKUP('Saline (Inputs)'!$T65,'Depositional Environments'!$BK$11:$BU$26,9,FALSE)</f>
        <v>0.59</v>
      </c>
      <c r="AC38" s="134">
        <f>IF('Saline (Inputs)'!$T65="Default",IF('Saline (Inputs)'!AB65=0,'Saline (Inputs)'!K$24,'Saline (Inputs)'!AB65),IF('Saline (Inputs)'!AB65=0,AA38,'Saline (Inputs)'!AB65))</f>
        <v>0</v>
      </c>
      <c r="AD38" s="134">
        <f>IF('Saline (Inputs)'!$T65="Default",IF('Saline (Inputs)'!AC65=0,'Saline (Inputs)'!L$24,'Saline (Inputs)'!AC65),IF('Saline (Inputs)'!AC65=0,AB38,'Saline (Inputs)'!AC65))</f>
        <v>0</v>
      </c>
      <c r="AE38" s="127">
        <f t="shared" si="70"/>
        <v>-1.4500101755059984</v>
      </c>
      <c r="AF38" s="67">
        <f t="shared" si="71"/>
        <v>0.36396537720141148</v>
      </c>
      <c r="AG38" s="59">
        <f t="array" ref="AG38">IF(AC38=1, 1, (AE38-AH38*'Saline (Inputs)'!$C$45))</f>
        <v>-0.54302239915229344</v>
      </c>
      <c r="AH38" s="59">
        <f>IF(AC38=1, 0, ((AF38-AE38)/'Saline (Inputs)'!$D$45))</f>
        <v>0.7077263223257636</v>
      </c>
      <c r="AI38" s="78">
        <f>VLOOKUP('Saline (Inputs)'!$T65,'Depositional Environments'!$BK$11:$BU$26,10,FALSE)</f>
        <v>0.39</v>
      </c>
      <c r="AJ38" s="78">
        <f>VLOOKUP('Saline (Inputs)'!$T65,'Depositional Environments'!$BK$11:$BU$26,11,FALSE)</f>
        <v>0.81</v>
      </c>
      <c r="AK38" s="134">
        <f>IF('Saline (Inputs)'!$T65="Default",IF('Saline (Inputs)'!K$25=0,'Saline (Inputs)'!AD65,'Saline (Inputs)'!$K$25),IF('Saline (Inputs)'!AD65=0,AI38,'Saline (Inputs)'!AD65))</f>
        <v>0</v>
      </c>
      <c r="AL38" s="134">
        <f>IF('Saline (Inputs)'!$T65="Default",IF('Saline (Inputs)'!L$25=0,'Saline (Inputs)'!AE65,'Saline (Inputs)'!$L$25),IF('Saline (Inputs)'!AE65=0,AJ38,'Saline (Inputs)'!AE65))</f>
        <v>0</v>
      </c>
      <c r="AM38" s="127">
        <f t="shared" si="72"/>
        <v>-0.44731221804366478</v>
      </c>
      <c r="AN38" s="67">
        <f t="shared" si="73"/>
        <v>1.4500101755059986</v>
      </c>
      <c r="AO38" s="59">
        <f t="array" ref="AO38">IF(AK38=1, 1, (AM38-AP38*'Saline (Inputs)'!$C$45))</f>
        <v>0.50134897873116691</v>
      </c>
      <c r="AP38" s="59">
        <f>IF(AK38=1, 0, ((AN38-AM38)/'Saline (Inputs)'!$D$45))</f>
        <v>0.74024426506138619</v>
      </c>
      <c r="AR38" s="145">
        <v>31</v>
      </c>
      <c r="AS38" s="143">
        <f t="shared" si="12"/>
        <v>1</v>
      </c>
      <c r="AT38" s="143">
        <f t="shared" si="13"/>
        <v>1</v>
      </c>
      <c r="AU38" s="143">
        <f t="shared" si="14"/>
        <v>1</v>
      </c>
      <c r="AV38" s="143">
        <f t="shared" si="15"/>
        <v>1</v>
      </c>
      <c r="AW38" s="143">
        <f t="shared" si="16"/>
        <v>1</v>
      </c>
      <c r="BS38" s="140">
        <v>31</v>
      </c>
      <c r="BT38" s="78">
        <f>VLOOKUP('Shale (Inputs)'!AC65,$AY$7:$BA$8,2,FALSE)</f>
        <v>0.2</v>
      </c>
      <c r="BU38" s="78">
        <f>VLOOKUP('Shale (Inputs)'!AC65,$AY$7:$BA$8,3,FALSE)</f>
        <v>0.8</v>
      </c>
      <c r="BV38" s="134">
        <f>IF('Shale (Inputs)'!$AC65="Default",IF('Shale (Inputs)'!AE65=0,'Shale (Inputs)'!L$19,'Shale (Inputs)'!AE65),IF('Shale (Inputs)'!AE65=0,BT38,'Shale (Inputs)'!AE65))</f>
        <v>0.2</v>
      </c>
      <c r="BW38" s="134">
        <f>IF('Shale (Inputs)'!$AC65="Default",IF('Shale (Inputs)'!AF65=0,'Shale (Inputs)'!M$19,'Shale (Inputs)'!AF65),IF('Shale (Inputs)'!AF65=0,BU38,'Shale (Inputs)'!AF65))</f>
        <v>0.8</v>
      </c>
      <c r="BX38" s="127">
        <f t="shared" si="17"/>
        <v>-1.3862943611198906</v>
      </c>
      <c r="BY38" s="67">
        <f t="shared" si="18"/>
        <v>1.3862949861200078</v>
      </c>
      <c r="BZ38" s="59">
        <f>IF(BV38=1, 1, (BX38-CA38*'Saline (Inputs)'!$C$45))</f>
        <v>3.1250005871896747E-7</v>
      </c>
      <c r="CA38" s="59">
        <f>IF(BV38=1, 0, ((BY38-BX38)/'Saline (Inputs)'!$D$45))</f>
        <v>1.0817314815037018</v>
      </c>
      <c r="CB38" s="78">
        <f>VLOOKUP('Shale (Inputs)'!AC65,Calculations!$BC$7:$BE$8,2,FALSE)</f>
        <v>0.03</v>
      </c>
      <c r="CC38" s="78">
        <f>VLOOKUP('Shale (Inputs)'!AC65,Calculations!$BC$7:$BE$8,3,FALSE)</f>
        <v>0.92</v>
      </c>
      <c r="CD38" s="134">
        <f>IF('Shale (Inputs)'!$AC65="Default",IF('Shale (Inputs)'!AG65=0,'Shale (Inputs)'!L$20,'Shale (Inputs)'!AG65),IF('Shale (Inputs)'!AG65=0,CB38,'Shale (Inputs)'!AG65))</f>
        <v>0.03</v>
      </c>
      <c r="CE38" s="134">
        <f>IF('Shale (Inputs)'!$AC65="Default",IF('Shale (Inputs)'!AH65=0,'Shale (Inputs)'!M$20,'Shale (Inputs)'!AH65),IF('Shale (Inputs)'!AH65=0,CC38,'Shale (Inputs)'!AH65))</f>
        <v>0.92</v>
      </c>
      <c r="CF38" s="127">
        <f t="shared" si="19"/>
        <v>-3.4760986898352733</v>
      </c>
      <c r="CG38" s="67">
        <f t="shared" si="20"/>
        <v>2.4423483940656316</v>
      </c>
      <c r="CH38" s="59">
        <f t="array" ref="CH38">IF(CD38=1, 1, (CF38-CI38*'Saline (Inputs)'!$C$45))</f>
        <v>-0.51687514788482103</v>
      </c>
      <c r="CI38" s="59">
        <f>IF(CD38=1, 0, ((CG38-CF38)/'Saline (Inputs)'!$D$45))</f>
        <v>2.3090943989389285</v>
      </c>
      <c r="CJ38" s="78">
        <f>VLOOKUP('Shale (Inputs)'!$AJ65,Calculations!$BG$18:$BI$25,2,FALSE)</f>
        <v>0.25</v>
      </c>
      <c r="CK38" s="78">
        <f>VLOOKUP('Shale (Inputs)'!$AJ65,Calculations!$BG$18:$BI$25,3,FALSE)</f>
        <v>0.53</v>
      </c>
      <c r="CL38" s="134">
        <f>IF('Shale (Inputs)'!$AJ65="Default",IF('Shale (Inputs)'!AL65=0,'Shale (Inputs)'!L$24,'Shale (Inputs)'!AL65),IF('Shale (Inputs)'!AL65=0,CJ38,'Shale (Inputs)'!AL65))</f>
        <v>0.2</v>
      </c>
      <c r="CM38" s="134">
        <f>IF('Shale (Inputs)'!$AJ65="Default",IF('Shale (Inputs)'!AM65=0,'Shale (Inputs)'!M$24,'Shale (Inputs)'!AM65),IF('Shale (Inputs)'!AM65=0,CK38,'Shale (Inputs)'!AM65))</f>
        <v>0.85</v>
      </c>
      <c r="CN38" s="135">
        <f t="shared" si="60"/>
        <v>-1.3862943611198906</v>
      </c>
      <c r="CO38" s="136">
        <f t="shared" si="21"/>
        <v>1.7346018397020466</v>
      </c>
      <c r="CP38" s="137">
        <f t="array" ref="CP38">IF(CL38=1, 1, (CN38-CQ38*'Saline (Inputs)'!$C$45))</f>
        <v>0.17415373929107769</v>
      </c>
      <c r="CQ38" s="137">
        <f>IF(CL38=1, 0, ((CO38-CN38)/'Saline (Inputs)'!$D$45))</f>
        <v>1.2176241224814466</v>
      </c>
      <c r="CR38" s="78">
        <f>VLOOKUP('Shale (Inputs)'!$AJ65,Calculations!$BK$18:$BM$25,2,FALSE)</f>
        <v>0.14000000000000001</v>
      </c>
      <c r="CS38" s="78">
        <f>VLOOKUP('Shale (Inputs)'!$AJ65,Calculations!$BK$18:$BM$25,3,FALSE)</f>
        <v>0.34</v>
      </c>
      <c r="CT38" s="134">
        <f>IF('Shale (Inputs)'!$AJ65="Default",IF('Shale (Inputs)'!AN65=0,'Shale (Inputs)'!L$25,'Shale (Inputs)'!AN65),IF('Shale (Inputs)'!AN65=0,CR38,'Shale (Inputs)'!AN65))</f>
        <v>0.1</v>
      </c>
      <c r="CU38" s="134">
        <f>IF('Shale (Inputs)'!$AJ65="Default",IF('Shale (Inputs)'!AO65=0,'Shale (Inputs)'!M$25,'Shale (Inputs)'!AO65),IF('Shale (Inputs)'!AO65=0,CS38,'Shale (Inputs)'!AO65))</f>
        <v>0.49</v>
      </c>
      <c r="CV38" s="127">
        <f t="shared" si="22"/>
        <v>-2.1972245773362191</v>
      </c>
      <c r="CW38" s="67">
        <f t="shared" si="23"/>
        <v>-4.0004934453636599E-2</v>
      </c>
      <c r="CX38" s="59">
        <f t="array" ref="CX38">IF(CT38=1, 1, (CV38-CY38*'Saline (Inputs)'!$C$45))</f>
        <v>-1.1186147558949278</v>
      </c>
      <c r="CY38" s="59">
        <f>IF(CT38=1, 0, ((CW38-CV38)/'Saline (Inputs)'!$D$45))</f>
        <v>0.84164371566502805</v>
      </c>
      <c r="DA38" s="145">
        <v>31</v>
      </c>
      <c r="DB38" s="143">
        <f t="shared" si="24"/>
        <v>1</v>
      </c>
      <c r="DC38" s="143">
        <f t="shared" si="25"/>
        <v>1</v>
      </c>
      <c r="DD38" s="143">
        <f t="shared" si="26"/>
        <v>1</v>
      </c>
      <c r="DE38" s="143">
        <f t="shared" si="27"/>
        <v>1</v>
      </c>
      <c r="DI38" s="233">
        <v>32</v>
      </c>
      <c r="DJ38" s="231">
        <v>1.40812016979906E-5</v>
      </c>
      <c r="DK38" s="231">
        <v>7.781672320562542E-5</v>
      </c>
      <c r="DL38" s="231">
        <v>5.8729620650416604E-4</v>
      </c>
      <c r="DN38" s="140">
        <v>31</v>
      </c>
      <c r="DO38" s="77">
        <f>VLOOKUP('ROZ (Inputs)'!$Z66,'Depositional Environments'!$BW$11:$CI$26,2,FALSE)</f>
        <v>0.2</v>
      </c>
      <c r="DP38" s="77">
        <f>VLOOKUP('ROZ (Inputs)'!$Z66,'Depositional Environments'!$BW$11:$CI$26,3,FALSE)</f>
        <v>0.8</v>
      </c>
      <c r="DQ38" s="134">
        <f>IF('ROZ (Inputs)'!$Z66="Default",IF('ROZ (Inputs)'!AB66=0,'ROZ (Inputs)'!K$21,'ROZ (Inputs)'!AB66),IF('ROZ (Inputs)'!AB66=0,DO38,'ROZ (Inputs)'!AB66))</f>
        <v>0</v>
      </c>
      <c r="DR38" s="134">
        <f>IF('ROZ (Inputs)'!$Z66="Default",IF('ROZ (Inputs)'!AC66=0,'ROZ (Inputs)'!L$21,'ROZ (Inputs)'!AC66),IF('ROZ (Inputs)'!AC66=0,DP38,'ROZ (Inputs)'!AC66))</f>
        <v>0</v>
      </c>
      <c r="DS38" s="127">
        <f t="shared" si="28"/>
        <v>-1.3862943611198906</v>
      </c>
      <c r="DT38" s="67">
        <f t="shared" si="29"/>
        <v>1.3862943611198908</v>
      </c>
      <c r="DU38" s="59">
        <f>IF(DQ38=1, 1, (DS38-DV38*'Saline (Inputs)'!$C$45))</f>
        <v>2.2204460492503131E-16</v>
      </c>
      <c r="DV38" s="59">
        <f>IF(DQ38=1, 0, ((DT38-DS38)/'Saline (Inputs)'!$D$45))</f>
        <v>1.0817312376586106</v>
      </c>
      <c r="DW38" s="77">
        <f>VLOOKUP('ROZ (Inputs)'!$Z66,'Depositional Environments'!$BW$11:$CI$26,4,FALSE)</f>
        <v>0.21</v>
      </c>
      <c r="DX38" s="77">
        <f>VLOOKUP('ROZ (Inputs)'!$Z66,'Depositional Environments'!$BW$11:$CI$26,5,FALSE)</f>
        <v>0.76</v>
      </c>
      <c r="DY38" s="134">
        <f>IF('ROZ (Inputs)'!$Z66="Default",IF('ROZ (Inputs)'!AD66=0,'ROZ (Inputs)'!K$22,'ROZ (Inputs)'!AD66),IF('ROZ (Inputs)'!AD66=0,DW38,'ROZ (Inputs)'!AD65))</f>
        <v>0</v>
      </c>
      <c r="DZ38" s="134">
        <f>IF('ROZ (Inputs)'!$Z66="Default",IF('ROZ (Inputs)'!AE66=0,'ROZ (Inputs)'!L$22,'ROZ (Inputs)'!AE66),IF('ROZ (Inputs)'!AE66=0,DX38,'ROZ (Inputs)'!AD65))</f>
        <v>0</v>
      </c>
      <c r="EA38" s="127">
        <f t="shared" si="30"/>
        <v>-1.3249254147435987</v>
      </c>
      <c r="EB38" s="67">
        <f t="shared" si="31"/>
        <v>1.1526795099383855</v>
      </c>
      <c r="EC38" s="59">
        <f t="array" ref="EC38">IF(DY38=1, 1, (EA38-ED38*'Saline (Inputs)'!$C$45))</f>
        <v>-8.612295240260659E-2</v>
      </c>
      <c r="ED38" s="59">
        <f>IF(DY38=1, 0, ((EB38-EA38)/'Saline (Inputs)'!$D$45))</f>
        <v>0.96664269752934828</v>
      </c>
      <c r="EE38" s="77">
        <f>VLOOKUP('ROZ (Inputs)'!$Z66,'Depositional Environments'!$BW$11:$CI$26,6,FALSE)</f>
        <v>0.64</v>
      </c>
      <c r="EF38" s="77">
        <f>VLOOKUP('ROZ (Inputs)'!$Z66,'Depositional Environments'!$BW$11:$CI$26,7,FALSE)</f>
        <v>0.77</v>
      </c>
      <c r="EG38" s="134">
        <f>IF('ROZ (Inputs)'!$Z66="Default",IF('ROZ (Inputs)'!AF66=0,'ROZ (Inputs)'!K$23,'ROZ (Inputs)'!AF66),IF('ROZ (Inputs)'!AF66=0,EE38,'ROZ (Inputs)'!AF65))</f>
        <v>0</v>
      </c>
      <c r="EH38" s="134">
        <f>IF('ROZ (Inputs)'!$Z66="Default",IF('ROZ (Inputs)'!AG66=0,'ROZ (Inputs)'!L$23,'ROZ (Inputs)'!AG66),IF('ROZ (Inputs)'!AG66=0,EF38,'ROZ (Inputs)'!AG65))</f>
        <v>0</v>
      </c>
      <c r="EI38" s="127">
        <f t="shared" si="32"/>
        <v>0.57536414490356191</v>
      </c>
      <c r="EJ38" s="67">
        <f t="shared" si="33"/>
        <v>1.2083112059245342</v>
      </c>
      <c r="EK38" s="59">
        <f t="array" ref="EK38">IF(EG38=1, 1, (EI38-EL38*'Saline (Inputs)'!$C$45))</f>
        <v>0.89183767541404801</v>
      </c>
      <c r="EL38" s="59">
        <f>IF(EG38=1, 0, ((EJ38-EI38)/'Saline (Inputs)'!$D$45))</f>
        <v>0.24694560797949588</v>
      </c>
      <c r="EM38" s="77">
        <f>VLOOKUP('ROZ (Inputs)'!$Z66,'Depositional Environments'!$BW$11:$CI$26,8,FALSE)</f>
        <v>0.16</v>
      </c>
      <c r="EN38" s="77">
        <f>VLOOKUP('ROZ (Inputs)'!$Z66,'Depositional Environments'!$BW$11:$CI$26,9,FALSE)</f>
        <v>0.39</v>
      </c>
      <c r="EO38" s="134">
        <f>IF('ROZ (Inputs)'!$Z66="Default",IF('ROZ (Inputs)'!AH66=0,'ROZ (Inputs)'!K$24,'ROZ (Inputs)'!AH66),IF('ROZ (Inputs)'!AH66=0,EM38,'ROZ (Inputs)'!AH65))</f>
        <v>0</v>
      </c>
      <c r="EP38" s="134">
        <f>IF('ROZ (Inputs)'!$Z66="Default",IF('ROZ (Inputs)'!AI66=0,'ROZ (Inputs)'!L$24,'ROZ (Inputs)'!AI66),IF('ROZ (Inputs)'!AI66=0,EN38,'ROZ (Inputs)'!AI65))</f>
        <v>0</v>
      </c>
      <c r="EQ38" s="127">
        <f t="shared" si="34"/>
        <v>-1.6582280766035322</v>
      </c>
      <c r="ER38" s="67">
        <f t="shared" si="35"/>
        <v>-0.44731221804366478</v>
      </c>
      <c r="ES38" s="59">
        <f t="array" ref="ES38">IF(EO38=1, 1, (EQ38-ET38*'Saline (Inputs)'!$C$45))</f>
        <v>-1.0527701473235984</v>
      </c>
      <c r="ET38" s="59">
        <f>IF(EO38=1, 0, ((ER38-EQ38)/'Saline (Inputs)'!$D$45))</f>
        <v>0.47244133248952946</v>
      </c>
      <c r="EU38" s="77">
        <f>VLOOKUP('ROZ (Inputs)'!$Z66,'Depositional Environments'!$BW$11:$CI$26,10,FALSE)</f>
        <v>0.35</v>
      </c>
      <c r="EV38" s="77">
        <f>VLOOKUP('ROZ (Inputs)'!$Z66,'Depositional Environments'!$BW$11:$CI$26,11,FALSE)</f>
        <v>0.76</v>
      </c>
      <c r="EW38" s="134">
        <f>IF('ROZ (Inputs)'!$Z66="Default",IF('ROZ (Inputs)'!AJ66=0,'ROZ (Inputs)'!K$25,'ROZ (Inputs)'!AJ66),IF('ROZ (Inputs)'!AJ66=0,EU38,'ROZ (Inputs)'!AJ65))</f>
        <v>0</v>
      </c>
      <c r="EX38" s="134">
        <f>IF('ROZ (Inputs)'!$Z66="Default",IF('ROZ (Inputs)'!AK66=0,'ROZ (Inputs)'!L$25,'ROZ (Inputs)'!AK66),IF('ROZ (Inputs)'!AK66=0,EV38,'ROZ (Inputs)'!AK65))</f>
        <v>0</v>
      </c>
      <c r="EY38" s="127">
        <f t="shared" si="36"/>
        <v>-0.61903920840622351</v>
      </c>
      <c r="EZ38" s="67">
        <f t="shared" si="37"/>
        <v>1.1526795099383855</v>
      </c>
      <c r="FA38" s="59">
        <f t="array" ref="FA38">IF(EW38=1, 1, (EY38-FB38*'Saline (Inputs)'!$C$45))</f>
        <v>0.26682015076608112</v>
      </c>
      <c r="FB38" s="59">
        <f>IF(EW38=1, 0, ((EZ38-EY38)/'Saline (Inputs)'!$D$45))</f>
        <v>0.69123973079917</v>
      </c>
      <c r="FC38" s="283">
        <f>VLOOKUP('ROZ (Inputs)'!$Z66,'Depositional Environments'!$BW$11:$CI$26,12,FALSE)</f>
        <v>8.9999999999999993E-3</v>
      </c>
      <c r="FD38" s="283">
        <f>VLOOKUP('ROZ (Inputs)'!$Z66,'Depositional Environments'!$BW$11:$CI$26,13,FALSE)</f>
        <v>1.0999999999999999E-2</v>
      </c>
      <c r="FE38" s="134">
        <f>IF('ROZ (Inputs)'!$Z66="Default",IF('ROZ (Inputs)'!AL66=0,'ROZ (Inputs)'!K$26,'ROZ (Inputs)'!AL66),IF('ROZ (Inputs)'!AL66=0,FC38,'ROZ (Inputs)'!AL65))</f>
        <v>0</v>
      </c>
      <c r="FF38" s="134">
        <f>IF('ROZ (Inputs)'!$Z66="Default",IF('ROZ (Inputs)'!AM66=0,'ROZ (Inputs)'!L$26,'ROZ (Inputs)'!AM66),IF('ROZ (Inputs)'!AM66=0,FD38,'ROZ (Inputs)'!AM65))</f>
        <v>0</v>
      </c>
      <c r="FG38" s="127">
        <f t="shared" si="38"/>
        <v>-4.7014899569937691</v>
      </c>
      <c r="FH38" s="67">
        <f t="shared" si="39"/>
        <v>-4.4987990588243418</v>
      </c>
      <c r="FI38" s="59">
        <f t="array" ref="FI38">IF(FE38=1, 1, (FG38-FJ38*'Saline (Inputs)'!$C$45))</f>
        <v>-4.6001445079090555</v>
      </c>
      <c r="FJ38" s="59">
        <f>IF(FE38=1, 0, ((FH38-FG38)/'Saline (Inputs)'!$D$45))</f>
        <v>7.9080274106369253E-2</v>
      </c>
      <c r="FL38" s="145">
        <v>31</v>
      </c>
      <c r="FM38" s="143">
        <f t="shared" si="40"/>
        <v>1</v>
      </c>
      <c r="FN38" s="143">
        <f t="shared" si="41"/>
        <v>1</v>
      </c>
      <c r="FO38" s="143">
        <f t="shared" si="42"/>
        <v>1</v>
      </c>
      <c r="FP38" s="143">
        <f t="shared" si="43"/>
        <v>1</v>
      </c>
      <c r="FQ38" s="143">
        <f t="shared" si="44"/>
        <v>1</v>
      </c>
      <c r="FR38" s="143">
        <f t="shared" si="45"/>
        <v>1</v>
      </c>
      <c r="FT38" s="145">
        <v>31</v>
      </c>
      <c r="FU38" s="34">
        <v>-5.7205342454835838E-4</v>
      </c>
      <c r="FV38" s="34">
        <v>-3.7938811146884038E-5</v>
      </c>
      <c r="FW38" s="34">
        <v>4.2891037083053926E-5</v>
      </c>
      <c r="FZ38" s="140">
        <v>31</v>
      </c>
      <c r="GA38" s="78">
        <f>VLOOKUP('Shale_EERC (Inputs)'!$AI63,$ID$7:$IF$8,2,FALSE)</f>
        <v>0.2</v>
      </c>
      <c r="GB38" s="78">
        <f>VLOOKUP('Shale_EERC (Inputs)'!AI63,$AY$7:$BA$8,3,FALSE)</f>
        <v>0.8</v>
      </c>
      <c r="GC38" s="134">
        <f>IF('Shale_EERC (Inputs)'!$AI63="Default",IF('Shale_EERC (Inputs)'!AK63=0,'Shale_EERC (Inputs)'!L$19,'Shale_EERC (Inputs)'!AK63),IF('Shale_EERC (Inputs)'!AK63=0,GA38,'Shale_EERC (Inputs)'!AK63))</f>
        <v>0.2</v>
      </c>
      <c r="GD38" s="134">
        <f>IF('Shale_EERC (Inputs)'!$AI63="Default",IF('Shale_EERC (Inputs)'!AL63=0,'Shale_EERC (Inputs)'!M$19,'Shale_EERC (Inputs)'!AL63),IF('Shale_EERC (Inputs)'!AL63=0,GB38,'Shale_EERC (Inputs)'!AL63))</f>
        <v>0.8</v>
      </c>
      <c r="GE38" s="127">
        <f t="shared" si="46"/>
        <v>-1.3862943611198906</v>
      </c>
      <c r="GF38" s="67">
        <f t="shared" si="47"/>
        <v>1.3862949861200078</v>
      </c>
      <c r="GG38" s="59">
        <f>IF(GC38=1, 1, (GE38-GH38*'Saline (Inputs)'!$C$45))</f>
        <v>3.1250005871896747E-7</v>
      </c>
      <c r="GH38" s="59">
        <f>IF(GC38=1, 0, ((GF38-GE38)/'Saline (Inputs)'!$D$45))</f>
        <v>1.0817314815037018</v>
      </c>
      <c r="GI38" s="78">
        <f>VLOOKUP('Shale_EERC (Inputs)'!$AI63,$IH$7:$IJ$8,2,FALSE)</f>
        <v>0.2</v>
      </c>
      <c r="GJ38" s="78">
        <f>VLOOKUP('Shale_EERC (Inputs)'!$AI63,$IH$7:$IJ$8,3,FALSE)</f>
        <v>0.8</v>
      </c>
      <c r="GK38" s="134">
        <f>IF('Shale_EERC (Inputs)'!$AI63="Default",IF('Shale_EERC (Inputs)'!AM63=0,'Shale_EERC (Inputs)'!L$20,'Shale_EERC (Inputs)'!AM63),IF('Shale_EERC (Inputs)'!AM63=0,GI38,'Shale_EERC (Inputs)'!AM63))</f>
        <v>0.2</v>
      </c>
      <c r="GL38" s="134">
        <f>IF('Shale_EERC (Inputs)'!$AI63="Default",IF('Shale_EERC (Inputs)'!AN63=0,'Shale_EERC (Inputs)'!M$20,'Shale_EERC (Inputs)'!AN63),IF('Shale_EERC (Inputs)'!AN63=0,GJ38,'Shale_EERC (Inputs)'!AN63))</f>
        <v>0.8</v>
      </c>
      <c r="GM38" s="127">
        <f t="shared" si="48"/>
        <v>-1.3862943611198906</v>
      </c>
      <c r="GN38" s="67">
        <f t="shared" si="49"/>
        <v>1.3862949861200078</v>
      </c>
      <c r="GO38" s="59">
        <f t="array" ref="GO38">IF(GK38=1, 1, (GM38-GP38*'Saline (Inputs)'!$C$45))</f>
        <v>3.1250005871896747E-7</v>
      </c>
      <c r="GP38" s="59">
        <f>IF(GK38=1, 0, ((GN38-GM38)/'Saline (Inputs)'!$D$45))</f>
        <v>1.0817314815037018</v>
      </c>
      <c r="GQ38" s="78">
        <f>VLOOKUP('Shale_EERC (Inputs)'!$AI63,$IL$7:$IN$8,2,FALSE)</f>
        <v>0.2</v>
      </c>
      <c r="GR38" s="78">
        <f>VLOOKUP('Shale_EERC (Inputs)'!$AI63,$IL$7:$IN$8,3,FALSE)</f>
        <v>0.8</v>
      </c>
      <c r="GS38" s="134">
        <f>IF('Shale_EERC (Inputs)'!$AI63="Default",IF('Shale_EERC (Inputs)'!AO63=0,'Shale_EERC (Inputs)'!L$21,'Shale_EERC (Inputs)'!AO63),IF('Shale_EERC (Inputs)'!AO63=0,GQ38,'Shale_EERC (Inputs)'!AO63))</f>
        <v>0.2</v>
      </c>
      <c r="GT38" s="134">
        <f>IF('Shale_EERC (Inputs)'!$AI63="Default",IF('Shale_EERC (Inputs)'!AP63=0,'Shale_EERC (Inputs)'!M$21,'Shale_EERC (Inputs)'!AP63),IF('Shale_EERC (Inputs)'!AP63=0,GR38,'Shale_EERC (Inputs)'!AP63))</f>
        <v>0.8</v>
      </c>
      <c r="GU38" s="135">
        <f t="shared" si="61"/>
        <v>-1.3862943611198906</v>
      </c>
      <c r="GV38" s="136">
        <f t="shared" si="50"/>
        <v>1.3862949861200078</v>
      </c>
      <c r="GW38" s="137">
        <f t="array" ref="GW38">IF(GS38=1, 1, (GU38-GX38*'Saline (Inputs)'!$C$45))</f>
        <v>3.1250005871896747E-7</v>
      </c>
      <c r="GX38" s="137">
        <f>IF(GS38=1, 0, ((GV38-GU38)/'Saline (Inputs)'!$D$45))</f>
        <v>1.0817314815037018</v>
      </c>
      <c r="GY38" s="78">
        <f>VLOOKUP('Shale_EERC (Inputs)'!$AI63,$IP$7:$IR$8,2,FALSE)</f>
        <v>0.2</v>
      </c>
      <c r="GZ38" s="78">
        <f>VLOOKUP('Shale_EERC (Inputs)'!$AI63,$IP$7:$IR$8,3,FALSE)</f>
        <v>0.8</v>
      </c>
      <c r="HA38" s="134">
        <f>IF('Shale_EERC (Inputs)'!$AI63="Default",IF('Shale_EERC (Inputs)'!AQ63=0,'Shale_EERC (Inputs)'!L$22,'Shale_EERC (Inputs)'!AQ63),IF('Shale_EERC (Inputs)'!AQ63=0,GY38,'Shale_EERC (Inputs)'!AQ63))</f>
        <v>0.2</v>
      </c>
      <c r="HB38" s="134">
        <f>IF('Shale_EERC (Inputs)'!$AI63="Default",IF('Shale_EERC (Inputs)'!AR63=0,'Shale_EERC (Inputs)'!M$22,'Shale_EERC (Inputs)'!AR63),IF('Shale_EERC (Inputs)'!AR63=0,GZ38,'Shale_EERC (Inputs)'!AR63))</f>
        <v>0.8</v>
      </c>
      <c r="HC38" s="127">
        <f t="shared" si="51"/>
        <v>-1.3862943611198906</v>
      </c>
      <c r="HD38" s="67">
        <f t="shared" si="62"/>
        <v>1.3862949861200078</v>
      </c>
      <c r="HE38" s="59">
        <f t="array" ref="HE38">IF(HA38=1, 1, (HC38-HF38*'Saline (Inputs)'!$C$45))</f>
        <v>3.1250005871896747E-7</v>
      </c>
      <c r="HF38" s="59">
        <f>IF(HA38=1, 0, ((HD38-HC38)/'Saline (Inputs)'!$D$45))</f>
        <v>1.0817314815037018</v>
      </c>
      <c r="HG38" s="78">
        <f>VLOOKUP('Shale_EERC (Inputs)'!$AI63,$IT$7:$IV$8,2,FALSE)</f>
        <v>0.2</v>
      </c>
      <c r="HH38" s="78">
        <f>VLOOKUP('Shale_EERC (Inputs)'!$AI63,$IT$7:$IV$8,3,FALSE)</f>
        <v>0.8</v>
      </c>
      <c r="HI38" s="134">
        <f>IF('Shale_EERC (Inputs)'!$AI63="Default",IF('Shale_EERC (Inputs)'!AS63=0,'Shale_EERC (Inputs)'!L$23,'Shale_EERC (Inputs)'!AS63),IF('Shale_EERC (Inputs)'!AS63=0,HG38,'Shale_EERC (Inputs)'!AS63))</f>
        <v>0.2</v>
      </c>
      <c r="HJ38" s="134">
        <f>IF('Shale_EERC (Inputs)'!$AI63="Default",IF('Shale_EERC (Inputs)'!AT63=0,'Shale_EERC (Inputs)'!M$23,'Shale_EERC (Inputs)'!AT63),IF('Shale_EERC (Inputs)'!AT63=0,HH38,'Shale_EERC (Inputs)'!AT63))</f>
        <v>0.8</v>
      </c>
      <c r="HK38" s="127">
        <f t="shared" si="53"/>
        <v>-1.3862943611198906</v>
      </c>
      <c r="HL38" s="67">
        <f t="shared" si="63"/>
        <v>1.3862949861200078</v>
      </c>
      <c r="HM38" s="59">
        <f t="array" ref="HM38">IF(HI38=1, 1, (HK38-HN38*'Saline (Inputs)'!$C$45))</f>
        <v>3.1250005871896747E-7</v>
      </c>
      <c r="HN38" s="59">
        <f>IF(HI38=1, 0, ((HL38-HK38)/'Saline (Inputs)'!$D$45))</f>
        <v>1.0817314815037018</v>
      </c>
      <c r="HP38" s="145">
        <v>31</v>
      </c>
      <c r="HQ38" s="143">
        <f t="shared" si="55"/>
        <v>1</v>
      </c>
      <c r="HR38" s="143">
        <f t="shared" si="56"/>
        <v>1</v>
      </c>
      <c r="HS38" s="143">
        <f t="shared" si="57"/>
        <v>1</v>
      </c>
      <c r="HT38" s="143">
        <f t="shared" si="58"/>
        <v>1</v>
      </c>
      <c r="HU38" s="143">
        <f t="shared" si="59"/>
        <v>1</v>
      </c>
      <c r="HY38" s="233">
        <v>32</v>
      </c>
      <c r="HZ38" s="271">
        <v>1.7995727830566432E-5</v>
      </c>
      <c r="IA38" s="271">
        <v>9.1144964244450026E-5</v>
      </c>
      <c r="IB38" s="271">
        <v>5.7893927441970245E-4</v>
      </c>
    </row>
    <row r="39" spans="2:236" x14ac:dyDescent="0.35">
      <c r="B39" s="140">
        <v>32</v>
      </c>
      <c r="C39" s="78">
        <f>VLOOKUP('Saline (Inputs)'!$T66,'Depositional Environments'!$BK$11:$BU$26,2,FALSE)</f>
        <v>0.2</v>
      </c>
      <c r="D39" s="78">
        <f>VLOOKUP('Saline (Inputs)'!$T66,'Depositional Environments'!$BK$11:$BU$26,3,FALSE)</f>
        <v>0.8</v>
      </c>
      <c r="E39" s="134">
        <f>IF('Saline (Inputs)'!$T66="Default",IF('Saline (Inputs)'!V66=0,'Saline (Inputs)'!K$21,'Saline (Inputs)'!V66),IF('Saline (Inputs)'!V66=0,C39,'Saline (Inputs)'!V66))</f>
        <v>0</v>
      </c>
      <c r="F39" s="134">
        <f>IF('Saline (Inputs)'!$T66="Default",IF('Saline (Inputs)'!W66=0,'Saline (Inputs)'!L$21,'Saline (Inputs)'!W66),IF('Saline (Inputs)'!W66=0,D39,'Saline (Inputs)'!W66))</f>
        <v>0</v>
      </c>
      <c r="G39" s="127">
        <f t="shared" si="64"/>
        <v>-1.3862943611198906</v>
      </c>
      <c r="H39" s="67">
        <f t="shared" si="65"/>
        <v>1.3862943611198908</v>
      </c>
      <c r="I39" s="59">
        <f>IF(E39=1, 1, (G39-J39*'Saline (Inputs)'!$C$45))</f>
        <v>2.2204460492503131E-16</v>
      </c>
      <c r="J39" s="59">
        <f>IF(E39=1, 0, ((H39-G39)/'Saline (Inputs)'!$D$45))</f>
        <v>1.0817312376586106</v>
      </c>
      <c r="K39" s="78">
        <f>VLOOKUP('Saline (Inputs)'!$T66,'Depositional Environments'!$BK$11:$BU$26,4,FALSE)</f>
        <v>0.21</v>
      </c>
      <c r="L39" s="78">
        <f>VLOOKUP('Saline (Inputs)'!$T66,'Depositional Environments'!$BK$11:$BU$26,5,FALSE)</f>
        <v>0.76</v>
      </c>
      <c r="M39" s="134">
        <f>IF('Saline (Inputs)'!$T66="Default",IF('Saline (Inputs)'!X66=0,'Saline (Inputs)'!K$22,'Saline (Inputs)'!X66), IF('Saline (Inputs)'!X66=0,Calculations!K39,'Saline (Inputs)'!X66))</f>
        <v>0</v>
      </c>
      <c r="N39" s="134">
        <f>IF('Saline (Inputs)'!$T66="Default",IF('Saline (Inputs)'!Y66=0,'Saline (Inputs)'!L$22,'Saline (Inputs)'!Y66), IF('Saline (Inputs)'!Y66=0,Calculations!L39,'Saline (Inputs)'!Y66))</f>
        <v>0</v>
      </c>
      <c r="O39" s="127">
        <f t="shared" si="66"/>
        <v>-1.3249254147435987</v>
      </c>
      <c r="P39" s="67">
        <f t="shared" si="67"/>
        <v>1.1526795099383855</v>
      </c>
      <c r="Q39" s="59">
        <f t="array" ref="Q39">IF(M39=1, 1, (O39-R39*'Saline (Inputs)'!$C$45))</f>
        <v>-8.612295240260659E-2</v>
      </c>
      <c r="R39" s="59">
        <f>IF(M39=1, 0, ((P39-O39)/'Saline (Inputs)'!$D$45))</f>
        <v>0.96664269752934828</v>
      </c>
      <c r="S39" s="78">
        <f>VLOOKUP('Saline (Inputs)'!$T66,'Depositional Environments'!$BK$11:$BU$26,6,FALSE)</f>
        <v>0.61</v>
      </c>
      <c r="T39" s="78">
        <f>VLOOKUP('Saline (Inputs)'!$T66,'Depositional Environments'!$BK$11:$BU$26,7,FALSE)</f>
        <v>0.71</v>
      </c>
      <c r="U39" s="134">
        <f>IF('Saline (Inputs)'!$T66="Default",IF('Saline (Inputs)'!Z66=0,'Saline (Inputs)'!K$23,'Saline (Inputs)'!Z66),IF('Saline (Inputs)'!Z66=0,S39,'Saline (Inputs)'!Z66))</f>
        <v>0</v>
      </c>
      <c r="V39" s="134">
        <f>IF('Saline (Inputs)'!$T66="Default",IF('Saline (Inputs)'!AA66=0,'Saline (Inputs)'!L$23,'Saline (Inputs)'!AA66),IF('Saline (Inputs)'!AA66=0,T39,'Saline (Inputs)'!AA66))</f>
        <v>0</v>
      </c>
      <c r="W39" s="127">
        <f t="shared" si="68"/>
        <v>0.44731221804366483</v>
      </c>
      <c r="X39" s="67">
        <f t="shared" si="69"/>
        <v>0.89538404705484131</v>
      </c>
      <c r="Y39" s="59">
        <f t="array" ref="Y39">IF(U39=1, 1, (W39-Z39*'Saline (Inputs)'!$C$45))</f>
        <v>0.67134813254925307</v>
      </c>
      <c r="Z39" s="59">
        <f>IF(U39=1, 0, ((X39-W39)/'Saline (Inputs)'!$D$45))</f>
        <v>0.17481615295782754</v>
      </c>
      <c r="AA39" s="78">
        <f>VLOOKUP('Saline (Inputs)'!$T66,'Depositional Environments'!$BK$11:$BU$26,8,FALSE)</f>
        <v>0.19</v>
      </c>
      <c r="AB39" s="78">
        <f>VLOOKUP('Saline (Inputs)'!$T66,'Depositional Environments'!$BK$11:$BU$26,9,FALSE)</f>
        <v>0.59</v>
      </c>
      <c r="AC39" s="134">
        <f>IF('Saline (Inputs)'!$T66="Default",IF('Saline (Inputs)'!AB66=0,'Saline (Inputs)'!K$24,'Saline (Inputs)'!AB66),IF('Saline (Inputs)'!AB66=0,AA39,'Saline (Inputs)'!AB66))</f>
        <v>0</v>
      </c>
      <c r="AD39" s="134">
        <f>IF('Saline (Inputs)'!$T66="Default",IF('Saline (Inputs)'!AC66=0,'Saline (Inputs)'!L$24,'Saline (Inputs)'!AC66),IF('Saline (Inputs)'!AC66=0,AB39,'Saline (Inputs)'!AC66))</f>
        <v>0</v>
      </c>
      <c r="AE39" s="127">
        <f t="shared" si="70"/>
        <v>-1.4500101755059984</v>
      </c>
      <c r="AF39" s="67">
        <f t="shared" si="71"/>
        <v>0.36396537720141148</v>
      </c>
      <c r="AG39" s="59">
        <f t="array" ref="AG39">IF(AC39=1, 1, (AE39-AH39*'Saline (Inputs)'!$C$45))</f>
        <v>-0.54302239915229344</v>
      </c>
      <c r="AH39" s="59">
        <f>IF(AC39=1, 0, ((AF39-AE39)/'Saline (Inputs)'!$D$45))</f>
        <v>0.7077263223257636</v>
      </c>
      <c r="AI39" s="78">
        <f>VLOOKUP('Saline (Inputs)'!$T66,'Depositional Environments'!$BK$11:$BU$26,10,FALSE)</f>
        <v>0.39</v>
      </c>
      <c r="AJ39" s="78">
        <f>VLOOKUP('Saline (Inputs)'!$T66,'Depositional Environments'!$BK$11:$BU$26,11,FALSE)</f>
        <v>0.81</v>
      </c>
      <c r="AK39" s="134">
        <f>IF('Saline (Inputs)'!$T66="Default",IF('Saline (Inputs)'!K$25=0,'Saline (Inputs)'!AD66,'Saline (Inputs)'!$K$25),IF('Saline (Inputs)'!AD66=0,AI39,'Saline (Inputs)'!AD66))</f>
        <v>0</v>
      </c>
      <c r="AL39" s="134">
        <f>IF('Saline (Inputs)'!$T66="Default",IF('Saline (Inputs)'!L$25=0,'Saline (Inputs)'!AE66,'Saline (Inputs)'!$L$25),IF('Saline (Inputs)'!AE66=0,AJ39,'Saline (Inputs)'!AE66))</f>
        <v>0</v>
      </c>
      <c r="AM39" s="127">
        <f t="shared" si="72"/>
        <v>-0.44731221804366478</v>
      </c>
      <c r="AN39" s="67">
        <f t="shared" si="73"/>
        <v>1.4500101755059986</v>
      </c>
      <c r="AO39" s="59">
        <f t="array" ref="AO39">IF(AK39=1, 1, (AM39-AP39*'Saline (Inputs)'!$C$45))</f>
        <v>0.50134897873116691</v>
      </c>
      <c r="AP39" s="59">
        <f>IF(AK39=1, 0, ((AN39-AM39)/'Saline (Inputs)'!$D$45))</f>
        <v>0.74024426506138619</v>
      </c>
      <c r="AR39" s="145">
        <v>32</v>
      </c>
      <c r="AS39" s="143">
        <f t="shared" si="12"/>
        <v>1</v>
      </c>
      <c r="AT39" s="143">
        <f t="shared" si="13"/>
        <v>1</v>
      </c>
      <c r="AU39" s="143">
        <f t="shared" si="14"/>
        <v>1</v>
      </c>
      <c r="AV39" s="143">
        <f t="shared" si="15"/>
        <v>1</v>
      </c>
      <c r="AW39" s="143">
        <f t="shared" si="16"/>
        <v>1</v>
      </c>
      <c r="BS39" s="140">
        <v>32</v>
      </c>
      <c r="BT39" s="78">
        <f>VLOOKUP('Shale (Inputs)'!AC66,$AY$7:$BA$8,2,FALSE)</f>
        <v>0.2</v>
      </c>
      <c r="BU39" s="78">
        <f>VLOOKUP('Shale (Inputs)'!AC66,$AY$7:$BA$8,3,FALSE)</f>
        <v>0.8</v>
      </c>
      <c r="BV39" s="134">
        <f>IF('Shale (Inputs)'!$AC66="Default",IF('Shale (Inputs)'!AE66=0,'Shale (Inputs)'!L$19,'Shale (Inputs)'!AE66),IF('Shale (Inputs)'!AE66=0,BT39,'Shale (Inputs)'!AE66))</f>
        <v>0.2</v>
      </c>
      <c r="BW39" s="134">
        <f>IF('Shale (Inputs)'!$AC66="Default",IF('Shale (Inputs)'!AF66=0,'Shale (Inputs)'!M$19,'Shale (Inputs)'!AF66),IF('Shale (Inputs)'!AF66=0,BU39,'Shale (Inputs)'!AF66))</f>
        <v>0.8</v>
      </c>
      <c r="BX39" s="127">
        <f t="shared" si="17"/>
        <v>-1.3862943611198906</v>
      </c>
      <c r="BY39" s="67">
        <f t="shared" si="18"/>
        <v>1.3862949861200078</v>
      </c>
      <c r="BZ39" s="59">
        <f>IF(BV39=1, 1, (BX39-CA39*'Saline (Inputs)'!$C$45))</f>
        <v>3.1250005871896747E-7</v>
      </c>
      <c r="CA39" s="59">
        <f>IF(BV39=1, 0, ((BY39-BX39)/'Saline (Inputs)'!$D$45))</f>
        <v>1.0817314815037018</v>
      </c>
      <c r="CB39" s="78">
        <f>VLOOKUP('Shale (Inputs)'!AC66,Calculations!$BC$7:$BE$8,2,FALSE)</f>
        <v>0.03</v>
      </c>
      <c r="CC39" s="78">
        <f>VLOOKUP('Shale (Inputs)'!AC66,Calculations!$BC$7:$BE$8,3,FALSE)</f>
        <v>0.92</v>
      </c>
      <c r="CD39" s="134">
        <f>IF('Shale (Inputs)'!$AC66="Default",IF('Shale (Inputs)'!AG66=0,'Shale (Inputs)'!L$20,'Shale (Inputs)'!AG66),IF('Shale (Inputs)'!AG66=0,CB39,'Shale (Inputs)'!AG66))</f>
        <v>0.03</v>
      </c>
      <c r="CE39" s="134">
        <f>IF('Shale (Inputs)'!$AC66="Default",IF('Shale (Inputs)'!AH66=0,'Shale (Inputs)'!M$20,'Shale (Inputs)'!AH66),IF('Shale (Inputs)'!AH66=0,CC39,'Shale (Inputs)'!AH66))</f>
        <v>0.92</v>
      </c>
      <c r="CF39" s="127">
        <f t="shared" si="19"/>
        <v>-3.4760986898352733</v>
      </c>
      <c r="CG39" s="67">
        <f t="shared" si="20"/>
        <v>2.4423483940656316</v>
      </c>
      <c r="CH39" s="59">
        <f t="array" ref="CH39">IF(CD39=1, 1, (CF39-CI39*'Saline (Inputs)'!$C$45))</f>
        <v>-0.51687514788482103</v>
      </c>
      <c r="CI39" s="59">
        <f>IF(CD39=1, 0, ((CG39-CF39)/'Saline (Inputs)'!$D$45))</f>
        <v>2.3090943989389285</v>
      </c>
      <c r="CJ39" s="78">
        <f>VLOOKUP('Shale (Inputs)'!$AJ66,Calculations!$BG$18:$BI$25,2,FALSE)</f>
        <v>0.25</v>
      </c>
      <c r="CK39" s="78">
        <f>VLOOKUP('Shale (Inputs)'!$AJ66,Calculations!$BG$18:$BI$25,3,FALSE)</f>
        <v>0.53</v>
      </c>
      <c r="CL39" s="134">
        <f>IF('Shale (Inputs)'!$AJ66="Default",IF('Shale (Inputs)'!AL66=0,'Shale (Inputs)'!L$24,'Shale (Inputs)'!AL66),IF('Shale (Inputs)'!AL66=0,CJ39,'Shale (Inputs)'!AL66))</f>
        <v>0.2</v>
      </c>
      <c r="CM39" s="134">
        <f>IF('Shale (Inputs)'!$AJ66="Default",IF('Shale (Inputs)'!AM66=0,'Shale (Inputs)'!M$24,'Shale (Inputs)'!AM66),IF('Shale (Inputs)'!AM66=0,CK39,'Shale (Inputs)'!AM66))</f>
        <v>0.85</v>
      </c>
      <c r="CN39" s="135">
        <f t="shared" si="60"/>
        <v>-1.3862943611198906</v>
      </c>
      <c r="CO39" s="136">
        <f t="shared" si="21"/>
        <v>1.7346018397020466</v>
      </c>
      <c r="CP39" s="137">
        <f t="array" ref="CP39">IF(CL39=1, 1, (CN39-CQ39*'Saline (Inputs)'!$C$45))</f>
        <v>0.17415373929107769</v>
      </c>
      <c r="CQ39" s="137">
        <f>IF(CL39=1, 0, ((CO39-CN39)/'Saline (Inputs)'!$D$45))</f>
        <v>1.2176241224814466</v>
      </c>
      <c r="CR39" s="78">
        <f>VLOOKUP('Shale (Inputs)'!$AJ66,Calculations!$BK$18:$BM$25,2,FALSE)</f>
        <v>0.14000000000000001</v>
      </c>
      <c r="CS39" s="78">
        <f>VLOOKUP('Shale (Inputs)'!$AJ66,Calculations!$BK$18:$BM$25,3,FALSE)</f>
        <v>0.34</v>
      </c>
      <c r="CT39" s="134">
        <f>IF('Shale (Inputs)'!$AJ66="Default",IF('Shale (Inputs)'!AN66=0,'Shale (Inputs)'!L$25,'Shale (Inputs)'!AN66),IF('Shale (Inputs)'!AN66=0,CR39,'Shale (Inputs)'!AN66))</f>
        <v>0.1</v>
      </c>
      <c r="CU39" s="134">
        <f>IF('Shale (Inputs)'!$AJ66="Default",IF('Shale (Inputs)'!AO66=0,'Shale (Inputs)'!M$25,'Shale (Inputs)'!AO66),IF('Shale (Inputs)'!AO66=0,CS39,'Shale (Inputs)'!AO66))</f>
        <v>0.49</v>
      </c>
      <c r="CV39" s="127">
        <f t="shared" si="22"/>
        <v>-2.1972245773362191</v>
      </c>
      <c r="CW39" s="67">
        <f t="shared" si="23"/>
        <v>-4.0004934453636599E-2</v>
      </c>
      <c r="CX39" s="59">
        <f t="array" ref="CX39">IF(CT39=1, 1, (CV39-CY39*'Saline (Inputs)'!$C$45))</f>
        <v>-1.1186147558949278</v>
      </c>
      <c r="CY39" s="59">
        <f>IF(CT39=1, 0, ((CW39-CV39)/'Saline (Inputs)'!$D$45))</f>
        <v>0.84164371566502805</v>
      </c>
      <c r="DA39" s="145">
        <v>32</v>
      </c>
      <c r="DB39" s="143">
        <f t="shared" si="24"/>
        <v>1</v>
      </c>
      <c r="DC39" s="143">
        <f t="shared" si="25"/>
        <v>1</v>
      </c>
      <c r="DD39" s="143">
        <f t="shared" si="26"/>
        <v>1</v>
      </c>
      <c r="DE39" s="143">
        <f t="shared" si="27"/>
        <v>1</v>
      </c>
      <c r="DI39" s="233">
        <v>33</v>
      </c>
      <c r="DJ39" s="231">
        <v>1.3961882814328378E-5</v>
      </c>
      <c r="DK39" s="231">
        <v>8.0339985288450062E-5</v>
      </c>
      <c r="DL39" s="231">
        <v>5.6523896637376825E-4</v>
      </c>
      <c r="DN39" s="140">
        <v>32</v>
      </c>
      <c r="DO39" s="77">
        <f>VLOOKUP('ROZ (Inputs)'!$Z67,'Depositional Environments'!$BW$11:$CI$26,2,FALSE)</f>
        <v>0.2</v>
      </c>
      <c r="DP39" s="77">
        <f>VLOOKUP('ROZ (Inputs)'!$Z67,'Depositional Environments'!$BW$11:$CI$26,3,FALSE)</f>
        <v>0.8</v>
      </c>
      <c r="DQ39" s="134">
        <f>IF('ROZ (Inputs)'!$Z67="Default",IF('ROZ (Inputs)'!AB67=0,'ROZ (Inputs)'!K$21,'ROZ (Inputs)'!AB67),IF('ROZ (Inputs)'!AB67=0,DO39,'ROZ (Inputs)'!AB67))</f>
        <v>0</v>
      </c>
      <c r="DR39" s="134">
        <f>IF('ROZ (Inputs)'!$Z67="Default",IF('ROZ (Inputs)'!AC67=0,'ROZ (Inputs)'!L$21,'ROZ (Inputs)'!AC67),IF('ROZ (Inputs)'!AC67=0,DP39,'ROZ (Inputs)'!AC67))</f>
        <v>0</v>
      </c>
      <c r="DS39" s="127">
        <f t="shared" si="28"/>
        <v>-1.3862943611198906</v>
      </c>
      <c r="DT39" s="67">
        <f t="shared" si="29"/>
        <v>1.3862943611198908</v>
      </c>
      <c r="DU39" s="59">
        <f>IF(DQ39=1, 1, (DS39-DV39*'Saline (Inputs)'!$C$45))</f>
        <v>2.2204460492503131E-16</v>
      </c>
      <c r="DV39" s="59">
        <f>IF(DQ39=1, 0, ((DT39-DS39)/'Saline (Inputs)'!$D$45))</f>
        <v>1.0817312376586106</v>
      </c>
      <c r="DW39" s="77">
        <f>VLOOKUP('ROZ (Inputs)'!$Z67,'Depositional Environments'!$BW$11:$CI$26,4,FALSE)</f>
        <v>0.21</v>
      </c>
      <c r="DX39" s="77">
        <f>VLOOKUP('ROZ (Inputs)'!$Z67,'Depositional Environments'!$BW$11:$CI$26,5,FALSE)</f>
        <v>0.76</v>
      </c>
      <c r="DY39" s="134">
        <f>IF('ROZ (Inputs)'!$Z67="Default",IF('ROZ (Inputs)'!AD67=0,'ROZ (Inputs)'!K$22,'ROZ (Inputs)'!AD67),IF('ROZ (Inputs)'!AD67=0,DW39,'ROZ (Inputs)'!AD66))</f>
        <v>0</v>
      </c>
      <c r="DZ39" s="134">
        <f>IF('ROZ (Inputs)'!$Z67="Default",IF('ROZ (Inputs)'!AE67=0,'ROZ (Inputs)'!L$22,'ROZ (Inputs)'!AE67),IF('ROZ (Inputs)'!AE67=0,DX39,'ROZ (Inputs)'!AD66))</f>
        <v>0</v>
      </c>
      <c r="EA39" s="127">
        <f t="shared" si="30"/>
        <v>-1.3249254147435987</v>
      </c>
      <c r="EB39" s="67">
        <f t="shared" si="31"/>
        <v>1.1526795099383855</v>
      </c>
      <c r="EC39" s="59">
        <f t="array" ref="EC39">IF(DY39=1, 1, (EA39-ED39*'Saline (Inputs)'!$C$45))</f>
        <v>-8.612295240260659E-2</v>
      </c>
      <c r="ED39" s="59">
        <f>IF(DY39=1, 0, ((EB39-EA39)/'Saline (Inputs)'!$D$45))</f>
        <v>0.96664269752934828</v>
      </c>
      <c r="EE39" s="77">
        <f>VLOOKUP('ROZ (Inputs)'!$Z67,'Depositional Environments'!$BW$11:$CI$26,6,FALSE)</f>
        <v>0.64</v>
      </c>
      <c r="EF39" s="77">
        <f>VLOOKUP('ROZ (Inputs)'!$Z67,'Depositional Environments'!$BW$11:$CI$26,7,FALSE)</f>
        <v>0.77</v>
      </c>
      <c r="EG39" s="134">
        <f>IF('ROZ (Inputs)'!$Z67="Default",IF('ROZ (Inputs)'!AF67=0,'ROZ (Inputs)'!K$23,'ROZ (Inputs)'!AF67),IF('ROZ (Inputs)'!AF67=0,EE39,'ROZ (Inputs)'!AF66))</f>
        <v>0</v>
      </c>
      <c r="EH39" s="134">
        <f>IF('ROZ (Inputs)'!$Z67="Default",IF('ROZ (Inputs)'!AG67=0,'ROZ (Inputs)'!L$23,'ROZ (Inputs)'!AG67),IF('ROZ (Inputs)'!AG67=0,EF39,'ROZ (Inputs)'!AG66))</f>
        <v>0</v>
      </c>
      <c r="EI39" s="127">
        <f t="shared" si="32"/>
        <v>0.57536414490356191</v>
      </c>
      <c r="EJ39" s="67">
        <f t="shared" si="33"/>
        <v>1.2083112059245342</v>
      </c>
      <c r="EK39" s="59">
        <f t="array" ref="EK39">IF(EG39=1, 1, (EI39-EL39*'Saline (Inputs)'!$C$45))</f>
        <v>0.89183767541404801</v>
      </c>
      <c r="EL39" s="59">
        <f>IF(EG39=1, 0, ((EJ39-EI39)/'Saline (Inputs)'!$D$45))</f>
        <v>0.24694560797949588</v>
      </c>
      <c r="EM39" s="77">
        <f>VLOOKUP('ROZ (Inputs)'!$Z67,'Depositional Environments'!$BW$11:$CI$26,8,FALSE)</f>
        <v>0.16</v>
      </c>
      <c r="EN39" s="77">
        <f>VLOOKUP('ROZ (Inputs)'!$Z67,'Depositional Environments'!$BW$11:$CI$26,9,FALSE)</f>
        <v>0.39</v>
      </c>
      <c r="EO39" s="134">
        <f>IF('ROZ (Inputs)'!$Z67="Default",IF('ROZ (Inputs)'!AH67=0,'ROZ (Inputs)'!K$24,'ROZ (Inputs)'!AH67),IF('ROZ (Inputs)'!AH67=0,EM39,'ROZ (Inputs)'!AH66))</f>
        <v>0</v>
      </c>
      <c r="EP39" s="134">
        <f>IF('ROZ (Inputs)'!$Z67="Default",IF('ROZ (Inputs)'!AI67=0,'ROZ (Inputs)'!L$24,'ROZ (Inputs)'!AI67),IF('ROZ (Inputs)'!AI67=0,EN39,'ROZ (Inputs)'!AI66))</f>
        <v>0</v>
      </c>
      <c r="EQ39" s="127">
        <f t="shared" si="34"/>
        <v>-1.6582280766035322</v>
      </c>
      <c r="ER39" s="67">
        <f t="shared" si="35"/>
        <v>-0.44731221804366478</v>
      </c>
      <c r="ES39" s="59">
        <f t="array" ref="ES39">IF(EO39=1, 1, (EQ39-ET39*'Saline (Inputs)'!$C$45))</f>
        <v>-1.0527701473235984</v>
      </c>
      <c r="ET39" s="59">
        <f>IF(EO39=1, 0, ((ER39-EQ39)/'Saline (Inputs)'!$D$45))</f>
        <v>0.47244133248952946</v>
      </c>
      <c r="EU39" s="77">
        <f>VLOOKUP('ROZ (Inputs)'!$Z67,'Depositional Environments'!$BW$11:$CI$26,10,FALSE)</f>
        <v>0.35</v>
      </c>
      <c r="EV39" s="77">
        <f>VLOOKUP('ROZ (Inputs)'!$Z67,'Depositional Environments'!$BW$11:$CI$26,11,FALSE)</f>
        <v>0.76</v>
      </c>
      <c r="EW39" s="134">
        <f>IF('ROZ (Inputs)'!$Z67="Default",IF('ROZ (Inputs)'!AJ67=0,'ROZ (Inputs)'!K$25,'ROZ (Inputs)'!AJ67),IF('ROZ (Inputs)'!AJ67=0,EU39,'ROZ (Inputs)'!AJ66))</f>
        <v>0</v>
      </c>
      <c r="EX39" s="134">
        <f>IF('ROZ (Inputs)'!$Z67="Default",IF('ROZ (Inputs)'!AK67=0,'ROZ (Inputs)'!L$25,'ROZ (Inputs)'!AK67),IF('ROZ (Inputs)'!AK67=0,EV39,'ROZ (Inputs)'!AK66))</f>
        <v>0</v>
      </c>
      <c r="EY39" s="127">
        <f t="shared" si="36"/>
        <v>-0.61903920840622351</v>
      </c>
      <c r="EZ39" s="67">
        <f t="shared" si="37"/>
        <v>1.1526795099383855</v>
      </c>
      <c r="FA39" s="59">
        <f t="array" ref="FA39">IF(EW39=1, 1, (EY39-FB39*'Saline (Inputs)'!$C$45))</f>
        <v>0.26682015076608112</v>
      </c>
      <c r="FB39" s="59">
        <f>IF(EW39=1, 0, ((EZ39-EY39)/'Saline (Inputs)'!$D$45))</f>
        <v>0.69123973079917</v>
      </c>
      <c r="FC39" s="283">
        <f>VLOOKUP('ROZ (Inputs)'!$Z67,'Depositional Environments'!$BW$11:$CI$26,12,FALSE)</f>
        <v>8.9999999999999993E-3</v>
      </c>
      <c r="FD39" s="283">
        <f>VLOOKUP('ROZ (Inputs)'!$Z67,'Depositional Environments'!$BW$11:$CI$26,13,FALSE)</f>
        <v>1.0999999999999999E-2</v>
      </c>
      <c r="FE39" s="134">
        <f>IF('ROZ (Inputs)'!$Z67="Default",IF('ROZ (Inputs)'!AL67=0,'ROZ (Inputs)'!K$26,'ROZ (Inputs)'!AL67),IF('ROZ (Inputs)'!AL67=0,FC39,'ROZ (Inputs)'!AL66))</f>
        <v>0</v>
      </c>
      <c r="FF39" s="134">
        <f>IF('ROZ (Inputs)'!$Z67="Default",IF('ROZ (Inputs)'!AM67=0,'ROZ (Inputs)'!L$26,'ROZ (Inputs)'!AM67),IF('ROZ (Inputs)'!AM67=0,FD39,'ROZ (Inputs)'!AM66))</f>
        <v>0</v>
      </c>
      <c r="FG39" s="127">
        <f t="shared" si="38"/>
        <v>-4.7014899569937691</v>
      </c>
      <c r="FH39" s="67">
        <f t="shared" si="39"/>
        <v>-4.4987990588243418</v>
      </c>
      <c r="FI39" s="59">
        <f t="array" ref="FI39">IF(FE39=1, 1, (FG39-FJ39*'Saline (Inputs)'!$C$45))</f>
        <v>-4.6001445079090555</v>
      </c>
      <c r="FJ39" s="59">
        <f>IF(FE39=1, 0, ((FH39-FG39)/'Saline (Inputs)'!$D$45))</f>
        <v>7.9080274106369253E-2</v>
      </c>
      <c r="FL39" s="145">
        <v>32</v>
      </c>
      <c r="FM39" s="143">
        <f t="shared" si="40"/>
        <v>1</v>
      </c>
      <c r="FN39" s="143">
        <f t="shared" si="41"/>
        <v>1</v>
      </c>
      <c r="FO39" s="143">
        <f t="shared" si="42"/>
        <v>1</v>
      </c>
      <c r="FP39" s="143">
        <f t="shared" si="43"/>
        <v>1</v>
      </c>
      <c r="FQ39" s="143">
        <f t="shared" si="44"/>
        <v>1</v>
      </c>
      <c r="FR39" s="143">
        <f t="shared" si="45"/>
        <v>1</v>
      </c>
      <c r="FT39" s="145">
        <v>32</v>
      </c>
      <c r="FU39" s="34">
        <v>-5.514439253602217E-4</v>
      </c>
      <c r="FV39" s="34">
        <v>-3.81353584088989E-5</v>
      </c>
      <c r="FW39" s="34">
        <v>5.2462521125616577E-5</v>
      </c>
      <c r="FZ39" s="140">
        <v>32</v>
      </c>
      <c r="GA39" s="78">
        <f>VLOOKUP('Shale_EERC (Inputs)'!$AI64,$ID$7:$IF$8,2,FALSE)</f>
        <v>0.2</v>
      </c>
      <c r="GB39" s="78">
        <f>VLOOKUP('Shale_EERC (Inputs)'!AI64,$AY$7:$BA$8,3,FALSE)</f>
        <v>0.8</v>
      </c>
      <c r="GC39" s="134">
        <f>IF('Shale_EERC (Inputs)'!$AI64="Default",IF('Shale_EERC (Inputs)'!AK64=0,'Shale_EERC (Inputs)'!L$19,'Shale_EERC (Inputs)'!AK64),IF('Shale_EERC (Inputs)'!AK64=0,GA39,'Shale_EERC (Inputs)'!AK64))</f>
        <v>0.2</v>
      </c>
      <c r="GD39" s="134">
        <f>IF('Shale_EERC (Inputs)'!$AI64="Default",IF('Shale_EERC (Inputs)'!AL64=0,'Shale_EERC (Inputs)'!M$19,'Shale_EERC (Inputs)'!AL64),IF('Shale_EERC (Inputs)'!AL64=0,GB39,'Shale_EERC (Inputs)'!AL64))</f>
        <v>0.8</v>
      </c>
      <c r="GE39" s="127">
        <f t="shared" si="46"/>
        <v>-1.3862943611198906</v>
      </c>
      <c r="GF39" s="67">
        <f t="shared" si="47"/>
        <v>1.3862949861200078</v>
      </c>
      <c r="GG39" s="59">
        <f>IF(GC39=1, 1, (GE39-GH39*'Saline (Inputs)'!$C$45))</f>
        <v>3.1250005871896747E-7</v>
      </c>
      <c r="GH39" s="59">
        <f>IF(GC39=1, 0, ((GF39-GE39)/'Saline (Inputs)'!$D$45))</f>
        <v>1.0817314815037018</v>
      </c>
      <c r="GI39" s="78">
        <f>VLOOKUP('Shale_EERC (Inputs)'!$AI64,$IH$7:$IJ$8,2,FALSE)</f>
        <v>0.2</v>
      </c>
      <c r="GJ39" s="78">
        <f>VLOOKUP('Shale_EERC (Inputs)'!$AI64,$IH$7:$IJ$8,3,FALSE)</f>
        <v>0.8</v>
      </c>
      <c r="GK39" s="134">
        <f>IF('Shale_EERC (Inputs)'!$AI64="Default",IF('Shale_EERC (Inputs)'!AM64=0,'Shale_EERC (Inputs)'!L$20,'Shale_EERC (Inputs)'!AM64),IF('Shale_EERC (Inputs)'!AM64=0,GI39,'Shale_EERC (Inputs)'!AM64))</f>
        <v>0.2</v>
      </c>
      <c r="GL39" s="134">
        <f>IF('Shale_EERC (Inputs)'!$AI64="Default",IF('Shale_EERC (Inputs)'!AN64=0,'Shale_EERC (Inputs)'!M$20,'Shale_EERC (Inputs)'!AN64),IF('Shale_EERC (Inputs)'!AN64=0,GJ39,'Shale_EERC (Inputs)'!AN64))</f>
        <v>0.8</v>
      </c>
      <c r="GM39" s="127">
        <f t="shared" si="48"/>
        <v>-1.3862943611198906</v>
      </c>
      <c r="GN39" s="67">
        <f t="shared" si="49"/>
        <v>1.3862949861200078</v>
      </c>
      <c r="GO39" s="59">
        <f t="array" ref="GO39">IF(GK39=1, 1, (GM39-GP39*'Saline (Inputs)'!$C$45))</f>
        <v>3.1250005871896747E-7</v>
      </c>
      <c r="GP39" s="59">
        <f>IF(GK39=1, 0, ((GN39-GM39)/'Saline (Inputs)'!$D$45))</f>
        <v>1.0817314815037018</v>
      </c>
      <c r="GQ39" s="78">
        <f>VLOOKUP('Shale_EERC (Inputs)'!$AI64,$IL$7:$IN$8,2,FALSE)</f>
        <v>0.2</v>
      </c>
      <c r="GR39" s="78">
        <f>VLOOKUP('Shale_EERC (Inputs)'!$AI64,$IL$7:$IN$8,3,FALSE)</f>
        <v>0.8</v>
      </c>
      <c r="GS39" s="134">
        <f>IF('Shale_EERC (Inputs)'!$AI64="Default",IF('Shale_EERC (Inputs)'!AO64=0,'Shale_EERC (Inputs)'!L$21,'Shale_EERC (Inputs)'!AO64),IF('Shale_EERC (Inputs)'!AO64=0,GQ39,'Shale_EERC (Inputs)'!AO64))</f>
        <v>0.2</v>
      </c>
      <c r="GT39" s="134">
        <f>IF('Shale_EERC (Inputs)'!$AI64="Default",IF('Shale_EERC (Inputs)'!AP64=0,'Shale_EERC (Inputs)'!M$21,'Shale_EERC (Inputs)'!AP64),IF('Shale_EERC (Inputs)'!AP64=0,GR39,'Shale_EERC (Inputs)'!AP64))</f>
        <v>0.8</v>
      </c>
      <c r="GU39" s="135">
        <f t="shared" si="61"/>
        <v>-1.3862943611198906</v>
      </c>
      <c r="GV39" s="136">
        <f t="shared" si="50"/>
        <v>1.3862949861200078</v>
      </c>
      <c r="GW39" s="137">
        <f t="array" ref="GW39">IF(GS39=1, 1, (GU39-GX39*'Saline (Inputs)'!$C$45))</f>
        <v>3.1250005871896747E-7</v>
      </c>
      <c r="GX39" s="137">
        <f>IF(GS39=1, 0, ((GV39-GU39)/'Saline (Inputs)'!$D$45))</f>
        <v>1.0817314815037018</v>
      </c>
      <c r="GY39" s="78">
        <f>VLOOKUP('Shale_EERC (Inputs)'!$AI64,$IP$7:$IR$8,2,FALSE)</f>
        <v>0.2</v>
      </c>
      <c r="GZ39" s="78">
        <f>VLOOKUP('Shale_EERC (Inputs)'!$AI64,$IP$7:$IR$8,3,FALSE)</f>
        <v>0.8</v>
      </c>
      <c r="HA39" s="134">
        <f>IF('Shale_EERC (Inputs)'!$AI64="Default",IF('Shale_EERC (Inputs)'!AQ64=0,'Shale_EERC (Inputs)'!L$22,'Shale_EERC (Inputs)'!AQ64),IF('Shale_EERC (Inputs)'!AQ64=0,GY39,'Shale_EERC (Inputs)'!AQ64))</f>
        <v>0.2</v>
      </c>
      <c r="HB39" s="134">
        <f>IF('Shale_EERC (Inputs)'!$AI64="Default",IF('Shale_EERC (Inputs)'!AR64=0,'Shale_EERC (Inputs)'!M$22,'Shale_EERC (Inputs)'!AR64),IF('Shale_EERC (Inputs)'!AR64=0,GZ39,'Shale_EERC (Inputs)'!AR64))</f>
        <v>0.8</v>
      </c>
      <c r="HC39" s="127">
        <f t="shared" si="51"/>
        <v>-1.3862943611198906</v>
      </c>
      <c r="HD39" s="67">
        <f t="shared" si="62"/>
        <v>1.3862949861200078</v>
      </c>
      <c r="HE39" s="59">
        <f t="array" ref="HE39">IF(HA39=1, 1, (HC39-HF39*'Saline (Inputs)'!$C$45))</f>
        <v>3.1250005871896747E-7</v>
      </c>
      <c r="HF39" s="59">
        <f>IF(HA39=1, 0, ((HD39-HC39)/'Saline (Inputs)'!$D$45))</f>
        <v>1.0817314815037018</v>
      </c>
      <c r="HG39" s="78">
        <f>VLOOKUP('Shale_EERC (Inputs)'!$AI64,$IT$7:$IV$8,2,FALSE)</f>
        <v>0.2</v>
      </c>
      <c r="HH39" s="78">
        <f>VLOOKUP('Shale_EERC (Inputs)'!$AI64,$IT$7:$IV$8,3,FALSE)</f>
        <v>0.8</v>
      </c>
      <c r="HI39" s="134">
        <f>IF('Shale_EERC (Inputs)'!$AI64="Default",IF('Shale_EERC (Inputs)'!AS64=0,'Shale_EERC (Inputs)'!L$23,'Shale_EERC (Inputs)'!AS64),IF('Shale_EERC (Inputs)'!AS64=0,HG39,'Shale_EERC (Inputs)'!AS64))</f>
        <v>0.2</v>
      </c>
      <c r="HJ39" s="134">
        <f>IF('Shale_EERC (Inputs)'!$AI64="Default",IF('Shale_EERC (Inputs)'!AT64=0,'Shale_EERC (Inputs)'!M$23,'Shale_EERC (Inputs)'!AT64),IF('Shale_EERC (Inputs)'!AT64=0,HH39,'Shale_EERC (Inputs)'!AT64))</f>
        <v>0.8</v>
      </c>
      <c r="HK39" s="127">
        <f t="shared" si="53"/>
        <v>-1.3862943611198906</v>
      </c>
      <c r="HL39" s="67">
        <f t="shared" si="63"/>
        <v>1.3862949861200078</v>
      </c>
      <c r="HM39" s="59">
        <f t="array" ref="HM39">IF(HI39=1, 1, (HK39-HN39*'Saline (Inputs)'!$C$45))</f>
        <v>3.1250005871896747E-7</v>
      </c>
      <c r="HN39" s="59">
        <f>IF(HI39=1, 0, ((HL39-HK39)/'Saline (Inputs)'!$D$45))</f>
        <v>1.0817314815037018</v>
      </c>
      <c r="HP39" s="145">
        <v>32</v>
      </c>
      <c r="HQ39" s="143">
        <f t="shared" si="55"/>
        <v>1</v>
      </c>
      <c r="HR39" s="143">
        <f t="shared" si="56"/>
        <v>1</v>
      </c>
      <c r="HS39" s="143">
        <f t="shared" si="57"/>
        <v>1</v>
      </c>
      <c r="HT39" s="143">
        <f t="shared" si="58"/>
        <v>1</v>
      </c>
      <c r="HU39" s="143">
        <f t="shared" si="59"/>
        <v>1</v>
      </c>
      <c r="HY39" s="233">
        <v>33</v>
      </c>
      <c r="HZ39" s="271">
        <v>1.8863976038119232E-5</v>
      </c>
      <c r="IA39" s="271">
        <v>9.116367800745005E-5</v>
      </c>
      <c r="IB39" s="271">
        <v>5.7396231568442718E-4</v>
      </c>
    </row>
    <row r="40" spans="2:236" x14ac:dyDescent="0.35">
      <c r="B40" s="140">
        <v>33</v>
      </c>
      <c r="C40" s="78">
        <f>VLOOKUP('Saline (Inputs)'!$T67,'Depositional Environments'!$BK$11:$BU$26,2,FALSE)</f>
        <v>0.2</v>
      </c>
      <c r="D40" s="78">
        <f>VLOOKUP('Saline (Inputs)'!$T67,'Depositional Environments'!$BK$11:$BU$26,3,FALSE)</f>
        <v>0.8</v>
      </c>
      <c r="E40" s="134">
        <f>IF('Saline (Inputs)'!$T67="Default",IF('Saline (Inputs)'!V67=0,'Saline (Inputs)'!K$21,'Saline (Inputs)'!V67),IF('Saline (Inputs)'!V67=0,C40,'Saline (Inputs)'!V67))</f>
        <v>0</v>
      </c>
      <c r="F40" s="134">
        <f>IF('Saline (Inputs)'!$T67="Default",IF('Saline (Inputs)'!W67=0,'Saline (Inputs)'!L$21,'Saline (Inputs)'!W67),IF('Saline (Inputs)'!W67=0,D40,'Saline (Inputs)'!W67))</f>
        <v>0</v>
      </c>
      <c r="G40" s="127">
        <f t="shared" si="64"/>
        <v>-1.3862943611198906</v>
      </c>
      <c r="H40" s="67">
        <f t="shared" si="65"/>
        <v>1.3862943611198908</v>
      </c>
      <c r="I40" s="59">
        <f>IF(E40=1, 1, (G40-J40*'Saline (Inputs)'!$C$45))</f>
        <v>2.2204460492503131E-16</v>
      </c>
      <c r="J40" s="59">
        <f>IF(E40=1, 0, ((H40-G40)/'Saline (Inputs)'!$D$45))</f>
        <v>1.0817312376586106</v>
      </c>
      <c r="K40" s="78">
        <f>VLOOKUP('Saline (Inputs)'!$T67,'Depositional Environments'!$BK$11:$BU$26,4,FALSE)</f>
        <v>0.21</v>
      </c>
      <c r="L40" s="78">
        <f>VLOOKUP('Saline (Inputs)'!$T67,'Depositional Environments'!$BK$11:$BU$26,5,FALSE)</f>
        <v>0.76</v>
      </c>
      <c r="M40" s="134">
        <f>IF('Saline (Inputs)'!$T67="Default",IF('Saline (Inputs)'!X67=0,'Saline (Inputs)'!K$22,'Saline (Inputs)'!X67), IF('Saline (Inputs)'!X67=0,Calculations!K40,'Saline (Inputs)'!X67))</f>
        <v>0</v>
      </c>
      <c r="N40" s="134">
        <f>IF('Saline (Inputs)'!$T67="Default",IF('Saline (Inputs)'!Y67=0,'Saline (Inputs)'!L$22,'Saline (Inputs)'!Y67), IF('Saline (Inputs)'!Y67=0,Calculations!L40,'Saline (Inputs)'!Y67))</f>
        <v>0</v>
      </c>
      <c r="O40" s="127">
        <f t="shared" si="66"/>
        <v>-1.3249254147435987</v>
      </c>
      <c r="P40" s="67">
        <f t="shared" si="67"/>
        <v>1.1526795099383855</v>
      </c>
      <c r="Q40" s="59">
        <f t="array" ref="Q40">IF(M40=1, 1, (O40-R40*'Saline (Inputs)'!$C$45))</f>
        <v>-8.612295240260659E-2</v>
      </c>
      <c r="R40" s="59">
        <f>IF(M40=1, 0, ((P40-O40)/'Saline (Inputs)'!$D$45))</f>
        <v>0.96664269752934828</v>
      </c>
      <c r="S40" s="78">
        <f>VLOOKUP('Saline (Inputs)'!$T67,'Depositional Environments'!$BK$11:$BU$26,6,FALSE)</f>
        <v>0.61</v>
      </c>
      <c r="T40" s="78">
        <f>VLOOKUP('Saline (Inputs)'!$T67,'Depositional Environments'!$BK$11:$BU$26,7,FALSE)</f>
        <v>0.71</v>
      </c>
      <c r="U40" s="134">
        <f>IF('Saline (Inputs)'!$T67="Default",IF('Saline (Inputs)'!Z67=0,'Saline (Inputs)'!K$23,'Saline (Inputs)'!Z67),IF('Saline (Inputs)'!Z67=0,S40,'Saline (Inputs)'!Z67))</f>
        <v>0</v>
      </c>
      <c r="V40" s="134">
        <f>IF('Saline (Inputs)'!$T67="Default",IF('Saline (Inputs)'!AA67=0,'Saline (Inputs)'!L$23,'Saline (Inputs)'!AA67),IF('Saline (Inputs)'!AA67=0,T40,'Saline (Inputs)'!AA67))</f>
        <v>0</v>
      </c>
      <c r="W40" s="127">
        <f t="shared" si="68"/>
        <v>0.44731221804366483</v>
      </c>
      <c r="X40" s="67">
        <f t="shared" si="69"/>
        <v>0.89538404705484131</v>
      </c>
      <c r="Y40" s="59">
        <f t="array" ref="Y40">IF(U40=1, 1, (W40-Z40*'Saline (Inputs)'!$C$45))</f>
        <v>0.67134813254925307</v>
      </c>
      <c r="Z40" s="59">
        <f>IF(U40=1, 0, ((X40-W40)/'Saline (Inputs)'!$D$45))</f>
        <v>0.17481615295782754</v>
      </c>
      <c r="AA40" s="78">
        <f>VLOOKUP('Saline (Inputs)'!$T67,'Depositional Environments'!$BK$11:$BU$26,8,FALSE)</f>
        <v>0.19</v>
      </c>
      <c r="AB40" s="78">
        <f>VLOOKUP('Saline (Inputs)'!$T67,'Depositional Environments'!$BK$11:$BU$26,9,FALSE)</f>
        <v>0.59</v>
      </c>
      <c r="AC40" s="134">
        <f>IF('Saline (Inputs)'!$T67="Default",IF('Saline (Inputs)'!AB67=0,'Saline (Inputs)'!K$24,'Saline (Inputs)'!AB67),IF('Saline (Inputs)'!AB67=0,AA40,'Saline (Inputs)'!AB67))</f>
        <v>0</v>
      </c>
      <c r="AD40" s="134">
        <f>IF('Saline (Inputs)'!$T67="Default",IF('Saline (Inputs)'!AC67=0,'Saline (Inputs)'!L$24,'Saline (Inputs)'!AC67),IF('Saline (Inputs)'!AC67=0,AB40,'Saline (Inputs)'!AC67))</f>
        <v>0</v>
      </c>
      <c r="AE40" s="127">
        <f t="shared" si="70"/>
        <v>-1.4500101755059984</v>
      </c>
      <c r="AF40" s="67">
        <f t="shared" si="71"/>
        <v>0.36396537720141148</v>
      </c>
      <c r="AG40" s="59">
        <f t="array" ref="AG40">IF(AC40=1, 1, (AE40-AH40*'Saline (Inputs)'!$C$45))</f>
        <v>-0.54302239915229344</v>
      </c>
      <c r="AH40" s="59">
        <f>IF(AC40=1, 0, ((AF40-AE40)/'Saline (Inputs)'!$D$45))</f>
        <v>0.7077263223257636</v>
      </c>
      <c r="AI40" s="78">
        <f>VLOOKUP('Saline (Inputs)'!$T67,'Depositional Environments'!$BK$11:$BU$26,10,FALSE)</f>
        <v>0.39</v>
      </c>
      <c r="AJ40" s="78">
        <f>VLOOKUP('Saline (Inputs)'!$T67,'Depositional Environments'!$BK$11:$BU$26,11,FALSE)</f>
        <v>0.81</v>
      </c>
      <c r="AK40" s="134">
        <f>IF('Saline (Inputs)'!$T67="Default",IF('Saline (Inputs)'!K$25=0,'Saline (Inputs)'!AD67,'Saline (Inputs)'!$K$25),IF('Saline (Inputs)'!AD67=0,AI40,'Saline (Inputs)'!AD67))</f>
        <v>0</v>
      </c>
      <c r="AL40" s="134">
        <f>IF('Saline (Inputs)'!$T67="Default",IF('Saline (Inputs)'!L$25=0,'Saline (Inputs)'!AE67,'Saline (Inputs)'!$L$25),IF('Saline (Inputs)'!AE67=0,AJ40,'Saline (Inputs)'!AE67))</f>
        <v>0</v>
      </c>
      <c r="AM40" s="127">
        <f t="shared" si="72"/>
        <v>-0.44731221804366478</v>
      </c>
      <c r="AN40" s="67">
        <f t="shared" si="73"/>
        <v>1.4500101755059986</v>
      </c>
      <c r="AO40" s="59">
        <f t="array" ref="AO40">IF(AK40=1, 1, (AM40-AP40*'Saline (Inputs)'!$C$45))</f>
        <v>0.50134897873116691</v>
      </c>
      <c r="AP40" s="59">
        <f>IF(AK40=1, 0, ((AN40-AM40)/'Saline (Inputs)'!$D$45))</f>
        <v>0.74024426506138619</v>
      </c>
      <c r="AR40" s="145">
        <v>33</v>
      </c>
      <c r="AS40" s="143">
        <f t="shared" si="12"/>
        <v>1</v>
      </c>
      <c r="AT40" s="143">
        <f t="shared" si="13"/>
        <v>1</v>
      </c>
      <c r="AU40" s="143">
        <f t="shared" si="14"/>
        <v>1</v>
      </c>
      <c r="AV40" s="143">
        <f t="shared" si="15"/>
        <v>1</v>
      </c>
      <c r="AW40" s="143">
        <f t="shared" si="16"/>
        <v>1</v>
      </c>
      <c r="BS40" s="140">
        <v>33</v>
      </c>
      <c r="BT40" s="78">
        <f>VLOOKUP('Shale (Inputs)'!AC67,$AY$7:$BA$8,2,FALSE)</f>
        <v>0.2</v>
      </c>
      <c r="BU40" s="78">
        <f>VLOOKUP('Shale (Inputs)'!AC67,$AY$7:$BA$8,3,FALSE)</f>
        <v>0.8</v>
      </c>
      <c r="BV40" s="134">
        <f>IF('Shale (Inputs)'!$AC67="Default",IF('Shale (Inputs)'!AE67=0,'Shale (Inputs)'!L$19,'Shale (Inputs)'!AE67),IF('Shale (Inputs)'!AE67=0,BT40,'Shale (Inputs)'!AE67))</f>
        <v>0.2</v>
      </c>
      <c r="BW40" s="134">
        <f>IF('Shale (Inputs)'!$AC67="Default",IF('Shale (Inputs)'!AF67=0,'Shale (Inputs)'!M$19,'Shale (Inputs)'!AF67),IF('Shale (Inputs)'!AF67=0,BU40,'Shale (Inputs)'!AF67))</f>
        <v>0.8</v>
      </c>
      <c r="BX40" s="127">
        <f t="shared" si="17"/>
        <v>-1.3862943611198906</v>
      </c>
      <c r="BY40" s="67">
        <f t="shared" si="18"/>
        <v>1.3862949861200078</v>
      </c>
      <c r="BZ40" s="59">
        <f>IF(BV40=1, 1, (BX40-CA40*'Saline (Inputs)'!$C$45))</f>
        <v>3.1250005871896747E-7</v>
      </c>
      <c r="CA40" s="59">
        <f>IF(BV40=1, 0, ((BY40-BX40)/'Saline (Inputs)'!$D$45))</f>
        <v>1.0817314815037018</v>
      </c>
      <c r="CB40" s="78">
        <f>VLOOKUP('Shale (Inputs)'!AC67,Calculations!$BC$7:$BE$8,2,FALSE)</f>
        <v>0.03</v>
      </c>
      <c r="CC40" s="78">
        <f>VLOOKUP('Shale (Inputs)'!AC67,Calculations!$BC$7:$BE$8,3,FALSE)</f>
        <v>0.92</v>
      </c>
      <c r="CD40" s="134">
        <f>IF('Shale (Inputs)'!$AC67="Default",IF('Shale (Inputs)'!AG67=0,'Shale (Inputs)'!L$20,'Shale (Inputs)'!AG67),IF('Shale (Inputs)'!AG67=0,CB40,'Shale (Inputs)'!AG67))</f>
        <v>0.03</v>
      </c>
      <c r="CE40" s="134">
        <f>IF('Shale (Inputs)'!$AC67="Default",IF('Shale (Inputs)'!AH67=0,'Shale (Inputs)'!M$20,'Shale (Inputs)'!AH67),IF('Shale (Inputs)'!AH67=0,CC40,'Shale (Inputs)'!AH67))</f>
        <v>0.92</v>
      </c>
      <c r="CF40" s="127">
        <f t="shared" si="19"/>
        <v>-3.4760986898352733</v>
      </c>
      <c r="CG40" s="67">
        <f t="shared" si="20"/>
        <v>2.4423483940656316</v>
      </c>
      <c r="CH40" s="59">
        <f t="array" ref="CH40">IF(CD40=1, 1, (CF40-CI40*'Saline (Inputs)'!$C$45))</f>
        <v>-0.51687514788482103</v>
      </c>
      <c r="CI40" s="59">
        <f>IF(CD40=1, 0, ((CG40-CF40)/'Saline (Inputs)'!$D$45))</f>
        <v>2.3090943989389285</v>
      </c>
      <c r="CJ40" s="78">
        <f>VLOOKUP('Shale (Inputs)'!$AJ67,Calculations!$BG$18:$BI$25,2,FALSE)</f>
        <v>0.25</v>
      </c>
      <c r="CK40" s="78">
        <f>VLOOKUP('Shale (Inputs)'!$AJ67,Calculations!$BG$18:$BI$25,3,FALSE)</f>
        <v>0.53</v>
      </c>
      <c r="CL40" s="134">
        <f>IF('Shale (Inputs)'!$AJ67="Default",IF('Shale (Inputs)'!AL67=0,'Shale (Inputs)'!L$24,'Shale (Inputs)'!AL67),IF('Shale (Inputs)'!AL67=0,CJ40,'Shale (Inputs)'!AL67))</f>
        <v>0.2</v>
      </c>
      <c r="CM40" s="134">
        <f>IF('Shale (Inputs)'!$AJ67="Default",IF('Shale (Inputs)'!AM67=0,'Shale (Inputs)'!M$24,'Shale (Inputs)'!AM67),IF('Shale (Inputs)'!AM67=0,CK40,'Shale (Inputs)'!AM67))</f>
        <v>0.85</v>
      </c>
      <c r="CN40" s="135">
        <f t="shared" si="60"/>
        <v>-1.3862943611198906</v>
      </c>
      <c r="CO40" s="136">
        <f t="shared" si="21"/>
        <v>1.7346018397020466</v>
      </c>
      <c r="CP40" s="137">
        <f t="array" ref="CP40">IF(CL40=1, 1, (CN40-CQ40*'Saline (Inputs)'!$C$45))</f>
        <v>0.17415373929107769</v>
      </c>
      <c r="CQ40" s="137">
        <f>IF(CL40=1, 0, ((CO40-CN40)/'Saline (Inputs)'!$D$45))</f>
        <v>1.2176241224814466</v>
      </c>
      <c r="CR40" s="78">
        <f>VLOOKUP('Shale (Inputs)'!$AJ67,Calculations!$BK$18:$BM$25,2,FALSE)</f>
        <v>0.14000000000000001</v>
      </c>
      <c r="CS40" s="78">
        <f>VLOOKUP('Shale (Inputs)'!$AJ67,Calculations!$BK$18:$BM$25,3,FALSE)</f>
        <v>0.34</v>
      </c>
      <c r="CT40" s="134">
        <f>IF('Shale (Inputs)'!$AJ67="Default",IF('Shale (Inputs)'!AN67=0,'Shale (Inputs)'!L$25,'Shale (Inputs)'!AN67),IF('Shale (Inputs)'!AN67=0,CR40,'Shale (Inputs)'!AN67))</f>
        <v>0.1</v>
      </c>
      <c r="CU40" s="134">
        <f>IF('Shale (Inputs)'!$AJ67="Default",IF('Shale (Inputs)'!AO67=0,'Shale (Inputs)'!M$25,'Shale (Inputs)'!AO67),IF('Shale (Inputs)'!AO67=0,CS40,'Shale (Inputs)'!AO67))</f>
        <v>0.49</v>
      </c>
      <c r="CV40" s="127">
        <f t="shared" si="22"/>
        <v>-2.1972245773362191</v>
      </c>
      <c r="CW40" s="67">
        <f t="shared" si="23"/>
        <v>-4.0004934453636599E-2</v>
      </c>
      <c r="CX40" s="59">
        <f t="array" ref="CX40">IF(CT40=1, 1, (CV40-CY40*'Saline (Inputs)'!$C$45))</f>
        <v>-1.1186147558949278</v>
      </c>
      <c r="CY40" s="59">
        <f>IF(CT40=1, 0, ((CW40-CV40)/'Saline (Inputs)'!$D$45))</f>
        <v>0.84164371566502805</v>
      </c>
      <c r="DA40" s="145">
        <v>33</v>
      </c>
      <c r="DB40" s="143">
        <f t="shared" si="24"/>
        <v>1</v>
      </c>
      <c r="DC40" s="143">
        <f t="shared" si="25"/>
        <v>1</v>
      </c>
      <c r="DD40" s="143">
        <f t="shared" si="26"/>
        <v>1</v>
      </c>
      <c r="DE40" s="143">
        <f t="shared" si="27"/>
        <v>1</v>
      </c>
      <c r="DI40" s="233">
        <v>34</v>
      </c>
      <c r="DJ40" s="231">
        <v>1.4359492524818031E-5</v>
      </c>
      <c r="DK40" s="231">
        <v>7.9282595834239902E-5</v>
      </c>
      <c r="DL40" s="231">
        <v>5.4339910275383004E-4</v>
      </c>
      <c r="DN40" s="140">
        <v>33</v>
      </c>
      <c r="DO40" s="77">
        <f>VLOOKUP('ROZ (Inputs)'!$Z68,'Depositional Environments'!$BW$11:$CI$26,2,FALSE)</f>
        <v>0.2</v>
      </c>
      <c r="DP40" s="77">
        <f>VLOOKUP('ROZ (Inputs)'!$Z68,'Depositional Environments'!$BW$11:$CI$26,3,FALSE)</f>
        <v>0.8</v>
      </c>
      <c r="DQ40" s="134">
        <f>IF('ROZ (Inputs)'!$Z68="Default",IF('ROZ (Inputs)'!AB68=0,'ROZ (Inputs)'!K$21,'ROZ (Inputs)'!AB68),IF('ROZ (Inputs)'!AB68=0,DO40,'ROZ (Inputs)'!AB68))</f>
        <v>0</v>
      </c>
      <c r="DR40" s="134">
        <f>IF('ROZ (Inputs)'!$Z68="Default",IF('ROZ (Inputs)'!AC68=0,'ROZ (Inputs)'!L$21,'ROZ (Inputs)'!AC68),IF('ROZ (Inputs)'!AC68=0,DP40,'ROZ (Inputs)'!AC68))</f>
        <v>0</v>
      </c>
      <c r="DS40" s="127">
        <f t="shared" si="28"/>
        <v>-1.3862943611198906</v>
      </c>
      <c r="DT40" s="67">
        <f t="shared" si="29"/>
        <v>1.3862943611198908</v>
      </c>
      <c r="DU40" s="59">
        <f>IF(DQ40=1, 1, (DS40-DV40*'Saline (Inputs)'!$C$45))</f>
        <v>2.2204460492503131E-16</v>
      </c>
      <c r="DV40" s="59">
        <f>IF(DQ40=1, 0, ((DT40-DS40)/'Saline (Inputs)'!$D$45))</f>
        <v>1.0817312376586106</v>
      </c>
      <c r="DW40" s="77">
        <f>VLOOKUP('ROZ (Inputs)'!$Z68,'Depositional Environments'!$BW$11:$CI$26,4,FALSE)</f>
        <v>0.21</v>
      </c>
      <c r="DX40" s="77">
        <f>VLOOKUP('ROZ (Inputs)'!$Z68,'Depositional Environments'!$BW$11:$CI$26,5,FALSE)</f>
        <v>0.76</v>
      </c>
      <c r="DY40" s="134">
        <f>IF('ROZ (Inputs)'!$Z68="Default",IF('ROZ (Inputs)'!AD68=0,'ROZ (Inputs)'!K$22,'ROZ (Inputs)'!AD68),IF('ROZ (Inputs)'!AD68=0,DW40,'ROZ (Inputs)'!AD67))</f>
        <v>0</v>
      </c>
      <c r="DZ40" s="134">
        <f>IF('ROZ (Inputs)'!$Z68="Default",IF('ROZ (Inputs)'!AE68=0,'ROZ (Inputs)'!L$22,'ROZ (Inputs)'!AE68),IF('ROZ (Inputs)'!AE68=0,DX40,'ROZ (Inputs)'!AD67))</f>
        <v>0</v>
      </c>
      <c r="EA40" s="127">
        <f t="shared" si="30"/>
        <v>-1.3249254147435987</v>
      </c>
      <c r="EB40" s="67">
        <f t="shared" si="31"/>
        <v>1.1526795099383855</v>
      </c>
      <c r="EC40" s="59">
        <f t="array" ref="EC40">IF(DY40=1, 1, (EA40-ED40*'Saline (Inputs)'!$C$45))</f>
        <v>-8.612295240260659E-2</v>
      </c>
      <c r="ED40" s="59">
        <f>IF(DY40=1, 0, ((EB40-EA40)/'Saline (Inputs)'!$D$45))</f>
        <v>0.96664269752934828</v>
      </c>
      <c r="EE40" s="77">
        <f>VLOOKUP('ROZ (Inputs)'!$Z68,'Depositional Environments'!$BW$11:$CI$26,6,FALSE)</f>
        <v>0.64</v>
      </c>
      <c r="EF40" s="77">
        <f>VLOOKUP('ROZ (Inputs)'!$Z68,'Depositional Environments'!$BW$11:$CI$26,7,FALSE)</f>
        <v>0.77</v>
      </c>
      <c r="EG40" s="134">
        <f>IF('ROZ (Inputs)'!$Z68="Default",IF('ROZ (Inputs)'!AF68=0,'ROZ (Inputs)'!K$23,'ROZ (Inputs)'!AF68),IF('ROZ (Inputs)'!AF68=0,EE40,'ROZ (Inputs)'!AF67))</f>
        <v>0</v>
      </c>
      <c r="EH40" s="134">
        <f>IF('ROZ (Inputs)'!$Z68="Default",IF('ROZ (Inputs)'!AG68=0,'ROZ (Inputs)'!L$23,'ROZ (Inputs)'!AG68),IF('ROZ (Inputs)'!AG68=0,EF40,'ROZ (Inputs)'!AG67))</f>
        <v>0</v>
      </c>
      <c r="EI40" s="127">
        <f t="shared" si="32"/>
        <v>0.57536414490356191</v>
      </c>
      <c r="EJ40" s="67">
        <f t="shared" si="33"/>
        <v>1.2083112059245342</v>
      </c>
      <c r="EK40" s="59">
        <f t="array" ref="EK40">IF(EG40=1, 1, (EI40-EL40*'Saline (Inputs)'!$C$45))</f>
        <v>0.89183767541404801</v>
      </c>
      <c r="EL40" s="59">
        <f>IF(EG40=1, 0, ((EJ40-EI40)/'Saline (Inputs)'!$D$45))</f>
        <v>0.24694560797949588</v>
      </c>
      <c r="EM40" s="77">
        <f>VLOOKUP('ROZ (Inputs)'!$Z68,'Depositional Environments'!$BW$11:$CI$26,8,FALSE)</f>
        <v>0.16</v>
      </c>
      <c r="EN40" s="77">
        <f>VLOOKUP('ROZ (Inputs)'!$Z68,'Depositional Environments'!$BW$11:$CI$26,9,FALSE)</f>
        <v>0.39</v>
      </c>
      <c r="EO40" s="134">
        <f>IF('ROZ (Inputs)'!$Z68="Default",IF('ROZ (Inputs)'!AH68=0,'ROZ (Inputs)'!K$24,'ROZ (Inputs)'!AH68),IF('ROZ (Inputs)'!AH68=0,EM40,'ROZ (Inputs)'!AH67))</f>
        <v>0</v>
      </c>
      <c r="EP40" s="134">
        <f>IF('ROZ (Inputs)'!$Z68="Default",IF('ROZ (Inputs)'!AI68=0,'ROZ (Inputs)'!L$24,'ROZ (Inputs)'!AI68),IF('ROZ (Inputs)'!AI68=0,EN40,'ROZ (Inputs)'!AI67))</f>
        <v>0</v>
      </c>
      <c r="EQ40" s="127">
        <f t="shared" si="34"/>
        <v>-1.6582280766035322</v>
      </c>
      <c r="ER40" s="67">
        <f t="shared" si="35"/>
        <v>-0.44731221804366478</v>
      </c>
      <c r="ES40" s="59">
        <f t="array" ref="ES40">IF(EO40=1, 1, (EQ40-ET40*'Saline (Inputs)'!$C$45))</f>
        <v>-1.0527701473235984</v>
      </c>
      <c r="ET40" s="59">
        <f>IF(EO40=1, 0, ((ER40-EQ40)/'Saline (Inputs)'!$D$45))</f>
        <v>0.47244133248952946</v>
      </c>
      <c r="EU40" s="77">
        <f>VLOOKUP('ROZ (Inputs)'!$Z68,'Depositional Environments'!$BW$11:$CI$26,10,FALSE)</f>
        <v>0.35</v>
      </c>
      <c r="EV40" s="77">
        <f>VLOOKUP('ROZ (Inputs)'!$Z68,'Depositional Environments'!$BW$11:$CI$26,11,FALSE)</f>
        <v>0.76</v>
      </c>
      <c r="EW40" s="134">
        <f>IF('ROZ (Inputs)'!$Z68="Default",IF('ROZ (Inputs)'!AJ68=0,'ROZ (Inputs)'!K$25,'ROZ (Inputs)'!AJ68),IF('ROZ (Inputs)'!AJ68=0,EU40,'ROZ (Inputs)'!AJ67))</f>
        <v>0</v>
      </c>
      <c r="EX40" s="134">
        <f>IF('ROZ (Inputs)'!$Z68="Default",IF('ROZ (Inputs)'!AK68=0,'ROZ (Inputs)'!L$25,'ROZ (Inputs)'!AK68),IF('ROZ (Inputs)'!AK68=0,EV40,'ROZ (Inputs)'!AK67))</f>
        <v>0</v>
      </c>
      <c r="EY40" s="127">
        <f t="shared" si="36"/>
        <v>-0.61903920840622351</v>
      </c>
      <c r="EZ40" s="67">
        <f t="shared" si="37"/>
        <v>1.1526795099383855</v>
      </c>
      <c r="FA40" s="59">
        <f t="array" ref="FA40">IF(EW40=1, 1, (EY40-FB40*'Saline (Inputs)'!$C$45))</f>
        <v>0.26682015076608112</v>
      </c>
      <c r="FB40" s="59">
        <f>IF(EW40=1, 0, ((EZ40-EY40)/'Saline (Inputs)'!$D$45))</f>
        <v>0.69123973079917</v>
      </c>
      <c r="FC40" s="283">
        <f>VLOOKUP('ROZ (Inputs)'!$Z68,'Depositional Environments'!$BW$11:$CI$26,12,FALSE)</f>
        <v>8.9999999999999993E-3</v>
      </c>
      <c r="FD40" s="283">
        <f>VLOOKUP('ROZ (Inputs)'!$Z68,'Depositional Environments'!$BW$11:$CI$26,13,FALSE)</f>
        <v>1.0999999999999999E-2</v>
      </c>
      <c r="FE40" s="134">
        <f>IF('ROZ (Inputs)'!$Z68="Default",IF('ROZ (Inputs)'!AL68=0,'ROZ (Inputs)'!K$26,'ROZ (Inputs)'!AL68),IF('ROZ (Inputs)'!AL68=0,FC40,'ROZ (Inputs)'!AL67))</f>
        <v>0</v>
      </c>
      <c r="FF40" s="134">
        <f>IF('ROZ (Inputs)'!$Z68="Default",IF('ROZ (Inputs)'!AM68=0,'ROZ (Inputs)'!L$26,'ROZ (Inputs)'!AM68),IF('ROZ (Inputs)'!AM68=0,FD40,'ROZ (Inputs)'!AM67))</f>
        <v>0</v>
      </c>
      <c r="FG40" s="127">
        <f t="shared" si="38"/>
        <v>-4.7014899569937691</v>
      </c>
      <c r="FH40" s="67">
        <f t="shared" si="39"/>
        <v>-4.4987990588243418</v>
      </c>
      <c r="FI40" s="59">
        <f t="array" ref="FI40">IF(FE40=1, 1, (FG40-FJ40*'Saline (Inputs)'!$C$45))</f>
        <v>-4.6001445079090555</v>
      </c>
      <c r="FJ40" s="59">
        <f>IF(FE40=1, 0, ((FH40-FG40)/'Saline (Inputs)'!$D$45))</f>
        <v>7.9080274106369253E-2</v>
      </c>
      <c r="FL40" s="145">
        <v>33</v>
      </c>
      <c r="FM40" s="143">
        <f t="shared" si="40"/>
        <v>1</v>
      </c>
      <c r="FN40" s="143">
        <f t="shared" si="41"/>
        <v>1</v>
      </c>
      <c r="FO40" s="143">
        <f t="shared" si="42"/>
        <v>1</v>
      </c>
      <c r="FP40" s="143">
        <f t="shared" si="43"/>
        <v>1</v>
      </c>
      <c r="FQ40" s="143">
        <f t="shared" si="44"/>
        <v>1</v>
      </c>
      <c r="FR40" s="143">
        <f t="shared" si="45"/>
        <v>1</v>
      </c>
      <c r="FT40" s="145">
        <v>33</v>
      </c>
      <c r="FU40" s="34">
        <v>-5.6792871328070825E-4</v>
      </c>
      <c r="FV40" s="34">
        <v>-3.5909135476683594E-5</v>
      </c>
      <c r="FW40" s="34">
        <v>4.9017118726758197E-5</v>
      </c>
      <c r="FZ40" s="140">
        <v>33</v>
      </c>
      <c r="GA40" s="78">
        <f>VLOOKUP('Shale_EERC (Inputs)'!$AI65,$ID$7:$IF$8,2,FALSE)</f>
        <v>0.2</v>
      </c>
      <c r="GB40" s="78">
        <f>VLOOKUP('Shale_EERC (Inputs)'!AI65,$AY$7:$BA$8,3,FALSE)</f>
        <v>0.8</v>
      </c>
      <c r="GC40" s="134">
        <f>IF('Shale_EERC (Inputs)'!$AI65="Default",IF('Shale_EERC (Inputs)'!AK65=0,'Shale_EERC (Inputs)'!L$19,'Shale_EERC (Inputs)'!AK65),IF('Shale_EERC (Inputs)'!AK65=0,GA40,'Shale_EERC (Inputs)'!AK65))</f>
        <v>0.2</v>
      </c>
      <c r="GD40" s="134">
        <f>IF('Shale_EERC (Inputs)'!$AI65="Default",IF('Shale_EERC (Inputs)'!AL65=0,'Shale_EERC (Inputs)'!M$19,'Shale_EERC (Inputs)'!AL65),IF('Shale_EERC (Inputs)'!AL65=0,GB40,'Shale_EERC (Inputs)'!AL65))</f>
        <v>0.8</v>
      </c>
      <c r="GE40" s="127">
        <f t="shared" si="46"/>
        <v>-1.3862943611198906</v>
      </c>
      <c r="GF40" s="67">
        <f t="shared" si="47"/>
        <v>1.3862949861200078</v>
      </c>
      <c r="GG40" s="59">
        <f>IF(GC40=1, 1, (GE40-GH40*'Saline (Inputs)'!$C$45))</f>
        <v>3.1250005871896747E-7</v>
      </c>
      <c r="GH40" s="59">
        <f>IF(GC40=1, 0, ((GF40-GE40)/'Saline (Inputs)'!$D$45))</f>
        <v>1.0817314815037018</v>
      </c>
      <c r="GI40" s="78">
        <f>VLOOKUP('Shale_EERC (Inputs)'!$AI65,$IH$7:$IJ$8,2,FALSE)</f>
        <v>0.2</v>
      </c>
      <c r="GJ40" s="78">
        <f>VLOOKUP('Shale_EERC (Inputs)'!$AI65,$IH$7:$IJ$8,3,FALSE)</f>
        <v>0.8</v>
      </c>
      <c r="GK40" s="134">
        <f>IF('Shale_EERC (Inputs)'!$AI65="Default",IF('Shale_EERC (Inputs)'!AM65=0,'Shale_EERC (Inputs)'!L$20,'Shale_EERC (Inputs)'!AM65),IF('Shale_EERC (Inputs)'!AM65=0,GI40,'Shale_EERC (Inputs)'!AM65))</f>
        <v>0.2</v>
      </c>
      <c r="GL40" s="134">
        <f>IF('Shale_EERC (Inputs)'!$AI65="Default",IF('Shale_EERC (Inputs)'!AN65=0,'Shale_EERC (Inputs)'!M$20,'Shale_EERC (Inputs)'!AN65),IF('Shale_EERC (Inputs)'!AN65=0,GJ40,'Shale_EERC (Inputs)'!AN65))</f>
        <v>0.8</v>
      </c>
      <c r="GM40" s="127">
        <f t="shared" si="48"/>
        <v>-1.3862943611198906</v>
      </c>
      <c r="GN40" s="67">
        <f t="shared" si="49"/>
        <v>1.3862949861200078</v>
      </c>
      <c r="GO40" s="59">
        <f t="array" ref="GO40">IF(GK40=1, 1, (GM40-GP40*'Saline (Inputs)'!$C$45))</f>
        <v>3.1250005871896747E-7</v>
      </c>
      <c r="GP40" s="59">
        <f>IF(GK40=1, 0, ((GN40-GM40)/'Saline (Inputs)'!$D$45))</f>
        <v>1.0817314815037018</v>
      </c>
      <c r="GQ40" s="78">
        <f>VLOOKUP('Shale_EERC (Inputs)'!$AI65,$IL$7:$IN$8,2,FALSE)</f>
        <v>0.2</v>
      </c>
      <c r="GR40" s="78">
        <f>VLOOKUP('Shale_EERC (Inputs)'!$AI65,$IL$7:$IN$8,3,FALSE)</f>
        <v>0.8</v>
      </c>
      <c r="GS40" s="134">
        <f>IF('Shale_EERC (Inputs)'!$AI65="Default",IF('Shale_EERC (Inputs)'!AO65=0,'Shale_EERC (Inputs)'!L$21,'Shale_EERC (Inputs)'!AO65),IF('Shale_EERC (Inputs)'!AO65=0,GQ40,'Shale_EERC (Inputs)'!AO65))</f>
        <v>0.2</v>
      </c>
      <c r="GT40" s="134">
        <f>IF('Shale_EERC (Inputs)'!$AI65="Default",IF('Shale_EERC (Inputs)'!AP65=0,'Shale_EERC (Inputs)'!M$21,'Shale_EERC (Inputs)'!AP65),IF('Shale_EERC (Inputs)'!AP65=0,GR40,'Shale_EERC (Inputs)'!AP65))</f>
        <v>0.8</v>
      </c>
      <c r="GU40" s="135">
        <f t="shared" si="61"/>
        <v>-1.3862943611198906</v>
      </c>
      <c r="GV40" s="136">
        <f t="shared" si="50"/>
        <v>1.3862949861200078</v>
      </c>
      <c r="GW40" s="137">
        <f t="array" ref="GW40">IF(GS40=1, 1, (GU40-GX40*'Saline (Inputs)'!$C$45))</f>
        <v>3.1250005871896747E-7</v>
      </c>
      <c r="GX40" s="137">
        <f>IF(GS40=1, 0, ((GV40-GU40)/'Saline (Inputs)'!$D$45))</f>
        <v>1.0817314815037018</v>
      </c>
      <c r="GY40" s="78">
        <f>VLOOKUP('Shale_EERC (Inputs)'!$AI65,$IP$7:$IR$8,2,FALSE)</f>
        <v>0.2</v>
      </c>
      <c r="GZ40" s="78">
        <f>VLOOKUP('Shale_EERC (Inputs)'!$AI65,$IP$7:$IR$8,3,FALSE)</f>
        <v>0.8</v>
      </c>
      <c r="HA40" s="134">
        <f>IF('Shale_EERC (Inputs)'!$AI65="Default",IF('Shale_EERC (Inputs)'!AQ65=0,'Shale_EERC (Inputs)'!L$22,'Shale_EERC (Inputs)'!AQ65),IF('Shale_EERC (Inputs)'!AQ65=0,GY40,'Shale_EERC (Inputs)'!AQ65))</f>
        <v>0.2</v>
      </c>
      <c r="HB40" s="134">
        <f>IF('Shale_EERC (Inputs)'!$AI65="Default",IF('Shale_EERC (Inputs)'!AR65=0,'Shale_EERC (Inputs)'!M$22,'Shale_EERC (Inputs)'!AR65),IF('Shale_EERC (Inputs)'!AR65=0,GZ40,'Shale_EERC (Inputs)'!AR65))</f>
        <v>0.8</v>
      </c>
      <c r="HC40" s="127">
        <f t="shared" si="51"/>
        <v>-1.3862943611198906</v>
      </c>
      <c r="HD40" s="67">
        <f t="shared" si="62"/>
        <v>1.3862949861200078</v>
      </c>
      <c r="HE40" s="59">
        <f t="array" ref="HE40">IF(HA40=1, 1, (HC40-HF40*'Saline (Inputs)'!$C$45))</f>
        <v>3.1250005871896747E-7</v>
      </c>
      <c r="HF40" s="59">
        <f>IF(HA40=1, 0, ((HD40-HC40)/'Saline (Inputs)'!$D$45))</f>
        <v>1.0817314815037018</v>
      </c>
      <c r="HG40" s="78">
        <f>VLOOKUP('Shale_EERC (Inputs)'!$AI65,$IT$7:$IV$8,2,FALSE)</f>
        <v>0.2</v>
      </c>
      <c r="HH40" s="78">
        <f>VLOOKUP('Shale_EERC (Inputs)'!$AI65,$IT$7:$IV$8,3,FALSE)</f>
        <v>0.8</v>
      </c>
      <c r="HI40" s="134">
        <f>IF('Shale_EERC (Inputs)'!$AI65="Default",IF('Shale_EERC (Inputs)'!AS65=0,'Shale_EERC (Inputs)'!L$23,'Shale_EERC (Inputs)'!AS65),IF('Shale_EERC (Inputs)'!AS65=0,HG40,'Shale_EERC (Inputs)'!AS65))</f>
        <v>0.2</v>
      </c>
      <c r="HJ40" s="134">
        <f>IF('Shale_EERC (Inputs)'!$AI65="Default",IF('Shale_EERC (Inputs)'!AT65=0,'Shale_EERC (Inputs)'!M$23,'Shale_EERC (Inputs)'!AT65),IF('Shale_EERC (Inputs)'!AT65=0,HH40,'Shale_EERC (Inputs)'!AT65))</f>
        <v>0.8</v>
      </c>
      <c r="HK40" s="127">
        <f t="shared" si="53"/>
        <v>-1.3862943611198906</v>
      </c>
      <c r="HL40" s="67">
        <f t="shared" si="63"/>
        <v>1.3862949861200078</v>
      </c>
      <c r="HM40" s="59">
        <f t="array" ref="HM40">IF(HI40=1, 1, (HK40-HN40*'Saline (Inputs)'!$C$45))</f>
        <v>3.1250005871896747E-7</v>
      </c>
      <c r="HN40" s="59">
        <f>IF(HI40=1, 0, ((HL40-HK40)/'Saline (Inputs)'!$D$45))</f>
        <v>1.0817314815037018</v>
      </c>
      <c r="HP40" s="145">
        <v>33</v>
      </c>
      <c r="HQ40" s="143">
        <f t="shared" si="55"/>
        <v>1</v>
      </c>
      <c r="HR40" s="143">
        <f t="shared" si="56"/>
        <v>1</v>
      </c>
      <c r="HS40" s="143">
        <f t="shared" si="57"/>
        <v>1</v>
      </c>
      <c r="HT40" s="143">
        <f t="shared" si="58"/>
        <v>1</v>
      </c>
      <c r="HU40" s="143">
        <f t="shared" si="59"/>
        <v>1</v>
      </c>
      <c r="HY40" s="233">
        <v>34</v>
      </c>
      <c r="HZ40" s="271">
        <v>1.8784222447720808E-5</v>
      </c>
      <c r="IA40" s="271">
        <v>9.2689169832752509E-5</v>
      </c>
      <c r="IB40" s="271">
        <v>5.3183341515301017E-4</v>
      </c>
    </row>
    <row r="41" spans="2:236" x14ac:dyDescent="0.35">
      <c r="B41" s="140">
        <v>34</v>
      </c>
      <c r="C41" s="78">
        <f>VLOOKUP('Saline (Inputs)'!$T68,'Depositional Environments'!$BK$11:$BU$26,2,FALSE)</f>
        <v>0.2</v>
      </c>
      <c r="D41" s="78">
        <f>VLOOKUP('Saline (Inputs)'!$T68,'Depositional Environments'!$BK$11:$BU$26,3,FALSE)</f>
        <v>0.8</v>
      </c>
      <c r="E41" s="134">
        <f>IF('Saline (Inputs)'!$T68="Default",IF('Saline (Inputs)'!V68=0,'Saline (Inputs)'!K$21,'Saline (Inputs)'!V68),IF('Saline (Inputs)'!V68=0,C41,'Saline (Inputs)'!V68))</f>
        <v>0</v>
      </c>
      <c r="F41" s="134">
        <f>IF('Saline (Inputs)'!$T68="Default",IF('Saline (Inputs)'!W68=0,'Saline (Inputs)'!L$21,'Saline (Inputs)'!W68),IF('Saline (Inputs)'!W68=0,D41,'Saline (Inputs)'!W68))</f>
        <v>0</v>
      </c>
      <c r="G41" s="127">
        <f t="shared" si="64"/>
        <v>-1.3862943611198906</v>
      </c>
      <c r="H41" s="67">
        <f t="shared" si="65"/>
        <v>1.3862943611198908</v>
      </c>
      <c r="I41" s="59">
        <f>IF(E41=1, 1, (G41-J41*'Saline (Inputs)'!$C$45))</f>
        <v>2.2204460492503131E-16</v>
      </c>
      <c r="J41" s="59">
        <f>IF(E41=1, 0, ((H41-G41)/'Saline (Inputs)'!$D$45))</f>
        <v>1.0817312376586106</v>
      </c>
      <c r="K41" s="78">
        <f>VLOOKUP('Saline (Inputs)'!$T68,'Depositional Environments'!$BK$11:$BU$26,4,FALSE)</f>
        <v>0.21</v>
      </c>
      <c r="L41" s="78">
        <f>VLOOKUP('Saline (Inputs)'!$T68,'Depositional Environments'!$BK$11:$BU$26,5,FALSE)</f>
        <v>0.76</v>
      </c>
      <c r="M41" s="134">
        <f>IF('Saline (Inputs)'!$T68="Default",IF('Saline (Inputs)'!X68=0,'Saline (Inputs)'!K$22,'Saline (Inputs)'!X68), IF('Saline (Inputs)'!X68=0,Calculations!K41,'Saline (Inputs)'!X68))</f>
        <v>0</v>
      </c>
      <c r="N41" s="134">
        <f>IF('Saline (Inputs)'!$T68="Default",IF('Saline (Inputs)'!Y68=0,'Saline (Inputs)'!L$22,'Saline (Inputs)'!Y68), IF('Saline (Inputs)'!Y68=0,Calculations!L41,'Saline (Inputs)'!Y68))</f>
        <v>0</v>
      </c>
      <c r="O41" s="127">
        <f t="shared" si="66"/>
        <v>-1.3249254147435987</v>
      </c>
      <c r="P41" s="67">
        <f t="shared" si="67"/>
        <v>1.1526795099383855</v>
      </c>
      <c r="Q41" s="59">
        <f t="array" ref="Q41">IF(M41=1, 1, (O41-R41*'Saline (Inputs)'!$C$45))</f>
        <v>-8.612295240260659E-2</v>
      </c>
      <c r="R41" s="59">
        <f>IF(M41=1, 0, ((P41-O41)/'Saline (Inputs)'!$D$45))</f>
        <v>0.96664269752934828</v>
      </c>
      <c r="S41" s="78">
        <f>VLOOKUP('Saline (Inputs)'!$T68,'Depositional Environments'!$BK$11:$BU$26,6,FALSE)</f>
        <v>0.61</v>
      </c>
      <c r="T41" s="78">
        <f>VLOOKUP('Saline (Inputs)'!$T68,'Depositional Environments'!$BK$11:$BU$26,7,FALSE)</f>
        <v>0.71</v>
      </c>
      <c r="U41" s="134">
        <f>IF('Saline (Inputs)'!$T68="Default",IF('Saline (Inputs)'!Z68=0,'Saline (Inputs)'!K$23,'Saline (Inputs)'!Z68),IF('Saline (Inputs)'!Z68=0,S41,'Saline (Inputs)'!Z68))</f>
        <v>0</v>
      </c>
      <c r="V41" s="134">
        <f>IF('Saline (Inputs)'!$T68="Default",IF('Saline (Inputs)'!AA68=0,'Saline (Inputs)'!L$23,'Saline (Inputs)'!AA68),IF('Saline (Inputs)'!AA68=0,T41,'Saline (Inputs)'!AA68))</f>
        <v>0</v>
      </c>
      <c r="W41" s="127">
        <f t="shared" si="68"/>
        <v>0.44731221804366483</v>
      </c>
      <c r="X41" s="67">
        <f t="shared" si="69"/>
        <v>0.89538404705484131</v>
      </c>
      <c r="Y41" s="59">
        <f t="array" ref="Y41">IF(U41=1, 1, (W41-Z41*'Saline (Inputs)'!$C$45))</f>
        <v>0.67134813254925307</v>
      </c>
      <c r="Z41" s="59">
        <f>IF(U41=1, 0, ((X41-W41)/'Saline (Inputs)'!$D$45))</f>
        <v>0.17481615295782754</v>
      </c>
      <c r="AA41" s="78">
        <f>VLOOKUP('Saline (Inputs)'!$T68,'Depositional Environments'!$BK$11:$BU$26,8,FALSE)</f>
        <v>0.19</v>
      </c>
      <c r="AB41" s="78">
        <f>VLOOKUP('Saline (Inputs)'!$T68,'Depositional Environments'!$BK$11:$BU$26,9,FALSE)</f>
        <v>0.59</v>
      </c>
      <c r="AC41" s="134">
        <f>IF('Saline (Inputs)'!$T68="Default",IF('Saline (Inputs)'!AB68=0,'Saline (Inputs)'!K$24,'Saline (Inputs)'!AB68),IF('Saline (Inputs)'!AB68=0,AA41,'Saline (Inputs)'!AB68))</f>
        <v>0</v>
      </c>
      <c r="AD41" s="134">
        <f>IF('Saline (Inputs)'!$T68="Default",IF('Saline (Inputs)'!AC68=0,'Saline (Inputs)'!L$24,'Saline (Inputs)'!AC68),IF('Saline (Inputs)'!AC68=0,AB41,'Saline (Inputs)'!AC68))</f>
        <v>0</v>
      </c>
      <c r="AE41" s="127">
        <f t="shared" si="70"/>
        <v>-1.4500101755059984</v>
      </c>
      <c r="AF41" s="67">
        <f t="shared" si="71"/>
        <v>0.36396537720141148</v>
      </c>
      <c r="AG41" s="59">
        <f t="array" ref="AG41">IF(AC41=1, 1, (AE41-AH41*'Saline (Inputs)'!$C$45))</f>
        <v>-0.54302239915229344</v>
      </c>
      <c r="AH41" s="59">
        <f>IF(AC41=1, 0, ((AF41-AE41)/'Saline (Inputs)'!$D$45))</f>
        <v>0.7077263223257636</v>
      </c>
      <c r="AI41" s="78">
        <f>VLOOKUP('Saline (Inputs)'!$T68,'Depositional Environments'!$BK$11:$BU$26,10,FALSE)</f>
        <v>0.39</v>
      </c>
      <c r="AJ41" s="78">
        <f>VLOOKUP('Saline (Inputs)'!$T68,'Depositional Environments'!$BK$11:$BU$26,11,FALSE)</f>
        <v>0.81</v>
      </c>
      <c r="AK41" s="134">
        <f>IF('Saline (Inputs)'!$T68="Default",IF('Saline (Inputs)'!K$25=0,'Saline (Inputs)'!AD68,'Saline (Inputs)'!$K$25),IF('Saline (Inputs)'!AD68=0,AI41,'Saline (Inputs)'!AD68))</f>
        <v>0</v>
      </c>
      <c r="AL41" s="134">
        <f>IF('Saline (Inputs)'!$T68="Default",IF('Saline (Inputs)'!L$25=0,'Saline (Inputs)'!AE68,'Saline (Inputs)'!$L$25),IF('Saline (Inputs)'!AE68=0,AJ41,'Saline (Inputs)'!AE68))</f>
        <v>0</v>
      </c>
      <c r="AM41" s="127">
        <f t="shared" si="72"/>
        <v>-0.44731221804366478</v>
      </c>
      <c r="AN41" s="67">
        <f t="shared" si="73"/>
        <v>1.4500101755059986</v>
      </c>
      <c r="AO41" s="59">
        <f t="array" ref="AO41">IF(AK41=1, 1, (AM41-AP41*'Saline (Inputs)'!$C$45))</f>
        <v>0.50134897873116691</v>
      </c>
      <c r="AP41" s="59">
        <f>IF(AK41=1, 0, ((AN41-AM41)/'Saline (Inputs)'!$D$45))</f>
        <v>0.74024426506138619</v>
      </c>
      <c r="AR41" s="145">
        <v>34</v>
      </c>
      <c r="AS41" s="143">
        <f t="shared" si="12"/>
        <v>1</v>
      </c>
      <c r="AT41" s="143">
        <f t="shared" si="13"/>
        <v>1</v>
      </c>
      <c r="AU41" s="143">
        <f t="shared" si="14"/>
        <v>1</v>
      </c>
      <c r="AV41" s="143">
        <f t="shared" si="15"/>
        <v>1</v>
      </c>
      <c r="AW41" s="143">
        <f t="shared" si="16"/>
        <v>1</v>
      </c>
      <c r="BS41" s="140">
        <v>34</v>
      </c>
      <c r="BT41" s="78">
        <f>VLOOKUP('Shale (Inputs)'!AC68,$AY$7:$BA$8,2,FALSE)</f>
        <v>0.2</v>
      </c>
      <c r="BU41" s="78">
        <f>VLOOKUP('Shale (Inputs)'!AC68,$AY$7:$BA$8,3,FALSE)</f>
        <v>0.8</v>
      </c>
      <c r="BV41" s="134">
        <f>IF('Shale (Inputs)'!$AC68="Default",IF('Shale (Inputs)'!AE68=0,'Shale (Inputs)'!L$19,'Shale (Inputs)'!AE68),IF('Shale (Inputs)'!AE68=0,BT41,'Shale (Inputs)'!AE68))</f>
        <v>0.2</v>
      </c>
      <c r="BW41" s="134">
        <f>IF('Shale (Inputs)'!$AC68="Default",IF('Shale (Inputs)'!AF68=0,'Shale (Inputs)'!M$19,'Shale (Inputs)'!AF68),IF('Shale (Inputs)'!AF68=0,BU41,'Shale (Inputs)'!AF68))</f>
        <v>0.8</v>
      </c>
      <c r="BX41" s="127">
        <f t="shared" si="17"/>
        <v>-1.3862943611198906</v>
      </c>
      <c r="BY41" s="67">
        <f t="shared" si="18"/>
        <v>1.3862949861200078</v>
      </c>
      <c r="BZ41" s="59">
        <f>IF(BV41=1, 1, (BX41-CA41*'Saline (Inputs)'!$C$45))</f>
        <v>3.1250005871896747E-7</v>
      </c>
      <c r="CA41" s="59">
        <f>IF(BV41=1, 0, ((BY41-BX41)/'Saline (Inputs)'!$D$45))</f>
        <v>1.0817314815037018</v>
      </c>
      <c r="CB41" s="78">
        <f>VLOOKUP('Shale (Inputs)'!AC68,Calculations!$BC$7:$BE$8,2,FALSE)</f>
        <v>0.03</v>
      </c>
      <c r="CC41" s="78">
        <f>VLOOKUP('Shale (Inputs)'!AC68,Calculations!$BC$7:$BE$8,3,FALSE)</f>
        <v>0.92</v>
      </c>
      <c r="CD41" s="134">
        <f>IF('Shale (Inputs)'!$AC68="Default",IF('Shale (Inputs)'!AG68=0,'Shale (Inputs)'!L$20,'Shale (Inputs)'!AG68),IF('Shale (Inputs)'!AG68=0,CB41,'Shale (Inputs)'!AG68))</f>
        <v>0.03</v>
      </c>
      <c r="CE41" s="134">
        <f>IF('Shale (Inputs)'!$AC68="Default",IF('Shale (Inputs)'!AH68=0,'Shale (Inputs)'!M$20,'Shale (Inputs)'!AH68),IF('Shale (Inputs)'!AH68=0,CC41,'Shale (Inputs)'!AH68))</f>
        <v>0.92</v>
      </c>
      <c r="CF41" s="127">
        <f t="shared" si="19"/>
        <v>-3.4760986898352733</v>
      </c>
      <c r="CG41" s="67">
        <f t="shared" si="20"/>
        <v>2.4423483940656316</v>
      </c>
      <c r="CH41" s="59">
        <f t="array" ref="CH41">IF(CD41=1, 1, (CF41-CI41*'Saline (Inputs)'!$C$45))</f>
        <v>-0.51687514788482103</v>
      </c>
      <c r="CI41" s="59">
        <f>IF(CD41=1, 0, ((CG41-CF41)/'Saline (Inputs)'!$D$45))</f>
        <v>2.3090943989389285</v>
      </c>
      <c r="CJ41" s="78">
        <f>VLOOKUP('Shale (Inputs)'!$AJ68,Calculations!$BG$18:$BI$25,2,FALSE)</f>
        <v>0.25</v>
      </c>
      <c r="CK41" s="78">
        <f>VLOOKUP('Shale (Inputs)'!$AJ68,Calculations!$BG$18:$BI$25,3,FALSE)</f>
        <v>0.53</v>
      </c>
      <c r="CL41" s="134">
        <f>IF('Shale (Inputs)'!$AJ68="Default",IF('Shale (Inputs)'!AL68=0,'Shale (Inputs)'!L$24,'Shale (Inputs)'!AL68),IF('Shale (Inputs)'!AL68=0,CJ41,'Shale (Inputs)'!AL68))</f>
        <v>0.2</v>
      </c>
      <c r="CM41" s="134">
        <f>IF('Shale (Inputs)'!$AJ68="Default",IF('Shale (Inputs)'!AM68=0,'Shale (Inputs)'!M$24,'Shale (Inputs)'!AM68),IF('Shale (Inputs)'!AM68=0,CK41,'Shale (Inputs)'!AM68))</f>
        <v>0.85</v>
      </c>
      <c r="CN41" s="135">
        <f t="shared" si="60"/>
        <v>-1.3862943611198906</v>
      </c>
      <c r="CO41" s="136">
        <f t="shared" si="21"/>
        <v>1.7346018397020466</v>
      </c>
      <c r="CP41" s="137">
        <f t="array" ref="CP41">IF(CL41=1, 1, (CN41-CQ41*'Saline (Inputs)'!$C$45))</f>
        <v>0.17415373929107769</v>
      </c>
      <c r="CQ41" s="137">
        <f>IF(CL41=1, 0, ((CO41-CN41)/'Saline (Inputs)'!$D$45))</f>
        <v>1.2176241224814466</v>
      </c>
      <c r="CR41" s="78">
        <f>VLOOKUP('Shale (Inputs)'!$AJ68,Calculations!$BK$18:$BM$25,2,FALSE)</f>
        <v>0.14000000000000001</v>
      </c>
      <c r="CS41" s="78">
        <f>VLOOKUP('Shale (Inputs)'!$AJ68,Calculations!$BK$18:$BM$25,3,FALSE)</f>
        <v>0.34</v>
      </c>
      <c r="CT41" s="134">
        <f>IF('Shale (Inputs)'!$AJ68="Default",IF('Shale (Inputs)'!AN68=0,'Shale (Inputs)'!L$25,'Shale (Inputs)'!AN68),IF('Shale (Inputs)'!AN68=0,CR41,'Shale (Inputs)'!AN68))</f>
        <v>0.1</v>
      </c>
      <c r="CU41" s="134">
        <f>IF('Shale (Inputs)'!$AJ68="Default",IF('Shale (Inputs)'!AO68=0,'Shale (Inputs)'!M$25,'Shale (Inputs)'!AO68),IF('Shale (Inputs)'!AO68=0,CS41,'Shale (Inputs)'!AO68))</f>
        <v>0.49</v>
      </c>
      <c r="CV41" s="127">
        <f t="shared" si="22"/>
        <v>-2.1972245773362191</v>
      </c>
      <c r="CW41" s="67">
        <f t="shared" si="23"/>
        <v>-4.0004934453636599E-2</v>
      </c>
      <c r="CX41" s="59">
        <f t="array" ref="CX41">IF(CT41=1, 1, (CV41-CY41*'Saline (Inputs)'!$C$45))</f>
        <v>-1.1186147558949278</v>
      </c>
      <c r="CY41" s="59">
        <f>IF(CT41=1, 0, ((CW41-CV41)/'Saline (Inputs)'!$D$45))</f>
        <v>0.84164371566502805</v>
      </c>
      <c r="DA41" s="145">
        <v>34</v>
      </c>
      <c r="DB41" s="143">
        <f t="shared" si="24"/>
        <v>1</v>
      </c>
      <c r="DC41" s="143">
        <f t="shared" si="25"/>
        <v>1</v>
      </c>
      <c r="DD41" s="143">
        <f t="shared" si="26"/>
        <v>1</v>
      </c>
      <c r="DE41" s="143">
        <f t="shared" si="27"/>
        <v>1</v>
      </c>
      <c r="DI41" s="233">
        <v>35</v>
      </c>
      <c r="DJ41" s="231">
        <v>1.3743013823841115E-5</v>
      </c>
      <c r="DK41" s="231">
        <v>7.913168519735793E-5</v>
      </c>
      <c r="DL41" s="231">
        <v>5.7863353868019968E-4</v>
      </c>
      <c r="DN41" s="140">
        <v>34</v>
      </c>
      <c r="DO41" s="77">
        <f>VLOOKUP('ROZ (Inputs)'!$Z69,'Depositional Environments'!$BW$11:$CI$26,2,FALSE)</f>
        <v>0.2</v>
      </c>
      <c r="DP41" s="77">
        <f>VLOOKUP('ROZ (Inputs)'!$Z69,'Depositional Environments'!$BW$11:$CI$26,3,FALSE)</f>
        <v>0.8</v>
      </c>
      <c r="DQ41" s="134">
        <f>IF('ROZ (Inputs)'!$Z69="Default",IF('ROZ (Inputs)'!AB69=0,'ROZ (Inputs)'!K$21,'ROZ (Inputs)'!AB69),IF('ROZ (Inputs)'!AB69=0,DO41,'ROZ (Inputs)'!AB69))</f>
        <v>0</v>
      </c>
      <c r="DR41" s="134">
        <f>IF('ROZ (Inputs)'!$Z69="Default",IF('ROZ (Inputs)'!AC69=0,'ROZ (Inputs)'!L$21,'ROZ (Inputs)'!AC69),IF('ROZ (Inputs)'!AC69=0,DP41,'ROZ (Inputs)'!AC69))</f>
        <v>0</v>
      </c>
      <c r="DS41" s="127">
        <f t="shared" si="28"/>
        <v>-1.3862943611198906</v>
      </c>
      <c r="DT41" s="67">
        <f t="shared" si="29"/>
        <v>1.3862943611198908</v>
      </c>
      <c r="DU41" s="59">
        <f>IF(DQ41=1, 1, (DS41-DV41*'Saline (Inputs)'!$C$45))</f>
        <v>2.2204460492503131E-16</v>
      </c>
      <c r="DV41" s="59">
        <f>IF(DQ41=1, 0, ((DT41-DS41)/'Saline (Inputs)'!$D$45))</f>
        <v>1.0817312376586106</v>
      </c>
      <c r="DW41" s="77">
        <f>VLOOKUP('ROZ (Inputs)'!$Z69,'Depositional Environments'!$BW$11:$CI$26,4,FALSE)</f>
        <v>0.21</v>
      </c>
      <c r="DX41" s="77">
        <f>VLOOKUP('ROZ (Inputs)'!$Z69,'Depositional Environments'!$BW$11:$CI$26,5,FALSE)</f>
        <v>0.76</v>
      </c>
      <c r="DY41" s="134">
        <f>IF('ROZ (Inputs)'!$Z69="Default",IF('ROZ (Inputs)'!AD69=0,'ROZ (Inputs)'!K$22,'ROZ (Inputs)'!AD69),IF('ROZ (Inputs)'!AD69=0,DW41,'ROZ (Inputs)'!AD68))</f>
        <v>0</v>
      </c>
      <c r="DZ41" s="134">
        <f>IF('ROZ (Inputs)'!$Z69="Default",IF('ROZ (Inputs)'!AE69=0,'ROZ (Inputs)'!L$22,'ROZ (Inputs)'!AE69),IF('ROZ (Inputs)'!AE69=0,DX41,'ROZ (Inputs)'!AD68))</f>
        <v>0</v>
      </c>
      <c r="EA41" s="127">
        <f t="shared" si="30"/>
        <v>-1.3249254147435987</v>
      </c>
      <c r="EB41" s="67">
        <f t="shared" si="31"/>
        <v>1.1526795099383855</v>
      </c>
      <c r="EC41" s="59">
        <f t="array" ref="EC41">IF(DY41=1, 1, (EA41-ED41*'Saline (Inputs)'!$C$45))</f>
        <v>-8.612295240260659E-2</v>
      </c>
      <c r="ED41" s="59">
        <f>IF(DY41=1, 0, ((EB41-EA41)/'Saline (Inputs)'!$D$45))</f>
        <v>0.96664269752934828</v>
      </c>
      <c r="EE41" s="77">
        <f>VLOOKUP('ROZ (Inputs)'!$Z69,'Depositional Environments'!$BW$11:$CI$26,6,FALSE)</f>
        <v>0.64</v>
      </c>
      <c r="EF41" s="77">
        <f>VLOOKUP('ROZ (Inputs)'!$Z69,'Depositional Environments'!$BW$11:$CI$26,7,FALSE)</f>
        <v>0.77</v>
      </c>
      <c r="EG41" s="134">
        <f>IF('ROZ (Inputs)'!$Z69="Default",IF('ROZ (Inputs)'!AF69=0,'ROZ (Inputs)'!K$23,'ROZ (Inputs)'!AF69),IF('ROZ (Inputs)'!AF69=0,EE41,'ROZ (Inputs)'!AF68))</f>
        <v>0</v>
      </c>
      <c r="EH41" s="134">
        <f>IF('ROZ (Inputs)'!$Z69="Default",IF('ROZ (Inputs)'!AG69=0,'ROZ (Inputs)'!L$23,'ROZ (Inputs)'!AG69),IF('ROZ (Inputs)'!AG69=0,EF41,'ROZ (Inputs)'!AG68))</f>
        <v>0</v>
      </c>
      <c r="EI41" s="127">
        <f t="shared" si="32"/>
        <v>0.57536414490356191</v>
      </c>
      <c r="EJ41" s="67">
        <f t="shared" si="33"/>
        <v>1.2083112059245342</v>
      </c>
      <c r="EK41" s="59">
        <f t="array" ref="EK41">IF(EG41=1, 1, (EI41-EL41*'Saline (Inputs)'!$C$45))</f>
        <v>0.89183767541404801</v>
      </c>
      <c r="EL41" s="59">
        <f>IF(EG41=1, 0, ((EJ41-EI41)/'Saline (Inputs)'!$D$45))</f>
        <v>0.24694560797949588</v>
      </c>
      <c r="EM41" s="77">
        <f>VLOOKUP('ROZ (Inputs)'!$Z69,'Depositional Environments'!$BW$11:$CI$26,8,FALSE)</f>
        <v>0.16</v>
      </c>
      <c r="EN41" s="77">
        <f>VLOOKUP('ROZ (Inputs)'!$Z69,'Depositional Environments'!$BW$11:$CI$26,9,FALSE)</f>
        <v>0.39</v>
      </c>
      <c r="EO41" s="134">
        <f>IF('ROZ (Inputs)'!$Z69="Default",IF('ROZ (Inputs)'!AH69=0,'ROZ (Inputs)'!K$24,'ROZ (Inputs)'!AH69),IF('ROZ (Inputs)'!AH69=0,EM41,'ROZ (Inputs)'!AH68))</f>
        <v>0</v>
      </c>
      <c r="EP41" s="134">
        <f>IF('ROZ (Inputs)'!$Z69="Default",IF('ROZ (Inputs)'!AI69=0,'ROZ (Inputs)'!L$24,'ROZ (Inputs)'!AI69),IF('ROZ (Inputs)'!AI69=0,EN41,'ROZ (Inputs)'!AI68))</f>
        <v>0</v>
      </c>
      <c r="EQ41" s="127">
        <f t="shared" si="34"/>
        <v>-1.6582280766035322</v>
      </c>
      <c r="ER41" s="67">
        <f t="shared" si="35"/>
        <v>-0.44731221804366478</v>
      </c>
      <c r="ES41" s="59">
        <f t="array" ref="ES41">IF(EO41=1, 1, (EQ41-ET41*'Saline (Inputs)'!$C$45))</f>
        <v>-1.0527701473235984</v>
      </c>
      <c r="ET41" s="59">
        <f>IF(EO41=1, 0, ((ER41-EQ41)/'Saline (Inputs)'!$D$45))</f>
        <v>0.47244133248952946</v>
      </c>
      <c r="EU41" s="77">
        <f>VLOOKUP('ROZ (Inputs)'!$Z69,'Depositional Environments'!$BW$11:$CI$26,10,FALSE)</f>
        <v>0.35</v>
      </c>
      <c r="EV41" s="77">
        <f>VLOOKUP('ROZ (Inputs)'!$Z69,'Depositional Environments'!$BW$11:$CI$26,11,FALSE)</f>
        <v>0.76</v>
      </c>
      <c r="EW41" s="134">
        <f>IF('ROZ (Inputs)'!$Z69="Default",IF('ROZ (Inputs)'!AJ69=0,'ROZ (Inputs)'!K$25,'ROZ (Inputs)'!AJ69),IF('ROZ (Inputs)'!AJ69=0,EU41,'ROZ (Inputs)'!AJ68))</f>
        <v>0</v>
      </c>
      <c r="EX41" s="134">
        <f>IF('ROZ (Inputs)'!$Z69="Default",IF('ROZ (Inputs)'!AK69=0,'ROZ (Inputs)'!L$25,'ROZ (Inputs)'!AK69),IF('ROZ (Inputs)'!AK69=0,EV41,'ROZ (Inputs)'!AK68))</f>
        <v>0</v>
      </c>
      <c r="EY41" s="127">
        <f t="shared" si="36"/>
        <v>-0.61903920840622351</v>
      </c>
      <c r="EZ41" s="67">
        <f t="shared" si="37"/>
        <v>1.1526795099383855</v>
      </c>
      <c r="FA41" s="59">
        <f t="array" ref="FA41">IF(EW41=1, 1, (EY41-FB41*'Saline (Inputs)'!$C$45))</f>
        <v>0.26682015076608112</v>
      </c>
      <c r="FB41" s="59">
        <f>IF(EW41=1, 0, ((EZ41-EY41)/'Saline (Inputs)'!$D$45))</f>
        <v>0.69123973079917</v>
      </c>
      <c r="FC41" s="283">
        <f>VLOOKUP('ROZ (Inputs)'!$Z69,'Depositional Environments'!$BW$11:$CI$26,12,FALSE)</f>
        <v>8.9999999999999993E-3</v>
      </c>
      <c r="FD41" s="283">
        <f>VLOOKUP('ROZ (Inputs)'!$Z69,'Depositional Environments'!$BW$11:$CI$26,13,FALSE)</f>
        <v>1.0999999999999999E-2</v>
      </c>
      <c r="FE41" s="134">
        <f>IF('ROZ (Inputs)'!$Z69="Default",IF('ROZ (Inputs)'!AL69=0,'ROZ (Inputs)'!K$26,'ROZ (Inputs)'!AL69),IF('ROZ (Inputs)'!AL69=0,FC41,'ROZ (Inputs)'!AL68))</f>
        <v>0</v>
      </c>
      <c r="FF41" s="134">
        <f>IF('ROZ (Inputs)'!$Z69="Default",IF('ROZ (Inputs)'!AM69=0,'ROZ (Inputs)'!L$26,'ROZ (Inputs)'!AM69),IF('ROZ (Inputs)'!AM69=0,FD41,'ROZ (Inputs)'!AM68))</f>
        <v>0</v>
      </c>
      <c r="FG41" s="127">
        <f t="shared" si="38"/>
        <v>-4.7014899569937691</v>
      </c>
      <c r="FH41" s="67">
        <f t="shared" si="39"/>
        <v>-4.4987990588243418</v>
      </c>
      <c r="FI41" s="59">
        <f t="array" ref="FI41">IF(FE41=1, 1, (FG41-FJ41*'Saline (Inputs)'!$C$45))</f>
        <v>-4.6001445079090555</v>
      </c>
      <c r="FJ41" s="59">
        <f>IF(FE41=1, 0, ((FH41-FG41)/'Saline (Inputs)'!$D$45))</f>
        <v>7.9080274106369253E-2</v>
      </c>
      <c r="FL41" s="145">
        <v>34</v>
      </c>
      <c r="FM41" s="143">
        <f t="shared" si="40"/>
        <v>1</v>
      </c>
      <c r="FN41" s="143">
        <f t="shared" si="41"/>
        <v>1</v>
      </c>
      <c r="FO41" s="143">
        <f t="shared" si="42"/>
        <v>1</v>
      </c>
      <c r="FP41" s="143">
        <f t="shared" si="43"/>
        <v>1</v>
      </c>
      <c r="FQ41" s="143">
        <f t="shared" si="44"/>
        <v>1</v>
      </c>
      <c r="FR41" s="143">
        <f t="shared" si="45"/>
        <v>1</v>
      </c>
      <c r="FT41" s="145">
        <v>34</v>
      </c>
      <c r="FU41" s="34">
        <v>-5.7002159883269934E-4</v>
      </c>
      <c r="FV41" s="34">
        <v>-3.62211467290733E-5</v>
      </c>
      <c r="FW41" s="34">
        <v>4.5571339797081831E-5</v>
      </c>
      <c r="FZ41" s="140">
        <v>34</v>
      </c>
      <c r="GA41" s="78">
        <f>VLOOKUP('Shale_EERC (Inputs)'!$AI66,$ID$7:$IF$8,2,FALSE)</f>
        <v>0.2</v>
      </c>
      <c r="GB41" s="78">
        <f>VLOOKUP('Shale_EERC (Inputs)'!AI66,$AY$7:$BA$8,3,FALSE)</f>
        <v>0.8</v>
      </c>
      <c r="GC41" s="134">
        <f>IF('Shale_EERC (Inputs)'!$AI66="Default",IF('Shale_EERC (Inputs)'!AK66=0,'Shale_EERC (Inputs)'!L$19,'Shale_EERC (Inputs)'!AK66),IF('Shale_EERC (Inputs)'!AK66=0,GA41,'Shale_EERC (Inputs)'!AK66))</f>
        <v>0.2</v>
      </c>
      <c r="GD41" s="134">
        <f>IF('Shale_EERC (Inputs)'!$AI66="Default",IF('Shale_EERC (Inputs)'!AL66=0,'Shale_EERC (Inputs)'!M$19,'Shale_EERC (Inputs)'!AL66),IF('Shale_EERC (Inputs)'!AL66=0,GB41,'Shale_EERC (Inputs)'!AL66))</f>
        <v>0.8</v>
      </c>
      <c r="GE41" s="127">
        <f t="shared" si="46"/>
        <v>-1.3862943611198906</v>
      </c>
      <c r="GF41" s="67">
        <f t="shared" si="47"/>
        <v>1.3862949861200078</v>
      </c>
      <c r="GG41" s="59">
        <f>IF(GC41=1, 1, (GE41-GH41*'Saline (Inputs)'!$C$45))</f>
        <v>3.1250005871896747E-7</v>
      </c>
      <c r="GH41" s="59">
        <f>IF(GC41=1, 0, ((GF41-GE41)/'Saline (Inputs)'!$D$45))</f>
        <v>1.0817314815037018</v>
      </c>
      <c r="GI41" s="78">
        <f>VLOOKUP('Shale_EERC (Inputs)'!$AI66,$IH$7:$IJ$8,2,FALSE)</f>
        <v>0.2</v>
      </c>
      <c r="GJ41" s="78">
        <f>VLOOKUP('Shale_EERC (Inputs)'!$AI66,$IH$7:$IJ$8,3,FALSE)</f>
        <v>0.8</v>
      </c>
      <c r="GK41" s="134">
        <f>IF('Shale_EERC (Inputs)'!$AI66="Default",IF('Shale_EERC (Inputs)'!AM66=0,'Shale_EERC (Inputs)'!L$20,'Shale_EERC (Inputs)'!AM66),IF('Shale_EERC (Inputs)'!AM66=0,GI41,'Shale_EERC (Inputs)'!AM66))</f>
        <v>0.2</v>
      </c>
      <c r="GL41" s="134">
        <f>IF('Shale_EERC (Inputs)'!$AI66="Default",IF('Shale_EERC (Inputs)'!AN66=0,'Shale_EERC (Inputs)'!M$20,'Shale_EERC (Inputs)'!AN66),IF('Shale_EERC (Inputs)'!AN66=0,GJ41,'Shale_EERC (Inputs)'!AN66))</f>
        <v>0.8</v>
      </c>
      <c r="GM41" s="127">
        <f t="shared" si="48"/>
        <v>-1.3862943611198906</v>
      </c>
      <c r="GN41" s="67">
        <f t="shared" si="49"/>
        <v>1.3862949861200078</v>
      </c>
      <c r="GO41" s="59">
        <f t="array" ref="GO41">IF(GK41=1, 1, (GM41-GP41*'Saline (Inputs)'!$C$45))</f>
        <v>3.1250005871896747E-7</v>
      </c>
      <c r="GP41" s="59">
        <f>IF(GK41=1, 0, ((GN41-GM41)/'Saline (Inputs)'!$D$45))</f>
        <v>1.0817314815037018</v>
      </c>
      <c r="GQ41" s="78">
        <f>VLOOKUP('Shale_EERC (Inputs)'!$AI66,$IL$7:$IN$8,2,FALSE)</f>
        <v>0.2</v>
      </c>
      <c r="GR41" s="78">
        <f>VLOOKUP('Shale_EERC (Inputs)'!$AI66,$IL$7:$IN$8,3,FALSE)</f>
        <v>0.8</v>
      </c>
      <c r="GS41" s="134">
        <f>IF('Shale_EERC (Inputs)'!$AI66="Default",IF('Shale_EERC (Inputs)'!AO66=0,'Shale_EERC (Inputs)'!L$21,'Shale_EERC (Inputs)'!AO66),IF('Shale_EERC (Inputs)'!AO66=0,GQ41,'Shale_EERC (Inputs)'!AO66))</f>
        <v>0.2</v>
      </c>
      <c r="GT41" s="134">
        <f>IF('Shale_EERC (Inputs)'!$AI66="Default",IF('Shale_EERC (Inputs)'!AP66=0,'Shale_EERC (Inputs)'!M$21,'Shale_EERC (Inputs)'!AP66),IF('Shale_EERC (Inputs)'!AP66=0,GR41,'Shale_EERC (Inputs)'!AP66))</f>
        <v>0.8</v>
      </c>
      <c r="GU41" s="135">
        <f t="shared" si="61"/>
        <v>-1.3862943611198906</v>
      </c>
      <c r="GV41" s="136">
        <f t="shared" si="50"/>
        <v>1.3862949861200078</v>
      </c>
      <c r="GW41" s="137">
        <f t="array" ref="GW41">IF(GS41=1, 1, (GU41-GX41*'Saline (Inputs)'!$C$45))</f>
        <v>3.1250005871896747E-7</v>
      </c>
      <c r="GX41" s="137">
        <f>IF(GS41=1, 0, ((GV41-GU41)/'Saline (Inputs)'!$D$45))</f>
        <v>1.0817314815037018</v>
      </c>
      <c r="GY41" s="78">
        <f>VLOOKUP('Shale_EERC (Inputs)'!$AI66,$IP$7:$IR$8,2,FALSE)</f>
        <v>0.2</v>
      </c>
      <c r="GZ41" s="78">
        <f>VLOOKUP('Shale_EERC (Inputs)'!$AI66,$IP$7:$IR$8,3,FALSE)</f>
        <v>0.8</v>
      </c>
      <c r="HA41" s="134">
        <f>IF('Shale_EERC (Inputs)'!$AI66="Default",IF('Shale_EERC (Inputs)'!AQ66=0,'Shale_EERC (Inputs)'!L$22,'Shale_EERC (Inputs)'!AQ66),IF('Shale_EERC (Inputs)'!AQ66=0,GY41,'Shale_EERC (Inputs)'!AQ66))</f>
        <v>0.2</v>
      </c>
      <c r="HB41" s="134">
        <f>IF('Shale_EERC (Inputs)'!$AI66="Default",IF('Shale_EERC (Inputs)'!AR66=0,'Shale_EERC (Inputs)'!M$22,'Shale_EERC (Inputs)'!AR66),IF('Shale_EERC (Inputs)'!AR66=0,GZ41,'Shale_EERC (Inputs)'!AR66))</f>
        <v>0.8</v>
      </c>
      <c r="HC41" s="127">
        <f t="shared" si="51"/>
        <v>-1.3862943611198906</v>
      </c>
      <c r="HD41" s="67">
        <f t="shared" si="62"/>
        <v>1.3862949861200078</v>
      </c>
      <c r="HE41" s="59">
        <f t="array" ref="HE41">IF(HA41=1, 1, (HC41-HF41*'Saline (Inputs)'!$C$45))</f>
        <v>3.1250005871896747E-7</v>
      </c>
      <c r="HF41" s="59">
        <f>IF(HA41=1, 0, ((HD41-HC41)/'Saline (Inputs)'!$D$45))</f>
        <v>1.0817314815037018</v>
      </c>
      <c r="HG41" s="78">
        <f>VLOOKUP('Shale_EERC (Inputs)'!$AI66,$IT$7:$IV$8,2,FALSE)</f>
        <v>0.2</v>
      </c>
      <c r="HH41" s="78">
        <f>VLOOKUP('Shale_EERC (Inputs)'!$AI66,$IT$7:$IV$8,3,FALSE)</f>
        <v>0.8</v>
      </c>
      <c r="HI41" s="134">
        <f>IF('Shale_EERC (Inputs)'!$AI66="Default",IF('Shale_EERC (Inputs)'!AS66=0,'Shale_EERC (Inputs)'!L$23,'Shale_EERC (Inputs)'!AS66),IF('Shale_EERC (Inputs)'!AS66=0,HG41,'Shale_EERC (Inputs)'!AS66))</f>
        <v>0.2</v>
      </c>
      <c r="HJ41" s="134">
        <f>IF('Shale_EERC (Inputs)'!$AI66="Default",IF('Shale_EERC (Inputs)'!AT66=0,'Shale_EERC (Inputs)'!M$23,'Shale_EERC (Inputs)'!AT66),IF('Shale_EERC (Inputs)'!AT66=0,HH41,'Shale_EERC (Inputs)'!AT66))</f>
        <v>0.8</v>
      </c>
      <c r="HK41" s="127">
        <f t="shared" si="53"/>
        <v>-1.3862943611198906</v>
      </c>
      <c r="HL41" s="67">
        <f t="shared" si="63"/>
        <v>1.3862949861200078</v>
      </c>
      <c r="HM41" s="59">
        <f t="array" ref="HM41">IF(HI41=1, 1, (HK41-HN41*'Saline (Inputs)'!$C$45))</f>
        <v>3.1250005871896747E-7</v>
      </c>
      <c r="HN41" s="59">
        <f>IF(HI41=1, 0, ((HL41-HK41)/'Saline (Inputs)'!$D$45))</f>
        <v>1.0817314815037018</v>
      </c>
      <c r="HP41" s="145">
        <v>34</v>
      </c>
      <c r="HQ41" s="143">
        <f t="shared" si="55"/>
        <v>1</v>
      </c>
      <c r="HR41" s="143">
        <f t="shared" si="56"/>
        <v>1</v>
      </c>
      <c r="HS41" s="143">
        <f t="shared" si="57"/>
        <v>1</v>
      </c>
      <c r="HT41" s="143">
        <f t="shared" si="58"/>
        <v>1</v>
      </c>
      <c r="HU41" s="143">
        <f t="shared" si="59"/>
        <v>1</v>
      </c>
      <c r="HY41" s="233">
        <v>35</v>
      </c>
      <c r="HZ41" s="271">
        <v>1.8800623365677869E-5</v>
      </c>
      <c r="IA41" s="271">
        <v>9.256335397367367E-5</v>
      </c>
      <c r="IB41" s="271">
        <v>5.6244130246367358E-4</v>
      </c>
    </row>
    <row r="42" spans="2:236" x14ac:dyDescent="0.35">
      <c r="B42" s="140">
        <v>35</v>
      </c>
      <c r="C42" s="78">
        <f>VLOOKUP('Saline (Inputs)'!$T69,'Depositional Environments'!$BK$11:$BU$26,2,FALSE)</f>
        <v>0.2</v>
      </c>
      <c r="D42" s="78">
        <f>VLOOKUP('Saline (Inputs)'!$T69,'Depositional Environments'!$BK$11:$BU$26,3,FALSE)</f>
        <v>0.8</v>
      </c>
      <c r="E42" s="134">
        <f>IF('Saline (Inputs)'!$T69="Default",IF('Saline (Inputs)'!V69=0,'Saline (Inputs)'!K$21,'Saline (Inputs)'!V69),IF('Saline (Inputs)'!V69=0,C42,'Saline (Inputs)'!V69))</f>
        <v>0</v>
      </c>
      <c r="F42" s="134">
        <f>IF('Saline (Inputs)'!$T69="Default",IF('Saline (Inputs)'!W69=0,'Saline (Inputs)'!L$21,'Saline (Inputs)'!W69),IF('Saline (Inputs)'!W69=0,D42,'Saline (Inputs)'!W69))</f>
        <v>0</v>
      </c>
      <c r="G42" s="127">
        <f t="shared" si="64"/>
        <v>-1.3862943611198906</v>
      </c>
      <c r="H42" s="67">
        <f t="shared" si="65"/>
        <v>1.3862943611198908</v>
      </c>
      <c r="I42" s="59">
        <f>IF(E42=1, 1, (G42-J42*'Saline (Inputs)'!$C$45))</f>
        <v>2.2204460492503131E-16</v>
      </c>
      <c r="J42" s="59">
        <f>IF(E42=1, 0, ((H42-G42)/'Saline (Inputs)'!$D$45))</f>
        <v>1.0817312376586106</v>
      </c>
      <c r="K42" s="78">
        <f>VLOOKUP('Saline (Inputs)'!$T69,'Depositional Environments'!$BK$11:$BU$26,4,FALSE)</f>
        <v>0.21</v>
      </c>
      <c r="L42" s="78">
        <f>VLOOKUP('Saline (Inputs)'!$T69,'Depositional Environments'!$BK$11:$BU$26,5,FALSE)</f>
        <v>0.76</v>
      </c>
      <c r="M42" s="134">
        <f>IF('Saline (Inputs)'!$T69="Default",IF('Saline (Inputs)'!X69=0,'Saline (Inputs)'!K$22,'Saline (Inputs)'!X69), IF('Saline (Inputs)'!X69=0,Calculations!K42,'Saline (Inputs)'!X69))</f>
        <v>0</v>
      </c>
      <c r="N42" s="134">
        <f>IF('Saline (Inputs)'!$T69="Default",IF('Saline (Inputs)'!Y69=0,'Saline (Inputs)'!L$22,'Saline (Inputs)'!Y69), IF('Saline (Inputs)'!Y69=0,Calculations!L42,'Saline (Inputs)'!Y69))</f>
        <v>0</v>
      </c>
      <c r="O42" s="127">
        <f t="shared" si="66"/>
        <v>-1.3249254147435987</v>
      </c>
      <c r="P42" s="67">
        <f t="shared" si="67"/>
        <v>1.1526795099383855</v>
      </c>
      <c r="Q42" s="59">
        <f t="array" ref="Q42">IF(M42=1, 1, (O42-R42*'Saline (Inputs)'!$C$45))</f>
        <v>-8.612295240260659E-2</v>
      </c>
      <c r="R42" s="59">
        <f>IF(M42=1, 0, ((P42-O42)/'Saline (Inputs)'!$D$45))</f>
        <v>0.96664269752934828</v>
      </c>
      <c r="S42" s="78">
        <f>VLOOKUP('Saline (Inputs)'!$T69,'Depositional Environments'!$BK$11:$BU$26,6,FALSE)</f>
        <v>0.61</v>
      </c>
      <c r="T42" s="78">
        <f>VLOOKUP('Saline (Inputs)'!$T69,'Depositional Environments'!$BK$11:$BU$26,7,FALSE)</f>
        <v>0.71</v>
      </c>
      <c r="U42" s="134">
        <f>IF('Saline (Inputs)'!$T69="Default",IF('Saline (Inputs)'!Z69=0,'Saline (Inputs)'!K$23,'Saline (Inputs)'!Z69),IF('Saline (Inputs)'!Z69=0,S42,'Saline (Inputs)'!Z69))</f>
        <v>0</v>
      </c>
      <c r="V42" s="134">
        <f>IF('Saline (Inputs)'!$T69="Default",IF('Saline (Inputs)'!AA69=0,'Saline (Inputs)'!L$23,'Saline (Inputs)'!AA69),IF('Saline (Inputs)'!AA69=0,T42,'Saline (Inputs)'!AA69))</f>
        <v>0</v>
      </c>
      <c r="W42" s="127">
        <f t="shared" si="68"/>
        <v>0.44731221804366483</v>
      </c>
      <c r="X42" s="67">
        <f t="shared" si="69"/>
        <v>0.89538404705484131</v>
      </c>
      <c r="Y42" s="59">
        <f t="array" ref="Y42">IF(U42=1, 1, (W42-Z42*'Saline (Inputs)'!$C$45))</f>
        <v>0.67134813254925307</v>
      </c>
      <c r="Z42" s="59">
        <f>IF(U42=1, 0, ((X42-W42)/'Saline (Inputs)'!$D$45))</f>
        <v>0.17481615295782754</v>
      </c>
      <c r="AA42" s="78">
        <f>VLOOKUP('Saline (Inputs)'!$T69,'Depositional Environments'!$BK$11:$BU$26,8,FALSE)</f>
        <v>0.19</v>
      </c>
      <c r="AB42" s="78">
        <f>VLOOKUP('Saline (Inputs)'!$T69,'Depositional Environments'!$BK$11:$BU$26,9,FALSE)</f>
        <v>0.59</v>
      </c>
      <c r="AC42" s="134">
        <f>IF('Saline (Inputs)'!$T69="Default",IF('Saline (Inputs)'!AB69=0,'Saline (Inputs)'!K$24,'Saline (Inputs)'!AB69),IF('Saline (Inputs)'!AB69=0,AA42,'Saline (Inputs)'!AB69))</f>
        <v>0</v>
      </c>
      <c r="AD42" s="134">
        <f>IF('Saline (Inputs)'!$T69="Default",IF('Saline (Inputs)'!AC69=0,'Saline (Inputs)'!L$24,'Saline (Inputs)'!AC69),IF('Saline (Inputs)'!AC69=0,AB42,'Saline (Inputs)'!AC69))</f>
        <v>0</v>
      </c>
      <c r="AE42" s="127">
        <f t="shared" si="70"/>
        <v>-1.4500101755059984</v>
      </c>
      <c r="AF42" s="67">
        <f t="shared" si="71"/>
        <v>0.36396537720141148</v>
      </c>
      <c r="AG42" s="59">
        <f t="array" ref="AG42">IF(AC42=1, 1, (AE42-AH42*'Saline (Inputs)'!$C$45))</f>
        <v>-0.54302239915229344</v>
      </c>
      <c r="AH42" s="59">
        <f>IF(AC42=1, 0, ((AF42-AE42)/'Saline (Inputs)'!$D$45))</f>
        <v>0.7077263223257636</v>
      </c>
      <c r="AI42" s="78">
        <f>VLOOKUP('Saline (Inputs)'!$T69,'Depositional Environments'!$BK$11:$BU$26,10,FALSE)</f>
        <v>0.39</v>
      </c>
      <c r="AJ42" s="78">
        <f>VLOOKUP('Saline (Inputs)'!$T69,'Depositional Environments'!$BK$11:$BU$26,11,FALSE)</f>
        <v>0.81</v>
      </c>
      <c r="AK42" s="134">
        <f>IF('Saline (Inputs)'!$T69="Default",IF('Saline (Inputs)'!K$25=0,'Saline (Inputs)'!AD69,'Saline (Inputs)'!$K$25),IF('Saline (Inputs)'!AD69=0,AI42,'Saline (Inputs)'!AD69))</f>
        <v>0</v>
      </c>
      <c r="AL42" s="134">
        <f>IF('Saline (Inputs)'!$T69="Default",IF('Saline (Inputs)'!L$25=0,'Saline (Inputs)'!AE69,'Saline (Inputs)'!$L$25),IF('Saline (Inputs)'!AE69=0,AJ42,'Saline (Inputs)'!AE69))</f>
        <v>0</v>
      </c>
      <c r="AM42" s="127">
        <f t="shared" si="72"/>
        <v>-0.44731221804366478</v>
      </c>
      <c r="AN42" s="67">
        <f t="shared" si="73"/>
        <v>1.4500101755059986</v>
      </c>
      <c r="AO42" s="59">
        <f t="array" ref="AO42">IF(AK42=1, 1, (AM42-AP42*'Saline (Inputs)'!$C$45))</f>
        <v>0.50134897873116691</v>
      </c>
      <c r="AP42" s="59">
        <f>IF(AK42=1, 0, ((AN42-AM42)/'Saline (Inputs)'!$D$45))</f>
        <v>0.74024426506138619</v>
      </c>
      <c r="AR42" s="145">
        <v>35</v>
      </c>
      <c r="AS42" s="143">
        <f t="shared" si="12"/>
        <v>1</v>
      </c>
      <c r="AT42" s="143">
        <f t="shared" si="13"/>
        <v>1</v>
      </c>
      <c r="AU42" s="143">
        <f t="shared" si="14"/>
        <v>1</v>
      </c>
      <c r="AV42" s="143">
        <f t="shared" si="15"/>
        <v>1</v>
      </c>
      <c r="AW42" s="143">
        <f t="shared" si="16"/>
        <v>1</v>
      </c>
      <c r="BS42" s="140">
        <v>35</v>
      </c>
      <c r="BT42" s="78">
        <f>VLOOKUP('Shale (Inputs)'!AC69,$AY$7:$BA$8,2,FALSE)</f>
        <v>0.2</v>
      </c>
      <c r="BU42" s="78">
        <f>VLOOKUP('Shale (Inputs)'!AC69,$AY$7:$BA$8,3,FALSE)</f>
        <v>0.8</v>
      </c>
      <c r="BV42" s="134">
        <f>IF('Shale (Inputs)'!$AC69="Default",IF('Shale (Inputs)'!AE69=0,'Shale (Inputs)'!L$19,'Shale (Inputs)'!AE69),IF('Shale (Inputs)'!AE69=0,BT42,'Shale (Inputs)'!AE69))</f>
        <v>0.2</v>
      </c>
      <c r="BW42" s="134">
        <f>IF('Shale (Inputs)'!$AC69="Default",IF('Shale (Inputs)'!AF69=0,'Shale (Inputs)'!M$19,'Shale (Inputs)'!AF69),IF('Shale (Inputs)'!AF69=0,BU42,'Shale (Inputs)'!AF69))</f>
        <v>0.8</v>
      </c>
      <c r="BX42" s="127">
        <f t="shared" si="17"/>
        <v>-1.3862943611198906</v>
      </c>
      <c r="BY42" s="67">
        <f t="shared" si="18"/>
        <v>1.3862949861200078</v>
      </c>
      <c r="BZ42" s="59">
        <f>IF(BV42=1, 1, (BX42-CA42*'Saline (Inputs)'!$C$45))</f>
        <v>3.1250005871896747E-7</v>
      </c>
      <c r="CA42" s="59">
        <f>IF(BV42=1, 0, ((BY42-BX42)/'Saline (Inputs)'!$D$45))</f>
        <v>1.0817314815037018</v>
      </c>
      <c r="CB42" s="78">
        <f>VLOOKUP('Shale (Inputs)'!AC69,Calculations!$BC$7:$BE$8,2,FALSE)</f>
        <v>0.03</v>
      </c>
      <c r="CC42" s="78">
        <f>VLOOKUP('Shale (Inputs)'!AC69,Calculations!$BC$7:$BE$8,3,FALSE)</f>
        <v>0.92</v>
      </c>
      <c r="CD42" s="134">
        <f>IF('Shale (Inputs)'!$AC69="Default",IF('Shale (Inputs)'!AG69=0,'Shale (Inputs)'!L$20,'Shale (Inputs)'!AG69),IF('Shale (Inputs)'!AG69=0,CB42,'Shale (Inputs)'!AG69))</f>
        <v>0.03</v>
      </c>
      <c r="CE42" s="134">
        <f>IF('Shale (Inputs)'!$AC69="Default",IF('Shale (Inputs)'!AH69=0,'Shale (Inputs)'!M$20,'Shale (Inputs)'!AH69),IF('Shale (Inputs)'!AH69=0,CC42,'Shale (Inputs)'!AH69))</f>
        <v>0.92</v>
      </c>
      <c r="CF42" s="127">
        <f t="shared" si="19"/>
        <v>-3.4760986898352733</v>
      </c>
      <c r="CG42" s="67">
        <f t="shared" si="20"/>
        <v>2.4423483940656316</v>
      </c>
      <c r="CH42" s="59">
        <f t="array" ref="CH42">IF(CD42=1, 1, (CF42-CI42*'Saline (Inputs)'!$C$45))</f>
        <v>-0.51687514788482103</v>
      </c>
      <c r="CI42" s="59">
        <f>IF(CD42=1, 0, ((CG42-CF42)/'Saline (Inputs)'!$D$45))</f>
        <v>2.3090943989389285</v>
      </c>
      <c r="CJ42" s="78">
        <f>VLOOKUP('Shale (Inputs)'!$AJ69,Calculations!$BG$18:$BI$25,2,FALSE)</f>
        <v>0.25</v>
      </c>
      <c r="CK42" s="78">
        <f>VLOOKUP('Shale (Inputs)'!$AJ69,Calculations!$BG$18:$BI$25,3,FALSE)</f>
        <v>0.53</v>
      </c>
      <c r="CL42" s="134">
        <f>IF('Shale (Inputs)'!$AJ69="Default",IF('Shale (Inputs)'!AL69=0,'Shale (Inputs)'!L$24,'Shale (Inputs)'!AL69),IF('Shale (Inputs)'!AL69=0,CJ42,'Shale (Inputs)'!AL69))</f>
        <v>0.2</v>
      </c>
      <c r="CM42" s="134">
        <f>IF('Shale (Inputs)'!$AJ69="Default",IF('Shale (Inputs)'!AM69=0,'Shale (Inputs)'!M$24,'Shale (Inputs)'!AM69),IF('Shale (Inputs)'!AM69=0,CK42,'Shale (Inputs)'!AM69))</f>
        <v>0.85</v>
      </c>
      <c r="CN42" s="135">
        <f t="shared" si="60"/>
        <v>-1.3862943611198906</v>
      </c>
      <c r="CO42" s="136">
        <f t="shared" si="21"/>
        <v>1.7346018397020466</v>
      </c>
      <c r="CP42" s="137">
        <f t="array" ref="CP42">IF(CL42=1, 1, (CN42-CQ42*'Saline (Inputs)'!$C$45))</f>
        <v>0.17415373929107769</v>
      </c>
      <c r="CQ42" s="137">
        <f>IF(CL42=1, 0, ((CO42-CN42)/'Saline (Inputs)'!$D$45))</f>
        <v>1.2176241224814466</v>
      </c>
      <c r="CR42" s="78">
        <f>VLOOKUP('Shale (Inputs)'!$AJ69,Calculations!$BK$18:$BM$25,2,FALSE)</f>
        <v>0.14000000000000001</v>
      </c>
      <c r="CS42" s="78">
        <f>VLOOKUP('Shale (Inputs)'!$AJ69,Calculations!$BK$18:$BM$25,3,FALSE)</f>
        <v>0.34</v>
      </c>
      <c r="CT42" s="134">
        <f>IF('Shale (Inputs)'!$AJ69="Default",IF('Shale (Inputs)'!AN69=0,'Shale (Inputs)'!L$25,'Shale (Inputs)'!AN69),IF('Shale (Inputs)'!AN69=0,CR42,'Shale (Inputs)'!AN69))</f>
        <v>0.1</v>
      </c>
      <c r="CU42" s="134">
        <f>IF('Shale (Inputs)'!$AJ69="Default",IF('Shale (Inputs)'!AO69=0,'Shale (Inputs)'!M$25,'Shale (Inputs)'!AO69),IF('Shale (Inputs)'!AO69=0,CS42,'Shale (Inputs)'!AO69))</f>
        <v>0.49</v>
      </c>
      <c r="CV42" s="127">
        <f t="shared" si="22"/>
        <v>-2.1972245773362191</v>
      </c>
      <c r="CW42" s="67">
        <f t="shared" si="23"/>
        <v>-4.0004934453636599E-2</v>
      </c>
      <c r="CX42" s="59">
        <f t="array" ref="CX42">IF(CT42=1, 1, (CV42-CY42*'Saline (Inputs)'!$C$45))</f>
        <v>-1.1186147558949278</v>
      </c>
      <c r="CY42" s="59">
        <f>IF(CT42=1, 0, ((CW42-CV42)/'Saline (Inputs)'!$D$45))</f>
        <v>0.84164371566502805</v>
      </c>
      <c r="DA42" s="145">
        <v>35</v>
      </c>
      <c r="DB42" s="143">
        <f t="shared" si="24"/>
        <v>1</v>
      </c>
      <c r="DC42" s="143">
        <f t="shared" si="25"/>
        <v>1</v>
      </c>
      <c r="DD42" s="143">
        <f t="shared" si="26"/>
        <v>1</v>
      </c>
      <c r="DE42" s="143">
        <f t="shared" si="27"/>
        <v>1</v>
      </c>
      <c r="DI42" s="233">
        <v>36</v>
      </c>
      <c r="DJ42" s="231">
        <v>1.424522451998192E-5</v>
      </c>
      <c r="DK42" s="231">
        <v>7.9213798017009436E-5</v>
      </c>
      <c r="DL42" s="231">
        <v>5.6086911354241763E-4</v>
      </c>
      <c r="DN42" s="140">
        <v>35</v>
      </c>
      <c r="DO42" s="77">
        <f>VLOOKUP('ROZ (Inputs)'!$Z70,'Depositional Environments'!$BW$11:$CI$26,2,FALSE)</f>
        <v>0.2</v>
      </c>
      <c r="DP42" s="77">
        <f>VLOOKUP('ROZ (Inputs)'!$Z70,'Depositional Environments'!$BW$11:$CI$26,3,FALSE)</f>
        <v>0.8</v>
      </c>
      <c r="DQ42" s="134">
        <f>IF('ROZ (Inputs)'!$Z70="Default",IF('ROZ (Inputs)'!AB70=0,'ROZ (Inputs)'!K$21,'ROZ (Inputs)'!AB70),IF('ROZ (Inputs)'!AB70=0,DO42,'ROZ (Inputs)'!AB70))</f>
        <v>0</v>
      </c>
      <c r="DR42" s="134">
        <f>IF('ROZ (Inputs)'!$Z70="Default",IF('ROZ (Inputs)'!AC70=0,'ROZ (Inputs)'!L$21,'ROZ (Inputs)'!AC70),IF('ROZ (Inputs)'!AC70=0,DP42,'ROZ (Inputs)'!AC70))</f>
        <v>0</v>
      </c>
      <c r="DS42" s="127">
        <f t="shared" si="28"/>
        <v>-1.3862943611198906</v>
      </c>
      <c r="DT42" s="67">
        <f t="shared" si="29"/>
        <v>1.3862943611198908</v>
      </c>
      <c r="DU42" s="59">
        <f>IF(DQ42=1, 1, (DS42-DV42*'Saline (Inputs)'!$C$45))</f>
        <v>2.2204460492503131E-16</v>
      </c>
      <c r="DV42" s="59">
        <f>IF(DQ42=1, 0, ((DT42-DS42)/'Saline (Inputs)'!$D$45))</f>
        <v>1.0817312376586106</v>
      </c>
      <c r="DW42" s="77">
        <f>VLOOKUP('ROZ (Inputs)'!$Z70,'Depositional Environments'!$BW$11:$CI$26,4,FALSE)</f>
        <v>0.21</v>
      </c>
      <c r="DX42" s="77">
        <f>VLOOKUP('ROZ (Inputs)'!$Z70,'Depositional Environments'!$BW$11:$CI$26,5,FALSE)</f>
        <v>0.76</v>
      </c>
      <c r="DY42" s="134">
        <f>IF('ROZ (Inputs)'!$Z70="Default",IF('ROZ (Inputs)'!AD70=0,'ROZ (Inputs)'!K$22,'ROZ (Inputs)'!AD70),IF('ROZ (Inputs)'!AD70=0,DW42,'ROZ (Inputs)'!AD69))</f>
        <v>0</v>
      </c>
      <c r="DZ42" s="134">
        <f>IF('ROZ (Inputs)'!$Z70="Default",IF('ROZ (Inputs)'!AE70=0,'ROZ (Inputs)'!L$22,'ROZ (Inputs)'!AE70),IF('ROZ (Inputs)'!AE70=0,DX42,'ROZ (Inputs)'!AD69))</f>
        <v>0</v>
      </c>
      <c r="EA42" s="127">
        <f t="shared" si="30"/>
        <v>-1.3249254147435987</v>
      </c>
      <c r="EB42" s="67">
        <f t="shared" si="31"/>
        <v>1.1526795099383855</v>
      </c>
      <c r="EC42" s="59">
        <f t="array" ref="EC42">IF(DY42=1, 1, (EA42-ED42*'Saline (Inputs)'!$C$45))</f>
        <v>-8.612295240260659E-2</v>
      </c>
      <c r="ED42" s="59">
        <f>IF(DY42=1, 0, ((EB42-EA42)/'Saline (Inputs)'!$D$45))</f>
        <v>0.96664269752934828</v>
      </c>
      <c r="EE42" s="77">
        <f>VLOOKUP('ROZ (Inputs)'!$Z70,'Depositional Environments'!$BW$11:$CI$26,6,FALSE)</f>
        <v>0.64</v>
      </c>
      <c r="EF42" s="77">
        <f>VLOOKUP('ROZ (Inputs)'!$Z70,'Depositional Environments'!$BW$11:$CI$26,7,FALSE)</f>
        <v>0.77</v>
      </c>
      <c r="EG42" s="134">
        <f>IF('ROZ (Inputs)'!$Z70="Default",IF('ROZ (Inputs)'!AF70=0,'ROZ (Inputs)'!K$23,'ROZ (Inputs)'!AF70),IF('ROZ (Inputs)'!AF70=0,EE42,'ROZ (Inputs)'!AF69))</f>
        <v>0</v>
      </c>
      <c r="EH42" s="134">
        <f>IF('ROZ (Inputs)'!$Z70="Default",IF('ROZ (Inputs)'!AG70=0,'ROZ (Inputs)'!L$23,'ROZ (Inputs)'!AG70),IF('ROZ (Inputs)'!AG70=0,EF42,'ROZ (Inputs)'!AG69))</f>
        <v>0</v>
      </c>
      <c r="EI42" s="127">
        <f t="shared" si="32"/>
        <v>0.57536414490356191</v>
      </c>
      <c r="EJ42" s="67">
        <f t="shared" si="33"/>
        <v>1.2083112059245342</v>
      </c>
      <c r="EK42" s="59">
        <f t="array" ref="EK42">IF(EG42=1, 1, (EI42-EL42*'Saline (Inputs)'!$C$45))</f>
        <v>0.89183767541404801</v>
      </c>
      <c r="EL42" s="59">
        <f>IF(EG42=1, 0, ((EJ42-EI42)/'Saline (Inputs)'!$D$45))</f>
        <v>0.24694560797949588</v>
      </c>
      <c r="EM42" s="77">
        <f>VLOOKUP('ROZ (Inputs)'!$Z70,'Depositional Environments'!$BW$11:$CI$26,8,FALSE)</f>
        <v>0.16</v>
      </c>
      <c r="EN42" s="77">
        <f>VLOOKUP('ROZ (Inputs)'!$Z70,'Depositional Environments'!$BW$11:$CI$26,9,FALSE)</f>
        <v>0.39</v>
      </c>
      <c r="EO42" s="134">
        <f>IF('ROZ (Inputs)'!$Z70="Default",IF('ROZ (Inputs)'!AH70=0,'ROZ (Inputs)'!K$24,'ROZ (Inputs)'!AH70),IF('ROZ (Inputs)'!AH70=0,EM42,'ROZ (Inputs)'!AH69))</f>
        <v>0</v>
      </c>
      <c r="EP42" s="134">
        <f>IF('ROZ (Inputs)'!$Z70="Default",IF('ROZ (Inputs)'!AI70=0,'ROZ (Inputs)'!L$24,'ROZ (Inputs)'!AI70),IF('ROZ (Inputs)'!AI70=0,EN42,'ROZ (Inputs)'!AI69))</f>
        <v>0</v>
      </c>
      <c r="EQ42" s="127">
        <f t="shared" si="34"/>
        <v>-1.6582280766035322</v>
      </c>
      <c r="ER42" s="67">
        <f t="shared" si="35"/>
        <v>-0.44731221804366478</v>
      </c>
      <c r="ES42" s="59">
        <f t="array" ref="ES42">IF(EO42=1, 1, (EQ42-ET42*'Saline (Inputs)'!$C$45))</f>
        <v>-1.0527701473235984</v>
      </c>
      <c r="ET42" s="59">
        <f>IF(EO42=1, 0, ((ER42-EQ42)/'Saline (Inputs)'!$D$45))</f>
        <v>0.47244133248952946</v>
      </c>
      <c r="EU42" s="77">
        <f>VLOOKUP('ROZ (Inputs)'!$Z70,'Depositional Environments'!$BW$11:$CI$26,10,FALSE)</f>
        <v>0.35</v>
      </c>
      <c r="EV42" s="77">
        <f>VLOOKUP('ROZ (Inputs)'!$Z70,'Depositional Environments'!$BW$11:$CI$26,11,FALSE)</f>
        <v>0.76</v>
      </c>
      <c r="EW42" s="134">
        <f>IF('ROZ (Inputs)'!$Z70="Default",IF('ROZ (Inputs)'!AJ70=0,'ROZ (Inputs)'!K$25,'ROZ (Inputs)'!AJ70),IF('ROZ (Inputs)'!AJ70=0,EU42,'ROZ (Inputs)'!AJ69))</f>
        <v>0</v>
      </c>
      <c r="EX42" s="134">
        <f>IF('ROZ (Inputs)'!$Z70="Default",IF('ROZ (Inputs)'!AK70=0,'ROZ (Inputs)'!L$25,'ROZ (Inputs)'!AK70),IF('ROZ (Inputs)'!AK70=0,EV42,'ROZ (Inputs)'!AK69))</f>
        <v>0</v>
      </c>
      <c r="EY42" s="127">
        <f t="shared" si="36"/>
        <v>-0.61903920840622351</v>
      </c>
      <c r="EZ42" s="67">
        <f t="shared" si="37"/>
        <v>1.1526795099383855</v>
      </c>
      <c r="FA42" s="59">
        <f t="array" ref="FA42">IF(EW42=1, 1, (EY42-FB42*'Saline (Inputs)'!$C$45))</f>
        <v>0.26682015076608112</v>
      </c>
      <c r="FB42" s="59">
        <f>IF(EW42=1, 0, ((EZ42-EY42)/'Saline (Inputs)'!$D$45))</f>
        <v>0.69123973079917</v>
      </c>
      <c r="FC42" s="283">
        <f>VLOOKUP('ROZ (Inputs)'!$Z70,'Depositional Environments'!$BW$11:$CI$26,12,FALSE)</f>
        <v>8.9999999999999993E-3</v>
      </c>
      <c r="FD42" s="283">
        <f>VLOOKUP('ROZ (Inputs)'!$Z70,'Depositional Environments'!$BW$11:$CI$26,13,FALSE)</f>
        <v>1.0999999999999999E-2</v>
      </c>
      <c r="FE42" s="134">
        <f>IF('ROZ (Inputs)'!$Z70="Default",IF('ROZ (Inputs)'!AL70=0,'ROZ (Inputs)'!K$26,'ROZ (Inputs)'!AL70),IF('ROZ (Inputs)'!AL70=0,FC42,'ROZ (Inputs)'!AL69))</f>
        <v>0</v>
      </c>
      <c r="FF42" s="134">
        <f>IF('ROZ (Inputs)'!$Z70="Default",IF('ROZ (Inputs)'!AM70=0,'ROZ (Inputs)'!L$26,'ROZ (Inputs)'!AM70),IF('ROZ (Inputs)'!AM70=0,FD42,'ROZ (Inputs)'!AM69))</f>
        <v>0</v>
      </c>
      <c r="FG42" s="127">
        <f t="shared" si="38"/>
        <v>-4.7014899569937691</v>
      </c>
      <c r="FH42" s="67">
        <f t="shared" si="39"/>
        <v>-4.4987990588243418</v>
      </c>
      <c r="FI42" s="59">
        <f t="array" ref="FI42">IF(FE42=1, 1, (FG42-FJ42*'Saline (Inputs)'!$C$45))</f>
        <v>-4.6001445079090555</v>
      </c>
      <c r="FJ42" s="59">
        <f>IF(FE42=1, 0, ((FH42-FG42)/'Saline (Inputs)'!$D$45))</f>
        <v>7.9080274106369253E-2</v>
      </c>
      <c r="FL42" s="145">
        <v>35</v>
      </c>
      <c r="FM42" s="143">
        <f t="shared" si="40"/>
        <v>1</v>
      </c>
      <c r="FN42" s="143">
        <f t="shared" si="41"/>
        <v>1</v>
      </c>
      <c r="FO42" s="143">
        <f t="shared" si="42"/>
        <v>1</v>
      </c>
      <c r="FP42" s="143">
        <f t="shared" si="43"/>
        <v>1</v>
      </c>
      <c r="FQ42" s="143">
        <f t="shared" si="44"/>
        <v>1</v>
      </c>
      <c r="FR42" s="143">
        <f t="shared" si="45"/>
        <v>1</v>
      </c>
      <c r="FT42" s="145">
        <v>35</v>
      </c>
      <c r="FU42" s="34">
        <v>-6.2002814956940873E-4</v>
      </c>
      <c r="FV42" s="34">
        <v>-3.5848712286676675E-5</v>
      </c>
      <c r="FW42" s="34">
        <v>4.552679820337007E-5</v>
      </c>
      <c r="FZ42" s="140">
        <v>35</v>
      </c>
      <c r="GA42" s="78">
        <f>VLOOKUP('Shale_EERC (Inputs)'!$AI67,$ID$7:$IF$8,2,FALSE)</f>
        <v>0.2</v>
      </c>
      <c r="GB42" s="78">
        <f>VLOOKUP('Shale_EERC (Inputs)'!AI67,$AY$7:$BA$8,3,FALSE)</f>
        <v>0.8</v>
      </c>
      <c r="GC42" s="134">
        <f>IF('Shale_EERC (Inputs)'!$AI67="Default",IF('Shale_EERC (Inputs)'!AK67=0,'Shale_EERC (Inputs)'!L$19,'Shale_EERC (Inputs)'!AK67),IF('Shale_EERC (Inputs)'!AK67=0,GA42,'Shale_EERC (Inputs)'!AK67))</f>
        <v>0.2</v>
      </c>
      <c r="GD42" s="134">
        <f>IF('Shale_EERC (Inputs)'!$AI67="Default",IF('Shale_EERC (Inputs)'!AL67=0,'Shale_EERC (Inputs)'!M$19,'Shale_EERC (Inputs)'!AL67),IF('Shale_EERC (Inputs)'!AL67=0,GB42,'Shale_EERC (Inputs)'!AL67))</f>
        <v>0.8</v>
      </c>
      <c r="GE42" s="127">
        <f t="shared" si="46"/>
        <v>-1.3862943611198906</v>
      </c>
      <c r="GF42" s="67">
        <f t="shared" si="47"/>
        <v>1.3862949861200078</v>
      </c>
      <c r="GG42" s="59">
        <f>IF(GC42=1, 1, (GE42-GH42*'Saline (Inputs)'!$C$45))</f>
        <v>3.1250005871896747E-7</v>
      </c>
      <c r="GH42" s="59">
        <f>IF(GC42=1, 0, ((GF42-GE42)/'Saline (Inputs)'!$D$45))</f>
        <v>1.0817314815037018</v>
      </c>
      <c r="GI42" s="78">
        <f>VLOOKUP('Shale_EERC (Inputs)'!$AI67,$IH$7:$IJ$8,2,FALSE)</f>
        <v>0.2</v>
      </c>
      <c r="GJ42" s="78">
        <f>VLOOKUP('Shale_EERC (Inputs)'!$AI67,$IH$7:$IJ$8,3,FALSE)</f>
        <v>0.8</v>
      </c>
      <c r="GK42" s="134">
        <f>IF('Shale_EERC (Inputs)'!$AI67="Default",IF('Shale_EERC (Inputs)'!AM67=0,'Shale_EERC (Inputs)'!L$20,'Shale_EERC (Inputs)'!AM67),IF('Shale_EERC (Inputs)'!AM67=0,GI42,'Shale_EERC (Inputs)'!AM67))</f>
        <v>0.2</v>
      </c>
      <c r="GL42" s="134">
        <f>IF('Shale_EERC (Inputs)'!$AI67="Default",IF('Shale_EERC (Inputs)'!AN67=0,'Shale_EERC (Inputs)'!M$20,'Shale_EERC (Inputs)'!AN67),IF('Shale_EERC (Inputs)'!AN67=0,GJ42,'Shale_EERC (Inputs)'!AN67))</f>
        <v>0.8</v>
      </c>
      <c r="GM42" s="127">
        <f t="shared" si="48"/>
        <v>-1.3862943611198906</v>
      </c>
      <c r="GN42" s="67">
        <f t="shared" si="49"/>
        <v>1.3862949861200078</v>
      </c>
      <c r="GO42" s="59">
        <f t="array" ref="GO42">IF(GK42=1, 1, (GM42-GP42*'Saline (Inputs)'!$C$45))</f>
        <v>3.1250005871896747E-7</v>
      </c>
      <c r="GP42" s="59">
        <f>IF(GK42=1, 0, ((GN42-GM42)/'Saline (Inputs)'!$D$45))</f>
        <v>1.0817314815037018</v>
      </c>
      <c r="GQ42" s="78">
        <f>VLOOKUP('Shale_EERC (Inputs)'!$AI67,$IL$7:$IN$8,2,FALSE)</f>
        <v>0.2</v>
      </c>
      <c r="GR42" s="78">
        <f>VLOOKUP('Shale_EERC (Inputs)'!$AI67,$IL$7:$IN$8,3,FALSE)</f>
        <v>0.8</v>
      </c>
      <c r="GS42" s="134">
        <f>IF('Shale_EERC (Inputs)'!$AI67="Default",IF('Shale_EERC (Inputs)'!AO67=0,'Shale_EERC (Inputs)'!L$21,'Shale_EERC (Inputs)'!AO67),IF('Shale_EERC (Inputs)'!AO67=0,GQ42,'Shale_EERC (Inputs)'!AO67))</f>
        <v>0.2</v>
      </c>
      <c r="GT42" s="134">
        <f>IF('Shale_EERC (Inputs)'!$AI67="Default",IF('Shale_EERC (Inputs)'!AP67=0,'Shale_EERC (Inputs)'!M$21,'Shale_EERC (Inputs)'!AP67),IF('Shale_EERC (Inputs)'!AP67=0,GR42,'Shale_EERC (Inputs)'!AP67))</f>
        <v>0.8</v>
      </c>
      <c r="GU42" s="135">
        <f t="shared" si="61"/>
        <v>-1.3862943611198906</v>
      </c>
      <c r="GV42" s="136">
        <f t="shared" si="50"/>
        <v>1.3862949861200078</v>
      </c>
      <c r="GW42" s="137">
        <f t="array" ref="GW42">IF(GS42=1, 1, (GU42-GX42*'Saline (Inputs)'!$C$45))</f>
        <v>3.1250005871896747E-7</v>
      </c>
      <c r="GX42" s="137">
        <f>IF(GS42=1, 0, ((GV42-GU42)/'Saline (Inputs)'!$D$45))</f>
        <v>1.0817314815037018</v>
      </c>
      <c r="GY42" s="78">
        <f>VLOOKUP('Shale_EERC (Inputs)'!$AI67,$IP$7:$IR$8,2,FALSE)</f>
        <v>0.2</v>
      </c>
      <c r="GZ42" s="78">
        <f>VLOOKUP('Shale_EERC (Inputs)'!$AI67,$IP$7:$IR$8,3,FALSE)</f>
        <v>0.8</v>
      </c>
      <c r="HA42" s="134">
        <f>IF('Shale_EERC (Inputs)'!$AI67="Default",IF('Shale_EERC (Inputs)'!AQ67=0,'Shale_EERC (Inputs)'!L$22,'Shale_EERC (Inputs)'!AQ67),IF('Shale_EERC (Inputs)'!AQ67=0,GY42,'Shale_EERC (Inputs)'!AQ67))</f>
        <v>0.2</v>
      </c>
      <c r="HB42" s="134">
        <f>IF('Shale_EERC (Inputs)'!$AI67="Default",IF('Shale_EERC (Inputs)'!AR67=0,'Shale_EERC (Inputs)'!M$22,'Shale_EERC (Inputs)'!AR67),IF('Shale_EERC (Inputs)'!AR67=0,GZ42,'Shale_EERC (Inputs)'!AR67))</f>
        <v>0.8</v>
      </c>
      <c r="HC42" s="127">
        <f t="shared" si="51"/>
        <v>-1.3862943611198906</v>
      </c>
      <c r="HD42" s="67">
        <f t="shared" si="62"/>
        <v>1.3862949861200078</v>
      </c>
      <c r="HE42" s="59">
        <f t="array" ref="HE42">IF(HA42=1, 1, (HC42-HF42*'Saline (Inputs)'!$C$45))</f>
        <v>3.1250005871896747E-7</v>
      </c>
      <c r="HF42" s="59">
        <f>IF(HA42=1, 0, ((HD42-HC42)/'Saline (Inputs)'!$D$45))</f>
        <v>1.0817314815037018</v>
      </c>
      <c r="HG42" s="78">
        <f>VLOOKUP('Shale_EERC (Inputs)'!$AI67,$IT$7:$IV$8,2,FALSE)</f>
        <v>0.2</v>
      </c>
      <c r="HH42" s="78">
        <f>VLOOKUP('Shale_EERC (Inputs)'!$AI67,$IT$7:$IV$8,3,FALSE)</f>
        <v>0.8</v>
      </c>
      <c r="HI42" s="134">
        <f>IF('Shale_EERC (Inputs)'!$AI67="Default",IF('Shale_EERC (Inputs)'!AS67=0,'Shale_EERC (Inputs)'!L$23,'Shale_EERC (Inputs)'!AS67),IF('Shale_EERC (Inputs)'!AS67=0,HG42,'Shale_EERC (Inputs)'!AS67))</f>
        <v>0.2</v>
      </c>
      <c r="HJ42" s="134">
        <f>IF('Shale_EERC (Inputs)'!$AI67="Default",IF('Shale_EERC (Inputs)'!AT67=0,'Shale_EERC (Inputs)'!M$23,'Shale_EERC (Inputs)'!AT67),IF('Shale_EERC (Inputs)'!AT67=0,HH42,'Shale_EERC (Inputs)'!AT67))</f>
        <v>0.8</v>
      </c>
      <c r="HK42" s="127">
        <f t="shared" si="53"/>
        <v>-1.3862943611198906</v>
      </c>
      <c r="HL42" s="67">
        <f t="shared" si="63"/>
        <v>1.3862949861200078</v>
      </c>
      <c r="HM42" s="59">
        <f t="array" ref="HM42">IF(HI42=1, 1, (HK42-HN42*'Saline (Inputs)'!$C$45))</f>
        <v>3.1250005871896747E-7</v>
      </c>
      <c r="HN42" s="59">
        <f>IF(HI42=1, 0, ((HL42-HK42)/'Saline (Inputs)'!$D$45))</f>
        <v>1.0817314815037018</v>
      </c>
      <c r="HP42" s="145">
        <v>35</v>
      </c>
      <c r="HQ42" s="143">
        <f t="shared" si="55"/>
        <v>1</v>
      </c>
      <c r="HR42" s="143">
        <f t="shared" si="56"/>
        <v>1</v>
      </c>
      <c r="HS42" s="143">
        <f t="shared" si="57"/>
        <v>1</v>
      </c>
      <c r="HT42" s="143">
        <f t="shared" si="58"/>
        <v>1</v>
      </c>
      <c r="HU42" s="143">
        <f t="shared" si="59"/>
        <v>1</v>
      </c>
      <c r="HY42" s="233">
        <v>36</v>
      </c>
      <c r="HZ42" s="271">
        <v>1.7739887880452416E-5</v>
      </c>
      <c r="IA42" s="271">
        <v>8.9984499936697452E-5</v>
      </c>
      <c r="IB42" s="271">
        <v>5.8752394397818767E-4</v>
      </c>
    </row>
    <row r="43" spans="2:236" x14ac:dyDescent="0.35">
      <c r="B43" s="140">
        <v>36</v>
      </c>
      <c r="C43" s="78">
        <f>VLOOKUP('Saline (Inputs)'!$T70,'Depositional Environments'!$BK$11:$BU$26,2,FALSE)</f>
        <v>0.2</v>
      </c>
      <c r="D43" s="78">
        <f>VLOOKUP('Saline (Inputs)'!$T70,'Depositional Environments'!$BK$11:$BU$26,3,FALSE)</f>
        <v>0.8</v>
      </c>
      <c r="E43" s="134">
        <f>IF('Saline (Inputs)'!$T70="Default",IF('Saline (Inputs)'!V70=0,'Saline (Inputs)'!K$21,'Saline (Inputs)'!V70),IF('Saline (Inputs)'!V70=0,C43,'Saline (Inputs)'!V70))</f>
        <v>0</v>
      </c>
      <c r="F43" s="134">
        <f>IF('Saline (Inputs)'!$T70="Default",IF('Saline (Inputs)'!W70=0,'Saline (Inputs)'!L$21,'Saline (Inputs)'!W70),IF('Saline (Inputs)'!W70=0,D43,'Saline (Inputs)'!W70))</f>
        <v>0</v>
      </c>
      <c r="G43" s="127">
        <f t="shared" si="64"/>
        <v>-1.3862943611198906</v>
      </c>
      <c r="H43" s="67">
        <f t="shared" si="65"/>
        <v>1.3862943611198908</v>
      </c>
      <c r="I43" s="59">
        <f>IF(E43=1, 1, (G43-J43*'Saline (Inputs)'!$C$45))</f>
        <v>2.2204460492503131E-16</v>
      </c>
      <c r="J43" s="59">
        <f>IF(E43=1, 0, ((H43-G43)/'Saline (Inputs)'!$D$45))</f>
        <v>1.0817312376586106</v>
      </c>
      <c r="K43" s="78">
        <f>VLOOKUP('Saline (Inputs)'!$T70,'Depositional Environments'!$BK$11:$BU$26,4,FALSE)</f>
        <v>0.21</v>
      </c>
      <c r="L43" s="78">
        <f>VLOOKUP('Saline (Inputs)'!$T70,'Depositional Environments'!$BK$11:$BU$26,5,FALSE)</f>
        <v>0.76</v>
      </c>
      <c r="M43" s="134">
        <f>IF('Saline (Inputs)'!$T70="Default",IF('Saline (Inputs)'!X70=0,'Saline (Inputs)'!K$22,'Saline (Inputs)'!X70), IF('Saline (Inputs)'!X70=0,Calculations!K43,'Saline (Inputs)'!X70))</f>
        <v>0</v>
      </c>
      <c r="N43" s="134">
        <f>IF('Saline (Inputs)'!$T70="Default",IF('Saline (Inputs)'!Y70=0,'Saline (Inputs)'!L$22,'Saline (Inputs)'!Y70), IF('Saline (Inputs)'!Y70=0,Calculations!L43,'Saline (Inputs)'!Y70))</f>
        <v>0</v>
      </c>
      <c r="O43" s="127">
        <f t="shared" si="66"/>
        <v>-1.3249254147435987</v>
      </c>
      <c r="P43" s="67">
        <f t="shared" si="67"/>
        <v>1.1526795099383855</v>
      </c>
      <c r="Q43" s="59">
        <f t="array" ref="Q43">IF(M43=1, 1, (O43-R43*'Saline (Inputs)'!$C$45))</f>
        <v>-8.612295240260659E-2</v>
      </c>
      <c r="R43" s="59">
        <f>IF(M43=1, 0, ((P43-O43)/'Saline (Inputs)'!$D$45))</f>
        <v>0.96664269752934828</v>
      </c>
      <c r="S43" s="78">
        <f>VLOOKUP('Saline (Inputs)'!$T70,'Depositional Environments'!$BK$11:$BU$26,6,FALSE)</f>
        <v>0.61</v>
      </c>
      <c r="T43" s="78">
        <f>VLOOKUP('Saline (Inputs)'!$T70,'Depositional Environments'!$BK$11:$BU$26,7,FALSE)</f>
        <v>0.71</v>
      </c>
      <c r="U43" s="134">
        <f>IF('Saline (Inputs)'!$T70="Default",IF('Saline (Inputs)'!Z70=0,'Saline (Inputs)'!K$23,'Saline (Inputs)'!Z70),IF('Saline (Inputs)'!Z70=0,S43,'Saline (Inputs)'!Z70))</f>
        <v>0</v>
      </c>
      <c r="V43" s="134">
        <f>IF('Saline (Inputs)'!$T70="Default",IF('Saline (Inputs)'!AA70=0,'Saline (Inputs)'!L$23,'Saline (Inputs)'!AA70),IF('Saline (Inputs)'!AA70=0,T43,'Saline (Inputs)'!AA70))</f>
        <v>0</v>
      </c>
      <c r="W43" s="127">
        <f t="shared" si="68"/>
        <v>0.44731221804366483</v>
      </c>
      <c r="X43" s="67">
        <f t="shared" si="69"/>
        <v>0.89538404705484131</v>
      </c>
      <c r="Y43" s="59">
        <f t="array" ref="Y43">IF(U43=1, 1, (W43-Z43*'Saline (Inputs)'!$C$45))</f>
        <v>0.67134813254925307</v>
      </c>
      <c r="Z43" s="59">
        <f>IF(U43=1, 0, ((X43-W43)/'Saline (Inputs)'!$D$45))</f>
        <v>0.17481615295782754</v>
      </c>
      <c r="AA43" s="78">
        <f>VLOOKUP('Saline (Inputs)'!$T70,'Depositional Environments'!$BK$11:$BU$26,8,FALSE)</f>
        <v>0.19</v>
      </c>
      <c r="AB43" s="78">
        <f>VLOOKUP('Saline (Inputs)'!$T70,'Depositional Environments'!$BK$11:$BU$26,9,FALSE)</f>
        <v>0.59</v>
      </c>
      <c r="AC43" s="134">
        <f>IF('Saline (Inputs)'!$T70="Default",IF('Saline (Inputs)'!AB70=0,'Saline (Inputs)'!K$24,'Saline (Inputs)'!AB70),IF('Saline (Inputs)'!AB70=0,AA43,'Saline (Inputs)'!AB70))</f>
        <v>0</v>
      </c>
      <c r="AD43" s="134">
        <f>IF('Saline (Inputs)'!$T70="Default",IF('Saline (Inputs)'!AC70=0,'Saline (Inputs)'!L$24,'Saline (Inputs)'!AC70),IF('Saline (Inputs)'!AC70=0,AB43,'Saline (Inputs)'!AC70))</f>
        <v>0</v>
      </c>
      <c r="AE43" s="127">
        <f t="shared" si="70"/>
        <v>-1.4500101755059984</v>
      </c>
      <c r="AF43" s="67">
        <f t="shared" si="71"/>
        <v>0.36396537720141148</v>
      </c>
      <c r="AG43" s="59">
        <f t="array" ref="AG43">IF(AC43=1, 1, (AE43-AH43*'Saline (Inputs)'!$C$45))</f>
        <v>-0.54302239915229344</v>
      </c>
      <c r="AH43" s="59">
        <f>IF(AC43=1, 0, ((AF43-AE43)/'Saline (Inputs)'!$D$45))</f>
        <v>0.7077263223257636</v>
      </c>
      <c r="AI43" s="78">
        <f>VLOOKUP('Saline (Inputs)'!$T70,'Depositional Environments'!$BK$11:$BU$26,10,FALSE)</f>
        <v>0.39</v>
      </c>
      <c r="AJ43" s="78">
        <f>VLOOKUP('Saline (Inputs)'!$T70,'Depositional Environments'!$BK$11:$BU$26,11,FALSE)</f>
        <v>0.81</v>
      </c>
      <c r="AK43" s="134">
        <f>IF('Saline (Inputs)'!$T70="Default",IF('Saline (Inputs)'!K$25=0,'Saline (Inputs)'!AD70,'Saline (Inputs)'!$K$25),IF('Saline (Inputs)'!AD70=0,AI43,'Saline (Inputs)'!AD70))</f>
        <v>0</v>
      </c>
      <c r="AL43" s="134">
        <f>IF('Saline (Inputs)'!$T70="Default",IF('Saline (Inputs)'!L$25=0,'Saline (Inputs)'!AE70,'Saline (Inputs)'!$L$25),IF('Saline (Inputs)'!AE70=0,AJ43,'Saline (Inputs)'!AE70))</f>
        <v>0</v>
      </c>
      <c r="AM43" s="127">
        <f t="shared" si="72"/>
        <v>-0.44731221804366478</v>
      </c>
      <c r="AN43" s="67">
        <f t="shared" si="73"/>
        <v>1.4500101755059986</v>
      </c>
      <c r="AO43" s="59">
        <f t="array" ref="AO43">IF(AK43=1, 1, (AM43-AP43*'Saline (Inputs)'!$C$45))</f>
        <v>0.50134897873116691</v>
      </c>
      <c r="AP43" s="59">
        <f>IF(AK43=1, 0, ((AN43-AM43)/'Saline (Inputs)'!$D$45))</f>
        <v>0.74024426506138619</v>
      </c>
      <c r="AR43" s="145">
        <v>36</v>
      </c>
      <c r="AS43" s="143">
        <f t="shared" si="12"/>
        <v>1</v>
      </c>
      <c r="AT43" s="143">
        <f t="shared" si="13"/>
        <v>1</v>
      </c>
      <c r="AU43" s="143">
        <f t="shared" si="14"/>
        <v>1</v>
      </c>
      <c r="AV43" s="143">
        <f t="shared" si="15"/>
        <v>1</v>
      </c>
      <c r="AW43" s="143">
        <f t="shared" si="16"/>
        <v>1</v>
      </c>
      <c r="BS43" s="140">
        <v>36</v>
      </c>
      <c r="BT43" s="78">
        <f>VLOOKUP('Shale (Inputs)'!AC70,$AY$7:$BA$8,2,FALSE)</f>
        <v>0.2</v>
      </c>
      <c r="BU43" s="78">
        <f>VLOOKUP('Shale (Inputs)'!AC70,$AY$7:$BA$8,3,FALSE)</f>
        <v>0.8</v>
      </c>
      <c r="BV43" s="134">
        <f>IF('Shale (Inputs)'!$AC70="Default",IF('Shale (Inputs)'!AE70=0,'Shale (Inputs)'!L$19,'Shale (Inputs)'!AE70),IF('Shale (Inputs)'!AE70=0,BT43,'Shale (Inputs)'!AE70))</f>
        <v>0.2</v>
      </c>
      <c r="BW43" s="134">
        <f>IF('Shale (Inputs)'!$AC70="Default",IF('Shale (Inputs)'!AF70=0,'Shale (Inputs)'!M$19,'Shale (Inputs)'!AF70),IF('Shale (Inputs)'!AF70=0,BU43,'Shale (Inputs)'!AF70))</f>
        <v>0.8</v>
      </c>
      <c r="BX43" s="127">
        <f t="shared" si="17"/>
        <v>-1.3862943611198906</v>
      </c>
      <c r="BY43" s="67">
        <f t="shared" si="18"/>
        <v>1.3862949861200078</v>
      </c>
      <c r="BZ43" s="59">
        <f>IF(BV43=1, 1, (BX43-CA43*'Saline (Inputs)'!$C$45))</f>
        <v>3.1250005871896747E-7</v>
      </c>
      <c r="CA43" s="59">
        <f>IF(BV43=1, 0, ((BY43-BX43)/'Saline (Inputs)'!$D$45))</f>
        <v>1.0817314815037018</v>
      </c>
      <c r="CB43" s="78">
        <f>VLOOKUP('Shale (Inputs)'!AC70,Calculations!$BC$7:$BE$8,2,FALSE)</f>
        <v>0.03</v>
      </c>
      <c r="CC43" s="78">
        <f>VLOOKUP('Shale (Inputs)'!AC70,Calculations!$BC$7:$BE$8,3,FALSE)</f>
        <v>0.92</v>
      </c>
      <c r="CD43" s="134">
        <f>IF('Shale (Inputs)'!$AC70="Default",IF('Shale (Inputs)'!AG70=0,'Shale (Inputs)'!L$20,'Shale (Inputs)'!AG70),IF('Shale (Inputs)'!AG70=0,CB43,'Shale (Inputs)'!AG70))</f>
        <v>0.03</v>
      </c>
      <c r="CE43" s="134">
        <f>IF('Shale (Inputs)'!$AC70="Default",IF('Shale (Inputs)'!AH70=0,'Shale (Inputs)'!M$20,'Shale (Inputs)'!AH70),IF('Shale (Inputs)'!AH70=0,CC43,'Shale (Inputs)'!AH70))</f>
        <v>0.92</v>
      </c>
      <c r="CF43" s="127">
        <f t="shared" si="19"/>
        <v>-3.4760986898352733</v>
      </c>
      <c r="CG43" s="67">
        <f t="shared" si="20"/>
        <v>2.4423483940656316</v>
      </c>
      <c r="CH43" s="59">
        <f t="array" ref="CH43">IF(CD43=1, 1, (CF43-CI43*'Saline (Inputs)'!$C$45))</f>
        <v>-0.51687514788482103</v>
      </c>
      <c r="CI43" s="59">
        <f>IF(CD43=1, 0, ((CG43-CF43)/'Saline (Inputs)'!$D$45))</f>
        <v>2.3090943989389285</v>
      </c>
      <c r="CJ43" s="78">
        <f>VLOOKUP('Shale (Inputs)'!$AJ70,Calculations!$BG$18:$BI$25,2,FALSE)</f>
        <v>0.25</v>
      </c>
      <c r="CK43" s="78">
        <f>VLOOKUP('Shale (Inputs)'!$AJ70,Calculations!$BG$18:$BI$25,3,FALSE)</f>
        <v>0.53</v>
      </c>
      <c r="CL43" s="134">
        <f>IF('Shale (Inputs)'!$AJ70="Default",IF('Shale (Inputs)'!AL70=0,'Shale (Inputs)'!L$24,'Shale (Inputs)'!AL70),IF('Shale (Inputs)'!AL70=0,CJ43,'Shale (Inputs)'!AL70))</f>
        <v>0.2</v>
      </c>
      <c r="CM43" s="134">
        <f>IF('Shale (Inputs)'!$AJ70="Default",IF('Shale (Inputs)'!AM70=0,'Shale (Inputs)'!M$24,'Shale (Inputs)'!AM70),IF('Shale (Inputs)'!AM70=0,CK43,'Shale (Inputs)'!AM70))</f>
        <v>0.85</v>
      </c>
      <c r="CN43" s="135">
        <f t="shared" si="60"/>
        <v>-1.3862943611198906</v>
      </c>
      <c r="CO43" s="136">
        <f t="shared" si="21"/>
        <v>1.7346018397020466</v>
      </c>
      <c r="CP43" s="137">
        <f t="array" ref="CP43">IF(CL43=1, 1, (CN43-CQ43*'Saline (Inputs)'!$C$45))</f>
        <v>0.17415373929107769</v>
      </c>
      <c r="CQ43" s="137">
        <f>IF(CL43=1, 0, ((CO43-CN43)/'Saline (Inputs)'!$D$45))</f>
        <v>1.2176241224814466</v>
      </c>
      <c r="CR43" s="78">
        <f>VLOOKUP('Shale (Inputs)'!$AJ70,Calculations!$BK$18:$BM$25,2,FALSE)</f>
        <v>0.14000000000000001</v>
      </c>
      <c r="CS43" s="78">
        <f>VLOOKUP('Shale (Inputs)'!$AJ70,Calculations!$BK$18:$BM$25,3,FALSE)</f>
        <v>0.34</v>
      </c>
      <c r="CT43" s="134">
        <f>IF('Shale (Inputs)'!$AJ70="Default",IF('Shale (Inputs)'!AN70=0,'Shale (Inputs)'!L$25,'Shale (Inputs)'!AN70),IF('Shale (Inputs)'!AN70=0,CR43,'Shale (Inputs)'!AN70))</f>
        <v>0.1</v>
      </c>
      <c r="CU43" s="134">
        <f>IF('Shale (Inputs)'!$AJ70="Default",IF('Shale (Inputs)'!AO70=0,'Shale (Inputs)'!M$25,'Shale (Inputs)'!AO70),IF('Shale (Inputs)'!AO70=0,CS43,'Shale (Inputs)'!AO70))</f>
        <v>0.49</v>
      </c>
      <c r="CV43" s="127">
        <f t="shared" si="22"/>
        <v>-2.1972245773362191</v>
      </c>
      <c r="CW43" s="67">
        <f t="shared" si="23"/>
        <v>-4.0004934453636599E-2</v>
      </c>
      <c r="CX43" s="59">
        <f t="array" ref="CX43">IF(CT43=1, 1, (CV43-CY43*'Saline (Inputs)'!$C$45))</f>
        <v>-1.1186147558949278</v>
      </c>
      <c r="CY43" s="59">
        <f>IF(CT43=1, 0, ((CW43-CV43)/'Saline (Inputs)'!$D$45))</f>
        <v>0.84164371566502805</v>
      </c>
      <c r="DA43" s="145">
        <v>36</v>
      </c>
      <c r="DB43" s="143">
        <f t="shared" si="24"/>
        <v>1</v>
      </c>
      <c r="DC43" s="143">
        <f t="shared" si="25"/>
        <v>1</v>
      </c>
      <c r="DD43" s="143">
        <f t="shared" si="26"/>
        <v>1</v>
      </c>
      <c r="DE43" s="143">
        <f t="shared" si="27"/>
        <v>1</v>
      </c>
      <c r="DI43" s="233">
        <v>37</v>
      </c>
      <c r="DJ43" s="231">
        <v>1.3618724096886498E-5</v>
      </c>
      <c r="DK43" s="231">
        <v>8.0280107795267392E-5</v>
      </c>
      <c r="DL43" s="231">
        <v>5.5883685126962386E-4</v>
      </c>
      <c r="DN43" s="140">
        <v>36</v>
      </c>
      <c r="DO43" s="77">
        <f>VLOOKUP('ROZ (Inputs)'!$Z71,'Depositional Environments'!$BW$11:$CI$26,2,FALSE)</f>
        <v>0.2</v>
      </c>
      <c r="DP43" s="77">
        <f>VLOOKUP('ROZ (Inputs)'!$Z71,'Depositional Environments'!$BW$11:$CI$26,3,FALSE)</f>
        <v>0.8</v>
      </c>
      <c r="DQ43" s="134">
        <f>IF('ROZ (Inputs)'!$Z71="Default",IF('ROZ (Inputs)'!AB71=0,'ROZ (Inputs)'!K$21,'ROZ (Inputs)'!AB71),IF('ROZ (Inputs)'!AB71=0,DO43,'ROZ (Inputs)'!AB71))</f>
        <v>0</v>
      </c>
      <c r="DR43" s="134">
        <f>IF('ROZ (Inputs)'!$Z71="Default",IF('ROZ (Inputs)'!AC71=0,'ROZ (Inputs)'!L$21,'ROZ (Inputs)'!AC71),IF('ROZ (Inputs)'!AC71=0,DP43,'ROZ (Inputs)'!AC71))</f>
        <v>0</v>
      </c>
      <c r="DS43" s="127">
        <f t="shared" si="28"/>
        <v>-1.3862943611198906</v>
      </c>
      <c r="DT43" s="67">
        <f t="shared" si="29"/>
        <v>1.3862943611198908</v>
      </c>
      <c r="DU43" s="59">
        <f>IF(DQ43=1, 1, (DS43-DV43*'Saline (Inputs)'!$C$45))</f>
        <v>2.2204460492503131E-16</v>
      </c>
      <c r="DV43" s="59">
        <f>IF(DQ43=1, 0, ((DT43-DS43)/'Saline (Inputs)'!$D$45))</f>
        <v>1.0817312376586106</v>
      </c>
      <c r="DW43" s="77">
        <f>VLOOKUP('ROZ (Inputs)'!$Z71,'Depositional Environments'!$BW$11:$CI$26,4,FALSE)</f>
        <v>0.21</v>
      </c>
      <c r="DX43" s="77">
        <f>VLOOKUP('ROZ (Inputs)'!$Z71,'Depositional Environments'!$BW$11:$CI$26,5,FALSE)</f>
        <v>0.76</v>
      </c>
      <c r="DY43" s="134">
        <f>IF('ROZ (Inputs)'!$Z71="Default",IF('ROZ (Inputs)'!AD71=0,'ROZ (Inputs)'!K$22,'ROZ (Inputs)'!AD71),IF('ROZ (Inputs)'!AD71=0,DW43,'ROZ (Inputs)'!AD70))</f>
        <v>0</v>
      </c>
      <c r="DZ43" s="134">
        <f>IF('ROZ (Inputs)'!$Z71="Default",IF('ROZ (Inputs)'!AE71=0,'ROZ (Inputs)'!L$22,'ROZ (Inputs)'!AE71),IF('ROZ (Inputs)'!AE71=0,DX43,'ROZ (Inputs)'!AD70))</f>
        <v>0</v>
      </c>
      <c r="EA43" s="127">
        <f t="shared" si="30"/>
        <v>-1.3249254147435987</v>
      </c>
      <c r="EB43" s="67">
        <f t="shared" si="31"/>
        <v>1.1526795099383855</v>
      </c>
      <c r="EC43" s="59">
        <f t="array" ref="EC43">IF(DY43=1, 1, (EA43-ED43*'Saline (Inputs)'!$C$45))</f>
        <v>-8.612295240260659E-2</v>
      </c>
      <c r="ED43" s="59">
        <f>IF(DY43=1, 0, ((EB43-EA43)/'Saline (Inputs)'!$D$45))</f>
        <v>0.96664269752934828</v>
      </c>
      <c r="EE43" s="77">
        <f>VLOOKUP('ROZ (Inputs)'!$Z71,'Depositional Environments'!$BW$11:$CI$26,6,FALSE)</f>
        <v>0.64</v>
      </c>
      <c r="EF43" s="77">
        <f>VLOOKUP('ROZ (Inputs)'!$Z71,'Depositional Environments'!$BW$11:$CI$26,7,FALSE)</f>
        <v>0.77</v>
      </c>
      <c r="EG43" s="134">
        <f>IF('ROZ (Inputs)'!$Z71="Default",IF('ROZ (Inputs)'!AF71=0,'ROZ (Inputs)'!K$23,'ROZ (Inputs)'!AF71),IF('ROZ (Inputs)'!AF71=0,EE43,'ROZ (Inputs)'!AF70))</f>
        <v>0</v>
      </c>
      <c r="EH43" s="134">
        <f>IF('ROZ (Inputs)'!$Z71="Default",IF('ROZ (Inputs)'!AG71=0,'ROZ (Inputs)'!L$23,'ROZ (Inputs)'!AG71),IF('ROZ (Inputs)'!AG71=0,EF43,'ROZ (Inputs)'!AG70))</f>
        <v>0</v>
      </c>
      <c r="EI43" s="127">
        <f t="shared" si="32"/>
        <v>0.57536414490356191</v>
      </c>
      <c r="EJ43" s="67">
        <f t="shared" si="33"/>
        <v>1.2083112059245342</v>
      </c>
      <c r="EK43" s="59">
        <f t="array" ref="EK43">IF(EG43=1, 1, (EI43-EL43*'Saline (Inputs)'!$C$45))</f>
        <v>0.89183767541404801</v>
      </c>
      <c r="EL43" s="59">
        <f>IF(EG43=1, 0, ((EJ43-EI43)/'Saline (Inputs)'!$D$45))</f>
        <v>0.24694560797949588</v>
      </c>
      <c r="EM43" s="77">
        <f>VLOOKUP('ROZ (Inputs)'!$Z71,'Depositional Environments'!$BW$11:$CI$26,8,FALSE)</f>
        <v>0.16</v>
      </c>
      <c r="EN43" s="77">
        <f>VLOOKUP('ROZ (Inputs)'!$Z71,'Depositional Environments'!$BW$11:$CI$26,9,FALSE)</f>
        <v>0.39</v>
      </c>
      <c r="EO43" s="134">
        <f>IF('ROZ (Inputs)'!$Z71="Default",IF('ROZ (Inputs)'!AH71=0,'ROZ (Inputs)'!K$24,'ROZ (Inputs)'!AH71),IF('ROZ (Inputs)'!AH71=0,EM43,'ROZ (Inputs)'!AH70))</f>
        <v>0</v>
      </c>
      <c r="EP43" s="134">
        <f>IF('ROZ (Inputs)'!$Z71="Default",IF('ROZ (Inputs)'!AI71=0,'ROZ (Inputs)'!L$24,'ROZ (Inputs)'!AI71),IF('ROZ (Inputs)'!AI71=0,EN43,'ROZ (Inputs)'!AI70))</f>
        <v>0</v>
      </c>
      <c r="EQ43" s="127">
        <f t="shared" si="34"/>
        <v>-1.6582280766035322</v>
      </c>
      <c r="ER43" s="67">
        <f t="shared" si="35"/>
        <v>-0.44731221804366478</v>
      </c>
      <c r="ES43" s="59">
        <f t="array" ref="ES43">IF(EO43=1, 1, (EQ43-ET43*'Saline (Inputs)'!$C$45))</f>
        <v>-1.0527701473235984</v>
      </c>
      <c r="ET43" s="59">
        <f>IF(EO43=1, 0, ((ER43-EQ43)/'Saline (Inputs)'!$D$45))</f>
        <v>0.47244133248952946</v>
      </c>
      <c r="EU43" s="77">
        <f>VLOOKUP('ROZ (Inputs)'!$Z71,'Depositional Environments'!$BW$11:$CI$26,10,FALSE)</f>
        <v>0.35</v>
      </c>
      <c r="EV43" s="77">
        <f>VLOOKUP('ROZ (Inputs)'!$Z71,'Depositional Environments'!$BW$11:$CI$26,11,FALSE)</f>
        <v>0.76</v>
      </c>
      <c r="EW43" s="134">
        <f>IF('ROZ (Inputs)'!$Z71="Default",IF('ROZ (Inputs)'!AJ71=0,'ROZ (Inputs)'!K$25,'ROZ (Inputs)'!AJ71),IF('ROZ (Inputs)'!AJ71=0,EU43,'ROZ (Inputs)'!AJ70))</f>
        <v>0</v>
      </c>
      <c r="EX43" s="134">
        <f>IF('ROZ (Inputs)'!$Z71="Default",IF('ROZ (Inputs)'!AK71=0,'ROZ (Inputs)'!L$25,'ROZ (Inputs)'!AK71),IF('ROZ (Inputs)'!AK71=0,EV43,'ROZ (Inputs)'!AK70))</f>
        <v>0</v>
      </c>
      <c r="EY43" s="127">
        <f t="shared" si="36"/>
        <v>-0.61903920840622351</v>
      </c>
      <c r="EZ43" s="67">
        <f t="shared" si="37"/>
        <v>1.1526795099383855</v>
      </c>
      <c r="FA43" s="59">
        <f t="array" ref="FA43">IF(EW43=1, 1, (EY43-FB43*'Saline (Inputs)'!$C$45))</f>
        <v>0.26682015076608112</v>
      </c>
      <c r="FB43" s="59">
        <f>IF(EW43=1, 0, ((EZ43-EY43)/'Saline (Inputs)'!$D$45))</f>
        <v>0.69123973079917</v>
      </c>
      <c r="FC43" s="283">
        <f>VLOOKUP('ROZ (Inputs)'!$Z71,'Depositional Environments'!$BW$11:$CI$26,12,FALSE)</f>
        <v>8.9999999999999993E-3</v>
      </c>
      <c r="FD43" s="283">
        <f>VLOOKUP('ROZ (Inputs)'!$Z71,'Depositional Environments'!$BW$11:$CI$26,13,FALSE)</f>
        <v>1.0999999999999999E-2</v>
      </c>
      <c r="FE43" s="134">
        <f>IF('ROZ (Inputs)'!$Z71="Default",IF('ROZ (Inputs)'!AL71=0,'ROZ (Inputs)'!K$26,'ROZ (Inputs)'!AL71),IF('ROZ (Inputs)'!AL71=0,FC43,'ROZ (Inputs)'!AL70))</f>
        <v>0</v>
      </c>
      <c r="FF43" s="134">
        <f>IF('ROZ (Inputs)'!$Z71="Default",IF('ROZ (Inputs)'!AM71=0,'ROZ (Inputs)'!L$26,'ROZ (Inputs)'!AM71),IF('ROZ (Inputs)'!AM71=0,FD43,'ROZ (Inputs)'!AM70))</f>
        <v>0</v>
      </c>
      <c r="FG43" s="127">
        <f t="shared" si="38"/>
        <v>-4.7014899569937691</v>
      </c>
      <c r="FH43" s="67">
        <f t="shared" si="39"/>
        <v>-4.4987990588243418</v>
      </c>
      <c r="FI43" s="59">
        <f t="array" ref="FI43">IF(FE43=1, 1, (FG43-FJ43*'Saline (Inputs)'!$C$45))</f>
        <v>-4.6001445079090555</v>
      </c>
      <c r="FJ43" s="59">
        <f>IF(FE43=1, 0, ((FH43-FG43)/'Saline (Inputs)'!$D$45))</f>
        <v>7.9080274106369253E-2</v>
      </c>
      <c r="FL43" s="145">
        <v>36</v>
      </c>
      <c r="FM43" s="143">
        <f t="shared" si="40"/>
        <v>1</v>
      </c>
      <c r="FN43" s="143">
        <f t="shared" si="41"/>
        <v>1</v>
      </c>
      <c r="FO43" s="143">
        <f t="shared" si="42"/>
        <v>1</v>
      </c>
      <c r="FP43" s="143">
        <f t="shared" si="43"/>
        <v>1</v>
      </c>
      <c r="FQ43" s="143">
        <f t="shared" si="44"/>
        <v>1</v>
      </c>
      <c r="FR43" s="143">
        <f t="shared" si="45"/>
        <v>1</v>
      </c>
      <c r="FT43" s="145">
        <v>36</v>
      </c>
      <c r="FU43" s="34">
        <v>-5.7015777565539892E-4</v>
      </c>
      <c r="FV43" s="34">
        <v>-3.7059211535946385E-5</v>
      </c>
      <c r="FW43" s="34">
        <v>4.8010853788589032E-5</v>
      </c>
      <c r="FZ43" s="140">
        <v>36</v>
      </c>
      <c r="GA43" s="78">
        <f>VLOOKUP('Shale_EERC (Inputs)'!$AI68,$ID$7:$IF$8,2,FALSE)</f>
        <v>0.2</v>
      </c>
      <c r="GB43" s="78">
        <f>VLOOKUP('Shale_EERC (Inputs)'!AI68,$AY$7:$BA$8,3,FALSE)</f>
        <v>0.8</v>
      </c>
      <c r="GC43" s="134">
        <f>IF('Shale_EERC (Inputs)'!$AI68="Default",IF('Shale_EERC (Inputs)'!AK68=0,'Shale_EERC (Inputs)'!L$19,'Shale_EERC (Inputs)'!AK68),IF('Shale_EERC (Inputs)'!AK68=0,GA43,'Shale_EERC (Inputs)'!AK68))</f>
        <v>0.2</v>
      </c>
      <c r="GD43" s="134">
        <f>IF('Shale_EERC (Inputs)'!$AI68="Default",IF('Shale_EERC (Inputs)'!AL68=0,'Shale_EERC (Inputs)'!M$19,'Shale_EERC (Inputs)'!AL68),IF('Shale_EERC (Inputs)'!AL68=0,GB43,'Shale_EERC (Inputs)'!AL68))</f>
        <v>0.8</v>
      </c>
      <c r="GE43" s="127">
        <f t="shared" si="46"/>
        <v>-1.3862943611198906</v>
      </c>
      <c r="GF43" s="67">
        <f t="shared" si="47"/>
        <v>1.3862949861200078</v>
      </c>
      <c r="GG43" s="59">
        <f>IF(GC43=1, 1, (GE43-GH43*'Saline (Inputs)'!$C$45))</f>
        <v>3.1250005871896747E-7</v>
      </c>
      <c r="GH43" s="59">
        <f>IF(GC43=1, 0, ((GF43-GE43)/'Saline (Inputs)'!$D$45))</f>
        <v>1.0817314815037018</v>
      </c>
      <c r="GI43" s="78">
        <f>VLOOKUP('Shale_EERC (Inputs)'!$AI68,$IH$7:$IJ$8,2,FALSE)</f>
        <v>0.2</v>
      </c>
      <c r="GJ43" s="78">
        <f>VLOOKUP('Shale_EERC (Inputs)'!$AI68,$IH$7:$IJ$8,3,FALSE)</f>
        <v>0.8</v>
      </c>
      <c r="GK43" s="134">
        <f>IF('Shale_EERC (Inputs)'!$AI68="Default",IF('Shale_EERC (Inputs)'!AM68=0,'Shale_EERC (Inputs)'!L$20,'Shale_EERC (Inputs)'!AM68),IF('Shale_EERC (Inputs)'!AM68=0,GI43,'Shale_EERC (Inputs)'!AM68))</f>
        <v>0.2</v>
      </c>
      <c r="GL43" s="134">
        <f>IF('Shale_EERC (Inputs)'!$AI68="Default",IF('Shale_EERC (Inputs)'!AN68=0,'Shale_EERC (Inputs)'!M$20,'Shale_EERC (Inputs)'!AN68),IF('Shale_EERC (Inputs)'!AN68=0,GJ43,'Shale_EERC (Inputs)'!AN68))</f>
        <v>0.8</v>
      </c>
      <c r="GM43" s="127">
        <f t="shared" si="48"/>
        <v>-1.3862943611198906</v>
      </c>
      <c r="GN43" s="67">
        <f t="shared" si="49"/>
        <v>1.3862949861200078</v>
      </c>
      <c r="GO43" s="59">
        <f t="array" ref="GO43">IF(GK43=1, 1, (GM43-GP43*'Saline (Inputs)'!$C$45))</f>
        <v>3.1250005871896747E-7</v>
      </c>
      <c r="GP43" s="59">
        <f>IF(GK43=1, 0, ((GN43-GM43)/'Saline (Inputs)'!$D$45))</f>
        <v>1.0817314815037018</v>
      </c>
      <c r="GQ43" s="78">
        <f>VLOOKUP('Shale_EERC (Inputs)'!$AI68,$IL$7:$IN$8,2,FALSE)</f>
        <v>0.2</v>
      </c>
      <c r="GR43" s="78">
        <f>VLOOKUP('Shale_EERC (Inputs)'!$AI68,$IL$7:$IN$8,3,FALSE)</f>
        <v>0.8</v>
      </c>
      <c r="GS43" s="134">
        <f>IF('Shale_EERC (Inputs)'!$AI68="Default",IF('Shale_EERC (Inputs)'!AO68=0,'Shale_EERC (Inputs)'!L$21,'Shale_EERC (Inputs)'!AO68),IF('Shale_EERC (Inputs)'!AO68=0,GQ43,'Shale_EERC (Inputs)'!AO68))</f>
        <v>0.2</v>
      </c>
      <c r="GT43" s="134">
        <f>IF('Shale_EERC (Inputs)'!$AI68="Default",IF('Shale_EERC (Inputs)'!AP68=0,'Shale_EERC (Inputs)'!M$21,'Shale_EERC (Inputs)'!AP68),IF('Shale_EERC (Inputs)'!AP68=0,GR43,'Shale_EERC (Inputs)'!AP68))</f>
        <v>0.8</v>
      </c>
      <c r="GU43" s="135">
        <f t="shared" si="61"/>
        <v>-1.3862943611198906</v>
      </c>
      <c r="GV43" s="136">
        <f t="shared" si="50"/>
        <v>1.3862949861200078</v>
      </c>
      <c r="GW43" s="137">
        <f t="array" ref="GW43">IF(GS43=1, 1, (GU43-GX43*'Saline (Inputs)'!$C$45))</f>
        <v>3.1250005871896747E-7</v>
      </c>
      <c r="GX43" s="137">
        <f>IF(GS43=1, 0, ((GV43-GU43)/'Saline (Inputs)'!$D$45))</f>
        <v>1.0817314815037018</v>
      </c>
      <c r="GY43" s="78">
        <f>VLOOKUP('Shale_EERC (Inputs)'!$AI68,$IP$7:$IR$8,2,FALSE)</f>
        <v>0.2</v>
      </c>
      <c r="GZ43" s="78">
        <f>VLOOKUP('Shale_EERC (Inputs)'!$AI68,$IP$7:$IR$8,3,FALSE)</f>
        <v>0.8</v>
      </c>
      <c r="HA43" s="134">
        <f>IF('Shale_EERC (Inputs)'!$AI68="Default",IF('Shale_EERC (Inputs)'!AQ68=0,'Shale_EERC (Inputs)'!L$22,'Shale_EERC (Inputs)'!AQ68),IF('Shale_EERC (Inputs)'!AQ68=0,GY43,'Shale_EERC (Inputs)'!AQ68))</f>
        <v>0.2</v>
      </c>
      <c r="HB43" s="134">
        <f>IF('Shale_EERC (Inputs)'!$AI68="Default",IF('Shale_EERC (Inputs)'!AR68=0,'Shale_EERC (Inputs)'!M$22,'Shale_EERC (Inputs)'!AR68),IF('Shale_EERC (Inputs)'!AR68=0,GZ43,'Shale_EERC (Inputs)'!AR68))</f>
        <v>0.8</v>
      </c>
      <c r="HC43" s="127">
        <f t="shared" si="51"/>
        <v>-1.3862943611198906</v>
      </c>
      <c r="HD43" s="67">
        <f t="shared" si="62"/>
        <v>1.3862949861200078</v>
      </c>
      <c r="HE43" s="59">
        <f t="array" ref="HE43">IF(HA43=1, 1, (HC43-HF43*'Saline (Inputs)'!$C$45))</f>
        <v>3.1250005871896747E-7</v>
      </c>
      <c r="HF43" s="59">
        <f>IF(HA43=1, 0, ((HD43-HC43)/'Saline (Inputs)'!$D$45))</f>
        <v>1.0817314815037018</v>
      </c>
      <c r="HG43" s="78">
        <f>VLOOKUP('Shale_EERC (Inputs)'!$AI68,$IT$7:$IV$8,2,FALSE)</f>
        <v>0.2</v>
      </c>
      <c r="HH43" s="78">
        <f>VLOOKUP('Shale_EERC (Inputs)'!$AI68,$IT$7:$IV$8,3,FALSE)</f>
        <v>0.8</v>
      </c>
      <c r="HI43" s="134">
        <f>IF('Shale_EERC (Inputs)'!$AI68="Default",IF('Shale_EERC (Inputs)'!AS68=0,'Shale_EERC (Inputs)'!L$23,'Shale_EERC (Inputs)'!AS68),IF('Shale_EERC (Inputs)'!AS68=0,HG43,'Shale_EERC (Inputs)'!AS68))</f>
        <v>0.2</v>
      </c>
      <c r="HJ43" s="134">
        <f>IF('Shale_EERC (Inputs)'!$AI68="Default",IF('Shale_EERC (Inputs)'!AT68=0,'Shale_EERC (Inputs)'!M$23,'Shale_EERC (Inputs)'!AT68),IF('Shale_EERC (Inputs)'!AT68=0,HH43,'Shale_EERC (Inputs)'!AT68))</f>
        <v>0.8</v>
      </c>
      <c r="HK43" s="127">
        <f t="shared" si="53"/>
        <v>-1.3862943611198906</v>
      </c>
      <c r="HL43" s="67">
        <f t="shared" si="63"/>
        <v>1.3862949861200078</v>
      </c>
      <c r="HM43" s="59">
        <f t="array" ref="HM43">IF(HI43=1, 1, (HK43-HN43*'Saline (Inputs)'!$C$45))</f>
        <v>3.1250005871896747E-7</v>
      </c>
      <c r="HN43" s="59">
        <f>IF(HI43=1, 0, ((HL43-HK43)/'Saline (Inputs)'!$D$45))</f>
        <v>1.0817314815037018</v>
      </c>
      <c r="HP43" s="145">
        <v>36</v>
      </c>
      <c r="HQ43" s="143">
        <f t="shared" si="55"/>
        <v>1</v>
      </c>
      <c r="HR43" s="143">
        <f t="shared" si="56"/>
        <v>1</v>
      </c>
      <c r="HS43" s="143">
        <f t="shared" si="57"/>
        <v>1</v>
      </c>
      <c r="HT43" s="143">
        <f t="shared" si="58"/>
        <v>1</v>
      </c>
      <c r="HU43" s="143">
        <f t="shared" si="59"/>
        <v>1</v>
      </c>
      <c r="HY43" s="233">
        <v>37</v>
      </c>
      <c r="HZ43" s="271">
        <v>1.7694253074296146E-5</v>
      </c>
      <c r="IA43" s="271">
        <v>9.3042850494389102E-5</v>
      </c>
      <c r="IB43" s="271">
        <v>5.7512175408197378E-4</v>
      </c>
    </row>
    <row r="44" spans="2:236" x14ac:dyDescent="0.35">
      <c r="B44" s="140">
        <v>37</v>
      </c>
      <c r="C44" s="78">
        <f>VLOOKUP('Saline (Inputs)'!$T71,'Depositional Environments'!$BK$11:$BU$26,2,FALSE)</f>
        <v>0.2</v>
      </c>
      <c r="D44" s="78">
        <f>VLOOKUP('Saline (Inputs)'!$T71,'Depositional Environments'!$BK$11:$BU$26,3,FALSE)</f>
        <v>0.8</v>
      </c>
      <c r="E44" s="134">
        <f>IF('Saline (Inputs)'!$T71="Default",IF('Saline (Inputs)'!V71=0,'Saline (Inputs)'!K$21,'Saline (Inputs)'!V71),IF('Saline (Inputs)'!V71=0,C44,'Saline (Inputs)'!V71))</f>
        <v>0</v>
      </c>
      <c r="F44" s="134">
        <f>IF('Saline (Inputs)'!$T71="Default",IF('Saline (Inputs)'!W71=0,'Saline (Inputs)'!L$21,'Saline (Inputs)'!W71),IF('Saline (Inputs)'!W71=0,D44,'Saline (Inputs)'!W71))</f>
        <v>0</v>
      </c>
      <c r="G44" s="127">
        <f t="shared" si="64"/>
        <v>-1.3862943611198906</v>
      </c>
      <c r="H44" s="67">
        <f t="shared" si="65"/>
        <v>1.3862943611198908</v>
      </c>
      <c r="I44" s="59">
        <f>IF(E44=1, 1, (G44-J44*'Saline (Inputs)'!$C$45))</f>
        <v>2.2204460492503131E-16</v>
      </c>
      <c r="J44" s="59">
        <f>IF(E44=1, 0, ((H44-G44)/'Saline (Inputs)'!$D$45))</f>
        <v>1.0817312376586106</v>
      </c>
      <c r="K44" s="78">
        <f>VLOOKUP('Saline (Inputs)'!$T71,'Depositional Environments'!$BK$11:$BU$26,4,FALSE)</f>
        <v>0.21</v>
      </c>
      <c r="L44" s="78">
        <f>VLOOKUP('Saline (Inputs)'!$T71,'Depositional Environments'!$BK$11:$BU$26,5,FALSE)</f>
        <v>0.76</v>
      </c>
      <c r="M44" s="134">
        <f>IF('Saline (Inputs)'!$T71="Default",IF('Saline (Inputs)'!X71=0,'Saline (Inputs)'!K$22,'Saline (Inputs)'!X71), IF('Saline (Inputs)'!X71=0,Calculations!K44,'Saline (Inputs)'!X71))</f>
        <v>0</v>
      </c>
      <c r="N44" s="134">
        <f>IF('Saline (Inputs)'!$T71="Default",IF('Saline (Inputs)'!Y71=0,'Saline (Inputs)'!L$22,'Saline (Inputs)'!Y71), IF('Saline (Inputs)'!Y71=0,Calculations!L44,'Saline (Inputs)'!Y71))</f>
        <v>0</v>
      </c>
      <c r="O44" s="127">
        <f t="shared" si="66"/>
        <v>-1.3249254147435987</v>
      </c>
      <c r="P44" s="67">
        <f t="shared" si="67"/>
        <v>1.1526795099383855</v>
      </c>
      <c r="Q44" s="59">
        <f t="array" ref="Q44">IF(M44=1, 1, (O44-R44*'Saline (Inputs)'!$C$45))</f>
        <v>-8.612295240260659E-2</v>
      </c>
      <c r="R44" s="59">
        <f>IF(M44=1, 0, ((P44-O44)/'Saline (Inputs)'!$D$45))</f>
        <v>0.96664269752934828</v>
      </c>
      <c r="S44" s="78">
        <f>VLOOKUP('Saline (Inputs)'!$T71,'Depositional Environments'!$BK$11:$BU$26,6,FALSE)</f>
        <v>0.61</v>
      </c>
      <c r="T44" s="78">
        <f>VLOOKUP('Saline (Inputs)'!$T71,'Depositional Environments'!$BK$11:$BU$26,7,FALSE)</f>
        <v>0.71</v>
      </c>
      <c r="U44" s="134">
        <f>IF('Saline (Inputs)'!$T71="Default",IF('Saline (Inputs)'!Z71=0,'Saline (Inputs)'!K$23,'Saline (Inputs)'!Z71),IF('Saline (Inputs)'!Z71=0,S44,'Saline (Inputs)'!Z71))</f>
        <v>0</v>
      </c>
      <c r="V44" s="134">
        <f>IF('Saline (Inputs)'!$T71="Default",IF('Saline (Inputs)'!AA71=0,'Saline (Inputs)'!L$23,'Saline (Inputs)'!AA71),IF('Saline (Inputs)'!AA71=0,T44,'Saline (Inputs)'!AA71))</f>
        <v>0</v>
      </c>
      <c r="W44" s="127">
        <f t="shared" si="68"/>
        <v>0.44731221804366483</v>
      </c>
      <c r="X44" s="67">
        <f t="shared" si="69"/>
        <v>0.89538404705484131</v>
      </c>
      <c r="Y44" s="59">
        <f t="array" ref="Y44">IF(U44=1, 1, (W44-Z44*'Saline (Inputs)'!$C$45))</f>
        <v>0.67134813254925307</v>
      </c>
      <c r="Z44" s="59">
        <f>IF(U44=1, 0, ((X44-W44)/'Saline (Inputs)'!$D$45))</f>
        <v>0.17481615295782754</v>
      </c>
      <c r="AA44" s="78">
        <f>VLOOKUP('Saline (Inputs)'!$T71,'Depositional Environments'!$BK$11:$BU$26,8,FALSE)</f>
        <v>0.19</v>
      </c>
      <c r="AB44" s="78">
        <f>VLOOKUP('Saline (Inputs)'!$T71,'Depositional Environments'!$BK$11:$BU$26,9,FALSE)</f>
        <v>0.59</v>
      </c>
      <c r="AC44" s="134">
        <f>IF('Saline (Inputs)'!$T71="Default",IF('Saline (Inputs)'!AB71=0,'Saline (Inputs)'!K$24,'Saline (Inputs)'!AB71),IF('Saline (Inputs)'!AB71=0,AA44,'Saline (Inputs)'!AB71))</f>
        <v>0</v>
      </c>
      <c r="AD44" s="134">
        <f>IF('Saline (Inputs)'!$T71="Default",IF('Saline (Inputs)'!AC71=0,'Saline (Inputs)'!L$24,'Saline (Inputs)'!AC71),IF('Saline (Inputs)'!AC71=0,AB44,'Saline (Inputs)'!AC71))</f>
        <v>0</v>
      </c>
      <c r="AE44" s="127">
        <f t="shared" si="70"/>
        <v>-1.4500101755059984</v>
      </c>
      <c r="AF44" s="67">
        <f t="shared" si="71"/>
        <v>0.36396537720141148</v>
      </c>
      <c r="AG44" s="59">
        <f t="array" ref="AG44">IF(AC44=1, 1, (AE44-AH44*'Saline (Inputs)'!$C$45))</f>
        <v>-0.54302239915229344</v>
      </c>
      <c r="AH44" s="59">
        <f>IF(AC44=1, 0, ((AF44-AE44)/'Saline (Inputs)'!$D$45))</f>
        <v>0.7077263223257636</v>
      </c>
      <c r="AI44" s="78">
        <f>VLOOKUP('Saline (Inputs)'!$T71,'Depositional Environments'!$BK$11:$BU$26,10,FALSE)</f>
        <v>0.39</v>
      </c>
      <c r="AJ44" s="78">
        <f>VLOOKUP('Saline (Inputs)'!$T71,'Depositional Environments'!$BK$11:$BU$26,11,FALSE)</f>
        <v>0.81</v>
      </c>
      <c r="AK44" s="134">
        <f>IF('Saline (Inputs)'!$T71="Default",IF('Saline (Inputs)'!K$25=0,'Saline (Inputs)'!AD71,'Saline (Inputs)'!$K$25),IF('Saline (Inputs)'!AD71=0,AI44,'Saline (Inputs)'!AD71))</f>
        <v>0</v>
      </c>
      <c r="AL44" s="134">
        <f>IF('Saline (Inputs)'!$T71="Default",IF('Saline (Inputs)'!L$25=0,'Saline (Inputs)'!AE71,'Saline (Inputs)'!$L$25),IF('Saline (Inputs)'!AE71=0,AJ44,'Saline (Inputs)'!AE71))</f>
        <v>0</v>
      </c>
      <c r="AM44" s="127">
        <f t="shared" si="72"/>
        <v>-0.44731221804366478</v>
      </c>
      <c r="AN44" s="67">
        <f t="shared" si="73"/>
        <v>1.4500101755059986</v>
      </c>
      <c r="AO44" s="59">
        <f t="array" ref="AO44">IF(AK44=1, 1, (AM44-AP44*'Saline (Inputs)'!$C$45))</f>
        <v>0.50134897873116691</v>
      </c>
      <c r="AP44" s="59">
        <f>IF(AK44=1, 0, ((AN44-AM44)/'Saline (Inputs)'!$D$45))</f>
        <v>0.74024426506138619</v>
      </c>
      <c r="AR44" s="145">
        <v>37</v>
      </c>
      <c r="AS44" s="143">
        <f t="shared" si="12"/>
        <v>1</v>
      </c>
      <c r="AT44" s="143">
        <f t="shared" si="13"/>
        <v>1</v>
      </c>
      <c r="AU44" s="143">
        <f t="shared" si="14"/>
        <v>1</v>
      </c>
      <c r="AV44" s="143">
        <f t="shared" si="15"/>
        <v>1</v>
      </c>
      <c r="AW44" s="143">
        <f t="shared" si="16"/>
        <v>1</v>
      </c>
      <c r="BS44" s="140">
        <v>37</v>
      </c>
      <c r="BT44" s="78">
        <f>VLOOKUP('Shale (Inputs)'!AC71,$AY$7:$BA$8,2,FALSE)</f>
        <v>0.2</v>
      </c>
      <c r="BU44" s="78">
        <f>VLOOKUP('Shale (Inputs)'!AC71,$AY$7:$BA$8,3,FALSE)</f>
        <v>0.8</v>
      </c>
      <c r="BV44" s="134">
        <f>IF('Shale (Inputs)'!$AC71="Default",IF('Shale (Inputs)'!AE71=0,'Shale (Inputs)'!L$19,'Shale (Inputs)'!AE71),IF('Shale (Inputs)'!AE71=0,BT44,'Shale (Inputs)'!AE71))</f>
        <v>0.2</v>
      </c>
      <c r="BW44" s="134">
        <f>IF('Shale (Inputs)'!$AC71="Default",IF('Shale (Inputs)'!AF71=0,'Shale (Inputs)'!M$19,'Shale (Inputs)'!AF71),IF('Shale (Inputs)'!AF71=0,BU44,'Shale (Inputs)'!AF71))</f>
        <v>0.8</v>
      </c>
      <c r="BX44" s="127">
        <f t="shared" si="17"/>
        <v>-1.3862943611198906</v>
      </c>
      <c r="BY44" s="67">
        <f t="shared" si="18"/>
        <v>1.3862949861200078</v>
      </c>
      <c r="BZ44" s="59">
        <f>IF(BV44=1, 1, (BX44-CA44*'Saline (Inputs)'!$C$45))</f>
        <v>3.1250005871896747E-7</v>
      </c>
      <c r="CA44" s="59">
        <f>IF(BV44=1, 0, ((BY44-BX44)/'Saline (Inputs)'!$D$45))</f>
        <v>1.0817314815037018</v>
      </c>
      <c r="CB44" s="78">
        <f>VLOOKUP('Shale (Inputs)'!AC71,Calculations!$BC$7:$BE$8,2,FALSE)</f>
        <v>0.03</v>
      </c>
      <c r="CC44" s="78">
        <f>VLOOKUP('Shale (Inputs)'!AC71,Calculations!$BC$7:$BE$8,3,FALSE)</f>
        <v>0.92</v>
      </c>
      <c r="CD44" s="134">
        <f>IF('Shale (Inputs)'!$AC71="Default",IF('Shale (Inputs)'!AG71=0,'Shale (Inputs)'!L$20,'Shale (Inputs)'!AG71),IF('Shale (Inputs)'!AG71=0,CB44,'Shale (Inputs)'!AG71))</f>
        <v>0.03</v>
      </c>
      <c r="CE44" s="134">
        <f>IF('Shale (Inputs)'!$AC71="Default",IF('Shale (Inputs)'!AH71=0,'Shale (Inputs)'!M$20,'Shale (Inputs)'!AH71),IF('Shale (Inputs)'!AH71=0,CC44,'Shale (Inputs)'!AH71))</f>
        <v>0.92</v>
      </c>
      <c r="CF44" s="127">
        <f t="shared" si="19"/>
        <v>-3.4760986898352733</v>
      </c>
      <c r="CG44" s="67">
        <f t="shared" si="20"/>
        <v>2.4423483940656316</v>
      </c>
      <c r="CH44" s="59">
        <f t="array" ref="CH44">IF(CD44=1, 1, (CF44-CI44*'Saline (Inputs)'!$C$45))</f>
        <v>-0.51687514788482103</v>
      </c>
      <c r="CI44" s="59">
        <f>IF(CD44=1, 0, ((CG44-CF44)/'Saline (Inputs)'!$D$45))</f>
        <v>2.3090943989389285</v>
      </c>
      <c r="CJ44" s="78">
        <f>VLOOKUP('Shale (Inputs)'!$AJ71,Calculations!$BG$18:$BI$25,2,FALSE)</f>
        <v>0.25</v>
      </c>
      <c r="CK44" s="78">
        <f>VLOOKUP('Shale (Inputs)'!$AJ71,Calculations!$BG$18:$BI$25,3,FALSE)</f>
        <v>0.53</v>
      </c>
      <c r="CL44" s="134">
        <f>IF('Shale (Inputs)'!$AJ71="Default",IF('Shale (Inputs)'!AL71=0,'Shale (Inputs)'!L$24,'Shale (Inputs)'!AL71),IF('Shale (Inputs)'!AL71=0,CJ44,'Shale (Inputs)'!AL71))</f>
        <v>0.2</v>
      </c>
      <c r="CM44" s="134">
        <f>IF('Shale (Inputs)'!$AJ71="Default",IF('Shale (Inputs)'!AM71=0,'Shale (Inputs)'!M$24,'Shale (Inputs)'!AM71),IF('Shale (Inputs)'!AM71=0,CK44,'Shale (Inputs)'!AM71))</f>
        <v>0.85</v>
      </c>
      <c r="CN44" s="135">
        <f t="shared" si="60"/>
        <v>-1.3862943611198906</v>
      </c>
      <c r="CO44" s="136">
        <f t="shared" si="21"/>
        <v>1.7346018397020466</v>
      </c>
      <c r="CP44" s="137">
        <f t="array" ref="CP44">IF(CL44=1, 1, (CN44-CQ44*'Saline (Inputs)'!$C$45))</f>
        <v>0.17415373929107769</v>
      </c>
      <c r="CQ44" s="137">
        <f>IF(CL44=1, 0, ((CO44-CN44)/'Saline (Inputs)'!$D$45))</f>
        <v>1.2176241224814466</v>
      </c>
      <c r="CR44" s="78">
        <f>VLOOKUP('Shale (Inputs)'!$AJ71,Calculations!$BK$18:$BM$25,2,FALSE)</f>
        <v>0.14000000000000001</v>
      </c>
      <c r="CS44" s="78">
        <f>VLOOKUP('Shale (Inputs)'!$AJ71,Calculations!$BK$18:$BM$25,3,FALSE)</f>
        <v>0.34</v>
      </c>
      <c r="CT44" s="134">
        <f>IF('Shale (Inputs)'!$AJ71="Default",IF('Shale (Inputs)'!AN71=0,'Shale (Inputs)'!L$25,'Shale (Inputs)'!AN71),IF('Shale (Inputs)'!AN71=0,CR44,'Shale (Inputs)'!AN71))</f>
        <v>0.1</v>
      </c>
      <c r="CU44" s="134">
        <f>IF('Shale (Inputs)'!$AJ71="Default",IF('Shale (Inputs)'!AO71=0,'Shale (Inputs)'!M$25,'Shale (Inputs)'!AO71),IF('Shale (Inputs)'!AO71=0,CS44,'Shale (Inputs)'!AO71))</f>
        <v>0.49</v>
      </c>
      <c r="CV44" s="127">
        <f t="shared" si="22"/>
        <v>-2.1972245773362191</v>
      </c>
      <c r="CW44" s="67">
        <f t="shared" si="23"/>
        <v>-4.0004934453636599E-2</v>
      </c>
      <c r="CX44" s="59">
        <f t="array" ref="CX44">IF(CT44=1, 1, (CV44-CY44*'Saline (Inputs)'!$C$45))</f>
        <v>-1.1186147558949278</v>
      </c>
      <c r="CY44" s="59">
        <f>IF(CT44=1, 0, ((CW44-CV44)/'Saline (Inputs)'!$D$45))</f>
        <v>0.84164371566502805</v>
      </c>
      <c r="DA44" s="145">
        <v>37</v>
      </c>
      <c r="DB44" s="143">
        <f t="shared" si="24"/>
        <v>1</v>
      </c>
      <c r="DC44" s="143">
        <f t="shared" si="25"/>
        <v>1</v>
      </c>
      <c r="DD44" s="143">
        <f t="shared" si="26"/>
        <v>1</v>
      </c>
      <c r="DE44" s="143">
        <f t="shared" si="27"/>
        <v>1</v>
      </c>
      <c r="DI44" s="233">
        <v>38</v>
      </c>
      <c r="DJ44" s="231">
        <v>1.4197370092006105E-5</v>
      </c>
      <c r="DK44" s="231">
        <v>8.0975216405938149E-5</v>
      </c>
      <c r="DL44" s="231">
        <v>5.4216355784103315E-4</v>
      </c>
      <c r="DN44" s="140">
        <v>37</v>
      </c>
      <c r="DO44" s="77">
        <f>VLOOKUP('ROZ (Inputs)'!$Z72,'Depositional Environments'!$BW$11:$CI$26,2,FALSE)</f>
        <v>0.2</v>
      </c>
      <c r="DP44" s="77">
        <f>VLOOKUP('ROZ (Inputs)'!$Z72,'Depositional Environments'!$BW$11:$CI$26,3,FALSE)</f>
        <v>0.8</v>
      </c>
      <c r="DQ44" s="134">
        <f>IF('ROZ (Inputs)'!$Z72="Default",IF('ROZ (Inputs)'!AB72=0,'ROZ (Inputs)'!K$21,'ROZ (Inputs)'!AB72),IF('ROZ (Inputs)'!AB72=0,DO44,'ROZ (Inputs)'!AB72))</f>
        <v>0</v>
      </c>
      <c r="DR44" s="134">
        <f>IF('ROZ (Inputs)'!$Z72="Default",IF('ROZ (Inputs)'!AC72=0,'ROZ (Inputs)'!L$21,'ROZ (Inputs)'!AC72),IF('ROZ (Inputs)'!AC72=0,DP44,'ROZ (Inputs)'!AC72))</f>
        <v>0</v>
      </c>
      <c r="DS44" s="127">
        <f t="shared" si="28"/>
        <v>-1.3862943611198906</v>
      </c>
      <c r="DT44" s="67">
        <f t="shared" si="29"/>
        <v>1.3862943611198908</v>
      </c>
      <c r="DU44" s="59">
        <f>IF(DQ44=1, 1, (DS44-DV44*'Saline (Inputs)'!$C$45))</f>
        <v>2.2204460492503131E-16</v>
      </c>
      <c r="DV44" s="59">
        <f>IF(DQ44=1, 0, ((DT44-DS44)/'Saline (Inputs)'!$D$45))</f>
        <v>1.0817312376586106</v>
      </c>
      <c r="DW44" s="77">
        <f>VLOOKUP('ROZ (Inputs)'!$Z72,'Depositional Environments'!$BW$11:$CI$26,4,FALSE)</f>
        <v>0.21</v>
      </c>
      <c r="DX44" s="77">
        <f>VLOOKUP('ROZ (Inputs)'!$Z72,'Depositional Environments'!$BW$11:$CI$26,5,FALSE)</f>
        <v>0.76</v>
      </c>
      <c r="DY44" s="134">
        <f>IF('ROZ (Inputs)'!$Z72="Default",IF('ROZ (Inputs)'!AD72=0,'ROZ (Inputs)'!K$22,'ROZ (Inputs)'!AD72),IF('ROZ (Inputs)'!AD72=0,DW44,'ROZ (Inputs)'!AD71))</f>
        <v>0</v>
      </c>
      <c r="DZ44" s="134">
        <f>IF('ROZ (Inputs)'!$Z72="Default",IF('ROZ (Inputs)'!AE72=0,'ROZ (Inputs)'!L$22,'ROZ (Inputs)'!AE72),IF('ROZ (Inputs)'!AE72=0,DX44,'ROZ (Inputs)'!AD71))</f>
        <v>0</v>
      </c>
      <c r="EA44" s="127">
        <f t="shared" si="30"/>
        <v>-1.3249254147435987</v>
      </c>
      <c r="EB44" s="67">
        <f t="shared" si="31"/>
        <v>1.1526795099383855</v>
      </c>
      <c r="EC44" s="59">
        <f t="array" ref="EC44">IF(DY44=1, 1, (EA44-ED44*'Saline (Inputs)'!$C$45))</f>
        <v>-8.612295240260659E-2</v>
      </c>
      <c r="ED44" s="59">
        <f>IF(DY44=1, 0, ((EB44-EA44)/'Saline (Inputs)'!$D$45))</f>
        <v>0.96664269752934828</v>
      </c>
      <c r="EE44" s="77">
        <f>VLOOKUP('ROZ (Inputs)'!$Z72,'Depositional Environments'!$BW$11:$CI$26,6,FALSE)</f>
        <v>0.64</v>
      </c>
      <c r="EF44" s="77">
        <f>VLOOKUP('ROZ (Inputs)'!$Z72,'Depositional Environments'!$BW$11:$CI$26,7,FALSE)</f>
        <v>0.77</v>
      </c>
      <c r="EG44" s="134">
        <f>IF('ROZ (Inputs)'!$Z72="Default",IF('ROZ (Inputs)'!AF72=0,'ROZ (Inputs)'!K$23,'ROZ (Inputs)'!AF72),IF('ROZ (Inputs)'!AF72=0,EE44,'ROZ (Inputs)'!AF71))</f>
        <v>0</v>
      </c>
      <c r="EH44" s="134">
        <f>IF('ROZ (Inputs)'!$Z72="Default",IF('ROZ (Inputs)'!AG72=0,'ROZ (Inputs)'!L$23,'ROZ (Inputs)'!AG72),IF('ROZ (Inputs)'!AG72=0,EF44,'ROZ (Inputs)'!AG71))</f>
        <v>0</v>
      </c>
      <c r="EI44" s="127">
        <f t="shared" si="32"/>
        <v>0.57536414490356191</v>
      </c>
      <c r="EJ44" s="67">
        <f t="shared" si="33"/>
        <v>1.2083112059245342</v>
      </c>
      <c r="EK44" s="59">
        <f t="array" ref="EK44">IF(EG44=1, 1, (EI44-EL44*'Saline (Inputs)'!$C$45))</f>
        <v>0.89183767541404801</v>
      </c>
      <c r="EL44" s="59">
        <f>IF(EG44=1, 0, ((EJ44-EI44)/'Saline (Inputs)'!$D$45))</f>
        <v>0.24694560797949588</v>
      </c>
      <c r="EM44" s="77">
        <f>VLOOKUP('ROZ (Inputs)'!$Z72,'Depositional Environments'!$BW$11:$CI$26,8,FALSE)</f>
        <v>0.16</v>
      </c>
      <c r="EN44" s="77">
        <f>VLOOKUP('ROZ (Inputs)'!$Z72,'Depositional Environments'!$BW$11:$CI$26,9,FALSE)</f>
        <v>0.39</v>
      </c>
      <c r="EO44" s="134">
        <f>IF('ROZ (Inputs)'!$Z72="Default",IF('ROZ (Inputs)'!AH72=0,'ROZ (Inputs)'!K$24,'ROZ (Inputs)'!AH72),IF('ROZ (Inputs)'!AH72=0,EM44,'ROZ (Inputs)'!AH71))</f>
        <v>0</v>
      </c>
      <c r="EP44" s="134">
        <f>IF('ROZ (Inputs)'!$Z72="Default",IF('ROZ (Inputs)'!AI72=0,'ROZ (Inputs)'!L$24,'ROZ (Inputs)'!AI72),IF('ROZ (Inputs)'!AI72=0,EN44,'ROZ (Inputs)'!AI71))</f>
        <v>0</v>
      </c>
      <c r="EQ44" s="127">
        <f t="shared" si="34"/>
        <v>-1.6582280766035322</v>
      </c>
      <c r="ER44" s="67">
        <f t="shared" si="35"/>
        <v>-0.44731221804366478</v>
      </c>
      <c r="ES44" s="59">
        <f t="array" ref="ES44">IF(EO44=1, 1, (EQ44-ET44*'Saline (Inputs)'!$C$45))</f>
        <v>-1.0527701473235984</v>
      </c>
      <c r="ET44" s="59">
        <f>IF(EO44=1, 0, ((ER44-EQ44)/'Saline (Inputs)'!$D$45))</f>
        <v>0.47244133248952946</v>
      </c>
      <c r="EU44" s="77">
        <f>VLOOKUP('ROZ (Inputs)'!$Z72,'Depositional Environments'!$BW$11:$CI$26,10,FALSE)</f>
        <v>0.35</v>
      </c>
      <c r="EV44" s="77">
        <f>VLOOKUP('ROZ (Inputs)'!$Z72,'Depositional Environments'!$BW$11:$CI$26,11,FALSE)</f>
        <v>0.76</v>
      </c>
      <c r="EW44" s="134">
        <f>IF('ROZ (Inputs)'!$Z72="Default",IF('ROZ (Inputs)'!AJ72=0,'ROZ (Inputs)'!K$25,'ROZ (Inputs)'!AJ72),IF('ROZ (Inputs)'!AJ72=0,EU44,'ROZ (Inputs)'!AJ71))</f>
        <v>0</v>
      </c>
      <c r="EX44" s="134">
        <f>IF('ROZ (Inputs)'!$Z72="Default",IF('ROZ (Inputs)'!AK72=0,'ROZ (Inputs)'!L$25,'ROZ (Inputs)'!AK72),IF('ROZ (Inputs)'!AK72=0,EV44,'ROZ (Inputs)'!AK71))</f>
        <v>0</v>
      </c>
      <c r="EY44" s="127">
        <f t="shared" si="36"/>
        <v>-0.61903920840622351</v>
      </c>
      <c r="EZ44" s="67">
        <f t="shared" si="37"/>
        <v>1.1526795099383855</v>
      </c>
      <c r="FA44" s="59">
        <f t="array" ref="FA44">IF(EW44=1, 1, (EY44-FB44*'Saline (Inputs)'!$C$45))</f>
        <v>0.26682015076608112</v>
      </c>
      <c r="FB44" s="59">
        <f>IF(EW44=1, 0, ((EZ44-EY44)/'Saline (Inputs)'!$D$45))</f>
        <v>0.69123973079917</v>
      </c>
      <c r="FC44" s="283">
        <f>VLOOKUP('ROZ (Inputs)'!$Z72,'Depositional Environments'!$BW$11:$CI$26,12,FALSE)</f>
        <v>8.9999999999999993E-3</v>
      </c>
      <c r="FD44" s="283">
        <f>VLOOKUP('ROZ (Inputs)'!$Z72,'Depositional Environments'!$BW$11:$CI$26,13,FALSE)</f>
        <v>1.0999999999999999E-2</v>
      </c>
      <c r="FE44" s="134">
        <f>IF('ROZ (Inputs)'!$Z72="Default",IF('ROZ (Inputs)'!AL72=0,'ROZ (Inputs)'!K$26,'ROZ (Inputs)'!AL72),IF('ROZ (Inputs)'!AL72=0,FC44,'ROZ (Inputs)'!AL71))</f>
        <v>0</v>
      </c>
      <c r="FF44" s="134">
        <f>IF('ROZ (Inputs)'!$Z72="Default",IF('ROZ (Inputs)'!AM72=0,'ROZ (Inputs)'!L$26,'ROZ (Inputs)'!AM72),IF('ROZ (Inputs)'!AM72=0,FD44,'ROZ (Inputs)'!AM71))</f>
        <v>0</v>
      </c>
      <c r="FG44" s="127">
        <f t="shared" si="38"/>
        <v>-4.7014899569937691</v>
      </c>
      <c r="FH44" s="67">
        <f t="shared" si="39"/>
        <v>-4.4987990588243418</v>
      </c>
      <c r="FI44" s="59">
        <f t="array" ref="FI44">IF(FE44=1, 1, (FG44-FJ44*'Saline (Inputs)'!$C$45))</f>
        <v>-4.6001445079090555</v>
      </c>
      <c r="FJ44" s="59">
        <f>IF(FE44=1, 0, ((FH44-FG44)/'Saline (Inputs)'!$D$45))</f>
        <v>7.9080274106369253E-2</v>
      </c>
      <c r="FL44" s="145">
        <v>37</v>
      </c>
      <c r="FM44" s="143">
        <f t="shared" si="40"/>
        <v>1</v>
      </c>
      <c r="FN44" s="143">
        <f t="shared" si="41"/>
        <v>1</v>
      </c>
      <c r="FO44" s="143">
        <f t="shared" si="42"/>
        <v>1</v>
      </c>
      <c r="FP44" s="143">
        <f t="shared" si="43"/>
        <v>1</v>
      </c>
      <c r="FQ44" s="143">
        <f t="shared" si="44"/>
        <v>1</v>
      </c>
      <c r="FR44" s="143">
        <f t="shared" si="45"/>
        <v>1</v>
      </c>
      <c r="FT44" s="145">
        <v>37</v>
      </c>
      <c r="FU44" s="34">
        <v>-5.5170390987768802E-4</v>
      </c>
      <c r="FV44" s="34">
        <v>-3.640219802036563E-5</v>
      </c>
      <c r="FW44" s="34">
        <v>4.7156239816115988E-5</v>
      </c>
      <c r="FZ44" s="140">
        <v>37</v>
      </c>
      <c r="GA44" s="78">
        <f>VLOOKUP('Shale_EERC (Inputs)'!$AI69,$ID$7:$IF$8,2,FALSE)</f>
        <v>0.2</v>
      </c>
      <c r="GB44" s="78">
        <f>VLOOKUP('Shale_EERC (Inputs)'!AI69,$AY$7:$BA$8,3,FALSE)</f>
        <v>0.8</v>
      </c>
      <c r="GC44" s="134">
        <f>IF('Shale_EERC (Inputs)'!$AI69="Default",IF('Shale_EERC (Inputs)'!AK69=0,'Shale_EERC (Inputs)'!L$19,'Shale_EERC (Inputs)'!AK69),IF('Shale_EERC (Inputs)'!AK69=0,GA44,'Shale_EERC (Inputs)'!AK69))</f>
        <v>0.2</v>
      </c>
      <c r="GD44" s="134">
        <f>IF('Shale_EERC (Inputs)'!$AI69="Default",IF('Shale_EERC (Inputs)'!AL69=0,'Shale_EERC (Inputs)'!M$19,'Shale_EERC (Inputs)'!AL69),IF('Shale_EERC (Inputs)'!AL69=0,GB44,'Shale_EERC (Inputs)'!AL69))</f>
        <v>0.8</v>
      </c>
      <c r="GE44" s="127">
        <f t="shared" si="46"/>
        <v>-1.3862943611198906</v>
      </c>
      <c r="GF44" s="67">
        <f t="shared" si="47"/>
        <v>1.3862949861200078</v>
      </c>
      <c r="GG44" s="59">
        <f>IF(GC44=1, 1, (GE44-GH44*'Saline (Inputs)'!$C$45))</f>
        <v>3.1250005871896747E-7</v>
      </c>
      <c r="GH44" s="59">
        <f>IF(GC44=1, 0, ((GF44-GE44)/'Saline (Inputs)'!$D$45))</f>
        <v>1.0817314815037018</v>
      </c>
      <c r="GI44" s="78">
        <f>VLOOKUP('Shale_EERC (Inputs)'!$AI69,$IH$7:$IJ$8,2,FALSE)</f>
        <v>0.2</v>
      </c>
      <c r="GJ44" s="78">
        <f>VLOOKUP('Shale_EERC (Inputs)'!$AI69,$IH$7:$IJ$8,3,FALSE)</f>
        <v>0.8</v>
      </c>
      <c r="GK44" s="134">
        <f>IF('Shale_EERC (Inputs)'!$AI69="Default",IF('Shale_EERC (Inputs)'!AM69=0,'Shale_EERC (Inputs)'!L$20,'Shale_EERC (Inputs)'!AM69),IF('Shale_EERC (Inputs)'!AM69=0,GI44,'Shale_EERC (Inputs)'!AM69))</f>
        <v>0.2</v>
      </c>
      <c r="GL44" s="134">
        <f>IF('Shale_EERC (Inputs)'!$AI69="Default",IF('Shale_EERC (Inputs)'!AN69=0,'Shale_EERC (Inputs)'!M$20,'Shale_EERC (Inputs)'!AN69),IF('Shale_EERC (Inputs)'!AN69=0,GJ44,'Shale_EERC (Inputs)'!AN69))</f>
        <v>0.8</v>
      </c>
      <c r="GM44" s="127">
        <f t="shared" si="48"/>
        <v>-1.3862943611198906</v>
      </c>
      <c r="GN44" s="67">
        <f t="shared" si="49"/>
        <v>1.3862949861200078</v>
      </c>
      <c r="GO44" s="59">
        <f t="array" ref="GO44">IF(GK44=1, 1, (GM44-GP44*'Saline (Inputs)'!$C$45))</f>
        <v>3.1250005871896747E-7</v>
      </c>
      <c r="GP44" s="59">
        <f>IF(GK44=1, 0, ((GN44-GM44)/'Saline (Inputs)'!$D$45))</f>
        <v>1.0817314815037018</v>
      </c>
      <c r="GQ44" s="78">
        <f>VLOOKUP('Shale_EERC (Inputs)'!$AI69,$IL$7:$IN$8,2,FALSE)</f>
        <v>0.2</v>
      </c>
      <c r="GR44" s="78">
        <f>VLOOKUP('Shale_EERC (Inputs)'!$AI69,$IL$7:$IN$8,3,FALSE)</f>
        <v>0.8</v>
      </c>
      <c r="GS44" s="134">
        <f>IF('Shale_EERC (Inputs)'!$AI69="Default",IF('Shale_EERC (Inputs)'!AO69=0,'Shale_EERC (Inputs)'!L$21,'Shale_EERC (Inputs)'!AO69),IF('Shale_EERC (Inputs)'!AO69=0,GQ44,'Shale_EERC (Inputs)'!AO69))</f>
        <v>0.2</v>
      </c>
      <c r="GT44" s="134">
        <f>IF('Shale_EERC (Inputs)'!$AI69="Default",IF('Shale_EERC (Inputs)'!AP69=0,'Shale_EERC (Inputs)'!M$21,'Shale_EERC (Inputs)'!AP69),IF('Shale_EERC (Inputs)'!AP69=0,GR44,'Shale_EERC (Inputs)'!AP69))</f>
        <v>0.8</v>
      </c>
      <c r="GU44" s="135">
        <f t="shared" si="61"/>
        <v>-1.3862943611198906</v>
      </c>
      <c r="GV44" s="136">
        <f t="shared" si="50"/>
        <v>1.3862949861200078</v>
      </c>
      <c r="GW44" s="137">
        <f t="array" ref="GW44">IF(GS44=1, 1, (GU44-GX44*'Saline (Inputs)'!$C$45))</f>
        <v>3.1250005871896747E-7</v>
      </c>
      <c r="GX44" s="137">
        <f>IF(GS44=1, 0, ((GV44-GU44)/'Saline (Inputs)'!$D$45))</f>
        <v>1.0817314815037018</v>
      </c>
      <c r="GY44" s="78">
        <f>VLOOKUP('Shale_EERC (Inputs)'!$AI69,$IP$7:$IR$8,2,FALSE)</f>
        <v>0.2</v>
      </c>
      <c r="GZ44" s="78">
        <f>VLOOKUP('Shale_EERC (Inputs)'!$AI69,$IP$7:$IR$8,3,FALSE)</f>
        <v>0.8</v>
      </c>
      <c r="HA44" s="134">
        <f>IF('Shale_EERC (Inputs)'!$AI69="Default",IF('Shale_EERC (Inputs)'!AQ69=0,'Shale_EERC (Inputs)'!L$22,'Shale_EERC (Inputs)'!AQ69),IF('Shale_EERC (Inputs)'!AQ69=0,GY44,'Shale_EERC (Inputs)'!AQ69))</f>
        <v>0.2</v>
      </c>
      <c r="HB44" s="134">
        <f>IF('Shale_EERC (Inputs)'!$AI69="Default",IF('Shale_EERC (Inputs)'!AR69=0,'Shale_EERC (Inputs)'!M$22,'Shale_EERC (Inputs)'!AR69),IF('Shale_EERC (Inputs)'!AR69=0,GZ44,'Shale_EERC (Inputs)'!AR69))</f>
        <v>0.8</v>
      </c>
      <c r="HC44" s="127">
        <f t="shared" si="51"/>
        <v>-1.3862943611198906</v>
      </c>
      <c r="HD44" s="67">
        <f t="shared" si="62"/>
        <v>1.3862949861200078</v>
      </c>
      <c r="HE44" s="59">
        <f t="array" ref="HE44">IF(HA44=1, 1, (HC44-HF44*'Saline (Inputs)'!$C$45))</f>
        <v>3.1250005871896747E-7</v>
      </c>
      <c r="HF44" s="59">
        <f>IF(HA44=1, 0, ((HD44-HC44)/'Saline (Inputs)'!$D$45))</f>
        <v>1.0817314815037018</v>
      </c>
      <c r="HG44" s="78">
        <f>VLOOKUP('Shale_EERC (Inputs)'!$AI69,$IT$7:$IV$8,2,FALSE)</f>
        <v>0.2</v>
      </c>
      <c r="HH44" s="78">
        <f>VLOOKUP('Shale_EERC (Inputs)'!$AI69,$IT$7:$IV$8,3,FALSE)</f>
        <v>0.8</v>
      </c>
      <c r="HI44" s="134">
        <f>IF('Shale_EERC (Inputs)'!$AI69="Default",IF('Shale_EERC (Inputs)'!AS69=0,'Shale_EERC (Inputs)'!L$23,'Shale_EERC (Inputs)'!AS69),IF('Shale_EERC (Inputs)'!AS69=0,HG44,'Shale_EERC (Inputs)'!AS69))</f>
        <v>0.2</v>
      </c>
      <c r="HJ44" s="134">
        <f>IF('Shale_EERC (Inputs)'!$AI69="Default",IF('Shale_EERC (Inputs)'!AT69=0,'Shale_EERC (Inputs)'!M$23,'Shale_EERC (Inputs)'!AT69),IF('Shale_EERC (Inputs)'!AT69=0,HH44,'Shale_EERC (Inputs)'!AT69))</f>
        <v>0.8</v>
      </c>
      <c r="HK44" s="127">
        <f t="shared" si="53"/>
        <v>-1.3862943611198906</v>
      </c>
      <c r="HL44" s="67">
        <f t="shared" si="63"/>
        <v>1.3862949861200078</v>
      </c>
      <c r="HM44" s="59">
        <f t="array" ref="HM44">IF(HI44=1, 1, (HK44-HN44*'Saline (Inputs)'!$C$45))</f>
        <v>3.1250005871896747E-7</v>
      </c>
      <c r="HN44" s="59">
        <f>IF(HI44=1, 0, ((HL44-HK44)/'Saline (Inputs)'!$D$45))</f>
        <v>1.0817314815037018</v>
      </c>
      <c r="HP44" s="145">
        <v>37</v>
      </c>
      <c r="HQ44" s="143">
        <f t="shared" si="55"/>
        <v>1</v>
      </c>
      <c r="HR44" s="143">
        <f t="shared" si="56"/>
        <v>1</v>
      </c>
      <c r="HS44" s="143">
        <f t="shared" si="57"/>
        <v>1</v>
      </c>
      <c r="HT44" s="143">
        <f t="shared" si="58"/>
        <v>1</v>
      </c>
      <c r="HU44" s="143">
        <f t="shared" si="59"/>
        <v>1</v>
      </c>
      <c r="HY44" s="233">
        <v>38</v>
      </c>
      <c r="HZ44" s="271">
        <v>1.8190041373599927E-5</v>
      </c>
      <c r="IA44" s="271">
        <v>9.0318480943098577E-5</v>
      </c>
      <c r="IB44" s="271">
        <v>5.8138908934794471E-4</v>
      </c>
    </row>
    <row r="45" spans="2:236" x14ac:dyDescent="0.35">
      <c r="B45" s="140">
        <v>38</v>
      </c>
      <c r="C45" s="78">
        <f>VLOOKUP('Saline (Inputs)'!$T72,'Depositional Environments'!$BK$11:$BU$26,2,FALSE)</f>
        <v>0.2</v>
      </c>
      <c r="D45" s="78">
        <f>VLOOKUP('Saline (Inputs)'!$T72,'Depositional Environments'!$BK$11:$BU$26,3,FALSE)</f>
        <v>0.8</v>
      </c>
      <c r="E45" s="134">
        <f>IF('Saline (Inputs)'!$T72="Default",IF('Saline (Inputs)'!V72=0,'Saline (Inputs)'!K$21,'Saline (Inputs)'!V72),IF('Saline (Inputs)'!V72=0,C45,'Saline (Inputs)'!V72))</f>
        <v>0</v>
      </c>
      <c r="F45" s="134">
        <f>IF('Saline (Inputs)'!$T72="Default",IF('Saline (Inputs)'!W72=0,'Saline (Inputs)'!L$21,'Saline (Inputs)'!W72),IF('Saline (Inputs)'!W72=0,D45,'Saline (Inputs)'!W72))</f>
        <v>0</v>
      </c>
      <c r="G45" s="127">
        <f t="shared" si="64"/>
        <v>-1.3862943611198906</v>
      </c>
      <c r="H45" s="67">
        <f t="shared" si="65"/>
        <v>1.3862943611198908</v>
      </c>
      <c r="I45" s="59">
        <f>IF(E45=1, 1, (G45-J45*'Saline (Inputs)'!$C$45))</f>
        <v>2.2204460492503131E-16</v>
      </c>
      <c r="J45" s="59">
        <f>IF(E45=1, 0, ((H45-G45)/'Saline (Inputs)'!$D$45))</f>
        <v>1.0817312376586106</v>
      </c>
      <c r="K45" s="78">
        <f>VLOOKUP('Saline (Inputs)'!$T72,'Depositional Environments'!$BK$11:$BU$26,4,FALSE)</f>
        <v>0.21</v>
      </c>
      <c r="L45" s="78">
        <f>VLOOKUP('Saline (Inputs)'!$T72,'Depositional Environments'!$BK$11:$BU$26,5,FALSE)</f>
        <v>0.76</v>
      </c>
      <c r="M45" s="134">
        <f>IF('Saline (Inputs)'!$T72="Default",IF('Saline (Inputs)'!X72=0,'Saline (Inputs)'!K$22,'Saline (Inputs)'!X72), IF('Saline (Inputs)'!X72=0,Calculations!K45,'Saline (Inputs)'!X72))</f>
        <v>0</v>
      </c>
      <c r="N45" s="134">
        <f>IF('Saline (Inputs)'!$T72="Default",IF('Saline (Inputs)'!Y72=0,'Saline (Inputs)'!L$22,'Saline (Inputs)'!Y72), IF('Saline (Inputs)'!Y72=0,Calculations!L45,'Saline (Inputs)'!Y72))</f>
        <v>0</v>
      </c>
      <c r="O45" s="127">
        <f t="shared" si="66"/>
        <v>-1.3249254147435987</v>
      </c>
      <c r="P45" s="67">
        <f t="shared" si="67"/>
        <v>1.1526795099383855</v>
      </c>
      <c r="Q45" s="59">
        <f t="array" ref="Q45">IF(M45=1, 1, (O45-R45*'Saline (Inputs)'!$C$45))</f>
        <v>-8.612295240260659E-2</v>
      </c>
      <c r="R45" s="59">
        <f>IF(M45=1, 0, ((P45-O45)/'Saline (Inputs)'!$D$45))</f>
        <v>0.96664269752934828</v>
      </c>
      <c r="S45" s="78">
        <f>VLOOKUP('Saline (Inputs)'!$T72,'Depositional Environments'!$BK$11:$BU$26,6,FALSE)</f>
        <v>0.61</v>
      </c>
      <c r="T45" s="78">
        <f>VLOOKUP('Saline (Inputs)'!$T72,'Depositional Environments'!$BK$11:$BU$26,7,FALSE)</f>
        <v>0.71</v>
      </c>
      <c r="U45" s="134">
        <f>IF('Saline (Inputs)'!$T72="Default",IF('Saline (Inputs)'!Z72=0,'Saline (Inputs)'!K$23,'Saline (Inputs)'!Z72),IF('Saline (Inputs)'!Z72=0,S45,'Saline (Inputs)'!Z72))</f>
        <v>0</v>
      </c>
      <c r="V45" s="134">
        <f>IF('Saline (Inputs)'!$T72="Default",IF('Saline (Inputs)'!AA72=0,'Saline (Inputs)'!L$23,'Saline (Inputs)'!AA72),IF('Saline (Inputs)'!AA72=0,T45,'Saline (Inputs)'!AA72))</f>
        <v>0</v>
      </c>
      <c r="W45" s="127">
        <f t="shared" si="68"/>
        <v>0.44731221804366483</v>
      </c>
      <c r="X45" s="67">
        <f t="shared" si="69"/>
        <v>0.89538404705484131</v>
      </c>
      <c r="Y45" s="59">
        <f t="array" ref="Y45">IF(U45=1, 1, (W45-Z45*'Saline (Inputs)'!$C$45))</f>
        <v>0.67134813254925307</v>
      </c>
      <c r="Z45" s="59">
        <f>IF(U45=1, 0, ((X45-W45)/'Saline (Inputs)'!$D$45))</f>
        <v>0.17481615295782754</v>
      </c>
      <c r="AA45" s="78">
        <f>VLOOKUP('Saline (Inputs)'!$T72,'Depositional Environments'!$BK$11:$BU$26,8,FALSE)</f>
        <v>0.19</v>
      </c>
      <c r="AB45" s="78">
        <f>VLOOKUP('Saline (Inputs)'!$T72,'Depositional Environments'!$BK$11:$BU$26,9,FALSE)</f>
        <v>0.59</v>
      </c>
      <c r="AC45" s="134">
        <f>IF('Saline (Inputs)'!$T72="Default",IF('Saline (Inputs)'!AB72=0,'Saline (Inputs)'!K$24,'Saline (Inputs)'!AB72),IF('Saline (Inputs)'!AB72=0,AA45,'Saline (Inputs)'!AB72))</f>
        <v>0</v>
      </c>
      <c r="AD45" s="134">
        <f>IF('Saline (Inputs)'!$T72="Default",IF('Saline (Inputs)'!AC72=0,'Saline (Inputs)'!L$24,'Saline (Inputs)'!AC72),IF('Saline (Inputs)'!AC72=0,AB45,'Saline (Inputs)'!AC72))</f>
        <v>0</v>
      </c>
      <c r="AE45" s="127">
        <f t="shared" si="70"/>
        <v>-1.4500101755059984</v>
      </c>
      <c r="AF45" s="67">
        <f t="shared" si="71"/>
        <v>0.36396537720141148</v>
      </c>
      <c r="AG45" s="59">
        <f t="array" ref="AG45">IF(AC45=1, 1, (AE45-AH45*'Saline (Inputs)'!$C$45))</f>
        <v>-0.54302239915229344</v>
      </c>
      <c r="AH45" s="59">
        <f>IF(AC45=1, 0, ((AF45-AE45)/'Saline (Inputs)'!$D$45))</f>
        <v>0.7077263223257636</v>
      </c>
      <c r="AI45" s="78">
        <f>VLOOKUP('Saline (Inputs)'!$T72,'Depositional Environments'!$BK$11:$BU$26,10,FALSE)</f>
        <v>0.39</v>
      </c>
      <c r="AJ45" s="78">
        <f>VLOOKUP('Saline (Inputs)'!$T72,'Depositional Environments'!$BK$11:$BU$26,11,FALSE)</f>
        <v>0.81</v>
      </c>
      <c r="AK45" s="134">
        <f>IF('Saline (Inputs)'!$T72="Default",IF('Saline (Inputs)'!K$25=0,'Saline (Inputs)'!AD72,'Saline (Inputs)'!$K$25),IF('Saline (Inputs)'!AD72=0,AI45,'Saline (Inputs)'!AD72))</f>
        <v>0</v>
      </c>
      <c r="AL45" s="134">
        <f>IF('Saline (Inputs)'!$T72="Default",IF('Saline (Inputs)'!L$25=0,'Saline (Inputs)'!AE72,'Saline (Inputs)'!$L$25),IF('Saline (Inputs)'!AE72=0,AJ45,'Saline (Inputs)'!AE72))</f>
        <v>0</v>
      </c>
      <c r="AM45" s="127">
        <f t="shared" si="72"/>
        <v>-0.44731221804366478</v>
      </c>
      <c r="AN45" s="67">
        <f t="shared" si="73"/>
        <v>1.4500101755059986</v>
      </c>
      <c r="AO45" s="59">
        <f t="array" ref="AO45">IF(AK45=1, 1, (AM45-AP45*'Saline (Inputs)'!$C$45))</f>
        <v>0.50134897873116691</v>
      </c>
      <c r="AP45" s="59">
        <f>IF(AK45=1, 0, ((AN45-AM45)/'Saline (Inputs)'!$D$45))</f>
        <v>0.74024426506138619</v>
      </c>
      <c r="AR45" s="145">
        <v>38</v>
      </c>
      <c r="AS45" s="143">
        <f t="shared" si="12"/>
        <v>1</v>
      </c>
      <c r="AT45" s="143">
        <f t="shared" si="13"/>
        <v>1</v>
      </c>
      <c r="AU45" s="143">
        <f t="shared" si="14"/>
        <v>1</v>
      </c>
      <c r="AV45" s="143">
        <f t="shared" si="15"/>
        <v>1</v>
      </c>
      <c r="AW45" s="143">
        <f t="shared" si="16"/>
        <v>1</v>
      </c>
      <c r="BS45" s="140">
        <v>38</v>
      </c>
      <c r="BT45" s="78">
        <f>VLOOKUP('Shale (Inputs)'!AC72,$AY$7:$BA$8,2,FALSE)</f>
        <v>0.2</v>
      </c>
      <c r="BU45" s="78">
        <f>VLOOKUP('Shale (Inputs)'!AC72,$AY$7:$BA$8,3,FALSE)</f>
        <v>0.8</v>
      </c>
      <c r="BV45" s="134">
        <f>IF('Shale (Inputs)'!$AC72="Default",IF('Shale (Inputs)'!AE72=0,'Shale (Inputs)'!L$19,'Shale (Inputs)'!AE72),IF('Shale (Inputs)'!AE72=0,BT45,'Shale (Inputs)'!AE72))</f>
        <v>0.2</v>
      </c>
      <c r="BW45" s="134">
        <f>IF('Shale (Inputs)'!$AC72="Default",IF('Shale (Inputs)'!AF72=0,'Shale (Inputs)'!M$19,'Shale (Inputs)'!AF72),IF('Shale (Inputs)'!AF72=0,BU45,'Shale (Inputs)'!AF72))</f>
        <v>0.8</v>
      </c>
      <c r="BX45" s="127">
        <f t="shared" si="17"/>
        <v>-1.3862943611198906</v>
      </c>
      <c r="BY45" s="67">
        <f t="shared" si="18"/>
        <v>1.3862949861200078</v>
      </c>
      <c r="BZ45" s="59">
        <f>IF(BV45=1, 1, (BX45-CA45*'Saline (Inputs)'!$C$45))</f>
        <v>3.1250005871896747E-7</v>
      </c>
      <c r="CA45" s="59">
        <f>IF(BV45=1, 0, ((BY45-BX45)/'Saline (Inputs)'!$D$45))</f>
        <v>1.0817314815037018</v>
      </c>
      <c r="CB45" s="78">
        <f>VLOOKUP('Shale (Inputs)'!AC72,Calculations!$BC$7:$BE$8,2,FALSE)</f>
        <v>0.03</v>
      </c>
      <c r="CC45" s="78">
        <f>VLOOKUP('Shale (Inputs)'!AC72,Calculations!$BC$7:$BE$8,3,FALSE)</f>
        <v>0.92</v>
      </c>
      <c r="CD45" s="134">
        <f>IF('Shale (Inputs)'!$AC72="Default",IF('Shale (Inputs)'!AG72=0,'Shale (Inputs)'!L$20,'Shale (Inputs)'!AG72),IF('Shale (Inputs)'!AG72=0,CB45,'Shale (Inputs)'!AG72))</f>
        <v>0.03</v>
      </c>
      <c r="CE45" s="134">
        <f>IF('Shale (Inputs)'!$AC72="Default",IF('Shale (Inputs)'!AH72=0,'Shale (Inputs)'!M$20,'Shale (Inputs)'!AH72),IF('Shale (Inputs)'!AH72=0,CC45,'Shale (Inputs)'!AH72))</f>
        <v>0.92</v>
      </c>
      <c r="CF45" s="127">
        <f t="shared" si="19"/>
        <v>-3.4760986898352733</v>
      </c>
      <c r="CG45" s="67">
        <f t="shared" si="20"/>
        <v>2.4423483940656316</v>
      </c>
      <c r="CH45" s="59">
        <f t="array" ref="CH45">IF(CD45=1, 1, (CF45-CI45*'Saline (Inputs)'!$C$45))</f>
        <v>-0.51687514788482103</v>
      </c>
      <c r="CI45" s="59">
        <f>IF(CD45=1, 0, ((CG45-CF45)/'Saline (Inputs)'!$D$45))</f>
        <v>2.3090943989389285</v>
      </c>
      <c r="CJ45" s="78">
        <f>VLOOKUP('Shale (Inputs)'!$AJ72,Calculations!$BG$18:$BI$25,2,FALSE)</f>
        <v>0.25</v>
      </c>
      <c r="CK45" s="78">
        <f>VLOOKUP('Shale (Inputs)'!$AJ72,Calculations!$BG$18:$BI$25,3,FALSE)</f>
        <v>0.53</v>
      </c>
      <c r="CL45" s="134">
        <f>IF('Shale (Inputs)'!$AJ72="Default",IF('Shale (Inputs)'!AL72=0,'Shale (Inputs)'!L$24,'Shale (Inputs)'!AL72),IF('Shale (Inputs)'!AL72=0,CJ45,'Shale (Inputs)'!AL72))</f>
        <v>0.2</v>
      </c>
      <c r="CM45" s="134">
        <f>IF('Shale (Inputs)'!$AJ72="Default",IF('Shale (Inputs)'!AM72=0,'Shale (Inputs)'!M$24,'Shale (Inputs)'!AM72),IF('Shale (Inputs)'!AM72=0,CK45,'Shale (Inputs)'!AM72))</f>
        <v>0.85</v>
      </c>
      <c r="CN45" s="135">
        <f t="shared" si="60"/>
        <v>-1.3862943611198906</v>
      </c>
      <c r="CO45" s="136">
        <f t="shared" si="21"/>
        <v>1.7346018397020466</v>
      </c>
      <c r="CP45" s="137">
        <f t="array" ref="CP45">IF(CL45=1, 1, (CN45-CQ45*'Saline (Inputs)'!$C$45))</f>
        <v>0.17415373929107769</v>
      </c>
      <c r="CQ45" s="137">
        <f>IF(CL45=1, 0, ((CO45-CN45)/'Saline (Inputs)'!$D$45))</f>
        <v>1.2176241224814466</v>
      </c>
      <c r="CR45" s="78">
        <f>VLOOKUP('Shale (Inputs)'!$AJ72,Calculations!$BK$18:$BM$25,2,FALSE)</f>
        <v>0.14000000000000001</v>
      </c>
      <c r="CS45" s="78">
        <f>VLOOKUP('Shale (Inputs)'!$AJ72,Calculations!$BK$18:$BM$25,3,FALSE)</f>
        <v>0.34</v>
      </c>
      <c r="CT45" s="134">
        <f>IF('Shale (Inputs)'!$AJ72="Default",IF('Shale (Inputs)'!AN72=0,'Shale (Inputs)'!L$25,'Shale (Inputs)'!AN72),IF('Shale (Inputs)'!AN72=0,CR45,'Shale (Inputs)'!AN72))</f>
        <v>0.1</v>
      </c>
      <c r="CU45" s="134">
        <f>IF('Shale (Inputs)'!$AJ72="Default",IF('Shale (Inputs)'!AO72=0,'Shale (Inputs)'!M$25,'Shale (Inputs)'!AO72),IF('Shale (Inputs)'!AO72=0,CS45,'Shale (Inputs)'!AO72))</f>
        <v>0.49</v>
      </c>
      <c r="CV45" s="127">
        <f t="shared" si="22"/>
        <v>-2.1972245773362191</v>
      </c>
      <c r="CW45" s="67">
        <f t="shared" si="23"/>
        <v>-4.0004934453636599E-2</v>
      </c>
      <c r="CX45" s="59">
        <f t="array" ref="CX45">IF(CT45=1, 1, (CV45-CY45*'Saline (Inputs)'!$C$45))</f>
        <v>-1.1186147558949278</v>
      </c>
      <c r="CY45" s="59">
        <f>IF(CT45=1, 0, ((CW45-CV45)/'Saline (Inputs)'!$D$45))</f>
        <v>0.84164371566502805</v>
      </c>
      <c r="DA45" s="145">
        <v>38</v>
      </c>
      <c r="DB45" s="143">
        <f t="shared" si="24"/>
        <v>1</v>
      </c>
      <c r="DC45" s="143">
        <f t="shared" si="25"/>
        <v>1</v>
      </c>
      <c r="DD45" s="143">
        <f t="shared" si="26"/>
        <v>1</v>
      </c>
      <c r="DE45" s="143">
        <f t="shared" si="27"/>
        <v>1</v>
      </c>
      <c r="DI45" s="233">
        <v>39</v>
      </c>
      <c r="DJ45" s="231">
        <v>1.3828127521264655E-5</v>
      </c>
      <c r="DK45" s="231">
        <v>7.8115033829826629E-5</v>
      </c>
      <c r="DL45" s="231">
        <v>5.6616734946155899E-4</v>
      </c>
      <c r="DN45" s="140">
        <v>38</v>
      </c>
      <c r="DO45" s="77">
        <f>VLOOKUP('ROZ (Inputs)'!$Z73,'Depositional Environments'!$BW$11:$CI$26,2,FALSE)</f>
        <v>0.2</v>
      </c>
      <c r="DP45" s="77">
        <f>VLOOKUP('ROZ (Inputs)'!$Z73,'Depositional Environments'!$BW$11:$CI$26,3,FALSE)</f>
        <v>0.8</v>
      </c>
      <c r="DQ45" s="134">
        <f>IF('ROZ (Inputs)'!$Z73="Default",IF('ROZ (Inputs)'!AB73=0,'ROZ (Inputs)'!K$21,'ROZ (Inputs)'!AB73),IF('ROZ (Inputs)'!AB73=0,DO45,'ROZ (Inputs)'!AB73))</f>
        <v>0</v>
      </c>
      <c r="DR45" s="134">
        <f>IF('ROZ (Inputs)'!$Z73="Default",IF('ROZ (Inputs)'!AC73=0,'ROZ (Inputs)'!L$21,'ROZ (Inputs)'!AC73),IF('ROZ (Inputs)'!AC73=0,DP45,'ROZ (Inputs)'!AC73))</f>
        <v>0</v>
      </c>
      <c r="DS45" s="127">
        <f t="shared" si="28"/>
        <v>-1.3862943611198906</v>
      </c>
      <c r="DT45" s="67">
        <f t="shared" si="29"/>
        <v>1.3862943611198908</v>
      </c>
      <c r="DU45" s="59">
        <f>IF(DQ45=1, 1, (DS45-DV45*'Saline (Inputs)'!$C$45))</f>
        <v>2.2204460492503131E-16</v>
      </c>
      <c r="DV45" s="59">
        <f>IF(DQ45=1, 0, ((DT45-DS45)/'Saline (Inputs)'!$D$45))</f>
        <v>1.0817312376586106</v>
      </c>
      <c r="DW45" s="77">
        <f>VLOOKUP('ROZ (Inputs)'!$Z73,'Depositional Environments'!$BW$11:$CI$26,4,FALSE)</f>
        <v>0.21</v>
      </c>
      <c r="DX45" s="77">
        <f>VLOOKUP('ROZ (Inputs)'!$Z73,'Depositional Environments'!$BW$11:$CI$26,5,FALSE)</f>
        <v>0.76</v>
      </c>
      <c r="DY45" s="134">
        <f>IF('ROZ (Inputs)'!$Z73="Default",IF('ROZ (Inputs)'!AD73=0,'ROZ (Inputs)'!K$22,'ROZ (Inputs)'!AD73),IF('ROZ (Inputs)'!AD73=0,DW45,'ROZ (Inputs)'!AD72))</f>
        <v>0</v>
      </c>
      <c r="DZ45" s="134">
        <f>IF('ROZ (Inputs)'!$Z73="Default",IF('ROZ (Inputs)'!AE73=0,'ROZ (Inputs)'!L$22,'ROZ (Inputs)'!AE73),IF('ROZ (Inputs)'!AE73=0,DX45,'ROZ (Inputs)'!AD72))</f>
        <v>0</v>
      </c>
      <c r="EA45" s="127">
        <f t="shared" si="30"/>
        <v>-1.3249254147435987</v>
      </c>
      <c r="EB45" s="67">
        <f t="shared" si="31"/>
        <v>1.1526795099383855</v>
      </c>
      <c r="EC45" s="59">
        <f t="array" ref="EC45">IF(DY45=1, 1, (EA45-ED45*'Saline (Inputs)'!$C$45))</f>
        <v>-8.612295240260659E-2</v>
      </c>
      <c r="ED45" s="59">
        <f>IF(DY45=1, 0, ((EB45-EA45)/'Saline (Inputs)'!$D$45))</f>
        <v>0.96664269752934828</v>
      </c>
      <c r="EE45" s="77">
        <f>VLOOKUP('ROZ (Inputs)'!$Z73,'Depositional Environments'!$BW$11:$CI$26,6,FALSE)</f>
        <v>0.64</v>
      </c>
      <c r="EF45" s="77">
        <f>VLOOKUP('ROZ (Inputs)'!$Z73,'Depositional Environments'!$BW$11:$CI$26,7,FALSE)</f>
        <v>0.77</v>
      </c>
      <c r="EG45" s="134">
        <f>IF('ROZ (Inputs)'!$Z73="Default",IF('ROZ (Inputs)'!AF73=0,'ROZ (Inputs)'!K$23,'ROZ (Inputs)'!AF73),IF('ROZ (Inputs)'!AF73=0,EE45,'ROZ (Inputs)'!AF72))</f>
        <v>0</v>
      </c>
      <c r="EH45" s="134">
        <f>IF('ROZ (Inputs)'!$Z73="Default",IF('ROZ (Inputs)'!AG73=0,'ROZ (Inputs)'!L$23,'ROZ (Inputs)'!AG73),IF('ROZ (Inputs)'!AG73=0,EF45,'ROZ (Inputs)'!AG72))</f>
        <v>0</v>
      </c>
      <c r="EI45" s="127">
        <f t="shared" si="32"/>
        <v>0.57536414490356191</v>
      </c>
      <c r="EJ45" s="67">
        <f t="shared" si="33"/>
        <v>1.2083112059245342</v>
      </c>
      <c r="EK45" s="59">
        <f t="array" ref="EK45">IF(EG45=1, 1, (EI45-EL45*'Saline (Inputs)'!$C$45))</f>
        <v>0.89183767541404801</v>
      </c>
      <c r="EL45" s="59">
        <f>IF(EG45=1, 0, ((EJ45-EI45)/'Saline (Inputs)'!$D$45))</f>
        <v>0.24694560797949588</v>
      </c>
      <c r="EM45" s="77">
        <f>VLOOKUP('ROZ (Inputs)'!$Z73,'Depositional Environments'!$BW$11:$CI$26,8,FALSE)</f>
        <v>0.16</v>
      </c>
      <c r="EN45" s="77">
        <f>VLOOKUP('ROZ (Inputs)'!$Z73,'Depositional Environments'!$BW$11:$CI$26,9,FALSE)</f>
        <v>0.39</v>
      </c>
      <c r="EO45" s="134">
        <f>IF('ROZ (Inputs)'!$Z73="Default",IF('ROZ (Inputs)'!AH73=0,'ROZ (Inputs)'!K$24,'ROZ (Inputs)'!AH73),IF('ROZ (Inputs)'!AH73=0,EM45,'ROZ (Inputs)'!AH72))</f>
        <v>0</v>
      </c>
      <c r="EP45" s="134">
        <f>IF('ROZ (Inputs)'!$Z73="Default",IF('ROZ (Inputs)'!AI73=0,'ROZ (Inputs)'!L$24,'ROZ (Inputs)'!AI73),IF('ROZ (Inputs)'!AI73=0,EN45,'ROZ (Inputs)'!AI72))</f>
        <v>0</v>
      </c>
      <c r="EQ45" s="127">
        <f t="shared" si="34"/>
        <v>-1.6582280766035322</v>
      </c>
      <c r="ER45" s="67">
        <f t="shared" si="35"/>
        <v>-0.44731221804366478</v>
      </c>
      <c r="ES45" s="59">
        <f t="array" ref="ES45">IF(EO45=1, 1, (EQ45-ET45*'Saline (Inputs)'!$C$45))</f>
        <v>-1.0527701473235984</v>
      </c>
      <c r="ET45" s="59">
        <f>IF(EO45=1, 0, ((ER45-EQ45)/'Saline (Inputs)'!$D$45))</f>
        <v>0.47244133248952946</v>
      </c>
      <c r="EU45" s="77">
        <f>VLOOKUP('ROZ (Inputs)'!$Z73,'Depositional Environments'!$BW$11:$CI$26,10,FALSE)</f>
        <v>0.35</v>
      </c>
      <c r="EV45" s="77">
        <f>VLOOKUP('ROZ (Inputs)'!$Z73,'Depositional Environments'!$BW$11:$CI$26,11,FALSE)</f>
        <v>0.76</v>
      </c>
      <c r="EW45" s="134">
        <f>IF('ROZ (Inputs)'!$Z73="Default",IF('ROZ (Inputs)'!AJ73=0,'ROZ (Inputs)'!K$25,'ROZ (Inputs)'!AJ73),IF('ROZ (Inputs)'!AJ73=0,EU45,'ROZ (Inputs)'!AJ72))</f>
        <v>0</v>
      </c>
      <c r="EX45" s="134">
        <f>IF('ROZ (Inputs)'!$Z73="Default",IF('ROZ (Inputs)'!AK73=0,'ROZ (Inputs)'!L$25,'ROZ (Inputs)'!AK73),IF('ROZ (Inputs)'!AK73=0,EV45,'ROZ (Inputs)'!AK72))</f>
        <v>0</v>
      </c>
      <c r="EY45" s="127">
        <f t="shared" si="36"/>
        <v>-0.61903920840622351</v>
      </c>
      <c r="EZ45" s="67">
        <f t="shared" si="37"/>
        <v>1.1526795099383855</v>
      </c>
      <c r="FA45" s="59">
        <f t="array" ref="FA45">IF(EW45=1, 1, (EY45-FB45*'Saline (Inputs)'!$C$45))</f>
        <v>0.26682015076608112</v>
      </c>
      <c r="FB45" s="59">
        <f>IF(EW45=1, 0, ((EZ45-EY45)/'Saline (Inputs)'!$D$45))</f>
        <v>0.69123973079917</v>
      </c>
      <c r="FC45" s="283">
        <f>VLOOKUP('ROZ (Inputs)'!$Z73,'Depositional Environments'!$BW$11:$CI$26,12,FALSE)</f>
        <v>8.9999999999999993E-3</v>
      </c>
      <c r="FD45" s="283">
        <f>VLOOKUP('ROZ (Inputs)'!$Z73,'Depositional Environments'!$BW$11:$CI$26,13,FALSE)</f>
        <v>1.0999999999999999E-2</v>
      </c>
      <c r="FE45" s="134">
        <f>IF('ROZ (Inputs)'!$Z73="Default",IF('ROZ (Inputs)'!AL73=0,'ROZ (Inputs)'!K$26,'ROZ (Inputs)'!AL73),IF('ROZ (Inputs)'!AL73=0,FC45,'ROZ (Inputs)'!AL72))</f>
        <v>0</v>
      </c>
      <c r="FF45" s="134">
        <f>IF('ROZ (Inputs)'!$Z73="Default",IF('ROZ (Inputs)'!AM73=0,'ROZ (Inputs)'!L$26,'ROZ (Inputs)'!AM73),IF('ROZ (Inputs)'!AM73=0,FD45,'ROZ (Inputs)'!AM72))</f>
        <v>0</v>
      </c>
      <c r="FG45" s="127">
        <f t="shared" si="38"/>
        <v>-4.7014899569937691</v>
      </c>
      <c r="FH45" s="67">
        <f t="shared" si="39"/>
        <v>-4.4987990588243418</v>
      </c>
      <c r="FI45" s="59">
        <f t="array" ref="FI45">IF(FE45=1, 1, (FG45-FJ45*'Saline (Inputs)'!$C$45))</f>
        <v>-4.6001445079090555</v>
      </c>
      <c r="FJ45" s="59">
        <f>IF(FE45=1, 0, ((FH45-FG45)/'Saline (Inputs)'!$D$45))</f>
        <v>7.9080274106369253E-2</v>
      </c>
      <c r="FL45" s="145">
        <v>38</v>
      </c>
      <c r="FM45" s="143">
        <f t="shared" si="40"/>
        <v>1</v>
      </c>
      <c r="FN45" s="143">
        <f t="shared" si="41"/>
        <v>1</v>
      </c>
      <c r="FO45" s="143">
        <f t="shared" si="42"/>
        <v>1</v>
      </c>
      <c r="FP45" s="143">
        <f t="shared" si="43"/>
        <v>1</v>
      </c>
      <c r="FQ45" s="143">
        <f t="shared" si="44"/>
        <v>1</v>
      </c>
      <c r="FR45" s="143">
        <f t="shared" si="45"/>
        <v>1</v>
      </c>
      <c r="FT45" s="145">
        <v>38</v>
      </c>
      <c r="FU45" s="34">
        <v>-5.678619781974715E-4</v>
      </c>
      <c r="FV45" s="34">
        <v>-3.7911529943811595E-5</v>
      </c>
      <c r="FW45" s="34">
        <v>4.792783875027681E-5</v>
      </c>
      <c r="FZ45" s="140">
        <v>38</v>
      </c>
      <c r="GA45" s="78">
        <f>VLOOKUP('Shale_EERC (Inputs)'!$AI70,$ID$7:$IF$8,2,FALSE)</f>
        <v>0.2</v>
      </c>
      <c r="GB45" s="78">
        <f>VLOOKUP('Shale_EERC (Inputs)'!AI70,$AY$7:$BA$8,3,FALSE)</f>
        <v>0.8</v>
      </c>
      <c r="GC45" s="134">
        <f>IF('Shale_EERC (Inputs)'!$AI70="Default",IF('Shale_EERC (Inputs)'!AK70=0,'Shale_EERC (Inputs)'!L$19,'Shale_EERC (Inputs)'!AK70),IF('Shale_EERC (Inputs)'!AK70=0,GA45,'Shale_EERC (Inputs)'!AK70))</f>
        <v>0.2</v>
      </c>
      <c r="GD45" s="134">
        <f>IF('Shale_EERC (Inputs)'!$AI70="Default",IF('Shale_EERC (Inputs)'!AL70=0,'Shale_EERC (Inputs)'!M$19,'Shale_EERC (Inputs)'!AL70),IF('Shale_EERC (Inputs)'!AL70=0,GB45,'Shale_EERC (Inputs)'!AL70))</f>
        <v>0.8</v>
      </c>
      <c r="GE45" s="127">
        <f t="shared" si="46"/>
        <v>-1.3862943611198906</v>
      </c>
      <c r="GF45" s="67">
        <f t="shared" si="47"/>
        <v>1.3862949861200078</v>
      </c>
      <c r="GG45" s="59">
        <f>IF(GC45=1, 1, (GE45-GH45*'Saline (Inputs)'!$C$45))</f>
        <v>3.1250005871896747E-7</v>
      </c>
      <c r="GH45" s="59">
        <f>IF(GC45=1, 0, ((GF45-GE45)/'Saline (Inputs)'!$D$45))</f>
        <v>1.0817314815037018</v>
      </c>
      <c r="GI45" s="78">
        <f>VLOOKUP('Shale_EERC (Inputs)'!$AI70,$IH$7:$IJ$8,2,FALSE)</f>
        <v>0.2</v>
      </c>
      <c r="GJ45" s="78">
        <f>VLOOKUP('Shale_EERC (Inputs)'!$AI70,$IH$7:$IJ$8,3,FALSE)</f>
        <v>0.8</v>
      </c>
      <c r="GK45" s="134">
        <f>IF('Shale_EERC (Inputs)'!$AI70="Default",IF('Shale_EERC (Inputs)'!AM70=0,'Shale_EERC (Inputs)'!L$20,'Shale_EERC (Inputs)'!AM70),IF('Shale_EERC (Inputs)'!AM70=0,GI45,'Shale_EERC (Inputs)'!AM70))</f>
        <v>0.2</v>
      </c>
      <c r="GL45" s="134">
        <f>IF('Shale_EERC (Inputs)'!$AI70="Default",IF('Shale_EERC (Inputs)'!AN70=0,'Shale_EERC (Inputs)'!M$20,'Shale_EERC (Inputs)'!AN70),IF('Shale_EERC (Inputs)'!AN70=0,GJ45,'Shale_EERC (Inputs)'!AN70))</f>
        <v>0.8</v>
      </c>
      <c r="GM45" s="127">
        <f t="shared" si="48"/>
        <v>-1.3862943611198906</v>
      </c>
      <c r="GN45" s="67">
        <f t="shared" si="49"/>
        <v>1.3862949861200078</v>
      </c>
      <c r="GO45" s="59">
        <f t="array" ref="GO45">IF(GK45=1, 1, (GM45-GP45*'Saline (Inputs)'!$C$45))</f>
        <v>3.1250005871896747E-7</v>
      </c>
      <c r="GP45" s="59">
        <f>IF(GK45=1, 0, ((GN45-GM45)/'Saline (Inputs)'!$D$45))</f>
        <v>1.0817314815037018</v>
      </c>
      <c r="GQ45" s="78">
        <f>VLOOKUP('Shale_EERC (Inputs)'!$AI70,$IL$7:$IN$8,2,FALSE)</f>
        <v>0.2</v>
      </c>
      <c r="GR45" s="78">
        <f>VLOOKUP('Shale_EERC (Inputs)'!$AI70,$IL$7:$IN$8,3,FALSE)</f>
        <v>0.8</v>
      </c>
      <c r="GS45" s="134">
        <f>IF('Shale_EERC (Inputs)'!$AI70="Default",IF('Shale_EERC (Inputs)'!AO70=0,'Shale_EERC (Inputs)'!L$21,'Shale_EERC (Inputs)'!AO70),IF('Shale_EERC (Inputs)'!AO70=0,GQ45,'Shale_EERC (Inputs)'!AO70))</f>
        <v>0.2</v>
      </c>
      <c r="GT45" s="134">
        <f>IF('Shale_EERC (Inputs)'!$AI70="Default",IF('Shale_EERC (Inputs)'!AP70=0,'Shale_EERC (Inputs)'!M$21,'Shale_EERC (Inputs)'!AP70),IF('Shale_EERC (Inputs)'!AP70=0,GR45,'Shale_EERC (Inputs)'!AP70))</f>
        <v>0.8</v>
      </c>
      <c r="GU45" s="135">
        <f t="shared" si="61"/>
        <v>-1.3862943611198906</v>
      </c>
      <c r="GV45" s="136">
        <f t="shared" si="50"/>
        <v>1.3862949861200078</v>
      </c>
      <c r="GW45" s="137">
        <f t="array" ref="GW45">IF(GS45=1, 1, (GU45-GX45*'Saline (Inputs)'!$C$45))</f>
        <v>3.1250005871896747E-7</v>
      </c>
      <c r="GX45" s="137">
        <f>IF(GS45=1, 0, ((GV45-GU45)/'Saline (Inputs)'!$D$45))</f>
        <v>1.0817314815037018</v>
      </c>
      <c r="GY45" s="78">
        <f>VLOOKUP('Shale_EERC (Inputs)'!$AI70,$IP$7:$IR$8,2,FALSE)</f>
        <v>0.2</v>
      </c>
      <c r="GZ45" s="78">
        <f>VLOOKUP('Shale_EERC (Inputs)'!$AI70,$IP$7:$IR$8,3,FALSE)</f>
        <v>0.8</v>
      </c>
      <c r="HA45" s="134">
        <f>IF('Shale_EERC (Inputs)'!$AI70="Default",IF('Shale_EERC (Inputs)'!AQ70=0,'Shale_EERC (Inputs)'!L$22,'Shale_EERC (Inputs)'!AQ70),IF('Shale_EERC (Inputs)'!AQ70=0,GY45,'Shale_EERC (Inputs)'!AQ70))</f>
        <v>0.2</v>
      </c>
      <c r="HB45" s="134">
        <f>IF('Shale_EERC (Inputs)'!$AI70="Default",IF('Shale_EERC (Inputs)'!AR70=0,'Shale_EERC (Inputs)'!M$22,'Shale_EERC (Inputs)'!AR70),IF('Shale_EERC (Inputs)'!AR70=0,GZ45,'Shale_EERC (Inputs)'!AR70))</f>
        <v>0.8</v>
      </c>
      <c r="HC45" s="127">
        <f t="shared" si="51"/>
        <v>-1.3862943611198906</v>
      </c>
      <c r="HD45" s="67">
        <f t="shared" si="62"/>
        <v>1.3862949861200078</v>
      </c>
      <c r="HE45" s="59">
        <f t="array" ref="HE45">IF(HA45=1, 1, (HC45-HF45*'Saline (Inputs)'!$C$45))</f>
        <v>3.1250005871896747E-7</v>
      </c>
      <c r="HF45" s="59">
        <f>IF(HA45=1, 0, ((HD45-HC45)/'Saline (Inputs)'!$D$45))</f>
        <v>1.0817314815037018</v>
      </c>
      <c r="HG45" s="78">
        <f>VLOOKUP('Shale_EERC (Inputs)'!$AI70,$IT$7:$IV$8,2,FALSE)</f>
        <v>0.2</v>
      </c>
      <c r="HH45" s="78">
        <f>VLOOKUP('Shale_EERC (Inputs)'!$AI70,$IT$7:$IV$8,3,FALSE)</f>
        <v>0.8</v>
      </c>
      <c r="HI45" s="134">
        <f>IF('Shale_EERC (Inputs)'!$AI70="Default",IF('Shale_EERC (Inputs)'!AS70=0,'Shale_EERC (Inputs)'!L$23,'Shale_EERC (Inputs)'!AS70),IF('Shale_EERC (Inputs)'!AS70=0,HG45,'Shale_EERC (Inputs)'!AS70))</f>
        <v>0.2</v>
      </c>
      <c r="HJ45" s="134">
        <f>IF('Shale_EERC (Inputs)'!$AI70="Default",IF('Shale_EERC (Inputs)'!AT70=0,'Shale_EERC (Inputs)'!M$23,'Shale_EERC (Inputs)'!AT70),IF('Shale_EERC (Inputs)'!AT70=0,HH45,'Shale_EERC (Inputs)'!AT70))</f>
        <v>0.8</v>
      </c>
      <c r="HK45" s="127">
        <f t="shared" si="53"/>
        <v>-1.3862943611198906</v>
      </c>
      <c r="HL45" s="67">
        <f t="shared" si="63"/>
        <v>1.3862949861200078</v>
      </c>
      <c r="HM45" s="59">
        <f t="array" ref="HM45">IF(HI45=1, 1, (HK45-HN45*'Saline (Inputs)'!$C$45))</f>
        <v>3.1250005871896747E-7</v>
      </c>
      <c r="HN45" s="59">
        <f>IF(HI45=1, 0, ((HL45-HK45)/'Saline (Inputs)'!$D$45))</f>
        <v>1.0817314815037018</v>
      </c>
      <c r="HP45" s="145">
        <v>38</v>
      </c>
      <c r="HQ45" s="143">
        <f t="shared" si="55"/>
        <v>1</v>
      </c>
      <c r="HR45" s="143">
        <f t="shared" si="56"/>
        <v>1</v>
      </c>
      <c r="HS45" s="143">
        <f t="shared" si="57"/>
        <v>1</v>
      </c>
      <c r="HT45" s="143">
        <f t="shared" si="58"/>
        <v>1</v>
      </c>
      <c r="HU45" s="143">
        <f t="shared" si="59"/>
        <v>1</v>
      </c>
      <c r="HY45" s="233">
        <v>39</v>
      </c>
      <c r="HZ45" s="271">
        <v>1.8259618627780356E-5</v>
      </c>
      <c r="IA45" s="271">
        <v>9.2820104327986865E-5</v>
      </c>
      <c r="IB45" s="271">
        <v>5.7330497656995594E-4</v>
      </c>
    </row>
    <row r="46" spans="2:236" x14ac:dyDescent="0.35">
      <c r="B46" s="140">
        <v>39</v>
      </c>
      <c r="C46" s="78">
        <f>VLOOKUP('Saline (Inputs)'!$T73,'Depositional Environments'!$BK$11:$BU$26,2,FALSE)</f>
        <v>0.2</v>
      </c>
      <c r="D46" s="78">
        <f>VLOOKUP('Saline (Inputs)'!$T73,'Depositional Environments'!$BK$11:$BU$26,3,FALSE)</f>
        <v>0.8</v>
      </c>
      <c r="E46" s="134">
        <f>IF('Saline (Inputs)'!$T73="Default",IF('Saline (Inputs)'!V73=0,'Saline (Inputs)'!K$21,'Saline (Inputs)'!V73),IF('Saline (Inputs)'!V73=0,C46,'Saline (Inputs)'!V73))</f>
        <v>0</v>
      </c>
      <c r="F46" s="134">
        <f>IF('Saline (Inputs)'!$T73="Default",IF('Saline (Inputs)'!W73=0,'Saline (Inputs)'!L$21,'Saline (Inputs)'!W73),IF('Saline (Inputs)'!W73=0,D46,'Saline (Inputs)'!W73))</f>
        <v>0</v>
      </c>
      <c r="G46" s="127">
        <f t="shared" si="64"/>
        <v>-1.3862943611198906</v>
      </c>
      <c r="H46" s="67">
        <f t="shared" si="65"/>
        <v>1.3862943611198908</v>
      </c>
      <c r="I46" s="59">
        <f>IF(E46=1, 1, (G46-J46*'Saline (Inputs)'!$C$45))</f>
        <v>2.2204460492503131E-16</v>
      </c>
      <c r="J46" s="59">
        <f>IF(E46=1, 0, ((H46-G46)/'Saline (Inputs)'!$D$45))</f>
        <v>1.0817312376586106</v>
      </c>
      <c r="K46" s="78">
        <f>VLOOKUP('Saline (Inputs)'!$T73,'Depositional Environments'!$BK$11:$BU$26,4,FALSE)</f>
        <v>0.21</v>
      </c>
      <c r="L46" s="78">
        <f>VLOOKUP('Saline (Inputs)'!$T73,'Depositional Environments'!$BK$11:$BU$26,5,FALSE)</f>
        <v>0.76</v>
      </c>
      <c r="M46" s="134">
        <f>IF('Saline (Inputs)'!$T73="Default",IF('Saline (Inputs)'!X73=0,'Saline (Inputs)'!K$22,'Saline (Inputs)'!X73), IF('Saline (Inputs)'!X73=0,Calculations!K46,'Saline (Inputs)'!X73))</f>
        <v>0</v>
      </c>
      <c r="N46" s="134">
        <f>IF('Saline (Inputs)'!$T73="Default",IF('Saline (Inputs)'!Y73=0,'Saline (Inputs)'!L$22,'Saline (Inputs)'!Y73), IF('Saline (Inputs)'!Y73=0,Calculations!L46,'Saline (Inputs)'!Y73))</f>
        <v>0</v>
      </c>
      <c r="O46" s="127">
        <f t="shared" si="66"/>
        <v>-1.3249254147435987</v>
      </c>
      <c r="P46" s="67">
        <f t="shared" si="67"/>
        <v>1.1526795099383855</v>
      </c>
      <c r="Q46" s="59">
        <f t="array" ref="Q46">IF(M46=1, 1, (O46-R46*'Saline (Inputs)'!$C$45))</f>
        <v>-8.612295240260659E-2</v>
      </c>
      <c r="R46" s="59">
        <f>IF(M46=1, 0, ((P46-O46)/'Saline (Inputs)'!$D$45))</f>
        <v>0.96664269752934828</v>
      </c>
      <c r="S46" s="78">
        <f>VLOOKUP('Saline (Inputs)'!$T73,'Depositional Environments'!$BK$11:$BU$26,6,FALSE)</f>
        <v>0.61</v>
      </c>
      <c r="T46" s="78">
        <f>VLOOKUP('Saline (Inputs)'!$T73,'Depositional Environments'!$BK$11:$BU$26,7,FALSE)</f>
        <v>0.71</v>
      </c>
      <c r="U46" s="134">
        <f>IF('Saline (Inputs)'!$T73="Default",IF('Saline (Inputs)'!Z73=0,'Saline (Inputs)'!K$23,'Saline (Inputs)'!Z73),IF('Saline (Inputs)'!Z73=0,S46,'Saline (Inputs)'!Z73))</f>
        <v>0</v>
      </c>
      <c r="V46" s="134">
        <f>IF('Saline (Inputs)'!$T73="Default",IF('Saline (Inputs)'!AA73=0,'Saline (Inputs)'!L$23,'Saline (Inputs)'!AA73),IF('Saline (Inputs)'!AA73=0,T46,'Saline (Inputs)'!AA73))</f>
        <v>0</v>
      </c>
      <c r="W46" s="127">
        <f t="shared" si="68"/>
        <v>0.44731221804366483</v>
      </c>
      <c r="X46" s="67">
        <f t="shared" si="69"/>
        <v>0.89538404705484131</v>
      </c>
      <c r="Y46" s="59">
        <f t="array" ref="Y46">IF(U46=1, 1, (W46-Z46*'Saline (Inputs)'!$C$45))</f>
        <v>0.67134813254925307</v>
      </c>
      <c r="Z46" s="59">
        <f>IF(U46=1, 0, ((X46-W46)/'Saline (Inputs)'!$D$45))</f>
        <v>0.17481615295782754</v>
      </c>
      <c r="AA46" s="78">
        <f>VLOOKUP('Saline (Inputs)'!$T73,'Depositional Environments'!$BK$11:$BU$26,8,FALSE)</f>
        <v>0.19</v>
      </c>
      <c r="AB46" s="78">
        <f>VLOOKUP('Saline (Inputs)'!$T73,'Depositional Environments'!$BK$11:$BU$26,9,FALSE)</f>
        <v>0.59</v>
      </c>
      <c r="AC46" s="134">
        <f>IF('Saline (Inputs)'!$T73="Default",IF('Saline (Inputs)'!AB73=0,'Saline (Inputs)'!K$24,'Saline (Inputs)'!AB73),IF('Saline (Inputs)'!AB73=0,AA46,'Saline (Inputs)'!AB73))</f>
        <v>0</v>
      </c>
      <c r="AD46" s="134">
        <f>IF('Saline (Inputs)'!$T73="Default",IF('Saline (Inputs)'!AC73=0,'Saline (Inputs)'!L$24,'Saline (Inputs)'!AC73),IF('Saline (Inputs)'!AC73=0,AB46,'Saline (Inputs)'!AC73))</f>
        <v>0</v>
      </c>
      <c r="AE46" s="127">
        <f t="shared" si="70"/>
        <v>-1.4500101755059984</v>
      </c>
      <c r="AF46" s="67">
        <f t="shared" si="71"/>
        <v>0.36396537720141148</v>
      </c>
      <c r="AG46" s="59">
        <f t="array" ref="AG46">IF(AC46=1, 1, (AE46-AH46*'Saline (Inputs)'!$C$45))</f>
        <v>-0.54302239915229344</v>
      </c>
      <c r="AH46" s="59">
        <f>IF(AC46=1, 0, ((AF46-AE46)/'Saline (Inputs)'!$D$45))</f>
        <v>0.7077263223257636</v>
      </c>
      <c r="AI46" s="78">
        <f>VLOOKUP('Saline (Inputs)'!$T73,'Depositional Environments'!$BK$11:$BU$26,10,FALSE)</f>
        <v>0.39</v>
      </c>
      <c r="AJ46" s="78">
        <f>VLOOKUP('Saline (Inputs)'!$T73,'Depositional Environments'!$BK$11:$BU$26,11,FALSE)</f>
        <v>0.81</v>
      </c>
      <c r="AK46" s="134">
        <f>IF('Saline (Inputs)'!$T73="Default",IF('Saline (Inputs)'!K$25=0,'Saline (Inputs)'!AD73,'Saline (Inputs)'!$K$25),IF('Saline (Inputs)'!AD73=0,AI46,'Saline (Inputs)'!AD73))</f>
        <v>0</v>
      </c>
      <c r="AL46" s="134">
        <f>IF('Saline (Inputs)'!$T73="Default",IF('Saline (Inputs)'!L$25=0,'Saline (Inputs)'!AE73,'Saline (Inputs)'!$L$25),IF('Saline (Inputs)'!AE73=0,AJ46,'Saline (Inputs)'!AE73))</f>
        <v>0</v>
      </c>
      <c r="AM46" s="127">
        <f t="shared" si="72"/>
        <v>-0.44731221804366478</v>
      </c>
      <c r="AN46" s="67">
        <f t="shared" si="73"/>
        <v>1.4500101755059986</v>
      </c>
      <c r="AO46" s="59">
        <f t="array" ref="AO46">IF(AK46=1, 1, (AM46-AP46*'Saline (Inputs)'!$C$45))</f>
        <v>0.50134897873116691</v>
      </c>
      <c r="AP46" s="59">
        <f>IF(AK46=1, 0, ((AN46-AM46)/'Saline (Inputs)'!$D$45))</f>
        <v>0.74024426506138619</v>
      </c>
      <c r="AR46" s="145">
        <v>39</v>
      </c>
      <c r="AS46" s="143">
        <f t="shared" si="12"/>
        <v>1</v>
      </c>
      <c r="AT46" s="143">
        <f t="shared" si="13"/>
        <v>1</v>
      </c>
      <c r="AU46" s="143">
        <f t="shared" si="14"/>
        <v>1</v>
      </c>
      <c r="AV46" s="143">
        <f t="shared" si="15"/>
        <v>1</v>
      </c>
      <c r="AW46" s="143">
        <f t="shared" si="16"/>
        <v>1</v>
      </c>
      <c r="BS46" s="140">
        <v>39</v>
      </c>
      <c r="BT46" s="78">
        <f>VLOOKUP('Shale (Inputs)'!AC73,$AY$7:$BA$8,2,FALSE)</f>
        <v>0.2</v>
      </c>
      <c r="BU46" s="78">
        <f>VLOOKUP('Shale (Inputs)'!AC73,$AY$7:$BA$8,3,FALSE)</f>
        <v>0.8</v>
      </c>
      <c r="BV46" s="134">
        <f>IF('Shale (Inputs)'!$AC73="Default",IF('Shale (Inputs)'!AE73=0,'Shale (Inputs)'!L$19,'Shale (Inputs)'!AE73),IF('Shale (Inputs)'!AE73=0,BT46,'Shale (Inputs)'!AE73))</f>
        <v>0.2</v>
      </c>
      <c r="BW46" s="134">
        <f>IF('Shale (Inputs)'!$AC73="Default",IF('Shale (Inputs)'!AF73=0,'Shale (Inputs)'!M$19,'Shale (Inputs)'!AF73),IF('Shale (Inputs)'!AF73=0,BU46,'Shale (Inputs)'!AF73))</f>
        <v>0.8</v>
      </c>
      <c r="BX46" s="127">
        <f t="shared" si="17"/>
        <v>-1.3862943611198906</v>
      </c>
      <c r="BY46" s="67">
        <f t="shared" si="18"/>
        <v>1.3862949861200078</v>
      </c>
      <c r="BZ46" s="59">
        <f>IF(BV46=1, 1, (BX46-CA46*'Saline (Inputs)'!$C$45))</f>
        <v>3.1250005871896747E-7</v>
      </c>
      <c r="CA46" s="59">
        <f>IF(BV46=1, 0, ((BY46-BX46)/'Saline (Inputs)'!$D$45))</f>
        <v>1.0817314815037018</v>
      </c>
      <c r="CB46" s="78">
        <f>VLOOKUP('Shale (Inputs)'!AC73,Calculations!$BC$7:$BE$8,2,FALSE)</f>
        <v>0.03</v>
      </c>
      <c r="CC46" s="78">
        <f>VLOOKUP('Shale (Inputs)'!AC73,Calculations!$BC$7:$BE$8,3,FALSE)</f>
        <v>0.92</v>
      </c>
      <c r="CD46" s="134">
        <f>IF('Shale (Inputs)'!$AC73="Default",IF('Shale (Inputs)'!AG73=0,'Shale (Inputs)'!L$20,'Shale (Inputs)'!AG73),IF('Shale (Inputs)'!AG73=0,CB46,'Shale (Inputs)'!AG73))</f>
        <v>0.03</v>
      </c>
      <c r="CE46" s="134">
        <f>IF('Shale (Inputs)'!$AC73="Default",IF('Shale (Inputs)'!AH73=0,'Shale (Inputs)'!M$20,'Shale (Inputs)'!AH73),IF('Shale (Inputs)'!AH73=0,CC46,'Shale (Inputs)'!AH73))</f>
        <v>0.92</v>
      </c>
      <c r="CF46" s="127">
        <f t="shared" si="19"/>
        <v>-3.4760986898352733</v>
      </c>
      <c r="CG46" s="67">
        <f t="shared" si="20"/>
        <v>2.4423483940656316</v>
      </c>
      <c r="CH46" s="59">
        <f t="array" ref="CH46">IF(CD46=1, 1, (CF46-CI46*'Saline (Inputs)'!$C$45))</f>
        <v>-0.51687514788482103</v>
      </c>
      <c r="CI46" s="59">
        <f>IF(CD46=1, 0, ((CG46-CF46)/'Saline (Inputs)'!$D$45))</f>
        <v>2.3090943989389285</v>
      </c>
      <c r="CJ46" s="78">
        <f>VLOOKUP('Shale (Inputs)'!$AJ73,Calculations!$BG$18:$BI$25,2,FALSE)</f>
        <v>0.25</v>
      </c>
      <c r="CK46" s="78">
        <f>VLOOKUP('Shale (Inputs)'!$AJ73,Calculations!$BG$18:$BI$25,3,FALSE)</f>
        <v>0.53</v>
      </c>
      <c r="CL46" s="134">
        <f>IF('Shale (Inputs)'!$AJ73="Default",IF('Shale (Inputs)'!AL73=0,'Shale (Inputs)'!L$24,'Shale (Inputs)'!AL73),IF('Shale (Inputs)'!AL73=0,CJ46,'Shale (Inputs)'!AL73))</f>
        <v>0.2</v>
      </c>
      <c r="CM46" s="134">
        <f>IF('Shale (Inputs)'!$AJ73="Default",IF('Shale (Inputs)'!AM73=0,'Shale (Inputs)'!M$24,'Shale (Inputs)'!AM73),IF('Shale (Inputs)'!AM73=0,CK46,'Shale (Inputs)'!AM73))</f>
        <v>0.85</v>
      </c>
      <c r="CN46" s="135">
        <f t="shared" si="60"/>
        <v>-1.3862943611198906</v>
      </c>
      <c r="CO46" s="136">
        <f t="shared" si="21"/>
        <v>1.7346018397020466</v>
      </c>
      <c r="CP46" s="137">
        <f t="array" ref="CP46">IF(CL46=1, 1, (CN46-CQ46*'Saline (Inputs)'!$C$45))</f>
        <v>0.17415373929107769</v>
      </c>
      <c r="CQ46" s="137">
        <f>IF(CL46=1, 0, ((CO46-CN46)/'Saline (Inputs)'!$D$45))</f>
        <v>1.2176241224814466</v>
      </c>
      <c r="CR46" s="78">
        <f>VLOOKUP('Shale (Inputs)'!$AJ73,Calculations!$BK$18:$BM$25,2,FALSE)</f>
        <v>0.14000000000000001</v>
      </c>
      <c r="CS46" s="78">
        <f>VLOOKUP('Shale (Inputs)'!$AJ73,Calculations!$BK$18:$BM$25,3,FALSE)</f>
        <v>0.34</v>
      </c>
      <c r="CT46" s="134">
        <f>IF('Shale (Inputs)'!$AJ73="Default",IF('Shale (Inputs)'!AN73=0,'Shale (Inputs)'!L$25,'Shale (Inputs)'!AN73),IF('Shale (Inputs)'!AN73=0,CR46,'Shale (Inputs)'!AN73))</f>
        <v>0.1</v>
      </c>
      <c r="CU46" s="134">
        <f>IF('Shale (Inputs)'!$AJ73="Default",IF('Shale (Inputs)'!AO73=0,'Shale (Inputs)'!M$25,'Shale (Inputs)'!AO73),IF('Shale (Inputs)'!AO73=0,CS46,'Shale (Inputs)'!AO73))</f>
        <v>0.49</v>
      </c>
      <c r="CV46" s="127">
        <f t="shared" si="22"/>
        <v>-2.1972245773362191</v>
      </c>
      <c r="CW46" s="67">
        <f t="shared" si="23"/>
        <v>-4.0004934453636599E-2</v>
      </c>
      <c r="CX46" s="59">
        <f t="array" ref="CX46">IF(CT46=1, 1, (CV46-CY46*'Saline (Inputs)'!$C$45))</f>
        <v>-1.1186147558949278</v>
      </c>
      <c r="CY46" s="59">
        <f>IF(CT46=1, 0, ((CW46-CV46)/'Saline (Inputs)'!$D$45))</f>
        <v>0.84164371566502805</v>
      </c>
      <c r="DA46" s="145">
        <v>39</v>
      </c>
      <c r="DB46" s="143">
        <f t="shared" si="24"/>
        <v>1</v>
      </c>
      <c r="DC46" s="143">
        <f t="shared" si="25"/>
        <v>1</v>
      </c>
      <c r="DD46" s="143">
        <f t="shared" si="26"/>
        <v>1</v>
      </c>
      <c r="DE46" s="143">
        <f t="shared" si="27"/>
        <v>1</v>
      </c>
      <c r="DI46" s="233">
        <v>40</v>
      </c>
      <c r="DJ46" s="231">
        <v>1.3560755178332322E-5</v>
      </c>
      <c r="DK46" s="231">
        <v>7.8710909292569202E-5</v>
      </c>
      <c r="DL46" s="231">
        <v>5.4506852757246576E-4</v>
      </c>
      <c r="DN46" s="140">
        <v>39</v>
      </c>
      <c r="DO46" s="77">
        <f>VLOOKUP('ROZ (Inputs)'!$Z74,'Depositional Environments'!$BW$11:$CI$26,2,FALSE)</f>
        <v>0.2</v>
      </c>
      <c r="DP46" s="77">
        <f>VLOOKUP('ROZ (Inputs)'!$Z74,'Depositional Environments'!$BW$11:$CI$26,3,FALSE)</f>
        <v>0.8</v>
      </c>
      <c r="DQ46" s="134">
        <f>IF('ROZ (Inputs)'!$Z74="Default",IF('ROZ (Inputs)'!AB74=0,'ROZ (Inputs)'!K$21,'ROZ (Inputs)'!AB74),IF('ROZ (Inputs)'!AB74=0,DO46,'ROZ (Inputs)'!AB74))</f>
        <v>0</v>
      </c>
      <c r="DR46" s="134">
        <f>IF('ROZ (Inputs)'!$Z74="Default",IF('ROZ (Inputs)'!AC74=0,'ROZ (Inputs)'!L$21,'ROZ (Inputs)'!AC74),IF('ROZ (Inputs)'!AC74=0,DP46,'ROZ (Inputs)'!AC74))</f>
        <v>0</v>
      </c>
      <c r="DS46" s="127">
        <f t="shared" si="28"/>
        <v>-1.3862943611198906</v>
      </c>
      <c r="DT46" s="67">
        <f t="shared" si="29"/>
        <v>1.3862943611198908</v>
      </c>
      <c r="DU46" s="59">
        <f>IF(DQ46=1, 1, (DS46-DV46*'Saline (Inputs)'!$C$45))</f>
        <v>2.2204460492503131E-16</v>
      </c>
      <c r="DV46" s="59">
        <f>IF(DQ46=1, 0, ((DT46-DS46)/'Saline (Inputs)'!$D$45))</f>
        <v>1.0817312376586106</v>
      </c>
      <c r="DW46" s="77">
        <f>VLOOKUP('ROZ (Inputs)'!$Z74,'Depositional Environments'!$BW$11:$CI$26,4,FALSE)</f>
        <v>0.21</v>
      </c>
      <c r="DX46" s="77">
        <f>VLOOKUP('ROZ (Inputs)'!$Z74,'Depositional Environments'!$BW$11:$CI$26,5,FALSE)</f>
        <v>0.76</v>
      </c>
      <c r="DY46" s="134">
        <f>IF('ROZ (Inputs)'!$Z74="Default",IF('ROZ (Inputs)'!AD74=0,'ROZ (Inputs)'!K$22,'ROZ (Inputs)'!AD74),IF('ROZ (Inputs)'!AD74=0,DW46,'ROZ (Inputs)'!AD73))</f>
        <v>0</v>
      </c>
      <c r="DZ46" s="134">
        <f>IF('ROZ (Inputs)'!$Z74="Default",IF('ROZ (Inputs)'!AE74=0,'ROZ (Inputs)'!L$22,'ROZ (Inputs)'!AE74),IF('ROZ (Inputs)'!AE74=0,DX46,'ROZ (Inputs)'!AD73))</f>
        <v>0</v>
      </c>
      <c r="EA46" s="127">
        <f t="shared" si="30"/>
        <v>-1.3249254147435987</v>
      </c>
      <c r="EB46" s="67">
        <f t="shared" si="31"/>
        <v>1.1526795099383855</v>
      </c>
      <c r="EC46" s="59">
        <f t="array" ref="EC46">IF(DY46=1, 1, (EA46-ED46*'Saline (Inputs)'!$C$45))</f>
        <v>-8.612295240260659E-2</v>
      </c>
      <c r="ED46" s="59">
        <f>IF(DY46=1, 0, ((EB46-EA46)/'Saline (Inputs)'!$D$45))</f>
        <v>0.96664269752934828</v>
      </c>
      <c r="EE46" s="77">
        <f>VLOOKUP('ROZ (Inputs)'!$Z74,'Depositional Environments'!$BW$11:$CI$26,6,FALSE)</f>
        <v>0.64</v>
      </c>
      <c r="EF46" s="77">
        <f>VLOOKUP('ROZ (Inputs)'!$Z74,'Depositional Environments'!$BW$11:$CI$26,7,FALSE)</f>
        <v>0.77</v>
      </c>
      <c r="EG46" s="134">
        <f>IF('ROZ (Inputs)'!$Z74="Default",IF('ROZ (Inputs)'!AF74=0,'ROZ (Inputs)'!K$23,'ROZ (Inputs)'!AF74),IF('ROZ (Inputs)'!AF74=0,EE46,'ROZ (Inputs)'!AF73))</f>
        <v>0</v>
      </c>
      <c r="EH46" s="134">
        <f>IF('ROZ (Inputs)'!$Z74="Default",IF('ROZ (Inputs)'!AG74=0,'ROZ (Inputs)'!L$23,'ROZ (Inputs)'!AG74),IF('ROZ (Inputs)'!AG74=0,EF46,'ROZ (Inputs)'!AG73))</f>
        <v>0</v>
      </c>
      <c r="EI46" s="127">
        <f t="shared" si="32"/>
        <v>0.57536414490356191</v>
      </c>
      <c r="EJ46" s="67">
        <f t="shared" si="33"/>
        <v>1.2083112059245342</v>
      </c>
      <c r="EK46" s="59">
        <f t="array" ref="EK46">IF(EG46=1, 1, (EI46-EL46*'Saline (Inputs)'!$C$45))</f>
        <v>0.89183767541404801</v>
      </c>
      <c r="EL46" s="59">
        <f>IF(EG46=1, 0, ((EJ46-EI46)/'Saline (Inputs)'!$D$45))</f>
        <v>0.24694560797949588</v>
      </c>
      <c r="EM46" s="77">
        <f>VLOOKUP('ROZ (Inputs)'!$Z74,'Depositional Environments'!$BW$11:$CI$26,8,FALSE)</f>
        <v>0.16</v>
      </c>
      <c r="EN46" s="77">
        <f>VLOOKUP('ROZ (Inputs)'!$Z74,'Depositional Environments'!$BW$11:$CI$26,9,FALSE)</f>
        <v>0.39</v>
      </c>
      <c r="EO46" s="134">
        <f>IF('ROZ (Inputs)'!$Z74="Default",IF('ROZ (Inputs)'!AH74=0,'ROZ (Inputs)'!K$24,'ROZ (Inputs)'!AH74),IF('ROZ (Inputs)'!AH74=0,EM46,'ROZ (Inputs)'!AH73))</f>
        <v>0</v>
      </c>
      <c r="EP46" s="134">
        <f>IF('ROZ (Inputs)'!$Z74="Default",IF('ROZ (Inputs)'!AI74=0,'ROZ (Inputs)'!L$24,'ROZ (Inputs)'!AI74),IF('ROZ (Inputs)'!AI74=0,EN46,'ROZ (Inputs)'!AI73))</f>
        <v>0</v>
      </c>
      <c r="EQ46" s="127">
        <f t="shared" si="34"/>
        <v>-1.6582280766035322</v>
      </c>
      <c r="ER46" s="67">
        <f t="shared" si="35"/>
        <v>-0.44731221804366478</v>
      </c>
      <c r="ES46" s="59">
        <f t="array" ref="ES46">IF(EO46=1, 1, (EQ46-ET46*'Saline (Inputs)'!$C$45))</f>
        <v>-1.0527701473235984</v>
      </c>
      <c r="ET46" s="59">
        <f>IF(EO46=1, 0, ((ER46-EQ46)/'Saline (Inputs)'!$D$45))</f>
        <v>0.47244133248952946</v>
      </c>
      <c r="EU46" s="77">
        <f>VLOOKUP('ROZ (Inputs)'!$Z74,'Depositional Environments'!$BW$11:$CI$26,10,FALSE)</f>
        <v>0.35</v>
      </c>
      <c r="EV46" s="77">
        <f>VLOOKUP('ROZ (Inputs)'!$Z74,'Depositional Environments'!$BW$11:$CI$26,11,FALSE)</f>
        <v>0.76</v>
      </c>
      <c r="EW46" s="134">
        <f>IF('ROZ (Inputs)'!$Z74="Default",IF('ROZ (Inputs)'!AJ74=0,'ROZ (Inputs)'!K$25,'ROZ (Inputs)'!AJ74),IF('ROZ (Inputs)'!AJ74=0,EU46,'ROZ (Inputs)'!AJ73))</f>
        <v>0</v>
      </c>
      <c r="EX46" s="134">
        <f>IF('ROZ (Inputs)'!$Z74="Default",IF('ROZ (Inputs)'!AK74=0,'ROZ (Inputs)'!L$25,'ROZ (Inputs)'!AK74),IF('ROZ (Inputs)'!AK74=0,EV46,'ROZ (Inputs)'!AK73))</f>
        <v>0</v>
      </c>
      <c r="EY46" s="127">
        <f t="shared" si="36"/>
        <v>-0.61903920840622351</v>
      </c>
      <c r="EZ46" s="67">
        <f t="shared" si="37"/>
        <v>1.1526795099383855</v>
      </c>
      <c r="FA46" s="59">
        <f t="array" ref="FA46">IF(EW46=1, 1, (EY46-FB46*'Saline (Inputs)'!$C$45))</f>
        <v>0.26682015076608112</v>
      </c>
      <c r="FB46" s="59">
        <f>IF(EW46=1, 0, ((EZ46-EY46)/'Saline (Inputs)'!$D$45))</f>
        <v>0.69123973079917</v>
      </c>
      <c r="FC46" s="283">
        <f>VLOOKUP('ROZ (Inputs)'!$Z74,'Depositional Environments'!$BW$11:$CI$26,12,FALSE)</f>
        <v>8.9999999999999993E-3</v>
      </c>
      <c r="FD46" s="283">
        <f>VLOOKUP('ROZ (Inputs)'!$Z74,'Depositional Environments'!$BW$11:$CI$26,13,FALSE)</f>
        <v>1.0999999999999999E-2</v>
      </c>
      <c r="FE46" s="134">
        <f>IF('ROZ (Inputs)'!$Z74="Default",IF('ROZ (Inputs)'!AL74=0,'ROZ (Inputs)'!K$26,'ROZ (Inputs)'!AL74),IF('ROZ (Inputs)'!AL74=0,FC46,'ROZ (Inputs)'!AL73))</f>
        <v>0</v>
      </c>
      <c r="FF46" s="134">
        <f>IF('ROZ (Inputs)'!$Z74="Default",IF('ROZ (Inputs)'!AM74=0,'ROZ (Inputs)'!L$26,'ROZ (Inputs)'!AM74),IF('ROZ (Inputs)'!AM74=0,FD46,'ROZ (Inputs)'!AM73))</f>
        <v>0</v>
      </c>
      <c r="FG46" s="127">
        <f t="shared" si="38"/>
        <v>-4.7014899569937691</v>
      </c>
      <c r="FH46" s="67">
        <f t="shared" si="39"/>
        <v>-4.4987990588243418</v>
      </c>
      <c r="FI46" s="59">
        <f t="array" ref="FI46">IF(FE46=1, 1, (FG46-FJ46*'Saline (Inputs)'!$C$45))</f>
        <v>-4.6001445079090555</v>
      </c>
      <c r="FJ46" s="59">
        <f>IF(FE46=1, 0, ((FH46-FG46)/'Saline (Inputs)'!$D$45))</f>
        <v>7.9080274106369253E-2</v>
      </c>
      <c r="FL46" s="145">
        <v>39</v>
      </c>
      <c r="FM46" s="143">
        <f t="shared" si="40"/>
        <v>1</v>
      </c>
      <c r="FN46" s="143">
        <f t="shared" si="41"/>
        <v>1</v>
      </c>
      <c r="FO46" s="143">
        <f t="shared" si="42"/>
        <v>1</v>
      </c>
      <c r="FP46" s="143">
        <f t="shared" si="43"/>
        <v>1</v>
      </c>
      <c r="FQ46" s="143">
        <f t="shared" si="44"/>
        <v>1</v>
      </c>
      <c r="FR46" s="143">
        <f t="shared" si="45"/>
        <v>1</v>
      </c>
      <c r="FT46" s="145">
        <v>39</v>
      </c>
      <c r="FU46" s="34">
        <v>-5.7140205171891023E-4</v>
      </c>
      <c r="FV46" s="34">
        <v>-3.7701742257922183E-5</v>
      </c>
      <c r="FW46" s="34">
        <v>4.6081833716019312E-5</v>
      </c>
      <c r="FZ46" s="140">
        <v>39</v>
      </c>
      <c r="GA46" s="78">
        <f>VLOOKUP('Shale_EERC (Inputs)'!$AI71,$ID$7:$IF$8,2,FALSE)</f>
        <v>0.2</v>
      </c>
      <c r="GB46" s="78">
        <f>VLOOKUP('Shale_EERC (Inputs)'!AI71,$AY$7:$BA$8,3,FALSE)</f>
        <v>0.8</v>
      </c>
      <c r="GC46" s="134">
        <f>IF('Shale_EERC (Inputs)'!$AI71="Default",IF('Shale_EERC (Inputs)'!AK71=0,'Shale_EERC (Inputs)'!L$19,'Shale_EERC (Inputs)'!AK71),IF('Shale_EERC (Inputs)'!AK71=0,GA46,'Shale_EERC (Inputs)'!AK71))</f>
        <v>0.2</v>
      </c>
      <c r="GD46" s="134">
        <f>IF('Shale_EERC (Inputs)'!$AI71="Default",IF('Shale_EERC (Inputs)'!AL71=0,'Shale_EERC (Inputs)'!M$19,'Shale_EERC (Inputs)'!AL71),IF('Shale_EERC (Inputs)'!AL71=0,GB46,'Shale_EERC (Inputs)'!AL71))</f>
        <v>0.8</v>
      </c>
      <c r="GE46" s="127">
        <f t="shared" si="46"/>
        <v>-1.3862943611198906</v>
      </c>
      <c r="GF46" s="67">
        <f t="shared" si="47"/>
        <v>1.3862949861200078</v>
      </c>
      <c r="GG46" s="59">
        <f>IF(GC46=1, 1, (GE46-GH46*'Saline (Inputs)'!$C$45))</f>
        <v>3.1250005871896747E-7</v>
      </c>
      <c r="GH46" s="59">
        <f>IF(GC46=1, 0, ((GF46-GE46)/'Saline (Inputs)'!$D$45))</f>
        <v>1.0817314815037018</v>
      </c>
      <c r="GI46" s="78">
        <f>VLOOKUP('Shale_EERC (Inputs)'!$AI71,$IH$7:$IJ$8,2,FALSE)</f>
        <v>0.2</v>
      </c>
      <c r="GJ46" s="78">
        <f>VLOOKUP('Shale_EERC (Inputs)'!$AI71,$IH$7:$IJ$8,3,FALSE)</f>
        <v>0.8</v>
      </c>
      <c r="GK46" s="134">
        <f>IF('Shale_EERC (Inputs)'!$AI71="Default",IF('Shale_EERC (Inputs)'!AM71=0,'Shale_EERC (Inputs)'!L$20,'Shale_EERC (Inputs)'!AM71),IF('Shale_EERC (Inputs)'!AM71=0,GI46,'Shale_EERC (Inputs)'!AM71))</f>
        <v>0.2</v>
      </c>
      <c r="GL46" s="134">
        <f>IF('Shale_EERC (Inputs)'!$AI71="Default",IF('Shale_EERC (Inputs)'!AN71=0,'Shale_EERC (Inputs)'!M$20,'Shale_EERC (Inputs)'!AN71),IF('Shale_EERC (Inputs)'!AN71=0,GJ46,'Shale_EERC (Inputs)'!AN71))</f>
        <v>0.8</v>
      </c>
      <c r="GM46" s="127">
        <f t="shared" si="48"/>
        <v>-1.3862943611198906</v>
      </c>
      <c r="GN46" s="67">
        <f t="shared" si="49"/>
        <v>1.3862949861200078</v>
      </c>
      <c r="GO46" s="59">
        <f t="array" ref="GO46">IF(GK46=1, 1, (GM46-GP46*'Saline (Inputs)'!$C$45))</f>
        <v>3.1250005871896747E-7</v>
      </c>
      <c r="GP46" s="59">
        <f>IF(GK46=1, 0, ((GN46-GM46)/'Saline (Inputs)'!$D$45))</f>
        <v>1.0817314815037018</v>
      </c>
      <c r="GQ46" s="78">
        <f>VLOOKUP('Shale_EERC (Inputs)'!$AI71,$IL$7:$IN$8,2,FALSE)</f>
        <v>0.2</v>
      </c>
      <c r="GR46" s="78">
        <f>VLOOKUP('Shale_EERC (Inputs)'!$AI71,$IL$7:$IN$8,3,FALSE)</f>
        <v>0.8</v>
      </c>
      <c r="GS46" s="134">
        <f>IF('Shale_EERC (Inputs)'!$AI71="Default",IF('Shale_EERC (Inputs)'!AO71=0,'Shale_EERC (Inputs)'!L$21,'Shale_EERC (Inputs)'!AO71),IF('Shale_EERC (Inputs)'!AO71=0,GQ46,'Shale_EERC (Inputs)'!AO71))</f>
        <v>0.2</v>
      </c>
      <c r="GT46" s="134">
        <f>IF('Shale_EERC (Inputs)'!$AI71="Default",IF('Shale_EERC (Inputs)'!AP71=0,'Shale_EERC (Inputs)'!M$21,'Shale_EERC (Inputs)'!AP71),IF('Shale_EERC (Inputs)'!AP71=0,GR46,'Shale_EERC (Inputs)'!AP71))</f>
        <v>0.8</v>
      </c>
      <c r="GU46" s="135">
        <f t="shared" si="61"/>
        <v>-1.3862943611198906</v>
      </c>
      <c r="GV46" s="136">
        <f t="shared" si="50"/>
        <v>1.3862949861200078</v>
      </c>
      <c r="GW46" s="137">
        <f t="array" ref="GW46">IF(GS46=1, 1, (GU46-GX46*'Saline (Inputs)'!$C$45))</f>
        <v>3.1250005871896747E-7</v>
      </c>
      <c r="GX46" s="137">
        <f>IF(GS46=1, 0, ((GV46-GU46)/'Saline (Inputs)'!$D$45))</f>
        <v>1.0817314815037018</v>
      </c>
      <c r="GY46" s="78">
        <f>VLOOKUP('Shale_EERC (Inputs)'!$AI71,$IP$7:$IR$8,2,FALSE)</f>
        <v>0.2</v>
      </c>
      <c r="GZ46" s="78">
        <f>VLOOKUP('Shale_EERC (Inputs)'!$AI71,$IP$7:$IR$8,3,FALSE)</f>
        <v>0.8</v>
      </c>
      <c r="HA46" s="134">
        <f>IF('Shale_EERC (Inputs)'!$AI71="Default",IF('Shale_EERC (Inputs)'!AQ71=0,'Shale_EERC (Inputs)'!L$22,'Shale_EERC (Inputs)'!AQ71),IF('Shale_EERC (Inputs)'!AQ71=0,GY46,'Shale_EERC (Inputs)'!AQ71))</f>
        <v>0.2</v>
      </c>
      <c r="HB46" s="134">
        <f>IF('Shale_EERC (Inputs)'!$AI71="Default",IF('Shale_EERC (Inputs)'!AR71=0,'Shale_EERC (Inputs)'!M$22,'Shale_EERC (Inputs)'!AR71),IF('Shale_EERC (Inputs)'!AR71=0,GZ46,'Shale_EERC (Inputs)'!AR71))</f>
        <v>0.8</v>
      </c>
      <c r="HC46" s="127">
        <f t="shared" si="51"/>
        <v>-1.3862943611198906</v>
      </c>
      <c r="HD46" s="67">
        <f t="shared" si="62"/>
        <v>1.3862949861200078</v>
      </c>
      <c r="HE46" s="59">
        <f t="array" ref="HE46">IF(HA46=1, 1, (HC46-HF46*'Saline (Inputs)'!$C$45))</f>
        <v>3.1250005871896747E-7</v>
      </c>
      <c r="HF46" s="59">
        <f>IF(HA46=1, 0, ((HD46-HC46)/'Saline (Inputs)'!$D$45))</f>
        <v>1.0817314815037018</v>
      </c>
      <c r="HG46" s="78">
        <f>VLOOKUP('Shale_EERC (Inputs)'!$AI71,$IT$7:$IV$8,2,FALSE)</f>
        <v>0.2</v>
      </c>
      <c r="HH46" s="78">
        <f>VLOOKUP('Shale_EERC (Inputs)'!$AI71,$IT$7:$IV$8,3,FALSE)</f>
        <v>0.8</v>
      </c>
      <c r="HI46" s="134">
        <f>IF('Shale_EERC (Inputs)'!$AI71="Default",IF('Shale_EERC (Inputs)'!AS71=0,'Shale_EERC (Inputs)'!L$23,'Shale_EERC (Inputs)'!AS71),IF('Shale_EERC (Inputs)'!AS71=0,HG46,'Shale_EERC (Inputs)'!AS71))</f>
        <v>0.2</v>
      </c>
      <c r="HJ46" s="134">
        <f>IF('Shale_EERC (Inputs)'!$AI71="Default",IF('Shale_EERC (Inputs)'!AT71=0,'Shale_EERC (Inputs)'!M$23,'Shale_EERC (Inputs)'!AT71),IF('Shale_EERC (Inputs)'!AT71=0,HH46,'Shale_EERC (Inputs)'!AT71))</f>
        <v>0.8</v>
      </c>
      <c r="HK46" s="127">
        <f t="shared" si="53"/>
        <v>-1.3862943611198906</v>
      </c>
      <c r="HL46" s="67">
        <f t="shared" si="63"/>
        <v>1.3862949861200078</v>
      </c>
      <c r="HM46" s="59">
        <f t="array" ref="HM46">IF(HI46=1, 1, (HK46-HN46*'Saline (Inputs)'!$C$45))</f>
        <v>3.1250005871896747E-7</v>
      </c>
      <c r="HN46" s="59">
        <f>IF(HI46=1, 0, ((HL46-HK46)/'Saline (Inputs)'!$D$45))</f>
        <v>1.0817314815037018</v>
      </c>
      <c r="HP46" s="145">
        <v>39</v>
      </c>
      <c r="HQ46" s="143">
        <f t="shared" si="55"/>
        <v>1</v>
      </c>
      <c r="HR46" s="143">
        <f t="shared" si="56"/>
        <v>1</v>
      </c>
      <c r="HS46" s="143">
        <f t="shared" si="57"/>
        <v>1</v>
      </c>
      <c r="HT46" s="143">
        <f t="shared" si="58"/>
        <v>1</v>
      </c>
      <c r="HU46" s="143">
        <f t="shared" si="59"/>
        <v>1</v>
      </c>
      <c r="HY46" s="233">
        <v>40</v>
      </c>
      <c r="HZ46" s="271">
        <v>1.8543396436143572E-5</v>
      </c>
      <c r="IA46" s="271">
        <v>9.2181235231700211E-5</v>
      </c>
      <c r="IB46" s="271">
        <v>5.7015303173107469E-4</v>
      </c>
    </row>
    <row r="47" spans="2:236" x14ac:dyDescent="0.35">
      <c r="B47" s="140">
        <v>40</v>
      </c>
      <c r="C47" s="78">
        <f>VLOOKUP('Saline (Inputs)'!$T74,'Depositional Environments'!$BK$11:$BU$26,2,FALSE)</f>
        <v>0.2</v>
      </c>
      <c r="D47" s="78">
        <f>VLOOKUP('Saline (Inputs)'!$T74,'Depositional Environments'!$BK$11:$BU$26,3,FALSE)</f>
        <v>0.8</v>
      </c>
      <c r="E47" s="134">
        <f>IF('Saline (Inputs)'!$T74="Default",IF('Saline (Inputs)'!V74=0,'Saline (Inputs)'!K$21,'Saline (Inputs)'!V74),IF('Saline (Inputs)'!V74=0,C47,'Saline (Inputs)'!V74))</f>
        <v>0</v>
      </c>
      <c r="F47" s="134">
        <f>IF('Saline (Inputs)'!$T74="Default",IF('Saline (Inputs)'!W74=0,'Saline (Inputs)'!L$21,'Saline (Inputs)'!W74),IF('Saline (Inputs)'!W74=0,D47,'Saline (Inputs)'!W74))</f>
        <v>0</v>
      </c>
      <c r="G47" s="127">
        <f t="shared" si="64"/>
        <v>-1.3862943611198906</v>
      </c>
      <c r="H47" s="67">
        <f t="shared" si="65"/>
        <v>1.3862943611198908</v>
      </c>
      <c r="I47" s="59">
        <f>IF(E47=1, 1, (G47-J47*'Saline (Inputs)'!$C$45))</f>
        <v>2.2204460492503131E-16</v>
      </c>
      <c r="J47" s="59">
        <f>IF(E47=1, 0, ((H47-G47)/'Saline (Inputs)'!$D$45))</f>
        <v>1.0817312376586106</v>
      </c>
      <c r="K47" s="78">
        <f>VLOOKUP('Saline (Inputs)'!$T74,'Depositional Environments'!$BK$11:$BU$26,4,FALSE)</f>
        <v>0.21</v>
      </c>
      <c r="L47" s="78">
        <f>VLOOKUP('Saline (Inputs)'!$T74,'Depositional Environments'!$BK$11:$BU$26,5,FALSE)</f>
        <v>0.76</v>
      </c>
      <c r="M47" s="134">
        <f>IF('Saline (Inputs)'!$T74="Default",IF('Saline (Inputs)'!X74=0,'Saline (Inputs)'!K$22,'Saline (Inputs)'!X74), IF('Saline (Inputs)'!X74=0,Calculations!K47,'Saline (Inputs)'!X74))</f>
        <v>0</v>
      </c>
      <c r="N47" s="134">
        <f>IF('Saline (Inputs)'!$T74="Default",IF('Saline (Inputs)'!Y74=0,'Saline (Inputs)'!L$22,'Saline (Inputs)'!Y74), IF('Saline (Inputs)'!Y74=0,Calculations!L47,'Saline (Inputs)'!Y74))</f>
        <v>0</v>
      </c>
      <c r="O47" s="127">
        <f t="shared" si="66"/>
        <v>-1.3249254147435987</v>
      </c>
      <c r="P47" s="67">
        <f t="shared" si="67"/>
        <v>1.1526795099383855</v>
      </c>
      <c r="Q47" s="59">
        <f t="array" ref="Q47">IF(M47=1, 1, (O47-R47*'Saline (Inputs)'!$C$45))</f>
        <v>-8.612295240260659E-2</v>
      </c>
      <c r="R47" s="59">
        <f>IF(M47=1, 0, ((P47-O47)/'Saline (Inputs)'!$D$45))</f>
        <v>0.96664269752934828</v>
      </c>
      <c r="S47" s="78">
        <f>VLOOKUP('Saline (Inputs)'!$T74,'Depositional Environments'!$BK$11:$BU$26,6,FALSE)</f>
        <v>0.61</v>
      </c>
      <c r="T47" s="78">
        <f>VLOOKUP('Saline (Inputs)'!$T74,'Depositional Environments'!$BK$11:$BU$26,7,FALSE)</f>
        <v>0.71</v>
      </c>
      <c r="U47" s="134">
        <f>IF('Saline (Inputs)'!$T74="Default",IF('Saline (Inputs)'!Z74=0,'Saline (Inputs)'!K$23,'Saline (Inputs)'!Z74),IF('Saline (Inputs)'!Z74=0,S47,'Saline (Inputs)'!Z74))</f>
        <v>0</v>
      </c>
      <c r="V47" s="134">
        <f>IF('Saline (Inputs)'!$T74="Default",IF('Saline (Inputs)'!AA74=0,'Saline (Inputs)'!L$23,'Saline (Inputs)'!AA74),IF('Saline (Inputs)'!AA74=0,T47,'Saline (Inputs)'!AA74))</f>
        <v>0</v>
      </c>
      <c r="W47" s="127">
        <f t="shared" si="68"/>
        <v>0.44731221804366483</v>
      </c>
      <c r="X47" s="67">
        <f t="shared" si="69"/>
        <v>0.89538404705484131</v>
      </c>
      <c r="Y47" s="59">
        <f t="array" ref="Y47">IF(U47=1, 1, (W47-Z47*'Saline (Inputs)'!$C$45))</f>
        <v>0.67134813254925307</v>
      </c>
      <c r="Z47" s="59">
        <f>IF(U47=1, 0, ((X47-W47)/'Saline (Inputs)'!$D$45))</f>
        <v>0.17481615295782754</v>
      </c>
      <c r="AA47" s="78">
        <f>VLOOKUP('Saline (Inputs)'!$T74,'Depositional Environments'!$BK$11:$BU$26,8,FALSE)</f>
        <v>0.19</v>
      </c>
      <c r="AB47" s="78">
        <f>VLOOKUP('Saline (Inputs)'!$T74,'Depositional Environments'!$BK$11:$BU$26,9,FALSE)</f>
        <v>0.59</v>
      </c>
      <c r="AC47" s="134">
        <f>IF('Saline (Inputs)'!$T74="Default",IF('Saline (Inputs)'!AB74=0,'Saline (Inputs)'!K$24,'Saline (Inputs)'!AB74),IF('Saline (Inputs)'!AB74=0,AA47,'Saline (Inputs)'!AB74))</f>
        <v>0</v>
      </c>
      <c r="AD47" s="134">
        <f>IF('Saline (Inputs)'!$T74="Default",IF('Saline (Inputs)'!AC74=0,'Saline (Inputs)'!L$24,'Saline (Inputs)'!AC74),IF('Saline (Inputs)'!AC74=0,AB47,'Saline (Inputs)'!AC74))</f>
        <v>0</v>
      </c>
      <c r="AE47" s="127">
        <f t="shared" si="70"/>
        <v>-1.4500101755059984</v>
      </c>
      <c r="AF47" s="67">
        <f t="shared" si="71"/>
        <v>0.36396537720141148</v>
      </c>
      <c r="AG47" s="59">
        <f t="array" ref="AG47">IF(AC47=1, 1, (AE47-AH47*'Saline (Inputs)'!$C$45))</f>
        <v>-0.54302239915229344</v>
      </c>
      <c r="AH47" s="59">
        <f>IF(AC47=1, 0, ((AF47-AE47)/'Saline (Inputs)'!$D$45))</f>
        <v>0.7077263223257636</v>
      </c>
      <c r="AI47" s="78">
        <f>VLOOKUP('Saline (Inputs)'!$T74,'Depositional Environments'!$BK$11:$BU$26,10,FALSE)</f>
        <v>0.39</v>
      </c>
      <c r="AJ47" s="78">
        <f>VLOOKUP('Saline (Inputs)'!$T74,'Depositional Environments'!$BK$11:$BU$26,11,FALSE)</f>
        <v>0.81</v>
      </c>
      <c r="AK47" s="134">
        <f>IF('Saline (Inputs)'!$T74="Default",IF('Saline (Inputs)'!K$25=0,'Saline (Inputs)'!AD74,'Saline (Inputs)'!$K$25),IF('Saline (Inputs)'!AD74=0,AI47,'Saline (Inputs)'!AD74))</f>
        <v>0</v>
      </c>
      <c r="AL47" s="134">
        <f>IF('Saline (Inputs)'!$T74="Default",IF('Saline (Inputs)'!L$25=0,'Saline (Inputs)'!AE74,'Saline (Inputs)'!$L$25),IF('Saline (Inputs)'!AE74=0,AJ47,'Saline (Inputs)'!AE74))</f>
        <v>0</v>
      </c>
      <c r="AM47" s="127">
        <f t="shared" si="72"/>
        <v>-0.44731221804366478</v>
      </c>
      <c r="AN47" s="67">
        <f t="shared" si="73"/>
        <v>1.4500101755059986</v>
      </c>
      <c r="AO47" s="59">
        <f t="array" ref="AO47">IF(AK47=1, 1, (AM47-AP47*'Saline (Inputs)'!$C$45))</f>
        <v>0.50134897873116691</v>
      </c>
      <c r="AP47" s="59">
        <f>IF(AK47=1, 0, ((AN47-AM47)/'Saline (Inputs)'!$D$45))</f>
        <v>0.74024426506138619</v>
      </c>
      <c r="AR47" s="145">
        <v>40</v>
      </c>
      <c r="AS47" s="143">
        <f t="shared" si="12"/>
        <v>1</v>
      </c>
      <c r="AT47" s="143">
        <f t="shared" si="13"/>
        <v>1</v>
      </c>
      <c r="AU47" s="143">
        <f t="shared" si="14"/>
        <v>1</v>
      </c>
      <c r="AV47" s="143">
        <f t="shared" si="15"/>
        <v>1</v>
      </c>
      <c r="AW47" s="143">
        <f t="shared" si="16"/>
        <v>1</v>
      </c>
      <c r="BS47" s="140">
        <v>40</v>
      </c>
      <c r="BT47" s="78">
        <f>VLOOKUP('Shale (Inputs)'!AC74,$AY$7:$BA$8,2,FALSE)</f>
        <v>0.2</v>
      </c>
      <c r="BU47" s="78">
        <f>VLOOKUP('Shale (Inputs)'!AC74,$AY$7:$BA$8,3,FALSE)</f>
        <v>0.8</v>
      </c>
      <c r="BV47" s="134">
        <f>IF('Shale (Inputs)'!$AC74="Default",IF('Shale (Inputs)'!AE74=0,'Shale (Inputs)'!L$19,'Shale (Inputs)'!AE74),IF('Shale (Inputs)'!AE74=0,BT47,'Shale (Inputs)'!AE74))</f>
        <v>0.2</v>
      </c>
      <c r="BW47" s="134">
        <f>IF('Shale (Inputs)'!$AC74="Default",IF('Shale (Inputs)'!AF74=0,'Shale (Inputs)'!M$19,'Shale (Inputs)'!AF74),IF('Shale (Inputs)'!AF74=0,BU47,'Shale (Inputs)'!AF74))</f>
        <v>0.8</v>
      </c>
      <c r="BX47" s="127">
        <f t="shared" si="17"/>
        <v>-1.3862943611198906</v>
      </c>
      <c r="BY47" s="67">
        <f t="shared" si="18"/>
        <v>1.3862949861200078</v>
      </c>
      <c r="BZ47" s="59">
        <f>IF(BV47=1, 1, (BX47-CA47*'Saline (Inputs)'!$C$45))</f>
        <v>3.1250005871896747E-7</v>
      </c>
      <c r="CA47" s="59">
        <f>IF(BV47=1, 0, ((BY47-BX47)/'Saline (Inputs)'!$D$45))</f>
        <v>1.0817314815037018</v>
      </c>
      <c r="CB47" s="78">
        <f>VLOOKUP('Shale (Inputs)'!AC74,Calculations!$BC$7:$BE$8,2,FALSE)</f>
        <v>0.03</v>
      </c>
      <c r="CC47" s="78">
        <f>VLOOKUP('Shale (Inputs)'!AC74,Calculations!$BC$7:$BE$8,3,FALSE)</f>
        <v>0.92</v>
      </c>
      <c r="CD47" s="134">
        <f>IF('Shale (Inputs)'!$AC74="Default",IF('Shale (Inputs)'!AG74=0,'Shale (Inputs)'!L$20,'Shale (Inputs)'!AG74),IF('Shale (Inputs)'!AG74=0,CB47,'Shale (Inputs)'!AG74))</f>
        <v>0.03</v>
      </c>
      <c r="CE47" s="134">
        <f>IF('Shale (Inputs)'!$AC74="Default",IF('Shale (Inputs)'!AH74=0,'Shale (Inputs)'!M$20,'Shale (Inputs)'!AH74),IF('Shale (Inputs)'!AH74=0,CC47,'Shale (Inputs)'!AH74))</f>
        <v>0.92</v>
      </c>
      <c r="CF47" s="127">
        <f t="shared" si="19"/>
        <v>-3.4760986898352733</v>
      </c>
      <c r="CG47" s="67">
        <f t="shared" si="20"/>
        <v>2.4423483940656316</v>
      </c>
      <c r="CH47" s="59">
        <f t="array" ref="CH47">IF(CD47=1, 1, (CF47-CI47*'Saline (Inputs)'!$C$45))</f>
        <v>-0.51687514788482103</v>
      </c>
      <c r="CI47" s="59">
        <f>IF(CD47=1, 0, ((CG47-CF47)/'Saline (Inputs)'!$D$45))</f>
        <v>2.3090943989389285</v>
      </c>
      <c r="CJ47" s="78">
        <f>VLOOKUP('Shale (Inputs)'!$AJ74,Calculations!$BG$18:$BI$25,2,FALSE)</f>
        <v>0.25</v>
      </c>
      <c r="CK47" s="78">
        <f>VLOOKUP('Shale (Inputs)'!$AJ74,Calculations!$BG$18:$BI$25,3,FALSE)</f>
        <v>0.53</v>
      </c>
      <c r="CL47" s="134">
        <f>IF('Shale (Inputs)'!$AJ74="Default",IF('Shale (Inputs)'!AL74=0,'Shale (Inputs)'!L$24,'Shale (Inputs)'!AL74),IF('Shale (Inputs)'!AL74=0,CJ47,'Shale (Inputs)'!AL74))</f>
        <v>0.2</v>
      </c>
      <c r="CM47" s="134">
        <f>IF('Shale (Inputs)'!$AJ74="Default",IF('Shale (Inputs)'!AM74=0,'Shale (Inputs)'!M$24,'Shale (Inputs)'!AM74),IF('Shale (Inputs)'!AM74=0,CK47,'Shale (Inputs)'!AM74))</f>
        <v>0.85</v>
      </c>
      <c r="CN47" s="135">
        <f t="shared" si="60"/>
        <v>-1.3862943611198906</v>
      </c>
      <c r="CO47" s="136">
        <f t="shared" si="21"/>
        <v>1.7346018397020466</v>
      </c>
      <c r="CP47" s="137">
        <f t="array" ref="CP47">IF(CL47=1, 1, (CN47-CQ47*'Saline (Inputs)'!$C$45))</f>
        <v>0.17415373929107769</v>
      </c>
      <c r="CQ47" s="137">
        <f>IF(CL47=1, 0, ((CO47-CN47)/'Saline (Inputs)'!$D$45))</f>
        <v>1.2176241224814466</v>
      </c>
      <c r="CR47" s="78">
        <f>VLOOKUP('Shale (Inputs)'!$AJ74,Calculations!$BK$18:$BM$25,2,FALSE)</f>
        <v>0.14000000000000001</v>
      </c>
      <c r="CS47" s="78">
        <f>VLOOKUP('Shale (Inputs)'!$AJ74,Calculations!$BK$18:$BM$25,3,FALSE)</f>
        <v>0.34</v>
      </c>
      <c r="CT47" s="134">
        <f>IF('Shale (Inputs)'!$AJ74="Default",IF('Shale (Inputs)'!AN74=0,'Shale (Inputs)'!L$25,'Shale (Inputs)'!AN74),IF('Shale (Inputs)'!AN74=0,CR47,'Shale (Inputs)'!AN74))</f>
        <v>0.1</v>
      </c>
      <c r="CU47" s="134">
        <f>IF('Shale (Inputs)'!$AJ74="Default",IF('Shale (Inputs)'!AO74=0,'Shale (Inputs)'!M$25,'Shale (Inputs)'!AO74),IF('Shale (Inputs)'!AO74=0,CS47,'Shale (Inputs)'!AO74))</f>
        <v>0.49</v>
      </c>
      <c r="CV47" s="127">
        <f t="shared" si="22"/>
        <v>-2.1972245773362191</v>
      </c>
      <c r="CW47" s="67">
        <f t="shared" si="23"/>
        <v>-4.0004934453636599E-2</v>
      </c>
      <c r="CX47" s="59">
        <f t="array" ref="CX47">IF(CT47=1, 1, (CV47-CY47*'Saline (Inputs)'!$C$45))</f>
        <v>-1.1186147558949278</v>
      </c>
      <c r="CY47" s="59">
        <f>IF(CT47=1, 0, ((CW47-CV47)/'Saline (Inputs)'!$D$45))</f>
        <v>0.84164371566502805</v>
      </c>
      <c r="DA47" s="145">
        <v>40</v>
      </c>
      <c r="DB47" s="143">
        <f t="shared" si="24"/>
        <v>1</v>
      </c>
      <c r="DC47" s="143">
        <f t="shared" si="25"/>
        <v>1</v>
      </c>
      <c r="DD47" s="143">
        <f t="shared" si="26"/>
        <v>1</v>
      </c>
      <c r="DE47" s="143">
        <f t="shared" si="27"/>
        <v>1</v>
      </c>
      <c r="DI47" s="233">
        <v>41</v>
      </c>
      <c r="DJ47" s="231">
        <v>1.4446248314925256E-5</v>
      </c>
      <c r="DK47" s="231">
        <v>7.9256598837676388E-5</v>
      </c>
      <c r="DL47" s="231">
        <v>5.1732946303718137E-4</v>
      </c>
      <c r="DN47" s="140">
        <v>40</v>
      </c>
      <c r="DO47" s="77">
        <f>VLOOKUP('ROZ (Inputs)'!$Z75,'Depositional Environments'!$BW$11:$CI$26,2,FALSE)</f>
        <v>0.2</v>
      </c>
      <c r="DP47" s="77">
        <f>VLOOKUP('ROZ (Inputs)'!$Z75,'Depositional Environments'!$BW$11:$CI$26,3,FALSE)</f>
        <v>0.8</v>
      </c>
      <c r="DQ47" s="134">
        <f>IF('ROZ (Inputs)'!$Z75="Default",IF('ROZ (Inputs)'!AB75=0,'ROZ (Inputs)'!K$21,'ROZ (Inputs)'!AB75),IF('ROZ (Inputs)'!AB75=0,DO47,'ROZ (Inputs)'!AB75))</f>
        <v>0</v>
      </c>
      <c r="DR47" s="134">
        <f>IF('ROZ (Inputs)'!$Z75="Default",IF('ROZ (Inputs)'!AC75=0,'ROZ (Inputs)'!L$21,'ROZ (Inputs)'!AC75),IF('ROZ (Inputs)'!AC75=0,DP47,'ROZ (Inputs)'!AC75))</f>
        <v>0</v>
      </c>
      <c r="DS47" s="127">
        <f t="shared" si="28"/>
        <v>-1.3862943611198906</v>
      </c>
      <c r="DT47" s="67">
        <f t="shared" si="29"/>
        <v>1.3862943611198908</v>
      </c>
      <c r="DU47" s="59">
        <f>IF(DQ47=1, 1, (DS47-DV47*'Saline (Inputs)'!$C$45))</f>
        <v>2.2204460492503131E-16</v>
      </c>
      <c r="DV47" s="59">
        <f>IF(DQ47=1, 0, ((DT47-DS47)/'Saline (Inputs)'!$D$45))</f>
        <v>1.0817312376586106</v>
      </c>
      <c r="DW47" s="77">
        <f>VLOOKUP('ROZ (Inputs)'!$Z75,'Depositional Environments'!$BW$11:$CI$26,4,FALSE)</f>
        <v>0.21</v>
      </c>
      <c r="DX47" s="77">
        <f>VLOOKUP('ROZ (Inputs)'!$Z75,'Depositional Environments'!$BW$11:$CI$26,5,FALSE)</f>
        <v>0.76</v>
      </c>
      <c r="DY47" s="134">
        <f>IF('ROZ (Inputs)'!$Z75="Default",IF('ROZ (Inputs)'!AD75=0,'ROZ (Inputs)'!K$22,'ROZ (Inputs)'!AD75),IF('ROZ (Inputs)'!AD75=0,DW47,'ROZ (Inputs)'!AD74))</f>
        <v>0</v>
      </c>
      <c r="DZ47" s="134">
        <f>IF('ROZ (Inputs)'!$Z75="Default",IF('ROZ (Inputs)'!AE75=0,'ROZ (Inputs)'!L$22,'ROZ (Inputs)'!AE75),IF('ROZ (Inputs)'!AE75=0,DX47,'ROZ (Inputs)'!AD74))</f>
        <v>0</v>
      </c>
      <c r="EA47" s="127">
        <f t="shared" si="30"/>
        <v>-1.3249254147435987</v>
      </c>
      <c r="EB47" s="67">
        <f t="shared" si="31"/>
        <v>1.1526795099383855</v>
      </c>
      <c r="EC47" s="59">
        <f t="array" ref="EC47">IF(DY47=1, 1, (EA47-ED47*'Saline (Inputs)'!$C$45))</f>
        <v>-8.612295240260659E-2</v>
      </c>
      <c r="ED47" s="59">
        <f>IF(DY47=1, 0, ((EB47-EA47)/'Saline (Inputs)'!$D$45))</f>
        <v>0.96664269752934828</v>
      </c>
      <c r="EE47" s="77">
        <f>VLOOKUP('ROZ (Inputs)'!$Z75,'Depositional Environments'!$BW$11:$CI$26,6,FALSE)</f>
        <v>0.64</v>
      </c>
      <c r="EF47" s="77">
        <f>VLOOKUP('ROZ (Inputs)'!$Z75,'Depositional Environments'!$BW$11:$CI$26,7,FALSE)</f>
        <v>0.77</v>
      </c>
      <c r="EG47" s="134">
        <f>IF('ROZ (Inputs)'!$Z75="Default",IF('ROZ (Inputs)'!AF75=0,'ROZ (Inputs)'!K$23,'ROZ (Inputs)'!AF75),IF('ROZ (Inputs)'!AF75=0,EE47,'ROZ (Inputs)'!AF74))</f>
        <v>0</v>
      </c>
      <c r="EH47" s="134">
        <f>IF('ROZ (Inputs)'!$Z75="Default",IF('ROZ (Inputs)'!AG75=0,'ROZ (Inputs)'!L$23,'ROZ (Inputs)'!AG75),IF('ROZ (Inputs)'!AG75=0,EF47,'ROZ (Inputs)'!AG74))</f>
        <v>0</v>
      </c>
      <c r="EI47" s="127">
        <f t="shared" si="32"/>
        <v>0.57536414490356191</v>
      </c>
      <c r="EJ47" s="67">
        <f t="shared" si="33"/>
        <v>1.2083112059245342</v>
      </c>
      <c r="EK47" s="59">
        <f t="array" ref="EK47">IF(EG47=1, 1, (EI47-EL47*'Saline (Inputs)'!$C$45))</f>
        <v>0.89183767541404801</v>
      </c>
      <c r="EL47" s="59">
        <f>IF(EG47=1, 0, ((EJ47-EI47)/'Saline (Inputs)'!$D$45))</f>
        <v>0.24694560797949588</v>
      </c>
      <c r="EM47" s="77">
        <f>VLOOKUP('ROZ (Inputs)'!$Z75,'Depositional Environments'!$BW$11:$CI$26,8,FALSE)</f>
        <v>0.16</v>
      </c>
      <c r="EN47" s="77">
        <f>VLOOKUP('ROZ (Inputs)'!$Z75,'Depositional Environments'!$BW$11:$CI$26,9,FALSE)</f>
        <v>0.39</v>
      </c>
      <c r="EO47" s="134">
        <f>IF('ROZ (Inputs)'!$Z75="Default",IF('ROZ (Inputs)'!AH75=0,'ROZ (Inputs)'!K$24,'ROZ (Inputs)'!AH75),IF('ROZ (Inputs)'!AH75=0,EM47,'ROZ (Inputs)'!AH74))</f>
        <v>0</v>
      </c>
      <c r="EP47" s="134">
        <f>IF('ROZ (Inputs)'!$Z75="Default",IF('ROZ (Inputs)'!AI75=0,'ROZ (Inputs)'!L$24,'ROZ (Inputs)'!AI75),IF('ROZ (Inputs)'!AI75=0,EN47,'ROZ (Inputs)'!AI74))</f>
        <v>0</v>
      </c>
      <c r="EQ47" s="127">
        <f t="shared" si="34"/>
        <v>-1.6582280766035322</v>
      </c>
      <c r="ER47" s="67">
        <f t="shared" si="35"/>
        <v>-0.44731221804366478</v>
      </c>
      <c r="ES47" s="59">
        <f t="array" ref="ES47">IF(EO47=1, 1, (EQ47-ET47*'Saline (Inputs)'!$C$45))</f>
        <v>-1.0527701473235984</v>
      </c>
      <c r="ET47" s="59">
        <f>IF(EO47=1, 0, ((ER47-EQ47)/'Saline (Inputs)'!$D$45))</f>
        <v>0.47244133248952946</v>
      </c>
      <c r="EU47" s="77">
        <f>VLOOKUP('ROZ (Inputs)'!$Z75,'Depositional Environments'!$BW$11:$CI$26,10,FALSE)</f>
        <v>0.35</v>
      </c>
      <c r="EV47" s="77">
        <f>VLOOKUP('ROZ (Inputs)'!$Z75,'Depositional Environments'!$BW$11:$CI$26,11,FALSE)</f>
        <v>0.76</v>
      </c>
      <c r="EW47" s="134">
        <f>IF('ROZ (Inputs)'!$Z75="Default",IF('ROZ (Inputs)'!AJ75=0,'ROZ (Inputs)'!K$25,'ROZ (Inputs)'!AJ75),IF('ROZ (Inputs)'!AJ75=0,EU47,'ROZ (Inputs)'!AJ74))</f>
        <v>0</v>
      </c>
      <c r="EX47" s="134">
        <f>IF('ROZ (Inputs)'!$Z75="Default",IF('ROZ (Inputs)'!AK75=0,'ROZ (Inputs)'!L$25,'ROZ (Inputs)'!AK75),IF('ROZ (Inputs)'!AK75=0,EV47,'ROZ (Inputs)'!AK74))</f>
        <v>0</v>
      </c>
      <c r="EY47" s="127">
        <f t="shared" si="36"/>
        <v>-0.61903920840622351</v>
      </c>
      <c r="EZ47" s="67">
        <f t="shared" si="37"/>
        <v>1.1526795099383855</v>
      </c>
      <c r="FA47" s="59">
        <f t="array" ref="FA47">IF(EW47=1, 1, (EY47-FB47*'Saline (Inputs)'!$C$45))</f>
        <v>0.26682015076608112</v>
      </c>
      <c r="FB47" s="59">
        <f>IF(EW47=1, 0, ((EZ47-EY47)/'Saline (Inputs)'!$D$45))</f>
        <v>0.69123973079917</v>
      </c>
      <c r="FC47" s="283">
        <f>VLOOKUP('ROZ (Inputs)'!$Z75,'Depositional Environments'!$BW$11:$CI$26,12,FALSE)</f>
        <v>8.9999999999999993E-3</v>
      </c>
      <c r="FD47" s="283">
        <f>VLOOKUP('ROZ (Inputs)'!$Z75,'Depositional Environments'!$BW$11:$CI$26,13,FALSE)</f>
        <v>1.0999999999999999E-2</v>
      </c>
      <c r="FE47" s="134">
        <f>IF('ROZ (Inputs)'!$Z75="Default",IF('ROZ (Inputs)'!AL75=0,'ROZ (Inputs)'!K$26,'ROZ (Inputs)'!AL75),IF('ROZ (Inputs)'!AL75=0,FC47,'ROZ (Inputs)'!AL74))</f>
        <v>0</v>
      </c>
      <c r="FF47" s="134">
        <f>IF('ROZ (Inputs)'!$Z75="Default",IF('ROZ (Inputs)'!AM75=0,'ROZ (Inputs)'!L$26,'ROZ (Inputs)'!AM75),IF('ROZ (Inputs)'!AM75=0,FD47,'ROZ (Inputs)'!AM74))</f>
        <v>0</v>
      </c>
      <c r="FG47" s="127">
        <f t="shared" si="38"/>
        <v>-4.7014899569937691</v>
      </c>
      <c r="FH47" s="67">
        <f t="shared" si="39"/>
        <v>-4.4987990588243418</v>
      </c>
      <c r="FI47" s="59">
        <f t="array" ref="FI47">IF(FE47=1, 1, (FG47-FJ47*'Saline (Inputs)'!$C$45))</f>
        <v>-4.6001445079090555</v>
      </c>
      <c r="FJ47" s="59">
        <f>IF(FE47=1, 0, ((FH47-FG47)/'Saline (Inputs)'!$D$45))</f>
        <v>7.9080274106369253E-2</v>
      </c>
      <c r="FL47" s="145">
        <v>40</v>
      </c>
      <c r="FM47" s="143">
        <f t="shared" si="40"/>
        <v>1</v>
      </c>
      <c r="FN47" s="143">
        <f t="shared" si="41"/>
        <v>1</v>
      </c>
      <c r="FO47" s="143">
        <f t="shared" si="42"/>
        <v>1</v>
      </c>
      <c r="FP47" s="143">
        <f t="shared" si="43"/>
        <v>1</v>
      </c>
      <c r="FQ47" s="143">
        <f t="shared" si="44"/>
        <v>1</v>
      </c>
      <c r="FR47" s="143">
        <f t="shared" si="45"/>
        <v>1</v>
      </c>
      <c r="FT47" s="145">
        <v>40</v>
      </c>
      <c r="FU47" s="34">
        <v>-5.8560873731040267E-4</v>
      </c>
      <c r="FV47" s="34">
        <v>-3.6443108911041491E-5</v>
      </c>
      <c r="FW47" s="34">
        <v>5.2126602895468882E-5</v>
      </c>
      <c r="FZ47" s="140">
        <v>40</v>
      </c>
      <c r="GA47" s="78">
        <f>VLOOKUP('Shale_EERC (Inputs)'!$AI72,$ID$7:$IF$8,2,FALSE)</f>
        <v>0.2</v>
      </c>
      <c r="GB47" s="78">
        <f>VLOOKUP('Shale_EERC (Inputs)'!AI72,$AY$7:$BA$8,3,FALSE)</f>
        <v>0.8</v>
      </c>
      <c r="GC47" s="134">
        <f>IF('Shale_EERC (Inputs)'!$AI72="Default",IF('Shale_EERC (Inputs)'!AK72=0,'Shale_EERC (Inputs)'!L$19,'Shale_EERC (Inputs)'!AK72),IF('Shale_EERC (Inputs)'!AK72=0,GA47,'Shale_EERC (Inputs)'!AK72))</f>
        <v>0.2</v>
      </c>
      <c r="GD47" s="134">
        <f>IF('Shale_EERC (Inputs)'!$AI72="Default",IF('Shale_EERC (Inputs)'!AL72=0,'Shale_EERC (Inputs)'!M$19,'Shale_EERC (Inputs)'!AL72),IF('Shale_EERC (Inputs)'!AL72=0,GB47,'Shale_EERC (Inputs)'!AL72))</f>
        <v>0.8</v>
      </c>
      <c r="GE47" s="127">
        <f t="shared" si="46"/>
        <v>-1.3862943611198906</v>
      </c>
      <c r="GF47" s="67">
        <f t="shared" si="47"/>
        <v>1.3862949861200078</v>
      </c>
      <c r="GG47" s="59">
        <f>IF(GC47=1, 1, (GE47-GH47*'Saline (Inputs)'!$C$45))</f>
        <v>3.1250005871896747E-7</v>
      </c>
      <c r="GH47" s="59">
        <f>IF(GC47=1, 0, ((GF47-GE47)/'Saline (Inputs)'!$D$45))</f>
        <v>1.0817314815037018</v>
      </c>
      <c r="GI47" s="78">
        <f>VLOOKUP('Shale_EERC (Inputs)'!$AI72,$IH$7:$IJ$8,2,FALSE)</f>
        <v>0.2</v>
      </c>
      <c r="GJ47" s="78">
        <f>VLOOKUP('Shale_EERC (Inputs)'!$AI72,$IH$7:$IJ$8,3,FALSE)</f>
        <v>0.8</v>
      </c>
      <c r="GK47" s="134">
        <f>IF('Shale_EERC (Inputs)'!$AI72="Default",IF('Shale_EERC (Inputs)'!AM72=0,'Shale_EERC (Inputs)'!L$20,'Shale_EERC (Inputs)'!AM72),IF('Shale_EERC (Inputs)'!AM72=0,GI47,'Shale_EERC (Inputs)'!AM72))</f>
        <v>0.2</v>
      </c>
      <c r="GL47" s="134">
        <f>IF('Shale_EERC (Inputs)'!$AI72="Default",IF('Shale_EERC (Inputs)'!AN72=0,'Shale_EERC (Inputs)'!M$20,'Shale_EERC (Inputs)'!AN72),IF('Shale_EERC (Inputs)'!AN72=0,GJ47,'Shale_EERC (Inputs)'!AN72))</f>
        <v>0.8</v>
      </c>
      <c r="GM47" s="127">
        <f t="shared" si="48"/>
        <v>-1.3862943611198906</v>
      </c>
      <c r="GN47" s="67">
        <f t="shared" si="49"/>
        <v>1.3862949861200078</v>
      </c>
      <c r="GO47" s="59">
        <f t="array" ref="GO47">IF(GK47=1, 1, (GM47-GP47*'Saline (Inputs)'!$C$45))</f>
        <v>3.1250005871896747E-7</v>
      </c>
      <c r="GP47" s="59">
        <f>IF(GK47=1, 0, ((GN47-GM47)/'Saline (Inputs)'!$D$45))</f>
        <v>1.0817314815037018</v>
      </c>
      <c r="GQ47" s="78">
        <f>VLOOKUP('Shale_EERC (Inputs)'!$AI72,$IL$7:$IN$8,2,FALSE)</f>
        <v>0.2</v>
      </c>
      <c r="GR47" s="78">
        <f>VLOOKUP('Shale_EERC (Inputs)'!$AI72,$IL$7:$IN$8,3,FALSE)</f>
        <v>0.8</v>
      </c>
      <c r="GS47" s="134">
        <f>IF('Shale_EERC (Inputs)'!$AI72="Default",IF('Shale_EERC (Inputs)'!AO72=0,'Shale_EERC (Inputs)'!L$21,'Shale_EERC (Inputs)'!AO72),IF('Shale_EERC (Inputs)'!AO72=0,GQ47,'Shale_EERC (Inputs)'!AO72))</f>
        <v>0.2</v>
      </c>
      <c r="GT47" s="134">
        <f>IF('Shale_EERC (Inputs)'!$AI72="Default",IF('Shale_EERC (Inputs)'!AP72=0,'Shale_EERC (Inputs)'!M$21,'Shale_EERC (Inputs)'!AP72),IF('Shale_EERC (Inputs)'!AP72=0,GR47,'Shale_EERC (Inputs)'!AP72))</f>
        <v>0.8</v>
      </c>
      <c r="GU47" s="135">
        <f t="shared" si="61"/>
        <v>-1.3862943611198906</v>
      </c>
      <c r="GV47" s="136">
        <f t="shared" si="50"/>
        <v>1.3862949861200078</v>
      </c>
      <c r="GW47" s="137">
        <f t="array" ref="GW47">IF(GS47=1, 1, (GU47-GX47*'Saline (Inputs)'!$C$45))</f>
        <v>3.1250005871896747E-7</v>
      </c>
      <c r="GX47" s="137">
        <f>IF(GS47=1, 0, ((GV47-GU47)/'Saline (Inputs)'!$D$45))</f>
        <v>1.0817314815037018</v>
      </c>
      <c r="GY47" s="78">
        <f>VLOOKUP('Shale_EERC (Inputs)'!$AI72,$IP$7:$IR$8,2,FALSE)</f>
        <v>0.2</v>
      </c>
      <c r="GZ47" s="78">
        <f>VLOOKUP('Shale_EERC (Inputs)'!$AI72,$IP$7:$IR$8,3,FALSE)</f>
        <v>0.8</v>
      </c>
      <c r="HA47" s="134">
        <f>IF('Shale_EERC (Inputs)'!$AI72="Default",IF('Shale_EERC (Inputs)'!AQ72=0,'Shale_EERC (Inputs)'!L$22,'Shale_EERC (Inputs)'!AQ72),IF('Shale_EERC (Inputs)'!AQ72=0,GY47,'Shale_EERC (Inputs)'!AQ72))</f>
        <v>0.2</v>
      </c>
      <c r="HB47" s="134">
        <f>IF('Shale_EERC (Inputs)'!$AI72="Default",IF('Shale_EERC (Inputs)'!AR72=0,'Shale_EERC (Inputs)'!M$22,'Shale_EERC (Inputs)'!AR72),IF('Shale_EERC (Inputs)'!AR72=0,GZ47,'Shale_EERC (Inputs)'!AR72))</f>
        <v>0.8</v>
      </c>
      <c r="HC47" s="127">
        <f t="shared" si="51"/>
        <v>-1.3862943611198906</v>
      </c>
      <c r="HD47" s="67">
        <f t="shared" si="62"/>
        <v>1.3862949861200078</v>
      </c>
      <c r="HE47" s="59">
        <f t="array" ref="HE47">IF(HA47=1, 1, (HC47-HF47*'Saline (Inputs)'!$C$45))</f>
        <v>3.1250005871896747E-7</v>
      </c>
      <c r="HF47" s="59">
        <f>IF(HA47=1, 0, ((HD47-HC47)/'Saline (Inputs)'!$D$45))</f>
        <v>1.0817314815037018</v>
      </c>
      <c r="HG47" s="78">
        <f>VLOOKUP('Shale_EERC (Inputs)'!$AI72,$IT$7:$IV$8,2,FALSE)</f>
        <v>0.2</v>
      </c>
      <c r="HH47" s="78">
        <f>VLOOKUP('Shale_EERC (Inputs)'!$AI72,$IT$7:$IV$8,3,FALSE)</f>
        <v>0.8</v>
      </c>
      <c r="HI47" s="134">
        <f>IF('Shale_EERC (Inputs)'!$AI72="Default",IF('Shale_EERC (Inputs)'!AS72=0,'Shale_EERC (Inputs)'!L$23,'Shale_EERC (Inputs)'!AS72),IF('Shale_EERC (Inputs)'!AS72=0,HG47,'Shale_EERC (Inputs)'!AS72))</f>
        <v>0.2</v>
      </c>
      <c r="HJ47" s="134">
        <f>IF('Shale_EERC (Inputs)'!$AI72="Default",IF('Shale_EERC (Inputs)'!AT72=0,'Shale_EERC (Inputs)'!M$23,'Shale_EERC (Inputs)'!AT72),IF('Shale_EERC (Inputs)'!AT72=0,HH47,'Shale_EERC (Inputs)'!AT72))</f>
        <v>0.8</v>
      </c>
      <c r="HK47" s="127">
        <f t="shared" si="53"/>
        <v>-1.3862943611198906</v>
      </c>
      <c r="HL47" s="67">
        <f t="shared" si="63"/>
        <v>1.3862949861200078</v>
      </c>
      <c r="HM47" s="59">
        <f t="array" ref="HM47">IF(HI47=1, 1, (HK47-HN47*'Saline (Inputs)'!$C$45))</f>
        <v>3.1250005871896747E-7</v>
      </c>
      <c r="HN47" s="59">
        <f>IF(HI47=1, 0, ((HL47-HK47)/'Saline (Inputs)'!$D$45))</f>
        <v>1.0817314815037018</v>
      </c>
      <c r="HP47" s="145">
        <v>40</v>
      </c>
      <c r="HQ47" s="143">
        <f t="shared" si="55"/>
        <v>1</v>
      </c>
      <c r="HR47" s="143">
        <f t="shared" si="56"/>
        <v>1</v>
      </c>
      <c r="HS47" s="143">
        <f t="shared" si="57"/>
        <v>1</v>
      </c>
      <c r="HT47" s="143">
        <f t="shared" si="58"/>
        <v>1</v>
      </c>
      <c r="HU47" s="143">
        <f t="shared" si="59"/>
        <v>1</v>
      </c>
      <c r="HY47" s="233">
        <v>41</v>
      </c>
      <c r="HZ47" s="271">
        <v>1.7957588170247605E-5</v>
      </c>
      <c r="IA47" s="271">
        <v>9.099438102566896E-5</v>
      </c>
      <c r="IB47" s="271">
        <v>5.9268096811178317E-4</v>
      </c>
    </row>
    <row r="48" spans="2:236" x14ac:dyDescent="0.35">
      <c r="B48" s="140">
        <v>41</v>
      </c>
      <c r="C48" s="78">
        <f>VLOOKUP('Saline (Inputs)'!$T75,'Depositional Environments'!$BK$11:$BU$26,2,FALSE)</f>
        <v>0.2</v>
      </c>
      <c r="D48" s="78">
        <f>VLOOKUP('Saline (Inputs)'!$T75,'Depositional Environments'!$BK$11:$BU$26,3,FALSE)</f>
        <v>0.8</v>
      </c>
      <c r="E48" s="134">
        <f>IF('Saline (Inputs)'!$T75="Default",IF('Saline (Inputs)'!V75=0,'Saline (Inputs)'!K$21,'Saline (Inputs)'!V75),IF('Saline (Inputs)'!V75=0,C48,'Saline (Inputs)'!V75))</f>
        <v>0</v>
      </c>
      <c r="F48" s="134">
        <f>IF('Saline (Inputs)'!$T75="Default",IF('Saline (Inputs)'!W75=0,'Saline (Inputs)'!L$21,'Saline (Inputs)'!W75),IF('Saline (Inputs)'!W75=0,D48,'Saline (Inputs)'!W75))</f>
        <v>0</v>
      </c>
      <c r="G48" s="127">
        <f t="shared" si="64"/>
        <v>-1.3862943611198906</v>
      </c>
      <c r="H48" s="67">
        <f t="shared" si="65"/>
        <v>1.3862943611198908</v>
      </c>
      <c r="I48" s="59">
        <f>IF(E48=1, 1, (G48-J48*'Saline (Inputs)'!$C$45))</f>
        <v>2.2204460492503131E-16</v>
      </c>
      <c r="J48" s="59">
        <f>IF(E48=1, 0, ((H48-G48)/'Saline (Inputs)'!$D$45))</f>
        <v>1.0817312376586106</v>
      </c>
      <c r="K48" s="78">
        <f>VLOOKUP('Saline (Inputs)'!$T75,'Depositional Environments'!$BK$11:$BU$26,4,FALSE)</f>
        <v>0.21</v>
      </c>
      <c r="L48" s="78">
        <f>VLOOKUP('Saline (Inputs)'!$T75,'Depositional Environments'!$BK$11:$BU$26,5,FALSE)</f>
        <v>0.76</v>
      </c>
      <c r="M48" s="134">
        <f>IF('Saline (Inputs)'!$T75="Default",IF('Saline (Inputs)'!X75=0,'Saline (Inputs)'!K$22,'Saline (Inputs)'!X75), IF('Saline (Inputs)'!X75=0,Calculations!K48,'Saline (Inputs)'!X75))</f>
        <v>0</v>
      </c>
      <c r="N48" s="134">
        <f>IF('Saline (Inputs)'!$T75="Default",IF('Saline (Inputs)'!Y75=0,'Saline (Inputs)'!L$22,'Saline (Inputs)'!Y75), IF('Saline (Inputs)'!Y75=0,Calculations!L48,'Saline (Inputs)'!Y75))</f>
        <v>0</v>
      </c>
      <c r="O48" s="127">
        <f t="shared" si="66"/>
        <v>-1.3249254147435987</v>
      </c>
      <c r="P48" s="67">
        <f t="shared" si="67"/>
        <v>1.1526795099383855</v>
      </c>
      <c r="Q48" s="59">
        <f t="array" ref="Q48">IF(M48=1, 1, (O48-R48*'Saline (Inputs)'!$C$45))</f>
        <v>-8.612295240260659E-2</v>
      </c>
      <c r="R48" s="59">
        <f>IF(M48=1, 0, ((P48-O48)/'Saline (Inputs)'!$D$45))</f>
        <v>0.96664269752934828</v>
      </c>
      <c r="S48" s="78">
        <f>VLOOKUP('Saline (Inputs)'!$T75,'Depositional Environments'!$BK$11:$BU$26,6,FALSE)</f>
        <v>0.61</v>
      </c>
      <c r="T48" s="78">
        <f>VLOOKUP('Saline (Inputs)'!$T75,'Depositional Environments'!$BK$11:$BU$26,7,FALSE)</f>
        <v>0.71</v>
      </c>
      <c r="U48" s="134">
        <f>IF('Saline (Inputs)'!$T75="Default",IF('Saline (Inputs)'!Z75=0,'Saline (Inputs)'!K$23,'Saline (Inputs)'!Z75),IF('Saline (Inputs)'!Z75=0,S48,'Saline (Inputs)'!Z75))</f>
        <v>0</v>
      </c>
      <c r="V48" s="134">
        <f>IF('Saline (Inputs)'!$T75="Default",IF('Saline (Inputs)'!AA75=0,'Saline (Inputs)'!L$23,'Saline (Inputs)'!AA75),IF('Saline (Inputs)'!AA75=0,T48,'Saline (Inputs)'!AA75))</f>
        <v>0</v>
      </c>
      <c r="W48" s="127">
        <f t="shared" si="68"/>
        <v>0.44731221804366483</v>
      </c>
      <c r="X48" s="67">
        <f t="shared" si="69"/>
        <v>0.89538404705484131</v>
      </c>
      <c r="Y48" s="59">
        <f t="array" ref="Y48">IF(U48=1, 1, (W48-Z48*'Saline (Inputs)'!$C$45))</f>
        <v>0.67134813254925307</v>
      </c>
      <c r="Z48" s="59">
        <f>IF(U48=1, 0, ((X48-W48)/'Saline (Inputs)'!$D$45))</f>
        <v>0.17481615295782754</v>
      </c>
      <c r="AA48" s="78">
        <f>VLOOKUP('Saline (Inputs)'!$T75,'Depositional Environments'!$BK$11:$BU$26,8,FALSE)</f>
        <v>0.19</v>
      </c>
      <c r="AB48" s="78">
        <f>VLOOKUP('Saline (Inputs)'!$T75,'Depositional Environments'!$BK$11:$BU$26,9,FALSE)</f>
        <v>0.59</v>
      </c>
      <c r="AC48" s="134">
        <f>IF('Saline (Inputs)'!$T75="Default",IF('Saline (Inputs)'!AB75=0,'Saline (Inputs)'!K$24,'Saline (Inputs)'!AB75),IF('Saline (Inputs)'!AB75=0,AA48,'Saline (Inputs)'!AB75))</f>
        <v>0</v>
      </c>
      <c r="AD48" s="134">
        <f>IF('Saline (Inputs)'!$T75="Default",IF('Saline (Inputs)'!AC75=0,'Saline (Inputs)'!L$24,'Saline (Inputs)'!AC75),IF('Saline (Inputs)'!AC75=0,AB48,'Saline (Inputs)'!AC75))</f>
        <v>0</v>
      </c>
      <c r="AE48" s="127">
        <f t="shared" si="70"/>
        <v>-1.4500101755059984</v>
      </c>
      <c r="AF48" s="67">
        <f t="shared" si="71"/>
        <v>0.36396537720141148</v>
      </c>
      <c r="AG48" s="59">
        <f t="array" ref="AG48">IF(AC48=1, 1, (AE48-AH48*'Saline (Inputs)'!$C$45))</f>
        <v>-0.54302239915229344</v>
      </c>
      <c r="AH48" s="59">
        <f>IF(AC48=1, 0, ((AF48-AE48)/'Saline (Inputs)'!$D$45))</f>
        <v>0.7077263223257636</v>
      </c>
      <c r="AI48" s="78">
        <f>VLOOKUP('Saline (Inputs)'!$T75,'Depositional Environments'!$BK$11:$BU$26,10,FALSE)</f>
        <v>0.39</v>
      </c>
      <c r="AJ48" s="78">
        <f>VLOOKUP('Saline (Inputs)'!$T75,'Depositional Environments'!$BK$11:$BU$26,11,FALSE)</f>
        <v>0.81</v>
      </c>
      <c r="AK48" s="134">
        <f>IF('Saline (Inputs)'!$T75="Default",IF('Saline (Inputs)'!K$25=0,'Saline (Inputs)'!AD75,'Saline (Inputs)'!$K$25),IF('Saline (Inputs)'!AD75=0,AI48,'Saline (Inputs)'!AD75))</f>
        <v>0</v>
      </c>
      <c r="AL48" s="134">
        <f>IF('Saline (Inputs)'!$T75="Default",IF('Saline (Inputs)'!L$25=0,'Saline (Inputs)'!AE75,'Saline (Inputs)'!$L$25),IF('Saline (Inputs)'!AE75=0,AJ48,'Saline (Inputs)'!AE75))</f>
        <v>0</v>
      </c>
      <c r="AM48" s="127">
        <f t="shared" si="72"/>
        <v>-0.44731221804366478</v>
      </c>
      <c r="AN48" s="67">
        <f t="shared" si="73"/>
        <v>1.4500101755059986</v>
      </c>
      <c r="AO48" s="59">
        <f t="array" ref="AO48">IF(AK48=1, 1, (AM48-AP48*'Saline (Inputs)'!$C$45))</f>
        <v>0.50134897873116691</v>
      </c>
      <c r="AP48" s="59">
        <f>IF(AK48=1, 0, ((AN48-AM48)/'Saline (Inputs)'!$D$45))</f>
        <v>0.74024426506138619</v>
      </c>
      <c r="AR48" s="145">
        <v>41</v>
      </c>
      <c r="AS48" s="143">
        <f t="shared" si="12"/>
        <v>1</v>
      </c>
      <c r="AT48" s="143">
        <f t="shared" si="13"/>
        <v>1</v>
      </c>
      <c r="AU48" s="143">
        <f t="shared" si="14"/>
        <v>1</v>
      </c>
      <c r="AV48" s="143">
        <f t="shared" si="15"/>
        <v>1</v>
      </c>
      <c r="AW48" s="143">
        <f t="shared" si="16"/>
        <v>1</v>
      </c>
      <c r="BS48" s="140">
        <v>41</v>
      </c>
      <c r="BT48" s="78">
        <f>VLOOKUP('Shale (Inputs)'!AC75,$AY$7:$BA$8,2,FALSE)</f>
        <v>0.2</v>
      </c>
      <c r="BU48" s="78">
        <f>VLOOKUP('Shale (Inputs)'!AC75,$AY$7:$BA$8,3,FALSE)</f>
        <v>0.8</v>
      </c>
      <c r="BV48" s="134">
        <f>IF('Shale (Inputs)'!$AC75="Default",IF('Shale (Inputs)'!AE75=0,'Shale (Inputs)'!L$19,'Shale (Inputs)'!AE75),IF('Shale (Inputs)'!AE75=0,BT48,'Shale (Inputs)'!AE75))</f>
        <v>0.2</v>
      </c>
      <c r="BW48" s="134">
        <f>IF('Shale (Inputs)'!$AC75="Default",IF('Shale (Inputs)'!AF75=0,'Shale (Inputs)'!M$19,'Shale (Inputs)'!AF75),IF('Shale (Inputs)'!AF75=0,BU48,'Shale (Inputs)'!AF75))</f>
        <v>0.8</v>
      </c>
      <c r="BX48" s="127">
        <f t="shared" si="17"/>
        <v>-1.3862943611198906</v>
      </c>
      <c r="BY48" s="67">
        <f t="shared" si="18"/>
        <v>1.3862949861200078</v>
      </c>
      <c r="BZ48" s="59">
        <f>IF(BV48=1, 1, (BX48-CA48*'Saline (Inputs)'!$C$45))</f>
        <v>3.1250005871896747E-7</v>
      </c>
      <c r="CA48" s="59">
        <f>IF(BV48=1, 0, ((BY48-BX48)/'Saline (Inputs)'!$D$45))</f>
        <v>1.0817314815037018</v>
      </c>
      <c r="CB48" s="78">
        <f>VLOOKUP('Shale (Inputs)'!AC75,Calculations!$BC$7:$BE$8,2,FALSE)</f>
        <v>0.03</v>
      </c>
      <c r="CC48" s="78">
        <f>VLOOKUP('Shale (Inputs)'!AC75,Calculations!$BC$7:$BE$8,3,FALSE)</f>
        <v>0.92</v>
      </c>
      <c r="CD48" s="134">
        <f>IF('Shale (Inputs)'!$AC75="Default",IF('Shale (Inputs)'!AG75=0,'Shale (Inputs)'!L$20,'Shale (Inputs)'!AG75),IF('Shale (Inputs)'!AG75=0,CB48,'Shale (Inputs)'!AG75))</f>
        <v>0.03</v>
      </c>
      <c r="CE48" s="134">
        <f>IF('Shale (Inputs)'!$AC75="Default",IF('Shale (Inputs)'!AH75=0,'Shale (Inputs)'!M$20,'Shale (Inputs)'!AH75),IF('Shale (Inputs)'!AH75=0,CC48,'Shale (Inputs)'!AH75))</f>
        <v>0.92</v>
      </c>
      <c r="CF48" s="127">
        <f t="shared" si="19"/>
        <v>-3.4760986898352733</v>
      </c>
      <c r="CG48" s="67">
        <f t="shared" si="20"/>
        <v>2.4423483940656316</v>
      </c>
      <c r="CH48" s="59">
        <f t="array" ref="CH48">IF(CD48=1, 1, (CF48-CI48*'Saline (Inputs)'!$C$45))</f>
        <v>-0.51687514788482103</v>
      </c>
      <c r="CI48" s="59">
        <f>IF(CD48=1, 0, ((CG48-CF48)/'Saline (Inputs)'!$D$45))</f>
        <v>2.3090943989389285</v>
      </c>
      <c r="CJ48" s="78">
        <f>VLOOKUP('Shale (Inputs)'!$AJ75,Calculations!$BG$18:$BI$25,2,FALSE)</f>
        <v>0.25</v>
      </c>
      <c r="CK48" s="78">
        <f>VLOOKUP('Shale (Inputs)'!$AJ75,Calculations!$BG$18:$BI$25,3,FALSE)</f>
        <v>0.53</v>
      </c>
      <c r="CL48" s="134">
        <f>IF('Shale (Inputs)'!$AJ75="Default",IF('Shale (Inputs)'!AL75=0,'Shale (Inputs)'!L$24,'Shale (Inputs)'!AL75),IF('Shale (Inputs)'!AL75=0,CJ48,'Shale (Inputs)'!AL75))</f>
        <v>0.2</v>
      </c>
      <c r="CM48" s="134">
        <f>IF('Shale (Inputs)'!$AJ75="Default",IF('Shale (Inputs)'!AM75=0,'Shale (Inputs)'!M$24,'Shale (Inputs)'!AM75),IF('Shale (Inputs)'!AM75=0,CK48,'Shale (Inputs)'!AM75))</f>
        <v>0.85</v>
      </c>
      <c r="CN48" s="135">
        <f t="shared" si="60"/>
        <v>-1.3862943611198906</v>
      </c>
      <c r="CO48" s="136">
        <f t="shared" si="21"/>
        <v>1.7346018397020466</v>
      </c>
      <c r="CP48" s="137">
        <f t="array" ref="CP48">IF(CL48=1, 1, (CN48-CQ48*'Saline (Inputs)'!$C$45))</f>
        <v>0.17415373929107769</v>
      </c>
      <c r="CQ48" s="137">
        <f>IF(CL48=1, 0, ((CO48-CN48)/'Saline (Inputs)'!$D$45))</f>
        <v>1.2176241224814466</v>
      </c>
      <c r="CR48" s="78">
        <f>VLOOKUP('Shale (Inputs)'!$AJ75,Calculations!$BK$18:$BM$25,2,FALSE)</f>
        <v>0.14000000000000001</v>
      </c>
      <c r="CS48" s="78">
        <f>VLOOKUP('Shale (Inputs)'!$AJ75,Calculations!$BK$18:$BM$25,3,FALSE)</f>
        <v>0.34</v>
      </c>
      <c r="CT48" s="134">
        <f>IF('Shale (Inputs)'!$AJ75="Default",IF('Shale (Inputs)'!AN75=0,'Shale (Inputs)'!L$25,'Shale (Inputs)'!AN75),IF('Shale (Inputs)'!AN75=0,CR48,'Shale (Inputs)'!AN75))</f>
        <v>0.1</v>
      </c>
      <c r="CU48" s="134">
        <f>IF('Shale (Inputs)'!$AJ75="Default",IF('Shale (Inputs)'!AO75=0,'Shale (Inputs)'!M$25,'Shale (Inputs)'!AO75),IF('Shale (Inputs)'!AO75=0,CS48,'Shale (Inputs)'!AO75))</f>
        <v>0.49</v>
      </c>
      <c r="CV48" s="127">
        <f t="shared" si="22"/>
        <v>-2.1972245773362191</v>
      </c>
      <c r="CW48" s="67">
        <f t="shared" si="23"/>
        <v>-4.0004934453636599E-2</v>
      </c>
      <c r="CX48" s="59">
        <f t="array" ref="CX48">IF(CT48=1, 1, (CV48-CY48*'Saline (Inputs)'!$C$45))</f>
        <v>-1.1186147558949278</v>
      </c>
      <c r="CY48" s="59">
        <f>IF(CT48=1, 0, ((CW48-CV48)/'Saline (Inputs)'!$D$45))</f>
        <v>0.84164371566502805</v>
      </c>
      <c r="DA48" s="145">
        <v>41</v>
      </c>
      <c r="DB48" s="143">
        <f t="shared" si="24"/>
        <v>1</v>
      </c>
      <c r="DC48" s="143">
        <f t="shared" si="25"/>
        <v>1</v>
      </c>
      <c r="DD48" s="143">
        <f t="shared" si="26"/>
        <v>1</v>
      </c>
      <c r="DE48" s="143">
        <f t="shared" si="27"/>
        <v>1</v>
      </c>
      <c r="DI48" s="233">
        <v>42</v>
      </c>
      <c r="DJ48" s="231">
        <v>1.4216716863302198E-5</v>
      </c>
      <c r="DK48" s="231">
        <v>8.146959225998826E-5</v>
      </c>
      <c r="DL48" s="231">
        <v>5.5579739273547675E-4</v>
      </c>
      <c r="DN48" s="140">
        <v>41</v>
      </c>
      <c r="DO48" s="77">
        <f>VLOOKUP('ROZ (Inputs)'!$Z76,'Depositional Environments'!$BW$11:$CI$26,2,FALSE)</f>
        <v>0.2</v>
      </c>
      <c r="DP48" s="77">
        <f>VLOOKUP('ROZ (Inputs)'!$Z76,'Depositional Environments'!$BW$11:$CI$26,3,FALSE)</f>
        <v>0.8</v>
      </c>
      <c r="DQ48" s="134">
        <f>IF('ROZ (Inputs)'!$Z76="Default",IF('ROZ (Inputs)'!AB76=0,'ROZ (Inputs)'!K$21,'ROZ (Inputs)'!AB76),IF('ROZ (Inputs)'!AB76=0,DO48,'ROZ (Inputs)'!AB76))</f>
        <v>0</v>
      </c>
      <c r="DR48" s="134">
        <f>IF('ROZ (Inputs)'!$Z76="Default",IF('ROZ (Inputs)'!AC76=0,'ROZ (Inputs)'!L$21,'ROZ (Inputs)'!AC76),IF('ROZ (Inputs)'!AC76=0,DP48,'ROZ (Inputs)'!AC76))</f>
        <v>0</v>
      </c>
      <c r="DS48" s="127">
        <f t="shared" si="28"/>
        <v>-1.3862943611198906</v>
      </c>
      <c r="DT48" s="67">
        <f t="shared" si="29"/>
        <v>1.3862943611198908</v>
      </c>
      <c r="DU48" s="59">
        <f>IF(DQ48=1, 1, (DS48-DV48*'Saline (Inputs)'!$C$45))</f>
        <v>2.2204460492503131E-16</v>
      </c>
      <c r="DV48" s="59">
        <f>IF(DQ48=1, 0, ((DT48-DS48)/'Saline (Inputs)'!$D$45))</f>
        <v>1.0817312376586106</v>
      </c>
      <c r="DW48" s="77">
        <f>VLOOKUP('ROZ (Inputs)'!$Z76,'Depositional Environments'!$BW$11:$CI$26,4,FALSE)</f>
        <v>0.21</v>
      </c>
      <c r="DX48" s="77">
        <f>VLOOKUP('ROZ (Inputs)'!$Z76,'Depositional Environments'!$BW$11:$CI$26,5,FALSE)</f>
        <v>0.76</v>
      </c>
      <c r="DY48" s="134">
        <f>IF('ROZ (Inputs)'!$Z76="Default",IF('ROZ (Inputs)'!AD76=0,'ROZ (Inputs)'!K$22,'ROZ (Inputs)'!AD76),IF('ROZ (Inputs)'!AD76=0,DW48,'ROZ (Inputs)'!AD75))</f>
        <v>0</v>
      </c>
      <c r="DZ48" s="134">
        <f>IF('ROZ (Inputs)'!$Z76="Default",IF('ROZ (Inputs)'!AE76=0,'ROZ (Inputs)'!L$22,'ROZ (Inputs)'!AE76),IF('ROZ (Inputs)'!AE76=0,DX48,'ROZ (Inputs)'!AD75))</f>
        <v>0</v>
      </c>
      <c r="EA48" s="127">
        <f t="shared" si="30"/>
        <v>-1.3249254147435987</v>
      </c>
      <c r="EB48" s="67">
        <f t="shared" si="31"/>
        <v>1.1526795099383855</v>
      </c>
      <c r="EC48" s="59">
        <f t="array" ref="EC48">IF(DY48=1, 1, (EA48-ED48*'Saline (Inputs)'!$C$45))</f>
        <v>-8.612295240260659E-2</v>
      </c>
      <c r="ED48" s="59">
        <f>IF(DY48=1, 0, ((EB48-EA48)/'Saline (Inputs)'!$D$45))</f>
        <v>0.96664269752934828</v>
      </c>
      <c r="EE48" s="77">
        <f>VLOOKUP('ROZ (Inputs)'!$Z76,'Depositional Environments'!$BW$11:$CI$26,6,FALSE)</f>
        <v>0.64</v>
      </c>
      <c r="EF48" s="77">
        <f>VLOOKUP('ROZ (Inputs)'!$Z76,'Depositional Environments'!$BW$11:$CI$26,7,FALSE)</f>
        <v>0.77</v>
      </c>
      <c r="EG48" s="134">
        <f>IF('ROZ (Inputs)'!$Z76="Default",IF('ROZ (Inputs)'!AF76=0,'ROZ (Inputs)'!K$23,'ROZ (Inputs)'!AF76),IF('ROZ (Inputs)'!AF76=0,EE48,'ROZ (Inputs)'!AF75))</f>
        <v>0</v>
      </c>
      <c r="EH48" s="134">
        <f>IF('ROZ (Inputs)'!$Z76="Default",IF('ROZ (Inputs)'!AG76=0,'ROZ (Inputs)'!L$23,'ROZ (Inputs)'!AG76),IF('ROZ (Inputs)'!AG76=0,EF48,'ROZ (Inputs)'!AG75))</f>
        <v>0</v>
      </c>
      <c r="EI48" s="127">
        <f t="shared" si="32"/>
        <v>0.57536414490356191</v>
      </c>
      <c r="EJ48" s="67">
        <f t="shared" si="33"/>
        <v>1.2083112059245342</v>
      </c>
      <c r="EK48" s="59">
        <f t="array" ref="EK48">IF(EG48=1, 1, (EI48-EL48*'Saline (Inputs)'!$C$45))</f>
        <v>0.89183767541404801</v>
      </c>
      <c r="EL48" s="59">
        <f>IF(EG48=1, 0, ((EJ48-EI48)/'Saline (Inputs)'!$D$45))</f>
        <v>0.24694560797949588</v>
      </c>
      <c r="EM48" s="77">
        <f>VLOOKUP('ROZ (Inputs)'!$Z76,'Depositional Environments'!$BW$11:$CI$26,8,FALSE)</f>
        <v>0.16</v>
      </c>
      <c r="EN48" s="77">
        <f>VLOOKUP('ROZ (Inputs)'!$Z76,'Depositional Environments'!$BW$11:$CI$26,9,FALSE)</f>
        <v>0.39</v>
      </c>
      <c r="EO48" s="134">
        <f>IF('ROZ (Inputs)'!$Z76="Default",IF('ROZ (Inputs)'!AH76=0,'ROZ (Inputs)'!K$24,'ROZ (Inputs)'!AH76),IF('ROZ (Inputs)'!AH76=0,EM48,'ROZ (Inputs)'!AH75))</f>
        <v>0</v>
      </c>
      <c r="EP48" s="134">
        <f>IF('ROZ (Inputs)'!$Z76="Default",IF('ROZ (Inputs)'!AI76=0,'ROZ (Inputs)'!L$24,'ROZ (Inputs)'!AI76),IF('ROZ (Inputs)'!AI76=0,EN48,'ROZ (Inputs)'!AI75))</f>
        <v>0</v>
      </c>
      <c r="EQ48" s="127">
        <f t="shared" si="34"/>
        <v>-1.6582280766035322</v>
      </c>
      <c r="ER48" s="67">
        <f t="shared" si="35"/>
        <v>-0.44731221804366478</v>
      </c>
      <c r="ES48" s="59">
        <f t="array" ref="ES48">IF(EO48=1, 1, (EQ48-ET48*'Saline (Inputs)'!$C$45))</f>
        <v>-1.0527701473235984</v>
      </c>
      <c r="ET48" s="59">
        <f>IF(EO48=1, 0, ((ER48-EQ48)/'Saline (Inputs)'!$D$45))</f>
        <v>0.47244133248952946</v>
      </c>
      <c r="EU48" s="77">
        <f>VLOOKUP('ROZ (Inputs)'!$Z76,'Depositional Environments'!$BW$11:$CI$26,10,FALSE)</f>
        <v>0.35</v>
      </c>
      <c r="EV48" s="77">
        <f>VLOOKUP('ROZ (Inputs)'!$Z76,'Depositional Environments'!$BW$11:$CI$26,11,FALSE)</f>
        <v>0.76</v>
      </c>
      <c r="EW48" s="134">
        <f>IF('ROZ (Inputs)'!$Z76="Default",IF('ROZ (Inputs)'!AJ76=0,'ROZ (Inputs)'!K$25,'ROZ (Inputs)'!AJ76),IF('ROZ (Inputs)'!AJ76=0,EU48,'ROZ (Inputs)'!AJ75))</f>
        <v>0</v>
      </c>
      <c r="EX48" s="134">
        <f>IF('ROZ (Inputs)'!$Z76="Default",IF('ROZ (Inputs)'!AK76=0,'ROZ (Inputs)'!L$25,'ROZ (Inputs)'!AK76),IF('ROZ (Inputs)'!AK76=0,EV48,'ROZ (Inputs)'!AK75))</f>
        <v>0</v>
      </c>
      <c r="EY48" s="127">
        <f t="shared" si="36"/>
        <v>-0.61903920840622351</v>
      </c>
      <c r="EZ48" s="67">
        <f t="shared" si="37"/>
        <v>1.1526795099383855</v>
      </c>
      <c r="FA48" s="59">
        <f t="array" ref="FA48">IF(EW48=1, 1, (EY48-FB48*'Saline (Inputs)'!$C$45))</f>
        <v>0.26682015076608112</v>
      </c>
      <c r="FB48" s="59">
        <f>IF(EW48=1, 0, ((EZ48-EY48)/'Saline (Inputs)'!$D$45))</f>
        <v>0.69123973079917</v>
      </c>
      <c r="FC48" s="283">
        <f>VLOOKUP('ROZ (Inputs)'!$Z76,'Depositional Environments'!$BW$11:$CI$26,12,FALSE)</f>
        <v>8.9999999999999993E-3</v>
      </c>
      <c r="FD48" s="283">
        <f>VLOOKUP('ROZ (Inputs)'!$Z76,'Depositional Environments'!$BW$11:$CI$26,13,FALSE)</f>
        <v>1.0999999999999999E-2</v>
      </c>
      <c r="FE48" s="134">
        <f>IF('ROZ (Inputs)'!$Z76="Default",IF('ROZ (Inputs)'!AL76=0,'ROZ (Inputs)'!K$26,'ROZ (Inputs)'!AL76),IF('ROZ (Inputs)'!AL76=0,FC48,'ROZ (Inputs)'!AL75))</f>
        <v>0</v>
      </c>
      <c r="FF48" s="134">
        <f>IF('ROZ (Inputs)'!$Z76="Default",IF('ROZ (Inputs)'!AM76=0,'ROZ (Inputs)'!L$26,'ROZ (Inputs)'!AM76),IF('ROZ (Inputs)'!AM76=0,FD48,'ROZ (Inputs)'!AM75))</f>
        <v>0</v>
      </c>
      <c r="FG48" s="127">
        <f t="shared" si="38"/>
        <v>-4.7014899569937691</v>
      </c>
      <c r="FH48" s="67">
        <f t="shared" si="39"/>
        <v>-4.4987990588243418</v>
      </c>
      <c r="FI48" s="59">
        <f t="array" ref="FI48">IF(FE48=1, 1, (FG48-FJ48*'Saline (Inputs)'!$C$45))</f>
        <v>-4.6001445079090555</v>
      </c>
      <c r="FJ48" s="59">
        <f>IF(FE48=1, 0, ((FH48-FG48)/'Saline (Inputs)'!$D$45))</f>
        <v>7.9080274106369253E-2</v>
      </c>
      <c r="FL48" s="145">
        <v>41</v>
      </c>
      <c r="FM48" s="143">
        <f t="shared" si="40"/>
        <v>1</v>
      </c>
      <c r="FN48" s="143">
        <f t="shared" si="41"/>
        <v>1</v>
      </c>
      <c r="FO48" s="143">
        <f t="shared" si="42"/>
        <v>1</v>
      </c>
      <c r="FP48" s="143">
        <f t="shared" si="43"/>
        <v>1</v>
      </c>
      <c r="FQ48" s="143">
        <f t="shared" si="44"/>
        <v>1</v>
      </c>
      <c r="FR48" s="143">
        <f t="shared" si="45"/>
        <v>1</v>
      </c>
      <c r="FT48" s="145">
        <v>41</v>
      </c>
      <c r="FU48" s="34">
        <v>-5.7047882000915793E-4</v>
      </c>
      <c r="FV48" s="34">
        <v>-3.8119578675821161E-5</v>
      </c>
      <c r="FW48" s="34">
        <v>5.0443128202474547E-5</v>
      </c>
      <c r="FZ48" s="140">
        <v>41</v>
      </c>
      <c r="GA48" s="78">
        <f>VLOOKUP('Shale_EERC (Inputs)'!$AI73,$ID$7:$IF$8,2,FALSE)</f>
        <v>0.2</v>
      </c>
      <c r="GB48" s="78">
        <f>VLOOKUP('Shale_EERC (Inputs)'!AI73,$AY$7:$BA$8,3,FALSE)</f>
        <v>0.8</v>
      </c>
      <c r="GC48" s="134">
        <f>IF('Shale_EERC (Inputs)'!$AI73="Default",IF('Shale_EERC (Inputs)'!AK73=0,'Shale_EERC (Inputs)'!L$19,'Shale_EERC (Inputs)'!AK73),IF('Shale_EERC (Inputs)'!AK73=0,GA48,'Shale_EERC (Inputs)'!AK73))</f>
        <v>0.2</v>
      </c>
      <c r="GD48" s="134">
        <f>IF('Shale_EERC (Inputs)'!$AI73="Default",IF('Shale_EERC (Inputs)'!AL73=0,'Shale_EERC (Inputs)'!M$19,'Shale_EERC (Inputs)'!AL73),IF('Shale_EERC (Inputs)'!AL73=0,GB48,'Shale_EERC (Inputs)'!AL73))</f>
        <v>0.8</v>
      </c>
      <c r="GE48" s="127">
        <f t="shared" si="46"/>
        <v>-1.3862943611198906</v>
      </c>
      <c r="GF48" s="67">
        <f t="shared" si="47"/>
        <v>1.3862949861200078</v>
      </c>
      <c r="GG48" s="59">
        <f>IF(GC48=1, 1, (GE48-GH48*'Saline (Inputs)'!$C$45))</f>
        <v>3.1250005871896747E-7</v>
      </c>
      <c r="GH48" s="59">
        <f>IF(GC48=1, 0, ((GF48-GE48)/'Saline (Inputs)'!$D$45))</f>
        <v>1.0817314815037018</v>
      </c>
      <c r="GI48" s="78">
        <f>VLOOKUP('Shale_EERC (Inputs)'!$AI73,$IH$7:$IJ$8,2,FALSE)</f>
        <v>0.2</v>
      </c>
      <c r="GJ48" s="78">
        <f>VLOOKUP('Shale_EERC (Inputs)'!$AI73,$IH$7:$IJ$8,3,FALSE)</f>
        <v>0.8</v>
      </c>
      <c r="GK48" s="134">
        <f>IF('Shale_EERC (Inputs)'!$AI73="Default",IF('Shale_EERC (Inputs)'!AM73=0,'Shale_EERC (Inputs)'!L$20,'Shale_EERC (Inputs)'!AM73),IF('Shale_EERC (Inputs)'!AM73=0,GI48,'Shale_EERC (Inputs)'!AM73))</f>
        <v>0.2</v>
      </c>
      <c r="GL48" s="134">
        <f>IF('Shale_EERC (Inputs)'!$AI73="Default",IF('Shale_EERC (Inputs)'!AN73=0,'Shale_EERC (Inputs)'!M$20,'Shale_EERC (Inputs)'!AN73),IF('Shale_EERC (Inputs)'!AN73=0,GJ48,'Shale_EERC (Inputs)'!AN73))</f>
        <v>0.8</v>
      </c>
      <c r="GM48" s="127">
        <f t="shared" si="48"/>
        <v>-1.3862943611198906</v>
      </c>
      <c r="GN48" s="67">
        <f t="shared" si="49"/>
        <v>1.3862949861200078</v>
      </c>
      <c r="GO48" s="59">
        <f t="array" ref="GO48">IF(GK48=1, 1, (GM48-GP48*'Saline (Inputs)'!$C$45))</f>
        <v>3.1250005871896747E-7</v>
      </c>
      <c r="GP48" s="59">
        <f>IF(GK48=1, 0, ((GN48-GM48)/'Saline (Inputs)'!$D$45))</f>
        <v>1.0817314815037018</v>
      </c>
      <c r="GQ48" s="78">
        <f>VLOOKUP('Shale_EERC (Inputs)'!$AI73,$IL$7:$IN$8,2,FALSE)</f>
        <v>0.2</v>
      </c>
      <c r="GR48" s="78">
        <f>VLOOKUP('Shale_EERC (Inputs)'!$AI73,$IL$7:$IN$8,3,FALSE)</f>
        <v>0.8</v>
      </c>
      <c r="GS48" s="134">
        <f>IF('Shale_EERC (Inputs)'!$AI73="Default",IF('Shale_EERC (Inputs)'!AO73=0,'Shale_EERC (Inputs)'!L$21,'Shale_EERC (Inputs)'!AO73),IF('Shale_EERC (Inputs)'!AO73=0,GQ48,'Shale_EERC (Inputs)'!AO73))</f>
        <v>0.2</v>
      </c>
      <c r="GT48" s="134">
        <f>IF('Shale_EERC (Inputs)'!$AI73="Default",IF('Shale_EERC (Inputs)'!AP73=0,'Shale_EERC (Inputs)'!M$21,'Shale_EERC (Inputs)'!AP73),IF('Shale_EERC (Inputs)'!AP73=0,GR48,'Shale_EERC (Inputs)'!AP73))</f>
        <v>0.8</v>
      </c>
      <c r="GU48" s="135">
        <f t="shared" si="61"/>
        <v>-1.3862943611198906</v>
      </c>
      <c r="GV48" s="136">
        <f t="shared" si="50"/>
        <v>1.3862949861200078</v>
      </c>
      <c r="GW48" s="137">
        <f t="array" ref="GW48">IF(GS48=1, 1, (GU48-GX48*'Saline (Inputs)'!$C$45))</f>
        <v>3.1250005871896747E-7</v>
      </c>
      <c r="GX48" s="137">
        <f>IF(GS48=1, 0, ((GV48-GU48)/'Saline (Inputs)'!$D$45))</f>
        <v>1.0817314815037018</v>
      </c>
      <c r="GY48" s="78">
        <f>VLOOKUP('Shale_EERC (Inputs)'!$AI73,$IP$7:$IR$8,2,FALSE)</f>
        <v>0.2</v>
      </c>
      <c r="GZ48" s="78">
        <f>VLOOKUP('Shale_EERC (Inputs)'!$AI73,$IP$7:$IR$8,3,FALSE)</f>
        <v>0.8</v>
      </c>
      <c r="HA48" s="134">
        <f>IF('Shale_EERC (Inputs)'!$AI73="Default",IF('Shale_EERC (Inputs)'!AQ73=0,'Shale_EERC (Inputs)'!L$22,'Shale_EERC (Inputs)'!AQ73),IF('Shale_EERC (Inputs)'!AQ73=0,GY48,'Shale_EERC (Inputs)'!AQ73))</f>
        <v>0.2</v>
      </c>
      <c r="HB48" s="134">
        <f>IF('Shale_EERC (Inputs)'!$AI73="Default",IF('Shale_EERC (Inputs)'!AR73=0,'Shale_EERC (Inputs)'!M$22,'Shale_EERC (Inputs)'!AR73),IF('Shale_EERC (Inputs)'!AR73=0,GZ48,'Shale_EERC (Inputs)'!AR73))</f>
        <v>0.8</v>
      </c>
      <c r="HC48" s="127">
        <f t="shared" si="51"/>
        <v>-1.3862943611198906</v>
      </c>
      <c r="HD48" s="67">
        <f t="shared" si="62"/>
        <v>1.3862949861200078</v>
      </c>
      <c r="HE48" s="59">
        <f t="array" ref="HE48">IF(HA48=1, 1, (HC48-HF48*'Saline (Inputs)'!$C$45))</f>
        <v>3.1250005871896747E-7</v>
      </c>
      <c r="HF48" s="59">
        <f>IF(HA48=1, 0, ((HD48-HC48)/'Saline (Inputs)'!$D$45))</f>
        <v>1.0817314815037018</v>
      </c>
      <c r="HG48" s="78">
        <f>VLOOKUP('Shale_EERC (Inputs)'!$AI73,$IT$7:$IV$8,2,FALSE)</f>
        <v>0.2</v>
      </c>
      <c r="HH48" s="78">
        <f>VLOOKUP('Shale_EERC (Inputs)'!$AI73,$IT$7:$IV$8,3,FALSE)</f>
        <v>0.8</v>
      </c>
      <c r="HI48" s="134">
        <f>IF('Shale_EERC (Inputs)'!$AI73="Default",IF('Shale_EERC (Inputs)'!AS73=0,'Shale_EERC (Inputs)'!L$23,'Shale_EERC (Inputs)'!AS73),IF('Shale_EERC (Inputs)'!AS73=0,HG48,'Shale_EERC (Inputs)'!AS73))</f>
        <v>0.2</v>
      </c>
      <c r="HJ48" s="134">
        <f>IF('Shale_EERC (Inputs)'!$AI73="Default",IF('Shale_EERC (Inputs)'!AT73=0,'Shale_EERC (Inputs)'!M$23,'Shale_EERC (Inputs)'!AT73),IF('Shale_EERC (Inputs)'!AT73=0,HH48,'Shale_EERC (Inputs)'!AT73))</f>
        <v>0.8</v>
      </c>
      <c r="HK48" s="127">
        <f t="shared" si="53"/>
        <v>-1.3862943611198906</v>
      </c>
      <c r="HL48" s="67">
        <f t="shared" si="63"/>
        <v>1.3862949861200078</v>
      </c>
      <c r="HM48" s="59">
        <f t="array" ref="HM48">IF(HI48=1, 1, (HK48-HN48*'Saline (Inputs)'!$C$45))</f>
        <v>3.1250005871896747E-7</v>
      </c>
      <c r="HN48" s="59">
        <f>IF(HI48=1, 0, ((HL48-HK48)/'Saline (Inputs)'!$D$45))</f>
        <v>1.0817314815037018</v>
      </c>
      <c r="HP48" s="145">
        <v>41</v>
      </c>
      <c r="HQ48" s="143">
        <f t="shared" si="55"/>
        <v>1</v>
      </c>
      <c r="HR48" s="143">
        <f t="shared" si="56"/>
        <v>1</v>
      </c>
      <c r="HS48" s="143">
        <f t="shared" si="57"/>
        <v>1</v>
      </c>
      <c r="HT48" s="143">
        <f t="shared" si="58"/>
        <v>1</v>
      </c>
      <c r="HU48" s="143">
        <f t="shared" si="59"/>
        <v>1</v>
      </c>
      <c r="HY48" s="233">
        <v>42</v>
      </c>
      <c r="HZ48" s="271">
        <v>1.7806333744374441E-5</v>
      </c>
      <c r="IA48" s="271">
        <v>8.9884051703869981E-5</v>
      </c>
      <c r="IB48" s="271">
        <v>5.9055947349451947E-4</v>
      </c>
    </row>
    <row r="49" spans="2:236" x14ac:dyDescent="0.35">
      <c r="B49" s="140">
        <v>42</v>
      </c>
      <c r="C49" s="78">
        <f>VLOOKUP('Saline (Inputs)'!$T76,'Depositional Environments'!$BK$11:$BU$26,2,FALSE)</f>
        <v>0.2</v>
      </c>
      <c r="D49" s="78">
        <f>VLOOKUP('Saline (Inputs)'!$T76,'Depositional Environments'!$BK$11:$BU$26,3,FALSE)</f>
        <v>0.8</v>
      </c>
      <c r="E49" s="134">
        <f>IF('Saline (Inputs)'!$T76="Default",IF('Saline (Inputs)'!V76=0,'Saline (Inputs)'!K$21,'Saline (Inputs)'!V76),IF('Saline (Inputs)'!V76=0,C49,'Saline (Inputs)'!V76))</f>
        <v>0</v>
      </c>
      <c r="F49" s="134">
        <f>IF('Saline (Inputs)'!$T76="Default",IF('Saline (Inputs)'!W76=0,'Saline (Inputs)'!L$21,'Saline (Inputs)'!W76),IF('Saline (Inputs)'!W76=0,D49,'Saline (Inputs)'!W76))</f>
        <v>0</v>
      </c>
      <c r="G49" s="127">
        <f t="shared" si="64"/>
        <v>-1.3862943611198906</v>
      </c>
      <c r="H49" s="67">
        <f t="shared" si="65"/>
        <v>1.3862943611198908</v>
      </c>
      <c r="I49" s="59">
        <f>IF(E49=1, 1, (G49-J49*'Saline (Inputs)'!$C$45))</f>
        <v>2.2204460492503131E-16</v>
      </c>
      <c r="J49" s="59">
        <f>IF(E49=1, 0, ((H49-G49)/'Saline (Inputs)'!$D$45))</f>
        <v>1.0817312376586106</v>
      </c>
      <c r="K49" s="78">
        <f>VLOOKUP('Saline (Inputs)'!$T76,'Depositional Environments'!$BK$11:$BU$26,4,FALSE)</f>
        <v>0.21</v>
      </c>
      <c r="L49" s="78">
        <f>VLOOKUP('Saline (Inputs)'!$T76,'Depositional Environments'!$BK$11:$BU$26,5,FALSE)</f>
        <v>0.76</v>
      </c>
      <c r="M49" s="134">
        <f>IF('Saline (Inputs)'!$T76="Default",IF('Saline (Inputs)'!X76=0,'Saline (Inputs)'!K$22,'Saline (Inputs)'!X76), IF('Saline (Inputs)'!X76=0,Calculations!K49,'Saline (Inputs)'!X76))</f>
        <v>0</v>
      </c>
      <c r="N49" s="134">
        <f>IF('Saline (Inputs)'!$T76="Default",IF('Saline (Inputs)'!Y76=0,'Saline (Inputs)'!L$22,'Saline (Inputs)'!Y76), IF('Saline (Inputs)'!Y76=0,Calculations!L49,'Saline (Inputs)'!Y76))</f>
        <v>0</v>
      </c>
      <c r="O49" s="127">
        <f t="shared" si="66"/>
        <v>-1.3249254147435987</v>
      </c>
      <c r="P49" s="67">
        <f t="shared" si="67"/>
        <v>1.1526795099383855</v>
      </c>
      <c r="Q49" s="59">
        <f t="array" ref="Q49">IF(M49=1, 1, (O49-R49*'Saline (Inputs)'!$C$45))</f>
        <v>-8.612295240260659E-2</v>
      </c>
      <c r="R49" s="59">
        <f>IF(M49=1, 0, ((P49-O49)/'Saline (Inputs)'!$D$45))</f>
        <v>0.96664269752934828</v>
      </c>
      <c r="S49" s="78">
        <f>VLOOKUP('Saline (Inputs)'!$T76,'Depositional Environments'!$BK$11:$BU$26,6,FALSE)</f>
        <v>0.61</v>
      </c>
      <c r="T49" s="78">
        <f>VLOOKUP('Saline (Inputs)'!$T76,'Depositional Environments'!$BK$11:$BU$26,7,FALSE)</f>
        <v>0.71</v>
      </c>
      <c r="U49" s="134">
        <f>IF('Saline (Inputs)'!$T76="Default",IF('Saline (Inputs)'!Z76=0,'Saline (Inputs)'!K$23,'Saline (Inputs)'!Z76),IF('Saline (Inputs)'!Z76=0,S49,'Saline (Inputs)'!Z76))</f>
        <v>0</v>
      </c>
      <c r="V49" s="134">
        <f>IF('Saline (Inputs)'!$T76="Default",IF('Saline (Inputs)'!AA76=0,'Saline (Inputs)'!L$23,'Saline (Inputs)'!AA76),IF('Saline (Inputs)'!AA76=0,T49,'Saline (Inputs)'!AA76))</f>
        <v>0</v>
      </c>
      <c r="W49" s="127">
        <f t="shared" si="68"/>
        <v>0.44731221804366483</v>
      </c>
      <c r="X49" s="67">
        <f t="shared" si="69"/>
        <v>0.89538404705484131</v>
      </c>
      <c r="Y49" s="59">
        <f t="array" ref="Y49">IF(U49=1, 1, (W49-Z49*'Saline (Inputs)'!$C$45))</f>
        <v>0.67134813254925307</v>
      </c>
      <c r="Z49" s="59">
        <f>IF(U49=1, 0, ((X49-W49)/'Saline (Inputs)'!$D$45))</f>
        <v>0.17481615295782754</v>
      </c>
      <c r="AA49" s="78">
        <f>VLOOKUP('Saline (Inputs)'!$T76,'Depositional Environments'!$BK$11:$BU$26,8,FALSE)</f>
        <v>0.19</v>
      </c>
      <c r="AB49" s="78">
        <f>VLOOKUP('Saline (Inputs)'!$T76,'Depositional Environments'!$BK$11:$BU$26,9,FALSE)</f>
        <v>0.59</v>
      </c>
      <c r="AC49" s="134">
        <f>IF('Saline (Inputs)'!$T76="Default",IF('Saline (Inputs)'!AB76=0,'Saline (Inputs)'!K$24,'Saline (Inputs)'!AB76),IF('Saline (Inputs)'!AB76=0,AA49,'Saline (Inputs)'!AB76))</f>
        <v>0</v>
      </c>
      <c r="AD49" s="134">
        <f>IF('Saline (Inputs)'!$T76="Default",IF('Saline (Inputs)'!AC76=0,'Saline (Inputs)'!L$24,'Saline (Inputs)'!AC76),IF('Saline (Inputs)'!AC76=0,AB49,'Saline (Inputs)'!AC76))</f>
        <v>0</v>
      </c>
      <c r="AE49" s="127">
        <f t="shared" si="70"/>
        <v>-1.4500101755059984</v>
      </c>
      <c r="AF49" s="67">
        <f t="shared" si="71"/>
        <v>0.36396537720141148</v>
      </c>
      <c r="AG49" s="59">
        <f t="array" ref="AG49">IF(AC49=1, 1, (AE49-AH49*'Saline (Inputs)'!$C$45))</f>
        <v>-0.54302239915229344</v>
      </c>
      <c r="AH49" s="59">
        <f>IF(AC49=1, 0, ((AF49-AE49)/'Saline (Inputs)'!$D$45))</f>
        <v>0.7077263223257636</v>
      </c>
      <c r="AI49" s="78">
        <f>VLOOKUP('Saline (Inputs)'!$T76,'Depositional Environments'!$BK$11:$BU$26,10,FALSE)</f>
        <v>0.39</v>
      </c>
      <c r="AJ49" s="78">
        <f>VLOOKUP('Saline (Inputs)'!$T76,'Depositional Environments'!$BK$11:$BU$26,11,FALSE)</f>
        <v>0.81</v>
      </c>
      <c r="AK49" s="134">
        <f>IF('Saline (Inputs)'!$T76="Default",IF('Saline (Inputs)'!K$25=0,'Saline (Inputs)'!AD76,'Saline (Inputs)'!$K$25),IF('Saline (Inputs)'!AD76=0,AI49,'Saline (Inputs)'!AD76))</f>
        <v>0</v>
      </c>
      <c r="AL49" s="134">
        <f>IF('Saline (Inputs)'!$T76="Default",IF('Saline (Inputs)'!L$25=0,'Saline (Inputs)'!AE76,'Saline (Inputs)'!$L$25),IF('Saline (Inputs)'!AE76=0,AJ49,'Saline (Inputs)'!AE76))</f>
        <v>0</v>
      </c>
      <c r="AM49" s="127">
        <f t="shared" si="72"/>
        <v>-0.44731221804366478</v>
      </c>
      <c r="AN49" s="67">
        <f t="shared" si="73"/>
        <v>1.4500101755059986</v>
      </c>
      <c r="AO49" s="59">
        <f t="array" ref="AO49">IF(AK49=1, 1, (AM49-AP49*'Saline (Inputs)'!$C$45))</f>
        <v>0.50134897873116691</v>
      </c>
      <c r="AP49" s="59">
        <f>IF(AK49=1, 0, ((AN49-AM49)/'Saline (Inputs)'!$D$45))</f>
        <v>0.74024426506138619</v>
      </c>
      <c r="AR49" s="145">
        <v>42</v>
      </c>
      <c r="AS49" s="143">
        <f t="shared" si="12"/>
        <v>1</v>
      </c>
      <c r="AT49" s="143">
        <f t="shared" si="13"/>
        <v>1</v>
      </c>
      <c r="AU49" s="143">
        <f t="shared" si="14"/>
        <v>1</v>
      </c>
      <c r="AV49" s="143">
        <f t="shared" si="15"/>
        <v>1</v>
      </c>
      <c r="AW49" s="143">
        <f t="shared" si="16"/>
        <v>1</v>
      </c>
      <c r="BS49" s="140">
        <v>42</v>
      </c>
      <c r="BT49" s="78">
        <f>VLOOKUP('Shale (Inputs)'!AC76,$AY$7:$BA$8,2,FALSE)</f>
        <v>0.2</v>
      </c>
      <c r="BU49" s="78">
        <f>VLOOKUP('Shale (Inputs)'!AC76,$AY$7:$BA$8,3,FALSE)</f>
        <v>0.8</v>
      </c>
      <c r="BV49" s="134">
        <f>IF('Shale (Inputs)'!$AC76="Default",IF('Shale (Inputs)'!AE76=0,'Shale (Inputs)'!L$19,'Shale (Inputs)'!AE76),IF('Shale (Inputs)'!AE76=0,BT49,'Shale (Inputs)'!AE76))</f>
        <v>0.2</v>
      </c>
      <c r="BW49" s="134">
        <f>IF('Shale (Inputs)'!$AC76="Default",IF('Shale (Inputs)'!AF76=0,'Shale (Inputs)'!M$19,'Shale (Inputs)'!AF76),IF('Shale (Inputs)'!AF76=0,BU49,'Shale (Inputs)'!AF76))</f>
        <v>0.8</v>
      </c>
      <c r="BX49" s="127">
        <f t="shared" si="17"/>
        <v>-1.3862943611198906</v>
      </c>
      <c r="BY49" s="67">
        <f t="shared" si="18"/>
        <v>1.3862949861200078</v>
      </c>
      <c r="BZ49" s="59">
        <f>IF(BV49=1, 1, (BX49-CA49*'Saline (Inputs)'!$C$45))</f>
        <v>3.1250005871896747E-7</v>
      </c>
      <c r="CA49" s="59">
        <f>IF(BV49=1, 0, ((BY49-BX49)/'Saline (Inputs)'!$D$45))</f>
        <v>1.0817314815037018</v>
      </c>
      <c r="CB49" s="78">
        <f>VLOOKUP('Shale (Inputs)'!AC76,Calculations!$BC$7:$BE$8,2,FALSE)</f>
        <v>0.03</v>
      </c>
      <c r="CC49" s="78">
        <f>VLOOKUP('Shale (Inputs)'!AC76,Calculations!$BC$7:$BE$8,3,FALSE)</f>
        <v>0.92</v>
      </c>
      <c r="CD49" s="134">
        <f>IF('Shale (Inputs)'!$AC76="Default",IF('Shale (Inputs)'!AG76=0,'Shale (Inputs)'!L$20,'Shale (Inputs)'!AG76),IF('Shale (Inputs)'!AG76=0,CB49,'Shale (Inputs)'!AG76))</f>
        <v>0.03</v>
      </c>
      <c r="CE49" s="134">
        <f>IF('Shale (Inputs)'!$AC76="Default",IF('Shale (Inputs)'!AH76=0,'Shale (Inputs)'!M$20,'Shale (Inputs)'!AH76),IF('Shale (Inputs)'!AH76=0,CC49,'Shale (Inputs)'!AH76))</f>
        <v>0.92</v>
      </c>
      <c r="CF49" s="127">
        <f t="shared" si="19"/>
        <v>-3.4760986898352733</v>
      </c>
      <c r="CG49" s="67">
        <f t="shared" si="20"/>
        <v>2.4423483940656316</v>
      </c>
      <c r="CH49" s="59">
        <f t="array" ref="CH49">IF(CD49=1, 1, (CF49-CI49*'Saline (Inputs)'!$C$45))</f>
        <v>-0.51687514788482103</v>
      </c>
      <c r="CI49" s="59">
        <f>IF(CD49=1, 0, ((CG49-CF49)/'Saline (Inputs)'!$D$45))</f>
        <v>2.3090943989389285</v>
      </c>
      <c r="CJ49" s="78">
        <f>VLOOKUP('Shale (Inputs)'!$AJ76,Calculations!$BG$18:$BI$25,2,FALSE)</f>
        <v>0.25</v>
      </c>
      <c r="CK49" s="78">
        <f>VLOOKUP('Shale (Inputs)'!$AJ76,Calculations!$BG$18:$BI$25,3,FALSE)</f>
        <v>0.53</v>
      </c>
      <c r="CL49" s="134">
        <f>IF('Shale (Inputs)'!$AJ76="Default",IF('Shale (Inputs)'!AL76=0,'Shale (Inputs)'!L$24,'Shale (Inputs)'!AL76),IF('Shale (Inputs)'!AL76=0,CJ49,'Shale (Inputs)'!AL76))</f>
        <v>0.2</v>
      </c>
      <c r="CM49" s="134">
        <f>IF('Shale (Inputs)'!$AJ76="Default",IF('Shale (Inputs)'!AM76=0,'Shale (Inputs)'!M$24,'Shale (Inputs)'!AM76),IF('Shale (Inputs)'!AM76=0,CK49,'Shale (Inputs)'!AM76))</f>
        <v>0.85</v>
      </c>
      <c r="CN49" s="135">
        <f t="shared" si="60"/>
        <v>-1.3862943611198906</v>
      </c>
      <c r="CO49" s="136">
        <f t="shared" si="21"/>
        <v>1.7346018397020466</v>
      </c>
      <c r="CP49" s="137">
        <f t="array" ref="CP49">IF(CL49=1, 1, (CN49-CQ49*'Saline (Inputs)'!$C$45))</f>
        <v>0.17415373929107769</v>
      </c>
      <c r="CQ49" s="137">
        <f>IF(CL49=1, 0, ((CO49-CN49)/'Saline (Inputs)'!$D$45))</f>
        <v>1.2176241224814466</v>
      </c>
      <c r="CR49" s="78">
        <f>VLOOKUP('Shale (Inputs)'!$AJ76,Calculations!$BK$18:$BM$25,2,FALSE)</f>
        <v>0.14000000000000001</v>
      </c>
      <c r="CS49" s="78">
        <f>VLOOKUP('Shale (Inputs)'!$AJ76,Calculations!$BK$18:$BM$25,3,FALSE)</f>
        <v>0.34</v>
      </c>
      <c r="CT49" s="134">
        <f>IF('Shale (Inputs)'!$AJ76="Default",IF('Shale (Inputs)'!AN76=0,'Shale (Inputs)'!L$25,'Shale (Inputs)'!AN76),IF('Shale (Inputs)'!AN76=0,CR49,'Shale (Inputs)'!AN76))</f>
        <v>0.1</v>
      </c>
      <c r="CU49" s="134">
        <f>IF('Shale (Inputs)'!$AJ76="Default",IF('Shale (Inputs)'!AO76=0,'Shale (Inputs)'!M$25,'Shale (Inputs)'!AO76),IF('Shale (Inputs)'!AO76=0,CS49,'Shale (Inputs)'!AO76))</f>
        <v>0.49</v>
      </c>
      <c r="CV49" s="127">
        <f t="shared" si="22"/>
        <v>-2.1972245773362191</v>
      </c>
      <c r="CW49" s="67">
        <f t="shared" si="23"/>
        <v>-4.0004934453636599E-2</v>
      </c>
      <c r="CX49" s="59">
        <f t="array" ref="CX49">IF(CT49=1, 1, (CV49-CY49*'Saline (Inputs)'!$C$45))</f>
        <v>-1.1186147558949278</v>
      </c>
      <c r="CY49" s="59">
        <f>IF(CT49=1, 0, ((CW49-CV49)/'Saline (Inputs)'!$D$45))</f>
        <v>0.84164371566502805</v>
      </c>
      <c r="DA49" s="145">
        <v>42</v>
      </c>
      <c r="DB49" s="143">
        <f t="shared" si="24"/>
        <v>1</v>
      </c>
      <c r="DC49" s="143">
        <f t="shared" si="25"/>
        <v>1</v>
      </c>
      <c r="DD49" s="143">
        <f t="shared" si="26"/>
        <v>1</v>
      </c>
      <c r="DE49" s="143">
        <f t="shared" si="27"/>
        <v>1</v>
      </c>
      <c r="DI49" s="233">
        <v>43</v>
      </c>
      <c r="DJ49" s="231">
        <v>1.38211867124482E-5</v>
      </c>
      <c r="DK49" s="231">
        <v>8.0385150795343887E-5</v>
      </c>
      <c r="DL49" s="231">
        <v>5.7199984439654911E-4</v>
      </c>
      <c r="DN49" s="140">
        <v>42</v>
      </c>
      <c r="DO49" s="77">
        <f>VLOOKUP('ROZ (Inputs)'!$Z77,'Depositional Environments'!$BW$11:$CI$26,2,FALSE)</f>
        <v>0.2</v>
      </c>
      <c r="DP49" s="77">
        <f>VLOOKUP('ROZ (Inputs)'!$Z77,'Depositional Environments'!$BW$11:$CI$26,3,FALSE)</f>
        <v>0.8</v>
      </c>
      <c r="DQ49" s="134">
        <f>IF('ROZ (Inputs)'!$Z77="Default",IF('ROZ (Inputs)'!AB77=0,'ROZ (Inputs)'!K$21,'ROZ (Inputs)'!AB77),IF('ROZ (Inputs)'!AB77=0,DO49,'ROZ (Inputs)'!AB77))</f>
        <v>0</v>
      </c>
      <c r="DR49" s="134">
        <f>IF('ROZ (Inputs)'!$Z77="Default",IF('ROZ (Inputs)'!AC77=0,'ROZ (Inputs)'!L$21,'ROZ (Inputs)'!AC77),IF('ROZ (Inputs)'!AC77=0,DP49,'ROZ (Inputs)'!AC77))</f>
        <v>0</v>
      </c>
      <c r="DS49" s="127">
        <f t="shared" si="28"/>
        <v>-1.3862943611198906</v>
      </c>
      <c r="DT49" s="67">
        <f t="shared" si="29"/>
        <v>1.3862943611198908</v>
      </c>
      <c r="DU49" s="59">
        <f>IF(DQ49=1, 1, (DS49-DV49*'Saline (Inputs)'!$C$45))</f>
        <v>2.2204460492503131E-16</v>
      </c>
      <c r="DV49" s="59">
        <f>IF(DQ49=1, 0, ((DT49-DS49)/'Saline (Inputs)'!$D$45))</f>
        <v>1.0817312376586106</v>
      </c>
      <c r="DW49" s="77">
        <f>VLOOKUP('ROZ (Inputs)'!$Z77,'Depositional Environments'!$BW$11:$CI$26,4,FALSE)</f>
        <v>0.21</v>
      </c>
      <c r="DX49" s="77">
        <f>VLOOKUP('ROZ (Inputs)'!$Z77,'Depositional Environments'!$BW$11:$CI$26,5,FALSE)</f>
        <v>0.76</v>
      </c>
      <c r="DY49" s="134">
        <f>IF('ROZ (Inputs)'!$Z77="Default",IF('ROZ (Inputs)'!AD77=0,'ROZ (Inputs)'!K$22,'ROZ (Inputs)'!AD77),IF('ROZ (Inputs)'!AD77=0,DW49,'ROZ (Inputs)'!AD76))</f>
        <v>0</v>
      </c>
      <c r="DZ49" s="134">
        <f>IF('ROZ (Inputs)'!$Z77="Default",IF('ROZ (Inputs)'!AE77=0,'ROZ (Inputs)'!L$22,'ROZ (Inputs)'!AE77),IF('ROZ (Inputs)'!AE77=0,DX49,'ROZ (Inputs)'!AD76))</f>
        <v>0</v>
      </c>
      <c r="EA49" s="127">
        <f t="shared" si="30"/>
        <v>-1.3249254147435987</v>
      </c>
      <c r="EB49" s="67">
        <f t="shared" si="31"/>
        <v>1.1526795099383855</v>
      </c>
      <c r="EC49" s="59">
        <f t="array" ref="EC49">IF(DY49=1, 1, (EA49-ED49*'Saline (Inputs)'!$C$45))</f>
        <v>-8.612295240260659E-2</v>
      </c>
      <c r="ED49" s="59">
        <f>IF(DY49=1, 0, ((EB49-EA49)/'Saline (Inputs)'!$D$45))</f>
        <v>0.96664269752934828</v>
      </c>
      <c r="EE49" s="77">
        <f>VLOOKUP('ROZ (Inputs)'!$Z77,'Depositional Environments'!$BW$11:$CI$26,6,FALSE)</f>
        <v>0.64</v>
      </c>
      <c r="EF49" s="77">
        <f>VLOOKUP('ROZ (Inputs)'!$Z77,'Depositional Environments'!$BW$11:$CI$26,7,FALSE)</f>
        <v>0.77</v>
      </c>
      <c r="EG49" s="134">
        <f>IF('ROZ (Inputs)'!$Z77="Default",IF('ROZ (Inputs)'!AF77=0,'ROZ (Inputs)'!K$23,'ROZ (Inputs)'!AF77),IF('ROZ (Inputs)'!AF77=0,EE49,'ROZ (Inputs)'!AF76))</f>
        <v>0</v>
      </c>
      <c r="EH49" s="134">
        <f>IF('ROZ (Inputs)'!$Z77="Default",IF('ROZ (Inputs)'!AG77=0,'ROZ (Inputs)'!L$23,'ROZ (Inputs)'!AG77),IF('ROZ (Inputs)'!AG77=0,EF49,'ROZ (Inputs)'!AG76))</f>
        <v>0</v>
      </c>
      <c r="EI49" s="127">
        <f t="shared" si="32"/>
        <v>0.57536414490356191</v>
      </c>
      <c r="EJ49" s="67">
        <f t="shared" si="33"/>
        <v>1.2083112059245342</v>
      </c>
      <c r="EK49" s="59">
        <f t="array" ref="EK49">IF(EG49=1, 1, (EI49-EL49*'Saline (Inputs)'!$C$45))</f>
        <v>0.89183767541404801</v>
      </c>
      <c r="EL49" s="59">
        <f>IF(EG49=1, 0, ((EJ49-EI49)/'Saline (Inputs)'!$D$45))</f>
        <v>0.24694560797949588</v>
      </c>
      <c r="EM49" s="77">
        <f>VLOOKUP('ROZ (Inputs)'!$Z77,'Depositional Environments'!$BW$11:$CI$26,8,FALSE)</f>
        <v>0.16</v>
      </c>
      <c r="EN49" s="77">
        <f>VLOOKUP('ROZ (Inputs)'!$Z77,'Depositional Environments'!$BW$11:$CI$26,9,FALSE)</f>
        <v>0.39</v>
      </c>
      <c r="EO49" s="134">
        <f>IF('ROZ (Inputs)'!$Z77="Default",IF('ROZ (Inputs)'!AH77=0,'ROZ (Inputs)'!K$24,'ROZ (Inputs)'!AH77),IF('ROZ (Inputs)'!AH77=0,EM49,'ROZ (Inputs)'!AH76))</f>
        <v>0</v>
      </c>
      <c r="EP49" s="134">
        <f>IF('ROZ (Inputs)'!$Z77="Default",IF('ROZ (Inputs)'!AI77=0,'ROZ (Inputs)'!L$24,'ROZ (Inputs)'!AI77),IF('ROZ (Inputs)'!AI77=0,EN49,'ROZ (Inputs)'!AI76))</f>
        <v>0</v>
      </c>
      <c r="EQ49" s="127">
        <f t="shared" si="34"/>
        <v>-1.6582280766035322</v>
      </c>
      <c r="ER49" s="67">
        <f t="shared" si="35"/>
        <v>-0.44731221804366478</v>
      </c>
      <c r="ES49" s="59">
        <f t="array" ref="ES49">IF(EO49=1, 1, (EQ49-ET49*'Saline (Inputs)'!$C$45))</f>
        <v>-1.0527701473235984</v>
      </c>
      <c r="ET49" s="59">
        <f>IF(EO49=1, 0, ((ER49-EQ49)/'Saline (Inputs)'!$D$45))</f>
        <v>0.47244133248952946</v>
      </c>
      <c r="EU49" s="77">
        <f>VLOOKUP('ROZ (Inputs)'!$Z77,'Depositional Environments'!$BW$11:$CI$26,10,FALSE)</f>
        <v>0.35</v>
      </c>
      <c r="EV49" s="77">
        <f>VLOOKUP('ROZ (Inputs)'!$Z77,'Depositional Environments'!$BW$11:$CI$26,11,FALSE)</f>
        <v>0.76</v>
      </c>
      <c r="EW49" s="134">
        <f>IF('ROZ (Inputs)'!$Z77="Default",IF('ROZ (Inputs)'!AJ77=0,'ROZ (Inputs)'!K$25,'ROZ (Inputs)'!AJ77),IF('ROZ (Inputs)'!AJ77=0,EU49,'ROZ (Inputs)'!AJ76))</f>
        <v>0</v>
      </c>
      <c r="EX49" s="134">
        <f>IF('ROZ (Inputs)'!$Z77="Default",IF('ROZ (Inputs)'!AK77=0,'ROZ (Inputs)'!L$25,'ROZ (Inputs)'!AK77),IF('ROZ (Inputs)'!AK77=0,EV49,'ROZ (Inputs)'!AK76))</f>
        <v>0</v>
      </c>
      <c r="EY49" s="127">
        <f t="shared" si="36"/>
        <v>-0.61903920840622351</v>
      </c>
      <c r="EZ49" s="67">
        <f t="shared" si="37"/>
        <v>1.1526795099383855</v>
      </c>
      <c r="FA49" s="59">
        <f t="array" ref="FA49">IF(EW49=1, 1, (EY49-FB49*'Saline (Inputs)'!$C$45))</f>
        <v>0.26682015076608112</v>
      </c>
      <c r="FB49" s="59">
        <f>IF(EW49=1, 0, ((EZ49-EY49)/'Saline (Inputs)'!$D$45))</f>
        <v>0.69123973079917</v>
      </c>
      <c r="FC49" s="283">
        <f>VLOOKUP('ROZ (Inputs)'!$Z77,'Depositional Environments'!$BW$11:$CI$26,12,FALSE)</f>
        <v>8.9999999999999993E-3</v>
      </c>
      <c r="FD49" s="283">
        <f>VLOOKUP('ROZ (Inputs)'!$Z77,'Depositional Environments'!$BW$11:$CI$26,13,FALSE)</f>
        <v>1.0999999999999999E-2</v>
      </c>
      <c r="FE49" s="134">
        <f>IF('ROZ (Inputs)'!$Z77="Default",IF('ROZ (Inputs)'!AL77=0,'ROZ (Inputs)'!K$26,'ROZ (Inputs)'!AL77),IF('ROZ (Inputs)'!AL77=0,FC49,'ROZ (Inputs)'!AL76))</f>
        <v>0</v>
      </c>
      <c r="FF49" s="134">
        <f>IF('ROZ (Inputs)'!$Z77="Default",IF('ROZ (Inputs)'!AM77=0,'ROZ (Inputs)'!L$26,'ROZ (Inputs)'!AM77),IF('ROZ (Inputs)'!AM77=0,FD49,'ROZ (Inputs)'!AM76))</f>
        <v>0</v>
      </c>
      <c r="FG49" s="127">
        <f t="shared" si="38"/>
        <v>-4.7014899569937691</v>
      </c>
      <c r="FH49" s="67">
        <f t="shared" si="39"/>
        <v>-4.4987990588243418</v>
      </c>
      <c r="FI49" s="59">
        <f t="array" ref="FI49">IF(FE49=1, 1, (FG49-FJ49*'Saline (Inputs)'!$C$45))</f>
        <v>-4.6001445079090555</v>
      </c>
      <c r="FJ49" s="59">
        <f>IF(FE49=1, 0, ((FH49-FG49)/'Saline (Inputs)'!$D$45))</f>
        <v>7.9080274106369253E-2</v>
      </c>
      <c r="FL49" s="145">
        <v>42</v>
      </c>
      <c r="FM49" s="143">
        <f t="shared" si="40"/>
        <v>1</v>
      </c>
      <c r="FN49" s="143">
        <f t="shared" si="41"/>
        <v>1</v>
      </c>
      <c r="FO49" s="143">
        <f t="shared" si="42"/>
        <v>1</v>
      </c>
      <c r="FP49" s="143">
        <f t="shared" si="43"/>
        <v>1</v>
      </c>
      <c r="FQ49" s="143">
        <f t="shared" si="44"/>
        <v>1</v>
      </c>
      <c r="FR49" s="143">
        <f t="shared" si="45"/>
        <v>1</v>
      </c>
      <c r="FT49" s="145">
        <v>42</v>
      </c>
      <c r="FU49" s="34">
        <v>-5.6658111861907065E-4</v>
      </c>
      <c r="FV49" s="34">
        <v>-3.8496973502331914E-5</v>
      </c>
      <c r="FW49" s="34">
        <v>4.6330576878984589E-5</v>
      </c>
      <c r="FZ49" s="140">
        <v>42</v>
      </c>
      <c r="GA49" s="78">
        <f>VLOOKUP('Shale_EERC (Inputs)'!$AI74,$ID$7:$IF$8,2,FALSE)</f>
        <v>0.2</v>
      </c>
      <c r="GB49" s="78">
        <f>VLOOKUP('Shale_EERC (Inputs)'!AI74,$AY$7:$BA$8,3,FALSE)</f>
        <v>0.8</v>
      </c>
      <c r="GC49" s="134">
        <f>IF('Shale_EERC (Inputs)'!$AI74="Default",IF('Shale_EERC (Inputs)'!AK74=0,'Shale_EERC (Inputs)'!L$19,'Shale_EERC (Inputs)'!AK74),IF('Shale_EERC (Inputs)'!AK74=0,GA49,'Shale_EERC (Inputs)'!AK74))</f>
        <v>0.2</v>
      </c>
      <c r="GD49" s="134">
        <f>IF('Shale_EERC (Inputs)'!$AI74="Default",IF('Shale_EERC (Inputs)'!AL74=0,'Shale_EERC (Inputs)'!M$19,'Shale_EERC (Inputs)'!AL74),IF('Shale_EERC (Inputs)'!AL74=0,GB49,'Shale_EERC (Inputs)'!AL74))</f>
        <v>0.8</v>
      </c>
      <c r="GE49" s="127">
        <f t="shared" si="46"/>
        <v>-1.3862943611198906</v>
      </c>
      <c r="GF49" s="67">
        <f t="shared" si="47"/>
        <v>1.3862949861200078</v>
      </c>
      <c r="GG49" s="59">
        <f>IF(GC49=1, 1, (GE49-GH49*'Saline (Inputs)'!$C$45))</f>
        <v>3.1250005871896747E-7</v>
      </c>
      <c r="GH49" s="59">
        <f>IF(GC49=1, 0, ((GF49-GE49)/'Saline (Inputs)'!$D$45))</f>
        <v>1.0817314815037018</v>
      </c>
      <c r="GI49" s="78">
        <f>VLOOKUP('Shale_EERC (Inputs)'!$AI74,$IH$7:$IJ$8,2,FALSE)</f>
        <v>0.2</v>
      </c>
      <c r="GJ49" s="78">
        <f>VLOOKUP('Shale_EERC (Inputs)'!$AI74,$IH$7:$IJ$8,3,FALSE)</f>
        <v>0.8</v>
      </c>
      <c r="GK49" s="134">
        <f>IF('Shale_EERC (Inputs)'!$AI74="Default",IF('Shale_EERC (Inputs)'!AM74=0,'Shale_EERC (Inputs)'!L$20,'Shale_EERC (Inputs)'!AM74),IF('Shale_EERC (Inputs)'!AM74=0,GI49,'Shale_EERC (Inputs)'!AM74))</f>
        <v>0.2</v>
      </c>
      <c r="GL49" s="134">
        <f>IF('Shale_EERC (Inputs)'!$AI74="Default",IF('Shale_EERC (Inputs)'!AN74=0,'Shale_EERC (Inputs)'!M$20,'Shale_EERC (Inputs)'!AN74),IF('Shale_EERC (Inputs)'!AN74=0,GJ49,'Shale_EERC (Inputs)'!AN74))</f>
        <v>0.8</v>
      </c>
      <c r="GM49" s="127">
        <f t="shared" si="48"/>
        <v>-1.3862943611198906</v>
      </c>
      <c r="GN49" s="67">
        <f t="shared" si="49"/>
        <v>1.3862949861200078</v>
      </c>
      <c r="GO49" s="59">
        <f t="array" ref="GO49">IF(GK49=1, 1, (GM49-GP49*'Saline (Inputs)'!$C$45))</f>
        <v>3.1250005871896747E-7</v>
      </c>
      <c r="GP49" s="59">
        <f>IF(GK49=1, 0, ((GN49-GM49)/'Saline (Inputs)'!$D$45))</f>
        <v>1.0817314815037018</v>
      </c>
      <c r="GQ49" s="78">
        <f>VLOOKUP('Shale_EERC (Inputs)'!$AI74,$IL$7:$IN$8,2,FALSE)</f>
        <v>0.2</v>
      </c>
      <c r="GR49" s="78">
        <f>VLOOKUP('Shale_EERC (Inputs)'!$AI74,$IL$7:$IN$8,3,FALSE)</f>
        <v>0.8</v>
      </c>
      <c r="GS49" s="134">
        <f>IF('Shale_EERC (Inputs)'!$AI74="Default",IF('Shale_EERC (Inputs)'!AO74=0,'Shale_EERC (Inputs)'!L$21,'Shale_EERC (Inputs)'!AO74),IF('Shale_EERC (Inputs)'!AO74=0,GQ49,'Shale_EERC (Inputs)'!AO74))</f>
        <v>0.2</v>
      </c>
      <c r="GT49" s="134">
        <f>IF('Shale_EERC (Inputs)'!$AI74="Default",IF('Shale_EERC (Inputs)'!AP74=0,'Shale_EERC (Inputs)'!M$21,'Shale_EERC (Inputs)'!AP74),IF('Shale_EERC (Inputs)'!AP74=0,GR49,'Shale_EERC (Inputs)'!AP74))</f>
        <v>0.8</v>
      </c>
      <c r="GU49" s="135">
        <f t="shared" si="61"/>
        <v>-1.3862943611198906</v>
      </c>
      <c r="GV49" s="136">
        <f t="shared" si="50"/>
        <v>1.3862949861200078</v>
      </c>
      <c r="GW49" s="137">
        <f t="array" ref="GW49">IF(GS49=1, 1, (GU49-GX49*'Saline (Inputs)'!$C$45))</f>
        <v>3.1250005871896747E-7</v>
      </c>
      <c r="GX49" s="137">
        <f>IF(GS49=1, 0, ((GV49-GU49)/'Saline (Inputs)'!$D$45))</f>
        <v>1.0817314815037018</v>
      </c>
      <c r="GY49" s="78">
        <f>VLOOKUP('Shale_EERC (Inputs)'!$AI74,$IP$7:$IR$8,2,FALSE)</f>
        <v>0.2</v>
      </c>
      <c r="GZ49" s="78">
        <f>VLOOKUP('Shale_EERC (Inputs)'!$AI74,$IP$7:$IR$8,3,FALSE)</f>
        <v>0.8</v>
      </c>
      <c r="HA49" s="134">
        <f>IF('Shale_EERC (Inputs)'!$AI74="Default",IF('Shale_EERC (Inputs)'!AQ74=0,'Shale_EERC (Inputs)'!L$22,'Shale_EERC (Inputs)'!AQ74),IF('Shale_EERC (Inputs)'!AQ74=0,GY49,'Shale_EERC (Inputs)'!AQ74))</f>
        <v>0.2</v>
      </c>
      <c r="HB49" s="134">
        <f>IF('Shale_EERC (Inputs)'!$AI74="Default",IF('Shale_EERC (Inputs)'!AR74=0,'Shale_EERC (Inputs)'!M$22,'Shale_EERC (Inputs)'!AR74),IF('Shale_EERC (Inputs)'!AR74=0,GZ49,'Shale_EERC (Inputs)'!AR74))</f>
        <v>0.8</v>
      </c>
      <c r="HC49" s="127">
        <f t="shared" si="51"/>
        <v>-1.3862943611198906</v>
      </c>
      <c r="HD49" s="67">
        <f t="shared" si="62"/>
        <v>1.3862949861200078</v>
      </c>
      <c r="HE49" s="59">
        <f t="array" ref="HE49">IF(HA49=1, 1, (HC49-HF49*'Saline (Inputs)'!$C$45))</f>
        <v>3.1250005871896747E-7</v>
      </c>
      <c r="HF49" s="59">
        <f>IF(HA49=1, 0, ((HD49-HC49)/'Saline (Inputs)'!$D$45))</f>
        <v>1.0817314815037018</v>
      </c>
      <c r="HG49" s="78">
        <f>VLOOKUP('Shale_EERC (Inputs)'!$AI74,$IT$7:$IV$8,2,FALSE)</f>
        <v>0.2</v>
      </c>
      <c r="HH49" s="78">
        <f>VLOOKUP('Shale_EERC (Inputs)'!$AI74,$IT$7:$IV$8,3,FALSE)</f>
        <v>0.8</v>
      </c>
      <c r="HI49" s="134">
        <f>IF('Shale_EERC (Inputs)'!$AI74="Default",IF('Shale_EERC (Inputs)'!AS74=0,'Shale_EERC (Inputs)'!L$23,'Shale_EERC (Inputs)'!AS74),IF('Shale_EERC (Inputs)'!AS74=0,HG49,'Shale_EERC (Inputs)'!AS74))</f>
        <v>0.2</v>
      </c>
      <c r="HJ49" s="134">
        <f>IF('Shale_EERC (Inputs)'!$AI74="Default",IF('Shale_EERC (Inputs)'!AT74=0,'Shale_EERC (Inputs)'!M$23,'Shale_EERC (Inputs)'!AT74),IF('Shale_EERC (Inputs)'!AT74=0,HH49,'Shale_EERC (Inputs)'!AT74))</f>
        <v>0.8</v>
      </c>
      <c r="HK49" s="127">
        <f t="shared" si="53"/>
        <v>-1.3862943611198906</v>
      </c>
      <c r="HL49" s="67">
        <f t="shared" si="63"/>
        <v>1.3862949861200078</v>
      </c>
      <c r="HM49" s="59">
        <f t="array" ref="HM49">IF(HI49=1, 1, (HK49-HN49*'Saline (Inputs)'!$C$45))</f>
        <v>3.1250005871896747E-7</v>
      </c>
      <c r="HN49" s="59">
        <f>IF(HI49=1, 0, ((HL49-HK49)/'Saline (Inputs)'!$D$45))</f>
        <v>1.0817314815037018</v>
      </c>
      <c r="HP49" s="145">
        <v>42</v>
      </c>
      <c r="HQ49" s="143">
        <f t="shared" si="55"/>
        <v>1</v>
      </c>
      <c r="HR49" s="143">
        <f t="shared" si="56"/>
        <v>1</v>
      </c>
      <c r="HS49" s="143">
        <f t="shared" si="57"/>
        <v>1</v>
      </c>
      <c r="HT49" s="143">
        <f t="shared" si="58"/>
        <v>1</v>
      </c>
      <c r="HU49" s="143">
        <f t="shared" si="59"/>
        <v>1</v>
      </c>
      <c r="HY49" s="233">
        <v>43</v>
      </c>
      <c r="HZ49" s="271">
        <v>1.7515860236016796E-5</v>
      </c>
      <c r="IA49" s="271">
        <v>9.3138354714030502E-5</v>
      </c>
      <c r="IB49" s="271">
        <v>5.7150493376058147E-4</v>
      </c>
    </row>
    <row r="50" spans="2:236" x14ac:dyDescent="0.35">
      <c r="B50" s="140">
        <v>43</v>
      </c>
      <c r="C50" s="78">
        <f>VLOOKUP('Saline (Inputs)'!$T77,'Depositional Environments'!$BK$11:$BU$26,2,FALSE)</f>
        <v>0.2</v>
      </c>
      <c r="D50" s="78">
        <f>VLOOKUP('Saline (Inputs)'!$T77,'Depositional Environments'!$BK$11:$BU$26,3,FALSE)</f>
        <v>0.8</v>
      </c>
      <c r="E50" s="134">
        <f>IF('Saline (Inputs)'!$T77="Default",IF('Saline (Inputs)'!V77=0,'Saline (Inputs)'!K$21,'Saline (Inputs)'!V77),IF('Saline (Inputs)'!V77=0,C50,'Saline (Inputs)'!V77))</f>
        <v>0</v>
      </c>
      <c r="F50" s="134">
        <f>IF('Saline (Inputs)'!$T77="Default",IF('Saline (Inputs)'!W77=0,'Saline (Inputs)'!L$21,'Saline (Inputs)'!W77),IF('Saline (Inputs)'!W77=0,D50,'Saline (Inputs)'!W77))</f>
        <v>0</v>
      </c>
      <c r="G50" s="127">
        <f t="shared" si="64"/>
        <v>-1.3862943611198906</v>
      </c>
      <c r="H50" s="67">
        <f t="shared" si="65"/>
        <v>1.3862943611198908</v>
      </c>
      <c r="I50" s="59">
        <f>IF(E50=1, 1, (G50-J50*'Saline (Inputs)'!$C$45))</f>
        <v>2.2204460492503131E-16</v>
      </c>
      <c r="J50" s="59">
        <f>IF(E50=1, 0, ((H50-G50)/'Saline (Inputs)'!$D$45))</f>
        <v>1.0817312376586106</v>
      </c>
      <c r="K50" s="78">
        <f>VLOOKUP('Saline (Inputs)'!$T77,'Depositional Environments'!$BK$11:$BU$26,4,FALSE)</f>
        <v>0.21</v>
      </c>
      <c r="L50" s="78">
        <f>VLOOKUP('Saline (Inputs)'!$T77,'Depositional Environments'!$BK$11:$BU$26,5,FALSE)</f>
        <v>0.76</v>
      </c>
      <c r="M50" s="134">
        <f>IF('Saline (Inputs)'!$T77="Default",IF('Saline (Inputs)'!X77=0,'Saline (Inputs)'!K$22,'Saline (Inputs)'!X77), IF('Saline (Inputs)'!X77=0,Calculations!K50,'Saline (Inputs)'!X77))</f>
        <v>0</v>
      </c>
      <c r="N50" s="134">
        <f>IF('Saline (Inputs)'!$T77="Default",IF('Saline (Inputs)'!Y77=0,'Saline (Inputs)'!L$22,'Saline (Inputs)'!Y77), IF('Saline (Inputs)'!Y77=0,Calculations!L50,'Saline (Inputs)'!Y77))</f>
        <v>0</v>
      </c>
      <c r="O50" s="127">
        <f t="shared" si="66"/>
        <v>-1.3249254147435987</v>
      </c>
      <c r="P50" s="67">
        <f t="shared" si="67"/>
        <v>1.1526795099383855</v>
      </c>
      <c r="Q50" s="59">
        <f t="array" ref="Q50">IF(M50=1, 1, (O50-R50*'Saline (Inputs)'!$C$45))</f>
        <v>-8.612295240260659E-2</v>
      </c>
      <c r="R50" s="59">
        <f>IF(M50=1, 0, ((P50-O50)/'Saline (Inputs)'!$D$45))</f>
        <v>0.96664269752934828</v>
      </c>
      <c r="S50" s="78">
        <f>VLOOKUP('Saline (Inputs)'!$T77,'Depositional Environments'!$BK$11:$BU$26,6,FALSE)</f>
        <v>0.61</v>
      </c>
      <c r="T50" s="78">
        <f>VLOOKUP('Saline (Inputs)'!$T77,'Depositional Environments'!$BK$11:$BU$26,7,FALSE)</f>
        <v>0.71</v>
      </c>
      <c r="U50" s="134">
        <f>IF('Saline (Inputs)'!$T77="Default",IF('Saline (Inputs)'!Z77=0,'Saline (Inputs)'!K$23,'Saline (Inputs)'!Z77),IF('Saline (Inputs)'!Z77=0,S50,'Saline (Inputs)'!Z77))</f>
        <v>0</v>
      </c>
      <c r="V50" s="134">
        <f>IF('Saline (Inputs)'!$T77="Default",IF('Saline (Inputs)'!AA77=0,'Saline (Inputs)'!L$23,'Saline (Inputs)'!AA77),IF('Saline (Inputs)'!AA77=0,T50,'Saline (Inputs)'!AA77))</f>
        <v>0</v>
      </c>
      <c r="W50" s="127">
        <f t="shared" si="68"/>
        <v>0.44731221804366483</v>
      </c>
      <c r="X50" s="67">
        <f t="shared" si="69"/>
        <v>0.89538404705484131</v>
      </c>
      <c r="Y50" s="59">
        <f t="array" ref="Y50">IF(U50=1, 1, (W50-Z50*'Saline (Inputs)'!$C$45))</f>
        <v>0.67134813254925307</v>
      </c>
      <c r="Z50" s="59">
        <f>IF(U50=1, 0, ((X50-W50)/'Saline (Inputs)'!$D$45))</f>
        <v>0.17481615295782754</v>
      </c>
      <c r="AA50" s="78">
        <f>VLOOKUP('Saline (Inputs)'!$T77,'Depositional Environments'!$BK$11:$BU$26,8,FALSE)</f>
        <v>0.19</v>
      </c>
      <c r="AB50" s="78">
        <f>VLOOKUP('Saline (Inputs)'!$T77,'Depositional Environments'!$BK$11:$BU$26,9,FALSE)</f>
        <v>0.59</v>
      </c>
      <c r="AC50" s="134">
        <f>IF('Saline (Inputs)'!$T77="Default",IF('Saline (Inputs)'!AB77=0,'Saline (Inputs)'!K$24,'Saline (Inputs)'!AB77),IF('Saline (Inputs)'!AB77=0,AA50,'Saline (Inputs)'!AB77))</f>
        <v>0</v>
      </c>
      <c r="AD50" s="134">
        <f>IF('Saline (Inputs)'!$T77="Default",IF('Saline (Inputs)'!AC77=0,'Saline (Inputs)'!L$24,'Saline (Inputs)'!AC77),IF('Saline (Inputs)'!AC77=0,AB50,'Saline (Inputs)'!AC77))</f>
        <v>0</v>
      </c>
      <c r="AE50" s="127">
        <f t="shared" si="70"/>
        <v>-1.4500101755059984</v>
      </c>
      <c r="AF50" s="67">
        <f t="shared" si="71"/>
        <v>0.36396537720141148</v>
      </c>
      <c r="AG50" s="59">
        <f t="array" ref="AG50">IF(AC50=1, 1, (AE50-AH50*'Saline (Inputs)'!$C$45))</f>
        <v>-0.54302239915229344</v>
      </c>
      <c r="AH50" s="59">
        <f>IF(AC50=1, 0, ((AF50-AE50)/'Saline (Inputs)'!$D$45))</f>
        <v>0.7077263223257636</v>
      </c>
      <c r="AI50" s="78">
        <f>VLOOKUP('Saline (Inputs)'!$T77,'Depositional Environments'!$BK$11:$BU$26,10,FALSE)</f>
        <v>0.39</v>
      </c>
      <c r="AJ50" s="78">
        <f>VLOOKUP('Saline (Inputs)'!$T77,'Depositional Environments'!$BK$11:$BU$26,11,FALSE)</f>
        <v>0.81</v>
      </c>
      <c r="AK50" s="134">
        <f>IF('Saline (Inputs)'!$T77="Default",IF('Saline (Inputs)'!K$25=0,'Saline (Inputs)'!AD77,'Saline (Inputs)'!$K$25),IF('Saline (Inputs)'!AD77=0,AI50,'Saline (Inputs)'!AD77))</f>
        <v>0</v>
      </c>
      <c r="AL50" s="134">
        <f>IF('Saline (Inputs)'!$T77="Default",IF('Saline (Inputs)'!L$25=0,'Saline (Inputs)'!AE77,'Saline (Inputs)'!$L$25),IF('Saline (Inputs)'!AE77=0,AJ50,'Saline (Inputs)'!AE77))</f>
        <v>0</v>
      </c>
      <c r="AM50" s="127">
        <f t="shared" si="72"/>
        <v>-0.44731221804366478</v>
      </c>
      <c r="AN50" s="67">
        <f t="shared" si="73"/>
        <v>1.4500101755059986</v>
      </c>
      <c r="AO50" s="59">
        <f t="array" ref="AO50">IF(AK50=1, 1, (AM50-AP50*'Saline (Inputs)'!$C$45))</f>
        <v>0.50134897873116691</v>
      </c>
      <c r="AP50" s="59">
        <f>IF(AK50=1, 0, ((AN50-AM50)/'Saline (Inputs)'!$D$45))</f>
        <v>0.74024426506138619</v>
      </c>
      <c r="AR50" s="145">
        <v>43</v>
      </c>
      <c r="AS50" s="143">
        <f t="shared" si="12"/>
        <v>1</v>
      </c>
      <c r="AT50" s="143">
        <f t="shared" si="13"/>
        <v>1</v>
      </c>
      <c r="AU50" s="143">
        <f t="shared" si="14"/>
        <v>1</v>
      </c>
      <c r="AV50" s="143">
        <f t="shared" si="15"/>
        <v>1</v>
      </c>
      <c r="AW50" s="143">
        <f t="shared" si="16"/>
        <v>1</v>
      </c>
      <c r="BS50" s="140">
        <v>43</v>
      </c>
      <c r="BT50" s="78">
        <f>VLOOKUP('Shale (Inputs)'!AC77,$AY$7:$BA$8,2,FALSE)</f>
        <v>0.2</v>
      </c>
      <c r="BU50" s="78">
        <f>VLOOKUP('Shale (Inputs)'!AC77,$AY$7:$BA$8,3,FALSE)</f>
        <v>0.8</v>
      </c>
      <c r="BV50" s="134">
        <f>IF('Shale (Inputs)'!$AC77="Default",IF('Shale (Inputs)'!AE77=0,'Shale (Inputs)'!L$19,'Shale (Inputs)'!AE77),IF('Shale (Inputs)'!AE77=0,BT50,'Shale (Inputs)'!AE77))</f>
        <v>0.2</v>
      </c>
      <c r="BW50" s="134">
        <f>IF('Shale (Inputs)'!$AC77="Default",IF('Shale (Inputs)'!AF77=0,'Shale (Inputs)'!M$19,'Shale (Inputs)'!AF77),IF('Shale (Inputs)'!AF77=0,BU50,'Shale (Inputs)'!AF77))</f>
        <v>0.8</v>
      </c>
      <c r="BX50" s="127">
        <f t="shared" si="17"/>
        <v>-1.3862943611198906</v>
      </c>
      <c r="BY50" s="67">
        <f t="shared" si="18"/>
        <v>1.3862949861200078</v>
      </c>
      <c r="BZ50" s="59">
        <f>IF(BV50=1, 1, (BX50-CA50*'Saline (Inputs)'!$C$45))</f>
        <v>3.1250005871896747E-7</v>
      </c>
      <c r="CA50" s="59">
        <f>IF(BV50=1, 0, ((BY50-BX50)/'Saline (Inputs)'!$D$45))</f>
        <v>1.0817314815037018</v>
      </c>
      <c r="CB50" s="78">
        <f>VLOOKUP('Shale (Inputs)'!AC77,Calculations!$BC$7:$BE$8,2,FALSE)</f>
        <v>0.03</v>
      </c>
      <c r="CC50" s="78">
        <f>VLOOKUP('Shale (Inputs)'!AC77,Calculations!$BC$7:$BE$8,3,FALSE)</f>
        <v>0.92</v>
      </c>
      <c r="CD50" s="134">
        <f>IF('Shale (Inputs)'!$AC77="Default",IF('Shale (Inputs)'!AG77=0,'Shale (Inputs)'!L$20,'Shale (Inputs)'!AG77),IF('Shale (Inputs)'!AG77=0,CB50,'Shale (Inputs)'!AG77))</f>
        <v>0.03</v>
      </c>
      <c r="CE50" s="134">
        <f>IF('Shale (Inputs)'!$AC77="Default",IF('Shale (Inputs)'!AH77=0,'Shale (Inputs)'!M$20,'Shale (Inputs)'!AH77),IF('Shale (Inputs)'!AH77=0,CC50,'Shale (Inputs)'!AH77))</f>
        <v>0.92</v>
      </c>
      <c r="CF50" s="127">
        <f t="shared" si="19"/>
        <v>-3.4760986898352733</v>
      </c>
      <c r="CG50" s="67">
        <f t="shared" si="20"/>
        <v>2.4423483940656316</v>
      </c>
      <c r="CH50" s="59">
        <f t="array" ref="CH50">IF(CD50=1, 1, (CF50-CI50*'Saline (Inputs)'!$C$45))</f>
        <v>-0.51687514788482103</v>
      </c>
      <c r="CI50" s="59">
        <f>IF(CD50=1, 0, ((CG50-CF50)/'Saline (Inputs)'!$D$45))</f>
        <v>2.3090943989389285</v>
      </c>
      <c r="CJ50" s="78">
        <f>VLOOKUP('Shale (Inputs)'!$AJ77,Calculations!$BG$18:$BI$25,2,FALSE)</f>
        <v>0.25</v>
      </c>
      <c r="CK50" s="78">
        <f>VLOOKUP('Shale (Inputs)'!$AJ77,Calculations!$BG$18:$BI$25,3,FALSE)</f>
        <v>0.53</v>
      </c>
      <c r="CL50" s="134">
        <f>IF('Shale (Inputs)'!$AJ77="Default",IF('Shale (Inputs)'!AL77=0,'Shale (Inputs)'!L$24,'Shale (Inputs)'!AL77),IF('Shale (Inputs)'!AL77=0,CJ50,'Shale (Inputs)'!AL77))</f>
        <v>0.2</v>
      </c>
      <c r="CM50" s="134">
        <f>IF('Shale (Inputs)'!$AJ77="Default",IF('Shale (Inputs)'!AM77=0,'Shale (Inputs)'!M$24,'Shale (Inputs)'!AM77),IF('Shale (Inputs)'!AM77=0,CK50,'Shale (Inputs)'!AM77))</f>
        <v>0.85</v>
      </c>
      <c r="CN50" s="135">
        <f t="shared" si="60"/>
        <v>-1.3862943611198906</v>
      </c>
      <c r="CO50" s="136">
        <f t="shared" si="21"/>
        <v>1.7346018397020466</v>
      </c>
      <c r="CP50" s="137">
        <f t="array" ref="CP50">IF(CL50=1, 1, (CN50-CQ50*'Saline (Inputs)'!$C$45))</f>
        <v>0.17415373929107769</v>
      </c>
      <c r="CQ50" s="137">
        <f>IF(CL50=1, 0, ((CO50-CN50)/'Saline (Inputs)'!$D$45))</f>
        <v>1.2176241224814466</v>
      </c>
      <c r="CR50" s="78">
        <f>VLOOKUP('Shale (Inputs)'!$AJ77,Calculations!$BK$18:$BM$25,2,FALSE)</f>
        <v>0.14000000000000001</v>
      </c>
      <c r="CS50" s="78">
        <f>VLOOKUP('Shale (Inputs)'!$AJ77,Calculations!$BK$18:$BM$25,3,FALSE)</f>
        <v>0.34</v>
      </c>
      <c r="CT50" s="134">
        <f>IF('Shale (Inputs)'!$AJ77="Default",IF('Shale (Inputs)'!AN77=0,'Shale (Inputs)'!L$25,'Shale (Inputs)'!AN77),IF('Shale (Inputs)'!AN77=0,CR50,'Shale (Inputs)'!AN77))</f>
        <v>0.1</v>
      </c>
      <c r="CU50" s="134">
        <f>IF('Shale (Inputs)'!$AJ77="Default",IF('Shale (Inputs)'!AO77=0,'Shale (Inputs)'!M$25,'Shale (Inputs)'!AO77),IF('Shale (Inputs)'!AO77=0,CS50,'Shale (Inputs)'!AO77))</f>
        <v>0.49</v>
      </c>
      <c r="CV50" s="127">
        <f t="shared" si="22"/>
        <v>-2.1972245773362191</v>
      </c>
      <c r="CW50" s="67">
        <f t="shared" si="23"/>
        <v>-4.0004934453636599E-2</v>
      </c>
      <c r="CX50" s="59">
        <f t="array" ref="CX50">IF(CT50=1, 1, (CV50-CY50*'Saline (Inputs)'!$C$45))</f>
        <v>-1.1186147558949278</v>
      </c>
      <c r="CY50" s="59">
        <f>IF(CT50=1, 0, ((CW50-CV50)/'Saline (Inputs)'!$D$45))</f>
        <v>0.84164371566502805</v>
      </c>
      <c r="DA50" s="145">
        <v>43</v>
      </c>
      <c r="DB50" s="143">
        <f t="shared" si="24"/>
        <v>1</v>
      </c>
      <c r="DC50" s="143">
        <f t="shared" si="25"/>
        <v>1</v>
      </c>
      <c r="DD50" s="143">
        <f t="shared" si="26"/>
        <v>1</v>
      </c>
      <c r="DE50" s="143">
        <f t="shared" si="27"/>
        <v>1</v>
      </c>
      <c r="DI50" s="233">
        <v>44</v>
      </c>
      <c r="DJ50" s="231">
        <v>1.3487048818205698E-5</v>
      </c>
      <c r="DK50" s="231">
        <v>7.9002704296731639E-5</v>
      </c>
      <c r="DL50" s="231">
        <v>5.4980113054662802E-4</v>
      </c>
      <c r="DN50" s="140">
        <v>43</v>
      </c>
      <c r="DO50" s="77">
        <f>VLOOKUP('ROZ (Inputs)'!$Z78,'Depositional Environments'!$BW$11:$CI$26,2,FALSE)</f>
        <v>0.2</v>
      </c>
      <c r="DP50" s="77">
        <f>VLOOKUP('ROZ (Inputs)'!$Z78,'Depositional Environments'!$BW$11:$CI$26,3,FALSE)</f>
        <v>0.8</v>
      </c>
      <c r="DQ50" s="134">
        <f>IF('ROZ (Inputs)'!$Z78="Default",IF('ROZ (Inputs)'!AB78=0,'ROZ (Inputs)'!K$21,'ROZ (Inputs)'!AB78),IF('ROZ (Inputs)'!AB78=0,DO50,'ROZ (Inputs)'!AB78))</f>
        <v>0</v>
      </c>
      <c r="DR50" s="134">
        <f>IF('ROZ (Inputs)'!$Z78="Default",IF('ROZ (Inputs)'!AC78=0,'ROZ (Inputs)'!L$21,'ROZ (Inputs)'!AC78),IF('ROZ (Inputs)'!AC78=0,DP50,'ROZ (Inputs)'!AC78))</f>
        <v>0</v>
      </c>
      <c r="DS50" s="127">
        <f t="shared" si="28"/>
        <v>-1.3862943611198906</v>
      </c>
      <c r="DT50" s="67">
        <f t="shared" si="29"/>
        <v>1.3862943611198908</v>
      </c>
      <c r="DU50" s="59">
        <f>IF(DQ50=1, 1, (DS50-DV50*'Saline (Inputs)'!$C$45))</f>
        <v>2.2204460492503131E-16</v>
      </c>
      <c r="DV50" s="59">
        <f>IF(DQ50=1, 0, ((DT50-DS50)/'Saline (Inputs)'!$D$45))</f>
        <v>1.0817312376586106</v>
      </c>
      <c r="DW50" s="77">
        <f>VLOOKUP('ROZ (Inputs)'!$Z78,'Depositional Environments'!$BW$11:$CI$26,4,FALSE)</f>
        <v>0.21</v>
      </c>
      <c r="DX50" s="77">
        <f>VLOOKUP('ROZ (Inputs)'!$Z78,'Depositional Environments'!$BW$11:$CI$26,5,FALSE)</f>
        <v>0.76</v>
      </c>
      <c r="DY50" s="134">
        <f>IF('ROZ (Inputs)'!$Z78="Default",IF('ROZ (Inputs)'!AD78=0,'ROZ (Inputs)'!K$22,'ROZ (Inputs)'!AD78),IF('ROZ (Inputs)'!AD78=0,DW50,'ROZ (Inputs)'!AD77))</f>
        <v>0</v>
      </c>
      <c r="DZ50" s="134">
        <f>IF('ROZ (Inputs)'!$Z78="Default",IF('ROZ (Inputs)'!AE78=0,'ROZ (Inputs)'!L$22,'ROZ (Inputs)'!AE78),IF('ROZ (Inputs)'!AE78=0,DX50,'ROZ (Inputs)'!AD77))</f>
        <v>0</v>
      </c>
      <c r="EA50" s="127">
        <f t="shared" si="30"/>
        <v>-1.3249254147435987</v>
      </c>
      <c r="EB50" s="67">
        <f t="shared" si="31"/>
        <v>1.1526795099383855</v>
      </c>
      <c r="EC50" s="59">
        <f t="array" ref="EC50">IF(DY50=1, 1, (EA50-ED50*'Saline (Inputs)'!$C$45))</f>
        <v>-8.612295240260659E-2</v>
      </c>
      <c r="ED50" s="59">
        <f>IF(DY50=1, 0, ((EB50-EA50)/'Saline (Inputs)'!$D$45))</f>
        <v>0.96664269752934828</v>
      </c>
      <c r="EE50" s="77">
        <f>VLOOKUP('ROZ (Inputs)'!$Z78,'Depositional Environments'!$BW$11:$CI$26,6,FALSE)</f>
        <v>0.64</v>
      </c>
      <c r="EF50" s="77">
        <f>VLOOKUP('ROZ (Inputs)'!$Z78,'Depositional Environments'!$BW$11:$CI$26,7,FALSE)</f>
        <v>0.77</v>
      </c>
      <c r="EG50" s="134">
        <f>IF('ROZ (Inputs)'!$Z78="Default",IF('ROZ (Inputs)'!AF78=0,'ROZ (Inputs)'!K$23,'ROZ (Inputs)'!AF78),IF('ROZ (Inputs)'!AF78=0,EE50,'ROZ (Inputs)'!AF77))</f>
        <v>0</v>
      </c>
      <c r="EH50" s="134">
        <f>IF('ROZ (Inputs)'!$Z78="Default",IF('ROZ (Inputs)'!AG78=0,'ROZ (Inputs)'!L$23,'ROZ (Inputs)'!AG78),IF('ROZ (Inputs)'!AG78=0,EF50,'ROZ (Inputs)'!AG77))</f>
        <v>0</v>
      </c>
      <c r="EI50" s="127">
        <f t="shared" si="32"/>
        <v>0.57536414490356191</v>
      </c>
      <c r="EJ50" s="67">
        <f t="shared" si="33"/>
        <v>1.2083112059245342</v>
      </c>
      <c r="EK50" s="59">
        <f t="array" ref="EK50">IF(EG50=1, 1, (EI50-EL50*'Saline (Inputs)'!$C$45))</f>
        <v>0.89183767541404801</v>
      </c>
      <c r="EL50" s="59">
        <f>IF(EG50=1, 0, ((EJ50-EI50)/'Saline (Inputs)'!$D$45))</f>
        <v>0.24694560797949588</v>
      </c>
      <c r="EM50" s="77">
        <f>VLOOKUP('ROZ (Inputs)'!$Z78,'Depositional Environments'!$BW$11:$CI$26,8,FALSE)</f>
        <v>0.16</v>
      </c>
      <c r="EN50" s="77">
        <f>VLOOKUP('ROZ (Inputs)'!$Z78,'Depositional Environments'!$BW$11:$CI$26,9,FALSE)</f>
        <v>0.39</v>
      </c>
      <c r="EO50" s="134">
        <f>IF('ROZ (Inputs)'!$Z78="Default",IF('ROZ (Inputs)'!AH78=0,'ROZ (Inputs)'!K$24,'ROZ (Inputs)'!AH78),IF('ROZ (Inputs)'!AH78=0,EM50,'ROZ (Inputs)'!AH77))</f>
        <v>0</v>
      </c>
      <c r="EP50" s="134">
        <f>IF('ROZ (Inputs)'!$Z78="Default",IF('ROZ (Inputs)'!AI78=0,'ROZ (Inputs)'!L$24,'ROZ (Inputs)'!AI78),IF('ROZ (Inputs)'!AI78=0,EN50,'ROZ (Inputs)'!AI77))</f>
        <v>0</v>
      </c>
      <c r="EQ50" s="127">
        <f t="shared" si="34"/>
        <v>-1.6582280766035322</v>
      </c>
      <c r="ER50" s="67">
        <f t="shared" si="35"/>
        <v>-0.44731221804366478</v>
      </c>
      <c r="ES50" s="59">
        <f t="array" ref="ES50">IF(EO50=1, 1, (EQ50-ET50*'Saline (Inputs)'!$C$45))</f>
        <v>-1.0527701473235984</v>
      </c>
      <c r="ET50" s="59">
        <f>IF(EO50=1, 0, ((ER50-EQ50)/'Saline (Inputs)'!$D$45))</f>
        <v>0.47244133248952946</v>
      </c>
      <c r="EU50" s="77">
        <f>VLOOKUP('ROZ (Inputs)'!$Z78,'Depositional Environments'!$BW$11:$CI$26,10,FALSE)</f>
        <v>0.35</v>
      </c>
      <c r="EV50" s="77">
        <f>VLOOKUP('ROZ (Inputs)'!$Z78,'Depositional Environments'!$BW$11:$CI$26,11,FALSE)</f>
        <v>0.76</v>
      </c>
      <c r="EW50" s="134">
        <f>IF('ROZ (Inputs)'!$Z78="Default",IF('ROZ (Inputs)'!AJ78=0,'ROZ (Inputs)'!K$25,'ROZ (Inputs)'!AJ78),IF('ROZ (Inputs)'!AJ78=0,EU50,'ROZ (Inputs)'!AJ77))</f>
        <v>0</v>
      </c>
      <c r="EX50" s="134">
        <f>IF('ROZ (Inputs)'!$Z78="Default",IF('ROZ (Inputs)'!AK78=0,'ROZ (Inputs)'!L$25,'ROZ (Inputs)'!AK78),IF('ROZ (Inputs)'!AK78=0,EV50,'ROZ (Inputs)'!AK77))</f>
        <v>0</v>
      </c>
      <c r="EY50" s="127">
        <f t="shared" si="36"/>
        <v>-0.61903920840622351</v>
      </c>
      <c r="EZ50" s="67">
        <f t="shared" si="37"/>
        <v>1.1526795099383855</v>
      </c>
      <c r="FA50" s="59">
        <f t="array" ref="FA50">IF(EW50=1, 1, (EY50-FB50*'Saline (Inputs)'!$C$45))</f>
        <v>0.26682015076608112</v>
      </c>
      <c r="FB50" s="59">
        <f>IF(EW50=1, 0, ((EZ50-EY50)/'Saline (Inputs)'!$D$45))</f>
        <v>0.69123973079917</v>
      </c>
      <c r="FC50" s="283">
        <f>VLOOKUP('ROZ (Inputs)'!$Z78,'Depositional Environments'!$BW$11:$CI$26,12,FALSE)</f>
        <v>8.9999999999999993E-3</v>
      </c>
      <c r="FD50" s="283">
        <f>VLOOKUP('ROZ (Inputs)'!$Z78,'Depositional Environments'!$BW$11:$CI$26,13,FALSE)</f>
        <v>1.0999999999999999E-2</v>
      </c>
      <c r="FE50" s="134">
        <f>IF('ROZ (Inputs)'!$Z78="Default",IF('ROZ (Inputs)'!AL78=0,'ROZ (Inputs)'!K$26,'ROZ (Inputs)'!AL78),IF('ROZ (Inputs)'!AL78=0,FC50,'ROZ (Inputs)'!AL77))</f>
        <v>0</v>
      </c>
      <c r="FF50" s="134">
        <f>IF('ROZ (Inputs)'!$Z78="Default",IF('ROZ (Inputs)'!AM78=0,'ROZ (Inputs)'!L$26,'ROZ (Inputs)'!AM78),IF('ROZ (Inputs)'!AM78=0,FD50,'ROZ (Inputs)'!AM77))</f>
        <v>0</v>
      </c>
      <c r="FG50" s="127">
        <f t="shared" si="38"/>
        <v>-4.7014899569937691</v>
      </c>
      <c r="FH50" s="67">
        <f t="shared" si="39"/>
        <v>-4.4987990588243418</v>
      </c>
      <c r="FI50" s="59">
        <f t="array" ref="FI50">IF(FE50=1, 1, (FG50-FJ50*'Saline (Inputs)'!$C$45))</f>
        <v>-4.6001445079090555</v>
      </c>
      <c r="FJ50" s="59">
        <f>IF(FE50=1, 0, ((FH50-FG50)/'Saline (Inputs)'!$D$45))</f>
        <v>7.9080274106369253E-2</v>
      </c>
      <c r="FL50" s="145">
        <v>43</v>
      </c>
      <c r="FM50" s="143">
        <f t="shared" si="40"/>
        <v>1</v>
      </c>
      <c r="FN50" s="143">
        <f t="shared" si="41"/>
        <v>1</v>
      </c>
      <c r="FO50" s="143">
        <f t="shared" si="42"/>
        <v>1</v>
      </c>
      <c r="FP50" s="143">
        <f t="shared" si="43"/>
        <v>1</v>
      </c>
      <c r="FQ50" s="143">
        <f t="shared" si="44"/>
        <v>1</v>
      </c>
      <c r="FR50" s="143">
        <f t="shared" si="45"/>
        <v>1</v>
      </c>
      <c r="FT50" s="145">
        <v>43</v>
      </c>
      <c r="FU50" s="34">
        <v>-6.1202447977848991E-4</v>
      </c>
      <c r="FV50" s="34">
        <v>-3.946457036362318E-5</v>
      </c>
      <c r="FW50" s="34">
        <v>4.7694327804544808E-5</v>
      </c>
      <c r="FZ50" s="140">
        <v>43</v>
      </c>
      <c r="GA50" s="78">
        <f>VLOOKUP('Shale_EERC (Inputs)'!$AI75,$ID$7:$IF$8,2,FALSE)</f>
        <v>0.2</v>
      </c>
      <c r="GB50" s="78">
        <f>VLOOKUP('Shale_EERC (Inputs)'!AI75,$AY$7:$BA$8,3,FALSE)</f>
        <v>0.8</v>
      </c>
      <c r="GC50" s="134">
        <f>IF('Shale_EERC (Inputs)'!$AI75="Default",IF('Shale_EERC (Inputs)'!AK75=0,'Shale_EERC (Inputs)'!L$19,'Shale_EERC (Inputs)'!AK75),IF('Shale_EERC (Inputs)'!AK75=0,GA50,'Shale_EERC (Inputs)'!AK75))</f>
        <v>0.2</v>
      </c>
      <c r="GD50" s="134">
        <f>IF('Shale_EERC (Inputs)'!$AI75="Default",IF('Shale_EERC (Inputs)'!AL75=0,'Shale_EERC (Inputs)'!M$19,'Shale_EERC (Inputs)'!AL75),IF('Shale_EERC (Inputs)'!AL75=0,GB50,'Shale_EERC (Inputs)'!AL75))</f>
        <v>0.8</v>
      </c>
      <c r="GE50" s="127">
        <f t="shared" si="46"/>
        <v>-1.3862943611198906</v>
      </c>
      <c r="GF50" s="67">
        <f t="shared" si="47"/>
        <v>1.3862949861200078</v>
      </c>
      <c r="GG50" s="59">
        <f>IF(GC50=1, 1, (GE50-GH50*'Saline (Inputs)'!$C$45))</f>
        <v>3.1250005871896747E-7</v>
      </c>
      <c r="GH50" s="59">
        <f>IF(GC50=1, 0, ((GF50-GE50)/'Saline (Inputs)'!$D$45))</f>
        <v>1.0817314815037018</v>
      </c>
      <c r="GI50" s="78">
        <f>VLOOKUP('Shale_EERC (Inputs)'!$AI75,$IH$7:$IJ$8,2,FALSE)</f>
        <v>0.2</v>
      </c>
      <c r="GJ50" s="78">
        <f>VLOOKUP('Shale_EERC (Inputs)'!$AI75,$IH$7:$IJ$8,3,FALSE)</f>
        <v>0.8</v>
      </c>
      <c r="GK50" s="134">
        <f>IF('Shale_EERC (Inputs)'!$AI75="Default",IF('Shale_EERC (Inputs)'!AM75=0,'Shale_EERC (Inputs)'!L$20,'Shale_EERC (Inputs)'!AM75),IF('Shale_EERC (Inputs)'!AM75=0,GI50,'Shale_EERC (Inputs)'!AM75))</f>
        <v>0.2</v>
      </c>
      <c r="GL50" s="134">
        <f>IF('Shale_EERC (Inputs)'!$AI75="Default",IF('Shale_EERC (Inputs)'!AN75=0,'Shale_EERC (Inputs)'!M$20,'Shale_EERC (Inputs)'!AN75),IF('Shale_EERC (Inputs)'!AN75=0,GJ50,'Shale_EERC (Inputs)'!AN75))</f>
        <v>0.8</v>
      </c>
      <c r="GM50" s="127">
        <f t="shared" si="48"/>
        <v>-1.3862943611198906</v>
      </c>
      <c r="GN50" s="67">
        <f t="shared" si="49"/>
        <v>1.3862949861200078</v>
      </c>
      <c r="GO50" s="59">
        <f t="array" ref="GO50">IF(GK50=1, 1, (GM50-GP50*'Saline (Inputs)'!$C$45))</f>
        <v>3.1250005871896747E-7</v>
      </c>
      <c r="GP50" s="59">
        <f>IF(GK50=1, 0, ((GN50-GM50)/'Saline (Inputs)'!$D$45))</f>
        <v>1.0817314815037018</v>
      </c>
      <c r="GQ50" s="78">
        <f>VLOOKUP('Shale_EERC (Inputs)'!$AI75,$IL$7:$IN$8,2,FALSE)</f>
        <v>0.2</v>
      </c>
      <c r="GR50" s="78">
        <f>VLOOKUP('Shale_EERC (Inputs)'!$AI75,$IL$7:$IN$8,3,FALSE)</f>
        <v>0.8</v>
      </c>
      <c r="GS50" s="134">
        <f>IF('Shale_EERC (Inputs)'!$AI75="Default",IF('Shale_EERC (Inputs)'!AO75=0,'Shale_EERC (Inputs)'!L$21,'Shale_EERC (Inputs)'!AO75),IF('Shale_EERC (Inputs)'!AO75=0,GQ50,'Shale_EERC (Inputs)'!AO75))</f>
        <v>0.2</v>
      </c>
      <c r="GT50" s="134">
        <f>IF('Shale_EERC (Inputs)'!$AI75="Default",IF('Shale_EERC (Inputs)'!AP75=0,'Shale_EERC (Inputs)'!M$21,'Shale_EERC (Inputs)'!AP75),IF('Shale_EERC (Inputs)'!AP75=0,GR50,'Shale_EERC (Inputs)'!AP75))</f>
        <v>0.8</v>
      </c>
      <c r="GU50" s="135">
        <f t="shared" si="61"/>
        <v>-1.3862943611198906</v>
      </c>
      <c r="GV50" s="136">
        <f t="shared" si="50"/>
        <v>1.3862949861200078</v>
      </c>
      <c r="GW50" s="137">
        <f t="array" ref="GW50">IF(GS50=1, 1, (GU50-GX50*'Saline (Inputs)'!$C$45))</f>
        <v>3.1250005871896747E-7</v>
      </c>
      <c r="GX50" s="137">
        <f>IF(GS50=1, 0, ((GV50-GU50)/'Saline (Inputs)'!$D$45))</f>
        <v>1.0817314815037018</v>
      </c>
      <c r="GY50" s="78">
        <f>VLOOKUP('Shale_EERC (Inputs)'!$AI75,$IP$7:$IR$8,2,FALSE)</f>
        <v>0.2</v>
      </c>
      <c r="GZ50" s="78">
        <f>VLOOKUP('Shale_EERC (Inputs)'!$AI75,$IP$7:$IR$8,3,FALSE)</f>
        <v>0.8</v>
      </c>
      <c r="HA50" s="134">
        <f>IF('Shale_EERC (Inputs)'!$AI75="Default",IF('Shale_EERC (Inputs)'!AQ75=0,'Shale_EERC (Inputs)'!L$22,'Shale_EERC (Inputs)'!AQ75),IF('Shale_EERC (Inputs)'!AQ75=0,GY50,'Shale_EERC (Inputs)'!AQ75))</f>
        <v>0.2</v>
      </c>
      <c r="HB50" s="134">
        <f>IF('Shale_EERC (Inputs)'!$AI75="Default",IF('Shale_EERC (Inputs)'!AR75=0,'Shale_EERC (Inputs)'!M$22,'Shale_EERC (Inputs)'!AR75),IF('Shale_EERC (Inputs)'!AR75=0,GZ50,'Shale_EERC (Inputs)'!AR75))</f>
        <v>0.8</v>
      </c>
      <c r="HC50" s="127">
        <f t="shared" si="51"/>
        <v>-1.3862943611198906</v>
      </c>
      <c r="HD50" s="67">
        <f t="shared" si="62"/>
        <v>1.3862949861200078</v>
      </c>
      <c r="HE50" s="59">
        <f t="array" ref="HE50">IF(HA50=1, 1, (HC50-HF50*'Saline (Inputs)'!$C$45))</f>
        <v>3.1250005871896747E-7</v>
      </c>
      <c r="HF50" s="59">
        <f>IF(HA50=1, 0, ((HD50-HC50)/'Saline (Inputs)'!$D$45))</f>
        <v>1.0817314815037018</v>
      </c>
      <c r="HG50" s="78">
        <f>VLOOKUP('Shale_EERC (Inputs)'!$AI75,$IT$7:$IV$8,2,FALSE)</f>
        <v>0.2</v>
      </c>
      <c r="HH50" s="78">
        <f>VLOOKUP('Shale_EERC (Inputs)'!$AI75,$IT$7:$IV$8,3,FALSE)</f>
        <v>0.8</v>
      </c>
      <c r="HI50" s="134">
        <f>IF('Shale_EERC (Inputs)'!$AI75="Default",IF('Shale_EERC (Inputs)'!AS75=0,'Shale_EERC (Inputs)'!L$23,'Shale_EERC (Inputs)'!AS75),IF('Shale_EERC (Inputs)'!AS75=0,HG50,'Shale_EERC (Inputs)'!AS75))</f>
        <v>0.2</v>
      </c>
      <c r="HJ50" s="134">
        <f>IF('Shale_EERC (Inputs)'!$AI75="Default",IF('Shale_EERC (Inputs)'!AT75=0,'Shale_EERC (Inputs)'!M$23,'Shale_EERC (Inputs)'!AT75),IF('Shale_EERC (Inputs)'!AT75=0,HH50,'Shale_EERC (Inputs)'!AT75))</f>
        <v>0.8</v>
      </c>
      <c r="HK50" s="127">
        <f t="shared" si="53"/>
        <v>-1.3862943611198906</v>
      </c>
      <c r="HL50" s="67">
        <f t="shared" si="63"/>
        <v>1.3862949861200078</v>
      </c>
      <c r="HM50" s="59">
        <f t="array" ref="HM50">IF(HI50=1, 1, (HK50-HN50*'Saline (Inputs)'!$C$45))</f>
        <v>3.1250005871896747E-7</v>
      </c>
      <c r="HN50" s="59">
        <f>IF(HI50=1, 0, ((HL50-HK50)/'Saline (Inputs)'!$D$45))</f>
        <v>1.0817314815037018</v>
      </c>
      <c r="HP50" s="145">
        <v>43</v>
      </c>
      <c r="HQ50" s="143">
        <f t="shared" si="55"/>
        <v>1</v>
      </c>
      <c r="HR50" s="143">
        <f t="shared" si="56"/>
        <v>1</v>
      </c>
      <c r="HS50" s="143">
        <f t="shared" si="57"/>
        <v>1</v>
      </c>
      <c r="HT50" s="143">
        <f t="shared" si="58"/>
        <v>1</v>
      </c>
      <c r="HU50" s="143">
        <f t="shared" si="59"/>
        <v>1</v>
      </c>
      <c r="HY50" s="233">
        <v>44</v>
      </c>
      <c r="HZ50" s="271">
        <v>1.7957237105292693E-5</v>
      </c>
      <c r="IA50" s="271">
        <v>9.3441307399213061E-5</v>
      </c>
      <c r="IB50" s="271">
        <v>5.8405881281957015E-4</v>
      </c>
    </row>
    <row r="51" spans="2:236" x14ac:dyDescent="0.35">
      <c r="B51" s="140">
        <v>44</v>
      </c>
      <c r="C51" s="78">
        <f>VLOOKUP('Saline (Inputs)'!$T78,'Depositional Environments'!$BK$11:$BU$26,2,FALSE)</f>
        <v>0.2</v>
      </c>
      <c r="D51" s="78">
        <f>VLOOKUP('Saline (Inputs)'!$T78,'Depositional Environments'!$BK$11:$BU$26,3,FALSE)</f>
        <v>0.8</v>
      </c>
      <c r="E51" s="134">
        <f>IF('Saline (Inputs)'!$T78="Default",IF('Saline (Inputs)'!V78=0,'Saline (Inputs)'!K$21,'Saline (Inputs)'!V78),IF('Saline (Inputs)'!V78=0,C51,'Saline (Inputs)'!V78))</f>
        <v>0</v>
      </c>
      <c r="F51" s="134">
        <f>IF('Saline (Inputs)'!$T78="Default",IF('Saline (Inputs)'!W78=0,'Saline (Inputs)'!L$21,'Saline (Inputs)'!W78),IF('Saline (Inputs)'!W78=0,D51,'Saline (Inputs)'!W78))</f>
        <v>0</v>
      </c>
      <c r="G51" s="127">
        <f t="shared" si="64"/>
        <v>-1.3862943611198906</v>
      </c>
      <c r="H51" s="67">
        <f t="shared" si="65"/>
        <v>1.3862943611198908</v>
      </c>
      <c r="I51" s="59">
        <f>IF(E51=1, 1, (G51-J51*'Saline (Inputs)'!$C$45))</f>
        <v>2.2204460492503131E-16</v>
      </c>
      <c r="J51" s="59">
        <f>IF(E51=1, 0, ((H51-G51)/'Saline (Inputs)'!$D$45))</f>
        <v>1.0817312376586106</v>
      </c>
      <c r="K51" s="78">
        <f>VLOOKUP('Saline (Inputs)'!$T78,'Depositional Environments'!$BK$11:$BU$26,4,FALSE)</f>
        <v>0.21</v>
      </c>
      <c r="L51" s="78">
        <f>VLOOKUP('Saline (Inputs)'!$T78,'Depositional Environments'!$BK$11:$BU$26,5,FALSE)</f>
        <v>0.76</v>
      </c>
      <c r="M51" s="134">
        <f>IF('Saline (Inputs)'!$T78="Default",IF('Saline (Inputs)'!X78=0,'Saline (Inputs)'!K$22,'Saline (Inputs)'!X78), IF('Saline (Inputs)'!X78=0,Calculations!K51,'Saline (Inputs)'!X78))</f>
        <v>0</v>
      </c>
      <c r="N51" s="134">
        <f>IF('Saline (Inputs)'!$T78="Default",IF('Saline (Inputs)'!Y78=0,'Saline (Inputs)'!L$22,'Saline (Inputs)'!Y78), IF('Saline (Inputs)'!Y78=0,Calculations!L51,'Saline (Inputs)'!Y78))</f>
        <v>0</v>
      </c>
      <c r="O51" s="127">
        <f t="shared" si="66"/>
        <v>-1.3249254147435987</v>
      </c>
      <c r="P51" s="67">
        <f t="shared" si="67"/>
        <v>1.1526795099383855</v>
      </c>
      <c r="Q51" s="59">
        <f t="array" ref="Q51">IF(M51=1, 1, (O51-R51*'Saline (Inputs)'!$C$45))</f>
        <v>-8.612295240260659E-2</v>
      </c>
      <c r="R51" s="59">
        <f>IF(M51=1, 0, ((P51-O51)/'Saline (Inputs)'!$D$45))</f>
        <v>0.96664269752934828</v>
      </c>
      <c r="S51" s="78">
        <f>VLOOKUP('Saline (Inputs)'!$T78,'Depositional Environments'!$BK$11:$BU$26,6,FALSE)</f>
        <v>0.61</v>
      </c>
      <c r="T51" s="78">
        <f>VLOOKUP('Saline (Inputs)'!$T78,'Depositional Environments'!$BK$11:$BU$26,7,FALSE)</f>
        <v>0.71</v>
      </c>
      <c r="U51" s="134">
        <f>IF('Saline (Inputs)'!$T78="Default",IF('Saline (Inputs)'!Z78=0,'Saline (Inputs)'!K$23,'Saline (Inputs)'!Z78),IF('Saline (Inputs)'!Z78=0,S51,'Saline (Inputs)'!Z78))</f>
        <v>0</v>
      </c>
      <c r="V51" s="134">
        <f>IF('Saline (Inputs)'!$T78="Default",IF('Saline (Inputs)'!AA78=0,'Saline (Inputs)'!L$23,'Saline (Inputs)'!AA78),IF('Saline (Inputs)'!AA78=0,T51,'Saline (Inputs)'!AA78))</f>
        <v>0</v>
      </c>
      <c r="W51" s="127">
        <f t="shared" si="68"/>
        <v>0.44731221804366483</v>
      </c>
      <c r="X51" s="67">
        <f t="shared" si="69"/>
        <v>0.89538404705484131</v>
      </c>
      <c r="Y51" s="59">
        <f t="array" ref="Y51">IF(U51=1, 1, (W51-Z51*'Saline (Inputs)'!$C$45))</f>
        <v>0.67134813254925307</v>
      </c>
      <c r="Z51" s="59">
        <f>IF(U51=1, 0, ((X51-W51)/'Saline (Inputs)'!$D$45))</f>
        <v>0.17481615295782754</v>
      </c>
      <c r="AA51" s="78">
        <f>VLOOKUP('Saline (Inputs)'!$T78,'Depositional Environments'!$BK$11:$BU$26,8,FALSE)</f>
        <v>0.19</v>
      </c>
      <c r="AB51" s="78">
        <f>VLOOKUP('Saline (Inputs)'!$T78,'Depositional Environments'!$BK$11:$BU$26,9,FALSE)</f>
        <v>0.59</v>
      </c>
      <c r="AC51" s="134">
        <f>IF('Saline (Inputs)'!$T78="Default",IF('Saline (Inputs)'!AB78=0,'Saline (Inputs)'!K$24,'Saline (Inputs)'!AB78),IF('Saline (Inputs)'!AB78=0,AA51,'Saline (Inputs)'!AB78))</f>
        <v>0</v>
      </c>
      <c r="AD51" s="134">
        <f>IF('Saline (Inputs)'!$T78="Default",IF('Saline (Inputs)'!AC78=0,'Saline (Inputs)'!L$24,'Saline (Inputs)'!AC78),IF('Saline (Inputs)'!AC78=0,AB51,'Saline (Inputs)'!AC78))</f>
        <v>0</v>
      </c>
      <c r="AE51" s="127">
        <f t="shared" si="70"/>
        <v>-1.4500101755059984</v>
      </c>
      <c r="AF51" s="67">
        <f t="shared" si="71"/>
        <v>0.36396537720141148</v>
      </c>
      <c r="AG51" s="59">
        <f t="array" ref="AG51">IF(AC51=1, 1, (AE51-AH51*'Saline (Inputs)'!$C$45))</f>
        <v>-0.54302239915229344</v>
      </c>
      <c r="AH51" s="59">
        <f>IF(AC51=1, 0, ((AF51-AE51)/'Saline (Inputs)'!$D$45))</f>
        <v>0.7077263223257636</v>
      </c>
      <c r="AI51" s="78">
        <f>VLOOKUP('Saline (Inputs)'!$T78,'Depositional Environments'!$BK$11:$BU$26,10,FALSE)</f>
        <v>0.39</v>
      </c>
      <c r="AJ51" s="78">
        <f>VLOOKUP('Saline (Inputs)'!$T78,'Depositional Environments'!$BK$11:$BU$26,11,FALSE)</f>
        <v>0.81</v>
      </c>
      <c r="AK51" s="134">
        <f>IF('Saline (Inputs)'!$T78="Default",IF('Saline (Inputs)'!K$25=0,'Saline (Inputs)'!AD78,'Saline (Inputs)'!$K$25),IF('Saline (Inputs)'!AD78=0,AI51,'Saline (Inputs)'!AD78))</f>
        <v>0</v>
      </c>
      <c r="AL51" s="134">
        <f>IF('Saline (Inputs)'!$T78="Default",IF('Saline (Inputs)'!L$25=0,'Saline (Inputs)'!AE78,'Saline (Inputs)'!$L$25),IF('Saline (Inputs)'!AE78=0,AJ51,'Saline (Inputs)'!AE78))</f>
        <v>0</v>
      </c>
      <c r="AM51" s="127">
        <f t="shared" si="72"/>
        <v>-0.44731221804366478</v>
      </c>
      <c r="AN51" s="67">
        <f t="shared" si="73"/>
        <v>1.4500101755059986</v>
      </c>
      <c r="AO51" s="59">
        <f t="array" ref="AO51">IF(AK51=1, 1, (AM51-AP51*'Saline (Inputs)'!$C$45))</f>
        <v>0.50134897873116691</v>
      </c>
      <c r="AP51" s="59">
        <f>IF(AK51=1, 0, ((AN51-AM51)/'Saline (Inputs)'!$D$45))</f>
        <v>0.74024426506138619</v>
      </c>
      <c r="AR51" s="145">
        <v>44</v>
      </c>
      <c r="AS51" s="143">
        <f t="shared" si="12"/>
        <v>1</v>
      </c>
      <c r="AT51" s="143">
        <f t="shared" si="13"/>
        <v>1</v>
      </c>
      <c r="AU51" s="143">
        <f t="shared" si="14"/>
        <v>1</v>
      </c>
      <c r="AV51" s="143">
        <f t="shared" si="15"/>
        <v>1</v>
      </c>
      <c r="AW51" s="143">
        <f t="shared" si="16"/>
        <v>1</v>
      </c>
      <c r="BS51" s="140">
        <v>44</v>
      </c>
      <c r="BT51" s="78">
        <f>VLOOKUP('Shale (Inputs)'!AC78,$AY$7:$BA$8,2,FALSE)</f>
        <v>0.2</v>
      </c>
      <c r="BU51" s="78">
        <f>VLOOKUP('Shale (Inputs)'!AC78,$AY$7:$BA$8,3,FALSE)</f>
        <v>0.8</v>
      </c>
      <c r="BV51" s="134">
        <f>IF('Shale (Inputs)'!$AC78="Default",IF('Shale (Inputs)'!AE78=0,'Shale (Inputs)'!L$19,'Shale (Inputs)'!AE78),IF('Shale (Inputs)'!AE78=0,BT51,'Shale (Inputs)'!AE78))</f>
        <v>0.2</v>
      </c>
      <c r="BW51" s="134">
        <f>IF('Shale (Inputs)'!$AC78="Default",IF('Shale (Inputs)'!AF78=0,'Shale (Inputs)'!M$19,'Shale (Inputs)'!AF78),IF('Shale (Inputs)'!AF78=0,BU51,'Shale (Inputs)'!AF78))</f>
        <v>0.8</v>
      </c>
      <c r="BX51" s="127">
        <f t="shared" si="17"/>
        <v>-1.3862943611198906</v>
      </c>
      <c r="BY51" s="67">
        <f t="shared" si="18"/>
        <v>1.3862949861200078</v>
      </c>
      <c r="BZ51" s="59">
        <f>IF(BV51=1, 1, (BX51-CA51*'Saline (Inputs)'!$C$45))</f>
        <v>3.1250005871896747E-7</v>
      </c>
      <c r="CA51" s="59">
        <f>IF(BV51=1, 0, ((BY51-BX51)/'Saline (Inputs)'!$D$45))</f>
        <v>1.0817314815037018</v>
      </c>
      <c r="CB51" s="78">
        <f>VLOOKUP('Shale (Inputs)'!AC78,Calculations!$BC$7:$BE$8,2,FALSE)</f>
        <v>0.03</v>
      </c>
      <c r="CC51" s="78">
        <f>VLOOKUP('Shale (Inputs)'!AC78,Calculations!$BC$7:$BE$8,3,FALSE)</f>
        <v>0.92</v>
      </c>
      <c r="CD51" s="134">
        <f>IF('Shale (Inputs)'!$AC78="Default",IF('Shale (Inputs)'!AG78=0,'Shale (Inputs)'!L$20,'Shale (Inputs)'!AG78),IF('Shale (Inputs)'!AG78=0,CB51,'Shale (Inputs)'!AG78))</f>
        <v>0.03</v>
      </c>
      <c r="CE51" s="134">
        <f>IF('Shale (Inputs)'!$AC78="Default",IF('Shale (Inputs)'!AH78=0,'Shale (Inputs)'!M$20,'Shale (Inputs)'!AH78),IF('Shale (Inputs)'!AH78=0,CC51,'Shale (Inputs)'!AH78))</f>
        <v>0.92</v>
      </c>
      <c r="CF51" s="127">
        <f t="shared" si="19"/>
        <v>-3.4760986898352733</v>
      </c>
      <c r="CG51" s="67">
        <f t="shared" si="20"/>
        <v>2.4423483940656316</v>
      </c>
      <c r="CH51" s="59">
        <f t="array" ref="CH51">IF(CD51=1, 1, (CF51-CI51*'Saline (Inputs)'!$C$45))</f>
        <v>-0.51687514788482103</v>
      </c>
      <c r="CI51" s="59">
        <f>IF(CD51=1, 0, ((CG51-CF51)/'Saline (Inputs)'!$D$45))</f>
        <v>2.3090943989389285</v>
      </c>
      <c r="CJ51" s="78">
        <f>VLOOKUP('Shale (Inputs)'!$AJ78,Calculations!$BG$18:$BI$25,2,FALSE)</f>
        <v>0.25</v>
      </c>
      <c r="CK51" s="78">
        <f>VLOOKUP('Shale (Inputs)'!$AJ78,Calculations!$BG$18:$BI$25,3,FALSE)</f>
        <v>0.53</v>
      </c>
      <c r="CL51" s="134">
        <f>IF('Shale (Inputs)'!$AJ78="Default",IF('Shale (Inputs)'!AL78=0,'Shale (Inputs)'!L$24,'Shale (Inputs)'!AL78),IF('Shale (Inputs)'!AL78=0,CJ51,'Shale (Inputs)'!AL78))</f>
        <v>0.2</v>
      </c>
      <c r="CM51" s="134">
        <f>IF('Shale (Inputs)'!$AJ78="Default",IF('Shale (Inputs)'!AM78=0,'Shale (Inputs)'!M$24,'Shale (Inputs)'!AM78),IF('Shale (Inputs)'!AM78=0,CK51,'Shale (Inputs)'!AM78))</f>
        <v>0.85</v>
      </c>
      <c r="CN51" s="135">
        <f t="shared" si="60"/>
        <v>-1.3862943611198906</v>
      </c>
      <c r="CO51" s="136">
        <f t="shared" si="21"/>
        <v>1.7346018397020466</v>
      </c>
      <c r="CP51" s="137">
        <f t="array" ref="CP51">IF(CL51=1, 1, (CN51-CQ51*'Saline (Inputs)'!$C$45))</f>
        <v>0.17415373929107769</v>
      </c>
      <c r="CQ51" s="137">
        <f>IF(CL51=1, 0, ((CO51-CN51)/'Saline (Inputs)'!$D$45))</f>
        <v>1.2176241224814466</v>
      </c>
      <c r="CR51" s="78">
        <f>VLOOKUP('Shale (Inputs)'!$AJ78,Calculations!$BK$18:$BM$25,2,FALSE)</f>
        <v>0.14000000000000001</v>
      </c>
      <c r="CS51" s="78">
        <f>VLOOKUP('Shale (Inputs)'!$AJ78,Calculations!$BK$18:$BM$25,3,FALSE)</f>
        <v>0.34</v>
      </c>
      <c r="CT51" s="134">
        <f>IF('Shale (Inputs)'!$AJ78="Default",IF('Shale (Inputs)'!AN78=0,'Shale (Inputs)'!L$25,'Shale (Inputs)'!AN78),IF('Shale (Inputs)'!AN78=0,CR51,'Shale (Inputs)'!AN78))</f>
        <v>0.1</v>
      </c>
      <c r="CU51" s="134">
        <f>IF('Shale (Inputs)'!$AJ78="Default",IF('Shale (Inputs)'!AO78=0,'Shale (Inputs)'!M$25,'Shale (Inputs)'!AO78),IF('Shale (Inputs)'!AO78=0,CS51,'Shale (Inputs)'!AO78))</f>
        <v>0.49</v>
      </c>
      <c r="CV51" s="127">
        <f t="shared" si="22"/>
        <v>-2.1972245773362191</v>
      </c>
      <c r="CW51" s="67">
        <f t="shared" si="23"/>
        <v>-4.0004934453636599E-2</v>
      </c>
      <c r="CX51" s="59">
        <f t="array" ref="CX51">IF(CT51=1, 1, (CV51-CY51*'Saline (Inputs)'!$C$45))</f>
        <v>-1.1186147558949278</v>
      </c>
      <c r="CY51" s="59">
        <f>IF(CT51=1, 0, ((CW51-CV51)/'Saline (Inputs)'!$D$45))</f>
        <v>0.84164371566502805</v>
      </c>
      <c r="DA51" s="145">
        <v>44</v>
      </c>
      <c r="DB51" s="143">
        <f t="shared" si="24"/>
        <v>1</v>
      </c>
      <c r="DC51" s="143">
        <f t="shared" si="25"/>
        <v>1</v>
      </c>
      <c r="DD51" s="143">
        <f t="shared" si="26"/>
        <v>1</v>
      </c>
      <c r="DE51" s="143">
        <f t="shared" si="27"/>
        <v>1</v>
      </c>
      <c r="DI51" s="233">
        <v>45</v>
      </c>
      <c r="DJ51" s="231">
        <v>1.4342098438646414E-5</v>
      </c>
      <c r="DK51" s="231">
        <v>8.1168320321013373E-5</v>
      </c>
      <c r="DL51" s="231">
        <v>5.3599927923725702E-4</v>
      </c>
      <c r="DN51" s="140">
        <v>44</v>
      </c>
      <c r="DO51" s="77">
        <f>VLOOKUP('ROZ (Inputs)'!$Z79,'Depositional Environments'!$BW$11:$CI$26,2,FALSE)</f>
        <v>0.2</v>
      </c>
      <c r="DP51" s="77">
        <f>VLOOKUP('ROZ (Inputs)'!$Z79,'Depositional Environments'!$BW$11:$CI$26,3,FALSE)</f>
        <v>0.8</v>
      </c>
      <c r="DQ51" s="134">
        <f>IF('ROZ (Inputs)'!$Z79="Default",IF('ROZ (Inputs)'!AB79=0,'ROZ (Inputs)'!K$21,'ROZ (Inputs)'!AB79),IF('ROZ (Inputs)'!AB79=0,DO51,'ROZ (Inputs)'!AB79))</f>
        <v>0</v>
      </c>
      <c r="DR51" s="134">
        <f>IF('ROZ (Inputs)'!$Z79="Default",IF('ROZ (Inputs)'!AC79=0,'ROZ (Inputs)'!L$21,'ROZ (Inputs)'!AC79),IF('ROZ (Inputs)'!AC79=0,DP51,'ROZ (Inputs)'!AC79))</f>
        <v>0</v>
      </c>
      <c r="DS51" s="127">
        <f t="shared" si="28"/>
        <v>-1.3862943611198906</v>
      </c>
      <c r="DT51" s="67">
        <f t="shared" si="29"/>
        <v>1.3862943611198908</v>
      </c>
      <c r="DU51" s="59">
        <f>IF(DQ51=1, 1, (DS51-DV51*'Saline (Inputs)'!$C$45))</f>
        <v>2.2204460492503131E-16</v>
      </c>
      <c r="DV51" s="59">
        <f>IF(DQ51=1, 0, ((DT51-DS51)/'Saline (Inputs)'!$D$45))</f>
        <v>1.0817312376586106</v>
      </c>
      <c r="DW51" s="77">
        <f>VLOOKUP('ROZ (Inputs)'!$Z79,'Depositional Environments'!$BW$11:$CI$26,4,FALSE)</f>
        <v>0.21</v>
      </c>
      <c r="DX51" s="77">
        <f>VLOOKUP('ROZ (Inputs)'!$Z79,'Depositional Environments'!$BW$11:$CI$26,5,FALSE)</f>
        <v>0.76</v>
      </c>
      <c r="DY51" s="134">
        <f>IF('ROZ (Inputs)'!$Z79="Default",IF('ROZ (Inputs)'!AD79=0,'ROZ (Inputs)'!K$22,'ROZ (Inputs)'!AD79),IF('ROZ (Inputs)'!AD79=0,DW51,'ROZ (Inputs)'!AD78))</f>
        <v>0</v>
      </c>
      <c r="DZ51" s="134">
        <f>IF('ROZ (Inputs)'!$Z79="Default",IF('ROZ (Inputs)'!AE79=0,'ROZ (Inputs)'!L$22,'ROZ (Inputs)'!AE79),IF('ROZ (Inputs)'!AE79=0,DX51,'ROZ (Inputs)'!AD78))</f>
        <v>0</v>
      </c>
      <c r="EA51" s="127">
        <f t="shared" si="30"/>
        <v>-1.3249254147435987</v>
      </c>
      <c r="EB51" s="67">
        <f t="shared" si="31"/>
        <v>1.1526795099383855</v>
      </c>
      <c r="EC51" s="59">
        <f t="array" ref="EC51">IF(DY51=1, 1, (EA51-ED51*'Saline (Inputs)'!$C$45))</f>
        <v>-8.612295240260659E-2</v>
      </c>
      <c r="ED51" s="59">
        <f>IF(DY51=1, 0, ((EB51-EA51)/'Saline (Inputs)'!$D$45))</f>
        <v>0.96664269752934828</v>
      </c>
      <c r="EE51" s="77">
        <f>VLOOKUP('ROZ (Inputs)'!$Z79,'Depositional Environments'!$BW$11:$CI$26,6,FALSE)</f>
        <v>0.64</v>
      </c>
      <c r="EF51" s="77">
        <f>VLOOKUP('ROZ (Inputs)'!$Z79,'Depositional Environments'!$BW$11:$CI$26,7,FALSE)</f>
        <v>0.77</v>
      </c>
      <c r="EG51" s="134">
        <f>IF('ROZ (Inputs)'!$Z79="Default",IF('ROZ (Inputs)'!AF79=0,'ROZ (Inputs)'!K$23,'ROZ (Inputs)'!AF79),IF('ROZ (Inputs)'!AF79=0,EE51,'ROZ (Inputs)'!AF78))</f>
        <v>0</v>
      </c>
      <c r="EH51" s="134">
        <f>IF('ROZ (Inputs)'!$Z79="Default",IF('ROZ (Inputs)'!AG79=0,'ROZ (Inputs)'!L$23,'ROZ (Inputs)'!AG79),IF('ROZ (Inputs)'!AG79=0,EF51,'ROZ (Inputs)'!AG78))</f>
        <v>0</v>
      </c>
      <c r="EI51" s="127">
        <f t="shared" si="32"/>
        <v>0.57536414490356191</v>
      </c>
      <c r="EJ51" s="67">
        <f t="shared" si="33"/>
        <v>1.2083112059245342</v>
      </c>
      <c r="EK51" s="59">
        <f t="array" ref="EK51">IF(EG51=1, 1, (EI51-EL51*'Saline (Inputs)'!$C$45))</f>
        <v>0.89183767541404801</v>
      </c>
      <c r="EL51" s="59">
        <f>IF(EG51=1, 0, ((EJ51-EI51)/'Saline (Inputs)'!$D$45))</f>
        <v>0.24694560797949588</v>
      </c>
      <c r="EM51" s="77">
        <f>VLOOKUP('ROZ (Inputs)'!$Z79,'Depositional Environments'!$BW$11:$CI$26,8,FALSE)</f>
        <v>0.16</v>
      </c>
      <c r="EN51" s="77">
        <f>VLOOKUP('ROZ (Inputs)'!$Z79,'Depositional Environments'!$BW$11:$CI$26,9,FALSE)</f>
        <v>0.39</v>
      </c>
      <c r="EO51" s="134">
        <f>IF('ROZ (Inputs)'!$Z79="Default",IF('ROZ (Inputs)'!AH79=0,'ROZ (Inputs)'!K$24,'ROZ (Inputs)'!AH79),IF('ROZ (Inputs)'!AH79=0,EM51,'ROZ (Inputs)'!AH78))</f>
        <v>0</v>
      </c>
      <c r="EP51" s="134">
        <f>IF('ROZ (Inputs)'!$Z79="Default",IF('ROZ (Inputs)'!AI79=0,'ROZ (Inputs)'!L$24,'ROZ (Inputs)'!AI79),IF('ROZ (Inputs)'!AI79=0,EN51,'ROZ (Inputs)'!AI78))</f>
        <v>0</v>
      </c>
      <c r="EQ51" s="127">
        <f t="shared" si="34"/>
        <v>-1.6582280766035322</v>
      </c>
      <c r="ER51" s="67">
        <f t="shared" si="35"/>
        <v>-0.44731221804366478</v>
      </c>
      <c r="ES51" s="59">
        <f t="array" ref="ES51">IF(EO51=1, 1, (EQ51-ET51*'Saline (Inputs)'!$C$45))</f>
        <v>-1.0527701473235984</v>
      </c>
      <c r="ET51" s="59">
        <f>IF(EO51=1, 0, ((ER51-EQ51)/'Saline (Inputs)'!$D$45))</f>
        <v>0.47244133248952946</v>
      </c>
      <c r="EU51" s="77">
        <f>VLOOKUP('ROZ (Inputs)'!$Z79,'Depositional Environments'!$BW$11:$CI$26,10,FALSE)</f>
        <v>0.35</v>
      </c>
      <c r="EV51" s="77">
        <f>VLOOKUP('ROZ (Inputs)'!$Z79,'Depositional Environments'!$BW$11:$CI$26,11,FALSE)</f>
        <v>0.76</v>
      </c>
      <c r="EW51" s="134">
        <f>IF('ROZ (Inputs)'!$Z79="Default",IF('ROZ (Inputs)'!AJ79=0,'ROZ (Inputs)'!K$25,'ROZ (Inputs)'!AJ79),IF('ROZ (Inputs)'!AJ79=0,EU51,'ROZ (Inputs)'!AJ78))</f>
        <v>0</v>
      </c>
      <c r="EX51" s="134">
        <f>IF('ROZ (Inputs)'!$Z79="Default",IF('ROZ (Inputs)'!AK79=0,'ROZ (Inputs)'!L$25,'ROZ (Inputs)'!AK79),IF('ROZ (Inputs)'!AK79=0,EV51,'ROZ (Inputs)'!AK78))</f>
        <v>0</v>
      </c>
      <c r="EY51" s="127">
        <f t="shared" si="36"/>
        <v>-0.61903920840622351</v>
      </c>
      <c r="EZ51" s="67">
        <f t="shared" si="37"/>
        <v>1.1526795099383855</v>
      </c>
      <c r="FA51" s="59">
        <f t="array" ref="FA51">IF(EW51=1, 1, (EY51-FB51*'Saline (Inputs)'!$C$45))</f>
        <v>0.26682015076608112</v>
      </c>
      <c r="FB51" s="59">
        <f>IF(EW51=1, 0, ((EZ51-EY51)/'Saline (Inputs)'!$D$45))</f>
        <v>0.69123973079917</v>
      </c>
      <c r="FC51" s="283">
        <f>VLOOKUP('ROZ (Inputs)'!$Z79,'Depositional Environments'!$BW$11:$CI$26,12,FALSE)</f>
        <v>8.9999999999999993E-3</v>
      </c>
      <c r="FD51" s="283">
        <f>VLOOKUP('ROZ (Inputs)'!$Z79,'Depositional Environments'!$BW$11:$CI$26,13,FALSE)</f>
        <v>1.0999999999999999E-2</v>
      </c>
      <c r="FE51" s="134">
        <f>IF('ROZ (Inputs)'!$Z79="Default",IF('ROZ (Inputs)'!AL79=0,'ROZ (Inputs)'!K$26,'ROZ (Inputs)'!AL79),IF('ROZ (Inputs)'!AL79=0,FC51,'ROZ (Inputs)'!AL78))</f>
        <v>0</v>
      </c>
      <c r="FF51" s="134">
        <f>IF('ROZ (Inputs)'!$Z79="Default",IF('ROZ (Inputs)'!AM79=0,'ROZ (Inputs)'!L$26,'ROZ (Inputs)'!AM79),IF('ROZ (Inputs)'!AM79=0,FD51,'ROZ (Inputs)'!AM78))</f>
        <v>0</v>
      </c>
      <c r="FG51" s="127">
        <f t="shared" si="38"/>
        <v>-4.7014899569937691</v>
      </c>
      <c r="FH51" s="67">
        <f t="shared" si="39"/>
        <v>-4.4987990588243418</v>
      </c>
      <c r="FI51" s="59">
        <f t="array" ref="FI51">IF(FE51=1, 1, (FG51-FJ51*'Saline (Inputs)'!$C$45))</f>
        <v>-4.6001445079090555</v>
      </c>
      <c r="FJ51" s="59">
        <f>IF(FE51=1, 0, ((FH51-FG51)/'Saline (Inputs)'!$D$45))</f>
        <v>7.9080274106369253E-2</v>
      </c>
      <c r="FL51" s="145">
        <v>44</v>
      </c>
      <c r="FM51" s="143">
        <f t="shared" si="40"/>
        <v>1</v>
      </c>
      <c r="FN51" s="143">
        <f t="shared" si="41"/>
        <v>1</v>
      </c>
      <c r="FO51" s="143">
        <f t="shared" si="42"/>
        <v>1</v>
      </c>
      <c r="FP51" s="143">
        <f t="shared" si="43"/>
        <v>1</v>
      </c>
      <c r="FQ51" s="143">
        <f t="shared" si="44"/>
        <v>1</v>
      </c>
      <c r="FR51" s="143">
        <f t="shared" si="45"/>
        <v>1</v>
      </c>
      <c r="FT51" s="145">
        <v>44</v>
      </c>
      <c r="FU51" s="34">
        <v>-5.6512345327064991E-4</v>
      </c>
      <c r="FV51" s="34">
        <v>-3.6729672501677535E-5</v>
      </c>
      <c r="FW51" s="34">
        <v>4.7419012844352746E-5</v>
      </c>
      <c r="FZ51" s="140">
        <v>44</v>
      </c>
      <c r="GA51" s="78">
        <f>VLOOKUP('Shale_EERC (Inputs)'!$AI76,$ID$7:$IF$8,2,FALSE)</f>
        <v>0.2</v>
      </c>
      <c r="GB51" s="78">
        <f>VLOOKUP('Shale_EERC (Inputs)'!AI76,$AY$7:$BA$8,3,FALSE)</f>
        <v>0.8</v>
      </c>
      <c r="GC51" s="134">
        <f>IF('Shale_EERC (Inputs)'!$AI76="Default",IF('Shale_EERC (Inputs)'!AK76=0,'Shale_EERC (Inputs)'!L$19,'Shale_EERC (Inputs)'!AK76),IF('Shale_EERC (Inputs)'!AK76=0,GA51,'Shale_EERC (Inputs)'!AK76))</f>
        <v>0.2</v>
      </c>
      <c r="GD51" s="134">
        <f>IF('Shale_EERC (Inputs)'!$AI76="Default",IF('Shale_EERC (Inputs)'!AL76=0,'Shale_EERC (Inputs)'!M$19,'Shale_EERC (Inputs)'!AL76),IF('Shale_EERC (Inputs)'!AL76=0,GB51,'Shale_EERC (Inputs)'!AL76))</f>
        <v>0.8</v>
      </c>
      <c r="GE51" s="127">
        <f t="shared" si="46"/>
        <v>-1.3862943611198906</v>
      </c>
      <c r="GF51" s="67">
        <f t="shared" si="47"/>
        <v>1.3862949861200078</v>
      </c>
      <c r="GG51" s="59">
        <f>IF(GC51=1, 1, (GE51-GH51*'Saline (Inputs)'!$C$45))</f>
        <v>3.1250005871896747E-7</v>
      </c>
      <c r="GH51" s="59">
        <f>IF(GC51=1, 0, ((GF51-GE51)/'Saline (Inputs)'!$D$45))</f>
        <v>1.0817314815037018</v>
      </c>
      <c r="GI51" s="78">
        <f>VLOOKUP('Shale_EERC (Inputs)'!$AI76,$IH$7:$IJ$8,2,FALSE)</f>
        <v>0.2</v>
      </c>
      <c r="GJ51" s="78">
        <f>VLOOKUP('Shale_EERC (Inputs)'!$AI76,$IH$7:$IJ$8,3,FALSE)</f>
        <v>0.8</v>
      </c>
      <c r="GK51" s="134">
        <f>IF('Shale_EERC (Inputs)'!$AI76="Default",IF('Shale_EERC (Inputs)'!AM76=0,'Shale_EERC (Inputs)'!L$20,'Shale_EERC (Inputs)'!AM76),IF('Shale_EERC (Inputs)'!AM76=0,GI51,'Shale_EERC (Inputs)'!AM76))</f>
        <v>0.2</v>
      </c>
      <c r="GL51" s="134">
        <f>IF('Shale_EERC (Inputs)'!$AI76="Default",IF('Shale_EERC (Inputs)'!AN76=0,'Shale_EERC (Inputs)'!M$20,'Shale_EERC (Inputs)'!AN76),IF('Shale_EERC (Inputs)'!AN76=0,GJ51,'Shale_EERC (Inputs)'!AN76))</f>
        <v>0.8</v>
      </c>
      <c r="GM51" s="127">
        <f t="shared" si="48"/>
        <v>-1.3862943611198906</v>
      </c>
      <c r="GN51" s="67">
        <f t="shared" si="49"/>
        <v>1.3862949861200078</v>
      </c>
      <c r="GO51" s="59">
        <f t="array" ref="GO51">IF(GK51=1, 1, (GM51-GP51*'Saline (Inputs)'!$C$45))</f>
        <v>3.1250005871896747E-7</v>
      </c>
      <c r="GP51" s="59">
        <f>IF(GK51=1, 0, ((GN51-GM51)/'Saline (Inputs)'!$D$45))</f>
        <v>1.0817314815037018</v>
      </c>
      <c r="GQ51" s="78">
        <f>VLOOKUP('Shale_EERC (Inputs)'!$AI76,$IL$7:$IN$8,2,FALSE)</f>
        <v>0.2</v>
      </c>
      <c r="GR51" s="78">
        <f>VLOOKUP('Shale_EERC (Inputs)'!$AI76,$IL$7:$IN$8,3,FALSE)</f>
        <v>0.8</v>
      </c>
      <c r="GS51" s="134">
        <f>IF('Shale_EERC (Inputs)'!$AI76="Default",IF('Shale_EERC (Inputs)'!AO76=0,'Shale_EERC (Inputs)'!L$21,'Shale_EERC (Inputs)'!AO76),IF('Shale_EERC (Inputs)'!AO76=0,GQ51,'Shale_EERC (Inputs)'!AO76))</f>
        <v>0.2</v>
      </c>
      <c r="GT51" s="134">
        <f>IF('Shale_EERC (Inputs)'!$AI76="Default",IF('Shale_EERC (Inputs)'!AP76=0,'Shale_EERC (Inputs)'!M$21,'Shale_EERC (Inputs)'!AP76),IF('Shale_EERC (Inputs)'!AP76=0,GR51,'Shale_EERC (Inputs)'!AP76))</f>
        <v>0.8</v>
      </c>
      <c r="GU51" s="135">
        <f t="shared" si="61"/>
        <v>-1.3862943611198906</v>
      </c>
      <c r="GV51" s="136">
        <f t="shared" si="50"/>
        <v>1.3862949861200078</v>
      </c>
      <c r="GW51" s="137">
        <f t="array" ref="GW51">IF(GS51=1, 1, (GU51-GX51*'Saline (Inputs)'!$C$45))</f>
        <v>3.1250005871896747E-7</v>
      </c>
      <c r="GX51" s="137">
        <f>IF(GS51=1, 0, ((GV51-GU51)/'Saline (Inputs)'!$D$45))</f>
        <v>1.0817314815037018</v>
      </c>
      <c r="GY51" s="78">
        <f>VLOOKUP('Shale_EERC (Inputs)'!$AI76,$IP$7:$IR$8,2,FALSE)</f>
        <v>0.2</v>
      </c>
      <c r="GZ51" s="78">
        <f>VLOOKUP('Shale_EERC (Inputs)'!$AI76,$IP$7:$IR$8,3,FALSE)</f>
        <v>0.8</v>
      </c>
      <c r="HA51" s="134">
        <f>IF('Shale_EERC (Inputs)'!$AI76="Default",IF('Shale_EERC (Inputs)'!AQ76=0,'Shale_EERC (Inputs)'!L$22,'Shale_EERC (Inputs)'!AQ76),IF('Shale_EERC (Inputs)'!AQ76=0,GY51,'Shale_EERC (Inputs)'!AQ76))</f>
        <v>0.2</v>
      </c>
      <c r="HB51" s="134">
        <f>IF('Shale_EERC (Inputs)'!$AI76="Default",IF('Shale_EERC (Inputs)'!AR76=0,'Shale_EERC (Inputs)'!M$22,'Shale_EERC (Inputs)'!AR76),IF('Shale_EERC (Inputs)'!AR76=0,GZ51,'Shale_EERC (Inputs)'!AR76))</f>
        <v>0.8</v>
      </c>
      <c r="HC51" s="127">
        <f t="shared" si="51"/>
        <v>-1.3862943611198906</v>
      </c>
      <c r="HD51" s="67">
        <f t="shared" si="62"/>
        <v>1.3862949861200078</v>
      </c>
      <c r="HE51" s="59">
        <f t="array" ref="HE51">IF(HA51=1, 1, (HC51-HF51*'Saline (Inputs)'!$C$45))</f>
        <v>3.1250005871896747E-7</v>
      </c>
      <c r="HF51" s="59">
        <f>IF(HA51=1, 0, ((HD51-HC51)/'Saline (Inputs)'!$D$45))</f>
        <v>1.0817314815037018</v>
      </c>
      <c r="HG51" s="78">
        <f>VLOOKUP('Shale_EERC (Inputs)'!$AI76,$IT$7:$IV$8,2,FALSE)</f>
        <v>0.2</v>
      </c>
      <c r="HH51" s="78">
        <f>VLOOKUP('Shale_EERC (Inputs)'!$AI76,$IT$7:$IV$8,3,FALSE)</f>
        <v>0.8</v>
      </c>
      <c r="HI51" s="134">
        <f>IF('Shale_EERC (Inputs)'!$AI76="Default",IF('Shale_EERC (Inputs)'!AS76=0,'Shale_EERC (Inputs)'!L$23,'Shale_EERC (Inputs)'!AS76),IF('Shale_EERC (Inputs)'!AS76=0,HG51,'Shale_EERC (Inputs)'!AS76))</f>
        <v>0.2</v>
      </c>
      <c r="HJ51" s="134">
        <f>IF('Shale_EERC (Inputs)'!$AI76="Default",IF('Shale_EERC (Inputs)'!AT76=0,'Shale_EERC (Inputs)'!M$23,'Shale_EERC (Inputs)'!AT76),IF('Shale_EERC (Inputs)'!AT76=0,HH51,'Shale_EERC (Inputs)'!AT76))</f>
        <v>0.8</v>
      </c>
      <c r="HK51" s="127">
        <f t="shared" si="53"/>
        <v>-1.3862943611198906</v>
      </c>
      <c r="HL51" s="67">
        <f t="shared" si="63"/>
        <v>1.3862949861200078</v>
      </c>
      <c r="HM51" s="59">
        <f t="array" ref="HM51">IF(HI51=1, 1, (HK51-HN51*'Saline (Inputs)'!$C$45))</f>
        <v>3.1250005871896747E-7</v>
      </c>
      <c r="HN51" s="59">
        <f>IF(HI51=1, 0, ((HL51-HK51)/'Saline (Inputs)'!$D$45))</f>
        <v>1.0817314815037018</v>
      </c>
      <c r="HP51" s="145">
        <v>44</v>
      </c>
      <c r="HQ51" s="143">
        <f t="shared" si="55"/>
        <v>1</v>
      </c>
      <c r="HR51" s="143">
        <f t="shared" si="56"/>
        <v>1</v>
      </c>
      <c r="HS51" s="143">
        <f t="shared" si="57"/>
        <v>1</v>
      </c>
      <c r="HT51" s="143">
        <f t="shared" si="58"/>
        <v>1</v>
      </c>
      <c r="HU51" s="143">
        <f t="shared" si="59"/>
        <v>1</v>
      </c>
      <c r="HY51" s="233">
        <v>45</v>
      </c>
      <c r="HZ51" s="271">
        <v>1.8202651517640246E-5</v>
      </c>
      <c r="IA51" s="271">
        <v>8.9951037807628671E-5</v>
      </c>
      <c r="IB51" s="271">
        <v>5.6735557154859347E-4</v>
      </c>
    </row>
    <row r="52" spans="2:236" x14ac:dyDescent="0.35">
      <c r="B52" s="140">
        <v>45</v>
      </c>
      <c r="C52" s="78">
        <f>VLOOKUP('Saline (Inputs)'!$T79,'Depositional Environments'!$BK$11:$BU$26,2,FALSE)</f>
        <v>0.2</v>
      </c>
      <c r="D52" s="78">
        <f>VLOOKUP('Saline (Inputs)'!$T79,'Depositional Environments'!$BK$11:$BU$26,3,FALSE)</f>
        <v>0.8</v>
      </c>
      <c r="E52" s="134">
        <f>IF('Saline (Inputs)'!$T79="Default",IF('Saline (Inputs)'!V79=0,'Saline (Inputs)'!K$21,'Saline (Inputs)'!V79),IF('Saline (Inputs)'!V79=0,C52,'Saline (Inputs)'!V79))</f>
        <v>0</v>
      </c>
      <c r="F52" s="134">
        <f>IF('Saline (Inputs)'!$T79="Default",IF('Saline (Inputs)'!W79=0,'Saline (Inputs)'!L$21,'Saline (Inputs)'!W79),IF('Saline (Inputs)'!W79=0,D52,'Saline (Inputs)'!W79))</f>
        <v>0</v>
      </c>
      <c r="G52" s="127">
        <f t="shared" si="64"/>
        <v>-1.3862943611198906</v>
      </c>
      <c r="H52" s="67">
        <f t="shared" si="65"/>
        <v>1.3862943611198908</v>
      </c>
      <c r="I52" s="59">
        <f>IF(E52=1, 1, (G52-J52*'Saline (Inputs)'!$C$45))</f>
        <v>2.2204460492503131E-16</v>
      </c>
      <c r="J52" s="59">
        <f>IF(E52=1, 0, ((H52-G52)/'Saline (Inputs)'!$D$45))</f>
        <v>1.0817312376586106</v>
      </c>
      <c r="K52" s="78">
        <f>VLOOKUP('Saline (Inputs)'!$T79,'Depositional Environments'!$BK$11:$BU$26,4,FALSE)</f>
        <v>0.21</v>
      </c>
      <c r="L52" s="78">
        <f>VLOOKUP('Saline (Inputs)'!$T79,'Depositional Environments'!$BK$11:$BU$26,5,FALSE)</f>
        <v>0.76</v>
      </c>
      <c r="M52" s="134">
        <f>IF('Saline (Inputs)'!$T79="Default",IF('Saline (Inputs)'!X79=0,'Saline (Inputs)'!K$22,'Saline (Inputs)'!X79), IF('Saline (Inputs)'!X79=0,Calculations!K52,'Saline (Inputs)'!X79))</f>
        <v>0</v>
      </c>
      <c r="N52" s="134">
        <f>IF('Saline (Inputs)'!$T79="Default",IF('Saline (Inputs)'!Y79=0,'Saline (Inputs)'!L$22,'Saline (Inputs)'!Y79), IF('Saline (Inputs)'!Y79=0,Calculations!L52,'Saline (Inputs)'!Y79))</f>
        <v>0</v>
      </c>
      <c r="O52" s="127">
        <f t="shared" si="66"/>
        <v>-1.3249254147435987</v>
      </c>
      <c r="P52" s="67">
        <f t="shared" si="67"/>
        <v>1.1526795099383855</v>
      </c>
      <c r="Q52" s="59">
        <f t="array" ref="Q52">IF(M52=1, 1, (O52-R52*'Saline (Inputs)'!$C$45))</f>
        <v>-8.612295240260659E-2</v>
      </c>
      <c r="R52" s="59">
        <f>IF(M52=1, 0, ((P52-O52)/'Saline (Inputs)'!$D$45))</f>
        <v>0.96664269752934828</v>
      </c>
      <c r="S52" s="78">
        <f>VLOOKUP('Saline (Inputs)'!$T79,'Depositional Environments'!$BK$11:$BU$26,6,FALSE)</f>
        <v>0.61</v>
      </c>
      <c r="T52" s="78">
        <f>VLOOKUP('Saline (Inputs)'!$T79,'Depositional Environments'!$BK$11:$BU$26,7,FALSE)</f>
        <v>0.71</v>
      </c>
      <c r="U52" s="134">
        <f>IF('Saline (Inputs)'!$T79="Default",IF('Saline (Inputs)'!Z79=0,'Saline (Inputs)'!K$23,'Saline (Inputs)'!Z79),IF('Saline (Inputs)'!Z79=0,S52,'Saline (Inputs)'!Z79))</f>
        <v>0</v>
      </c>
      <c r="V52" s="134">
        <f>IF('Saline (Inputs)'!$T79="Default",IF('Saline (Inputs)'!AA79=0,'Saline (Inputs)'!L$23,'Saline (Inputs)'!AA79),IF('Saline (Inputs)'!AA79=0,T52,'Saline (Inputs)'!AA79))</f>
        <v>0</v>
      </c>
      <c r="W52" s="127">
        <f t="shared" si="68"/>
        <v>0.44731221804366483</v>
      </c>
      <c r="X52" s="67">
        <f t="shared" si="69"/>
        <v>0.89538404705484131</v>
      </c>
      <c r="Y52" s="59">
        <f t="array" ref="Y52">IF(U52=1, 1, (W52-Z52*'Saline (Inputs)'!$C$45))</f>
        <v>0.67134813254925307</v>
      </c>
      <c r="Z52" s="59">
        <f>IF(U52=1, 0, ((X52-W52)/'Saline (Inputs)'!$D$45))</f>
        <v>0.17481615295782754</v>
      </c>
      <c r="AA52" s="78">
        <f>VLOOKUP('Saline (Inputs)'!$T79,'Depositional Environments'!$BK$11:$BU$26,8,FALSE)</f>
        <v>0.19</v>
      </c>
      <c r="AB52" s="78">
        <f>VLOOKUP('Saline (Inputs)'!$T79,'Depositional Environments'!$BK$11:$BU$26,9,FALSE)</f>
        <v>0.59</v>
      </c>
      <c r="AC52" s="134">
        <f>IF('Saline (Inputs)'!$T79="Default",IF('Saline (Inputs)'!AB79=0,'Saline (Inputs)'!K$24,'Saline (Inputs)'!AB79),IF('Saline (Inputs)'!AB79=0,AA52,'Saline (Inputs)'!AB79))</f>
        <v>0</v>
      </c>
      <c r="AD52" s="134">
        <f>IF('Saline (Inputs)'!$T79="Default",IF('Saline (Inputs)'!AC79=0,'Saline (Inputs)'!L$24,'Saline (Inputs)'!AC79),IF('Saline (Inputs)'!AC79=0,AB52,'Saline (Inputs)'!AC79))</f>
        <v>0</v>
      </c>
      <c r="AE52" s="127">
        <f t="shared" si="70"/>
        <v>-1.4500101755059984</v>
      </c>
      <c r="AF52" s="67">
        <f t="shared" si="71"/>
        <v>0.36396537720141148</v>
      </c>
      <c r="AG52" s="59">
        <f t="array" ref="AG52">IF(AC52=1, 1, (AE52-AH52*'Saline (Inputs)'!$C$45))</f>
        <v>-0.54302239915229344</v>
      </c>
      <c r="AH52" s="59">
        <f>IF(AC52=1, 0, ((AF52-AE52)/'Saline (Inputs)'!$D$45))</f>
        <v>0.7077263223257636</v>
      </c>
      <c r="AI52" s="78">
        <f>VLOOKUP('Saline (Inputs)'!$T79,'Depositional Environments'!$BK$11:$BU$26,10,FALSE)</f>
        <v>0.39</v>
      </c>
      <c r="AJ52" s="78">
        <f>VLOOKUP('Saline (Inputs)'!$T79,'Depositional Environments'!$BK$11:$BU$26,11,FALSE)</f>
        <v>0.81</v>
      </c>
      <c r="AK52" s="134">
        <f>IF('Saline (Inputs)'!$T79="Default",IF('Saline (Inputs)'!K$25=0,'Saline (Inputs)'!AD79,'Saline (Inputs)'!$K$25),IF('Saline (Inputs)'!AD79=0,AI52,'Saline (Inputs)'!AD79))</f>
        <v>0</v>
      </c>
      <c r="AL52" s="134">
        <f>IF('Saline (Inputs)'!$T79="Default",IF('Saline (Inputs)'!L$25=0,'Saline (Inputs)'!AE79,'Saline (Inputs)'!$L$25),IF('Saline (Inputs)'!AE79=0,AJ52,'Saline (Inputs)'!AE79))</f>
        <v>0</v>
      </c>
      <c r="AM52" s="127">
        <f t="shared" si="72"/>
        <v>-0.44731221804366478</v>
      </c>
      <c r="AN52" s="67">
        <f t="shared" si="73"/>
        <v>1.4500101755059986</v>
      </c>
      <c r="AO52" s="59">
        <f t="array" ref="AO52">IF(AK52=1, 1, (AM52-AP52*'Saline (Inputs)'!$C$45))</f>
        <v>0.50134897873116691</v>
      </c>
      <c r="AP52" s="59">
        <f>IF(AK52=1, 0, ((AN52-AM52)/'Saline (Inputs)'!$D$45))</f>
        <v>0.74024426506138619</v>
      </c>
      <c r="AR52" s="145">
        <v>45</v>
      </c>
      <c r="AS52" s="143">
        <f t="shared" si="12"/>
        <v>1</v>
      </c>
      <c r="AT52" s="143">
        <f t="shared" si="13"/>
        <v>1</v>
      </c>
      <c r="AU52" s="143">
        <f t="shared" si="14"/>
        <v>1</v>
      </c>
      <c r="AV52" s="143">
        <f t="shared" si="15"/>
        <v>1</v>
      </c>
      <c r="AW52" s="143">
        <f t="shared" si="16"/>
        <v>1</v>
      </c>
      <c r="BS52" s="140">
        <v>45</v>
      </c>
      <c r="BT52" s="78">
        <f>VLOOKUP('Shale (Inputs)'!AC79,$AY$7:$BA$8,2,FALSE)</f>
        <v>0.2</v>
      </c>
      <c r="BU52" s="78">
        <f>VLOOKUP('Shale (Inputs)'!AC79,$AY$7:$BA$8,3,FALSE)</f>
        <v>0.8</v>
      </c>
      <c r="BV52" s="134">
        <f>IF('Shale (Inputs)'!$AC79="Default",IF('Shale (Inputs)'!AE79=0,'Shale (Inputs)'!L$19,'Shale (Inputs)'!AE79),IF('Shale (Inputs)'!AE79=0,BT52,'Shale (Inputs)'!AE79))</f>
        <v>0.2</v>
      </c>
      <c r="BW52" s="134">
        <f>IF('Shale (Inputs)'!$AC79="Default",IF('Shale (Inputs)'!AF79=0,'Shale (Inputs)'!M$19,'Shale (Inputs)'!AF79),IF('Shale (Inputs)'!AF79=0,BU52,'Shale (Inputs)'!AF79))</f>
        <v>0.8</v>
      </c>
      <c r="BX52" s="127">
        <f t="shared" si="17"/>
        <v>-1.3862943611198906</v>
      </c>
      <c r="BY52" s="67">
        <f t="shared" si="18"/>
        <v>1.3862949861200078</v>
      </c>
      <c r="BZ52" s="59">
        <f>IF(BV52=1, 1, (BX52-CA52*'Saline (Inputs)'!$C$45))</f>
        <v>3.1250005871896747E-7</v>
      </c>
      <c r="CA52" s="59">
        <f>IF(BV52=1, 0, ((BY52-BX52)/'Saline (Inputs)'!$D$45))</f>
        <v>1.0817314815037018</v>
      </c>
      <c r="CB52" s="78">
        <f>VLOOKUP('Shale (Inputs)'!AC79,Calculations!$BC$7:$BE$8,2,FALSE)</f>
        <v>0.03</v>
      </c>
      <c r="CC52" s="78">
        <f>VLOOKUP('Shale (Inputs)'!AC79,Calculations!$BC$7:$BE$8,3,FALSE)</f>
        <v>0.92</v>
      </c>
      <c r="CD52" s="134">
        <f>IF('Shale (Inputs)'!$AC79="Default",IF('Shale (Inputs)'!AG79=0,'Shale (Inputs)'!L$20,'Shale (Inputs)'!AG79),IF('Shale (Inputs)'!AG79=0,CB52,'Shale (Inputs)'!AG79))</f>
        <v>0.03</v>
      </c>
      <c r="CE52" s="134">
        <f>IF('Shale (Inputs)'!$AC79="Default",IF('Shale (Inputs)'!AH79=0,'Shale (Inputs)'!M$20,'Shale (Inputs)'!AH79),IF('Shale (Inputs)'!AH79=0,CC52,'Shale (Inputs)'!AH79))</f>
        <v>0.92</v>
      </c>
      <c r="CF52" s="127">
        <f t="shared" si="19"/>
        <v>-3.4760986898352733</v>
      </c>
      <c r="CG52" s="67">
        <f t="shared" si="20"/>
        <v>2.4423483940656316</v>
      </c>
      <c r="CH52" s="59">
        <f t="array" ref="CH52">IF(CD52=1, 1, (CF52-CI52*'Saline (Inputs)'!$C$45))</f>
        <v>-0.51687514788482103</v>
      </c>
      <c r="CI52" s="59">
        <f>IF(CD52=1, 0, ((CG52-CF52)/'Saline (Inputs)'!$D$45))</f>
        <v>2.3090943989389285</v>
      </c>
      <c r="CJ52" s="78">
        <f>VLOOKUP('Shale (Inputs)'!$AJ79,Calculations!$BG$18:$BI$25,2,FALSE)</f>
        <v>0.25</v>
      </c>
      <c r="CK52" s="78">
        <f>VLOOKUP('Shale (Inputs)'!$AJ79,Calculations!$BG$18:$BI$25,3,FALSE)</f>
        <v>0.53</v>
      </c>
      <c r="CL52" s="134">
        <f>IF('Shale (Inputs)'!$AJ79="Default",IF('Shale (Inputs)'!AL79=0,'Shale (Inputs)'!L$24,'Shale (Inputs)'!AL79),IF('Shale (Inputs)'!AL79=0,CJ52,'Shale (Inputs)'!AL79))</f>
        <v>0.2</v>
      </c>
      <c r="CM52" s="134">
        <f>IF('Shale (Inputs)'!$AJ79="Default",IF('Shale (Inputs)'!AM79=0,'Shale (Inputs)'!M$24,'Shale (Inputs)'!AM79),IF('Shale (Inputs)'!AM79=0,CK52,'Shale (Inputs)'!AM79))</f>
        <v>0.85</v>
      </c>
      <c r="CN52" s="135">
        <f t="shared" si="60"/>
        <v>-1.3862943611198906</v>
      </c>
      <c r="CO52" s="136">
        <f t="shared" si="21"/>
        <v>1.7346018397020466</v>
      </c>
      <c r="CP52" s="137">
        <f t="array" ref="CP52">IF(CL52=1, 1, (CN52-CQ52*'Saline (Inputs)'!$C$45))</f>
        <v>0.17415373929107769</v>
      </c>
      <c r="CQ52" s="137">
        <f>IF(CL52=1, 0, ((CO52-CN52)/'Saline (Inputs)'!$D$45))</f>
        <v>1.2176241224814466</v>
      </c>
      <c r="CR52" s="78">
        <f>VLOOKUP('Shale (Inputs)'!$AJ79,Calculations!$BK$18:$BM$25,2,FALSE)</f>
        <v>0.14000000000000001</v>
      </c>
      <c r="CS52" s="78">
        <f>VLOOKUP('Shale (Inputs)'!$AJ79,Calculations!$BK$18:$BM$25,3,FALSE)</f>
        <v>0.34</v>
      </c>
      <c r="CT52" s="134">
        <f>IF('Shale (Inputs)'!$AJ79="Default",IF('Shale (Inputs)'!AN79=0,'Shale (Inputs)'!L$25,'Shale (Inputs)'!AN79),IF('Shale (Inputs)'!AN79=0,CR52,'Shale (Inputs)'!AN79))</f>
        <v>0.1</v>
      </c>
      <c r="CU52" s="134">
        <f>IF('Shale (Inputs)'!$AJ79="Default",IF('Shale (Inputs)'!AO79=0,'Shale (Inputs)'!M$25,'Shale (Inputs)'!AO79),IF('Shale (Inputs)'!AO79=0,CS52,'Shale (Inputs)'!AO79))</f>
        <v>0.49</v>
      </c>
      <c r="CV52" s="127">
        <f t="shared" si="22"/>
        <v>-2.1972245773362191</v>
      </c>
      <c r="CW52" s="67">
        <f t="shared" si="23"/>
        <v>-4.0004934453636599E-2</v>
      </c>
      <c r="CX52" s="59">
        <f t="array" ref="CX52">IF(CT52=1, 1, (CV52-CY52*'Saline (Inputs)'!$C$45))</f>
        <v>-1.1186147558949278</v>
      </c>
      <c r="CY52" s="59">
        <f>IF(CT52=1, 0, ((CW52-CV52)/'Saline (Inputs)'!$D$45))</f>
        <v>0.84164371566502805</v>
      </c>
      <c r="DA52" s="145">
        <v>45</v>
      </c>
      <c r="DB52" s="143">
        <f t="shared" si="24"/>
        <v>1</v>
      </c>
      <c r="DC52" s="143">
        <f t="shared" si="25"/>
        <v>1</v>
      </c>
      <c r="DD52" s="143">
        <f t="shared" si="26"/>
        <v>1</v>
      </c>
      <c r="DE52" s="143">
        <f t="shared" si="27"/>
        <v>1</v>
      </c>
      <c r="DI52" s="233">
        <v>46</v>
      </c>
      <c r="DJ52" s="231">
        <v>1.418695455868141E-5</v>
      </c>
      <c r="DK52" s="231">
        <v>8.0063062341653198E-5</v>
      </c>
      <c r="DL52" s="231">
        <v>5.3529674187309789E-4</v>
      </c>
      <c r="DN52" s="140">
        <v>45</v>
      </c>
      <c r="DO52" s="77">
        <f>VLOOKUP('ROZ (Inputs)'!$Z80,'Depositional Environments'!$BW$11:$CI$26,2,FALSE)</f>
        <v>0.2</v>
      </c>
      <c r="DP52" s="77">
        <f>VLOOKUP('ROZ (Inputs)'!$Z80,'Depositional Environments'!$BW$11:$CI$26,3,FALSE)</f>
        <v>0.8</v>
      </c>
      <c r="DQ52" s="134">
        <f>IF('ROZ (Inputs)'!$Z80="Default",IF('ROZ (Inputs)'!AB80=0,'ROZ (Inputs)'!K$21,'ROZ (Inputs)'!AB80),IF('ROZ (Inputs)'!AB80=0,DO52,'ROZ (Inputs)'!AB80))</f>
        <v>0</v>
      </c>
      <c r="DR52" s="134">
        <f>IF('ROZ (Inputs)'!$Z80="Default",IF('ROZ (Inputs)'!AC80=0,'ROZ (Inputs)'!L$21,'ROZ (Inputs)'!AC80),IF('ROZ (Inputs)'!AC80=0,DP52,'ROZ (Inputs)'!AC80))</f>
        <v>0</v>
      </c>
      <c r="DS52" s="127">
        <f t="shared" si="28"/>
        <v>-1.3862943611198906</v>
      </c>
      <c r="DT52" s="67">
        <f t="shared" si="29"/>
        <v>1.3862943611198908</v>
      </c>
      <c r="DU52" s="59">
        <f>IF(DQ52=1, 1, (DS52-DV52*'Saline (Inputs)'!$C$45))</f>
        <v>2.2204460492503131E-16</v>
      </c>
      <c r="DV52" s="59">
        <f>IF(DQ52=1, 0, ((DT52-DS52)/'Saline (Inputs)'!$D$45))</f>
        <v>1.0817312376586106</v>
      </c>
      <c r="DW52" s="77">
        <f>VLOOKUP('ROZ (Inputs)'!$Z80,'Depositional Environments'!$BW$11:$CI$26,4,FALSE)</f>
        <v>0.21</v>
      </c>
      <c r="DX52" s="77">
        <f>VLOOKUP('ROZ (Inputs)'!$Z80,'Depositional Environments'!$BW$11:$CI$26,5,FALSE)</f>
        <v>0.76</v>
      </c>
      <c r="DY52" s="134">
        <f>IF('ROZ (Inputs)'!$Z80="Default",IF('ROZ (Inputs)'!AD80=0,'ROZ (Inputs)'!K$22,'ROZ (Inputs)'!AD80),IF('ROZ (Inputs)'!AD80=0,DW52,'ROZ (Inputs)'!AD79))</f>
        <v>0</v>
      </c>
      <c r="DZ52" s="134">
        <f>IF('ROZ (Inputs)'!$Z80="Default",IF('ROZ (Inputs)'!AE80=0,'ROZ (Inputs)'!L$22,'ROZ (Inputs)'!AE80),IF('ROZ (Inputs)'!AE80=0,DX52,'ROZ (Inputs)'!AD79))</f>
        <v>0</v>
      </c>
      <c r="EA52" s="127">
        <f t="shared" si="30"/>
        <v>-1.3249254147435987</v>
      </c>
      <c r="EB52" s="67">
        <f t="shared" si="31"/>
        <v>1.1526795099383855</v>
      </c>
      <c r="EC52" s="59">
        <f t="array" ref="EC52">IF(DY52=1, 1, (EA52-ED52*'Saline (Inputs)'!$C$45))</f>
        <v>-8.612295240260659E-2</v>
      </c>
      <c r="ED52" s="59">
        <f>IF(DY52=1, 0, ((EB52-EA52)/'Saline (Inputs)'!$D$45))</f>
        <v>0.96664269752934828</v>
      </c>
      <c r="EE52" s="77">
        <f>VLOOKUP('ROZ (Inputs)'!$Z80,'Depositional Environments'!$BW$11:$CI$26,6,FALSE)</f>
        <v>0.64</v>
      </c>
      <c r="EF52" s="77">
        <f>VLOOKUP('ROZ (Inputs)'!$Z80,'Depositional Environments'!$BW$11:$CI$26,7,FALSE)</f>
        <v>0.77</v>
      </c>
      <c r="EG52" s="134">
        <f>IF('ROZ (Inputs)'!$Z80="Default",IF('ROZ (Inputs)'!AF80=0,'ROZ (Inputs)'!K$23,'ROZ (Inputs)'!AF80),IF('ROZ (Inputs)'!AF80=0,EE52,'ROZ (Inputs)'!AF79))</f>
        <v>0</v>
      </c>
      <c r="EH52" s="134">
        <f>IF('ROZ (Inputs)'!$Z80="Default",IF('ROZ (Inputs)'!AG80=0,'ROZ (Inputs)'!L$23,'ROZ (Inputs)'!AG80),IF('ROZ (Inputs)'!AG80=0,EF52,'ROZ (Inputs)'!AG79))</f>
        <v>0</v>
      </c>
      <c r="EI52" s="127">
        <f t="shared" si="32"/>
        <v>0.57536414490356191</v>
      </c>
      <c r="EJ52" s="67">
        <f t="shared" si="33"/>
        <v>1.2083112059245342</v>
      </c>
      <c r="EK52" s="59">
        <f t="array" ref="EK52">IF(EG52=1, 1, (EI52-EL52*'Saline (Inputs)'!$C$45))</f>
        <v>0.89183767541404801</v>
      </c>
      <c r="EL52" s="59">
        <f>IF(EG52=1, 0, ((EJ52-EI52)/'Saline (Inputs)'!$D$45))</f>
        <v>0.24694560797949588</v>
      </c>
      <c r="EM52" s="77">
        <f>VLOOKUP('ROZ (Inputs)'!$Z80,'Depositional Environments'!$BW$11:$CI$26,8,FALSE)</f>
        <v>0.16</v>
      </c>
      <c r="EN52" s="77">
        <f>VLOOKUP('ROZ (Inputs)'!$Z80,'Depositional Environments'!$BW$11:$CI$26,9,FALSE)</f>
        <v>0.39</v>
      </c>
      <c r="EO52" s="134">
        <f>IF('ROZ (Inputs)'!$Z80="Default",IF('ROZ (Inputs)'!AH80=0,'ROZ (Inputs)'!K$24,'ROZ (Inputs)'!AH80),IF('ROZ (Inputs)'!AH80=0,EM52,'ROZ (Inputs)'!AH79))</f>
        <v>0</v>
      </c>
      <c r="EP52" s="134">
        <f>IF('ROZ (Inputs)'!$Z80="Default",IF('ROZ (Inputs)'!AI80=0,'ROZ (Inputs)'!L$24,'ROZ (Inputs)'!AI80),IF('ROZ (Inputs)'!AI80=0,EN52,'ROZ (Inputs)'!AI79))</f>
        <v>0</v>
      </c>
      <c r="EQ52" s="127">
        <f t="shared" si="34"/>
        <v>-1.6582280766035322</v>
      </c>
      <c r="ER52" s="67">
        <f t="shared" si="35"/>
        <v>-0.44731221804366478</v>
      </c>
      <c r="ES52" s="59">
        <f t="array" ref="ES52">IF(EO52=1, 1, (EQ52-ET52*'Saline (Inputs)'!$C$45))</f>
        <v>-1.0527701473235984</v>
      </c>
      <c r="ET52" s="59">
        <f>IF(EO52=1, 0, ((ER52-EQ52)/'Saline (Inputs)'!$D$45))</f>
        <v>0.47244133248952946</v>
      </c>
      <c r="EU52" s="77">
        <f>VLOOKUP('ROZ (Inputs)'!$Z80,'Depositional Environments'!$BW$11:$CI$26,10,FALSE)</f>
        <v>0.35</v>
      </c>
      <c r="EV52" s="77">
        <f>VLOOKUP('ROZ (Inputs)'!$Z80,'Depositional Environments'!$BW$11:$CI$26,11,FALSE)</f>
        <v>0.76</v>
      </c>
      <c r="EW52" s="134">
        <f>IF('ROZ (Inputs)'!$Z80="Default",IF('ROZ (Inputs)'!AJ80=0,'ROZ (Inputs)'!K$25,'ROZ (Inputs)'!AJ80),IF('ROZ (Inputs)'!AJ80=0,EU52,'ROZ (Inputs)'!AJ79))</f>
        <v>0</v>
      </c>
      <c r="EX52" s="134">
        <f>IF('ROZ (Inputs)'!$Z80="Default",IF('ROZ (Inputs)'!AK80=0,'ROZ (Inputs)'!L$25,'ROZ (Inputs)'!AK80),IF('ROZ (Inputs)'!AK80=0,EV52,'ROZ (Inputs)'!AK79))</f>
        <v>0</v>
      </c>
      <c r="EY52" s="127">
        <f t="shared" si="36"/>
        <v>-0.61903920840622351</v>
      </c>
      <c r="EZ52" s="67">
        <f t="shared" si="37"/>
        <v>1.1526795099383855</v>
      </c>
      <c r="FA52" s="59">
        <f t="array" ref="FA52">IF(EW52=1, 1, (EY52-FB52*'Saline (Inputs)'!$C$45))</f>
        <v>0.26682015076608112</v>
      </c>
      <c r="FB52" s="59">
        <f>IF(EW52=1, 0, ((EZ52-EY52)/'Saline (Inputs)'!$D$45))</f>
        <v>0.69123973079917</v>
      </c>
      <c r="FC52" s="283">
        <f>VLOOKUP('ROZ (Inputs)'!$Z80,'Depositional Environments'!$BW$11:$CI$26,12,FALSE)</f>
        <v>8.9999999999999993E-3</v>
      </c>
      <c r="FD52" s="283">
        <f>VLOOKUP('ROZ (Inputs)'!$Z80,'Depositional Environments'!$BW$11:$CI$26,13,FALSE)</f>
        <v>1.0999999999999999E-2</v>
      </c>
      <c r="FE52" s="134">
        <f>IF('ROZ (Inputs)'!$Z80="Default",IF('ROZ (Inputs)'!AL80=0,'ROZ (Inputs)'!K$26,'ROZ (Inputs)'!AL80),IF('ROZ (Inputs)'!AL80=0,FC52,'ROZ (Inputs)'!AL79))</f>
        <v>0</v>
      </c>
      <c r="FF52" s="134">
        <f>IF('ROZ (Inputs)'!$Z80="Default",IF('ROZ (Inputs)'!AM80=0,'ROZ (Inputs)'!L$26,'ROZ (Inputs)'!AM80),IF('ROZ (Inputs)'!AM80=0,FD52,'ROZ (Inputs)'!AM79))</f>
        <v>0</v>
      </c>
      <c r="FG52" s="127">
        <f t="shared" si="38"/>
        <v>-4.7014899569937691</v>
      </c>
      <c r="FH52" s="67">
        <f t="shared" si="39"/>
        <v>-4.4987990588243418</v>
      </c>
      <c r="FI52" s="59">
        <f t="array" ref="FI52">IF(FE52=1, 1, (FG52-FJ52*'Saline (Inputs)'!$C$45))</f>
        <v>-4.6001445079090555</v>
      </c>
      <c r="FJ52" s="59">
        <f>IF(FE52=1, 0, ((FH52-FG52)/'Saline (Inputs)'!$D$45))</f>
        <v>7.9080274106369253E-2</v>
      </c>
      <c r="FL52" s="145">
        <v>45</v>
      </c>
      <c r="FM52" s="143">
        <f t="shared" si="40"/>
        <v>1</v>
      </c>
      <c r="FN52" s="143">
        <f t="shared" si="41"/>
        <v>1</v>
      </c>
      <c r="FO52" s="143">
        <f t="shared" si="42"/>
        <v>1</v>
      </c>
      <c r="FP52" s="143">
        <f t="shared" si="43"/>
        <v>1</v>
      </c>
      <c r="FQ52" s="143">
        <f t="shared" si="44"/>
        <v>1</v>
      </c>
      <c r="FR52" s="143">
        <f t="shared" si="45"/>
        <v>1</v>
      </c>
      <c r="FT52" s="145">
        <v>45</v>
      </c>
      <c r="FU52" s="34">
        <v>-5.6754625984468835E-4</v>
      </c>
      <c r="FV52" s="34">
        <v>-3.738798295671117E-5</v>
      </c>
      <c r="FW52" s="34">
        <v>4.3168511183574593E-5</v>
      </c>
      <c r="FZ52" s="140">
        <v>45</v>
      </c>
      <c r="GA52" s="78">
        <f>VLOOKUP('Shale_EERC (Inputs)'!$AI77,$ID$7:$IF$8,2,FALSE)</f>
        <v>0.2</v>
      </c>
      <c r="GB52" s="78">
        <f>VLOOKUP('Shale_EERC (Inputs)'!AI77,$AY$7:$BA$8,3,FALSE)</f>
        <v>0.8</v>
      </c>
      <c r="GC52" s="134">
        <f>IF('Shale_EERC (Inputs)'!$AI77="Default",IF('Shale_EERC (Inputs)'!AK77=0,'Shale_EERC (Inputs)'!L$19,'Shale_EERC (Inputs)'!AK77),IF('Shale_EERC (Inputs)'!AK77=0,GA52,'Shale_EERC (Inputs)'!AK77))</f>
        <v>0.2</v>
      </c>
      <c r="GD52" s="134">
        <f>IF('Shale_EERC (Inputs)'!$AI77="Default",IF('Shale_EERC (Inputs)'!AL77=0,'Shale_EERC (Inputs)'!M$19,'Shale_EERC (Inputs)'!AL77),IF('Shale_EERC (Inputs)'!AL77=0,GB52,'Shale_EERC (Inputs)'!AL77))</f>
        <v>0.8</v>
      </c>
      <c r="GE52" s="127">
        <f t="shared" si="46"/>
        <v>-1.3862943611198906</v>
      </c>
      <c r="GF52" s="67">
        <f t="shared" si="47"/>
        <v>1.3862949861200078</v>
      </c>
      <c r="GG52" s="59">
        <f>IF(GC52=1, 1, (GE52-GH52*'Saline (Inputs)'!$C$45))</f>
        <v>3.1250005871896747E-7</v>
      </c>
      <c r="GH52" s="59">
        <f>IF(GC52=1, 0, ((GF52-GE52)/'Saline (Inputs)'!$D$45))</f>
        <v>1.0817314815037018</v>
      </c>
      <c r="GI52" s="78">
        <f>VLOOKUP('Shale_EERC (Inputs)'!$AI77,$IH$7:$IJ$8,2,FALSE)</f>
        <v>0.2</v>
      </c>
      <c r="GJ52" s="78">
        <f>VLOOKUP('Shale_EERC (Inputs)'!$AI77,$IH$7:$IJ$8,3,FALSE)</f>
        <v>0.8</v>
      </c>
      <c r="GK52" s="134">
        <f>IF('Shale_EERC (Inputs)'!$AI77="Default",IF('Shale_EERC (Inputs)'!AM77=0,'Shale_EERC (Inputs)'!L$20,'Shale_EERC (Inputs)'!AM77),IF('Shale_EERC (Inputs)'!AM77=0,GI52,'Shale_EERC (Inputs)'!AM77))</f>
        <v>0.2</v>
      </c>
      <c r="GL52" s="134">
        <f>IF('Shale_EERC (Inputs)'!$AI77="Default",IF('Shale_EERC (Inputs)'!AN77=0,'Shale_EERC (Inputs)'!M$20,'Shale_EERC (Inputs)'!AN77),IF('Shale_EERC (Inputs)'!AN77=0,GJ52,'Shale_EERC (Inputs)'!AN77))</f>
        <v>0.8</v>
      </c>
      <c r="GM52" s="127">
        <f t="shared" si="48"/>
        <v>-1.3862943611198906</v>
      </c>
      <c r="GN52" s="67">
        <f t="shared" si="49"/>
        <v>1.3862949861200078</v>
      </c>
      <c r="GO52" s="59">
        <f t="array" ref="GO52">IF(GK52=1, 1, (GM52-GP52*'Saline (Inputs)'!$C$45))</f>
        <v>3.1250005871896747E-7</v>
      </c>
      <c r="GP52" s="59">
        <f>IF(GK52=1, 0, ((GN52-GM52)/'Saline (Inputs)'!$D$45))</f>
        <v>1.0817314815037018</v>
      </c>
      <c r="GQ52" s="78">
        <f>VLOOKUP('Shale_EERC (Inputs)'!$AI77,$IL$7:$IN$8,2,FALSE)</f>
        <v>0.2</v>
      </c>
      <c r="GR52" s="78">
        <f>VLOOKUP('Shale_EERC (Inputs)'!$AI77,$IL$7:$IN$8,3,FALSE)</f>
        <v>0.8</v>
      </c>
      <c r="GS52" s="134">
        <f>IF('Shale_EERC (Inputs)'!$AI77="Default",IF('Shale_EERC (Inputs)'!AO77=0,'Shale_EERC (Inputs)'!L$21,'Shale_EERC (Inputs)'!AO77),IF('Shale_EERC (Inputs)'!AO77=0,GQ52,'Shale_EERC (Inputs)'!AO77))</f>
        <v>0.2</v>
      </c>
      <c r="GT52" s="134">
        <f>IF('Shale_EERC (Inputs)'!$AI77="Default",IF('Shale_EERC (Inputs)'!AP77=0,'Shale_EERC (Inputs)'!M$21,'Shale_EERC (Inputs)'!AP77),IF('Shale_EERC (Inputs)'!AP77=0,GR52,'Shale_EERC (Inputs)'!AP77))</f>
        <v>0.8</v>
      </c>
      <c r="GU52" s="135">
        <f t="shared" si="61"/>
        <v>-1.3862943611198906</v>
      </c>
      <c r="GV52" s="136">
        <f t="shared" si="50"/>
        <v>1.3862949861200078</v>
      </c>
      <c r="GW52" s="137">
        <f t="array" ref="GW52">IF(GS52=1, 1, (GU52-GX52*'Saline (Inputs)'!$C$45))</f>
        <v>3.1250005871896747E-7</v>
      </c>
      <c r="GX52" s="137">
        <f>IF(GS52=1, 0, ((GV52-GU52)/'Saline (Inputs)'!$D$45))</f>
        <v>1.0817314815037018</v>
      </c>
      <c r="GY52" s="78">
        <f>VLOOKUP('Shale_EERC (Inputs)'!$AI77,$IP$7:$IR$8,2,FALSE)</f>
        <v>0.2</v>
      </c>
      <c r="GZ52" s="78">
        <f>VLOOKUP('Shale_EERC (Inputs)'!$AI77,$IP$7:$IR$8,3,FALSE)</f>
        <v>0.8</v>
      </c>
      <c r="HA52" s="134">
        <f>IF('Shale_EERC (Inputs)'!$AI77="Default",IF('Shale_EERC (Inputs)'!AQ77=0,'Shale_EERC (Inputs)'!L$22,'Shale_EERC (Inputs)'!AQ77),IF('Shale_EERC (Inputs)'!AQ77=0,GY52,'Shale_EERC (Inputs)'!AQ77))</f>
        <v>0.2</v>
      </c>
      <c r="HB52" s="134">
        <f>IF('Shale_EERC (Inputs)'!$AI77="Default",IF('Shale_EERC (Inputs)'!AR77=0,'Shale_EERC (Inputs)'!M$22,'Shale_EERC (Inputs)'!AR77),IF('Shale_EERC (Inputs)'!AR77=0,GZ52,'Shale_EERC (Inputs)'!AR77))</f>
        <v>0.8</v>
      </c>
      <c r="HC52" s="127">
        <f t="shared" si="51"/>
        <v>-1.3862943611198906</v>
      </c>
      <c r="HD52" s="67">
        <f t="shared" si="62"/>
        <v>1.3862949861200078</v>
      </c>
      <c r="HE52" s="59">
        <f t="array" ref="HE52">IF(HA52=1, 1, (HC52-HF52*'Saline (Inputs)'!$C$45))</f>
        <v>3.1250005871896747E-7</v>
      </c>
      <c r="HF52" s="59">
        <f>IF(HA52=1, 0, ((HD52-HC52)/'Saline (Inputs)'!$D$45))</f>
        <v>1.0817314815037018</v>
      </c>
      <c r="HG52" s="78">
        <f>VLOOKUP('Shale_EERC (Inputs)'!$AI77,$IT$7:$IV$8,2,FALSE)</f>
        <v>0.2</v>
      </c>
      <c r="HH52" s="78">
        <f>VLOOKUP('Shale_EERC (Inputs)'!$AI77,$IT$7:$IV$8,3,FALSE)</f>
        <v>0.8</v>
      </c>
      <c r="HI52" s="134">
        <f>IF('Shale_EERC (Inputs)'!$AI77="Default",IF('Shale_EERC (Inputs)'!AS77=0,'Shale_EERC (Inputs)'!L$23,'Shale_EERC (Inputs)'!AS77),IF('Shale_EERC (Inputs)'!AS77=0,HG52,'Shale_EERC (Inputs)'!AS77))</f>
        <v>0.2</v>
      </c>
      <c r="HJ52" s="134">
        <f>IF('Shale_EERC (Inputs)'!$AI77="Default",IF('Shale_EERC (Inputs)'!AT77=0,'Shale_EERC (Inputs)'!M$23,'Shale_EERC (Inputs)'!AT77),IF('Shale_EERC (Inputs)'!AT77=0,HH52,'Shale_EERC (Inputs)'!AT77))</f>
        <v>0.8</v>
      </c>
      <c r="HK52" s="127">
        <f t="shared" si="53"/>
        <v>-1.3862943611198906</v>
      </c>
      <c r="HL52" s="67">
        <f t="shared" si="63"/>
        <v>1.3862949861200078</v>
      </c>
      <c r="HM52" s="59">
        <f t="array" ref="HM52">IF(HI52=1, 1, (HK52-HN52*'Saline (Inputs)'!$C$45))</f>
        <v>3.1250005871896747E-7</v>
      </c>
      <c r="HN52" s="59">
        <f>IF(HI52=1, 0, ((HL52-HK52)/'Saline (Inputs)'!$D$45))</f>
        <v>1.0817314815037018</v>
      </c>
      <c r="HP52" s="145">
        <v>45</v>
      </c>
      <c r="HQ52" s="143">
        <f t="shared" si="55"/>
        <v>1</v>
      </c>
      <c r="HR52" s="143">
        <f t="shared" si="56"/>
        <v>1</v>
      </c>
      <c r="HS52" s="143">
        <f t="shared" si="57"/>
        <v>1</v>
      </c>
      <c r="HT52" s="143">
        <f t="shared" si="58"/>
        <v>1</v>
      </c>
      <c r="HU52" s="143">
        <f t="shared" si="59"/>
        <v>1</v>
      </c>
      <c r="HY52" s="233">
        <v>46</v>
      </c>
      <c r="HZ52" s="271">
        <v>1.8291282685822668E-5</v>
      </c>
      <c r="IA52" s="271">
        <v>9.210719872499679E-5</v>
      </c>
      <c r="IB52" s="271">
        <v>5.7563011068854746E-4</v>
      </c>
    </row>
    <row r="53" spans="2:236" x14ac:dyDescent="0.35">
      <c r="B53" s="140">
        <v>46</v>
      </c>
      <c r="C53" s="78">
        <f>VLOOKUP('Saline (Inputs)'!$T80,'Depositional Environments'!$BK$11:$BU$26,2,FALSE)</f>
        <v>0.2</v>
      </c>
      <c r="D53" s="78">
        <f>VLOOKUP('Saline (Inputs)'!$T80,'Depositional Environments'!$BK$11:$BU$26,3,FALSE)</f>
        <v>0.8</v>
      </c>
      <c r="E53" s="134">
        <f>IF('Saline (Inputs)'!$T80="Default",IF('Saline (Inputs)'!V80=0,'Saline (Inputs)'!K$21,'Saline (Inputs)'!V80),IF('Saline (Inputs)'!V80=0,C53,'Saline (Inputs)'!V80))</f>
        <v>0</v>
      </c>
      <c r="F53" s="134">
        <f>IF('Saline (Inputs)'!$T80="Default",IF('Saline (Inputs)'!W80=0,'Saline (Inputs)'!L$21,'Saline (Inputs)'!W80),IF('Saline (Inputs)'!W80=0,D53,'Saline (Inputs)'!W80))</f>
        <v>0</v>
      </c>
      <c r="G53" s="127">
        <f t="shared" si="64"/>
        <v>-1.3862943611198906</v>
      </c>
      <c r="H53" s="67">
        <f t="shared" si="65"/>
        <v>1.3862943611198908</v>
      </c>
      <c r="I53" s="59">
        <f>IF(E53=1, 1, (G53-J53*'Saline (Inputs)'!$C$45))</f>
        <v>2.2204460492503131E-16</v>
      </c>
      <c r="J53" s="59">
        <f>IF(E53=1, 0, ((H53-G53)/'Saline (Inputs)'!$D$45))</f>
        <v>1.0817312376586106</v>
      </c>
      <c r="K53" s="78">
        <f>VLOOKUP('Saline (Inputs)'!$T80,'Depositional Environments'!$BK$11:$BU$26,4,FALSE)</f>
        <v>0.21</v>
      </c>
      <c r="L53" s="78">
        <f>VLOOKUP('Saline (Inputs)'!$T80,'Depositional Environments'!$BK$11:$BU$26,5,FALSE)</f>
        <v>0.76</v>
      </c>
      <c r="M53" s="134">
        <f>IF('Saline (Inputs)'!$T80="Default",IF('Saline (Inputs)'!X80=0,'Saline (Inputs)'!K$22,'Saline (Inputs)'!X80), IF('Saline (Inputs)'!X80=0,Calculations!K53,'Saline (Inputs)'!X80))</f>
        <v>0</v>
      </c>
      <c r="N53" s="134">
        <f>IF('Saline (Inputs)'!$T80="Default",IF('Saline (Inputs)'!Y80=0,'Saline (Inputs)'!L$22,'Saline (Inputs)'!Y80), IF('Saline (Inputs)'!Y80=0,Calculations!L53,'Saline (Inputs)'!Y80))</f>
        <v>0</v>
      </c>
      <c r="O53" s="127">
        <f t="shared" si="66"/>
        <v>-1.3249254147435987</v>
      </c>
      <c r="P53" s="67">
        <f t="shared" si="67"/>
        <v>1.1526795099383855</v>
      </c>
      <c r="Q53" s="59">
        <f t="array" ref="Q53">IF(M53=1, 1, (O53-R53*'Saline (Inputs)'!$C$45))</f>
        <v>-8.612295240260659E-2</v>
      </c>
      <c r="R53" s="59">
        <f>IF(M53=1, 0, ((P53-O53)/'Saline (Inputs)'!$D$45))</f>
        <v>0.96664269752934828</v>
      </c>
      <c r="S53" s="78">
        <f>VLOOKUP('Saline (Inputs)'!$T80,'Depositional Environments'!$BK$11:$BU$26,6,FALSE)</f>
        <v>0.61</v>
      </c>
      <c r="T53" s="78">
        <f>VLOOKUP('Saline (Inputs)'!$T80,'Depositional Environments'!$BK$11:$BU$26,7,FALSE)</f>
        <v>0.71</v>
      </c>
      <c r="U53" s="134">
        <f>IF('Saline (Inputs)'!$T80="Default",IF('Saline (Inputs)'!Z80=0,'Saline (Inputs)'!K$23,'Saline (Inputs)'!Z80),IF('Saline (Inputs)'!Z80=0,S53,'Saline (Inputs)'!Z80))</f>
        <v>0</v>
      </c>
      <c r="V53" s="134">
        <f>IF('Saline (Inputs)'!$T80="Default",IF('Saline (Inputs)'!AA80=0,'Saline (Inputs)'!L$23,'Saline (Inputs)'!AA80),IF('Saline (Inputs)'!AA80=0,T53,'Saline (Inputs)'!AA80))</f>
        <v>0</v>
      </c>
      <c r="W53" s="127">
        <f t="shared" si="68"/>
        <v>0.44731221804366483</v>
      </c>
      <c r="X53" s="67">
        <f t="shared" si="69"/>
        <v>0.89538404705484131</v>
      </c>
      <c r="Y53" s="59">
        <f t="array" ref="Y53">IF(U53=1, 1, (W53-Z53*'Saline (Inputs)'!$C$45))</f>
        <v>0.67134813254925307</v>
      </c>
      <c r="Z53" s="59">
        <f>IF(U53=1, 0, ((X53-W53)/'Saline (Inputs)'!$D$45))</f>
        <v>0.17481615295782754</v>
      </c>
      <c r="AA53" s="78">
        <f>VLOOKUP('Saline (Inputs)'!$T80,'Depositional Environments'!$BK$11:$BU$26,8,FALSE)</f>
        <v>0.19</v>
      </c>
      <c r="AB53" s="78">
        <f>VLOOKUP('Saline (Inputs)'!$T80,'Depositional Environments'!$BK$11:$BU$26,9,FALSE)</f>
        <v>0.59</v>
      </c>
      <c r="AC53" s="134">
        <f>IF('Saline (Inputs)'!$T80="Default",IF('Saline (Inputs)'!AB80=0,'Saline (Inputs)'!K$24,'Saline (Inputs)'!AB80),IF('Saline (Inputs)'!AB80=0,AA53,'Saline (Inputs)'!AB80))</f>
        <v>0</v>
      </c>
      <c r="AD53" s="134">
        <f>IF('Saline (Inputs)'!$T80="Default",IF('Saline (Inputs)'!AC80=0,'Saline (Inputs)'!L$24,'Saline (Inputs)'!AC80),IF('Saline (Inputs)'!AC80=0,AB53,'Saline (Inputs)'!AC80))</f>
        <v>0</v>
      </c>
      <c r="AE53" s="127">
        <f t="shared" si="70"/>
        <v>-1.4500101755059984</v>
      </c>
      <c r="AF53" s="67">
        <f t="shared" si="71"/>
        <v>0.36396537720141148</v>
      </c>
      <c r="AG53" s="59">
        <f t="array" ref="AG53">IF(AC53=1, 1, (AE53-AH53*'Saline (Inputs)'!$C$45))</f>
        <v>-0.54302239915229344</v>
      </c>
      <c r="AH53" s="59">
        <f>IF(AC53=1, 0, ((AF53-AE53)/'Saline (Inputs)'!$D$45))</f>
        <v>0.7077263223257636</v>
      </c>
      <c r="AI53" s="78">
        <f>VLOOKUP('Saline (Inputs)'!$T80,'Depositional Environments'!$BK$11:$BU$26,10,FALSE)</f>
        <v>0.39</v>
      </c>
      <c r="AJ53" s="78">
        <f>VLOOKUP('Saline (Inputs)'!$T80,'Depositional Environments'!$BK$11:$BU$26,11,FALSE)</f>
        <v>0.81</v>
      </c>
      <c r="AK53" s="134">
        <f>IF('Saline (Inputs)'!$T80="Default",IF('Saline (Inputs)'!K$25=0,'Saline (Inputs)'!AD80,'Saline (Inputs)'!$K$25),IF('Saline (Inputs)'!AD80=0,AI53,'Saline (Inputs)'!AD80))</f>
        <v>0</v>
      </c>
      <c r="AL53" s="134">
        <f>IF('Saline (Inputs)'!$T80="Default",IF('Saline (Inputs)'!L$25=0,'Saline (Inputs)'!AE80,'Saline (Inputs)'!$L$25),IF('Saline (Inputs)'!AE80=0,AJ53,'Saline (Inputs)'!AE80))</f>
        <v>0</v>
      </c>
      <c r="AM53" s="127">
        <f t="shared" si="72"/>
        <v>-0.44731221804366478</v>
      </c>
      <c r="AN53" s="67">
        <f t="shared" si="73"/>
        <v>1.4500101755059986</v>
      </c>
      <c r="AO53" s="59">
        <f t="array" ref="AO53">IF(AK53=1, 1, (AM53-AP53*'Saline (Inputs)'!$C$45))</f>
        <v>0.50134897873116691</v>
      </c>
      <c r="AP53" s="59">
        <f>IF(AK53=1, 0, ((AN53-AM53)/'Saline (Inputs)'!$D$45))</f>
        <v>0.74024426506138619</v>
      </c>
      <c r="AR53" s="145">
        <v>46</v>
      </c>
      <c r="AS53" s="143">
        <f t="shared" si="12"/>
        <v>1</v>
      </c>
      <c r="AT53" s="143">
        <f t="shared" si="13"/>
        <v>1</v>
      </c>
      <c r="AU53" s="143">
        <f t="shared" si="14"/>
        <v>1</v>
      </c>
      <c r="AV53" s="143">
        <f t="shared" si="15"/>
        <v>1</v>
      </c>
      <c r="AW53" s="143">
        <f t="shared" si="16"/>
        <v>1</v>
      </c>
      <c r="BS53" s="140">
        <v>46</v>
      </c>
      <c r="BT53" s="78">
        <f>VLOOKUP('Shale (Inputs)'!AC80,$AY$7:$BA$8,2,FALSE)</f>
        <v>0.2</v>
      </c>
      <c r="BU53" s="78">
        <f>VLOOKUP('Shale (Inputs)'!AC80,$AY$7:$BA$8,3,FALSE)</f>
        <v>0.8</v>
      </c>
      <c r="BV53" s="134">
        <f>IF('Shale (Inputs)'!$AC80="Default",IF('Shale (Inputs)'!AE80=0,'Shale (Inputs)'!L$19,'Shale (Inputs)'!AE80),IF('Shale (Inputs)'!AE80=0,BT53,'Shale (Inputs)'!AE80))</f>
        <v>0.2</v>
      </c>
      <c r="BW53" s="134">
        <f>IF('Shale (Inputs)'!$AC80="Default",IF('Shale (Inputs)'!AF80=0,'Shale (Inputs)'!M$19,'Shale (Inputs)'!AF80),IF('Shale (Inputs)'!AF80=0,BU53,'Shale (Inputs)'!AF80))</f>
        <v>0.8</v>
      </c>
      <c r="BX53" s="127">
        <f t="shared" si="17"/>
        <v>-1.3862943611198906</v>
      </c>
      <c r="BY53" s="67">
        <f t="shared" si="18"/>
        <v>1.3862949861200078</v>
      </c>
      <c r="BZ53" s="59">
        <f>IF(BV53=1, 1, (BX53-CA53*'Saline (Inputs)'!$C$45))</f>
        <v>3.1250005871896747E-7</v>
      </c>
      <c r="CA53" s="59">
        <f>IF(BV53=1, 0, ((BY53-BX53)/'Saline (Inputs)'!$D$45))</f>
        <v>1.0817314815037018</v>
      </c>
      <c r="CB53" s="78">
        <f>VLOOKUP('Shale (Inputs)'!AC80,Calculations!$BC$7:$BE$8,2,FALSE)</f>
        <v>0.03</v>
      </c>
      <c r="CC53" s="78">
        <f>VLOOKUP('Shale (Inputs)'!AC80,Calculations!$BC$7:$BE$8,3,FALSE)</f>
        <v>0.92</v>
      </c>
      <c r="CD53" s="134">
        <f>IF('Shale (Inputs)'!$AC80="Default",IF('Shale (Inputs)'!AG80=0,'Shale (Inputs)'!L$20,'Shale (Inputs)'!AG80),IF('Shale (Inputs)'!AG80=0,CB53,'Shale (Inputs)'!AG80))</f>
        <v>0.03</v>
      </c>
      <c r="CE53" s="134">
        <f>IF('Shale (Inputs)'!$AC80="Default",IF('Shale (Inputs)'!AH80=0,'Shale (Inputs)'!M$20,'Shale (Inputs)'!AH80),IF('Shale (Inputs)'!AH80=0,CC53,'Shale (Inputs)'!AH80))</f>
        <v>0.92</v>
      </c>
      <c r="CF53" s="127">
        <f t="shared" si="19"/>
        <v>-3.4760986898352733</v>
      </c>
      <c r="CG53" s="67">
        <f t="shared" si="20"/>
        <v>2.4423483940656316</v>
      </c>
      <c r="CH53" s="59">
        <f t="array" ref="CH53">IF(CD53=1, 1, (CF53-CI53*'Saline (Inputs)'!$C$45))</f>
        <v>-0.51687514788482103</v>
      </c>
      <c r="CI53" s="59">
        <f>IF(CD53=1, 0, ((CG53-CF53)/'Saline (Inputs)'!$D$45))</f>
        <v>2.3090943989389285</v>
      </c>
      <c r="CJ53" s="78">
        <f>VLOOKUP('Shale (Inputs)'!$AJ80,Calculations!$BG$18:$BI$25,2,FALSE)</f>
        <v>0.25</v>
      </c>
      <c r="CK53" s="78">
        <f>VLOOKUP('Shale (Inputs)'!$AJ80,Calculations!$BG$18:$BI$25,3,FALSE)</f>
        <v>0.53</v>
      </c>
      <c r="CL53" s="134">
        <f>IF('Shale (Inputs)'!$AJ80="Default",IF('Shale (Inputs)'!AL80=0,'Shale (Inputs)'!L$24,'Shale (Inputs)'!AL80),IF('Shale (Inputs)'!AL80=0,CJ53,'Shale (Inputs)'!AL80))</f>
        <v>0.2</v>
      </c>
      <c r="CM53" s="134">
        <f>IF('Shale (Inputs)'!$AJ80="Default",IF('Shale (Inputs)'!AM80=0,'Shale (Inputs)'!M$24,'Shale (Inputs)'!AM80),IF('Shale (Inputs)'!AM80=0,CK53,'Shale (Inputs)'!AM80))</f>
        <v>0.85</v>
      </c>
      <c r="CN53" s="135">
        <f t="shared" si="60"/>
        <v>-1.3862943611198906</v>
      </c>
      <c r="CO53" s="136">
        <f t="shared" si="21"/>
        <v>1.7346018397020466</v>
      </c>
      <c r="CP53" s="137">
        <f t="array" ref="CP53">IF(CL53=1, 1, (CN53-CQ53*'Saline (Inputs)'!$C$45))</f>
        <v>0.17415373929107769</v>
      </c>
      <c r="CQ53" s="137">
        <f>IF(CL53=1, 0, ((CO53-CN53)/'Saline (Inputs)'!$D$45))</f>
        <v>1.2176241224814466</v>
      </c>
      <c r="CR53" s="78">
        <f>VLOOKUP('Shale (Inputs)'!$AJ80,Calculations!$BK$18:$BM$25,2,FALSE)</f>
        <v>0.14000000000000001</v>
      </c>
      <c r="CS53" s="78">
        <f>VLOOKUP('Shale (Inputs)'!$AJ80,Calculations!$BK$18:$BM$25,3,FALSE)</f>
        <v>0.34</v>
      </c>
      <c r="CT53" s="134">
        <f>IF('Shale (Inputs)'!$AJ80="Default",IF('Shale (Inputs)'!AN80=0,'Shale (Inputs)'!L$25,'Shale (Inputs)'!AN80),IF('Shale (Inputs)'!AN80=0,CR53,'Shale (Inputs)'!AN80))</f>
        <v>0.1</v>
      </c>
      <c r="CU53" s="134">
        <f>IF('Shale (Inputs)'!$AJ80="Default",IF('Shale (Inputs)'!AO80=0,'Shale (Inputs)'!M$25,'Shale (Inputs)'!AO80),IF('Shale (Inputs)'!AO80=0,CS53,'Shale (Inputs)'!AO80))</f>
        <v>0.49</v>
      </c>
      <c r="CV53" s="127">
        <f t="shared" si="22"/>
        <v>-2.1972245773362191</v>
      </c>
      <c r="CW53" s="67">
        <f t="shared" si="23"/>
        <v>-4.0004934453636599E-2</v>
      </c>
      <c r="CX53" s="59">
        <f t="array" ref="CX53">IF(CT53=1, 1, (CV53-CY53*'Saline (Inputs)'!$C$45))</f>
        <v>-1.1186147558949278</v>
      </c>
      <c r="CY53" s="59">
        <f>IF(CT53=1, 0, ((CW53-CV53)/'Saline (Inputs)'!$D$45))</f>
        <v>0.84164371566502805</v>
      </c>
      <c r="DA53" s="145">
        <v>46</v>
      </c>
      <c r="DB53" s="143">
        <f t="shared" si="24"/>
        <v>1</v>
      </c>
      <c r="DC53" s="143">
        <f t="shared" si="25"/>
        <v>1</v>
      </c>
      <c r="DD53" s="143">
        <f t="shared" si="26"/>
        <v>1</v>
      </c>
      <c r="DE53" s="143">
        <f t="shared" si="27"/>
        <v>1</v>
      </c>
      <c r="DI53" s="233">
        <v>47</v>
      </c>
      <c r="DJ53" s="231">
        <v>1.36042103804356E-5</v>
      </c>
      <c r="DK53" s="231">
        <v>8.181166413123737E-5</v>
      </c>
      <c r="DL53" s="231">
        <v>5.5686887935790655E-4</v>
      </c>
      <c r="DN53" s="140">
        <v>46</v>
      </c>
      <c r="DO53" s="77">
        <f>VLOOKUP('ROZ (Inputs)'!$Z81,'Depositional Environments'!$BW$11:$CI$26,2,FALSE)</f>
        <v>0.2</v>
      </c>
      <c r="DP53" s="77">
        <f>VLOOKUP('ROZ (Inputs)'!$Z81,'Depositional Environments'!$BW$11:$CI$26,3,FALSE)</f>
        <v>0.8</v>
      </c>
      <c r="DQ53" s="134">
        <f>IF('ROZ (Inputs)'!$Z81="Default",IF('ROZ (Inputs)'!AB81=0,'ROZ (Inputs)'!K$21,'ROZ (Inputs)'!AB81),IF('ROZ (Inputs)'!AB81=0,DO53,'ROZ (Inputs)'!AB81))</f>
        <v>0</v>
      </c>
      <c r="DR53" s="134">
        <f>IF('ROZ (Inputs)'!$Z81="Default",IF('ROZ (Inputs)'!AC81=0,'ROZ (Inputs)'!L$21,'ROZ (Inputs)'!AC81),IF('ROZ (Inputs)'!AC81=0,DP53,'ROZ (Inputs)'!AC81))</f>
        <v>0</v>
      </c>
      <c r="DS53" s="127">
        <f t="shared" si="28"/>
        <v>-1.3862943611198906</v>
      </c>
      <c r="DT53" s="67">
        <f t="shared" si="29"/>
        <v>1.3862943611198908</v>
      </c>
      <c r="DU53" s="59">
        <f>IF(DQ53=1, 1, (DS53-DV53*'Saline (Inputs)'!$C$45))</f>
        <v>2.2204460492503131E-16</v>
      </c>
      <c r="DV53" s="59">
        <f>IF(DQ53=1, 0, ((DT53-DS53)/'Saline (Inputs)'!$D$45))</f>
        <v>1.0817312376586106</v>
      </c>
      <c r="DW53" s="77">
        <f>VLOOKUP('ROZ (Inputs)'!$Z81,'Depositional Environments'!$BW$11:$CI$26,4,FALSE)</f>
        <v>0.21</v>
      </c>
      <c r="DX53" s="77">
        <f>VLOOKUP('ROZ (Inputs)'!$Z81,'Depositional Environments'!$BW$11:$CI$26,5,FALSE)</f>
        <v>0.76</v>
      </c>
      <c r="DY53" s="134">
        <f>IF('ROZ (Inputs)'!$Z81="Default",IF('ROZ (Inputs)'!AD81=0,'ROZ (Inputs)'!K$22,'ROZ (Inputs)'!AD81),IF('ROZ (Inputs)'!AD81=0,DW53,'ROZ (Inputs)'!AD80))</f>
        <v>0</v>
      </c>
      <c r="DZ53" s="134">
        <f>IF('ROZ (Inputs)'!$Z81="Default",IF('ROZ (Inputs)'!AE81=0,'ROZ (Inputs)'!L$22,'ROZ (Inputs)'!AE81),IF('ROZ (Inputs)'!AE81=0,DX53,'ROZ (Inputs)'!AD80))</f>
        <v>0</v>
      </c>
      <c r="EA53" s="127">
        <f t="shared" si="30"/>
        <v>-1.3249254147435987</v>
      </c>
      <c r="EB53" s="67">
        <f t="shared" si="31"/>
        <v>1.1526795099383855</v>
      </c>
      <c r="EC53" s="59">
        <f t="array" ref="EC53">IF(DY53=1, 1, (EA53-ED53*'Saline (Inputs)'!$C$45))</f>
        <v>-8.612295240260659E-2</v>
      </c>
      <c r="ED53" s="59">
        <f>IF(DY53=1, 0, ((EB53-EA53)/'Saline (Inputs)'!$D$45))</f>
        <v>0.96664269752934828</v>
      </c>
      <c r="EE53" s="77">
        <f>VLOOKUP('ROZ (Inputs)'!$Z81,'Depositional Environments'!$BW$11:$CI$26,6,FALSE)</f>
        <v>0.64</v>
      </c>
      <c r="EF53" s="77">
        <f>VLOOKUP('ROZ (Inputs)'!$Z81,'Depositional Environments'!$BW$11:$CI$26,7,FALSE)</f>
        <v>0.77</v>
      </c>
      <c r="EG53" s="134">
        <f>IF('ROZ (Inputs)'!$Z81="Default",IF('ROZ (Inputs)'!AF81=0,'ROZ (Inputs)'!K$23,'ROZ (Inputs)'!AF81),IF('ROZ (Inputs)'!AF81=0,EE53,'ROZ (Inputs)'!AF80))</f>
        <v>0</v>
      </c>
      <c r="EH53" s="134">
        <f>IF('ROZ (Inputs)'!$Z81="Default",IF('ROZ (Inputs)'!AG81=0,'ROZ (Inputs)'!L$23,'ROZ (Inputs)'!AG81),IF('ROZ (Inputs)'!AG81=0,EF53,'ROZ (Inputs)'!AG80))</f>
        <v>0</v>
      </c>
      <c r="EI53" s="127">
        <f t="shared" si="32"/>
        <v>0.57536414490356191</v>
      </c>
      <c r="EJ53" s="67">
        <f t="shared" si="33"/>
        <v>1.2083112059245342</v>
      </c>
      <c r="EK53" s="59">
        <f t="array" ref="EK53">IF(EG53=1, 1, (EI53-EL53*'Saline (Inputs)'!$C$45))</f>
        <v>0.89183767541404801</v>
      </c>
      <c r="EL53" s="59">
        <f>IF(EG53=1, 0, ((EJ53-EI53)/'Saline (Inputs)'!$D$45))</f>
        <v>0.24694560797949588</v>
      </c>
      <c r="EM53" s="77">
        <f>VLOOKUP('ROZ (Inputs)'!$Z81,'Depositional Environments'!$BW$11:$CI$26,8,FALSE)</f>
        <v>0.16</v>
      </c>
      <c r="EN53" s="77">
        <f>VLOOKUP('ROZ (Inputs)'!$Z81,'Depositional Environments'!$BW$11:$CI$26,9,FALSE)</f>
        <v>0.39</v>
      </c>
      <c r="EO53" s="134">
        <f>IF('ROZ (Inputs)'!$Z81="Default",IF('ROZ (Inputs)'!AH81=0,'ROZ (Inputs)'!K$24,'ROZ (Inputs)'!AH81),IF('ROZ (Inputs)'!AH81=0,EM53,'ROZ (Inputs)'!AH80))</f>
        <v>0</v>
      </c>
      <c r="EP53" s="134">
        <f>IF('ROZ (Inputs)'!$Z81="Default",IF('ROZ (Inputs)'!AI81=0,'ROZ (Inputs)'!L$24,'ROZ (Inputs)'!AI81),IF('ROZ (Inputs)'!AI81=0,EN53,'ROZ (Inputs)'!AI80))</f>
        <v>0</v>
      </c>
      <c r="EQ53" s="127">
        <f t="shared" si="34"/>
        <v>-1.6582280766035322</v>
      </c>
      <c r="ER53" s="67">
        <f t="shared" si="35"/>
        <v>-0.44731221804366478</v>
      </c>
      <c r="ES53" s="59">
        <f t="array" ref="ES53">IF(EO53=1, 1, (EQ53-ET53*'Saline (Inputs)'!$C$45))</f>
        <v>-1.0527701473235984</v>
      </c>
      <c r="ET53" s="59">
        <f>IF(EO53=1, 0, ((ER53-EQ53)/'Saline (Inputs)'!$D$45))</f>
        <v>0.47244133248952946</v>
      </c>
      <c r="EU53" s="77">
        <f>VLOOKUP('ROZ (Inputs)'!$Z81,'Depositional Environments'!$BW$11:$CI$26,10,FALSE)</f>
        <v>0.35</v>
      </c>
      <c r="EV53" s="77">
        <f>VLOOKUP('ROZ (Inputs)'!$Z81,'Depositional Environments'!$BW$11:$CI$26,11,FALSE)</f>
        <v>0.76</v>
      </c>
      <c r="EW53" s="134">
        <f>IF('ROZ (Inputs)'!$Z81="Default",IF('ROZ (Inputs)'!AJ81=0,'ROZ (Inputs)'!K$25,'ROZ (Inputs)'!AJ81),IF('ROZ (Inputs)'!AJ81=0,EU53,'ROZ (Inputs)'!AJ80))</f>
        <v>0</v>
      </c>
      <c r="EX53" s="134">
        <f>IF('ROZ (Inputs)'!$Z81="Default",IF('ROZ (Inputs)'!AK81=0,'ROZ (Inputs)'!L$25,'ROZ (Inputs)'!AK81),IF('ROZ (Inputs)'!AK81=0,EV53,'ROZ (Inputs)'!AK80))</f>
        <v>0</v>
      </c>
      <c r="EY53" s="127">
        <f t="shared" si="36"/>
        <v>-0.61903920840622351</v>
      </c>
      <c r="EZ53" s="67">
        <f t="shared" si="37"/>
        <v>1.1526795099383855</v>
      </c>
      <c r="FA53" s="59">
        <f t="array" ref="FA53">IF(EW53=1, 1, (EY53-FB53*'Saline (Inputs)'!$C$45))</f>
        <v>0.26682015076608112</v>
      </c>
      <c r="FB53" s="59">
        <f>IF(EW53=1, 0, ((EZ53-EY53)/'Saline (Inputs)'!$D$45))</f>
        <v>0.69123973079917</v>
      </c>
      <c r="FC53" s="283">
        <f>VLOOKUP('ROZ (Inputs)'!$Z81,'Depositional Environments'!$BW$11:$CI$26,12,FALSE)</f>
        <v>8.9999999999999993E-3</v>
      </c>
      <c r="FD53" s="283">
        <f>VLOOKUP('ROZ (Inputs)'!$Z81,'Depositional Environments'!$BW$11:$CI$26,13,FALSE)</f>
        <v>1.0999999999999999E-2</v>
      </c>
      <c r="FE53" s="134">
        <f>IF('ROZ (Inputs)'!$Z81="Default",IF('ROZ (Inputs)'!AL81=0,'ROZ (Inputs)'!K$26,'ROZ (Inputs)'!AL81),IF('ROZ (Inputs)'!AL81=0,FC53,'ROZ (Inputs)'!AL80))</f>
        <v>0</v>
      </c>
      <c r="FF53" s="134">
        <f>IF('ROZ (Inputs)'!$Z81="Default",IF('ROZ (Inputs)'!AM81=0,'ROZ (Inputs)'!L$26,'ROZ (Inputs)'!AM81),IF('ROZ (Inputs)'!AM81=0,FD53,'ROZ (Inputs)'!AM80))</f>
        <v>0</v>
      </c>
      <c r="FG53" s="127">
        <f t="shared" si="38"/>
        <v>-4.7014899569937691</v>
      </c>
      <c r="FH53" s="67">
        <f t="shared" si="39"/>
        <v>-4.4987990588243418</v>
      </c>
      <c r="FI53" s="59">
        <f t="array" ref="FI53">IF(FE53=1, 1, (FG53-FJ53*'Saline (Inputs)'!$C$45))</f>
        <v>-4.6001445079090555</v>
      </c>
      <c r="FJ53" s="59">
        <f>IF(FE53=1, 0, ((FH53-FG53)/'Saline (Inputs)'!$D$45))</f>
        <v>7.9080274106369253E-2</v>
      </c>
      <c r="FL53" s="145">
        <v>46</v>
      </c>
      <c r="FM53" s="143">
        <f t="shared" si="40"/>
        <v>1</v>
      </c>
      <c r="FN53" s="143">
        <f t="shared" si="41"/>
        <v>1</v>
      </c>
      <c r="FO53" s="143">
        <f t="shared" si="42"/>
        <v>1</v>
      </c>
      <c r="FP53" s="143">
        <f t="shared" si="43"/>
        <v>1</v>
      </c>
      <c r="FQ53" s="143">
        <f t="shared" si="44"/>
        <v>1</v>
      </c>
      <c r="FR53" s="143">
        <f t="shared" si="45"/>
        <v>1</v>
      </c>
      <c r="FT53" s="145">
        <v>46</v>
      </c>
      <c r="FU53" s="34">
        <v>-5.8147875824943369E-4</v>
      </c>
      <c r="FV53" s="34">
        <v>-3.7678735679942225E-5</v>
      </c>
      <c r="FW53" s="34">
        <v>4.70359609608086E-5</v>
      </c>
      <c r="FZ53" s="140">
        <v>46</v>
      </c>
      <c r="GA53" s="78">
        <f>VLOOKUP('Shale_EERC (Inputs)'!$AI78,$ID$7:$IF$8,2,FALSE)</f>
        <v>0.2</v>
      </c>
      <c r="GB53" s="78">
        <f>VLOOKUP('Shale_EERC (Inputs)'!AI78,$AY$7:$BA$8,3,FALSE)</f>
        <v>0.8</v>
      </c>
      <c r="GC53" s="134">
        <f>IF('Shale_EERC (Inputs)'!$AI78="Default",IF('Shale_EERC (Inputs)'!AK78=0,'Shale_EERC (Inputs)'!L$19,'Shale_EERC (Inputs)'!AK78),IF('Shale_EERC (Inputs)'!AK78=0,GA53,'Shale_EERC (Inputs)'!AK78))</f>
        <v>0.2</v>
      </c>
      <c r="GD53" s="134">
        <f>IF('Shale_EERC (Inputs)'!$AI78="Default",IF('Shale_EERC (Inputs)'!AL78=0,'Shale_EERC (Inputs)'!M$19,'Shale_EERC (Inputs)'!AL78),IF('Shale_EERC (Inputs)'!AL78=0,GB53,'Shale_EERC (Inputs)'!AL78))</f>
        <v>0.8</v>
      </c>
      <c r="GE53" s="127">
        <f t="shared" si="46"/>
        <v>-1.3862943611198906</v>
      </c>
      <c r="GF53" s="67">
        <f t="shared" si="47"/>
        <v>1.3862949861200078</v>
      </c>
      <c r="GG53" s="59">
        <f>IF(GC53=1, 1, (GE53-GH53*'Saline (Inputs)'!$C$45))</f>
        <v>3.1250005871896747E-7</v>
      </c>
      <c r="GH53" s="59">
        <f>IF(GC53=1, 0, ((GF53-GE53)/'Saline (Inputs)'!$D$45))</f>
        <v>1.0817314815037018</v>
      </c>
      <c r="GI53" s="78">
        <f>VLOOKUP('Shale_EERC (Inputs)'!$AI78,$IH$7:$IJ$8,2,FALSE)</f>
        <v>0.2</v>
      </c>
      <c r="GJ53" s="78">
        <f>VLOOKUP('Shale_EERC (Inputs)'!$AI78,$IH$7:$IJ$8,3,FALSE)</f>
        <v>0.8</v>
      </c>
      <c r="GK53" s="134">
        <f>IF('Shale_EERC (Inputs)'!$AI78="Default",IF('Shale_EERC (Inputs)'!AM78=0,'Shale_EERC (Inputs)'!L$20,'Shale_EERC (Inputs)'!AM78),IF('Shale_EERC (Inputs)'!AM78=0,GI53,'Shale_EERC (Inputs)'!AM78))</f>
        <v>0.2</v>
      </c>
      <c r="GL53" s="134">
        <f>IF('Shale_EERC (Inputs)'!$AI78="Default",IF('Shale_EERC (Inputs)'!AN78=0,'Shale_EERC (Inputs)'!M$20,'Shale_EERC (Inputs)'!AN78),IF('Shale_EERC (Inputs)'!AN78=0,GJ53,'Shale_EERC (Inputs)'!AN78))</f>
        <v>0.8</v>
      </c>
      <c r="GM53" s="127">
        <f t="shared" si="48"/>
        <v>-1.3862943611198906</v>
      </c>
      <c r="GN53" s="67">
        <f t="shared" si="49"/>
        <v>1.3862949861200078</v>
      </c>
      <c r="GO53" s="59">
        <f t="array" ref="GO53">IF(GK53=1, 1, (GM53-GP53*'Saline (Inputs)'!$C$45))</f>
        <v>3.1250005871896747E-7</v>
      </c>
      <c r="GP53" s="59">
        <f>IF(GK53=1, 0, ((GN53-GM53)/'Saline (Inputs)'!$D$45))</f>
        <v>1.0817314815037018</v>
      </c>
      <c r="GQ53" s="78">
        <f>VLOOKUP('Shale_EERC (Inputs)'!$AI78,$IL$7:$IN$8,2,FALSE)</f>
        <v>0.2</v>
      </c>
      <c r="GR53" s="78">
        <f>VLOOKUP('Shale_EERC (Inputs)'!$AI78,$IL$7:$IN$8,3,FALSE)</f>
        <v>0.8</v>
      </c>
      <c r="GS53" s="134">
        <f>IF('Shale_EERC (Inputs)'!$AI78="Default",IF('Shale_EERC (Inputs)'!AO78=0,'Shale_EERC (Inputs)'!L$21,'Shale_EERC (Inputs)'!AO78),IF('Shale_EERC (Inputs)'!AO78=0,GQ53,'Shale_EERC (Inputs)'!AO78))</f>
        <v>0.2</v>
      </c>
      <c r="GT53" s="134">
        <f>IF('Shale_EERC (Inputs)'!$AI78="Default",IF('Shale_EERC (Inputs)'!AP78=0,'Shale_EERC (Inputs)'!M$21,'Shale_EERC (Inputs)'!AP78),IF('Shale_EERC (Inputs)'!AP78=0,GR53,'Shale_EERC (Inputs)'!AP78))</f>
        <v>0.8</v>
      </c>
      <c r="GU53" s="135">
        <f t="shared" si="61"/>
        <v>-1.3862943611198906</v>
      </c>
      <c r="GV53" s="136">
        <f t="shared" si="50"/>
        <v>1.3862949861200078</v>
      </c>
      <c r="GW53" s="137">
        <f t="array" ref="GW53">IF(GS53=1, 1, (GU53-GX53*'Saline (Inputs)'!$C$45))</f>
        <v>3.1250005871896747E-7</v>
      </c>
      <c r="GX53" s="137">
        <f>IF(GS53=1, 0, ((GV53-GU53)/'Saline (Inputs)'!$D$45))</f>
        <v>1.0817314815037018</v>
      </c>
      <c r="GY53" s="78">
        <f>VLOOKUP('Shale_EERC (Inputs)'!$AI78,$IP$7:$IR$8,2,FALSE)</f>
        <v>0.2</v>
      </c>
      <c r="GZ53" s="78">
        <f>VLOOKUP('Shale_EERC (Inputs)'!$AI78,$IP$7:$IR$8,3,FALSE)</f>
        <v>0.8</v>
      </c>
      <c r="HA53" s="134">
        <f>IF('Shale_EERC (Inputs)'!$AI78="Default",IF('Shale_EERC (Inputs)'!AQ78=0,'Shale_EERC (Inputs)'!L$22,'Shale_EERC (Inputs)'!AQ78),IF('Shale_EERC (Inputs)'!AQ78=0,GY53,'Shale_EERC (Inputs)'!AQ78))</f>
        <v>0.2</v>
      </c>
      <c r="HB53" s="134">
        <f>IF('Shale_EERC (Inputs)'!$AI78="Default",IF('Shale_EERC (Inputs)'!AR78=0,'Shale_EERC (Inputs)'!M$22,'Shale_EERC (Inputs)'!AR78),IF('Shale_EERC (Inputs)'!AR78=0,GZ53,'Shale_EERC (Inputs)'!AR78))</f>
        <v>0.8</v>
      </c>
      <c r="HC53" s="127">
        <f t="shared" si="51"/>
        <v>-1.3862943611198906</v>
      </c>
      <c r="HD53" s="67">
        <f t="shared" si="62"/>
        <v>1.3862949861200078</v>
      </c>
      <c r="HE53" s="59">
        <f t="array" ref="HE53">IF(HA53=1, 1, (HC53-HF53*'Saline (Inputs)'!$C$45))</f>
        <v>3.1250005871896747E-7</v>
      </c>
      <c r="HF53" s="59">
        <f>IF(HA53=1, 0, ((HD53-HC53)/'Saline (Inputs)'!$D$45))</f>
        <v>1.0817314815037018</v>
      </c>
      <c r="HG53" s="78">
        <f>VLOOKUP('Shale_EERC (Inputs)'!$AI78,$IT$7:$IV$8,2,FALSE)</f>
        <v>0.2</v>
      </c>
      <c r="HH53" s="78">
        <f>VLOOKUP('Shale_EERC (Inputs)'!$AI78,$IT$7:$IV$8,3,FALSE)</f>
        <v>0.8</v>
      </c>
      <c r="HI53" s="134">
        <f>IF('Shale_EERC (Inputs)'!$AI78="Default",IF('Shale_EERC (Inputs)'!AS78=0,'Shale_EERC (Inputs)'!L$23,'Shale_EERC (Inputs)'!AS78),IF('Shale_EERC (Inputs)'!AS78=0,HG53,'Shale_EERC (Inputs)'!AS78))</f>
        <v>0.2</v>
      </c>
      <c r="HJ53" s="134">
        <f>IF('Shale_EERC (Inputs)'!$AI78="Default",IF('Shale_EERC (Inputs)'!AT78=0,'Shale_EERC (Inputs)'!M$23,'Shale_EERC (Inputs)'!AT78),IF('Shale_EERC (Inputs)'!AT78=0,HH53,'Shale_EERC (Inputs)'!AT78))</f>
        <v>0.8</v>
      </c>
      <c r="HK53" s="127">
        <f t="shared" si="53"/>
        <v>-1.3862943611198906</v>
      </c>
      <c r="HL53" s="67">
        <f t="shared" si="63"/>
        <v>1.3862949861200078</v>
      </c>
      <c r="HM53" s="59">
        <f t="array" ref="HM53">IF(HI53=1, 1, (HK53-HN53*'Saline (Inputs)'!$C$45))</f>
        <v>3.1250005871896747E-7</v>
      </c>
      <c r="HN53" s="59">
        <f>IF(HI53=1, 0, ((HL53-HK53)/'Saline (Inputs)'!$D$45))</f>
        <v>1.0817314815037018</v>
      </c>
      <c r="HP53" s="145">
        <v>46</v>
      </c>
      <c r="HQ53" s="143">
        <f t="shared" si="55"/>
        <v>1</v>
      </c>
      <c r="HR53" s="143">
        <f t="shared" si="56"/>
        <v>1</v>
      </c>
      <c r="HS53" s="143">
        <f t="shared" si="57"/>
        <v>1</v>
      </c>
      <c r="HT53" s="143">
        <f t="shared" si="58"/>
        <v>1</v>
      </c>
      <c r="HU53" s="143">
        <f t="shared" si="59"/>
        <v>1</v>
      </c>
      <c r="HY53" s="233">
        <v>47</v>
      </c>
      <c r="HZ53" s="271">
        <v>1.8124751477444011E-5</v>
      </c>
      <c r="IA53" s="271">
        <v>9.1787278506680412E-5</v>
      </c>
      <c r="IB53" s="271">
        <v>5.7568814372643991E-4</v>
      </c>
    </row>
    <row r="54" spans="2:236" x14ac:dyDescent="0.35">
      <c r="B54" s="140">
        <v>47</v>
      </c>
      <c r="C54" s="78">
        <f>VLOOKUP('Saline (Inputs)'!$T81,'Depositional Environments'!$BK$11:$BU$26,2,FALSE)</f>
        <v>0.2</v>
      </c>
      <c r="D54" s="78">
        <f>VLOOKUP('Saline (Inputs)'!$T81,'Depositional Environments'!$BK$11:$BU$26,3,FALSE)</f>
        <v>0.8</v>
      </c>
      <c r="E54" s="134">
        <f>IF('Saline (Inputs)'!$T81="Default",IF('Saline (Inputs)'!V81=0,'Saline (Inputs)'!K$21,'Saline (Inputs)'!V81),IF('Saline (Inputs)'!V81=0,C54,'Saline (Inputs)'!V81))</f>
        <v>0</v>
      </c>
      <c r="F54" s="134">
        <f>IF('Saline (Inputs)'!$T81="Default",IF('Saline (Inputs)'!W81=0,'Saline (Inputs)'!L$21,'Saline (Inputs)'!W81),IF('Saline (Inputs)'!W81=0,D54,'Saline (Inputs)'!W81))</f>
        <v>0</v>
      </c>
      <c r="G54" s="127">
        <f t="shared" si="64"/>
        <v>-1.3862943611198906</v>
      </c>
      <c r="H54" s="67">
        <f t="shared" si="65"/>
        <v>1.3862943611198908</v>
      </c>
      <c r="I54" s="59">
        <f>IF(E54=1, 1, (G54-J54*'Saline (Inputs)'!$C$45))</f>
        <v>2.2204460492503131E-16</v>
      </c>
      <c r="J54" s="59">
        <f>IF(E54=1, 0, ((H54-G54)/'Saline (Inputs)'!$D$45))</f>
        <v>1.0817312376586106</v>
      </c>
      <c r="K54" s="78">
        <f>VLOOKUP('Saline (Inputs)'!$T81,'Depositional Environments'!$BK$11:$BU$26,4,FALSE)</f>
        <v>0.21</v>
      </c>
      <c r="L54" s="78">
        <f>VLOOKUP('Saline (Inputs)'!$T81,'Depositional Environments'!$BK$11:$BU$26,5,FALSE)</f>
        <v>0.76</v>
      </c>
      <c r="M54" s="134">
        <f>IF('Saline (Inputs)'!$T81="Default",IF('Saline (Inputs)'!X81=0,'Saline (Inputs)'!K$22,'Saline (Inputs)'!X81), IF('Saline (Inputs)'!X81=0,Calculations!K54,'Saline (Inputs)'!X81))</f>
        <v>0</v>
      </c>
      <c r="N54" s="134">
        <f>IF('Saline (Inputs)'!$T81="Default",IF('Saline (Inputs)'!Y81=0,'Saline (Inputs)'!L$22,'Saline (Inputs)'!Y81), IF('Saline (Inputs)'!Y81=0,Calculations!L54,'Saline (Inputs)'!Y81))</f>
        <v>0</v>
      </c>
      <c r="O54" s="127">
        <f t="shared" si="66"/>
        <v>-1.3249254147435987</v>
      </c>
      <c r="P54" s="67">
        <f t="shared" si="67"/>
        <v>1.1526795099383855</v>
      </c>
      <c r="Q54" s="59">
        <f t="array" ref="Q54">IF(M54=1, 1, (O54-R54*'Saline (Inputs)'!$C$45))</f>
        <v>-8.612295240260659E-2</v>
      </c>
      <c r="R54" s="59">
        <f>IF(M54=1, 0, ((P54-O54)/'Saline (Inputs)'!$D$45))</f>
        <v>0.96664269752934828</v>
      </c>
      <c r="S54" s="78">
        <f>VLOOKUP('Saline (Inputs)'!$T81,'Depositional Environments'!$BK$11:$BU$26,6,FALSE)</f>
        <v>0.61</v>
      </c>
      <c r="T54" s="78">
        <f>VLOOKUP('Saline (Inputs)'!$T81,'Depositional Environments'!$BK$11:$BU$26,7,FALSE)</f>
        <v>0.71</v>
      </c>
      <c r="U54" s="134">
        <f>IF('Saline (Inputs)'!$T81="Default",IF('Saline (Inputs)'!Z81=0,'Saline (Inputs)'!K$23,'Saline (Inputs)'!Z81),IF('Saline (Inputs)'!Z81=0,S54,'Saline (Inputs)'!Z81))</f>
        <v>0</v>
      </c>
      <c r="V54" s="134">
        <f>IF('Saline (Inputs)'!$T81="Default",IF('Saline (Inputs)'!AA81=0,'Saline (Inputs)'!L$23,'Saline (Inputs)'!AA81),IF('Saline (Inputs)'!AA81=0,T54,'Saline (Inputs)'!AA81))</f>
        <v>0</v>
      </c>
      <c r="W54" s="127">
        <f t="shared" si="68"/>
        <v>0.44731221804366483</v>
      </c>
      <c r="X54" s="67">
        <f t="shared" si="69"/>
        <v>0.89538404705484131</v>
      </c>
      <c r="Y54" s="59">
        <f t="array" ref="Y54">IF(U54=1, 1, (W54-Z54*'Saline (Inputs)'!$C$45))</f>
        <v>0.67134813254925307</v>
      </c>
      <c r="Z54" s="59">
        <f>IF(U54=1, 0, ((X54-W54)/'Saline (Inputs)'!$D$45))</f>
        <v>0.17481615295782754</v>
      </c>
      <c r="AA54" s="78">
        <f>VLOOKUP('Saline (Inputs)'!$T81,'Depositional Environments'!$BK$11:$BU$26,8,FALSE)</f>
        <v>0.19</v>
      </c>
      <c r="AB54" s="78">
        <f>VLOOKUP('Saline (Inputs)'!$T81,'Depositional Environments'!$BK$11:$BU$26,9,FALSE)</f>
        <v>0.59</v>
      </c>
      <c r="AC54" s="134">
        <f>IF('Saline (Inputs)'!$T81="Default",IF('Saline (Inputs)'!AB81=0,'Saline (Inputs)'!K$24,'Saline (Inputs)'!AB81),IF('Saline (Inputs)'!AB81=0,AA54,'Saline (Inputs)'!AB81))</f>
        <v>0</v>
      </c>
      <c r="AD54" s="134">
        <f>IF('Saline (Inputs)'!$T81="Default",IF('Saline (Inputs)'!AC81=0,'Saline (Inputs)'!L$24,'Saline (Inputs)'!AC81),IF('Saline (Inputs)'!AC81=0,AB54,'Saline (Inputs)'!AC81))</f>
        <v>0</v>
      </c>
      <c r="AE54" s="127">
        <f t="shared" si="70"/>
        <v>-1.4500101755059984</v>
      </c>
      <c r="AF54" s="67">
        <f t="shared" si="71"/>
        <v>0.36396537720141148</v>
      </c>
      <c r="AG54" s="59">
        <f t="array" ref="AG54">IF(AC54=1, 1, (AE54-AH54*'Saline (Inputs)'!$C$45))</f>
        <v>-0.54302239915229344</v>
      </c>
      <c r="AH54" s="59">
        <f>IF(AC54=1, 0, ((AF54-AE54)/'Saline (Inputs)'!$D$45))</f>
        <v>0.7077263223257636</v>
      </c>
      <c r="AI54" s="78">
        <f>VLOOKUP('Saline (Inputs)'!$T81,'Depositional Environments'!$BK$11:$BU$26,10,FALSE)</f>
        <v>0.39</v>
      </c>
      <c r="AJ54" s="78">
        <f>VLOOKUP('Saline (Inputs)'!$T81,'Depositional Environments'!$BK$11:$BU$26,11,FALSE)</f>
        <v>0.81</v>
      </c>
      <c r="AK54" s="134">
        <f>IF('Saline (Inputs)'!$T81="Default",IF('Saline (Inputs)'!K$25=0,'Saline (Inputs)'!AD81,'Saline (Inputs)'!$K$25),IF('Saline (Inputs)'!AD81=0,AI54,'Saline (Inputs)'!AD81))</f>
        <v>0</v>
      </c>
      <c r="AL54" s="134">
        <f>IF('Saline (Inputs)'!$T81="Default",IF('Saline (Inputs)'!L$25=0,'Saline (Inputs)'!AE81,'Saline (Inputs)'!$L$25),IF('Saline (Inputs)'!AE81=0,AJ54,'Saline (Inputs)'!AE81))</f>
        <v>0</v>
      </c>
      <c r="AM54" s="127">
        <f t="shared" si="72"/>
        <v>-0.44731221804366478</v>
      </c>
      <c r="AN54" s="67">
        <f t="shared" si="73"/>
        <v>1.4500101755059986</v>
      </c>
      <c r="AO54" s="59">
        <f t="array" ref="AO54">IF(AK54=1, 1, (AM54-AP54*'Saline (Inputs)'!$C$45))</f>
        <v>0.50134897873116691</v>
      </c>
      <c r="AP54" s="59">
        <f>IF(AK54=1, 0, ((AN54-AM54)/'Saline (Inputs)'!$D$45))</f>
        <v>0.74024426506138619</v>
      </c>
      <c r="AR54" s="145">
        <v>47</v>
      </c>
      <c r="AS54" s="143">
        <f t="shared" si="12"/>
        <v>1</v>
      </c>
      <c r="AT54" s="143">
        <f t="shared" si="13"/>
        <v>1</v>
      </c>
      <c r="AU54" s="143">
        <f t="shared" si="14"/>
        <v>1</v>
      </c>
      <c r="AV54" s="143">
        <f t="shared" si="15"/>
        <v>1</v>
      </c>
      <c r="AW54" s="143">
        <f t="shared" si="16"/>
        <v>1</v>
      </c>
      <c r="BS54" s="140">
        <v>47</v>
      </c>
      <c r="BT54" s="78">
        <f>VLOOKUP('Shale (Inputs)'!AC81,$AY$7:$BA$8,2,FALSE)</f>
        <v>0.2</v>
      </c>
      <c r="BU54" s="78">
        <f>VLOOKUP('Shale (Inputs)'!AC81,$AY$7:$BA$8,3,FALSE)</f>
        <v>0.8</v>
      </c>
      <c r="BV54" s="134">
        <f>IF('Shale (Inputs)'!$AC81="Default",IF('Shale (Inputs)'!AE81=0,'Shale (Inputs)'!L$19,'Shale (Inputs)'!AE81),IF('Shale (Inputs)'!AE81=0,BT54,'Shale (Inputs)'!AE81))</f>
        <v>0.2</v>
      </c>
      <c r="BW54" s="134">
        <f>IF('Shale (Inputs)'!$AC81="Default",IF('Shale (Inputs)'!AF81=0,'Shale (Inputs)'!M$19,'Shale (Inputs)'!AF81),IF('Shale (Inputs)'!AF81=0,BU54,'Shale (Inputs)'!AF81))</f>
        <v>0.8</v>
      </c>
      <c r="BX54" s="127">
        <f t="shared" si="17"/>
        <v>-1.3862943611198906</v>
      </c>
      <c r="BY54" s="67">
        <f t="shared" si="18"/>
        <v>1.3862949861200078</v>
      </c>
      <c r="BZ54" s="59">
        <f>IF(BV54=1, 1, (BX54-CA54*'Saline (Inputs)'!$C$45))</f>
        <v>3.1250005871896747E-7</v>
      </c>
      <c r="CA54" s="59">
        <f>IF(BV54=1, 0, ((BY54-BX54)/'Saline (Inputs)'!$D$45))</f>
        <v>1.0817314815037018</v>
      </c>
      <c r="CB54" s="78">
        <f>VLOOKUP('Shale (Inputs)'!AC81,Calculations!$BC$7:$BE$8,2,FALSE)</f>
        <v>0.03</v>
      </c>
      <c r="CC54" s="78">
        <f>VLOOKUP('Shale (Inputs)'!AC81,Calculations!$BC$7:$BE$8,3,FALSE)</f>
        <v>0.92</v>
      </c>
      <c r="CD54" s="134">
        <f>IF('Shale (Inputs)'!$AC81="Default",IF('Shale (Inputs)'!AG81=0,'Shale (Inputs)'!L$20,'Shale (Inputs)'!AG81),IF('Shale (Inputs)'!AG81=0,CB54,'Shale (Inputs)'!AG81))</f>
        <v>0.03</v>
      </c>
      <c r="CE54" s="134">
        <f>IF('Shale (Inputs)'!$AC81="Default",IF('Shale (Inputs)'!AH81=0,'Shale (Inputs)'!M$20,'Shale (Inputs)'!AH81),IF('Shale (Inputs)'!AH81=0,CC54,'Shale (Inputs)'!AH81))</f>
        <v>0.92</v>
      </c>
      <c r="CF54" s="127">
        <f t="shared" si="19"/>
        <v>-3.4760986898352733</v>
      </c>
      <c r="CG54" s="67">
        <f t="shared" si="20"/>
        <v>2.4423483940656316</v>
      </c>
      <c r="CH54" s="59">
        <f t="array" ref="CH54">IF(CD54=1, 1, (CF54-CI54*'Saline (Inputs)'!$C$45))</f>
        <v>-0.51687514788482103</v>
      </c>
      <c r="CI54" s="59">
        <f>IF(CD54=1, 0, ((CG54-CF54)/'Saline (Inputs)'!$D$45))</f>
        <v>2.3090943989389285</v>
      </c>
      <c r="CJ54" s="78">
        <f>VLOOKUP('Shale (Inputs)'!$AJ81,Calculations!$BG$18:$BI$25,2,FALSE)</f>
        <v>0.25</v>
      </c>
      <c r="CK54" s="78">
        <f>VLOOKUP('Shale (Inputs)'!$AJ81,Calculations!$BG$18:$BI$25,3,FALSE)</f>
        <v>0.53</v>
      </c>
      <c r="CL54" s="134">
        <f>IF('Shale (Inputs)'!$AJ81="Default",IF('Shale (Inputs)'!AL81=0,'Shale (Inputs)'!L$24,'Shale (Inputs)'!AL81),IF('Shale (Inputs)'!AL81=0,CJ54,'Shale (Inputs)'!AL81))</f>
        <v>0.2</v>
      </c>
      <c r="CM54" s="134">
        <f>IF('Shale (Inputs)'!$AJ81="Default",IF('Shale (Inputs)'!AM81=0,'Shale (Inputs)'!M$24,'Shale (Inputs)'!AM81),IF('Shale (Inputs)'!AM81=0,CK54,'Shale (Inputs)'!AM81))</f>
        <v>0.85</v>
      </c>
      <c r="CN54" s="135">
        <f t="shared" si="60"/>
        <v>-1.3862943611198906</v>
      </c>
      <c r="CO54" s="136">
        <f t="shared" si="21"/>
        <v>1.7346018397020466</v>
      </c>
      <c r="CP54" s="137">
        <f t="array" ref="CP54">IF(CL54=1, 1, (CN54-CQ54*'Saline (Inputs)'!$C$45))</f>
        <v>0.17415373929107769</v>
      </c>
      <c r="CQ54" s="137">
        <f>IF(CL54=1, 0, ((CO54-CN54)/'Saline (Inputs)'!$D$45))</f>
        <v>1.2176241224814466</v>
      </c>
      <c r="CR54" s="78">
        <f>VLOOKUP('Shale (Inputs)'!$AJ81,Calculations!$BK$18:$BM$25,2,FALSE)</f>
        <v>0.14000000000000001</v>
      </c>
      <c r="CS54" s="78">
        <f>VLOOKUP('Shale (Inputs)'!$AJ81,Calculations!$BK$18:$BM$25,3,FALSE)</f>
        <v>0.34</v>
      </c>
      <c r="CT54" s="134">
        <f>IF('Shale (Inputs)'!$AJ81="Default",IF('Shale (Inputs)'!AN81=0,'Shale (Inputs)'!L$25,'Shale (Inputs)'!AN81),IF('Shale (Inputs)'!AN81=0,CR54,'Shale (Inputs)'!AN81))</f>
        <v>0.1</v>
      </c>
      <c r="CU54" s="134">
        <f>IF('Shale (Inputs)'!$AJ81="Default",IF('Shale (Inputs)'!AO81=0,'Shale (Inputs)'!M$25,'Shale (Inputs)'!AO81),IF('Shale (Inputs)'!AO81=0,CS54,'Shale (Inputs)'!AO81))</f>
        <v>0.49</v>
      </c>
      <c r="CV54" s="127">
        <f t="shared" si="22"/>
        <v>-2.1972245773362191</v>
      </c>
      <c r="CW54" s="67">
        <f t="shared" si="23"/>
        <v>-4.0004934453636599E-2</v>
      </c>
      <c r="CX54" s="59">
        <f t="array" ref="CX54">IF(CT54=1, 1, (CV54-CY54*'Saline (Inputs)'!$C$45))</f>
        <v>-1.1186147558949278</v>
      </c>
      <c r="CY54" s="59">
        <f>IF(CT54=1, 0, ((CW54-CV54)/'Saline (Inputs)'!$D$45))</f>
        <v>0.84164371566502805</v>
      </c>
      <c r="DA54" s="145">
        <v>47</v>
      </c>
      <c r="DB54" s="143">
        <f t="shared" si="24"/>
        <v>1</v>
      </c>
      <c r="DC54" s="143">
        <f t="shared" si="25"/>
        <v>1</v>
      </c>
      <c r="DD54" s="143">
        <f t="shared" si="26"/>
        <v>1</v>
      </c>
      <c r="DE54" s="143">
        <f t="shared" si="27"/>
        <v>1</v>
      </c>
      <c r="DI54" s="233">
        <v>48</v>
      </c>
      <c r="DJ54" s="231">
        <v>1.3505499737220804E-5</v>
      </c>
      <c r="DK54" s="231">
        <v>8.098674879875133E-5</v>
      </c>
      <c r="DL54" s="231">
        <v>5.5229442659767206E-4</v>
      </c>
      <c r="DN54" s="140">
        <v>47</v>
      </c>
      <c r="DO54" s="77">
        <f>VLOOKUP('ROZ (Inputs)'!$Z82,'Depositional Environments'!$BW$11:$CI$26,2,FALSE)</f>
        <v>0.2</v>
      </c>
      <c r="DP54" s="77">
        <f>VLOOKUP('ROZ (Inputs)'!$Z82,'Depositional Environments'!$BW$11:$CI$26,3,FALSE)</f>
        <v>0.8</v>
      </c>
      <c r="DQ54" s="134">
        <f>IF('ROZ (Inputs)'!$Z82="Default",IF('ROZ (Inputs)'!AB82=0,'ROZ (Inputs)'!K$21,'ROZ (Inputs)'!AB82),IF('ROZ (Inputs)'!AB82=0,DO54,'ROZ (Inputs)'!AB82))</f>
        <v>0</v>
      </c>
      <c r="DR54" s="134">
        <f>IF('ROZ (Inputs)'!$Z82="Default",IF('ROZ (Inputs)'!AC82=0,'ROZ (Inputs)'!L$21,'ROZ (Inputs)'!AC82),IF('ROZ (Inputs)'!AC82=0,DP54,'ROZ (Inputs)'!AC82))</f>
        <v>0</v>
      </c>
      <c r="DS54" s="127">
        <f t="shared" si="28"/>
        <v>-1.3862943611198906</v>
      </c>
      <c r="DT54" s="67">
        <f t="shared" si="29"/>
        <v>1.3862943611198908</v>
      </c>
      <c r="DU54" s="59">
        <f>IF(DQ54=1, 1, (DS54-DV54*'Saline (Inputs)'!$C$45))</f>
        <v>2.2204460492503131E-16</v>
      </c>
      <c r="DV54" s="59">
        <f>IF(DQ54=1, 0, ((DT54-DS54)/'Saline (Inputs)'!$D$45))</f>
        <v>1.0817312376586106</v>
      </c>
      <c r="DW54" s="77">
        <f>VLOOKUP('ROZ (Inputs)'!$Z82,'Depositional Environments'!$BW$11:$CI$26,4,FALSE)</f>
        <v>0.21</v>
      </c>
      <c r="DX54" s="77">
        <f>VLOOKUP('ROZ (Inputs)'!$Z82,'Depositional Environments'!$BW$11:$CI$26,5,FALSE)</f>
        <v>0.76</v>
      </c>
      <c r="DY54" s="134">
        <f>IF('ROZ (Inputs)'!$Z82="Default",IF('ROZ (Inputs)'!AD82=0,'ROZ (Inputs)'!K$22,'ROZ (Inputs)'!AD82),IF('ROZ (Inputs)'!AD82=0,DW54,'ROZ (Inputs)'!AD81))</f>
        <v>0</v>
      </c>
      <c r="DZ54" s="134">
        <f>IF('ROZ (Inputs)'!$Z82="Default",IF('ROZ (Inputs)'!AE82=0,'ROZ (Inputs)'!L$22,'ROZ (Inputs)'!AE82),IF('ROZ (Inputs)'!AE82=0,DX54,'ROZ (Inputs)'!AD81))</f>
        <v>0</v>
      </c>
      <c r="EA54" s="127">
        <f t="shared" si="30"/>
        <v>-1.3249254147435987</v>
      </c>
      <c r="EB54" s="67">
        <f t="shared" si="31"/>
        <v>1.1526795099383855</v>
      </c>
      <c r="EC54" s="59">
        <f t="array" ref="EC54">IF(DY54=1, 1, (EA54-ED54*'Saline (Inputs)'!$C$45))</f>
        <v>-8.612295240260659E-2</v>
      </c>
      <c r="ED54" s="59">
        <f>IF(DY54=1, 0, ((EB54-EA54)/'Saline (Inputs)'!$D$45))</f>
        <v>0.96664269752934828</v>
      </c>
      <c r="EE54" s="77">
        <f>VLOOKUP('ROZ (Inputs)'!$Z82,'Depositional Environments'!$BW$11:$CI$26,6,FALSE)</f>
        <v>0.64</v>
      </c>
      <c r="EF54" s="77">
        <f>VLOOKUP('ROZ (Inputs)'!$Z82,'Depositional Environments'!$BW$11:$CI$26,7,FALSE)</f>
        <v>0.77</v>
      </c>
      <c r="EG54" s="134">
        <f>IF('ROZ (Inputs)'!$Z82="Default",IF('ROZ (Inputs)'!AF82=0,'ROZ (Inputs)'!K$23,'ROZ (Inputs)'!AF82),IF('ROZ (Inputs)'!AF82=0,EE54,'ROZ (Inputs)'!AF81))</f>
        <v>0</v>
      </c>
      <c r="EH54" s="134">
        <f>IF('ROZ (Inputs)'!$Z82="Default",IF('ROZ (Inputs)'!AG82=0,'ROZ (Inputs)'!L$23,'ROZ (Inputs)'!AG82),IF('ROZ (Inputs)'!AG82=0,EF54,'ROZ (Inputs)'!AG81))</f>
        <v>0</v>
      </c>
      <c r="EI54" s="127">
        <f t="shared" si="32"/>
        <v>0.57536414490356191</v>
      </c>
      <c r="EJ54" s="67">
        <f t="shared" si="33"/>
        <v>1.2083112059245342</v>
      </c>
      <c r="EK54" s="59">
        <f t="array" ref="EK54">IF(EG54=1, 1, (EI54-EL54*'Saline (Inputs)'!$C$45))</f>
        <v>0.89183767541404801</v>
      </c>
      <c r="EL54" s="59">
        <f>IF(EG54=1, 0, ((EJ54-EI54)/'Saline (Inputs)'!$D$45))</f>
        <v>0.24694560797949588</v>
      </c>
      <c r="EM54" s="77">
        <f>VLOOKUP('ROZ (Inputs)'!$Z82,'Depositional Environments'!$BW$11:$CI$26,8,FALSE)</f>
        <v>0.16</v>
      </c>
      <c r="EN54" s="77">
        <f>VLOOKUP('ROZ (Inputs)'!$Z82,'Depositional Environments'!$BW$11:$CI$26,9,FALSE)</f>
        <v>0.39</v>
      </c>
      <c r="EO54" s="134">
        <f>IF('ROZ (Inputs)'!$Z82="Default",IF('ROZ (Inputs)'!AH82=0,'ROZ (Inputs)'!K$24,'ROZ (Inputs)'!AH82),IF('ROZ (Inputs)'!AH82=0,EM54,'ROZ (Inputs)'!AH81))</f>
        <v>0</v>
      </c>
      <c r="EP54" s="134">
        <f>IF('ROZ (Inputs)'!$Z82="Default",IF('ROZ (Inputs)'!AI82=0,'ROZ (Inputs)'!L$24,'ROZ (Inputs)'!AI82),IF('ROZ (Inputs)'!AI82=0,EN54,'ROZ (Inputs)'!AI81))</f>
        <v>0</v>
      </c>
      <c r="EQ54" s="127">
        <f t="shared" si="34"/>
        <v>-1.6582280766035322</v>
      </c>
      <c r="ER54" s="67">
        <f t="shared" si="35"/>
        <v>-0.44731221804366478</v>
      </c>
      <c r="ES54" s="59">
        <f t="array" ref="ES54">IF(EO54=1, 1, (EQ54-ET54*'Saline (Inputs)'!$C$45))</f>
        <v>-1.0527701473235984</v>
      </c>
      <c r="ET54" s="59">
        <f>IF(EO54=1, 0, ((ER54-EQ54)/'Saline (Inputs)'!$D$45))</f>
        <v>0.47244133248952946</v>
      </c>
      <c r="EU54" s="77">
        <f>VLOOKUP('ROZ (Inputs)'!$Z82,'Depositional Environments'!$BW$11:$CI$26,10,FALSE)</f>
        <v>0.35</v>
      </c>
      <c r="EV54" s="77">
        <f>VLOOKUP('ROZ (Inputs)'!$Z82,'Depositional Environments'!$BW$11:$CI$26,11,FALSE)</f>
        <v>0.76</v>
      </c>
      <c r="EW54" s="134">
        <f>IF('ROZ (Inputs)'!$Z82="Default",IF('ROZ (Inputs)'!AJ82=0,'ROZ (Inputs)'!K$25,'ROZ (Inputs)'!AJ82),IF('ROZ (Inputs)'!AJ82=0,EU54,'ROZ (Inputs)'!AJ81))</f>
        <v>0</v>
      </c>
      <c r="EX54" s="134">
        <f>IF('ROZ (Inputs)'!$Z82="Default",IF('ROZ (Inputs)'!AK82=0,'ROZ (Inputs)'!L$25,'ROZ (Inputs)'!AK82),IF('ROZ (Inputs)'!AK82=0,EV54,'ROZ (Inputs)'!AK81))</f>
        <v>0</v>
      </c>
      <c r="EY54" s="127">
        <f t="shared" si="36"/>
        <v>-0.61903920840622351</v>
      </c>
      <c r="EZ54" s="67">
        <f t="shared" si="37"/>
        <v>1.1526795099383855</v>
      </c>
      <c r="FA54" s="59">
        <f t="array" ref="FA54">IF(EW54=1, 1, (EY54-FB54*'Saline (Inputs)'!$C$45))</f>
        <v>0.26682015076608112</v>
      </c>
      <c r="FB54" s="59">
        <f>IF(EW54=1, 0, ((EZ54-EY54)/'Saline (Inputs)'!$D$45))</f>
        <v>0.69123973079917</v>
      </c>
      <c r="FC54" s="283">
        <f>VLOOKUP('ROZ (Inputs)'!$Z82,'Depositional Environments'!$BW$11:$CI$26,12,FALSE)</f>
        <v>8.9999999999999993E-3</v>
      </c>
      <c r="FD54" s="283">
        <f>VLOOKUP('ROZ (Inputs)'!$Z82,'Depositional Environments'!$BW$11:$CI$26,13,FALSE)</f>
        <v>1.0999999999999999E-2</v>
      </c>
      <c r="FE54" s="134">
        <f>IF('ROZ (Inputs)'!$Z82="Default",IF('ROZ (Inputs)'!AL82=0,'ROZ (Inputs)'!K$26,'ROZ (Inputs)'!AL82),IF('ROZ (Inputs)'!AL82=0,FC54,'ROZ (Inputs)'!AL81))</f>
        <v>0</v>
      </c>
      <c r="FF54" s="134">
        <f>IF('ROZ (Inputs)'!$Z82="Default",IF('ROZ (Inputs)'!AM82=0,'ROZ (Inputs)'!L$26,'ROZ (Inputs)'!AM82),IF('ROZ (Inputs)'!AM82=0,FD54,'ROZ (Inputs)'!AM81))</f>
        <v>0</v>
      </c>
      <c r="FG54" s="127">
        <f t="shared" si="38"/>
        <v>-4.7014899569937691</v>
      </c>
      <c r="FH54" s="67">
        <f t="shared" si="39"/>
        <v>-4.4987990588243418</v>
      </c>
      <c r="FI54" s="59">
        <f t="array" ref="FI54">IF(FE54=1, 1, (FG54-FJ54*'Saline (Inputs)'!$C$45))</f>
        <v>-4.6001445079090555</v>
      </c>
      <c r="FJ54" s="59">
        <f>IF(FE54=1, 0, ((FH54-FG54)/'Saline (Inputs)'!$D$45))</f>
        <v>7.9080274106369253E-2</v>
      </c>
      <c r="FL54" s="145">
        <v>47</v>
      </c>
      <c r="FM54" s="143">
        <f t="shared" si="40"/>
        <v>1</v>
      </c>
      <c r="FN54" s="143">
        <f t="shared" si="41"/>
        <v>1</v>
      </c>
      <c r="FO54" s="143">
        <f t="shared" si="42"/>
        <v>1</v>
      </c>
      <c r="FP54" s="143">
        <f t="shared" si="43"/>
        <v>1</v>
      </c>
      <c r="FQ54" s="143">
        <f t="shared" si="44"/>
        <v>1</v>
      </c>
      <c r="FR54" s="143">
        <f t="shared" si="45"/>
        <v>1</v>
      </c>
      <c r="FT54" s="145">
        <v>47</v>
      </c>
      <c r="FU54" s="34">
        <v>-5.8937730500475852E-4</v>
      </c>
      <c r="FV54" s="34">
        <v>-3.7636538763762529E-5</v>
      </c>
      <c r="FW54" s="34">
        <v>5.1746475946857862E-5</v>
      </c>
      <c r="FZ54" s="140">
        <v>47</v>
      </c>
      <c r="GA54" s="78">
        <f>VLOOKUP('Shale_EERC (Inputs)'!$AI79,$ID$7:$IF$8,2,FALSE)</f>
        <v>0.2</v>
      </c>
      <c r="GB54" s="78">
        <f>VLOOKUP('Shale_EERC (Inputs)'!AI79,$AY$7:$BA$8,3,FALSE)</f>
        <v>0.8</v>
      </c>
      <c r="GC54" s="134">
        <f>IF('Shale_EERC (Inputs)'!$AI79="Default",IF('Shale_EERC (Inputs)'!AK79=0,'Shale_EERC (Inputs)'!L$19,'Shale_EERC (Inputs)'!AK79),IF('Shale_EERC (Inputs)'!AK79=0,GA54,'Shale_EERC (Inputs)'!AK79))</f>
        <v>0.2</v>
      </c>
      <c r="GD54" s="134">
        <f>IF('Shale_EERC (Inputs)'!$AI79="Default",IF('Shale_EERC (Inputs)'!AL79=0,'Shale_EERC (Inputs)'!M$19,'Shale_EERC (Inputs)'!AL79),IF('Shale_EERC (Inputs)'!AL79=0,GB54,'Shale_EERC (Inputs)'!AL79))</f>
        <v>0.8</v>
      </c>
      <c r="GE54" s="127">
        <f t="shared" si="46"/>
        <v>-1.3862943611198906</v>
      </c>
      <c r="GF54" s="67">
        <f t="shared" si="47"/>
        <v>1.3862949861200078</v>
      </c>
      <c r="GG54" s="59">
        <f>IF(GC54=1, 1, (GE54-GH54*'Saline (Inputs)'!$C$45))</f>
        <v>3.1250005871896747E-7</v>
      </c>
      <c r="GH54" s="59">
        <f>IF(GC54=1, 0, ((GF54-GE54)/'Saline (Inputs)'!$D$45))</f>
        <v>1.0817314815037018</v>
      </c>
      <c r="GI54" s="78">
        <f>VLOOKUP('Shale_EERC (Inputs)'!$AI79,$IH$7:$IJ$8,2,FALSE)</f>
        <v>0.2</v>
      </c>
      <c r="GJ54" s="78">
        <f>VLOOKUP('Shale_EERC (Inputs)'!$AI79,$IH$7:$IJ$8,3,FALSE)</f>
        <v>0.8</v>
      </c>
      <c r="GK54" s="134">
        <f>IF('Shale_EERC (Inputs)'!$AI79="Default",IF('Shale_EERC (Inputs)'!AM79=0,'Shale_EERC (Inputs)'!L$20,'Shale_EERC (Inputs)'!AM79),IF('Shale_EERC (Inputs)'!AM79=0,GI54,'Shale_EERC (Inputs)'!AM79))</f>
        <v>0.2</v>
      </c>
      <c r="GL54" s="134">
        <f>IF('Shale_EERC (Inputs)'!$AI79="Default",IF('Shale_EERC (Inputs)'!AN79=0,'Shale_EERC (Inputs)'!M$20,'Shale_EERC (Inputs)'!AN79),IF('Shale_EERC (Inputs)'!AN79=0,GJ54,'Shale_EERC (Inputs)'!AN79))</f>
        <v>0.8</v>
      </c>
      <c r="GM54" s="127">
        <f t="shared" si="48"/>
        <v>-1.3862943611198906</v>
      </c>
      <c r="GN54" s="67">
        <f t="shared" si="49"/>
        <v>1.3862949861200078</v>
      </c>
      <c r="GO54" s="59">
        <f t="array" ref="GO54">IF(GK54=1, 1, (GM54-GP54*'Saline (Inputs)'!$C$45))</f>
        <v>3.1250005871896747E-7</v>
      </c>
      <c r="GP54" s="59">
        <f>IF(GK54=1, 0, ((GN54-GM54)/'Saline (Inputs)'!$D$45))</f>
        <v>1.0817314815037018</v>
      </c>
      <c r="GQ54" s="78">
        <f>VLOOKUP('Shale_EERC (Inputs)'!$AI79,$IL$7:$IN$8,2,FALSE)</f>
        <v>0.2</v>
      </c>
      <c r="GR54" s="78">
        <f>VLOOKUP('Shale_EERC (Inputs)'!$AI79,$IL$7:$IN$8,3,FALSE)</f>
        <v>0.8</v>
      </c>
      <c r="GS54" s="134">
        <f>IF('Shale_EERC (Inputs)'!$AI79="Default",IF('Shale_EERC (Inputs)'!AO79=0,'Shale_EERC (Inputs)'!L$21,'Shale_EERC (Inputs)'!AO79),IF('Shale_EERC (Inputs)'!AO79=0,GQ54,'Shale_EERC (Inputs)'!AO79))</f>
        <v>0.2</v>
      </c>
      <c r="GT54" s="134">
        <f>IF('Shale_EERC (Inputs)'!$AI79="Default",IF('Shale_EERC (Inputs)'!AP79=0,'Shale_EERC (Inputs)'!M$21,'Shale_EERC (Inputs)'!AP79),IF('Shale_EERC (Inputs)'!AP79=0,GR54,'Shale_EERC (Inputs)'!AP79))</f>
        <v>0.8</v>
      </c>
      <c r="GU54" s="135">
        <f t="shared" si="61"/>
        <v>-1.3862943611198906</v>
      </c>
      <c r="GV54" s="136">
        <f t="shared" si="50"/>
        <v>1.3862949861200078</v>
      </c>
      <c r="GW54" s="137">
        <f t="array" ref="GW54">IF(GS54=1, 1, (GU54-GX54*'Saline (Inputs)'!$C$45))</f>
        <v>3.1250005871896747E-7</v>
      </c>
      <c r="GX54" s="137">
        <f>IF(GS54=1, 0, ((GV54-GU54)/'Saline (Inputs)'!$D$45))</f>
        <v>1.0817314815037018</v>
      </c>
      <c r="GY54" s="78">
        <f>VLOOKUP('Shale_EERC (Inputs)'!$AI79,$IP$7:$IR$8,2,FALSE)</f>
        <v>0.2</v>
      </c>
      <c r="GZ54" s="78">
        <f>VLOOKUP('Shale_EERC (Inputs)'!$AI79,$IP$7:$IR$8,3,FALSE)</f>
        <v>0.8</v>
      </c>
      <c r="HA54" s="134">
        <f>IF('Shale_EERC (Inputs)'!$AI79="Default",IF('Shale_EERC (Inputs)'!AQ79=0,'Shale_EERC (Inputs)'!L$22,'Shale_EERC (Inputs)'!AQ79),IF('Shale_EERC (Inputs)'!AQ79=0,GY54,'Shale_EERC (Inputs)'!AQ79))</f>
        <v>0.2</v>
      </c>
      <c r="HB54" s="134">
        <f>IF('Shale_EERC (Inputs)'!$AI79="Default",IF('Shale_EERC (Inputs)'!AR79=0,'Shale_EERC (Inputs)'!M$22,'Shale_EERC (Inputs)'!AR79),IF('Shale_EERC (Inputs)'!AR79=0,GZ54,'Shale_EERC (Inputs)'!AR79))</f>
        <v>0.8</v>
      </c>
      <c r="HC54" s="127">
        <f t="shared" si="51"/>
        <v>-1.3862943611198906</v>
      </c>
      <c r="HD54" s="67">
        <f t="shared" si="62"/>
        <v>1.3862949861200078</v>
      </c>
      <c r="HE54" s="59">
        <f t="array" ref="HE54">IF(HA54=1, 1, (HC54-HF54*'Saline (Inputs)'!$C$45))</f>
        <v>3.1250005871896747E-7</v>
      </c>
      <c r="HF54" s="59">
        <f>IF(HA54=1, 0, ((HD54-HC54)/'Saline (Inputs)'!$D$45))</f>
        <v>1.0817314815037018</v>
      </c>
      <c r="HG54" s="78">
        <f>VLOOKUP('Shale_EERC (Inputs)'!$AI79,$IT$7:$IV$8,2,FALSE)</f>
        <v>0.2</v>
      </c>
      <c r="HH54" s="78">
        <f>VLOOKUP('Shale_EERC (Inputs)'!$AI79,$IT$7:$IV$8,3,FALSE)</f>
        <v>0.8</v>
      </c>
      <c r="HI54" s="134">
        <f>IF('Shale_EERC (Inputs)'!$AI79="Default",IF('Shale_EERC (Inputs)'!AS79=0,'Shale_EERC (Inputs)'!L$23,'Shale_EERC (Inputs)'!AS79),IF('Shale_EERC (Inputs)'!AS79=0,HG54,'Shale_EERC (Inputs)'!AS79))</f>
        <v>0.2</v>
      </c>
      <c r="HJ54" s="134">
        <f>IF('Shale_EERC (Inputs)'!$AI79="Default",IF('Shale_EERC (Inputs)'!AT79=0,'Shale_EERC (Inputs)'!M$23,'Shale_EERC (Inputs)'!AT79),IF('Shale_EERC (Inputs)'!AT79=0,HH54,'Shale_EERC (Inputs)'!AT79))</f>
        <v>0.8</v>
      </c>
      <c r="HK54" s="127">
        <f t="shared" si="53"/>
        <v>-1.3862943611198906</v>
      </c>
      <c r="HL54" s="67">
        <f t="shared" si="63"/>
        <v>1.3862949861200078</v>
      </c>
      <c r="HM54" s="59">
        <f t="array" ref="HM54">IF(HI54=1, 1, (HK54-HN54*'Saline (Inputs)'!$C$45))</f>
        <v>3.1250005871896747E-7</v>
      </c>
      <c r="HN54" s="59">
        <f>IF(HI54=1, 0, ((HL54-HK54)/'Saline (Inputs)'!$D$45))</f>
        <v>1.0817314815037018</v>
      </c>
      <c r="HP54" s="145">
        <v>47</v>
      </c>
      <c r="HQ54" s="143">
        <f t="shared" si="55"/>
        <v>1</v>
      </c>
      <c r="HR54" s="143">
        <f t="shared" si="56"/>
        <v>1</v>
      </c>
      <c r="HS54" s="143">
        <f t="shared" si="57"/>
        <v>1</v>
      </c>
      <c r="HT54" s="143">
        <f t="shared" si="58"/>
        <v>1</v>
      </c>
      <c r="HU54" s="143">
        <f t="shared" si="59"/>
        <v>1</v>
      </c>
      <c r="HY54" s="233">
        <v>48</v>
      </c>
      <c r="HZ54" s="271">
        <v>1.7885879969980938E-5</v>
      </c>
      <c r="IA54" s="271">
        <v>9.0313569671710602E-5</v>
      </c>
      <c r="IB54" s="271">
        <v>5.8874249225514903E-4</v>
      </c>
    </row>
    <row r="55" spans="2:236" x14ac:dyDescent="0.35">
      <c r="B55" s="140">
        <v>48</v>
      </c>
      <c r="C55" s="78">
        <f>VLOOKUP('Saline (Inputs)'!$T82,'Depositional Environments'!$BK$11:$BU$26,2,FALSE)</f>
        <v>0.2</v>
      </c>
      <c r="D55" s="78">
        <f>VLOOKUP('Saline (Inputs)'!$T82,'Depositional Environments'!$BK$11:$BU$26,3,FALSE)</f>
        <v>0.8</v>
      </c>
      <c r="E55" s="134">
        <f>IF('Saline (Inputs)'!$T82="Default",IF('Saline (Inputs)'!V82=0,'Saline (Inputs)'!K$21,'Saline (Inputs)'!V82),IF('Saline (Inputs)'!V82=0,C55,'Saline (Inputs)'!V82))</f>
        <v>0</v>
      </c>
      <c r="F55" s="134">
        <f>IF('Saline (Inputs)'!$T82="Default",IF('Saline (Inputs)'!W82=0,'Saline (Inputs)'!L$21,'Saline (Inputs)'!W82),IF('Saline (Inputs)'!W82=0,D55,'Saline (Inputs)'!W82))</f>
        <v>0</v>
      </c>
      <c r="G55" s="127">
        <f t="shared" si="64"/>
        <v>-1.3862943611198906</v>
      </c>
      <c r="H55" s="67">
        <f t="shared" si="65"/>
        <v>1.3862943611198908</v>
      </c>
      <c r="I55" s="59">
        <f>IF(E55=1, 1, (G55-J55*'Saline (Inputs)'!$C$45))</f>
        <v>2.2204460492503131E-16</v>
      </c>
      <c r="J55" s="59">
        <f>IF(E55=1, 0, ((H55-G55)/'Saline (Inputs)'!$D$45))</f>
        <v>1.0817312376586106</v>
      </c>
      <c r="K55" s="78">
        <f>VLOOKUP('Saline (Inputs)'!$T82,'Depositional Environments'!$BK$11:$BU$26,4,FALSE)</f>
        <v>0.21</v>
      </c>
      <c r="L55" s="78">
        <f>VLOOKUP('Saline (Inputs)'!$T82,'Depositional Environments'!$BK$11:$BU$26,5,FALSE)</f>
        <v>0.76</v>
      </c>
      <c r="M55" s="134">
        <f>IF('Saline (Inputs)'!$T82="Default",IF('Saline (Inputs)'!X82=0,'Saline (Inputs)'!K$22,'Saline (Inputs)'!X82), IF('Saline (Inputs)'!X82=0,Calculations!K55,'Saline (Inputs)'!X82))</f>
        <v>0</v>
      </c>
      <c r="N55" s="134">
        <f>IF('Saline (Inputs)'!$T82="Default",IF('Saline (Inputs)'!Y82=0,'Saline (Inputs)'!L$22,'Saline (Inputs)'!Y82), IF('Saline (Inputs)'!Y82=0,Calculations!L55,'Saline (Inputs)'!Y82))</f>
        <v>0</v>
      </c>
      <c r="O55" s="127">
        <f t="shared" si="66"/>
        <v>-1.3249254147435987</v>
      </c>
      <c r="P55" s="67">
        <f t="shared" si="67"/>
        <v>1.1526795099383855</v>
      </c>
      <c r="Q55" s="59">
        <f t="array" ref="Q55">IF(M55=1, 1, (O55-R55*'Saline (Inputs)'!$C$45))</f>
        <v>-8.612295240260659E-2</v>
      </c>
      <c r="R55" s="59">
        <f>IF(M55=1, 0, ((P55-O55)/'Saline (Inputs)'!$D$45))</f>
        <v>0.96664269752934828</v>
      </c>
      <c r="S55" s="78">
        <f>VLOOKUP('Saline (Inputs)'!$T82,'Depositional Environments'!$BK$11:$BU$26,6,FALSE)</f>
        <v>0.61</v>
      </c>
      <c r="T55" s="78">
        <f>VLOOKUP('Saline (Inputs)'!$T82,'Depositional Environments'!$BK$11:$BU$26,7,FALSE)</f>
        <v>0.71</v>
      </c>
      <c r="U55" s="134">
        <f>IF('Saline (Inputs)'!$T82="Default",IF('Saline (Inputs)'!Z82=0,'Saline (Inputs)'!K$23,'Saline (Inputs)'!Z82),IF('Saline (Inputs)'!Z82=0,S55,'Saline (Inputs)'!Z82))</f>
        <v>0</v>
      </c>
      <c r="V55" s="134">
        <f>IF('Saline (Inputs)'!$T82="Default",IF('Saline (Inputs)'!AA82=0,'Saline (Inputs)'!L$23,'Saline (Inputs)'!AA82),IF('Saline (Inputs)'!AA82=0,T55,'Saline (Inputs)'!AA82))</f>
        <v>0</v>
      </c>
      <c r="W55" s="127">
        <f t="shared" si="68"/>
        <v>0.44731221804366483</v>
      </c>
      <c r="X55" s="67">
        <f t="shared" si="69"/>
        <v>0.89538404705484131</v>
      </c>
      <c r="Y55" s="59">
        <f t="array" ref="Y55">IF(U55=1, 1, (W55-Z55*'Saline (Inputs)'!$C$45))</f>
        <v>0.67134813254925307</v>
      </c>
      <c r="Z55" s="59">
        <f>IF(U55=1, 0, ((X55-W55)/'Saline (Inputs)'!$D$45))</f>
        <v>0.17481615295782754</v>
      </c>
      <c r="AA55" s="78">
        <f>VLOOKUP('Saline (Inputs)'!$T82,'Depositional Environments'!$BK$11:$BU$26,8,FALSE)</f>
        <v>0.19</v>
      </c>
      <c r="AB55" s="78">
        <f>VLOOKUP('Saline (Inputs)'!$T82,'Depositional Environments'!$BK$11:$BU$26,9,FALSE)</f>
        <v>0.59</v>
      </c>
      <c r="AC55" s="134">
        <f>IF('Saline (Inputs)'!$T82="Default",IF('Saline (Inputs)'!AB82=0,'Saline (Inputs)'!K$24,'Saline (Inputs)'!AB82),IF('Saline (Inputs)'!AB82=0,AA55,'Saline (Inputs)'!AB82))</f>
        <v>0</v>
      </c>
      <c r="AD55" s="134">
        <f>IF('Saline (Inputs)'!$T82="Default",IF('Saline (Inputs)'!AC82=0,'Saline (Inputs)'!L$24,'Saline (Inputs)'!AC82),IF('Saline (Inputs)'!AC82=0,AB55,'Saline (Inputs)'!AC82))</f>
        <v>0</v>
      </c>
      <c r="AE55" s="127">
        <f t="shared" si="70"/>
        <v>-1.4500101755059984</v>
      </c>
      <c r="AF55" s="67">
        <f t="shared" si="71"/>
        <v>0.36396537720141148</v>
      </c>
      <c r="AG55" s="59">
        <f t="array" ref="AG55">IF(AC55=1, 1, (AE55-AH55*'Saline (Inputs)'!$C$45))</f>
        <v>-0.54302239915229344</v>
      </c>
      <c r="AH55" s="59">
        <f>IF(AC55=1, 0, ((AF55-AE55)/'Saline (Inputs)'!$D$45))</f>
        <v>0.7077263223257636</v>
      </c>
      <c r="AI55" s="78">
        <f>VLOOKUP('Saline (Inputs)'!$T82,'Depositional Environments'!$BK$11:$BU$26,10,FALSE)</f>
        <v>0.39</v>
      </c>
      <c r="AJ55" s="78">
        <f>VLOOKUP('Saline (Inputs)'!$T82,'Depositional Environments'!$BK$11:$BU$26,11,FALSE)</f>
        <v>0.81</v>
      </c>
      <c r="AK55" s="134">
        <f>IF('Saline (Inputs)'!$T82="Default",IF('Saline (Inputs)'!K$25=0,'Saline (Inputs)'!AD82,'Saline (Inputs)'!$K$25),IF('Saline (Inputs)'!AD82=0,AI55,'Saline (Inputs)'!AD82))</f>
        <v>0</v>
      </c>
      <c r="AL55" s="134">
        <f>IF('Saline (Inputs)'!$T82="Default",IF('Saline (Inputs)'!L$25=0,'Saline (Inputs)'!AE82,'Saline (Inputs)'!$L$25),IF('Saline (Inputs)'!AE82=0,AJ55,'Saline (Inputs)'!AE82))</f>
        <v>0</v>
      </c>
      <c r="AM55" s="127">
        <f t="shared" si="72"/>
        <v>-0.44731221804366478</v>
      </c>
      <c r="AN55" s="67">
        <f t="shared" si="73"/>
        <v>1.4500101755059986</v>
      </c>
      <c r="AO55" s="59">
        <f t="array" ref="AO55">IF(AK55=1, 1, (AM55-AP55*'Saline (Inputs)'!$C$45))</f>
        <v>0.50134897873116691</v>
      </c>
      <c r="AP55" s="59">
        <f>IF(AK55=1, 0, ((AN55-AM55)/'Saline (Inputs)'!$D$45))</f>
        <v>0.74024426506138619</v>
      </c>
      <c r="AR55" s="145">
        <v>48</v>
      </c>
      <c r="AS55" s="143">
        <f t="shared" si="12"/>
        <v>1</v>
      </c>
      <c r="AT55" s="143">
        <f t="shared" si="13"/>
        <v>1</v>
      </c>
      <c r="AU55" s="143">
        <f t="shared" si="14"/>
        <v>1</v>
      </c>
      <c r="AV55" s="143">
        <f t="shared" si="15"/>
        <v>1</v>
      </c>
      <c r="AW55" s="143">
        <f t="shared" si="16"/>
        <v>1</v>
      </c>
      <c r="BS55" s="140">
        <v>48</v>
      </c>
      <c r="BT55" s="78">
        <f>VLOOKUP('Shale (Inputs)'!AC82,$AY$7:$BA$8,2,FALSE)</f>
        <v>0.2</v>
      </c>
      <c r="BU55" s="78">
        <f>VLOOKUP('Shale (Inputs)'!AC82,$AY$7:$BA$8,3,FALSE)</f>
        <v>0.8</v>
      </c>
      <c r="BV55" s="134">
        <f>IF('Shale (Inputs)'!$AC82="Default",IF('Shale (Inputs)'!AE82=0,'Shale (Inputs)'!L$19,'Shale (Inputs)'!AE82),IF('Shale (Inputs)'!AE82=0,BT55,'Shale (Inputs)'!AE82))</f>
        <v>0.2</v>
      </c>
      <c r="BW55" s="134">
        <f>IF('Shale (Inputs)'!$AC82="Default",IF('Shale (Inputs)'!AF82=0,'Shale (Inputs)'!M$19,'Shale (Inputs)'!AF82),IF('Shale (Inputs)'!AF82=0,BU55,'Shale (Inputs)'!AF82))</f>
        <v>0.8</v>
      </c>
      <c r="BX55" s="127">
        <f t="shared" si="17"/>
        <v>-1.3862943611198906</v>
      </c>
      <c r="BY55" s="67">
        <f t="shared" si="18"/>
        <v>1.3862949861200078</v>
      </c>
      <c r="BZ55" s="59">
        <f>IF(BV55=1, 1, (BX55-CA55*'Saline (Inputs)'!$C$45))</f>
        <v>3.1250005871896747E-7</v>
      </c>
      <c r="CA55" s="59">
        <f>IF(BV55=1, 0, ((BY55-BX55)/'Saline (Inputs)'!$D$45))</f>
        <v>1.0817314815037018</v>
      </c>
      <c r="CB55" s="78">
        <f>VLOOKUP('Shale (Inputs)'!AC82,Calculations!$BC$7:$BE$8,2,FALSE)</f>
        <v>0.03</v>
      </c>
      <c r="CC55" s="78">
        <f>VLOOKUP('Shale (Inputs)'!AC82,Calculations!$BC$7:$BE$8,3,FALSE)</f>
        <v>0.92</v>
      </c>
      <c r="CD55" s="134">
        <f>IF('Shale (Inputs)'!$AC82="Default",IF('Shale (Inputs)'!AG82=0,'Shale (Inputs)'!L$20,'Shale (Inputs)'!AG82),IF('Shale (Inputs)'!AG82=0,CB55,'Shale (Inputs)'!AG82))</f>
        <v>0.03</v>
      </c>
      <c r="CE55" s="134">
        <f>IF('Shale (Inputs)'!$AC82="Default",IF('Shale (Inputs)'!AH82=0,'Shale (Inputs)'!M$20,'Shale (Inputs)'!AH82),IF('Shale (Inputs)'!AH82=0,CC55,'Shale (Inputs)'!AH82))</f>
        <v>0.92</v>
      </c>
      <c r="CF55" s="127">
        <f t="shared" si="19"/>
        <v>-3.4760986898352733</v>
      </c>
      <c r="CG55" s="67">
        <f t="shared" si="20"/>
        <v>2.4423483940656316</v>
      </c>
      <c r="CH55" s="59">
        <f t="array" ref="CH55">IF(CD55=1, 1, (CF55-CI55*'Saline (Inputs)'!$C$45))</f>
        <v>-0.51687514788482103</v>
      </c>
      <c r="CI55" s="59">
        <f>IF(CD55=1, 0, ((CG55-CF55)/'Saline (Inputs)'!$D$45))</f>
        <v>2.3090943989389285</v>
      </c>
      <c r="CJ55" s="78">
        <f>VLOOKUP('Shale (Inputs)'!$AJ82,Calculations!$BG$18:$BI$25,2,FALSE)</f>
        <v>0.25</v>
      </c>
      <c r="CK55" s="78">
        <f>VLOOKUP('Shale (Inputs)'!$AJ82,Calculations!$BG$18:$BI$25,3,FALSE)</f>
        <v>0.53</v>
      </c>
      <c r="CL55" s="134">
        <f>IF('Shale (Inputs)'!$AJ82="Default",IF('Shale (Inputs)'!AL82=0,'Shale (Inputs)'!L$24,'Shale (Inputs)'!AL82),IF('Shale (Inputs)'!AL82=0,CJ55,'Shale (Inputs)'!AL82))</f>
        <v>0.2</v>
      </c>
      <c r="CM55" s="134">
        <f>IF('Shale (Inputs)'!$AJ82="Default",IF('Shale (Inputs)'!AM82=0,'Shale (Inputs)'!M$24,'Shale (Inputs)'!AM82),IF('Shale (Inputs)'!AM82=0,CK55,'Shale (Inputs)'!AM82))</f>
        <v>0.85</v>
      </c>
      <c r="CN55" s="135">
        <f t="shared" si="60"/>
        <v>-1.3862943611198906</v>
      </c>
      <c r="CO55" s="136">
        <f t="shared" si="21"/>
        <v>1.7346018397020466</v>
      </c>
      <c r="CP55" s="137">
        <f t="array" ref="CP55">IF(CL55=1, 1, (CN55-CQ55*'Saline (Inputs)'!$C$45))</f>
        <v>0.17415373929107769</v>
      </c>
      <c r="CQ55" s="137">
        <f>IF(CL55=1, 0, ((CO55-CN55)/'Saline (Inputs)'!$D$45))</f>
        <v>1.2176241224814466</v>
      </c>
      <c r="CR55" s="78">
        <f>VLOOKUP('Shale (Inputs)'!$AJ82,Calculations!$BK$18:$BM$25,2,FALSE)</f>
        <v>0.14000000000000001</v>
      </c>
      <c r="CS55" s="78">
        <f>VLOOKUP('Shale (Inputs)'!$AJ82,Calculations!$BK$18:$BM$25,3,FALSE)</f>
        <v>0.34</v>
      </c>
      <c r="CT55" s="134">
        <f>IF('Shale (Inputs)'!$AJ82="Default",IF('Shale (Inputs)'!AN82=0,'Shale (Inputs)'!L$25,'Shale (Inputs)'!AN82),IF('Shale (Inputs)'!AN82=0,CR55,'Shale (Inputs)'!AN82))</f>
        <v>0.1</v>
      </c>
      <c r="CU55" s="134">
        <f>IF('Shale (Inputs)'!$AJ82="Default",IF('Shale (Inputs)'!AO82=0,'Shale (Inputs)'!M$25,'Shale (Inputs)'!AO82),IF('Shale (Inputs)'!AO82=0,CS55,'Shale (Inputs)'!AO82))</f>
        <v>0.49</v>
      </c>
      <c r="CV55" s="127">
        <f t="shared" si="22"/>
        <v>-2.1972245773362191</v>
      </c>
      <c r="CW55" s="67">
        <f t="shared" si="23"/>
        <v>-4.0004934453636599E-2</v>
      </c>
      <c r="CX55" s="59">
        <f t="array" ref="CX55">IF(CT55=1, 1, (CV55-CY55*'Saline (Inputs)'!$C$45))</f>
        <v>-1.1186147558949278</v>
      </c>
      <c r="CY55" s="59">
        <f>IF(CT55=1, 0, ((CW55-CV55)/'Saline (Inputs)'!$D$45))</f>
        <v>0.84164371566502805</v>
      </c>
      <c r="DA55" s="145">
        <v>48</v>
      </c>
      <c r="DB55" s="143">
        <f t="shared" si="24"/>
        <v>1</v>
      </c>
      <c r="DC55" s="143">
        <f t="shared" si="25"/>
        <v>1</v>
      </c>
      <c r="DD55" s="143">
        <f t="shared" si="26"/>
        <v>1</v>
      </c>
      <c r="DE55" s="143">
        <f t="shared" si="27"/>
        <v>1</v>
      </c>
      <c r="DI55" s="233">
        <v>49</v>
      </c>
      <c r="DJ55" s="231">
        <v>1.3826443591824441E-5</v>
      </c>
      <c r="DK55" s="231">
        <v>7.7854350820421965E-5</v>
      </c>
      <c r="DL55" s="231">
        <v>5.6674182997126885E-4</v>
      </c>
      <c r="DN55" s="140">
        <v>48</v>
      </c>
      <c r="DO55" s="77">
        <f>VLOOKUP('ROZ (Inputs)'!$Z83,'Depositional Environments'!$BW$11:$CI$26,2,FALSE)</f>
        <v>0.2</v>
      </c>
      <c r="DP55" s="77">
        <f>VLOOKUP('ROZ (Inputs)'!$Z83,'Depositional Environments'!$BW$11:$CI$26,3,FALSE)</f>
        <v>0.8</v>
      </c>
      <c r="DQ55" s="134">
        <f>IF('ROZ (Inputs)'!$Z83="Default",IF('ROZ (Inputs)'!AB83=0,'ROZ (Inputs)'!K$21,'ROZ (Inputs)'!AB83),IF('ROZ (Inputs)'!AB83=0,DO55,'ROZ (Inputs)'!AB83))</f>
        <v>0</v>
      </c>
      <c r="DR55" s="134">
        <f>IF('ROZ (Inputs)'!$Z83="Default",IF('ROZ (Inputs)'!AC83=0,'ROZ (Inputs)'!L$21,'ROZ (Inputs)'!AC83),IF('ROZ (Inputs)'!AC83=0,DP55,'ROZ (Inputs)'!AC83))</f>
        <v>0</v>
      </c>
      <c r="DS55" s="127">
        <f t="shared" si="28"/>
        <v>-1.3862943611198906</v>
      </c>
      <c r="DT55" s="67">
        <f t="shared" si="29"/>
        <v>1.3862943611198908</v>
      </c>
      <c r="DU55" s="59">
        <f>IF(DQ55=1, 1, (DS55-DV55*'Saline (Inputs)'!$C$45))</f>
        <v>2.2204460492503131E-16</v>
      </c>
      <c r="DV55" s="59">
        <f>IF(DQ55=1, 0, ((DT55-DS55)/'Saline (Inputs)'!$D$45))</f>
        <v>1.0817312376586106</v>
      </c>
      <c r="DW55" s="77">
        <f>VLOOKUP('ROZ (Inputs)'!$Z83,'Depositional Environments'!$BW$11:$CI$26,4,FALSE)</f>
        <v>0.21</v>
      </c>
      <c r="DX55" s="77">
        <f>VLOOKUP('ROZ (Inputs)'!$Z83,'Depositional Environments'!$BW$11:$CI$26,5,FALSE)</f>
        <v>0.76</v>
      </c>
      <c r="DY55" s="134">
        <f>IF('ROZ (Inputs)'!$Z83="Default",IF('ROZ (Inputs)'!AD83=0,'ROZ (Inputs)'!K$22,'ROZ (Inputs)'!AD83),IF('ROZ (Inputs)'!AD83=0,DW55,'ROZ (Inputs)'!AD82))</f>
        <v>0</v>
      </c>
      <c r="DZ55" s="134">
        <f>IF('ROZ (Inputs)'!$Z83="Default",IF('ROZ (Inputs)'!AE83=0,'ROZ (Inputs)'!L$22,'ROZ (Inputs)'!AE83),IF('ROZ (Inputs)'!AE83=0,DX55,'ROZ (Inputs)'!AD82))</f>
        <v>0</v>
      </c>
      <c r="EA55" s="127">
        <f t="shared" si="30"/>
        <v>-1.3249254147435987</v>
      </c>
      <c r="EB55" s="67">
        <f t="shared" si="31"/>
        <v>1.1526795099383855</v>
      </c>
      <c r="EC55" s="59">
        <f t="array" ref="EC55">IF(DY55=1, 1, (EA55-ED55*'Saline (Inputs)'!$C$45))</f>
        <v>-8.612295240260659E-2</v>
      </c>
      <c r="ED55" s="59">
        <f>IF(DY55=1, 0, ((EB55-EA55)/'Saline (Inputs)'!$D$45))</f>
        <v>0.96664269752934828</v>
      </c>
      <c r="EE55" s="77">
        <f>VLOOKUP('ROZ (Inputs)'!$Z83,'Depositional Environments'!$BW$11:$CI$26,6,FALSE)</f>
        <v>0.64</v>
      </c>
      <c r="EF55" s="77">
        <f>VLOOKUP('ROZ (Inputs)'!$Z83,'Depositional Environments'!$BW$11:$CI$26,7,FALSE)</f>
        <v>0.77</v>
      </c>
      <c r="EG55" s="134">
        <f>IF('ROZ (Inputs)'!$Z83="Default",IF('ROZ (Inputs)'!AF83=0,'ROZ (Inputs)'!K$23,'ROZ (Inputs)'!AF83),IF('ROZ (Inputs)'!AF83=0,EE55,'ROZ (Inputs)'!AF82))</f>
        <v>0</v>
      </c>
      <c r="EH55" s="134">
        <f>IF('ROZ (Inputs)'!$Z83="Default",IF('ROZ (Inputs)'!AG83=0,'ROZ (Inputs)'!L$23,'ROZ (Inputs)'!AG83),IF('ROZ (Inputs)'!AG83=0,EF55,'ROZ (Inputs)'!AG82))</f>
        <v>0</v>
      </c>
      <c r="EI55" s="127">
        <f t="shared" si="32"/>
        <v>0.57536414490356191</v>
      </c>
      <c r="EJ55" s="67">
        <f t="shared" si="33"/>
        <v>1.2083112059245342</v>
      </c>
      <c r="EK55" s="59">
        <f t="array" ref="EK55">IF(EG55=1, 1, (EI55-EL55*'Saline (Inputs)'!$C$45))</f>
        <v>0.89183767541404801</v>
      </c>
      <c r="EL55" s="59">
        <f>IF(EG55=1, 0, ((EJ55-EI55)/'Saline (Inputs)'!$D$45))</f>
        <v>0.24694560797949588</v>
      </c>
      <c r="EM55" s="77">
        <f>VLOOKUP('ROZ (Inputs)'!$Z83,'Depositional Environments'!$BW$11:$CI$26,8,FALSE)</f>
        <v>0.16</v>
      </c>
      <c r="EN55" s="77">
        <f>VLOOKUP('ROZ (Inputs)'!$Z83,'Depositional Environments'!$BW$11:$CI$26,9,FALSE)</f>
        <v>0.39</v>
      </c>
      <c r="EO55" s="134">
        <f>IF('ROZ (Inputs)'!$Z83="Default",IF('ROZ (Inputs)'!AH83=0,'ROZ (Inputs)'!K$24,'ROZ (Inputs)'!AH83),IF('ROZ (Inputs)'!AH83=0,EM55,'ROZ (Inputs)'!AH82))</f>
        <v>0</v>
      </c>
      <c r="EP55" s="134">
        <f>IF('ROZ (Inputs)'!$Z83="Default",IF('ROZ (Inputs)'!AI83=0,'ROZ (Inputs)'!L$24,'ROZ (Inputs)'!AI83),IF('ROZ (Inputs)'!AI83=0,EN55,'ROZ (Inputs)'!AI82))</f>
        <v>0</v>
      </c>
      <c r="EQ55" s="127">
        <f t="shared" si="34"/>
        <v>-1.6582280766035322</v>
      </c>
      <c r="ER55" s="67">
        <f t="shared" si="35"/>
        <v>-0.44731221804366478</v>
      </c>
      <c r="ES55" s="59">
        <f t="array" ref="ES55">IF(EO55=1, 1, (EQ55-ET55*'Saline (Inputs)'!$C$45))</f>
        <v>-1.0527701473235984</v>
      </c>
      <c r="ET55" s="59">
        <f>IF(EO55=1, 0, ((ER55-EQ55)/'Saline (Inputs)'!$D$45))</f>
        <v>0.47244133248952946</v>
      </c>
      <c r="EU55" s="77">
        <f>VLOOKUP('ROZ (Inputs)'!$Z83,'Depositional Environments'!$BW$11:$CI$26,10,FALSE)</f>
        <v>0.35</v>
      </c>
      <c r="EV55" s="77">
        <f>VLOOKUP('ROZ (Inputs)'!$Z83,'Depositional Environments'!$BW$11:$CI$26,11,FALSE)</f>
        <v>0.76</v>
      </c>
      <c r="EW55" s="134">
        <f>IF('ROZ (Inputs)'!$Z83="Default",IF('ROZ (Inputs)'!AJ83=0,'ROZ (Inputs)'!K$25,'ROZ (Inputs)'!AJ83),IF('ROZ (Inputs)'!AJ83=0,EU55,'ROZ (Inputs)'!AJ82))</f>
        <v>0</v>
      </c>
      <c r="EX55" s="134">
        <f>IF('ROZ (Inputs)'!$Z83="Default",IF('ROZ (Inputs)'!AK83=0,'ROZ (Inputs)'!L$25,'ROZ (Inputs)'!AK83),IF('ROZ (Inputs)'!AK83=0,EV55,'ROZ (Inputs)'!AK82))</f>
        <v>0</v>
      </c>
      <c r="EY55" s="127">
        <f t="shared" si="36"/>
        <v>-0.61903920840622351</v>
      </c>
      <c r="EZ55" s="67">
        <f t="shared" si="37"/>
        <v>1.1526795099383855</v>
      </c>
      <c r="FA55" s="59">
        <f t="array" ref="FA55">IF(EW55=1, 1, (EY55-FB55*'Saline (Inputs)'!$C$45))</f>
        <v>0.26682015076608112</v>
      </c>
      <c r="FB55" s="59">
        <f>IF(EW55=1, 0, ((EZ55-EY55)/'Saline (Inputs)'!$D$45))</f>
        <v>0.69123973079917</v>
      </c>
      <c r="FC55" s="283">
        <f>VLOOKUP('ROZ (Inputs)'!$Z83,'Depositional Environments'!$BW$11:$CI$26,12,FALSE)</f>
        <v>8.9999999999999993E-3</v>
      </c>
      <c r="FD55" s="283">
        <f>VLOOKUP('ROZ (Inputs)'!$Z83,'Depositional Environments'!$BW$11:$CI$26,13,FALSE)</f>
        <v>1.0999999999999999E-2</v>
      </c>
      <c r="FE55" s="134">
        <f>IF('ROZ (Inputs)'!$Z83="Default",IF('ROZ (Inputs)'!AL83=0,'ROZ (Inputs)'!K$26,'ROZ (Inputs)'!AL83),IF('ROZ (Inputs)'!AL83=0,FC55,'ROZ (Inputs)'!AL82))</f>
        <v>0</v>
      </c>
      <c r="FF55" s="134">
        <f>IF('ROZ (Inputs)'!$Z83="Default",IF('ROZ (Inputs)'!AM83=0,'ROZ (Inputs)'!L$26,'ROZ (Inputs)'!AM83),IF('ROZ (Inputs)'!AM83=0,FD55,'ROZ (Inputs)'!AM82))</f>
        <v>0</v>
      </c>
      <c r="FG55" s="127">
        <f t="shared" si="38"/>
        <v>-4.7014899569937691</v>
      </c>
      <c r="FH55" s="67">
        <f t="shared" si="39"/>
        <v>-4.4987990588243418</v>
      </c>
      <c r="FI55" s="59">
        <f t="array" ref="FI55">IF(FE55=1, 1, (FG55-FJ55*'Saline (Inputs)'!$C$45))</f>
        <v>-4.6001445079090555</v>
      </c>
      <c r="FJ55" s="59">
        <f>IF(FE55=1, 0, ((FH55-FG55)/'Saline (Inputs)'!$D$45))</f>
        <v>7.9080274106369253E-2</v>
      </c>
      <c r="FL55" s="145">
        <v>48</v>
      </c>
      <c r="FM55" s="143">
        <f t="shared" si="40"/>
        <v>1</v>
      </c>
      <c r="FN55" s="143">
        <f t="shared" si="41"/>
        <v>1</v>
      </c>
      <c r="FO55" s="143">
        <f t="shared" si="42"/>
        <v>1</v>
      </c>
      <c r="FP55" s="143">
        <f t="shared" si="43"/>
        <v>1</v>
      </c>
      <c r="FQ55" s="143">
        <f t="shared" si="44"/>
        <v>1</v>
      </c>
      <c r="FR55" s="143">
        <f t="shared" si="45"/>
        <v>1</v>
      </c>
      <c r="FT55" s="145">
        <v>48</v>
      </c>
      <c r="FU55" s="34">
        <v>-5.8067688951269215E-4</v>
      </c>
      <c r="FV55" s="34">
        <v>-3.7460711610035326E-5</v>
      </c>
      <c r="FW55" s="34">
        <v>4.9201549700249829E-5</v>
      </c>
      <c r="FZ55" s="140">
        <v>48</v>
      </c>
      <c r="GA55" s="78">
        <f>VLOOKUP('Shale_EERC (Inputs)'!$AI80,$ID$7:$IF$8,2,FALSE)</f>
        <v>0.2</v>
      </c>
      <c r="GB55" s="78">
        <f>VLOOKUP('Shale_EERC (Inputs)'!AI80,$AY$7:$BA$8,3,FALSE)</f>
        <v>0.8</v>
      </c>
      <c r="GC55" s="134">
        <f>IF('Shale_EERC (Inputs)'!$AI80="Default",IF('Shale_EERC (Inputs)'!AK80=0,'Shale_EERC (Inputs)'!L$19,'Shale_EERC (Inputs)'!AK80),IF('Shale_EERC (Inputs)'!AK80=0,GA55,'Shale_EERC (Inputs)'!AK80))</f>
        <v>0.2</v>
      </c>
      <c r="GD55" s="134">
        <f>IF('Shale_EERC (Inputs)'!$AI80="Default",IF('Shale_EERC (Inputs)'!AL80=0,'Shale_EERC (Inputs)'!M$19,'Shale_EERC (Inputs)'!AL80),IF('Shale_EERC (Inputs)'!AL80=0,GB55,'Shale_EERC (Inputs)'!AL80))</f>
        <v>0.8</v>
      </c>
      <c r="GE55" s="127">
        <f t="shared" si="46"/>
        <v>-1.3862943611198906</v>
      </c>
      <c r="GF55" s="67">
        <f t="shared" si="47"/>
        <v>1.3862949861200078</v>
      </c>
      <c r="GG55" s="59">
        <f>IF(GC55=1, 1, (GE55-GH55*'Saline (Inputs)'!$C$45))</f>
        <v>3.1250005871896747E-7</v>
      </c>
      <c r="GH55" s="59">
        <f>IF(GC55=1, 0, ((GF55-GE55)/'Saline (Inputs)'!$D$45))</f>
        <v>1.0817314815037018</v>
      </c>
      <c r="GI55" s="78">
        <f>VLOOKUP('Shale_EERC (Inputs)'!$AI80,$IH$7:$IJ$8,2,FALSE)</f>
        <v>0.2</v>
      </c>
      <c r="GJ55" s="78">
        <f>VLOOKUP('Shale_EERC (Inputs)'!$AI80,$IH$7:$IJ$8,3,FALSE)</f>
        <v>0.8</v>
      </c>
      <c r="GK55" s="134">
        <f>IF('Shale_EERC (Inputs)'!$AI80="Default",IF('Shale_EERC (Inputs)'!AM80=0,'Shale_EERC (Inputs)'!L$20,'Shale_EERC (Inputs)'!AM80),IF('Shale_EERC (Inputs)'!AM80=0,GI55,'Shale_EERC (Inputs)'!AM80))</f>
        <v>0.2</v>
      </c>
      <c r="GL55" s="134">
        <f>IF('Shale_EERC (Inputs)'!$AI80="Default",IF('Shale_EERC (Inputs)'!AN80=0,'Shale_EERC (Inputs)'!M$20,'Shale_EERC (Inputs)'!AN80),IF('Shale_EERC (Inputs)'!AN80=0,GJ55,'Shale_EERC (Inputs)'!AN80))</f>
        <v>0.8</v>
      </c>
      <c r="GM55" s="127">
        <f t="shared" si="48"/>
        <v>-1.3862943611198906</v>
      </c>
      <c r="GN55" s="67">
        <f t="shared" si="49"/>
        <v>1.3862949861200078</v>
      </c>
      <c r="GO55" s="59">
        <f t="array" ref="GO55">IF(GK55=1, 1, (GM55-GP55*'Saline (Inputs)'!$C$45))</f>
        <v>3.1250005871896747E-7</v>
      </c>
      <c r="GP55" s="59">
        <f>IF(GK55=1, 0, ((GN55-GM55)/'Saline (Inputs)'!$D$45))</f>
        <v>1.0817314815037018</v>
      </c>
      <c r="GQ55" s="78">
        <f>VLOOKUP('Shale_EERC (Inputs)'!$AI80,$IL$7:$IN$8,2,FALSE)</f>
        <v>0.2</v>
      </c>
      <c r="GR55" s="78">
        <f>VLOOKUP('Shale_EERC (Inputs)'!$AI80,$IL$7:$IN$8,3,FALSE)</f>
        <v>0.8</v>
      </c>
      <c r="GS55" s="134">
        <f>IF('Shale_EERC (Inputs)'!$AI80="Default",IF('Shale_EERC (Inputs)'!AO80=0,'Shale_EERC (Inputs)'!L$21,'Shale_EERC (Inputs)'!AO80),IF('Shale_EERC (Inputs)'!AO80=0,GQ55,'Shale_EERC (Inputs)'!AO80))</f>
        <v>0.2</v>
      </c>
      <c r="GT55" s="134">
        <f>IF('Shale_EERC (Inputs)'!$AI80="Default",IF('Shale_EERC (Inputs)'!AP80=0,'Shale_EERC (Inputs)'!M$21,'Shale_EERC (Inputs)'!AP80),IF('Shale_EERC (Inputs)'!AP80=0,GR55,'Shale_EERC (Inputs)'!AP80))</f>
        <v>0.8</v>
      </c>
      <c r="GU55" s="135">
        <f t="shared" si="61"/>
        <v>-1.3862943611198906</v>
      </c>
      <c r="GV55" s="136">
        <f t="shared" si="50"/>
        <v>1.3862949861200078</v>
      </c>
      <c r="GW55" s="137">
        <f t="array" ref="GW55">IF(GS55=1, 1, (GU55-GX55*'Saline (Inputs)'!$C$45))</f>
        <v>3.1250005871896747E-7</v>
      </c>
      <c r="GX55" s="137">
        <f>IF(GS55=1, 0, ((GV55-GU55)/'Saline (Inputs)'!$D$45))</f>
        <v>1.0817314815037018</v>
      </c>
      <c r="GY55" s="78">
        <f>VLOOKUP('Shale_EERC (Inputs)'!$AI80,$IP$7:$IR$8,2,FALSE)</f>
        <v>0.2</v>
      </c>
      <c r="GZ55" s="78">
        <f>VLOOKUP('Shale_EERC (Inputs)'!$AI80,$IP$7:$IR$8,3,FALSE)</f>
        <v>0.8</v>
      </c>
      <c r="HA55" s="134">
        <f>IF('Shale_EERC (Inputs)'!$AI80="Default",IF('Shale_EERC (Inputs)'!AQ80=0,'Shale_EERC (Inputs)'!L$22,'Shale_EERC (Inputs)'!AQ80),IF('Shale_EERC (Inputs)'!AQ80=0,GY55,'Shale_EERC (Inputs)'!AQ80))</f>
        <v>0.2</v>
      </c>
      <c r="HB55" s="134">
        <f>IF('Shale_EERC (Inputs)'!$AI80="Default",IF('Shale_EERC (Inputs)'!AR80=0,'Shale_EERC (Inputs)'!M$22,'Shale_EERC (Inputs)'!AR80),IF('Shale_EERC (Inputs)'!AR80=0,GZ55,'Shale_EERC (Inputs)'!AR80))</f>
        <v>0.8</v>
      </c>
      <c r="HC55" s="127">
        <f t="shared" si="51"/>
        <v>-1.3862943611198906</v>
      </c>
      <c r="HD55" s="67">
        <f t="shared" si="62"/>
        <v>1.3862949861200078</v>
      </c>
      <c r="HE55" s="59">
        <f t="array" ref="HE55">IF(HA55=1, 1, (HC55-HF55*'Saline (Inputs)'!$C$45))</f>
        <v>3.1250005871896747E-7</v>
      </c>
      <c r="HF55" s="59">
        <f>IF(HA55=1, 0, ((HD55-HC55)/'Saline (Inputs)'!$D$45))</f>
        <v>1.0817314815037018</v>
      </c>
      <c r="HG55" s="78">
        <f>VLOOKUP('Shale_EERC (Inputs)'!$AI80,$IT$7:$IV$8,2,FALSE)</f>
        <v>0.2</v>
      </c>
      <c r="HH55" s="78">
        <f>VLOOKUP('Shale_EERC (Inputs)'!$AI80,$IT$7:$IV$8,3,FALSE)</f>
        <v>0.8</v>
      </c>
      <c r="HI55" s="134">
        <f>IF('Shale_EERC (Inputs)'!$AI80="Default",IF('Shale_EERC (Inputs)'!AS80=0,'Shale_EERC (Inputs)'!L$23,'Shale_EERC (Inputs)'!AS80),IF('Shale_EERC (Inputs)'!AS80=0,HG55,'Shale_EERC (Inputs)'!AS80))</f>
        <v>0.2</v>
      </c>
      <c r="HJ55" s="134">
        <f>IF('Shale_EERC (Inputs)'!$AI80="Default",IF('Shale_EERC (Inputs)'!AT80=0,'Shale_EERC (Inputs)'!M$23,'Shale_EERC (Inputs)'!AT80),IF('Shale_EERC (Inputs)'!AT80=0,HH55,'Shale_EERC (Inputs)'!AT80))</f>
        <v>0.8</v>
      </c>
      <c r="HK55" s="127">
        <f t="shared" si="53"/>
        <v>-1.3862943611198906</v>
      </c>
      <c r="HL55" s="67">
        <f t="shared" si="63"/>
        <v>1.3862949861200078</v>
      </c>
      <c r="HM55" s="59">
        <f t="array" ref="HM55">IF(HI55=1, 1, (HK55-HN55*'Saline (Inputs)'!$C$45))</f>
        <v>3.1250005871896747E-7</v>
      </c>
      <c r="HN55" s="59">
        <f>IF(HI55=1, 0, ((HL55-HK55)/'Saline (Inputs)'!$D$45))</f>
        <v>1.0817314815037018</v>
      </c>
      <c r="HP55" s="145">
        <v>48</v>
      </c>
      <c r="HQ55" s="143">
        <f t="shared" si="55"/>
        <v>1</v>
      </c>
      <c r="HR55" s="143">
        <f t="shared" si="56"/>
        <v>1</v>
      </c>
      <c r="HS55" s="143">
        <f t="shared" si="57"/>
        <v>1</v>
      </c>
      <c r="HT55" s="143">
        <f t="shared" si="58"/>
        <v>1</v>
      </c>
      <c r="HU55" s="143">
        <f t="shared" si="59"/>
        <v>1</v>
      </c>
      <c r="HY55" s="233">
        <v>49</v>
      </c>
      <c r="HZ55" s="271">
        <v>1.8663481569092103E-5</v>
      </c>
      <c r="IA55" s="271">
        <v>9.2804260930291941E-5</v>
      </c>
      <c r="IB55" s="271">
        <v>5.7064383872819477E-4</v>
      </c>
    </row>
    <row r="56" spans="2:236" x14ac:dyDescent="0.35">
      <c r="B56" s="140">
        <v>49</v>
      </c>
      <c r="C56" s="78">
        <f>VLOOKUP('Saline (Inputs)'!$T83,'Depositional Environments'!$BK$11:$BU$26,2,FALSE)</f>
        <v>0.2</v>
      </c>
      <c r="D56" s="78">
        <f>VLOOKUP('Saline (Inputs)'!$T83,'Depositional Environments'!$BK$11:$BU$26,3,FALSE)</f>
        <v>0.8</v>
      </c>
      <c r="E56" s="134">
        <f>IF('Saline (Inputs)'!$T83="Default",IF('Saline (Inputs)'!V83=0,'Saline (Inputs)'!K$21,'Saline (Inputs)'!V83),IF('Saline (Inputs)'!V83=0,C56,'Saline (Inputs)'!V83))</f>
        <v>0</v>
      </c>
      <c r="F56" s="134">
        <f>IF('Saline (Inputs)'!$T83="Default",IF('Saline (Inputs)'!W83=0,'Saline (Inputs)'!L$21,'Saline (Inputs)'!W83),IF('Saline (Inputs)'!W83=0,D56,'Saline (Inputs)'!W83))</f>
        <v>0</v>
      </c>
      <c r="G56" s="127">
        <f t="shared" si="64"/>
        <v>-1.3862943611198906</v>
      </c>
      <c r="H56" s="67">
        <f t="shared" si="65"/>
        <v>1.3862943611198908</v>
      </c>
      <c r="I56" s="59">
        <f>IF(E56=1, 1, (G56-J56*'Saline (Inputs)'!$C$45))</f>
        <v>2.2204460492503131E-16</v>
      </c>
      <c r="J56" s="59">
        <f>IF(E56=1, 0, ((H56-G56)/'Saline (Inputs)'!$D$45))</f>
        <v>1.0817312376586106</v>
      </c>
      <c r="K56" s="78">
        <f>VLOOKUP('Saline (Inputs)'!$T83,'Depositional Environments'!$BK$11:$BU$26,4,FALSE)</f>
        <v>0.21</v>
      </c>
      <c r="L56" s="78">
        <f>VLOOKUP('Saline (Inputs)'!$T83,'Depositional Environments'!$BK$11:$BU$26,5,FALSE)</f>
        <v>0.76</v>
      </c>
      <c r="M56" s="134">
        <f>IF('Saline (Inputs)'!$T83="Default",IF('Saline (Inputs)'!X83=0,'Saline (Inputs)'!K$22,'Saline (Inputs)'!X83), IF('Saline (Inputs)'!X83=0,Calculations!K56,'Saline (Inputs)'!X83))</f>
        <v>0</v>
      </c>
      <c r="N56" s="134">
        <f>IF('Saline (Inputs)'!$T83="Default",IF('Saline (Inputs)'!Y83=0,'Saline (Inputs)'!L$22,'Saline (Inputs)'!Y83), IF('Saline (Inputs)'!Y83=0,Calculations!L56,'Saline (Inputs)'!Y83))</f>
        <v>0</v>
      </c>
      <c r="O56" s="127">
        <f t="shared" si="66"/>
        <v>-1.3249254147435987</v>
      </c>
      <c r="P56" s="67">
        <f t="shared" si="67"/>
        <v>1.1526795099383855</v>
      </c>
      <c r="Q56" s="59">
        <f t="array" ref="Q56">IF(M56=1, 1, (O56-R56*'Saline (Inputs)'!$C$45))</f>
        <v>-8.612295240260659E-2</v>
      </c>
      <c r="R56" s="59">
        <f>IF(M56=1, 0, ((P56-O56)/'Saline (Inputs)'!$D$45))</f>
        <v>0.96664269752934828</v>
      </c>
      <c r="S56" s="78">
        <f>VLOOKUP('Saline (Inputs)'!$T83,'Depositional Environments'!$BK$11:$BU$26,6,FALSE)</f>
        <v>0.61</v>
      </c>
      <c r="T56" s="78">
        <f>VLOOKUP('Saline (Inputs)'!$T83,'Depositional Environments'!$BK$11:$BU$26,7,FALSE)</f>
        <v>0.71</v>
      </c>
      <c r="U56" s="134">
        <f>IF('Saline (Inputs)'!$T83="Default",IF('Saline (Inputs)'!Z83=0,'Saline (Inputs)'!K$23,'Saline (Inputs)'!Z83),IF('Saline (Inputs)'!Z83=0,S56,'Saline (Inputs)'!Z83))</f>
        <v>0</v>
      </c>
      <c r="V56" s="134">
        <f>IF('Saline (Inputs)'!$T83="Default",IF('Saline (Inputs)'!AA83=0,'Saline (Inputs)'!L$23,'Saline (Inputs)'!AA83),IF('Saline (Inputs)'!AA83=0,T56,'Saline (Inputs)'!AA83))</f>
        <v>0</v>
      </c>
      <c r="W56" s="127">
        <f t="shared" si="68"/>
        <v>0.44731221804366483</v>
      </c>
      <c r="X56" s="67">
        <f t="shared" si="69"/>
        <v>0.89538404705484131</v>
      </c>
      <c r="Y56" s="59">
        <f t="array" ref="Y56">IF(U56=1, 1, (W56-Z56*'Saline (Inputs)'!$C$45))</f>
        <v>0.67134813254925307</v>
      </c>
      <c r="Z56" s="59">
        <f>IF(U56=1, 0, ((X56-W56)/'Saline (Inputs)'!$D$45))</f>
        <v>0.17481615295782754</v>
      </c>
      <c r="AA56" s="78">
        <f>VLOOKUP('Saline (Inputs)'!$T83,'Depositional Environments'!$BK$11:$BU$26,8,FALSE)</f>
        <v>0.19</v>
      </c>
      <c r="AB56" s="78">
        <f>VLOOKUP('Saline (Inputs)'!$T83,'Depositional Environments'!$BK$11:$BU$26,9,FALSE)</f>
        <v>0.59</v>
      </c>
      <c r="AC56" s="134">
        <f>IF('Saline (Inputs)'!$T83="Default",IF('Saline (Inputs)'!AB83=0,'Saline (Inputs)'!K$24,'Saline (Inputs)'!AB83),IF('Saline (Inputs)'!AB83=0,AA56,'Saline (Inputs)'!AB83))</f>
        <v>0</v>
      </c>
      <c r="AD56" s="134">
        <f>IF('Saline (Inputs)'!$T83="Default",IF('Saline (Inputs)'!AC83=0,'Saline (Inputs)'!L$24,'Saline (Inputs)'!AC83),IF('Saline (Inputs)'!AC83=0,AB56,'Saline (Inputs)'!AC83))</f>
        <v>0</v>
      </c>
      <c r="AE56" s="127">
        <f t="shared" si="70"/>
        <v>-1.4500101755059984</v>
      </c>
      <c r="AF56" s="67">
        <f t="shared" si="71"/>
        <v>0.36396537720141148</v>
      </c>
      <c r="AG56" s="59">
        <f t="array" ref="AG56">IF(AC56=1, 1, (AE56-AH56*'Saline (Inputs)'!$C$45))</f>
        <v>-0.54302239915229344</v>
      </c>
      <c r="AH56" s="59">
        <f>IF(AC56=1, 0, ((AF56-AE56)/'Saline (Inputs)'!$D$45))</f>
        <v>0.7077263223257636</v>
      </c>
      <c r="AI56" s="78">
        <f>VLOOKUP('Saline (Inputs)'!$T83,'Depositional Environments'!$BK$11:$BU$26,10,FALSE)</f>
        <v>0.39</v>
      </c>
      <c r="AJ56" s="78">
        <f>VLOOKUP('Saline (Inputs)'!$T83,'Depositional Environments'!$BK$11:$BU$26,11,FALSE)</f>
        <v>0.81</v>
      </c>
      <c r="AK56" s="134">
        <f>IF('Saline (Inputs)'!$T83="Default",IF('Saline (Inputs)'!K$25=0,'Saline (Inputs)'!AD83,'Saline (Inputs)'!$K$25),IF('Saline (Inputs)'!AD83=0,AI56,'Saline (Inputs)'!AD83))</f>
        <v>0</v>
      </c>
      <c r="AL56" s="134">
        <f>IF('Saline (Inputs)'!$T83="Default",IF('Saline (Inputs)'!L$25=0,'Saline (Inputs)'!AE83,'Saline (Inputs)'!$L$25),IF('Saline (Inputs)'!AE83=0,AJ56,'Saline (Inputs)'!AE83))</f>
        <v>0</v>
      </c>
      <c r="AM56" s="127">
        <f t="shared" si="72"/>
        <v>-0.44731221804366478</v>
      </c>
      <c r="AN56" s="67">
        <f t="shared" si="73"/>
        <v>1.4500101755059986</v>
      </c>
      <c r="AO56" s="59">
        <f t="array" ref="AO56">IF(AK56=1, 1, (AM56-AP56*'Saline (Inputs)'!$C$45))</f>
        <v>0.50134897873116691</v>
      </c>
      <c r="AP56" s="59">
        <f>IF(AK56=1, 0, ((AN56-AM56)/'Saline (Inputs)'!$D$45))</f>
        <v>0.74024426506138619</v>
      </c>
      <c r="AR56" s="145">
        <v>49</v>
      </c>
      <c r="AS56" s="143">
        <f t="shared" si="12"/>
        <v>1</v>
      </c>
      <c r="AT56" s="143">
        <f t="shared" si="13"/>
        <v>1</v>
      </c>
      <c r="AU56" s="143">
        <f t="shared" si="14"/>
        <v>1</v>
      </c>
      <c r="AV56" s="143">
        <f t="shared" si="15"/>
        <v>1</v>
      </c>
      <c r="AW56" s="143">
        <f t="shared" si="16"/>
        <v>1</v>
      </c>
      <c r="BS56" s="140">
        <v>49</v>
      </c>
      <c r="BT56" s="78">
        <f>VLOOKUP('Shale (Inputs)'!AC83,$AY$7:$BA$8,2,FALSE)</f>
        <v>0.2</v>
      </c>
      <c r="BU56" s="78">
        <f>VLOOKUP('Shale (Inputs)'!AC83,$AY$7:$BA$8,3,FALSE)</f>
        <v>0.8</v>
      </c>
      <c r="BV56" s="134">
        <f>IF('Shale (Inputs)'!$AC83="Default",IF('Shale (Inputs)'!AE83=0,'Shale (Inputs)'!L$19,'Shale (Inputs)'!AE83),IF('Shale (Inputs)'!AE83=0,BT56,'Shale (Inputs)'!AE83))</f>
        <v>0.2</v>
      </c>
      <c r="BW56" s="134">
        <f>IF('Shale (Inputs)'!$AC83="Default",IF('Shale (Inputs)'!AF83=0,'Shale (Inputs)'!M$19,'Shale (Inputs)'!AF83),IF('Shale (Inputs)'!AF83=0,BU56,'Shale (Inputs)'!AF83))</f>
        <v>0.8</v>
      </c>
      <c r="BX56" s="127">
        <f t="shared" si="17"/>
        <v>-1.3862943611198906</v>
      </c>
      <c r="BY56" s="67">
        <f t="shared" si="18"/>
        <v>1.3862949861200078</v>
      </c>
      <c r="BZ56" s="59">
        <f>IF(BV56=1, 1, (BX56-CA56*'Saline (Inputs)'!$C$45))</f>
        <v>3.1250005871896747E-7</v>
      </c>
      <c r="CA56" s="59">
        <f>IF(BV56=1, 0, ((BY56-BX56)/'Saline (Inputs)'!$D$45))</f>
        <v>1.0817314815037018</v>
      </c>
      <c r="CB56" s="78">
        <f>VLOOKUP('Shale (Inputs)'!AC83,Calculations!$BC$7:$BE$8,2,FALSE)</f>
        <v>0.03</v>
      </c>
      <c r="CC56" s="78">
        <f>VLOOKUP('Shale (Inputs)'!AC83,Calculations!$BC$7:$BE$8,3,FALSE)</f>
        <v>0.92</v>
      </c>
      <c r="CD56" s="134">
        <f>IF('Shale (Inputs)'!$AC83="Default",IF('Shale (Inputs)'!AG83=0,'Shale (Inputs)'!L$20,'Shale (Inputs)'!AG83),IF('Shale (Inputs)'!AG83=0,CB56,'Shale (Inputs)'!AG83))</f>
        <v>0.03</v>
      </c>
      <c r="CE56" s="134">
        <f>IF('Shale (Inputs)'!$AC83="Default",IF('Shale (Inputs)'!AH83=0,'Shale (Inputs)'!M$20,'Shale (Inputs)'!AH83),IF('Shale (Inputs)'!AH83=0,CC56,'Shale (Inputs)'!AH83))</f>
        <v>0.92</v>
      </c>
      <c r="CF56" s="127">
        <f t="shared" si="19"/>
        <v>-3.4760986898352733</v>
      </c>
      <c r="CG56" s="67">
        <f t="shared" si="20"/>
        <v>2.4423483940656316</v>
      </c>
      <c r="CH56" s="59">
        <f t="array" ref="CH56">IF(CD56=1, 1, (CF56-CI56*'Saline (Inputs)'!$C$45))</f>
        <v>-0.51687514788482103</v>
      </c>
      <c r="CI56" s="59">
        <f>IF(CD56=1, 0, ((CG56-CF56)/'Saline (Inputs)'!$D$45))</f>
        <v>2.3090943989389285</v>
      </c>
      <c r="CJ56" s="78">
        <f>VLOOKUP('Shale (Inputs)'!$AJ83,Calculations!$BG$18:$BI$25,2,FALSE)</f>
        <v>0.25</v>
      </c>
      <c r="CK56" s="78">
        <f>VLOOKUP('Shale (Inputs)'!$AJ83,Calculations!$BG$18:$BI$25,3,FALSE)</f>
        <v>0.53</v>
      </c>
      <c r="CL56" s="134">
        <f>IF('Shale (Inputs)'!$AJ83="Default",IF('Shale (Inputs)'!AL83=0,'Shale (Inputs)'!L$24,'Shale (Inputs)'!AL83),IF('Shale (Inputs)'!AL83=0,CJ56,'Shale (Inputs)'!AL83))</f>
        <v>0.2</v>
      </c>
      <c r="CM56" s="134">
        <f>IF('Shale (Inputs)'!$AJ83="Default",IF('Shale (Inputs)'!AM83=0,'Shale (Inputs)'!M$24,'Shale (Inputs)'!AM83),IF('Shale (Inputs)'!AM83=0,CK56,'Shale (Inputs)'!AM83))</f>
        <v>0.85</v>
      </c>
      <c r="CN56" s="135">
        <f t="shared" si="60"/>
        <v>-1.3862943611198906</v>
      </c>
      <c r="CO56" s="136">
        <f t="shared" si="21"/>
        <v>1.7346018397020466</v>
      </c>
      <c r="CP56" s="137">
        <f t="array" ref="CP56">IF(CL56=1, 1, (CN56-CQ56*'Saline (Inputs)'!$C$45))</f>
        <v>0.17415373929107769</v>
      </c>
      <c r="CQ56" s="137">
        <f>IF(CL56=1, 0, ((CO56-CN56)/'Saline (Inputs)'!$D$45))</f>
        <v>1.2176241224814466</v>
      </c>
      <c r="CR56" s="78">
        <f>VLOOKUP('Shale (Inputs)'!$AJ83,Calculations!$BK$18:$BM$25,2,FALSE)</f>
        <v>0.14000000000000001</v>
      </c>
      <c r="CS56" s="78">
        <f>VLOOKUP('Shale (Inputs)'!$AJ83,Calculations!$BK$18:$BM$25,3,FALSE)</f>
        <v>0.34</v>
      </c>
      <c r="CT56" s="134">
        <f>IF('Shale (Inputs)'!$AJ83="Default",IF('Shale (Inputs)'!AN83=0,'Shale (Inputs)'!L$25,'Shale (Inputs)'!AN83),IF('Shale (Inputs)'!AN83=0,CR56,'Shale (Inputs)'!AN83))</f>
        <v>0.1</v>
      </c>
      <c r="CU56" s="134">
        <f>IF('Shale (Inputs)'!$AJ83="Default",IF('Shale (Inputs)'!AO83=0,'Shale (Inputs)'!M$25,'Shale (Inputs)'!AO83),IF('Shale (Inputs)'!AO83=0,CS56,'Shale (Inputs)'!AO83))</f>
        <v>0.49</v>
      </c>
      <c r="CV56" s="127">
        <f t="shared" si="22"/>
        <v>-2.1972245773362191</v>
      </c>
      <c r="CW56" s="67">
        <f t="shared" si="23"/>
        <v>-4.0004934453636599E-2</v>
      </c>
      <c r="CX56" s="59">
        <f t="array" ref="CX56">IF(CT56=1, 1, (CV56-CY56*'Saline (Inputs)'!$C$45))</f>
        <v>-1.1186147558949278</v>
      </c>
      <c r="CY56" s="59">
        <f>IF(CT56=1, 0, ((CW56-CV56)/'Saline (Inputs)'!$D$45))</f>
        <v>0.84164371566502805</v>
      </c>
      <c r="DA56" s="145">
        <v>49</v>
      </c>
      <c r="DB56" s="143">
        <f t="shared" si="24"/>
        <v>1</v>
      </c>
      <c r="DC56" s="143">
        <f t="shared" si="25"/>
        <v>1</v>
      </c>
      <c r="DD56" s="143">
        <f t="shared" si="26"/>
        <v>1</v>
      </c>
      <c r="DE56" s="143">
        <f t="shared" si="27"/>
        <v>1</v>
      </c>
      <c r="DI56" s="233">
        <v>50</v>
      </c>
      <c r="DJ56" s="231">
        <v>1.3714197393710416E-5</v>
      </c>
      <c r="DK56" s="231">
        <v>7.9786444985080289E-5</v>
      </c>
      <c r="DL56" s="231">
        <v>5.7504579308467892E-4</v>
      </c>
      <c r="DN56" s="140">
        <v>49</v>
      </c>
      <c r="DO56" s="77">
        <f>VLOOKUP('ROZ (Inputs)'!$Z84,'Depositional Environments'!$BW$11:$CI$26,2,FALSE)</f>
        <v>0.2</v>
      </c>
      <c r="DP56" s="77">
        <f>VLOOKUP('ROZ (Inputs)'!$Z84,'Depositional Environments'!$BW$11:$CI$26,3,FALSE)</f>
        <v>0.8</v>
      </c>
      <c r="DQ56" s="134">
        <f>IF('ROZ (Inputs)'!$Z84="Default",IF('ROZ (Inputs)'!AB84=0,'ROZ (Inputs)'!K$21,'ROZ (Inputs)'!AB84),IF('ROZ (Inputs)'!AB84=0,DO56,'ROZ (Inputs)'!AB84))</f>
        <v>0</v>
      </c>
      <c r="DR56" s="134">
        <f>IF('ROZ (Inputs)'!$Z84="Default",IF('ROZ (Inputs)'!AC84=0,'ROZ (Inputs)'!L$21,'ROZ (Inputs)'!AC84),IF('ROZ (Inputs)'!AC84=0,DP56,'ROZ (Inputs)'!AC84))</f>
        <v>0</v>
      </c>
      <c r="DS56" s="127">
        <f t="shared" si="28"/>
        <v>-1.3862943611198906</v>
      </c>
      <c r="DT56" s="67">
        <f t="shared" si="29"/>
        <v>1.3862943611198908</v>
      </c>
      <c r="DU56" s="59">
        <f>IF(DQ56=1, 1, (DS56-DV56*'Saline (Inputs)'!$C$45))</f>
        <v>2.2204460492503131E-16</v>
      </c>
      <c r="DV56" s="59">
        <f>IF(DQ56=1, 0, ((DT56-DS56)/'Saline (Inputs)'!$D$45))</f>
        <v>1.0817312376586106</v>
      </c>
      <c r="DW56" s="77">
        <f>VLOOKUP('ROZ (Inputs)'!$Z84,'Depositional Environments'!$BW$11:$CI$26,4,FALSE)</f>
        <v>0.21</v>
      </c>
      <c r="DX56" s="77">
        <f>VLOOKUP('ROZ (Inputs)'!$Z84,'Depositional Environments'!$BW$11:$CI$26,5,FALSE)</f>
        <v>0.76</v>
      </c>
      <c r="DY56" s="134">
        <f>IF('ROZ (Inputs)'!$Z84="Default",IF('ROZ (Inputs)'!AD84=0,'ROZ (Inputs)'!K$22,'ROZ (Inputs)'!AD84),IF('ROZ (Inputs)'!AD84=0,DW56,'ROZ (Inputs)'!AD83))</f>
        <v>0</v>
      </c>
      <c r="DZ56" s="134">
        <f>IF('ROZ (Inputs)'!$Z84="Default",IF('ROZ (Inputs)'!AE84=0,'ROZ (Inputs)'!L$22,'ROZ (Inputs)'!AE84),IF('ROZ (Inputs)'!AE84=0,DX56,'ROZ (Inputs)'!AD83))</f>
        <v>0</v>
      </c>
      <c r="EA56" s="127">
        <f t="shared" si="30"/>
        <v>-1.3249254147435987</v>
      </c>
      <c r="EB56" s="67">
        <f t="shared" si="31"/>
        <v>1.1526795099383855</v>
      </c>
      <c r="EC56" s="59">
        <f t="array" ref="EC56">IF(DY56=1, 1, (EA56-ED56*'Saline (Inputs)'!$C$45))</f>
        <v>-8.612295240260659E-2</v>
      </c>
      <c r="ED56" s="59">
        <f>IF(DY56=1, 0, ((EB56-EA56)/'Saline (Inputs)'!$D$45))</f>
        <v>0.96664269752934828</v>
      </c>
      <c r="EE56" s="77">
        <f>VLOOKUP('ROZ (Inputs)'!$Z84,'Depositional Environments'!$BW$11:$CI$26,6,FALSE)</f>
        <v>0.64</v>
      </c>
      <c r="EF56" s="77">
        <f>VLOOKUP('ROZ (Inputs)'!$Z84,'Depositional Environments'!$BW$11:$CI$26,7,FALSE)</f>
        <v>0.77</v>
      </c>
      <c r="EG56" s="134">
        <f>IF('ROZ (Inputs)'!$Z84="Default",IF('ROZ (Inputs)'!AF84=0,'ROZ (Inputs)'!K$23,'ROZ (Inputs)'!AF84),IF('ROZ (Inputs)'!AF84=0,EE56,'ROZ (Inputs)'!AF83))</f>
        <v>0</v>
      </c>
      <c r="EH56" s="134">
        <f>IF('ROZ (Inputs)'!$Z84="Default",IF('ROZ (Inputs)'!AG84=0,'ROZ (Inputs)'!L$23,'ROZ (Inputs)'!AG84),IF('ROZ (Inputs)'!AG84=0,EF56,'ROZ (Inputs)'!AG83))</f>
        <v>0</v>
      </c>
      <c r="EI56" s="127">
        <f t="shared" si="32"/>
        <v>0.57536414490356191</v>
      </c>
      <c r="EJ56" s="67">
        <f t="shared" si="33"/>
        <v>1.2083112059245342</v>
      </c>
      <c r="EK56" s="59">
        <f t="array" ref="EK56">IF(EG56=1, 1, (EI56-EL56*'Saline (Inputs)'!$C$45))</f>
        <v>0.89183767541404801</v>
      </c>
      <c r="EL56" s="59">
        <f>IF(EG56=1, 0, ((EJ56-EI56)/'Saline (Inputs)'!$D$45))</f>
        <v>0.24694560797949588</v>
      </c>
      <c r="EM56" s="77">
        <f>VLOOKUP('ROZ (Inputs)'!$Z84,'Depositional Environments'!$BW$11:$CI$26,8,FALSE)</f>
        <v>0.16</v>
      </c>
      <c r="EN56" s="77">
        <f>VLOOKUP('ROZ (Inputs)'!$Z84,'Depositional Environments'!$BW$11:$CI$26,9,FALSE)</f>
        <v>0.39</v>
      </c>
      <c r="EO56" s="134">
        <f>IF('ROZ (Inputs)'!$Z84="Default",IF('ROZ (Inputs)'!AH84=0,'ROZ (Inputs)'!K$24,'ROZ (Inputs)'!AH84),IF('ROZ (Inputs)'!AH84=0,EM56,'ROZ (Inputs)'!AH83))</f>
        <v>0</v>
      </c>
      <c r="EP56" s="134">
        <f>IF('ROZ (Inputs)'!$Z84="Default",IF('ROZ (Inputs)'!AI84=0,'ROZ (Inputs)'!L$24,'ROZ (Inputs)'!AI84),IF('ROZ (Inputs)'!AI84=0,EN56,'ROZ (Inputs)'!AI83))</f>
        <v>0</v>
      </c>
      <c r="EQ56" s="127">
        <f t="shared" si="34"/>
        <v>-1.6582280766035322</v>
      </c>
      <c r="ER56" s="67">
        <f t="shared" si="35"/>
        <v>-0.44731221804366478</v>
      </c>
      <c r="ES56" s="59">
        <f t="array" ref="ES56">IF(EO56=1, 1, (EQ56-ET56*'Saline (Inputs)'!$C$45))</f>
        <v>-1.0527701473235984</v>
      </c>
      <c r="ET56" s="59">
        <f>IF(EO56=1, 0, ((ER56-EQ56)/'Saline (Inputs)'!$D$45))</f>
        <v>0.47244133248952946</v>
      </c>
      <c r="EU56" s="77">
        <f>VLOOKUP('ROZ (Inputs)'!$Z84,'Depositional Environments'!$BW$11:$CI$26,10,FALSE)</f>
        <v>0.35</v>
      </c>
      <c r="EV56" s="77">
        <f>VLOOKUP('ROZ (Inputs)'!$Z84,'Depositional Environments'!$BW$11:$CI$26,11,FALSE)</f>
        <v>0.76</v>
      </c>
      <c r="EW56" s="134">
        <f>IF('ROZ (Inputs)'!$Z84="Default",IF('ROZ (Inputs)'!AJ84=0,'ROZ (Inputs)'!K$25,'ROZ (Inputs)'!AJ84),IF('ROZ (Inputs)'!AJ84=0,EU56,'ROZ (Inputs)'!AJ83))</f>
        <v>0</v>
      </c>
      <c r="EX56" s="134">
        <f>IF('ROZ (Inputs)'!$Z84="Default",IF('ROZ (Inputs)'!AK84=0,'ROZ (Inputs)'!L$25,'ROZ (Inputs)'!AK84),IF('ROZ (Inputs)'!AK84=0,EV56,'ROZ (Inputs)'!AK83))</f>
        <v>0</v>
      </c>
      <c r="EY56" s="127">
        <f t="shared" si="36"/>
        <v>-0.61903920840622351</v>
      </c>
      <c r="EZ56" s="67">
        <f t="shared" si="37"/>
        <v>1.1526795099383855</v>
      </c>
      <c r="FA56" s="59">
        <f t="array" ref="FA56">IF(EW56=1, 1, (EY56-FB56*'Saline (Inputs)'!$C$45))</f>
        <v>0.26682015076608112</v>
      </c>
      <c r="FB56" s="59">
        <f>IF(EW56=1, 0, ((EZ56-EY56)/'Saline (Inputs)'!$D$45))</f>
        <v>0.69123973079917</v>
      </c>
      <c r="FC56" s="283">
        <f>VLOOKUP('ROZ (Inputs)'!$Z84,'Depositional Environments'!$BW$11:$CI$26,12,FALSE)</f>
        <v>8.9999999999999993E-3</v>
      </c>
      <c r="FD56" s="283">
        <f>VLOOKUP('ROZ (Inputs)'!$Z84,'Depositional Environments'!$BW$11:$CI$26,13,FALSE)</f>
        <v>1.0999999999999999E-2</v>
      </c>
      <c r="FE56" s="134">
        <f>IF('ROZ (Inputs)'!$Z84="Default",IF('ROZ (Inputs)'!AL84=0,'ROZ (Inputs)'!K$26,'ROZ (Inputs)'!AL84),IF('ROZ (Inputs)'!AL84=0,FC56,'ROZ (Inputs)'!AL83))</f>
        <v>0</v>
      </c>
      <c r="FF56" s="134">
        <f>IF('ROZ (Inputs)'!$Z84="Default",IF('ROZ (Inputs)'!AM84=0,'ROZ (Inputs)'!L$26,'ROZ (Inputs)'!AM84),IF('ROZ (Inputs)'!AM84=0,FD56,'ROZ (Inputs)'!AM83))</f>
        <v>0</v>
      </c>
      <c r="FG56" s="127">
        <f t="shared" si="38"/>
        <v>-4.7014899569937691</v>
      </c>
      <c r="FH56" s="67">
        <f t="shared" si="39"/>
        <v>-4.4987990588243418</v>
      </c>
      <c r="FI56" s="59">
        <f t="array" ref="FI56">IF(FE56=1, 1, (FG56-FJ56*'Saline (Inputs)'!$C$45))</f>
        <v>-4.6001445079090555</v>
      </c>
      <c r="FJ56" s="59">
        <f>IF(FE56=1, 0, ((FH56-FG56)/'Saline (Inputs)'!$D$45))</f>
        <v>7.9080274106369253E-2</v>
      </c>
      <c r="FL56" s="145">
        <v>49</v>
      </c>
      <c r="FM56" s="143">
        <f t="shared" si="40"/>
        <v>1</v>
      </c>
      <c r="FN56" s="143">
        <f t="shared" si="41"/>
        <v>1</v>
      </c>
      <c r="FO56" s="143">
        <f t="shared" si="42"/>
        <v>1</v>
      </c>
      <c r="FP56" s="143">
        <f t="shared" si="43"/>
        <v>1</v>
      </c>
      <c r="FQ56" s="143">
        <f t="shared" si="44"/>
        <v>1</v>
      </c>
      <c r="FR56" s="143">
        <f t="shared" si="45"/>
        <v>1</v>
      </c>
      <c r="FT56" s="145">
        <v>49</v>
      </c>
      <c r="FU56" s="34">
        <v>-5.5119107128121598E-4</v>
      </c>
      <c r="FV56" s="34">
        <v>-3.4955492083087013E-5</v>
      </c>
      <c r="FW56" s="34">
        <v>5.2389141274102615E-5</v>
      </c>
      <c r="FZ56" s="140">
        <v>49</v>
      </c>
      <c r="GA56" s="78">
        <f>VLOOKUP('Shale_EERC (Inputs)'!$AI81,$ID$7:$IF$8,2,FALSE)</f>
        <v>0.2</v>
      </c>
      <c r="GB56" s="78">
        <f>VLOOKUP('Shale_EERC (Inputs)'!AI81,$AY$7:$BA$8,3,FALSE)</f>
        <v>0.8</v>
      </c>
      <c r="GC56" s="134">
        <f>IF('Shale_EERC (Inputs)'!$AI81="Default",IF('Shale_EERC (Inputs)'!AK81=0,'Shale_EERC (Inputs)'!L$19,'Shale_EERC (Inputs)'!AK81),IF('Shale_EERC (Inputs)'!AK81=0,GA56,'Shale_EERC (Inputs)'!AK81))</f>
        <v>0.2</v>
      </c>
      <c r="GD56" s="134">
        <f>IF('Shale_EERC (Inputs)'!$AI81="Default",IF('Shale_EERC (Inputs)'!AL81=0,'Shale_EERC (Inputs)'!M$19,'Shale_EERC (Inputs)'!AL81),IF('Shale_EERC (Inputs)'!AL81=0,GB56,'Shale_EERC (Inputs)'!AL81))</f>
        <v>0.8</v>
      </c>
      <c r="GE56" s="127">
        <f t="shared" si="46"/>
        <v>-1.3862943611198906</v>
      </c>
      <c r="GF56" s="67">
        <f t="shared" si="47"/>
        <v>1.3862949861200078</v>
      </c>
      <c r="GG56" s="59">
        <f>IF(GC56=1, 1, (GE56-GH56*'Saline (Inputs)'!$C$45))</f>
        <v>3.1250005871896747E-7</v>
      </c>
      <c r="GH56" s="59">
        <f>IF(GC56=1, 0, ((GF56-GE56)/'Saline (Inputs)'!$D$45))</f>
        <v>1.0817314815037018</v>
      </c>
      <c r="GI56" s="78">
        <f>VLOOKUP('Shale_EERC (Inputs)'!$AI81,$IH$7:$IJ$8,2,FALSE)</f>
        <v>0.2</v>
      </c>
      <c r="GJ56" s="78">
        <f>VLOOKUP('Shale_EERC (Inputs)'!$AI81,$IH$7:$IJ$8,3,FALSE)</f>
        <v>0.8</v>
      </c>
      <c r="GK56" s="134">
        <f>IF('Shale_EERC (Inputs)'!$AI81="Default",IF('Shale_EERC (Inputs)'!AM81=0,'Shale_EERC (Inputs)'!L$20,'Shale_EERC (Inputs)'!AM81),IF('Shale_EERC (Inputs)'!AM81=0,GI56,'Shale_EERC (Inputs)'!AM81))</f>
        <v>0.2</v>
      </c>
      <c r="GL56" s="134">
        <f>IF('Shale_EERC (Inputs)'!$AI81="Default",IF('Shale_EERC (Inputs)'!AN81=0,'Shale_EERC (Inputs)'!M$20,'Shale_EERC (Inputs)'!AN81),IF('Shale_EERC (Inputs)'!AN81=0,GJ56,'Shale_EERC (Inputs)'!AN81))</f>
        <v>0.8</v>
      </c>
      <c r="GM56" s="127">
        <f t="shared" si="48"/>
        <v>-1.3862943611198906</v>
      </c>
      <c r="GN56" s="67">
        <f t="shared" si="49"/>
        <v>1.3862949861200078</v>
      </c>
      <c r="GO56" s="59">
        <f t="array" ref="GO56">IF(GK56=1, 1, (GM56-GP56*'Saline (Inputs)'!$C$45))</f>
        <v>3.1250005871896747E-7</v>
      </c>
      <c r="GP56" s="59">
        <f>IF(GK56=1, 0, ((GN56-GM56)/'Saline (Inputs)'!$D$45))</f>
        <v>1.0817314815037018</v>
      </c>
      <c r="GQ56" s="78">
        <f>VLOOKUP('Shale_EERC (Inputs)'!$AI81,$IL$7:$IN$8,2,FALSE)</f>
        <v>0.2</v>
      </c>
      <c r="GR56" s="78">
        <f>VLOOKUP('Shale_EERC (Inputs)'!$AI81,$IL$7:$IN$8,3,FALSE)</f>
        <v>0.8</v>
      </c>
      <c r="GS56" s="134">
        <f>IF('Shale_EERC (Inputs)'!$AI81="Default",IF('Shale_EERC (Inputs)'!AO81=0,'Shale_EERC (Inputs)'!L$21,'Shale_EERC (Inputs)'!AO81),IF('Shale_EERC (Inputs)'!AO81=0,GQ56,'Shale_EERC (Inputs)'!AO81))</f>
        <v>0.2</v>
      </c>
      <c r="GT56" s="134">
        <f>IF('Shale_EERC (Inputs)'!$AI81="Default",IF('Shale_EERC (Inputs)'!AP81=0,'Shale_EERC (Inputs)'!M$21,'Shale_EERC (Inputs)'!AP81),IF('Shale_EERC (Inputs)'!AP81=0,GR56,'Shale_EERC (Inputs)'!AP81))</f>
        <v>0.8</v>
      </c>
      <c r="GU56" s="135">
        <f t="shared" si="61"/>
        <v>-1.3862943611198906</v>
      </c>
      <c r="GV56" s="136">
        <f t="shared" si="50"/>
        <v>1.3862949861200078</v>
      </c>
      <c r="GW56" s="137">
        <f t="array" ref="GW56">IF(GS56=1, 1, (GU56-GX56*'Saline (Inputs)'!$C$45))</f>
        <v>3.1250005871896747E-7</v>
      </c>
      <c r="GX56" s="137">
        <f>IF(GS56=1, 0, ((GV56-GU56)/'Saline (Inputs)'!$D$45))</f>
        <v>1.0817314815037018</v>
      </c>
      <c r="GY56" s="78">
        <f>VLOOKUP('Shale_EERC (Inputs)'!$AI81,$IP$7:$IR$8,2,FALSE)</f>
        <v>0.2</v>
      </c>
      <c r="GZ56" s="78">
        <f>VLOOKUP('Shale_EERC (Inputs)'!$AI81,$IP$7:$IR$8,3,FALSE)</f>
        <v>0.8</v>
      </c>
      <c r="HA56" s="134">
        <f>IF('Shale_EERC (Inputs)'!$AI81="Default",IF('Shale_EERC (Inputs)'!AQ81=0,'Shale_EERC (Inputs)'!L$22,'Shale_EERC (Inputs)'!AQ81),IF('Shale_EERC (Inputs)'!AQ81=0,GY56,'Shale_EERC (Inputs)'!AQ81))</f>
        <v>0.2</v>
      </c>
      <c r="HB56" s="134">
        <f>IF('Shale_EERC (Inputs)'!$AI81="Default",IF('Shale_EERC (Inputs)'!AR81=0,'Shale_EERC (Inputs)'!M$22,'Shale_EERC (Inputs)'!AR81),IF('Shale_EERC (Inputs)'!AR81=0,GZ56,'Shale_EERC (Inputs)'!AR81))</f>
        <v>0.8</v>
      </c>
      <c r="HC56" s="127">
        <f t="shared" si="51"/>
        <v>-1.3862943611198906</v>
      </c>
      <c r="HD56" s="67">
        <f t="shared" si="62"/>
        <v>1.3862949861200078</v>
      </c>
      <c r="HE56" s="59">
        <f t="array" ref="HE56">IF(HA56=1, 1, (HC56-HF56*'Saline (Inputs)'!$C$45))</f>
        <v>3.1250005871896747E-7</v>
      </c>
      <c r="HF56" s="59">
        <f>IF(HA56=1, 0, ((HD56-HC56)/'Saline (Inputs)'!$D$45))</f>
        <v>1.0817314815037018</v>
      </c>
      <c r="HG56" s="78">
        <f>VLOOKUP('Shale_EERC (Inputs)'!$AI81,$IT$7:$IV$8,2,FALSE)</f>
        <v>0.2</v>
      </c>
      <c r="HH56" s="78">
        <f>VLOOKUP('Shale_EERC (Inputs)'!$AI81,$IT$7:$IV$8,3,FALSE)</f>
        <v>0.8</v>
      </c>
      <c r="HI56" s="134">
        <f>IF('Shale_EERC (Inputs)'!$AI81="Default",IF('Shale_EERC (Inputs)'!AS81=0,'Shale_EERC (Inputs)'!L$23,'Shale_EERC (Inputs)'!AS81),IF('Shale_EERC (Inputs)'!AS81=0,HG56,'Shale_EERC (Inputs)'!AS81))</f>
        <v>0.2</v>
      </c>
      <c r="HJ56" s="134">
        <f>IF('Shale_EERC (Inputs)'!$AI81="Default",IF('Shale_EERC (Inputs)'!AT81=0,'Shale_EERC (Inputs)'!M$23,'Shale_EERC (Inputs)'!AT81),IF('Shale_EERC (Inputs)'!AT81=0,HH56,'Shale_EERC (Inputs)'!AT81))</f>
        <v>0.8</v>
      </c>
      <c r="HK56" s="127">
        <f t="shared" si="53"/>
        <v>-1.3862943611198906</v>
      </c>
      <c r="HL56" s="67">
        <f t="shared" si="63"/>
        <v>1.3862949861200078</v>
      </c>
      <c r="HM56" s="59">
        <f t="array" ref="HM56">IF(HI56=1, 1, (HK56-HN56*'Saline (Inputs)'!$C$45))</f>
        <v>3.1250005871896747E-7</v>
      </c>
      <c r="HN56" s="59">
        <f>IF(HI56=1, 0, ((HL56-HK56)/'Saline (Inputs)'!$D$45))</f>
        <v>1.0817314815037018</v>
      </c>
      <c r="HP56" s="145">
        <v>49</v>
      </c>
      <c r="HQ56" s="143">
        <f t="shared" si="55"/>
        <v>1</v>
      </c>
      <c r="HR56" s="143">
        <f t="shared" si="56"/>
        <v>1</v>
      </c>
      <c r="HS56" s="143">
        <f t="shared" si="57"/>
        <v>1</v>
      </c>
      <c r="HT56" s="143">
        <f t="shared" si="58"/>
        <v>1</v>
      </c>
      <c r="HU56" s="143">
        <f t="shared" si="59"/>
        <v>1</v>
      </c>
      <c r="HY56" s="233">
        <v>50</v>
      </c>
      <c r="HZ56" s="271">
        <v>1.7826841940404837E-5</v>
      </c>
      <c r="IA56" s="271">
        <v>9.1706609964620011E-5</v>
      </c>
      <c r="IB56" s="271">
        <v>5.7275660219680696E-4</v>
      </c>
    </row>
    <row r="57" spans="2:236" x14ac:dyDescent="0.35">
      <c r="B57" s="140">
        <v>50</v>
      </c>
      <c r="C57" s="78">
        <f>VLOOKUP('Saline (Inputs)'!$T84,'Depositional Environments'!$BK$11:$BU$26,2,FALSE)</f>
        <v>0.2</v>
      </c>
      <c r="D57" s="78">
        <f>VLOOKUP('Saline (Inputs)'!$T84,'Depositional Environments'!$BK$11:$BU$26,3,FALSE)</f>
        <v>0.8</v>
      </c>
      <c r="E57" s="134">
        <f>IF('Saline (Inputs)'!$T84="Default",IF('Saline (Inputs)'!V84=0,'Saline (Inputs)'!K$21,'Saline (Inputs)'!V84),IF('Saline (Inputs)'!V84=0,C57,'Saline (Inputs)'!V84))</f>
        <v>0</v>
      </c>
      <c r="F57" s="134">
        <f>IF('Saline (Inputs)'!$T84="Default",IF('Saline (Inputs)'!W84=0,'Saline (Inputs)'!L$21,'Saline (Inputs)'!W84),IF('Saline (Inputs)'!W84=0,D57,'Saline (Inputs)'!W84))</f>
        <v>0</v>
      </c>
      <c r="G57" s="127">
        <f t="shared" si="64"/>
        <v>-1.3862943611198906</v>
      </c>
      <c r="H57" s="67">
        <f t="shared" si="65"/>
        <v>1.3862943611198908</v>
      </c>
      <c r="I57" s="59">
        <f>IF(E57=1, 1, (G57-J57*'Saline (Inputs)'!$C$45))</f>
        <v>2.2204460492503131E-16</v>
      </c>
      <c r="J57" s="59">
        <f>IF(E57=1, 0, ((H57-G57)/'Saline (Inputs)'!$D$45))</f>
        <v>1.0817312376586106</v>
      </c>
      <c r="K57" s="78">
        <f>VLOOKUP('Saline (Inputs)'!$T84,'Depositional Environments'!$BK$11:$BU$26,4,FALSE)</f>
        <v>0.21</v>
      </c>
      <c r="L57" s="78">
        <f>VLOOKUP('Saline (Inputs)'!$T84,'Depositional Environments'!$BK$11:$BU$26,5,FALSE)</f>
        <v>0.76</v>
      </c>
      <c r="M57" s="134">
        <f>IF('Saline (Inputs)'!$T84="Default",IF('Saline (Inputs)'!X84=0,'Saline (Inputs)'!K$22,'Saline (Inputs)'!X84), IF('Saline (Inputs)'!X84=0,Calculations!K57,'Saline (Inputs)'!X84))</f>
        <v>0</v>
      </c>
      <c r="N57" s="134">
        <f>IF('Saline (Inputs)'!$T84="Default",IF('Saline (Inputs)'!Y84=0,'Saline (Inputs)'!L$22,'Saline (Inputs)'!Y84), IF('Saline (Inputs)'!Y84=0,Calculations!L57,'Saline (Inputs)'!Y84))</f>
        <v>0</v>
      </c>
      <c r="O57" s="127">
        <f t="shared" si="66"/>
        <v>-1.3249254147435987</v>
      </c>
      <c r="P57" s="67">
        <f t="shared" si="67"/>
        <v>1.1526795099383855</v>
      </c>
      <c r="Q57" s="59">
        <f t="array" ref="Q57">IF(M57=1, 1, (O57-R57*'Saline (Inputs)'!$C$45))</f>
        <v>-8.612295240260659E-2</v>
      </c>
      <c r="R57" s="59">
        <f>IF(M57=1, 0, ((P57-O57)/'Saline (Inputs)'!$D$45))</f>
        <v>0.96664269752934828</v>
      </c>
      <c r="S57" s="78">
        <f>VLOOKUP('Saline (Inputs)'!$T84,'Depositional Environments'!$BK$11:$BU$26,6,FALSE)</f>
        <v>0.61</v>
      </c>
      <c r="T57" s="78">
        <f>VLOOKUP('Saline (Inputs)'!$T84,'Depositional Environments'!$BK$11:$BU$26,7,FALSE)</f>
        <v>0.71</v>
      </c>
      <c r="U57" s="134">
        <f>IF('Saline (Inputs)'!$T84="Default",IF('Saline (Inputs)'!Z84=0,'Saline (Inputs)'!K$23,'Saline (Inputs)'!Z84),IF('Saline (Inputs)'!Z84=0,S57,'Saline (Inputs)'!Z84))</f>
        <v>0</v>
      </c>
      <c r="V57" s="134">
        <f>IF('Saline (Inputs)'!$T84="Default",IF('Saline (Inputs)'!AA84=0,'Saline (Inputs)'!L$23,'Saline (Inputs)'!AA84),IF('Saline (Inputs)'!AA84=0,T57,'Saline (Inputs)'!AA84))</f>
        <v>0</v>
      </c>
      <c r="W57" s="127">
        <f t="shared" si="68"/>
        <v>0.44731221804366483</v>
      </c>
      <c r="X57" s="67">
        <f t="shared" si="69"/>
        <v>0.89538404705484131</v>
      </c>
      <c r="Y57" s="59">
        <f t="array" ref="Y57">IF(U57=1, 1, (W57-Z57*'Saline (Inputs)'!$C$45))</f>
        <v>0.67134813254925307</v>
      </c>
      <c r="Z57" s="59">
        <f>IF(U57=1, 0, ((X57-W57)/'Saline (Inputs)'!$D$45))</f>
        <v>0.17481615295782754</v>
      </c>
      <c r="AA57" s="78">
        <f>VLOOKUP('Saline (Inputs)'!$T84,'Depositional Environments'!$BK$11:$BU$26,8,FALSE)</f>
        <v>0.19</v>
      </c>
      <c r="AB57" s="78">
        <f>VLOOKUP('Saline (Inputs)'!$T84,'Depositional Environments'!$BK$11:$BU$26,9,FALSE)</f>
        <v>0.59</v>
      </c>
      <c r="AC57" s="134">
        <f>IF('Saline (Inputs)'!$T84="Default",IF('Saline (Inputs)'!AB84=0,'Saline (Inputs)'!K$24,'Saline (Inputs)'!AB84),IF('Saline (Inputs)'!AB84=0,AA57,'Saline (Inputs)'!AB84))</f>
        <v>0</v>
      </c>
      <c r="AD57" s="134">
        <f>IF('Saline (Inputs)'!$T84="Default",IF('Saline (Inputs)'!AC84=0,'Saline (Inputs)'!L$24,'Saline (Inputs)'!AC84),IF('Saline (Inputs)'!AC84=0,AB57,'Saline (Inputs)'!AC84))</f>
        <v>0</v>
      </c>
      <c r="AE57" s="127">
        <f t="shared" si="70"/>
        <v>-1.4500101755059984</v>
      </c>
      <c r="AF57" s="67">
        <f t="shared" si="71"/>
        <v>0.36396537720141148</v>
      </c>
      <c r="AG57" s="59">
        <f t="array" ref="AG57">IF(AC57=1, 1, (AE57-AH57*'Saline (Inputs)'!$C$45))</f>
        <v>-0.54302239915229344</v>
      </c>
      <c r="AH57" s="59">
        <f>IF(AC57=1, 0, ((AF57-AE57)/'Saline (Inputs)'!$D$45))</f>
        <v>0.7077263223257636</v>
      </c>
      <c r="AI57" s="78">
        <f>VLOOKUP('Saline (Inputs)'!$T84,'Depositional Environments'!$BK$11:$BU$26,10,FALSE)</f>
        <v>0.39</v>
      </c>
      <c r="AJ57" s="78">
        <f>VLOOKUP('Saline (Inputs)'!$T84,'Depositional Environments'!$BK$11:$BU$26,11,FALSE)</f>
        <v>0.81</v>
      </c>
      <c r="AK57" s="134">
        <f>IF('Saline (Inputs)'!$T84="Default",IF('Saline (Inputs)'!K$25=0,'Saline (Inputs)'!AD84,'Saline (Inputs)'!$K$25),IF('Saline (Inputs)'!AD84=0,AI57,'Saline (Inputs)'!AD84))</f>
        <v>0</v>
      </c>
      <c r="AL57" s="134">
        <f>IF('Saline (Inputs)'!$T84="Default",IF('Saline (Inputs)'!L$25=0,'Saline (Inputs)'!AE84,'Saline (Inputs)'!$L$25),IF('Saline (Inputs)'!AE84=0,AJ57,'Saline (Inputs)'!AE84))</f>
        <v>0</v>
      </c>
      <c r="AM57" s="127">
        <f t="shared" si="72"/>
        <v>-0.44731221804366478</v>
      </c>
      <c r="AN57" s="67">
        <f t="shared" si="73"/>
        <v>1.4500101755059986</v>
      </c>
      <c r="AO57" s="59">
        <f t="array" ref="AO57">IF(AK57=1, 1, (AM57-AP57*'Saline (Inputs)'!$C$45))</f>
        <v>0.50134897873116691</v>
      </c>
      <c r="AP57" s="59">
        <f>IF(AK57=1, 0, ((AN57-AM57)/'Saline (Inputs)'!$D$45))</f>
        <v>0.74024426506138619</v>
      </c>
      <c r="AR57" s="145">
        <v>50</v>
      </c>
      <c r="AS57" s="143">
        <f t="shared" si="12"/>
        <v>1</v>
      </c>
      <c r="AT57" s="143">
        <f t="shared" si="13"/>
        <v>1</v>
      </c>
      <c r="AU57" s="143">
        <f t="shared" si="14"/>
        <v>1</v>
      </c>
      <c r="AV57" s="143">
        <f t="shared" si="15"/>
        <v>1</v>
      </c>
      <c r="AW57" s="143">
        <f t="shared" si="16"/>
        <v>1</v>
      </c>
      <c r="BS57" s="140">
        <v>50</v>
      </c>
      <c r="BT57" s="78">
        <f>VLOOKUP('Shale (Inputs)'!AC84,$AY$7:$BA$8,2,FALSE)</f>
        <v>0.2</v>
      </c>
      <c r="BU57" s="78">
        <f>VLOOKUP('Shale (Inputs)'!AC84,$AY$7:$BA$8,3,FALSE)</f>
        <v>0.8</v>
      </c>
      <c r="BV57" s="134">
        <f>IF('Shale (Inputs)'!$AC84="Default",IF('Shale (Inputs)'!AE84=0,'Shale (Inputs)'!L$19,'Shale (Inputs)'!AE84),IF('Shale (Inputs)'!AE84=0,BT57,'Shale (Inputs)'!AE84))</f>
        <v>0.2</v>
      </c>
      <c r="BW57" s="134">
        <f>IF('Shale (Inputs)'!$AC84="Default",IF('Shale (Inputs)'!AF84=0,'Shale (Inputs)'!M$19,'Shale (Inputs)'!AF84),IF('Shale (Inputs)'!AF84=0,BU57,'Shale (Inputs)'!AF84))</f>
        <v>0.8</v>
      </c>
      <c r="BX57" s="127">
        <f t="shared" si="17"/>
        <v>-1.3862943611198906</v>
      </c>
      <c r="BY57" s="67">
        <f t="shared" si="18"/>
        <v>1.3862949861200078</v>
      </c>
      <c r="BZ57" s="59">
        <f>IF(BV57=1, 1, (BX57-CA57*'Saline (Inputs)'!$C$45))</f>
        <v>3.1250005871896747E-7</v>
      </c>
      <c r="CA57" s="59">
        <f>IF(BV57=1, 0, ((BY57-BX57)/'Saline (Inputs)'!$D$45))</f>
        <v>1.0817314815037018</v>
      </c>
      <c r="CB57" s="78">
        <f>VLOOKUP('Shale (Inputs)'!AC84,Calculations!$BC$7:$BE$8,2,FALSE)</f>
        <v>0.03</v>
      </c>
      <c r="CC57" s="78">
        <f>VLOOKUP('Shale (Inputs)'!AC84,Calculations!$BC$7:$BE$8,3,FALSE)</f>
        <v>0.92</v>
      </c>
      <c r="CD57" s="134">
        <f>IF('Shale (Inputs)'!$AC84="Default",IF('Shale (Inputs)'!AG84=0,'Shale (Inputs)'!L$20,'Shale (Inputs)'!AG84),IF('Shale (Inputs)'!AG84=0,CB57,'Shale (Inputs)'!AG84))</f>
        <v>0.03</v>
      </c>
      <c r="CE57" s="134">
        <f>IF('Shale (Inputs)'!$AC84="Default",IF('Shale (Inputs)'!AH84=0,'Shale (Inputs)'!M$20,'Shale (Inputs)'!AH84),IF('Shale (Inputs)'!AH84=0,CC57,'Shale (Inputs)'!AH84))</f>
        <v>0.92</v>
      </c>
      <c r="CF57" s="127">
        <f t="shared" si="19"/>
        <v>-3.4760986898352733</v>
      </c>
      <c r="CG57" s="67">
        <f t="shared" si="20"/>
        <v>2.4423483940656316</v>
      </c>
      <c r="CH57" s="59">
        <f t="array" ref="CH57">IF(CD57=1, 1, (CF57-CI57*'Saline (Inputs)'!$C$45))</f>
        <v>-0.51687514788482103</v>
      </c>
      <c r="CI57" s="59">
        <f>IF(CD57=1, 0, ((CG57-CF57)/'Saline (Inputs)'!$D$45))</f>
        <v>2.3090943989389285</v>
      </c>
      <c r="CJ57" s="78">
        <f>VLOOKUP('Shale (Inputs)'!$AJ84,Calculations!$BG$18:$BI$25,2,FALSE)</f>
        <v>0.25</v>
      </c>
      <c r="CK57" s="78">
        <f>VLOOKUP('Shale (Inputs)'!$AJ84,Calculations!$BG$18:$BI$25,3,FALSE)</f>
        <v>0.53</v>
      </c>
      <c r="CL57" s="134">
        <f>IF('Shale (Inputs)'!$AJ84="Default",IF('Shale (Inputs)'!AL84=0,'Shale (Inputs)'!L$24,'Shale (Inputs)'!AL84),IF('Shale (Inputs)'!AL84=0,CJ57,'Shale (Inputs)'!AL84))</f>
        <v>0.2</v>
      </c>
      <c r="CM57" s="134">
        <f>IF('Shale (Inputs)'!$AJ84="Default",IF('Shale (Inputs)'!AM84=0,'Shale (Inputs)'!M$24,'Shale (Inputs)'!AM84),IF('Shale (Inputs)'!AM84=0,CK57,'Shale (Inputs)'!AM84))</f>
        <v>0.85</v>
      </c>
      <c r="CN57" s="135">
        <f t="shared" si="60"/>
        <v>-1.3862943611198906</v>
      </c>
      <c r="CO57" s="136">
        <f t="shared" si="21"/>
        <v>1.7346018397020466</v>
      </c>
      <c r="CP57" s="137">
        <f t="array" ref="CP57">IF(CL57=1, 1, (CN57-CQ57*'Saline (Inputs)'!$C$45))</f>
        <v>0.17415373929107769</v>
      </c>
      <c r="CQ57" s="137">
        <f>IF(CL57=1, 0, ((CO57-CN57)/'Saline (Inputs)'!$D$45))</f>
        <v>1.2176241224814466</v>
      </c>
      <c r="CR57" s="78">
        <f>VLOOKUP('Shale (Inputs)'!$AJ84,Calculations!$BK$18:$BM$25,2,FALSE)</f>
        <v>0.14000000000000001</v>
      </c>
      <c r="CS57" s="78">
        <f>VLOOKUP('Shale (Inputs)'!$AJ84,Calculations!$BK$18:$BM$25,3,FALSE)</f>
        <v>0.34</v>
      </c>
      <c r="CT57" s="134">
        <f>IF('Shale (Inputs)'!$AJ84="Default",IF('Shale (Inputs)'!AN84=0,'Shale (Inputs)'!L$25,'Shale (Inputs)'!AN84),IF('Shale (Inputs)'!AN84=0,CR57,'Shale (Inputs)'!AN84))</f>
        <v>0.1</v>
      </c>
      <c r="CU57" s="134">
        <f>IF('Shale (Inputs)'!$AJ84="Default",IF('Shale (Inputs)'!AO84=0,'Shale (Inputs)'!M$25,'Shale (Inputs)'!AO84),IF('Shale (Inputs)'!AO84=0,CS57,'Shale (Inputs)'!AO84))</f>
        <v>0.49</v>
      </c>
      <c r="CV57" s="127">
        <f t="shared" si="22"/>
        <v>-2.1972245773362191</v>
      </c>
      <c r="CW57" s="67">
        <f t="shared" si="23"/>
        <v>-4.0004934453636599E-2</v>
      </c>
      <c r="CX57" s="59">
        <f t="array" ref="CX57">IF(CT57=1, 1, (CV57-CY57*'Saline (Inputs)'!$C$45))</f>
        <v>-1.1186147558949278</v>
      </c>
      <c r="CY57" s="59">
        <f>IF(CT57=1, 0, ((CW57-CV57)/'Saline (Inputs)'!$D$45))</f>
        <v>0.84164371566502805</v>
      </c>
      <c r="DA57" s="145">
        <v>50</v>
      </c>
      <c r="DB57" s="143">
        <f t="shared" si="24"/>
        <v>1</v>
      </c>
      <c r="DC57" s="143">
        <f t="shared" si="25"/>
        <v>1</v>
      </c>
      <c r="DD57" s="143">
        <f t="shared" si="26"/>
        <v>1</v>
      </c>
      <c r="DE57" s="143">
        <f t="shared" si="27"/>
        <v>1</v>
      </c>
      <c r="DI57" s="233">
        <v>51</v>
      </c>
      <c r="DJ57" s="231">
        <v>1.380545654683372E-5</v>
      </c>
      <c r="DK57" s="231">
        <v>8.0459809396416884E-5</v>
      </c>
      <c r="DL57" s="231">
        <v>5.5423486628628697E-4</v>
      </c>
      <c r="DN57" s="140">
        <v>50</v>
      </c>
      <c r="DO57" s="77">
        <f>VLOOKUP('ROZ (Inputs)'!$Z85,'Depositional Environments'!$BW$11:$CI$26,2,FALSE)</f>
        <v>0.2</v>
      </c>
      <c r="DP57" s="77">
        <f>VLOOKUP('ROZ (Inputs)'!$Z85,'Depositional Environments'!$BW$11:$CI$26,3,FALSE)</f>
        <v>0.8</v>
      </c>
      <c r="DQ57" s="134">
        <f>IF('ROZ (Inputs)'!$Z85="Default",IF('ROZ (Inputs)'!AB85=0,'ROZ (Inputs)'!K$21,'ROZ (Inputs)'!AB85),IF('ROZ (Inputs)'!AB85=0,DO57,'ROZ (Inputs)'!AB85))</f>
        <v>0</v>
      </c>
      <c r="DR57" s="134">
        <f>IF('ROZ (Inputs)'!$Z85="Default",IF('ROZ (Inputs)'!AC85=0,'ROZ (Inputs)'!L$21,'ROZ (Inputs)'!AC85),IF('ROZ (Inputs)'!AC85=0,DP57,'ROZ (Inputs)'!AC85))</f>
        <v>0</v>
      </c>
      <c r="DS57" s="127">
        <f t="shared" si="28"/>
        <v>-1.3862943611198906</v>
      </c>
      <c r="DT57" s="67">
        <f t="shared" si="29"/>
        <v>1.3862943611198908</v>
      </c>
      <c r="DU57" s="59">
        <f>IF(DQ57=1, 1, (DS57-DV57*'Saline (Inputs)'!$C$45))</f>
        <v>2.2204460492503131E-16</v>
      </c>
      <c r="DV57" s="59">
        <f>IF(DQ57=1, 0, ((DT57-DS57)/'Saline (Inputs)'!$D$45))</f>
        <v>1.0817312376586106</v>
      </c>
      <c r="DW57" s="77">
        <f>VLOOKUP('ROZ (Inputs)'!$Z85,'Depositional Environments'!$BW$11:$CI$26,4,FALSE)</f>
        <v>0.21</v>
      </c>
      <c r="DX57" s="77">
        <f>VLOOKUP('ROZ (Inputs)'!$Z85,'Depositional Environments'!$BW$11:$CI$26,5,FALSE)</f>
        <v>0.76</v>
      </c>
      <c r="DY57" s="134">
        <f>IF('ROZ (Inputs)'!$Z85="Default",IF('ROZ (Inputs)'!AD85=0,'ROZ (Inputs)'!K$22,'ROZ (Inputs)'!AD85),IF('ROZ (Inputs)'!AD85=0,DW57,'ROZ (Inputs)'!AD84))</f>
        <v>0</v>
      </c>
      <c r="DZ57" s="134">
        <f>IF('ROZ (Inputs)'!$Z85="Default",IF('ROZ (Inputs)'!AE85=0,'ROZ (Inputs)'!L$22,'ROZ (Inputs)'!AE85),IF('ROZ (Inputs)'!AE85=0,DX57,'ROZ (Inputs)'!AD84))</f>
        <v>0</v>
      </c>
      <c r="EA57" s="127">
        <f t="shared" si="30"/>
        <v>-1.3249254147435987</v>
      </c>
      <c r="EB57" s="67">
        <f t="shared" si="31"/>
        <v>1.1526795099383855</v>
      </c>
      <c r="EC57" s="59">
        <f t="array" ref="EC57">IF(DY57=1, 1, (EA57-ED57*'Saline (Inputs)'!$C$45))</f>
        <v>-8.612295240260659E-2</v>
      </c>
      <c r="ED57" s="59">
        <f>IF(DY57=1, 0, ((EB57-EA57)/'Saline (Inputs)'!$D$45))</f>
        <v>0.96664269752934828</v>
      </c>
      <c r="EE57" s="77">
        <f>VLOOKUP('ROZ (Inputs)'!$Z85,'Depositional Environments'!$BW$11:$CI$26,6,FALSE)</f>
        <v>0.64</v>
      </c>
      <c r="EF57" s="77">
        <f>VLOOKUP('ROZ (Inputs)'!$Z85,'Depositional Environments'!$BW$11:$CI$26,7,FALSE)</f>
        <v>0.77</v>
      </c>
      <c r="EG57" s="134">
        <f>IF('ROZ (Inputs)'!$Z85="Default",IF('ROZ (Inputs)'!AF85=0,'ROZ (Inputs)'!K$23,'ROZ (Inputs)'!AF85),IF('ROZ (Inputs)'!AF85=0,EE57,'ROZ (Inputs)'!AF84))</f>
        <v>0</v>
      </c>
      <c r="EH57" s="134">
        <f>IF('ROZ (Inputs)'!$Z85="Default",IF('ROZ (Inputs)'!AG85=0,'ROZ (Inputs)'!L$23,'ROZ (Inputs)'!AG85),IF('ROZ (Inputs)'!AG85=0,EF57,'ROZ (Inputs)'!AG84))</f>
        <v>0</v>
      </c>
      <c r="EI57" s="127">
        <f t="shared" si="32"/>
        <v>0.57536414490356191</v>
      </c>
      <c r="EJ57" s="67">
        <f t="shared" si="33"/>
        <v>1.2083112059245342</v>
      </c>
      <c r="EK57" s="59">
        <f t="array" ref="EK57">IF(EG57=1, 1, (EI57-EL57*'Saline (Inputs)'!$C$45))</f>
        <v>0.89183767541404801</v>
      </c>
      <c r="EL57" s="59">
        <f>IF(EG57=1, 0, ((EJ57-EI57)/'Saline (Inputs)'!$D$45))</f>
        <v>0.24694560797949588</v>
      </c>
      <c r="EM57" s="77">
        <f>VLOOKUP('ROZ (Inputs)'!$Z85,'Depositional Environments'!$BW$11:$CI$26,8,FALSE)</f>
        <v>0.16</v>
      </c>
      <c r="EN57" s="77">
        <f>VLOOKUP('ROZ (Inputs)'!$Z85,'Depositional Environments'!$BW$11:$CI$26,9,FALSE)</f>
        <v>0.39</v>
      </c>
      <c r="EO57" s="134">
        <f>IF('ROZ (Inputs)'!$Z85="Default",IF('ROZ (Inputs)'!AH85=0,'ROZ (Inputs)'!K$24,'ROZ (Inputs)'!AH85),IF('ROZ (Inputs)'!AH85=0,EM57,'ROZ (Inputs)'!AH84))</f>
        <v>0</v>
      </c>
      <c r="EP57" s="134">
        <f>IF('ROZ (Inputs)'!$Z85="Default",IF('ROZ (Inputs)'!AI85=0,'ROZ (Inputs)'!L$24,'ROZ (Inputs)'!AI85),IF('ROZ (Inputs)'!AI85=0,EN57,'ROZ (Inputs)'!AI84))</f>
        <v>0</v>
      </c>
      <c r="EQ57" s="127">
        <f t="shared" si="34"/>
        <v>-1.6582280766035322</v>
      </c>
      <c r="ER57" s="67">
        <f t="shared" si="35"/>
        <v>-0.44731221804366478</v>
      </c>
      <c r="ES57" s="59">
        <f t="array" ref="ES57">IF(EO57=1, 1, (EQ57-ET57*'Saline (Inputs)'!$C$45))</f>
        <v>-1.0527701473235984</v>
      </c>
      <c r="ET57" s="59">
        <f>IF(EO57=1, 0, ((ER57-EQ57)/'Saline (Inputs)'!$D$45))</f>
        <v>0.47244133248952946</v>
      </c>
      <c r="EU57" s="77">
        <f>VLOOKUP('ROZ (Inputs)'!$Z85,'Depositional Environments'!$BW$11:$CI$26,10,FALSE)</f>
        <v>0.35</v>
      </c>
      <c r="EV57" s="77">
        <f>VLOOKUP('ROZ (Inputs)'!$Z85,'Depositional Environments'!$BW$11:$CI$26,11,FALSE)</f>
        <v>0.76</v>
      </c>
      <c r="EW57" s="134">
        <f>IF('ROZ (Inputs)'!$Z85="Default",IF('ROZ (Inputs)'!AJ85=0,'ROZ (Inputs)'!K$25,'ROZ (Inputs)'!AJ85),IF('ROZ (Inputs)'!AJ85=0,EU57,'ROZ (Inputs)'!AJ84))</f>
        <v>0</v>
      </c>
      <c r="EX57" s="134">
        <f>IF('ROZ (Inputs)'!$Z85="Default",IF('ROZ (Inputs)'!AK85=0,'ROZ (Inputs)'!L$25,'ROZ (Inputs)'!AK85),IF('ROZ (Inputs)'!AK85=0,EV57,'ROZ (Inputs)'!AK84))</f>
        <v>0</v>
      </c>
      <c r="EY57" s="127">
        <f t="shared" si="36"/>
        <v>-0.61903920840622351</v>
      </c>
      <c r="EZ57" s="67">
        <f t="shared" si="37"/>
        <v>1.1526795099383855</v>
      </c>
      <c r="FA57" s="59">
        <f t="array" ref="FA57">IF(EW57=1, 1, (EY57-FB57*'Saline (Inputs)'!$C$45))</f>
        <v>0.26682015076608112</v>
      </c>
      <c r="FB57" s="59">
        <f>IF(EW57=1, 0, ((EZ57-EY57)/'Saline (Inputs)'!$D$45))</f>
        <v>0.69123973079917</v>
      </c>
      <c r="FC57" s="283">
        <f>VLOOKUP('ROZ (Inputs)'!$Z85,'Depositional Environments'!$BW$11:$CI$26,12,FALSE)</f>
        <v>8.9999999999999993E-3</v>
      </c>
      <c r="FD57" s="283">
        <f>VLOOKUP('ROZ (Inputs)'!$Z85,'Depositional Environments'!$BW$11:$CI$26,13,FALSE)</f>
        <v>1.0999999999999999E-2</v>
      </c>
      <c r="FE57" s="134">
        <f>IF('ROZ (Inputs)'!$Z85="Default",IF('ROZ (Inputs)'!AL85=0,'ROZ (Inputs)'!K$26,'ROZ (Inputs)'!AL85),IF('ROZ (Inputs)'!AL85=0,FC57,'ROZ (Inputs)'!AL84))</f>
        <v>0</v>
      </c>
      <c r="FF57" s="134">
        <f>IF('ROZ (Inputs)'!$Z85="Default",IF('ROZ (Inputs)'!AM85=0,'ROZ (Inputs)'!L$26,'ROZ (Inputs)'!AM85),IF('ROZ (Inputs)'!AM85=0,FD57,'ROZ (Inputs)'!AM84))</f>
        <v>0</v>
      </c>
      <c r="FG57" s="127">
        <f t="shared" si="38"/>
        <v>-4.7014899569937691</v>
      </c>
      <c r="FH57" s="67">
        <f t="shared" si="39"/>
        <v>-4.4987990588243418</v>
      </c>
      <c r="FI57" s="59">
        <f t="array" ref="FI57">IF(FE57=1, 1, (FG57-FJ57*'Saline (Inputs)'!$C$45))</f>
        <v>-4.6001445079090555</v>
      </c>
      <c r="FJ57" s="59">
        <f>IF(FE57=1, 0, ((FH57-FG57)/'Saline (Inputs)'!$D$45))</f>
        <v>7.9080274106369253E-2</v>
      </c>
      <c r="FL57" s="145">
        <v>50</v>
      </c>
      <c r="FM57" s="143">
        <f t="shared" si="40"/>
        <v>1</v>
      </c>
      <c r="FN57" s="143">
        <f t="shared" si="41"/>
        <v>1</v>
      </c>
      <c r="FO57" s="143">
        <f t="shared" si="42"/>
        <v>1</v>
      </c>
      <c r="FP57" s="143">
        <f t="shared" si="43"/>
        <v>1</v>
      </c>
      <c r="FQ57" s="143">
        <f t="shared" si="44"/>
        <v>1</v>
      </c>
      <c r="FR57" s="143">
        <f t="shared" si="45"/>
        <v>1</v>
      </c>
      <c r="FT57" s="145">
        <v>50</v>
      </c>
      <c r="FU57" s="34">
        <v>-5.7628980721347934E-4</v>
      </c>
      <c r="FV57" s="34">
        <v>-3.8441643482647504E-5</v>
      </c>
      <c r="FW57" s="34">
        <v>4.4533831896905389E-5</v>
      </c>
      <c r="FZ57" s="140">
        <v>50</v>
      </c>
      <c r="GA57" s="78">
        <f>VLOOKUP('Shale_EERC (Inputs)'!$AI82,$ID$7:$IF$8,2,FALSE)</f>
        <v>0.2</v>
      </c>
      <c r="GB57" s="78">
        <f>VLOOKUP('Shale_EERC (Inputs)'!AI82,$AY$7:$BA$8,3,FALSE)</f>
        <v>0.8</v>
      </c>
      <c r="GC57" s="134">
        <f>IF('Shale_EERC (Inputs)'!$AI82="Default",IF('Shale_EERC (Inputs)'!AK82=0,'Shale_EERC (Inputs)'!L$19,'Shale_EERC (Inputs)'!AK82),IF('Shale_EERC (Inputs)'!AK82=0,GA57,'Shale_EERC (Inputs)'!AK82))</f>
        <v>0.2</v>
      </c>
      <c r="GD57" s="134">
        <f>IF('Shale_EERC (Inputs)'!$AI82="Default",IF('Shale_EERC (Inputs)'!AL82=0,'Shale_EERC (Inputs)'!M$19,'Shale_EERC (Inputs)'!AL82),IF('Shale_EERC (Inputs)'!AL82=0,GB57,'Shale_EERC (Inputs)'!AL82))</f>
        <v>0.8</v>
      </c>
      <c r="GE57" s="127">
        <f t="shared" si="46"/>
        <v>-1.3862943611198906</v>
      </c>
      <c r="GF57" s="67">
        <f t="shared" si="47"/>
        <v>1.3862949861200078</v>
      </c>
      <c r="GG57" s="59">
        <f>IF(GC57=1, 1, (GE57-GH57*'Saline (Inputs)'!$C$45))</f>
        <v>3.1250005871896747E-7</v>
      </c>
      <c r="GH57" s="59">
        <f>IF(GC57=1, 0, ((GF57-GE57)/'Saline (Inputs)'!$D$45))</f>
        <v>1.0817314815037018</v>
      </c>
      <c r="GI57" s="78">
        <f>VLOOKUP('Shale_EERC (Inputs)'!$AI82,$IH$7:$IJ$8,2,FALSE)</f>
        <v>0.2</v>
      </c>
      <c r="GJ57" s="78">
        <f>VLOOKUP('Shale_EERC (Inputs)'!$AI82,$IH$7:$IJ$8,3,FALSE)</f>
        <v>0.8</v>
      </c>
      <c r="GK57" s="134">
        <f>IF('Shale_EERC (Inputs)'!$AI82="Default",IF('Shale_EERC (Inputs)'!AM82=0,'Shale_EERC (Inputs)'!L$20,'Shale_EERC (Inputs)'!AM82),IF('Shale_EERC (Inputs)'!AM82=0,GI57,'Shale_EERC (Inputs)'!AM82))</f>
        <v>0.2</v>
      </c>
      <c r="GL57" s="134">
        <f>IF('Shale_EERC (Inputs)'!$AI82="Default",IF('Shale_EERC (Inputs)'!AN82=0,'Shale_EERC (Inputs)'!M$20,'Shale_EERC (Inputs)'!AN82),IF('Shale_EERC (Inputs)'!AN82=0,GJ57,'Shale_EERC (Inputs)'!AN82))</f>
        <v>0.8</v>
      </c>
      <c r="GM57" s="127">
        <f t="shared" si="48"/>
        <v>-1.3862943611198906</v>
      </c>
      <c r="GN57" s="67">
        <f t="shared" si="49"/>
        <v>1.3862949861200078</v>
      </c>
      <c r="GO57" s="59">
        <f t="array" ref="GO57">IF(GK57=1, 1, (GM57-GP57*'Saline (Inputs)'!$C$45))</f>
        <v>3.1250005871896747E-7</v>
      </c>
      <c r="GP57" s="59">
        <f>IF(GK57=1, 0, ((GN57-GM57)/'Saline (Inputs)'!$D$45))</f>
        <v>1.0817314815037018</v>
      </c>
      <c r="GQ57" s="78">
        <f>VLOOKUP('Shale_EERC (Inputs)'!$AI82,$IL$7:$IN$8,2,FALSE)</f>
        <v>0.2</v>
      </c>
      <c r="GR57" s="78">
        <f>VLOOKUP('Shale_EERC (Inputs)'!$AI82,$IL$7:$IN$8,3,FALSE)</f>
        <v>0.8</v>
      </c>
      <c r="GS57" s="134">
        <f>IF('Shale_EERC (Inputs)'!$AI82="Default",IF('Shale_EERC (Inputs)'!AO82=0,'Shale_EERC (Inputs)'!L$21,'Shale_EERC (Inputs)'!AO82),IF('Shale_EERC (Inputs)'!AO82=0,GQ57,'Shale_EERC (Inputs)'!AO82))</f>
        <v>0.2</v>
      </c>
      <c r="GT57" s="134">
        <f>IF('Shale_EERC (Inputs)'!$AI82="Default",IF('Shale_EERC (Inputs)'!AP82=0,'Shale_EERC (Inputs)'!M$21,'Shale_EERC (Inputs)'!AP82),IF('Shale_EERC (Inputs)'!AP82=0,GR57,'Shale_EERC (Inputs)'!AP82))</f>
        <v>0.8</v>
      </c>
      <c r="GU57" s="135">
        <f t="shared" si="61"/>
        <v>-1.3862943611198906</v>
      </c>
      <c r="GV57" s="136">
        <f t="shared" si="50"/>
        <v>1.3862949861200078</v>
      </c>
      <c r="GW57" s="137">
        <f t="array" ref="GW57">IF(GS57=1, 1, (GU57-GX57*'Saline (Inputs)'!$C$45))</f>
        <v>3.1250005871896747E-7</v>
      </c>
      <c r="GX57" s="137">
        <f>IF(GS57=1, 0, ((GV57-GU57)/'Saline (Inputs)'!$D$45))</f>
        <v>1.0817314815037018</v>
      </c>
      <c r="GY57" s="78">
        <f>VLOOKUP('Shale_EERC (Inputs)'!$AI82,$IP$7:$IR$8,2,FALSE)</f>
        <v>0.2</v>
      </c>
      <c r="GZ57" s="78">
        <f>VLOOKUP('Shale_EERC (Inputs)'!$AI82,$IP$7:$IR$8,3,FALSE)</f>
        <v>0.8</v>
      </c>
      <c r="HA57" s="134">
        <f>IF('Shale_EERC (Inputs)'!$AI82="Default",IF('Shale_EERC (Inputs)'!AQ82=0,'Shale_EERC (Inputs)'!L$22,'Shale_EERC (Inputs)'!AQ82),IF('Shale_EERC (Inputs)'!AQ82=0,GY57,'Shale_EERC (Inputs)'!AQ82))</f>
        <v>0.2</v>
      </c>
      <c r="HB57" s="134">
        <f>IF('Shale_EERC (Inputs)'!$AI82="Default",IF('Shale_EERC (Inputs)'!AR82=0,'Shale_EERC (Inputs)'!M$22,'Shale_EERC (Inputs)'!AR82),IF('Shale_EERC (Inputs)'!AR82=0,GZ57,'Shale_EERC (Inputs)'!AR82))</f>
        <v>0.8</v>
      </c>
      <c r="HC57" s="127">
        <f t="shared" si="51"/>
        <v>-1.3862943611198906</v>
      </c>
      <c r="HD57" s="67">
        <f t="shared" si="62"/>
        <v>1.3862949861200078</v>
      </c>
      <c r="HE57" s="59">
        <f t="array" ref="HE57">IF(HA57=1, 1, (HC57-HF57*'Saline (Inputs)'!$C$45))</f>
        <v>3.1250005871896747E-7</v>
      </c>
      <c r="HF57" s="59">
        <f>IF(HA57=1, 0, ((HD57-HC57)/'Saline (Inputs)'!$D$45))</f>
        <v>1.0817314815037018</v>
      </c>
      <c r="HG57" s="78">
        <f>VLOOKUP('Shale_EERC (Inputs)'!$AI82,$IT$7:$IV$8,2,FALSE)</f>
        <v>0.2</v>
      </c>
      <c r="HH57" s="78">
        <f>VLOOKUP('Shale_EERC (Inputs)'!$AI82,$IT$7:$IV$8,3,FALSE)</f>
        <v>0.8</v>
      </c>
      <c r="HI57" s="134">
        <f>IF('Shale_EERC (Inputs)'!$AI82="Default",IF('Shale_EERC (Inputs)'!AS82=0,'Shale_EERC (Inputs)'!L$23,'Shale_EERC (Inputs)'!AS82),IF('Shale_EERC (Inputs)'!AS82=0,HG57,'Shale_EERC (Inputs)'!AS82))</f>
        <v>0.2</v>
      </c>
      <c r="HJ57" s="134">
        <f>IF('Shale_EERC (Inputs)'!$AI82="Default",IF('Shale_EERC (Inputs)'!AT82=0,'Shale_EERC (Inputs)'!M$23,'Shale_EERC (Inputs)'!AT82),IF('Shale_EERC (Inputs)'!AT82=0,HH57,'Shale_EERC (Inputs)'!AT82))</f>
        <v>0.8</v>
      </c>
      <c r="HK57" s="127">
        <f t="shared" si="53"/>
        <v>-1.3862943611198906</v>
      </c>
      <c r="HL57" s="67">
        <f t="shared" si="63"/>
        <v>1.3862949861200078</v>
      </c>
      <c r="HM57" s="59">
        <f t="array" ref="HM57">IF(HI57=1, 1, (HK57-HN57*'Saline (Inputs)'!$C$45))</f>
        <v>3.1250005871896747E-7</v>
      </c>
      <c r="HN57" s="59">
        <f>IF(HI57=1, 0, ((HL57-HK57)/'Saline (Inputs)'!$D$45))</f>
        <v>1.0817314815037018</v>
      </c>
      <c r="HP57" s="145">
        <v>50</v>
      </c>
      <c r="HQ57" s="143">
        <f t="shared" si="55"/>
        <v>1</v>
      </c>
      <c r="HR57" s="143">
        <f t="shared" si="56"/>
        <v>1</v>
      </c>
      <c r="HS57" s="143">
        <f t="shared" si="57"/>
        <v>1</v>
      </c>
      <c r="HT57" s="143">
        <f t="shared" si="58"/>
        <v>1</v>
      </c>
      <c r="HU57" s="143">
        <f t="shared" si="59"/>
        <v>1</v>
      </c>
      <c r="HY57" s="233">
        <v>51</v>
      </c>
      <c r="HZ57" s="271">
        <v>1.8551229914009972E-5</v>
      </c>
      <c r="IA57" s="271">
        <v>9.1496345703490417E-5</v>
      </c>
      <c r="IB57" s="271">
        <v>5.387807614172746E-4</v>
      </c>
    </row>
    <row r="58" spans="2:236" x14ac:dyDescent="0.35">
      <c r="B58" s="140">
        <v>51</v>
      </c>
      <c r="C58" s="78">
        <f>VLOOKUP('Saline (Inputs)'!$T85,'Depositional Environments'!$BK$11:$BU$26,2,FALSE)</f>
        <v>0.2</v>
      </c>
      <c r="D58" s="78">
        <f>VLOOKUP('Saline (Inputs)'!$T85,'Depositional Environments'!$BK$11:$BU$26,3,FALSE)</f>
        <v>0.8</v>
      </c>
      <c r="E58" s="134">
        <f>IF('Saline (Inputs)'!$T85="Default",IF('Saline (Inputs)'!V85=0,'Saline (Inputs)'!K$21,'Saline (Inputs)'!V85),IF('Saline (Inputs)'!V85=0,C58,'Saline (Inputs)'!V85))</f>
        <v>0</v>
      </c>
      <c r="F58" s="134">
        <f>IF('Saline (Inputs)'!$T85="Default",IF('Saline (Inputs)'!W85=0,'Saline (Inputs)'!L$21,'Saline (Inputs)'!W85),IF('Saline (Inputs)'!W85=0,D58,'Saline (Inputs)'!W85))</f>
        <v>0</v>
      </c>
      <c r="G58" s="127">
        <f t="shared" si="64"/>
        <v>-1.3862943611198906</v>
      </c>
      <c r="H58" s="67">
        <f t="shared" si="65"/>
        <v>1.3862943611198908</v>
      </c>
      <c r="I58" s="59">
        <f>IF(E58=1, 1, (G58-J58*'Saline (Inputs)'!$C$45))</f>
        <v>2.2204460492503131E-16</v>
      </c>
      <c r="J58" s="59">
        <f>IF(E58=1, 0, ((H58-G58)/'Saline (Inputs)'!$D$45))</f>
        <v>1.0817312376586106</v>
      </c>
      <c r="K58" s="78">
        <f>VLOOKUP('Saline (Inputs)'!$T85,'Depositional Environments'!$BK$11:$BU$26,4,FALSE)</f>
        <v>0.21</v>
      </c>
      <c r="L58" s="78">
        <f>VLOOKUP('Saline (Inputs)'!$T85,'Depositional Environments'!$BK$11:$BU$26,5,FALSE)</f>
        <v>0.76</v>
      </c>
      <c r="M58" s="134">
        <f>IF('Saline (Inputs)'!$T85="Default",IF('Saline (Inputs)'!X85=0,'Saline (Inputs)'!K$22,'Saline (Inputs)'!X85), IF('Saline (Inputs)'!X85=0,Calculations!K58,'Saline (Inputs)'!X85))</f>
        <v>0</v>
      </c>
      <c r="N58" s="134">
        <f>IF('Saline (Inputs)'!$T85="Default",IF('Saline (Inputs)'!Y85=0,'Saline (Inputs)'!L$22,'Saline (Inputs)'!Y85), IF('Saline (Inputs)'!Y85=0,Calculations!L58,'Saline (Inputs)'!Y85))</f>
        <v>0</v>
      </c>
      <c r="O58" s="127">
        <f t="shared" si="66"/>
        <v>-1.3249254147435987</v>
      </c>
      <c r="P58" s="67">
        <f t="shared" si="67"/>
        <v>1.1526795099383855</v>
      </c>
      <c r="Q58" s="59">
        <f t="array" ref="Q58">IF(M58=1, 1, (O58-R58*'Saline (Inputs)'!$C$45))</f>
        <v>-8.612295240260659E-2</v>
      </c>
      <c r="R58" s="59">
        <f>IF(M58=1, 0, ((P58-O58)/'Saline (Inputs)'!$D$45))</f>
        <v>0.96664269752934828</v>
      </c>
      <c r="S58" s="78">
        <f>VLOOKUP('Saline (Inputs)'!$T85,'Depositional Environments'!$BK$11:$BU$26,6,FALSE)</f>
        <v>0.61</v>
      </c>
      <c r="T58" s="78">
        <f>VLOOKUP('Saline (Inputs)'!$T85,'Depositional Environments'!$BK$11:$BU$26,7,FALSE)</f>
        <v>0.71</v>
      </c>
      <c r="U58" s="134">
        <f>IF('Saline (Inputs)'!$T85="Default",IF('Saline (Inputs)'!Z85=0,'Saline (Inputs)'!K$23,'Saline (Inputs)'!Z85),IF('Saline (Inputs)'!Z85=0,S58,'Saline (Inputs)'!Z85))</f>
        <v>0</v>
      </c>
      <c r="V58" s="134">
        <f>IF('Saline (Inputs)'!$T85="Default",IF('Saline (Inputs)'!AA85=0,'Saline (Inputs)'!L$23,'Saline (Inputs)'!AA85),IF('Saline (Inputs)'!AA85=0,T58,'Saline (Inputs)'!AA85))</f>
        <v>0</v>
      </c>
      <c r="W58" s="127">
        <f t="shared" si="68"/>
        <v>0.44731221804366483</v>
      </c>
      <c r="X58" s="67">
        <f t="shared" si="69"/>
        <v>0.89538404705484131</v>
      </c>
      <c r="Y58" s="59">
        <f t="array" ref="Y58">IF(U58=1, 1, (W58-Z58*'Saline (Inputs)'!$C$45))</f>
        <v>0.67134813254925307</v>
      </c>
      <c r="Z58" s="59">
        <f>IF(U58=1, 0, ((X58-W58)/'Saline (Inputs)'!$D$45))</f>
        <v>0.17481615295782754</v>
      </c>
      <c r="AA58" s="78">
        <f>VLOOKUP('Saline (Inputs)'!$T85,'Depositional Environments'!$BK$11:$BU$26,8,FALSE)</f>
        <v>0.19</v>
      </c>
      <c r="AB58" s="78">
        <f>VLOOKUP('Saline (Inputs)'!$T85,'Depositional Environments'!$BK$11:$BU$26,9,FALSE)</f>
        <v>0.59</v>
      </c>
      <c r="AC58" s="134">
        <f>IF('Saline (Inputs)'!$T85="Default",IF('Saline (Inputs)'!AB85=0,'Saline (Inputs)'!K$24,'Saline (Inputs)'!AB85),IF('Saline (Inputs)'!AB85=0,AA58,'Saline (Inputs)'!AB85))</f>
        <v>0</v>
      </c>
      <c r="AD58" s="134">
        <f>IF('Saline (Inputs)'!$T85="Default",IF('Saline (Inputs)'!AC85=0,'Saline (Inputs)'!L$24,'Saline (Inputs)'!AC85),IF('Saline (Inputs)'!AC85=0,AB58,'Saline (Inputs)'!AC85))</f>
        <v>0</v>
      </c>
      <c r="AE58" s="127">
        <f t="shared" si="70"/>
        <v>-1.4500101755059984</v>
      </c>
      <c r="AF58" s="67">
        <f t="shared" si="71"/>
        <v>0.36396537720141148</v>
      </c>
      <c r="AG58" s="59">
        <f t="array" ref="AG58">IF(AC58=1, 1, (AE58-AH58*'Saline (Inputs)'!$C$45))</f>
        <v>-0.54302239915229344</v>
      </c>
      <c r="AH58" s="59">
        <f>IF(AC58=1, 0, ((AF58-AE58)/'Saline (Inputs)'!$D$45))</f>
        <v>0.7077263223257636</v>
      </c>
      <c r="AI58" s="78">
        <f>VLOOKUP('Saline (Inputs)'!$T85,'Depositional Environments'!$BK$11:$BU$26,10,FALSE)</f>
        <v>0.39</v>
      </c>
      <c r="AJ58" s="78">
        <f>VLOOKUP('Saline (Inputs)'!$T85,'Depositional Environments'!$BK$11:$BU$26,11,FALSE)</f>
        <v>0.81</v>
      </c>
      <c r="AK58" s="134">
        <f>IF('Saline (Inputs)'!$T85="Default",IF('Saline (Inputs)'!K$25=0,'Saline (Inputs)'!AD85,'Saline (Inputs)'!$K$25),IF('Saline (Inputs)'!AD85=0,AI58,'Saline (Inputs)'!AD85))</f>
        <v>0</v>
      </c>
      <c r="AL58" s="134">
        <f>IF('Saline (Inputs)'!$T85="Default",IF('Saline (Inputs)'!L$25=0,'Saline (Inputs)'!AE85,'Saline (Inputs)'!$L$25),IF('Saline (Inputs)'!AE85=0,AJ58,'Saline (Inputs)'!AE85))</f>
        <v>0</v>
      </c>
      <c r="AM58" s="127">
        <f t="shared" si="72"/>
        <v>-0.44731221804366478</v>
      </c>
      <c r="AN58" s="67">
        <f t="shared" si="73"/>
        <v>1.4500101755059986</v>
      </c>
      <c r="AO58" s="59">
        <f t="array" ref="AO58">IF(AK58=1, 1, (AM58-AP58*'Saline (Inputs)'!$C$45))</f>
        <v>0.50134897873116691</v>
      </c>
      <c r="AP58" s="59">
        <f>IF(AK58=1, 0, ((AN58-AM58)/'Saline (Inputs)'!$D$45))</f>
        <v>0.74024426506138619</v>
      </c>
      <c r="AR58" s="145">
        <v>51</v>
      </c>
      <c r="AS58" s="143">
        <f t="shared" si="12"/>
        <v>1</v>
      </c>
      <c r="AT58" s="143">
        <f t="shared" si="13"/>
        <v>1</v>
      </c>
      <c r="AU58" s="143">
        <f t="shared" si="14"/>
        <v>1</v>
      </c>
      <c r="AV58" s="143">
        <f t="shared" si="15"/>
        <v>1</v>
      </c>
      <c r="AW58" s="143">
        <f t="shared" si="16"/>
        <v>1</v>
      </c>
      <c r="BS58" s="140">
        <v>51</v>
      </c>
      <c r="BT58" s="78">
        <f>VLOOKUP('Shale (Inputs)'!AC85,$AY$7:$BA$8,2,FALSE)</f>
        <v>0.2</v>
      </c>
      <c r="BU58" s="78">
        <f>VLOOKUP('Shale (Inputs)'!AC85,$AY$7:$BA$8,3,FALSE)</f>
        <v>0.8</v>
      </c>
      <c r="BV58" s="134">
        <f>IF('Shale (Inputs)'!$AC85="Default",IF('Shale (Inputs)'!AE85=0,'Shale (Inputs)'!L$19,'Shale (Inputs)'!AE85),IF('Shale (Inputs)'!AE85=0,BT58,'Shale (Inputs)'!AE85))</f>
        <v>0.2</v>
      </c>
      <c r="BW58" s="134">
        <f>IF('Shale (Inputs)'!$AC85="Default",IF('Shale (Inputs)'!AF85=0,'Shale (Inputs)'!M$19,'Shale (Inputs)'!AF85),IF('Shale (Inputs)'!AF85=0,BU58,'Shale (Inputs)'!AF85))</f>
        <v>0.8</v>
      </c>
      <c r="BX58" s="127">
        <f t="shared" si="17"/>
        <v>-1.3862943611198906</v>
      </c>
      <c r="BY58" s="67">
        <f t="shared" si="18"/>
        <v>1.3862949861200078</v>
      </c>
      <c r="BZ58" s="59">
        <f>IF(BV58=1, 1, (BX58-CA58*'Saline (Inputs)'!$C$45))</f>
        <v>3.1250005871896747E-7</v>
      </c>
      <c r="CA58" s="59">
        <f>IF(BV58=1, 0, ((BY58-BX58)/'Saline (Inputs)'!$D$45))</f>
        <v>1.0817314815037018</v>
      </c>
      <c r="CB58" s="78">
        <f>VLOOKUP('Shale (Inputs)'!AC85,Calculations!$BC$7:$BE$8,2,FALSE)</f>
        <v>0.03</v>
      </c>
      <c r="CC58" s="78">
        <f>VLOOKUP('Shale (Inputs)'!AC85,Calculations!$BC$7:$BE$8,3,FALSE)</f>
        <v>0.92</v>
      </c>
      <c r="CD58" s="134">
        <f>IF('Shale (Inputs)'!$AC85="Default",IF('Shale (Inputs)'!AG85=0,'Shale (Inputs)'!L$20,'Shale (Inputs)'!AG85),IF('Shale (Inputs)'!AG85=0,CB58,'Shale (Inputs)'!AG85))</f>
        <v>0.03</v>
      </c>
      <c r="CE58" s="134">
        <f>IF('Shale (Inputs)'!$AC85="Default",IF('Shale (Inputs)'!AH85=0,'Shale (Inputs)'!M$20,'Shale (Inputs)'!AH85),IF('Shale (Inputs)'!AH85=0,CC58,'Shale (Inputs)'!AH85))</f>
        <v>0.92</v>
      </c>
      <c r="CF58" s="127">
        <f t="shared" si="19"/>
        <v>-3.4760986898352733</v>
      </c>
      <c r="CG58" s="67">
        <f t="shared" si="20"/>
        <v>2.4423483940656316</v>
      </c>
      <c r="CH58" s="59">
        <f t="array" ref="CH58">IF(CD58=1, 1, (CF58-CI58*'Saline (Inputs)'!$C$45))</f>
        <v>-0.51687514788482103</v>
      </c>
      <c r="CI58" s="59">
        <f>IF(CD58=1, 0, ((CG58-CF58)/'Saline (Inputs)'!$D$45))</f>
        <v>2.3090943989389285</v>
      </c>
      <c r="CJ58" s="78">
        <f>VLOOKUP('Shale (Inputs)'!$AJ85,Calculations!$BG$18:$BI$25,2,FALSE)</f>
        <v>0.25</v>
      </c>
      <c r="CK58" s="78">
        <f>VLOOKUP('Shale (Inputs)'!$AJ85,Calculations!$BG$18:$BI$25,3,FALSE)</f>
        <v>0.53</v>
      </c>
      <c r="CL58" s="134">
        <f>IF('Shale (Inputs)'!$AJ85="Default",IF('Shale (Inputs)'!AL85=0,'Shale (Inputs)'!L$24,'Shale (Inputs)'!AL85),IF('Shale (Inputs)'!AL85=0,CJ58,'Shale (Inputs)'!AL85))</f>
        <v>0.2</v>
      </c>
      <c r="CM58" s="134">
        <f>IF('Shale (Inputs)'!$AJ85="Default",IF('Shale (Inputs)'!AM85=0,'Shale (Inputs)'!M$24,'Shale (Inputs)'!AM85),IF('Shale (Inputs)'!AM85=0,CK58,'Shale (Inputs)'!AM85))</f>
        <v>0.85</v>
      </c>
      <c r="CN58" s="135">
        <f t="shared" si="60"/>
        <v>-1.3862943611198906</v>
      </c>
      <c r="CO58" s="136">
        <f t="shared" si="21"/>
        <v>1.7346018397020466</v>
      </c>
      <c r="CP58" s="137">
        <f t="array" ref="CP58">IF(CL58=1, 1, (CN58-CQ58*'Saline (Inputs)'!$C$45))</f>
        <v>0.17415373929107769</v>
      </c>
      <c r="CQ58" s="137">
        <f>IF(CL58=1, 0, ((CO58-CN58)/'Saline (Inputs)'!$D$45))</f>
        <v>1.2176241224814466</v>
      </c>
      <c r="CR58" s="78">
        <f>VLOOKUP('Shale (Inputs)'!$AJ85,Calculations!$BK$18:$BM$25,2,FALSE)</f>
        <v>0.14000000000000001</v>
      </c>
      <c r="CS58" s="78">
        <f>VLOOKUP('Shale (Inputs)'!$AJ85,Calculations!$BK$18:$BM$25,3,FALSE)</f>
        <v>0.34</v>
      </c>
      <c r="CT58" s="134">
        <f>IF('Shale (Inputs)'!$AJ85="Default",IF('Shale (Inputs)'!AN85=0,'Shale (Inputs)'!L$25,'Shale (Inputs)'!AN85),IF('Shale (Inputs)'!AN85=0,CR58,'Shale (Inputs)'!AN85))</f>
        <v>0.1</v>
      </c>
      <c r="CU58" s="134">
        <f>IF('Shale (Inputs)'!$AJ85="Default",IF('Shale (Inputs)'!AO85=0,'Shale (Inputs)'!M$25,'Shale (Inputs)'!AO85),IF('Shale (Inputs)'!AO85=0,CS58,'Shale (Inputs)'!AO85))</f>
        <v>0.49</v>
      </c>
      <c r="CV58" s="127">
        <f t="shared" si="22"/>
        <v>-2.1972245773362191</v>
      </c>
      <c r="CW58" s="67">
        <f t="shared" si="23"/>
        <v>-4.0004934453636599E-2</v>
      </c>
      <c r="CX58" s="59">
        <f t="array" ref="CX58">IF(CT58=1, 1, (CV58-CY58*'Saline (Inputs)'!$C$45))</f>
        <v>-1.1186147558949278</v>
      </c>
      <c r="CY58" s="59">
        <f>IF(CT58=1, 0, ((CW58-CV58)/'Saline (Inputs)'!$D$45))</f>
        <v>0.84164371566502805</v>
      </c>
      <c r="DA58" s="145">
        <v>51</v>
      </c>
      <c r="DB58" s="143">
        <f t="shared" si="24"/>
        <v>1</v>
      </c>
      <c r="DC58" s="143">
        <f t="shared" si="25"/>
        <v>1</v>
      </c>
      <c r="DD58" s="143">
        <f t="shared" si="26"/>
        <v>1</v>
      </c>
      <c r="DE58" s="143">
        <f t="shared" si="27"/>
        <v>1</v>
      </c>
      <c r="DI58" s="233">
        <v>52</v>
      </c>
      <c r="DJ58" s="231">
        <v>1.4326019481813831E-5</v>
      </c>
      <c r="DK58" s="231">
        <v>8.1706686614783767E-5</v>
      </c>
      <c r="DL58" s="231">
        <v>5.5526036885591718E-4</v>
      </c>
      <c r="DN58" s="140">
        <v>51</v>
      </c>
      <c r="DO58" s="77">
        <f>VLOOKUP('ROZ (Inputs)'!$Z86,'Depositional Environments'!$BW$11:$CI$26,2,FALSE)</f>
        <v>0.2</v>
      </c>
      <c r="DP58" s="77">
        <f>VLOOKUP('ROZ (Inputs)'!$Z86,'Depositional Environments'!$BW$11:$CI$26,3,FALSE)</f>
        <v>0.8</v>
      </c>
      <c r="DQ58" s="134">
        <f>IF('ROZ (Inputs)'!$Z86="Default",IF('ROZ (Inputs)'!AB86=0,'ROZ (Inputs)'!K$21,'ROZ (Inputs)'!AB86),IF('ROZ (Inputs)'!AB86=0,DO58,'ROZ (Inputs)'!AB86))</f>
        <v>0</v>
      </c>
      <c r="DR58" s="134">
        <f>IF('ROZ (Inputs)'!$Z86="Default",IF('ROZ (Inputs)'!AC86=0,'ROZ (Inputs)'!L$21,'ROZ (Inputs)'!AC86),IF('ROZ (Inputs)'!AC86=0,DP58,'ROZ (Inputs)'!AC86))</f>
        <v>0</v>
      </c>
      <c r="DS58" s="127">
        <f t="shared" si="28"/>
        <v>-1.3862943611198906</v>
      </c>
      <c r="DT58" s="67">
        <f t="shared" si="29"/>
        <v>1.3862943611198908</v>
      </c>
      <c r="DU58" s="59">
        <f>IF(DQ58=1, 1, (DS58-DV58*'Saline (Inputs)'!$C$45))</f>
        <v>2.2204460492503131E-16</v>
      </c>
      <c r="DV58" s="59">
        <f>IF(DQ58=1, 0, ((DT58-DS58)/'Saline (Inputs)'!$D$45))</f>
        <v>1.0817312376586106</v>
      </c>
      <c r="DW58" s="77">
        <f>VLOOKUP('ROZ (Inputs)'!$Z86,'Depositional Environments'!$BW$11:$CI$26,4,FALSE)</f>
        <v>0.21</v>
      </c>
      <c r="DX58" s="77">
        <f>VLOOKUP('ROZ (Inputs)'!$Z86,'Depositional Environments'!$BW$11:$CI$26,5,FALSE)</f>
        <v>0.76</v>
      </c>
      <c r="DY58" s="134">
        <f>IF('ROZ (Inputs)'!$Z86="Default",IF('ROZ (Inputs)'!AD86=0,'ROZ (Inputs)'!K$22,'ROZ (Inputs)'!AD86),IF('ROZ (Inputs)'!AD86=0,DW58,'ROZ (Inputs)'!AD85))</f>
        <v>0</v>
      </c>
      <c r="DZ58" s="134">
        <f>IF('ROZ (Inputs)'!$Z86="Default",IF('ROZ (Inputs)'!AE86=0,'ROZ (Inputs)'!L$22,'ROZ (Inputs)'!AE86),IF('ROZ (Inputs)'!AE86=0,DX58,'ROZ (Inputs)'!AD85))</f>
        <v>0</v>
      </c>
      <c r="EA58" s="127">
        <f t="shared" si="30"/>
        <v>-1.3249254147435987</v>
      </c>
      <c r="EB58" s="67">
        <f t="shared" si="31"/>
        <v>1.1526795099383855</v>
      </c>
      <c r="EC58" s="59">
        <f t="array" ref="EC58">IF(DY58=1, 1, (EA58-ED58*'Saline (Inputs)'!$C$45))</f>
        <v>-8.612295240260659E-2</v>
      </c>
      <c r="ED58" s="59">
        <f>IF(DY58=1, 0, ((EB58-EA58)/'Saline (Inputs)'!$D$45))</f>
        <v>0.96664269752934828</v>
      </c>
      <c r="EE58" s="77">
        <f>VLOOKUP('ROZ (Inputs)'!$Z86,'Depositional Environments'!$BW$11:$CI$26,6,FALSE)</f>
        <v>0.64</v>
      </c>
      <c r="EF58" s="77">
        <f>VLOOKUP('ROZ (Inputs)'!$Z86,'Depositional Environments'!$BW$11:$CI$26,7,FALSE)</f>
        <v>0.77</v>
      </c>
      <c r="EG58" s="134">
        <f>IF('ROZ (Inputs)'!$Z86="Default",IF('ROZ (Inputs)'!AF86=0,'ROZ (Inputs)'!K$23,'ROZ (Inputs)'!AF86),IF('ROZ (Inputs)'!AF86=0,EE58,'ROZ (Inputs)'!AF85))</f>
        <v>0</v>
      </c>
      <c r="EH58" s="134">
        <f>IF('ROZ (Inputs)'!$Z86="Default",IF('ROZ (Inputs)'!AG86=0,'ROZ (Inputs)'!L$23,'ROZ (Inputs)'!AG86),IF('ROZ (Inputs)'!AG86=0,EF58,'ROZ (Inputs)'!AG85))</f>
        <v>0</v>
      </c>
      <c r="EI58" s="127">
        <f t="shared" si="32"/>
        <v>0.57536414490356191</v>
      </c>
      <c r="EJ58" s="67">
        <f t="shared" si="33"/>
        <v>1.2083112059245342</v>
      </c>
      <c r="EK58" s="59">
        <f t="array" ref="EK58">IF(EG58=1, 1, (EI58-EL58*'Saline (Inputs)'!$C$45))</f>
        <v>0.89183767541404801</v>
      </c>
      <c r="EL58" s="59">
        <f>IF(EG58=1, 0, ((EJ58-EI58)/'Saline (Inputs)'!$D$45))</f>
        <v>0.24694560797949588</v>
      </c>
      <c r="EM58" s="77">
        <f>VLOOKUP('ROZ (Inputs)'!$Z86,'Depositional Environments'!$BW$11:$CI$26,8,FALSE)</f>
        <v>0.16</v>
      </c>
      <c r="EN58" s="77">
        <f>VLOOKUP('ROZ (Inputs)'!$Z86,'Depositional Environments'!$BW$11:$CI$26,9,FALSE)</f>
        <v>0.39</v>
      </c>
      <c r="EO58" s="134">
        <f>IF('ROZ (Inputs)'!$Z86="Default",IF('ROZ (Inputs)'!AH86=0,'ROZ (Inputs)'!K$24,'ROZ (Inputs)'!AH86),IF('ROZ (Inputs)'!AH86=0,EM58,'ROZ (Inputs)'!AH85))</f>
        <v>0</v>
      </c>
      <c r="EP58" s="134">
        <f>IF('ROZ (Inputs)'!$Z86="Default",IF('ROZ (Inputs)'!AI86=0,'ROZ (Inputs)'!L$24,'ROZ (Inputs)'!AI86),IF('ROZ (Inputs)'!AI86=0,EN58,'ROZ (Inputs)'!AI85))</f>
        <v>0</v>
      </c>
      <c r="EQ58" s="127">
        <f t="shared" si="34"/>
        <v>-1.6582280766035322</v>
      </c>
      <c r="ER58" s="67">
        <f t="shared" si="35"/>
        <v>-0.44731221804366478</v>
      </c>
      <c r="ES58" s="59">
        <f t="array" ref="ES58">IF(EO58=1, 1, (EQ58-ET58*'Saline (Inputs)'!$C$45))</f>
        <v>-1.0527701473235984</v>
      </c>
      <c r="ET58" s="59">
        <f>IF(EO58=1, 0, ((ER58-EQ58)/'Saline (Inputs)'!$D$45))</f>
        <v>0.47244133248952946</v>
      </c>
      <c r="EU58" s="77">
        <f>VLOOKUP('ROZ (Inputs)'!$Z86,'Depositional Environments'!$BW$11:$CI$26,10,FALSE)</f>
        <v>0.35</v>
      </c>
      <c r="EV58" s="77">
        <f>VLOOKUP('ROZ (Inputs)'!$Z86,'Depositional Environments'!$BW$11:$CI$26,11,FALSE)</f>
        <v>0.76</v>
      </c>
      <c r="EW58" s="134">
        <f>IF('ROZ (Inputs)'!$Z86="Default",IF('ROZ (Inputs)'!AJ86=0,'ROZ (Inputs)'!K$25,'ROZ (Inputs)'!AJ86),IF('ROZ (Inputs)'!AJ86=0,EU58,'ROZ (Inputs)'!AJ85))</f>
        <v>0</v>
      </c>
      <c r="EX58" s="134">
        <f>IF('ROZ (Inputs)'!$Z86="Default",IF('ROZ (Inputs)'!AK86=0,'ROZ (Inputs)'!L$25,'ROZ (Inputs)'!AK86),IF('ROZ (Inputs)'!AK86=0,EV58,'ROZ (Inputs)'!AK85))</f>
        <v>0</v>
      </c>
      <c r="EY58" s="127">
        <f t="shared" si="36"/>
        <v>-0.61903920840622351</v>
      </c>
      <c r="EZ58" s="67">
        <f t="shared" si="37"/>
        <v>1.1526795099383855</v>
      </c>
      <c r="FA58" s="59">
        <f t="array" ref="FA58">IF(EW58=1, 1, (EY58-FB58*'Saline (Inputs)'!$C$45))</f>
        <v>0.26682015076608112</v>
      </c>
      <c r="FB58" s="59">
        <f>IF(EW58=1, 0, ((EZ58-EY58)/'Saline (Inputs)'!$D$45))</f>
        <v>0.69123973079917</v>
      </c>
      <c r="FC58" s="283">
        <f>VLOOKUP('ROZ (Inputs)'!$Z86,'Depositional Environments'!$BW$11:$CI$26,12,FALSE)</f>
        <v>8.9999999999999993E-3</v>
      </c>
      <c r="FD58" s="283">
        <f>VLOOKUP('ROZ (Inputs)'!$Z86,'Depositional Environments'!$BW$11:$CI$26,13,FALSE)</f>
        <v>1.0999999999999999E-2</v>
      </c>
      <c r="FE58" s="134">
        <f>IF('ROZ (Inputs)'!$Z86="Default",IF('ROZ (Inputs)'!AL86=0,'ROZ (Inputs)'!K$26,'ROZ (Inputs)'!AL86),IF('ROZ (Inputs)'!AL86=0,FC58,'ROZ (Inputs)'!AL85))</f>
        <v>0</v>
      </c>
      <c r="FF58" s="134">
        <f>IF('ROZ (Inputs)'!$Z86="Default",IF('ROZ (Inputs)'!AM86=0,'ROZ (Inputs)'!L$26,'ROZ (Inputs)'!AM86),IF('ROZ (Inputs)'!AM86=0,FD58,'ROZ (Inputs)'!AM85))</f>
        <v>0</v>
      </c>
      <c r="FG58" s="127">
        <f t="shared" si="38"/>
        <v>-4.7014899569937691</v>
      </c>
      <c r="FH58" s="67">
        <f t="shared" si="39"/>
        <v>-4.4987990588243418</v>
      </c>
      <c r="FI58" s="59">
        <f t="array" ref="FI58">IF(FE58=1, 1, (FG58-FJ58*'Saline (Inputs)'!$C$45))</f>
        <v>-4.6001445079090555</v>
      </c>
      <c r="FJ58" s="59">
        <f>IF(FE58=1, 0, ((FH58-FG58)/'Saline (Inputs)'!$D$45))</f>
        <v>7.9080274106369253E-2</v>
      </c>
      <c r="FL58" s="145">
        <v>51</v>
      </c>
      <c r="FM58" s="143">
        <f t="shared" si="40"/>
        <v>1</v>
      </c>
      <c r="FN58" s="143">
        <f t="shared" si="41"/>
        <v>1</v>
      </c>
      <c r="FO58" s="143">
        <f t="shared" si="42"/>
        <v>1</v>
      </c>
      <c r="FP58" s="143">
        <f t="shared" si="43"/>
        <v>1</v>
      </c>
      <c r="FQ58" s="143">
        <f t="shared" si="44"/>
        <v>1</v>
      </c>
      <c r="FR58" s="143">
        <f t="shared" si="45"/>
        <v>1</v>
      </c>
      <c r="FT58" s="145">
        <v>51</v>
      </c>
      <c r="FU58" s="34">
        <v>-5.6596170179546508E-4</v>
      </c>
      <c r="FV58" s="34">
        <v>-3.695879604492748E-5</v>
      </c>
      <c r="FW58" s="34">
        <v>4.8939196858563474E-5</v>
      </c>
      <c r="FZ58" s="140">
        <v>51</v>
      </c>
      <c r="GA58" s="78">
        <f>VLOOKUP('Shale_EERC (Inputs)'!$AI83,$ID$7:$IF$8,2,FALSE)</f>
        <v>0.2</v>
      </c>
      <c r="GB58" s="78">
        <f>VLOOKUP('Shale_EERC (Inputs)'!AI83,$AY$7:$BA$8,3,FALSE)</f>
        <v>0.8</v>
      </c>
      <c r="GC58" s="134">
        <f>IF('Shale_EERC (Inputs)'!$AI83="Default",IF('Shale_EERC (Inputs)'!AK83=0,'Shale_EERC (Inputs)'!L$19,'Shale_EERC (Inputs)'!AK83),IF('Shale_EERC (Inputs)'!AK83=0,GA58,'Shale_EERC (Inputs)'!AK83))</f>
        <v>0.2</v>
      </c>
      <c r="GD58" s="134">
        <f>IF('Shale_EERC (Inputs)'!$AI83="Default",IF('Shale_EERC (Inputs)'!AL83=0,'Shale_EERC (Inputs)'!M$19,'Shale_EERC (Inputs)'!AL83),IF('Shale_EERC (Inputs)'!AL83=0,GB58,'Shale_EERC (Inputs)'!AL83))</f>
        <v>0.8</v>
      </c>
      <c r="GE58" s="127">
        <f t="shared" si="46"/>
        <v>-1.3862943611198906</v>
      </c>
      <c r="GF58" s="67">
        <f t="shared" si="47"/>
        <v>1.3862949861200078</v>
      </c>
      <c r="GG58" s="59">
        <f>IF(GC58=1, 1, (GE58-GH58*'Saline (Inputs)'!$C$45))</f>
        <v>3.1250005871896747E-7</v>
      </c>
      <c r="GH58" s="59">
        <f>IF(GC58=1, 0, ((GF58-GE58)/'Saline (Inputs)'!$D$45))</f>
        <v>1.0817314815037018</v>
      </c>
      <c r="GI58" s="78">
        <f>VLOOKUP('Shale_EERC (Inputs)'!$AI83,$IH$7:$IJ$8,2,FALSE)</f>
        <v>0.2</v>
      </c>
      <c r="GJ58" s="78">
        <f>VLOOKUP('Shale_EERC (Inputs)'!$AI83,$IH$7:$IJ$8,3,FALSE)</f>
        <v>0.8</v>
      </c>
      <c r="GK58" s="134">
        <f>IF('Shale_EERC (Inputs)'!$AI83="Default",IF('Shale_EERC (Inputs)'!AM83=0,'Shale_EERC (Inputs)'!L$20,'Shale_EERC (Inputs)'!AM83),IF('Shale_EERC (Inputs)'!AM83=0,GI58,'Shale_EERC (Inputs)'!AM83))</f>
        <v>0.2</v>
      </c>
      <c r="GL58" s="134">
        <f>IF('Shale_EERC (Inputs)'!$AI83="Default",IF('Shale_EERC (Inputs)'!AN83=0,'Shale_EERC (Inputs)'!M$20,'Shale_EERC (Inputs)'!AN83),IF('Shale_EERC (Inputs)'!AN83=0,GJ58,'Shale_EERC (Inputs)'!AN83))</f>
        <v>0.8</v>
      </c>
      <c r="GM58" s="127">
        <f t="shared" si="48"/>
        <v>-1.3862943611198906</v>
      </c>
      <c r="GN58" s="67">
        <f t="shared" si="49"/>
        <v>1.3862949861200078</v>
      </c>
      <c r="GO58" s="59">
        <f t="array" ref="GO58">IF(GK58=1, 1, (GM58-GP58*'Saline (Inputs)'!$C$45))</f>
        <v>3.1250005871896747E-7</v>
      </c>
      <c r="GP58" s="59">
        <f>IF(GK58=1, 0, ((GN58-GM58)/'Saline (Inputs)'!$D$45))</f>
        <v>1.0817314815037018</v>
      </c>
      <c r="GQ58" s="78">
        <f>VLOOKUP('Shale_EERC (Inputs)'!$AI83,$IL$7:$IN$8,2,FALSE)</f>
        <v>0.2</v>
      </c>
      <c r="GR58" s="78">
        <f>VLOOKUP('Shale_EERC (Inputs)'!$AI83,$IL$7:$IN$8,3,FALSE)</f>
        <v>0.8</v>
      </c>
      <c r="GS58" s="134">
        <f>IF('Shale_EERC (Inputs)'!$AI83="Default",IF('Shale_EERC (Inputs)'!AO83=0,'Shale_EERC (Inputs)'!L$21,'Shale_EERC (Inputs)'!AO83),IF('Shale_EERC (Inputs)'!AO83=0,GQ58,'Shale_EERC (Inputs)'!AO83))</f>
        <v>0.2</v>
      </c>
      <c r="GT58" s="134">
        <f>IF('Shale_EERC (Inputs)'!$AI83="Default",IF('Shale_EERC (Inputs)'!AP83=0,'Shale_EERC (Inputs)'!M$21,'Shale_EERC (Inputs)'!AP83),IF('Shale_EERC (Inputs)'!AP83=0,GR58,'Shale_EERC (Inputs)'!AP83))</f>
        <v>0.8</v>
      </c>
      <c r="GU58" s="135">
        <f t="shared" si="61"/>
        <v>-1.3862943611198906</v>
      </c>
      <c r="GV58" s="136">
        <f t="shared" si="50"/>
        <v>1.3862949861200078</v>
      </c>
      <c r="GW58" s="137">
        <f t="array" ref="GW58">IF(GS58=1, 1, (GU58-GX58*'Saline (Inputs)'!$C$45))</f>
        <v>3.1250005871896747E-7</v>
      </c>
      <c r="GX58" s="137">
        <f>IF(GS58=1, 0, ((GV58-GU58)/'Saline (Inputs)'!$D$45))</f>
        <v>1.0817314815037018</v>
      </c>
      <c r="GY58" s="78">
        <f>VLOOKUP('Shale_EERC (Inputs)'!$AI83,$IP$7:$IR$8,2,FALSE)</f>
        <v>0.2</v>
      </c>
      <c r="GZ58" s="78">
        <f>VLOOKUP('Shale_EERC (Inputs)'!$AI83,$IP$7:$IR$8,3,FALSE)</f>
        <v>0.8</v>
      </c>
      <c r="HA58" s="134">
        <f>IF('Shale_EERC (Inputs)'!$AI83="Default",IF('Shale_EERC (Inputs)'!AQ83=0,'Shale_EERC (Inputs)'!L$22,'Shale_EERC (Inputs)'!AQ83),IF('Shale_EERC (Inputs)'!AQ83=0,GY58,'Shale_EERC (Inputs)'!AQ83))</f>
        <v>0.2</v>
      </c>
      <c r="HB58" s="134">
        <f>IF('Shale_EERC (Inputs)'!$AI83="Default",IF('Shale_EERC (Inputs)'!AR83=0,'Shale_EERC (Inputs)'!M$22,'Shale_EERC (Inputs)'!AR83),IF('Shale_EERC (Inputs)'!AR83=0,GZ58,'Shale_EERC (Inputs)'!AR83))</f>
        <v>0.8</v>
      </c>
      <c r="HC58" s="127">
        <f t="shared" si="51"/>
        <v>-1.3862943611198906</v>
      </c>
      <c r="HD58" s="67">
        <f t="shared" si="62"/>
        <v>1.3862949861200078</v>
      </c>
      <c r="HE58" s="59">
        <f t="array" ref="HE58">IF(HA58=1, 1, (HC58-HF58*'Saline (Inputs)'!$C$45))</f>
        <v>3.1250005871896747E-7</v>
      </c>
      <c r="HF58" s="59">
        <f>IF(HA58=1, 0, ((HD58-HC58)/'Saline (Inputs)'!$D$45))</f>
        <v>1.0817314815037018</v>
      </c>
      <c r="HG58" s="78">
        <f>VLOOKUP('Shale_EERC (Inputs)'!$AI83,$IT$7:$IV$8,2,FALSE)</f>
        <v>0.2</v>
      </c>
      <c r="HH58" s="78">
        <f>VLOOKUP('Shale_EERC (Inputs)'!$AI83,$IT$7:$IV$8,3,FALSE)</f>
        <v>0.8</v>
      </c>
      <c r="HI58" s="134">
        <f>IF('Shale_EERC (Inputs)'!$AI83="Default",IF('Shale_EERC (Inputs)'!AS83=0,'Shale_EERC (Inputs)'!L$23,'Shale_EERC (Inputs)'!AS83),IF('Shale_EERC (Inputs)'!AS83=0,HG58,'Shale_EERC (Inputs)'!AS83))</f>
        <v>0.2</v>
      </c>
      <c r="HJ58" s="134">
        <f>IF('Shale_EERC (Inputs)'!$AI83="Default",IF('Shale_EERC (Inputs)'!AT83=0,'Shale_EERC (Inputs)'!M$23,'Shale_EERC (Inputs)'!AT83),IF('Shale_EERC (Inputs)'!AT83=0,HH58,'Shale_EERC (Inputs)'!AT83))</f>
        <v>0.8</v>
      </c>
      <c r="HK58" s="127">
        <f t="shared" si="53"/>
        <v>-1.3862943611198906</v>
      </c>
      <c r="HL58" s="67">
        <f t="shared" si="63"/>
        <v>1.3862949861200078</v>
      </c>
      <c r="HM58" s="59">
        <f t="array" ref="HM58">IF(HI58=1, 1, (HK58-HN58*'Saline (Inputs)'!$C$45))</f>
        <v>3.1250005871896747E-7</v>
      </c>
      <c r="HN58" s="59">
        <f>IF(HI58=1, 0, ((HL58-HK58)/'Saline (Inputs)'!$D$45))</f>
        <v>1.0817314815037018</v>
      </c>
      <c r="HP58" s="145">
        <v>51</v>
      </c>
      <c r="HQ58" s="143">
        <f t="shared" si="55"/>
        <v>1</v>
      </c>
      <c r="HR58" s="143">
        <f t="shared" si="56"/>
        <v>1</v>
      </c>
      <c r="HS58" s="143">
        <f t="shared" si="57"/>
        <v>1</v>
      </c>
      <c r="HT58" s="143">
        <f t="shared" si="58"/>
        <v>1</v>
      </c>
      <c r="HU58" s="143">
        <f t="shared" si="59"/>
        <v>1</v>
      </c>
      <c r="HY58" s="233">
        <v>52</v>
      </c>
      <c r="HZ58" s="271">
        <v>1.7410409782314656E-5</v>
      </c>
      <c r="IA58" s="271">
        <v>9.0772613475567253E-5</v>
      </c>
      <c r="IB58" s="271">
        <v>5.7719275355340948E-4</v>
      </c>
    </row>
    <row r="59" spans="2:236" x14ac:dyDescent="0.35">
      <c r="B59" s="140">
        <v>52</v>
      </c>
      <c r="C59" s="78">
        <f>VLOOKUP('Saline (Inputs)'!$T86,'Depositional Environments'!$BK$11:$BU$26,2,FALSE)</f>
        <v>0.2</v>
      </c>
      <c r="D59" s="78">
        <f>VLOOKUP('Saline (Inputs)'!$T86,'Depositional Environments'!$BK$11:$BU$26,3,FALSE)</f>
        <v>0.8</v>
      </c>
      <c r="E59" s="134">
        <f>IF('Saline (Inputs)'!$T86="Default",IF('Saline (Inputs)'!V86=0,'Saline (Inputs)'!K$21,'Saline (Inputs)'!V86),IF('Saline (Inputs)'!V86=0,C59,'Saline (Inputs)'!V86))</f>
        <v>0</v>
      </c>
      <c r="F59" s="134">
        <f>IF('Saline (Inputs)'!$T86="Default",IF('Saline (Inputs)'!W86=0,'Saline (Inputs)'!L$21,'Saline (Inputs)'!W86),IF('Saline (Inputs)'!W86=0,D59,'Saline (Inputs)'!W86))</f>
        <v>0</v>
      </c>
      <c r="G59" s="127">
        <f t="shared" si="64"/>
        <v>-1.3862943611198906</v>
      </c>
      <c r="H59" s="67">
        <f t="shared" si="65"/>
        <v>1.3862943611198908</v>
      </c>
      <c r="I59" s="59">
        <f>IF(E59=1, 1, (G59-J59*'Saline (Inputs)'!$C$45))</f>
        <v>2.2204460492503131E-16</v>
      </c>
      <c r="J59" s="59">
        <f>IF(E59=1, 0, ((H59-G59)/'Saline (Inputs)'!$D$45))</f>
        <v>1.0817312376586106</v>
      </c>
      <c r="K59" s="78">
        <f>VLOOKUP('Saline (Inputs)'!$T86,'Depositional Environments'!$BK$11:$BU$26,4,FALSE)</f>
        <v>0.21</v>
      </c>
      <c r="L59" s="78">
        <f>VLOOKUP('Saline (Inputs)'!$T86,'Depositional Environments'!$BK$11:$BU$26,5,FALSE)</f>
        <v>0.76</v>
      </c>
      <c r="M59" s="134">
        <f>IF('Saline (Inputs)'!$T86="Default",IF('Saline (Inputs)'!X86=0,'Saline (Inputs)'!K$22,'Saline (Inputs)'!X86), IF('Saline (Inputs)'!X86=0,Calculations!K59,'Saline (Inputs)'!X86))</f>
        <v>0</v>
      </c>
      <c r="N59" s="134">
        <f>IF('Saline (Inputs)'!$T86="Default",IF('Saline (Inputs)'!Y86=0,'Saline (Inputs)'!L$22,'Saline (Inputs)'!Y86), IF('Saline (Inputs)'!Y86=0,Calculations!L59,'Saline (Inputs)'!Y86))</f>
        <v>0</v>
      </c>
      <c r="O59" s="127">
        <f t="shared" si="66"/>
        <v>-1.3249254147435987</v>
      </c>
      <c r="P59" s="67">
        <f t="shared" si="67"/>
        <v>1.1526795099383855</v>
      </c>
      <c r="Q59" s="59">
        <f t="array" ref="Q59">IF(M59=1, 1, (O59-R59*'Saline (Inputs)'!$C$45))</f>
        <v>-8.612295240260659E-2</v>
      </c>
      <c r="R59" s="59">
        <f>IF(M59=1, 0, ((P59-O59)/'Saline (Inputs)'!$D$45))</f>
        <v>0.96664269752934828</v>
      </c>
      <c r="S59" s="78">
        <f>VLOOKUP('Saline (Inputs)'!$T86,'Depositional Environments'!$BK$11:$BU$26,6,FALSE)</f>
        <v>0.61</v>
      </c>
      <c r="T59" s="78">
        <f>VLOOKUP('Saline (Inputs)'!$T86,'Depositional Environments'!$BK$11:$BU$26,7,FALSE)</f>
        <v>0.71</v>
      </c>
      <c r="U59" s="134">
        <f>IF('Saline (Inputs)'!$T86="Default",IF('Saline (Inputs)'!Z86=0,'Saline (Inputs)'!K$23,'Saline (Inputs)'!Z86),IF('Saline (Inputs)'!Z86=0,S59,'Saline (Inputs)'!Z86))</f>
        <v>0</v>
      </c>
      <c r="V59" s="134">
        <f>IF('Saline (Inputs)'!$T86="Default",IF('Saline (Inputs)'!AA86=0,'Saline (Inputs)'!L$23,'Saline (Inputs)'!AA86),IF('Saline (Inputs)'!AA86=0,T59,'Saline (Inputs)'!AA86))</f>
        <v>0</v>
      </c>
      <c r="W59" s="127">
        <f t="shared" si="68"/>
        <v>0.44731221804366483</v>
      </c>
      <c r="X59" s="67">
        <f t="shared" si="69"/>
        <v>0.89538404705484131</v>
      </c>
      <c r="Y59" s="59">
        <f t="array" ref="Y59">IF(U59=1, 1, (W59-Z59*'Saline (Inputs)'!$C$45))</f>
        <v>0.67134813254925307</v>
      </c>
      <c r="Z59" s="59">
        <f>IF(U59=1, 0, ((X59-W59)/'Saline (Inputs)'!$D$45))</f>
        <v>0.17481615295782754</v>
      </c>
      <c r="AA59" s="78">
        <f>VLOOKUP('Saline (Inputs)'!$T86,'Depositional Environments'!$BK$11:$BU$26,8,FALSE)</f>
        <v>0.19</v>
      </c>
      <c r="AB59" s="78">
        <f>VLOOKUP('Saline (Inputs)'!$T86,'Depositional Environments'!$BK$11:$BU$26,9,FALSE)</f>
        <v>0.59</v>
      </c>
      <c r="AC59" s="134">
        <f>IF('Saline (Inputs)'!$T86="Default",IF('Saline (Inputs)'!AB86=0,'Saline (Inputs)'!K$24,'Saline (Inputs)'!AB86),IF('Saline (Inputs)'!AB86=0,AA59,'Saline (Inputs)'!AB86))</f>
        <v>0</v>
      </c>
      <c r="AD59" s="134">
        <f>IF('Saline (Inputs)'!$T86="Default",IF('Saline (Inputs)'!AC86=0,'Saline (Inputs)'!L$24,'Saline (Inputs)'!AC86),IF('Saline (Inputs)'!AC86=0,AB59,'Saline (Inputs)'!AC86))</f>
        <v>0</v>
      </c>
      <c r="AE59" s="127">
        <f t="shared" si="70"/>
        <v>-1.4500101755059984</v>
      </c>
      <c r="AF59" s="67">
        <f t="shared" si="71"/>
        <v>0.36396537720141148</v>
      </c>
      <c r="AG59" s="59">
        <f t="array" ref="AG59">IF(AC59=1, 1, (AE59-AH59*'Saline (Inputs)'!$C$45))</f>
        <v>-0.54302239915229344</v>
      </c>
      <c r="AH59" s="59">
        <f>IF(AC59=1, 0, ((AF59-AE59)/'Saline (Inputs)'!$D$45))</f>
        <v>0.7077263223257636</v>
      </c>
      <c r="AI59" s="78">
        <f>VLOOKUP('Saline (Inputs)'!$T86,'Depositional Environments'!$BK$11:$BU$26,10,FALSE)</f>
        <v>0.39</v>
      </c>
      <c r="AJ59" s="78">
        <f>VLOOKUP('Saline (Inputs)'!$T86,'Depositional Environments'!$BK$11:$BU$26,11,FALSE)</f>
        <v>0.81</v>
      </c>
      <c r="AK59" s="134">
        <f>IF('Saline (Inputs)'!$T86="Default",IF('Saline (Inputs)'!K$25=0,'Saline (Inputs)'!AD86,'Saline (Inputs)'!$K$25),IF('Saline (Inputs)'!AD86=0,AI59,'Saline (Inputs)'!AD86))</f>
        <v>0</v>
      </c>
      <c r="AL59" s="134">
        <f>IF('Saline (Inputs)'!$T86="Default",IF('Saline (Inputs)'!L$25=0,'Saline (Inputs)'!AE86,'Saline (Inputs)'!$L$25),IF('Saline (Inputs)'!AE86=0,AJ59,'Saline (Inputs)'!AE86))</f>
        <v>0</v>
      </c>
      <c r="AM59" s="127">
        <f t="shared" si="72"/>
        <v>-0.44731221804366478</v>
      </c>
      <c r="AN59" s="67">
        <f t="shared" si="73"/>
        <v>1.4500101755059986</v>
      </c>
      <c r="AO59" s="59">
        <f t="array" ref="AO59">IF(AK59=1, 1, (AM59-AP59*'Saline (Inputs)'!$C$45))</f>
        <v>0.50134897873116691</v>
      </c>
      <c r="AP59" s="59">
        <f>IF(AK59=1, 0, ((AN59-AM59)/'Saline (Inputs)'!$D$45))</f>
        <v>0.74024426506138619</v>
      </c>
      <c r="AR59" s="145">
        <v>52</v>
      </c>
      <c r="AS59" s="143">
        <f t="shared" si="12"/>
        <v>1</v>
      </c>
      <c r="AT59" s="143">
        <f t="shared" si="13"/>
        <v>1</v>
      </c>
      <c r="AU59" s="143">
        <f t="shared" si="14"/>
        <v>1</v>
      </c>
      <c r="AV59" s="143">
        <f t="shared" si="15"/>
        <v>1</v>
      </c>
      <c r="AW59" s="143">
        <f t="shared" si="16"/>
        <v>1</v>
      </c>
      <c r="BS59" s="140">
        <v>52</v>
      </c>
      <c r="BT59" s="78">
        <f>VLOOKUP('Shale (Inputs)'!AC86,$AY$7:$BA$8,2,FALSE)</f>
        <v>0.2</v>
      </c>
      <c r="BU59" s="78">
        <f>VLOOKUP('Shale (Inputs)'!AC86,$AY$7:$BA$8,3,FALSE)</f>
        <v>0.8</v>
      </c>
      <c r="BV59" s="134">
        <f>IF('Shale (Inputs)'!$AC86="Default",IF('Shale (Inputs)'!AE86=0,'Shale (Inputs)'!L$19,'Shale (Inputs)'!AE86),IF('Shale (Inputs)'!AE86=0,BT59,'Shale (Inputs)'!AE86))</f>
        <v>0.2</v>
      </c>
      <c r="BW59" s="134">
        <f>IF('Shale (Inputs)'!$AC86="Default",IF('Shale (Inputs)'!AF86=0,'Shale (Inputs)'!M$19,'Shale (Inputs)'!AF86),IF('Shale (Inputs)'!AF86=0,BU59,'Shale (Inputs)'!AF86))</f>
        <v>0.8</v>
      </c>
      <c r="BX59" s="127">
        <f t="shared" si="17"/>
        <v>-1.3862943611198906</v>
      </c>
      <c r="BY59" s="67">
        <f t="shared" si="18"/>
        <v>1.3862949861200078</v>
      </c>
      <c r="BZ59" s="59">
        <f>IF(BV59=1, 1, (BX59-CA59*'Saline (Inputs)'!$C$45))</f>
        <v>3.1250005871896747E-7</v>
      </c>
      <c r="CA59" s="59">
        <f>IF(BV59=1, 0, ((BY59-BX59)/'Saline (Inputs)'!$D$45))</f>
        <v>1.0817314815037018</v>
      </c>
      <c r="CB59" s="78">
        <f>VLOOKUP('Shale (Inputs)'!AC86,Calculations!$BC$7:$BE$8,2,FALSE)</f>
        <v>0.03</v>
      </c>
      <c r="CC59" s="78">
        <f>VLOOKUP('Shale (Inputs)'!AC86,Calculations!$BC$7:$BE$8,3,FALSE)</f>
        <v>0.92</v>
      </c>
      <c r="CD59" s="134">
        <f>IF('Shale (Inputs)'!$AC86="Default",IF('Shale (Inputs)'!AG86=0,'Shale (Inputs)'!L$20,'Shale (Inputs)'!AG86),IF('Shale (Inputs)'!AG86=0,CB59,'Shale (Inputs)'!AG86))</f>
        <v>0.03</v>
      </c>
      <c r="CE59" s="134">
        <f>IF('Shale (Inputs)'!$AC86="Default",IF('Shale (Inputs)'!AH86=0,'Shale (Inputs)'!M$20,'Shale (Inputs)'!AH86),IF('Shale (Inputs)'!AH86=0,CC59,'Shale (Inputs)'!AH86))</f>
        <v>0.92</v>
      </c>
      <c r="CF59" s="127">
        <f t="shared" si="19"/>
        <v>-3.4760986898352733</v>
      </c>
      <c r="CG59" s="67">
        <f t="shared" si="20"/>
        <v>2.4423483940656316</v>
      </c>
      <c r="CH59" s="59">
        <f t="array" ref="CH59">IF(CD59=1, 1, (CF59-CI59*'Saline (Inputs)'!$C$45))</f>
        <v>-0.51687514788482103</v>
      </c>
      <c r="CI59" s="59">
        <f>IF(CD59=1, 0, ((CG59-CF59)/'Saline (Inputs)'!$D$45))</f>
        <v>2.3090943989389285</v>
      </c>
      <c r="CJ59" s="78">
        <f>VLOOKUP('Shale (Inputs)'!$AJ86,Calculations!$BG$18:$BI$25,2,FALSE)</f>
        <v>0.25</v>
      </c>
      <c r="CK59" s="78">
        <f>VLOOKUP('Shale (Inputs)'!$AJ86,Calculations!$BG$18:$BI$25,3,FALSE)</f>
        <v>0.53</v>
      </c>
      <c r="CL59" s="134">
        <f>IF('Shale (Inputs)'!$AJ86="Default",IF('Shale (Inputs)'!AL86=0,'Shale (Inputs)'!L$24,'Shale (Inputs)'!AL86),IF('Shale (Inputs)'!AL86=0,CJ59,'Shale (Inputs)'!AL86))</f>
        <v>0.2</v>
      </c>
      <c r="CM59" s="134">
        <f>IF('Shale (Inputs)'!$AJ86="Default",IF('Shale (Inputs)'!AM86=0,'Shale (Inputs)'!M$24,'Shale (Inputs)'!AM86),IF('Shale (Inputs)'!AM86=0,CK59,'Shale (Inputs)'!AM86))</f>
        <v>0.85</v>
      </c>
      <c r="CN59" s="135">
        <f t="shared" si="60"/>
        <v>-1.3862943611198906</v>
      </c>
      <c r="CO59" s="136">
        <f t="shared" si="21"/>
        <v>1.7346018397020466</v>
      </c>
      <c r="CP59" s="137">
        <f t="array" ref="CP59">IF(CL59=1, 1, (CN59-CQ59*'Saline (Inputs)'!$C$45))</f>
        <v>0.17415373929107769</v>
      </c>
      <c r="CQ59" s="137">
        <f>IF(CL59=1, 0, ((CO59-CN59)/'Saline (Inputs)'!$D$45))</f>
        <v>1.2176241224814466</v>
      </c>
      <c r="CR59" s="78">
        <f>VLOOKUP('Shale (Inputs)'!$AJ86,Calculations!$BK$18:$BM$25,2,FALSE)</f>
        <v>0.14000000000000001</v>
      </c>
      <c r="CS59" s="78">
        <f>VLOOKUP('Shale (Inputs)'!$AJ86,Calculations!$BK$18:$BM$25,3,FALSE)</f>
        <v>0.34</v>
      </c>
      <c r="CT59" s="134">
        <f>IF('Shale (Inputs)'!$AJ86="Default",IF('Shale (Inputs)'!AN86=0,'Shale (Inputs)'!L$25,'Shale (Inputs)'!AN86),IF('Shale (Inputs)'!AN86=0,CR59,'Shale (Inputs)'!AN86))</f>
        <v>0.1</v>
      </c>
      <c r="CU59" s="134">
        <f>IF('Shale (Inputs)'!$AJ86="Default",IF('Shale (Inputs)'!AO86=0,'Shale (Inputs)'!M$25,'Shale (Inputs)'!AO86),IF('Shale (Inputs)'!AO86=0,CS59,'Shale (Inputs)'!AO86))</f>
        <v>0.49</v>
      </c>
      <c r="CV59" s="127">
        <f t="shared" si="22"/>
        <v>-2.1972245773362191</v>
      </c>
      <c r="CW59" s="67">
        <f t="shared" si="23"/>
        <v>-4.0004934453636599E-2</v>
      </c>
      <c r="CX59" s="59">
        <f t="array" ref="CX59">IF(CT59=1, 1, (CV59-CY59*'Saline (Inputs)'!$C$45))</f>
        <v>-1.1186147558949278</v>
      </c>
      <c r="CY59" s="59">
        <f>IF(CT59=1, 0, ((CW59-CV59)/'Saline (Inputs)'!$D$45))</f>
        <v>0.84164371566502805</v>
      </c>
      <c r="DA59" s="145">
        <v>52</v>
      </c>
      <c r="DB59" s="143">
        <f t="shared" si="24"/>
        <v>1</v>
      </c>
      <c r="DC59" s="143">
        <f t="shared" si="25"/>
        <v>1</v>
      </c>
      <c r="DD59" s="143">
        <f t="shared" si="26"/>
        <v>1</v>
      </c>
      <c r="DE59" s="143">
        <f t="shared" si="27"/>
        <v>1</v>
      </c>
      <c r="DI59" s="233">
        <v>53</v>
      </c>
      <c r="DJ59" s="231">
        <v>1.4373495105246488E-5</v>
      </c>
      <c r="DK59" s="231">
        <v>7.9089415521597735E-5</v>
      </c>
      <c r="DL59" s="231">
        <v>5.5143600911872269E-4</v>
      </c>
      <c r="DN59" s="140">
        <v>52</v>
      </c>
      <c r="DO59" s="77">
        <f>VLOOKUP('ROZ (Inputs)'!$Z87,'Depositional Environments'!$BW$11:$CI$26,2,FALSE)</f>
        <v>0.2</v>
      </c>
      <c r="DP59" s="77">
        <f>VLOOKUP('ROZ (Inputs)'!$Z87,'Depositional Environments'!$BW$11:$CI$26,3,FALSE)</f>
        <v>0.8</v>
      </c>
      <c r="DQ59" s="134">
        <f>IF('ROZ (Inputs)'!$Z87="Default",IF('ROZ (Inputs)'!AB87=0,'ROZ (Inputs)'!K$21,'ROZ (Inputs)'!AB87),IF('ROZ (Inputs)'!AB87=0,DO59,'ROZ (Inputs)'!AB87))</f>
        <v>0</v>
      </c>
      <c r="DR59" s="134">
        <f>IF('ROZ (Inputs)'!$Z87="Default",IF('ROZ (Inputs)'!AC87=0,'ROZ (Inputs)'!L$21,'ROZ (Inputs)'!AC87),IF('ROZ (Inputs)'!AC87=0,DP59,'ROZ (Inputs)'!AC87))</f>
        <v>0</v>
      </c>
      <c r="DS59" s="127">
        <f t="shared" si="28"/>
        <v>-1.3862943611198906</v>
      </c>
      <c r="DT59" s="67">
        <f t="shared" si="29"/>
        <v>1.3862943611198908</v>
      </c>
      <c r="DU59" s="59">
        <f>IF(DQ59=1, 1, (DS59-DV59*'Saline (Inputs)'!$C$45))</f>
        <v>2.2204460492503131E-16</v>
      </c>
      <c r="DV59" s="59">
        <f>IF(DQ59=1, 0, ((DT59-DS59)/'Saline (Inputs)'!$D$45))</f>
        <v>1.0817312376586106</v>
      </c>
      <c r="DW59" s="77">
        <f>VLOOKUP('ROZ (Inputs)'!$Z87,'Depositional Environments'!$BW$11:$CI$26,4,FALSE)</f>
        <v>0.21</v>
      </c>
      <c r="DX59" s="77">
        <f>VLOOKUP('ROZ (Inputs)'!$Z87,'Depositional Environments'!$BW$11:$CI$26,5,FALSE)</f>
        <v>0.76</v>
      </c>
      <c r="DY59" s="134">
        <f>IF('ROZ (Inputs)'!$Z87="Default",IF('ROZ (Inputs)'!AD87=0,'ROZ (Inputs)'!K$22,'ROZ (Inputs)'!AD87),IF('ROZ (Inputs)'!AD87=0,DW59,'ROZ (Inputs)'!AD86))</f>
        <v>0</v>
      </c>
      <c r="DZ59" s="134">
        <f>IF('ROZ (Inputs)'!$Z87="Default",IF('ROZ (Inputs)'!AE87=0,'ROZ (Inputs)'!L$22,'ROZ (Inputs)'!AE87),IF('ROZ (Inputs)'!AE87=0,DX59,'ROZ (Inputs)'!AD86))</f>
        <v>0</v>
      </c>
      <c r="EA59" s="127">
        <f t="shared" si="30"/>
        <v>-1.3249254147435987</v>
      </c>
      <c r="EB59" s="67">
        <f t="shared" si="31"/>
        <v>1.1526795099383855</v>
      </c>
      <c r="EC59" s="59">
        <f t="array" ref="EC59">IF(DY59=1, 1, (EA59-ED59*'Saline (Inputs)'!$C$45))</f>
        <v>-8.612295240260659E-2</v>
      </c>
      <c r="ED59" s="59">
        <f>IF(DY59=1, 0, ((EB59-EA59)/'Saline (Inputs)'!$D$45))</f>
        <v>0.96664269752934828</v>
      </c>
      <c r="EE59" s="77">
        <f>VLOOKUP('ROZ (Inputs)'!$Z87,'Depositional Environments'!$BW$11:$CI$26,6,FALSE)</f>
        <v>0.64</v>
      </c>
      <c r="EF59" s="77">
        <f>VLOOKUP('ROZ (Inputs)'!$Z87,'Depositional Environments'!$BW$11:$CI$26,7,FALSE)</f>
        <v>0.77</v>
      </c>
      <c r="EG59" s="134">
        <f>IF('ROZ (Inputs)'!$Z87="Default",IF('ROZ (Inputs)'!AF87=0,'ROZ (Inputs)'!K$23,'ROZ (Inputs)'!AF87),IF('ROZ (Inputs)'!AF87=0,EE59,'ROZ (Inputs)'!AF86))</f>
        <v>0</v>
      </c>
      <c r="EH59" s="134">
        <f>IF('ROZ (Inputs)'!$Z87="Default",IF('ROZ (Inputs)'!AG87=0,'ROZ (Inputs)'!L$23,'ROZ (Inputs)'!AG87),IF('ROZ (Inputs)'!AG87=0,EF59,'ROZ (Inputs)'!AG86))</f>
        <v>0</v>
      </c>
      <c r="EI59" s="127">
        <f t="shared" si="32"/>
        <v>0.57536414490356191</v>
      </c>
      <c r="EJ59" s="67">
        <f t="shared" si="33"/>
        <v>1.2083112059245342</v>
      </c>
      <c r="EK59" s="59">
        <f t="array" ref="EK59">IF(EG59=1, 1, (EI59-EL59*'Saline (Inputs)'!$C$45))</f>
        <v>0.89183767541404801</v>
      </c>
      <c r="EL59" s="59">
        <f>IF(EG59=1, 0, ((EJ59-EI59)/'Saline (Inputs)'!$D$45))</f>
        <v>0.24694560797949588</v>
      </c>
      <c r="EM59" s="77">
        <f>VLOOKUP('ROZ (Inputs)'!$Z87,'Depositional Environments'!$BW$11:$CI$26,8,FALSE)</f>
        <v>0.16</v>
      </c>
      <c r="EN59" s="77">
        <f>VLOOKUP('ROZ (Inputs)'!$Z87,'Depositional Environments'!$BW$11:$CI$26,9,FALSE)</f>
        <v>0.39</v>
      </c>
      <c r="EO59" s="134">
        <f>IF('ROZ (Inputs)'!$Z87="Default",IF('ROZ (Inputs)'!AH87=0,'ROZ (Inputs)'!K$24,'ROZ (Inputs)'!AH87),IF('ROZ (Inputs)'!AH87=0,EM59,'ROZ (Inputs)'!AH86))</f>
        <v>0</v>
      </c>
      <c r="EP59" s="134">
        <f>IF('ROZ (Inputs)'!$Z87="Default",IF('ROZ (Inputs)'!AI87=0,'ROZ (Inputs)'!L$24,'ROZ (Inputs)'!AI87),IF('ROZ (Inputs)'!AI87=0,EN59,'ROZ (Inputs)'!AI86))</f>
        <v>0</v>
      </c>
      <c r="EQ59" s="127">
        <f t="shared" si="34"/>
        <v>-1.6582280766035322</v>
      </c>
      <c r="ER59" s="67">
        <f t="shared" si="35"/>
        <v>-0.44731221804366478</v>
      </c>
      <c r="ES59" s="59">
        <f t="array" ref="ES59">IF(EO59=1, 1, (EQ59-ET59*'Saline (Inputs)'!$C$45))</f>
        <v>-1.0527701473235984</v>
      </c>
      <c r="ET59" s="59">
        <f>IF(EO59=1, 0, ((ER59-EQ59)/'Saline (Inputs)'!$D$45))</f>
        <v>0.47244133248952946</v>
      </c>
      <c r="EU59" s="77">
        <f>VLOOKUP('ROZ (Inputs)'!$Z87,'Depositional Environments'!$BW$11:$CI$26,10,FALSE)</f>
        <v>0.35</v>
      </c>
      <c r="EV59" s="77">
        <f>VLOOKUP('ROZ (Inputs)'!$Z87,'Depositional Environments'!$BW$11:$CI$26,11,FALSE)</f>
        <v>0.76</v>
      </c>
      <c r="EW59" s="134">
        <f>IF('ROZ (Inputs)'!$Z87="Default",IF('ROZ (Inputs)'!AJ87=0,'ROZ (Inputs)'!K$25,'ROZ (Inputs)'!AJ87),IF('ROZ (Inputs)'!AJ87=0,EU59,'ROZ (Inputs)'!AJ86))</f>
        <v>0</v>
      </c>
      <c r="EX59" s="134">
        <f>IF('ROZ (Inputs)'!$Z87="Default",IF('ROZ (Inputs)'!AK87=0,'ROZ (Inputs)'!L$25,'ROZ (Inputs)'!AK87),IF('ROZ (Inputs)'!AK87=0,EV59,'ROZ (Inputs)'!AK86))</f>
        <v>0</v>
      </c>
      <c r="EY59" s="127">
        <f t="shared" si="36"/>
        <v>-0.61903920840622351</v>
      </c>
      <c r="EZ59" s="67">
        <f t="shared" si="37"/>
        <v>1.1526795099383855</v>
      </c>
      <c r="FA59" s="59">
        <f t="array" ref="FA59">IF(EW59=1, 1, (EY59-FB59*'Saline (Inputs)'!$C$45))</f>
        <v>0.26682015076608112</v>
      </c>
      <c r="FB59" s="59">
        <f>IF(EW59=1, 0, ((EZ59-EY59)/'Saline (Inputs)'!$D$45))</f>
        <v>0.69123973079917</v>
      </c>
      <c r="FC59" s="283">
        <f>VLOOKUP('ROZ (Inputs)'!$Z87,'Depositional Environments'!$BW$11:$CI$26,12,FALSE)</f>
        <v>8.9999999999999993E-3</v>
      </c>
      <c r="FD59" s="283">
        <f>VLOOKUP('ROZ (Inputs)'!$Z87,'Depositional Environments'!$BW$11:$CI$26,13,FALSE)</f>
        <v>1.0999999999999999E-2</v>
      </c>
      <c r="FE59" s="134">
        <f>IF('ROZ (Inputs)'!$Z87="Default",IF('ROZ (Inputs)'!AL87=0,'ROZ (Inputs)'!K$26,'ROZ (Inputs)'!AL87),IF('ROZ (Inputs)'!AL87=0,FC59,'ROZ (Inputs)'!AL86))</f>
        <v>0</v>
      </c>
      <c r="FF59" s="134">
        <f>IF('ROZ (Inputs)'!$Z87="Default",IF('ROZ (Inputs)'!AM87=0,'ROZ (Inputs)'!L$26,'ROZ (Inputs)'!AM87),IF('ROZ (Inputs)'!AM87=0,FD59,'ROZ (Inputs)'!AM86))</f>
        <v>0</v>
      </c>
      <c r="FG59" s="127">
        <f t="shared" si="38"/>
        <v>-4.7014899569937691</v>
      </c>
      <c r="FH59" s="67">
        <f t="shared" si="39"/>
        <v>-4.4987990588243418</v>
      </c>
      <c r="FI59" s="59">
        <f t="array" ref="FI59">IF(FE59=1, 1, (FG59-FJ59*'Saline (Inputs)'!$C$45))</f>
        <v>-4.6001445079090555</v>
      </c>
      <c r="FJ59" s="59">
        <f>IF(FE59=1, 0, ((FH59-FG59)/'Saline (Inputs)'!$D$45))</f>
        <v>7.9080274106369253E-2</v>
      </c>
      <c r="FL59" s="145">
        <v>52</v>
      </c>
      <c r="FM59" s="143">
        <f t="shared" si="40"/>
        <v>1</v>
      </c>
      <c r="FN59" s="143">
        <f t="shared" si="41"/>
        <v>1</v>
      </c>
      <c r="FO59" s="143">
        <f t="shared" si="42"/>
        <v>1</v>
      </c>
      <c r="FP59" s="143">
        <f t="shared" si="43"/>
        <v>1</v>
      </c>
      <c r="FQ59" s="143">
        <f t="shared" si="44"/>
        <v>1</v>
      </c>
      <c r="FR59" s="143">
        <f t="shared" si="45"/>
        <v>1</v>
      </c>
      <c r="FT59" s="145">
        <v>52</v>
      </c>
      <c r="FU59" s="34">
        <v>-5.8329498278909266E-4</v>
      </c>
      <c r="FV59" s="34">
        <v>-3.5817089155898294E-5</v>
      </c>
      <c r="FW59" s="34">
        <v>4.9150392442267948E-5</v>
      </c>
      <c r="FZ59" s="140">
        <v>52</v>
      </c>
      <c r="GA59" s="78">
        <f>VLOOKUP('Shale_EERC (Inputs)'!$AI84,$ID$7:$IF$8,2,FALSE)</f>
        <v>0.2</v>
      </c>
      <c r="GB59" s="78">
        <f>VLOOKUP('Shale_EERC (Inputs)'!AI84,$AY$7:$BA$8,3,FALSE)</f>
        <v>0.8</v>
      </c>
      <c r="GC59" s="134">
        <f>IF('Shale_EERC (Inputs)'!$AI84="Default",IF('Shale_EERC (Inputs)'!AK84=0,'Shale_EERC (Inputs)'!L$19,'Shale_EERC (Inputs)'!AK84),IF('Shale_EERC (Inputs)'!AK84=0,GA59,'Shale_EERC (Inputs)'!AK84))</f>
        <v>0.2</v>
      </c>
      <c r="GD59" s="134">
        <f>IF('Shale_EERC (Inputs)'!$AI84="Default",IF('Shale_EERC (Inputs)'!AL84=0,'Shale_EERC (Inputs)'!M$19,'Shale_EERC (Inputs)'!AL84),IF('Shale_EERC (Inputs)'!AL84=0,GB59,'Shale_EERC (Inputs)'!AL84))</f>
        <v>0.8</v>
      </c>
      <c r="GE59" s="127">
        <f t="shared" si="46"/>
        <v>-1.3862943611198906</v>
      </c>
      <c r="GF59" s="67">
        <f t="shared" si="47"/>
        <v>1.3862949861200078</v>
      </c>
      <c r="GG59" s="59">
        <f>IF(GC59=1, 1, (GE59-GH59*'Saline (Inputs)'!$C$45))</f>
        <v>3.1250005871896747E-7</v>
      </c>
      <c r="GH59" s="59">
        <f>IF(GC59=1, 0, ((GF59-GE59)/'Saline (Inputs)'!$D$45))</f>
        <v>1.0817314815037018</v>
      </c>
      <c r="GI59" s="78">
        <f>VLOOKUP('Shale_EERC (Inputs)'!$AI84,$IH$7:$IJ$8,2,FALSE)</f>
        <v>0.2</v>
      </c>
      <c r="GJ59" s="78">
        <f>VLOOKUP('Shale_EERC (Inputs)'!$AI84,$IH$7:$IJ$8,3,FALSE)</f>
        <v>0.8</v>
      </c>
      <c r="GK59" s="134">
        <f>IF('Shale_EERC (Inputs)'!$AI84="Default",IF('Shale_EERC (Inputs)'!AM84=0,'Shale_EERC (Inputs)'!L$20,'Shale_EERC (Inputs)'!AM84),IF('Shale_EERC (Inputs)'!AM84=0,GI59,'Shale_EERC (Inputs)'!AM84))</f>
        <v>0.2</v>
      </c>
      <c r="GL59" s="134">
        <f>IF('Shale_EERC (Inputs)'!$AI84="Default",IF('Shale_EERC (Inputs)'!AN84=0,'Shale_EERC (Inputs)'!M$20,'Shale_EERC (Inputs)'!AN84),IF('Shale_EERC (Inputs)'!AN84=0,GJ59,'Shale_EERC (Inputs)'!AN84))</f>
        <v>0.8</v>
      </c>
      <c r="GM59" s="127">
        <f t="shared" si="48"/>
        <v>-1.3862943611198906</v>
      </c>
      <c r="GN59" s="67">
        <f t="shared" si="49"/>
        <v>1.3862949861200078</v>
      </c>
      <c r="GO59" s="59">
        <f t="array" ref="GO59">IF(GK59=1, 1, (GM59-GP59*'Saline (Inputs)'!$C$45))</f>
        <v>3.1250005871896747E-7</v>
      </c>
      <c r="GP59" s="59">
        <f>IF(GK59=1, 0, ((GN59-GM59)/'Saline (Inputs)'!$D$45))</f>
        <v>1.0817314815037018</v>
      </c>
      <c r="GQ59" s="78">
        <f>VLOOKUP('Shale_EERC (Inputs)'!$AI84,$IL$7:$IN$8,2,FALSE)</f>
        <v>0.2</v>
      </c>
      <c r="GR59" s="78">
        <f>VLOOKUP('Shale_EERC (Inputs)'!$AI84,$IL$7:$IN$8,3,FALSE)</f>
        <v>0.8</v>
      </c>
      <c r="GS59" s="134">
        <f>IF('Shale_EERC (Inputs)'!$AI84="Default",IF('Shale_EERC (Inputs)'!AO84=0,'Shale_EERC (Inputs)'!L$21,'Shale_EERC (Inputs)'!AO84),IF('Shale_EERC (Inputs)'!AO84=0,GQ59,'Shale_EERC (Inputs)'!AO84))</f>
        <v>0.2</v>
      </c>
      <c r="GT59" s="134">
        <f>IF('Shale_EERC (Inputs)'!$AI84="Default",IF('Shale_EERC (Inputs)'!AP84=0,'Shale_EERC (Inputs)'!M$21,'Shale_EERC (Inputs)'!AP84),IF('Shale_EERC (Inputs)'!AP84=0,GR59,'Shale_EERC (Inputs)'!AP84))</f>
        <v>0.8</v>
      </c>
      <c r="GU59" s="135">
        <f t="shared" si="61"/>
        <v>-1.3862943611198906</v>
      </c>
      <c r="GV59" s="136">
        <f t="shared" si="50"/>
        <v>1.3862949861200078</v>
      </c>
      <c r="GW59" s="137">
        <f t="array" ref="GW59">IF(GS59=1, 1, (GU59-GX59*'Saline (Inputs)'!$C$45))</f>
        <v>3.1250005871896747E-7</v>
      </c>
      <c r="GX59" s="137">
        <f>IF(GS59=1, 0, ((GV59-GU59)/'Saline (Inputs)'!$D$45))</f>
        <v>1.0817314815037018</v>
      </c>
      <c r="GY59" s="78">
        <f>VLOOKUP('Shale_EERC (Inputs)'!$AI84,$IP$7:$IR$8,2,FALSE)</f>
        <v>0.2</v>
      </c>
      <c r="GZ59" s="78">
        <f>VLOOKUP('Shale_EERC (Inputs)'!$AI84,$IP$7:$IR$8,3,FALSE)</f>
        <v>0.8</v>
      </c>
      <c r="HA59" s="134">
        <f>IF('Shale_EERC (Inputs)'!$AI84="Default",IF('Shale_EERC (Inputs)'!AQ84=0,'Shale_EERC (Inputs)'!L$22,'Shale_EERC (Inputs)'!AQ84),IF('Shale_EERC (Inputs)'!AQ84=0,GY59,'Shale_EERC (Inputs)'!AQ84))</f>
        <v>0.2</v>
      </c>
      <c r="HB59" s="134">
        <f>IF('Shale_EERC (Inputs)'!$AI84="Default",IF('Shale_EERC (Inputs)'!AR84=0,'Shale_EERC (Inputs)'!M$22,'Shale_EERC (Inputs)'!AR84),IF('Shale_EERC (Inputs)'!AR84=0,GZ59,'Shale_EERC (Inputs)'!AR84))</f>
        <v>0.8</v>
      </c>
      <c r="HC59" s="127">
        <f t="shared" si="51"/>
        <v>-1.3862943611198906</v>
      </c>
      <c r="HD59" s="67">
        <f t="shared" si="62"/>
        <v>1.3862949861200078</v>
      </c>
      <c r="HE59" s="59">
        <f t="array" ref="HE59">IF(HA59=1, 1, (HC59-HF59*'Saline (Inputs)'!$C$45))</f>
        <v>3.1250005871896747E-7</v>
      </c>
      <c r="HF59" s="59">
        <f>IF(HA59=1, 0, ((HD59-HC59)/'Saline (Inputs)'!$D$45))</f>
        <v>1.0817314815037018</v>
      </c>
      <c r="HG59" s="78">
        <f>VLOOKUP('Shale_EERC (Inputs)'!$AI84,$IT$7:$IV$8,2,FALSE)</f>
        <v>0.2</v>
      </c>
      <c r="HH59" s="78">
        <f>VLOOKUP('Shale_EERC (Inputs)'!$AI84,$IT$7:$IV$8,3,FALSE)</f>
        <v>0.8</v>
      </c>
      <c r="HI59" s="134">
        <f>IF('Shale_EERC (Inputs)'!$AI84="Default",IF('Shale_EERC (Inputs)'!AS84=0,'Shale_EERC (Inputs)'!L$23,'Shale_EERC (Inputs)'!AS84),IF('Shale_EERC (Inputs)'!AS84=0,HG59,'Shale_EERC (Inputs)'!AS84))</f>
        <v>0.2</v>
      </c>
      <c r="HJ59" s="134">
        <f>IF('Shale_EERC (Inputs)'!$AI84="Default",IF('Shale_EERC (Inputs)'!AT84=0,'Shale_EERC (Inputs)'!M$23,'Shale_EERC (Inputs)'!AT84),IF('Shale_EERC (Inputs)'!AT84=0,HH59,'Shale_EERC (Inputs)'!AT84))</f>
        <v>0.8</v>
      </c>
      <c r="HK59" s="127">
        <f t="shared" si="53"/>
        <v>-1.3862943611198906</v>
      </c>
      <c r="HL59" s="67">
        <f t="shared" si="63"/>
        <v>1.3862949861200078</v>
      </c>
      <c r="HM59" s="59">
        <f t="array" ref="HM59">IF(HI59=1, 1, (HK59-HN59*'Saline (Inputs)'!$C$45))</f>
        <v>3.1250005871896747E-7</v>
      </c>
      <c r="HN59" s="59">
        <f>IF(HI59=1, 0, ((HL59-HK59)/'Saline (Inputs)'!$D$45))</f>
        <v>1.0817314815037018</v>
      </c>
      <c r="HP59" s="145">
        <v>52</v>
      </c>
      <c r="HQ59" s="143">
        <f t="shared" si="55"/>
        <v>1</v>
      </c>
      <c r="HR59" s="143">
        <f t="shared" si="56"/>
        <v>1</v>
      </c>
      <c r="HS59" s="143">
        <f t="shared" si="57"/>
        <v>1</v>
      </c>
      <c r="HT59" s="143">
        <f t="shared" si="58"/>
        <v>1</v>
      </c>
      <c r="HU59" s="143">
        <f t="shared" si="59"/>
        <v>1</v>
      </c>
      <c r="HY59" s="233">
        <v>53</v>
      </c>
      <c r="HZ59" s="271">
        <v>1.7478244444646349E-5</v>
      </c>
      <c r="IA59" s="271">
        <v>9.285482883570023E-5</v>
      </c>
      <c r="IB59" s="271">
        <v>5.9595829225145931E-4</v>
      </c>
    </row>
    <row r="60" spans="2:236" x14ac:dyDescent="0.35">
      <c r="B60" s="140">
        <v>53</v>
      </c>
      <c r="C60" s="78">
        <f>VLOOKUP('Saline (Inputs)'!$T87,'Depositional Environments'!$BK$11:$BU$26,2,FALSE)</f>
        <v>0.2</v>
      </c>
      <c r="D60" s="78">
        <f>VLOOKUP('Saline (Inputs)'!$T87,'Depositional Environments'!$BK$11:$BU$26,3,FALSE)</f>
        <v>0.8</v>
      </c>
      <c r="E60" s="134">
        <f>IF('Saline (Inputs)'!$T87="Default",IF('Saline (Inputs)'!V87=0,'Saline (Inputs)'!K$21,'Saline (Inputs)'!V87),IF('Saline (Inputs)'!V87=0,C60,'Saline (Inputs)'!V87))</f>
        <v>0</v>
      </c>
      <c r="F60" s="134">
        <f>IF('Saline (Inputs)'!$T87="Default",IF('Saline (Inputs)'!W87=0,'Saline (Inputs)'!L$21,'Saline (Inputs)'!W87),IF('Saline (Inputs)'!W87=0,D60,'Saline (Inputs)'!W87))</f>
        <v>0</v>
      </c>
      <c r="G60" s="127">
        <f t="shared" si="64"/>
        <v>-1.3862943611198906</v>
      </c>
      <c r="H60" s="67">
        <f t="shared" si="65"/>
        <v>1.3862943611198908</v>
      </c>
      <c r="I60" s="59">
        <f>IF(E60=1, 1, (G60-J60*'Saline (Inputs)'!$C$45))</f>
        <v>2.2204460492503131E-16</v>
      </c>
      <c r="J60" s="59">
        <f>IF(E60=1, 0, ((H60-G60)/'Saline (Inputs)'!$D$45))</f>
        <v>1.0817312376586106</v>
      </c>
      <c r="K60" s="78">
        <f>VLOOKUP('Saline (Inputs)'!$T87,'Depositional Environments'!$BK$11:$BU$26,4,FALSE)</f>
        <v>0.21</v>
      </c>
      <c r="L60" s="78">
        <f>VLOOKUP('Saline (Inputs)'!$T87,'Depositional Environments'!$BK$11:$BU$26,5,FALSE)</f>
        <v>0.76</v>
      </c>
      <c r="M60" s="134">
        <f>IF('Saline (Inputs)'!$T87="Default",IF('Saline (Inputs)'!X87=0,'Saline (Inputs)'!K$22,'Saline (Inputs)'!X87), IF('Saline (Inputs)'!X87=0,Calculations!K60,'Saline (Inputs)'!X87))</f>
        <v>0</v>
      </c>
      <c r="N60" s="134">
        <f>IF('Saline (Inputs)'!$T87="Default",IF('Saline (Inputs)'!Y87=0,'Saline (Inputs)'!L$22,'Saline (Inputs)'!Y87), IF('Saline (Inputs)'!Y87=0,Calculations!L60,'Saline (Inputs)'!Y87))</f>
        <v>0</v>
      </c>
      <c r="O60" s="127">
        <f t="shared" si="66"/>
        <v>-1.3249254147435987</v>
      </c>
      <c r="P60" s="67">
        <f t="shared" si="67"/>
        <v>1.1526795099383855</v>
      </c>
      <c r="Q60" s="59">
        <f t="array" ref="Q60">IF(M60=1, 1, (O60-R60*'Saline (Inputs)'!$C$45))</f>
        <v>-8.612295240260659E-2</v>
      </c>
      <c r="R60" s="59">
        <f>IF(M60=1, 0, ((P60-O60)/'Saline (Inputs)'!$D$45))</f>
        <v>0.96664269752934828</v>
      </c>
      <c r="S60" s="78">
        <f>VLOOKUP('Saline (Inputs)'!$T87,'Depositional Environments'!$BK$11:$BU$26,6,FALSE)</f>
        <v>0.61</v>
      </c>
      <c r="T60" s="78">
        <f>VLOOKUP('Saline (Inputs)'!$T87,'Depositional Environments'!$BK$11:$BU$26,7,FALSE)</f>
        <v>0.71</v>
      </c>
      <c r="U60" s="134">
        <f>IF('Saline (Inputs)'!$T87="Default",IF('Saline (Inputs)'!Z87=0,'Saline (Inputs)'!K$23,'Saline (Inputs)'!Z87),IF('Saline (Inputs)'!Z87=0,S60,'Saline (Inputs)'!Z87))</f>
        <v>0</v>
      </c>
      <c r="V60" s="134">
        <f>IF('Saline (Inputs)'!$T87="Default",IF('Saline (Inputs)'!AA87=0,'Saline (Inputs)'!L$23,'Saline (Inputs)'!AA87),IF('Saline (Inputs)'!AA87=0,T60,'Saline (Inputs)'!AA87))</f>
        <v>0</v>
      </c>
      <c r="W60" s="127">
        <f t="shared" si="68"/>
        <v>0.44731221804366483</v>
      </c>
      <c r="X60" s="67">
        <f t="shared" si="69"/>
        <v>0.89538404705484131</v>
      </c>
      <c r="Y60" s="59">
        <f t="array" ref="Y60">IF(U60=1, 1, (W60-Z60*'Saline (Inputs)'!$C$45))</f>
        <v>0.67134813254925307</v>
      </c>
      <c r="Z60" s="59">
        <f>IF(U60=1, 0, ((X60-W60)/'Saline (Inputs)'!$D$45))</f>
        <v>0.17481615295782754</v>
      </c>
      <c r="AA60" s="78">
        <f>VLOOKUP('Saline (Inputs)'!$T87,'Depositional Environments'!$BK$11:$BU$26,8,FALSE)</f>
        <v>0.19</v>
      </c>
      <c r="AB60" s="78">
        <f>VLOOKUP('Saline (Inputs)'!$T87,'Depositional Environments'!$BK$11:$BU$26,9,FALSE)</f>
        <v>0.59</v>
      </c>
      <c r="AC60" s="134">
        <f>IF('Saline (Inputs)'!$T87="Default",IF('Saline (Inputs)'!AB87=0,'Saline (Inputs)'!K$24,'Saline (Inputs)'!AB87),IF('Saline (Inputs)'!AB87=0,AA60,'Saline (Inputs)'!AB87))</f>
        <v>0</v>
      </c>
      <c r="AD60" s="134">
        <f>IF('Saline (Inputs)'!$T87="Default",IF('Saline (Inputs)'!AC87=0,'Saline (Inputs)'!L$24,'Saline (Inputs)'!AC87),IF('Saline (Inputs)'!AC87=0,AB60,'Saline (Inputs)'!AC87))</f>
        <v>0</v>
      </c>
      <c r="AE60" s="127">
        <f t="shared" si="70"/>
        <v>-1.4500101755059984</v>
      </c>
      <c r="AF60" s="67">
        <f t="shared" si="71"/>
        <v>0.36396537720141148</v>
      </c>
      <c r="AG60" s="59">
        <f t="array" ref="AG60">IF(AC60=1, 1, (AE60-AH60*'Saline (Inputs)'!$C$45))</f>
        <v>-0.54302239915229344</v>
      </c>
      <c r="AH60" s="59">
        <f>IF(AC60=1, 0, ((AF60-AE60)/'Saline (Inputs)'!$D$45))</f>
        <v>0.7077263223257636</v>
      </c>
      <c r="AI60" s="78">
        <f>VLOOKUP('Saline (Inputs)'!$T87,'Depositional Environments'!$BK$11:$BU$26,10,FALSE)</f>
        <v>0.39</v>
      </c>
      <c r="AJ60" s="78">
        <f>VLOOKUP('Saline (Inputs)'!$T87,'Depositional Environments'!$BK$11:$BU$26,11,FALSE)</f>
        <v>0.81</v>
      </c>
      <c r="AK60" s="134">
        <f>IF('Saline (Inputs)'!$T87="Default",IF('Saline (Inputs)'!K$25=0,'Saline (Inputs)'!AD87,'Saline (Inputs)'!$K$25),IF('Saline (Inputs)'!AD87=0,AI60,'Saline (Inputs)'!AD87))</f>
        <v>0</v>
      </c>
      <c r="AL60" s="134">
        <f>IF('Saline (Inputs)'!$T87="Default",IF('Saline (Inputs)'!L$25=0,'Saline (Inputs)'!AE87,'Saline (Inputs)'!$L$25),IF('Saline (Inputs)'!AE87=0,AJ60,'Saline (Inputs)'!AE87))</f>
        <v>0</v>
      </c>
      <c r="AM60" s="127">
        <f t="shared" si="72"/>
        <v>-0.44731221804366478</v>
      </c>
      <c r="AN60" s="67">
        <f t="shared" si="73"/>
        <v>1.4500101755059986</v>
      </c>
      <c r="AO60" s="59">
        <f t="array" ref="AO60">IF(AK60=1, 1, (AM60-AP60*'Saline (Inputs)'!$C$45))</f>
        <v>0.50134897873116691</v>
      </c>
      <c r="AP60" s="59">
        <f>IF(AK60=1, 0, ((AN60-AM60)/'Saline (Inputs)'!$D$45))</f>
        <v>0.74024426506138619</v>
      </c>
      <c r="AR60" s="145">
        <v>53</v>
      </c>
      <c r="AS60" s="143">
        <f t="shared" si="12"/>
        <v>1</v>
      </c>
      <c r="AT60" s="143">
        <f t="shared" si="13"/>
        <v>1</v>
      </c>
      <c r="AU60" s="143">
        <f t="shared" si="14"/>
        <v>1</v>
      </c>
      <c r="AV60" s="143">
        <f t="shared" si="15"/>
        <v>1</v>
      </c>
      <c r="AW60" s="143">
        <f t="shared" si="16"/>
        <v>1</v>
      </c>
      <c r="BS60" s="140">
        <v>53</v>
      </c>
      <c r="BT60" s="78">
        <f>VLOOKUP('Shale (Inputs)'!AC87,$AY$7:$BA$8,2,FALSE)</f>
        <v>0.2</v>
      </c>
      <c r="BU60" s="78">
        <f>VLOOKUP('Shale (Inputs)'!AC87,$AY$7:$BA$8,3,FALSE)</f>
        <v>0.8</v>
      </c>
      <c r="BV60" s="134">
        <f>IF('Shale (Inputs)'!$AC87="Default",IF('Shale (Inputs)'!AE87=0,'Shale (Inputs)'!L$19,'Shale (Inputs)'!AE87),IF('Shale (Inputs)'!AE87=0,BT60,'Shale (Inputs)'!AE87))</f>
        <v>0.2</v>
      </c>
      <c r="BW60" s="134">
        <f>IF('Shale (Inputs)'!$AC87="Default",IF('Shale (Inputs)'!AF87=0,'Shale (Inputs)'!M$19,'Shale (Inputs)'!AF87),IF('Shale (Inputs)'!AF87=0,BU60,'Shale (Inputs)'!AF87))</f>
        <v>0.8</v>
      </c>
      <c r="BX60" s="127">
        <f t="shared" si="17"/>
        <v>-1.3862943611198906</v>
      </c>
      <c r="BY60" s="67">
        <f t="shared" si="18"/>
        <v>1.3862949861200078</v>
      </c>
      <c r="BZ60" s="59">
        <f>IF(BV60=1, 1, (BX60-CA60*'Saline (Inputs)'!$C$45))</f>
        <v>3.1250005871896747E-7</v>
      </c>
      <c r="CA60" s="59">
        <f>IF(BV60=1, 0, ((BY60-BX60)/'Saline (Inputs)'!$D$45))</f>
        <v>1.0817314815037018</v>
      </c>
      <c r="CB60" s="78">
        <f>VLOOKUP('Shale (Inputs)'!AC87,Calculations!$BC$7:$BE$8,2,FALSE)</f>
        <v>0.03</v>
      </c>
      <c r="CC60" s="78">
        <f>VLOOKUP('Shale (Inputs)'!AC87,Calculations!$BC$7:$BE$8,3,FALSE)</f>
        <v>0.92</v>
      </c>
      <c r="CD60" s="134">
        <f>IF('Shale (Inputs)'!$AC87="Default",IF('Shale (Inputs)'!AG87=0,'Shale (Inputs)'!L$20,'Shale (Inputs)'!AG87),IF('Shale (Inputs)'!AG87=0,CB60,'Shale (Inputs)'!AG87))</f>
        <v>0.03</v>
      </c>
      <c r="CE60" s="134">
        <f>IF('Shale (Inputs)'!$AC87="Default",IF('Shale (Inputs)'!AH87=0,'Shale (Inputs)'!M$20,'Shale (Inputs)'!AH87),IF('Shale (Inputs)'!AH87=0,CC60,'Shale (Inputs)'!AH87))</f>
        <v>0.92</v>
      </c>
      <c r="CF60" s="127">
        <f t="shared" si="19"/>
        <v>-3.4760986898352733</v>
      </c>
      <c r="CG60" s="67">
        <f t="shared" si="20"/>
        <v>2.4423483940656316</v>
      </c>
      <c r="CH60" s="59">
        <f t="array" ref="CH60">IF(CD60=1, 1, (CF60-CI60*'Saline (Inputs)'!$C$45))</f>
        <v>-0.51687514788482103</v>
      </c>
      <c r="CI60" s="59">
        <f>IF(CD60=1, 0, ((CG60-CF60)/'Saline (Inputs)'!$D$45))</f>
        <v>2.3090943989389285</v>
      </c>
      <c r="CJ60" s="78">
        <f>VLOOKUP('Shale (Inputs)'!$AJ87,Calculations!$BG$18:$BI$25,2,FALSE)</f>
        <v>0.25</v>
      </c>
      <c r="CK60" s="78">
        <f>VLOOKUP('Shale (Inputs)'!$AJ87,Calculations!$BG$18:$BI$25,3,FALSE)</f>
        <v>0.53</v>
      </c>
      <c r="CL60" s="134">
        <f>IF('Shale (Inputs)'!$AJ87="Default",IF('Shale (Inputs)'!AL87=0,'Shale (Inputs)'!L$24,'Shale (Inputs)'!AL87),IF('Shale (Inputs)'!AL87=0,CJ60,'Shale (Inputs)'!AL87))</f>
        <v>0.2</v>
      </c>
      <c r="CM60" s="134">
        <f>IF('Shale (Inputs)'!$AJ87="Default",IF('Shale (Inputs)'!AM87=0,'Shale (Inputs)'!M$24,'Shale (Inputs)'!AM87),IF('Shale (Inputs)'!AM87=0,CK60,'Shale (Inputs)'!AM87))</f>
        <v>0.85</v>
      </c>
      <c r="CN60" s="135">
        <f t="shared" si="60"/>
        <v>-1.3862943611198906</v>
      </c>
      <c r="CO60" s="136">
        <f t="shared" si="21"/>
        <v>1.7346018397020466</v>
      </c>
      <c r="CP60" s="137">
        <f t="array" ref="CP60">IF(CL60=1, 1, (CN60-CQ60*'Saline (Inputs)'!$C$45))</f>
        <v>0.17415373929107769</v>
      </c>
      <c r="CQ60" s="137">
        <f>IF(CL60=1, 0, ((CO60-CN60)/'Saline (Inputs)'!$D$45))</f>
        <v>1.2176241224814466</v>
      </c>
      <c r="CR60" s="78">
        <f>VLOOKUP('Shale (Inputs)'!$AJ87,Calculations!$BK$18:$BM$25,2,FALSE)</f>
        <v>0.14000000000000001</v>
      </c>
      <c r="CS60" s="78">
        <f>VLOOKUP('Shale (Inputs)'!$AJ87,Calculations!$BK$18:$BM$25,3,FALSE)</f>
        <v>0.34</v>
      </c>
      <c r="CT60" s="134">
        <f>IF('Shale (Inputs)'!$AJ87="Default",IF('Shale (Inputs)'!AN87=0,'Shale (Inputs)'!L$25,'Shale (Inputs)'!AN87),IF('Shale (Inputs)'!AN87=0,CR60,'Shale (Inputs)'!AN87))</f>
        <v>0.1</v>
      </c>
      <c r="CU60" s="134">
        <f>IF('Shale (Inputs)'!$AJ87="Default",IF('Shale (Inputs)'!AO87=0,'Shale (Inputs)'!M$25,'Shale (Inputs)'!AO87),IF('Shale (Inputs)'!AO87=0,CS60,'Shale (Inputs)'!AO87))</f>
        <v>0.49</v>
      </c>
      <c r="CV60" s="127">
        <f t="shared" si="22"/>
        <v>-2.1972245773362191</v>
      </c>
      <c r="CW60" s="67">
        <f t="shared" si="23"/>
        <v>-4.0004934453636599E-2</v>
      </c>
      <c r="CX60" s="59">
        <f t="array" ref="CX60">IF(CT60=1, 1, (CV60-CY60*'Saline (Inputs)'!$C$45))</f>
        <v>-1.1186147558949278</v>
      </c>
      <c r="CY60" s="59">
        <f>IF(CT60=1, 0, ((CW60-CV60)/'Saline (Inputs)'!$D$45))</f>
        <v>0.84164371566502805</v>
      </c>
      <c r="DA60" s="145">
        <v>53</v>
      </c>
      <c r="DB60" s="143">
        <f t="shared" si="24"/>
        <v>1</v>
      </c>
      <c r="DC60" s="143">
        <f t="shared" si="25"/>
        <v>1</v>
      </c>
      <c r="DD60" s="143">
        <f t="shared" si="26"/>
        <v>1</v>
      </c>
      <c r="DE60" s="143">
        <f t="shared" si="27"/>
        <v>1</v>
      </c>
      <c r="DI60" s="233">
        <v>54</v>
      </c>
      <c r="DJ60" s="231">
        <v>1.4107052720646595E-5</v>
      </c>
      <c r="DK60" s="231">
        <v>7.9533496318623243E-5</v>
      </c>
      <c r="DL60" s="231">
        <v>5.6076148757803318E-4</v>
      </c>
      <c r="DN60" s="140">
        <v>53</v>
      </c>
      <c r="DO60" s="77">
        <f>VLOOKUP('ROZ (Inputs)'!$Z88,'Depositional Environments'!$BW$11:$CI$26,2,FALSE)</f>
        <v>0.2</v>
      </c>
      <c r="DP60" s="77">
        <f>VLOOKUP('ROZ (Inputs)'!$Z88,'Depositional Environments'!$BW$11:$CI$26,3,FALSE)</f>
        <v>0.8</v>
      </c>
      <c r="DQ60" s="134">
        <f>IF('ROZ (Inputs)'!$Z88="Default",IF('ROZ (Inputs)'!AB88=0,'ROZ (Inputs)'!K$21,'ROZ (Inputs)'!AB88),IF('ROZ (Inputs)'!AB88=0,DO60,'ROZ (Inputs)'!AB88))</f>
        <v>0</v>
      </c>
      <c r="DR60" s="134">
        <f>IF('ROZ (Inputs)'!$Z88="Default",IF('ROZ (Inputs)'!AC88=0,'ROZ (Inputs)'!L$21,'ROZ (Inputs)'!AC88),IF('ROZ (Inputs)'!AC88=0,DP60,'ROZ (Inputs)'!AC88))</f>
        <v>0</v>
      </c>
      <c r="DS60" s="127">
        <f t="shared" si="28"/>
        <v>-1.3862943611198906</v>
      </c>
      <c r="DT60" s="67">
        <f t="shared" si="29"/>
        <v>1.3862943611198908</v>
      </c>
      <c r="DU60" s="59">
        <f>IF(DQ60=1, 1, (DS60-DV60*'Saline (Inputs)'!$C$45))</f>
        <v>2.2204460492503131E-16</v>
      </c>
      <c r="DV60" s="59">
        <f>IF(DQ60=1, 0, ((DT60-DS60)/'Saline (Inputs)'!$D$45))</f>
        <v>1.0817312376586106</v>
      </c>
      <c r="DW60" s="77">
        <f>VLOOKUP('ROZ (Inputs)'!$Z88,'Depositional Environments'!$BW$11:$CI$26,4,FALSE)</f>
        <v>0.21</v>
      </c>
      <c r="DX60" s="77">
        <f>VLOOKUP('ROZ (Inputs)'!$Z88,'Depositional Environments'!$BW$11:$CI$26,5,FALSE)</f>
        <v>0.76</v>
      </c>
      <c r="DY60" s="134">
        <f>IF('ROZ (Inputs)'!$Z88="Default",IF('ROZ (Inputs)'!AD88=0,'ROZ (Inputs)'!K$22,'ROZ (Inputs)'!AD88),IF('ROZ (Inputs)'!AD88=0,DW60,'ROZ (Inputs)'!AD87))</f>
        <v>0</v>
      </c>
      <c r="DZ60" s="134">
        <f>IF('ROZ (Inputs)'!$Z88="Default",IF('ROZ (Inputs)'!AE88=0,'ROZ (Inputs)'!L$22,'ROZ (Inputs)'!AE88),IF('ROZ (Inputs)'!AE88=0,DX60,'ROZ (Inputs)'!AD87))</f>
        <v>0</v>
      </c>
      <c r="EA60" s="127">
        <f t="shared" si="30"/>
        <v>-1.3249254147435987</v>
      </c>
      <c r="EB60" s="67">
        <f t="shared" si="31"/>
        <v>1.1526795099383855</v>
      </c>
      <c r="EC60" s="59">
        <f t="array" ref="EC60">IF(DY60=1, 1, (EA60-ED60*'Saline (Inputs)'!$C$45))</f>
        <v>-8.612295240260659E-2</v>
      </c>
      <c r="ED60" s="59">
        <f>IF(DY60=1, 0, ((EB60-EA60)/'Saline (Inputs)'!$D$45))</f>
        <v>0.96664269752934828</v>
      </c>
      <c r="EE60" s="77">
        <f>VLOOKUP('ROZ (Inputs)'!$Z88,'Depositional Environments'!$BW$11:$CI$26,6,FALSE)</f>
        <v>0.64</v>
      </c>
      <c r="EF60" s="77">
        <f>VLOOKUP('ROZ (Inputs)'!$Z88,'Depositional Environments'!$BW$11:$CI$26,7,FALSE)</f>
        <v>0.77</v>
      </c>
      <c r="EG60" s="134">
        <f>IF('ROZ (Inputs)'!$Z88="Default",IF('ROZ (Inputs)'!AF88=0,'ROZ (Inputs)'!K$23,'ROZ (Inputs)'!AF88),IF('ROZ (Inputs)'!AF88=0,EE60,'ROZ (Inputs)'!AF87))</f>
        <v>0</v>
      </c>
      <c r="EH60" s="134">
        <f>IF('ROZ (Inputs)'!$Z88="Default",IF('ROZ (Inputs)'!AG88=0,'ROZ (Inputs)'!L$23,'ROZ (Inputs)'!AG88),IF('ROZ (Inputs)'!AG88=0,EF60,'ROZ (Inputs)'!AG87))</f>
        <v>0</v>
      </c>
      <c r="EI60" s="127">
        <f t="shared" si="32"/>
        <v>0.57536414490356191</v>
      </c>
      <c r="EJ60" s="67">
        <f t="shared" si="33"/>
        <v>1.2083112059245342</v>
      </c>
      <c r="EK60" s="59">
        <f t="array" ref="EK60">IF(EG60=1, 1, (EI60-EL60*'Saline (Inputs)'!$C$45))</f>
        <v>0.89183767541404801</v>
      </c>
      <c r="EL60" s="59">
        <f>IF(EG60=1, 0, ((EJ60-EI60)/'Saline (Inputs)'!$D$45))</f>
        <v>0.24694560797949588</v>
      </c>
      <c r="EM60" s="77">
        <f>VLOOKUP('ROZ (Inputs)'!$Z88,'Depositional Environments'!$BW$11:$CI$26,8,FALSE)</f>
        <v>0.16</v>
      </c>
      <c r="EN60" s="77">
        <f>VLOOKUP('ROZ (Inputs)'!$Z88,'Depositional Environments'!$BW$11:$CI$26,9,FALSE)</f>
        <v>0.39</v>
      </c>
      <c r="EO60" s="134">
        <f>IF('ROZ (Inputs)'!$Z88="Default",IF('ROZ (Inputs)'!AH88=0,'ROZ (Inputs)'!K$24,'ROZ (Inputs)'!AH88),IF('ROZ (Inputs)'!AH88=0,EM60,'ROZ (Inputs)'!AH87))</f>
        <v>0</v>
      </c>
      <c r="EP60" s="134">
        <f>IF('ROZ (Inputs)'!$Z88="Default",IF('ROZ (Inputs)'!AI88=0,'ROZ (Inputs)'!L$24,'ROZ (Inputs)'!AI88),IF('ROZ (Inputs)'!AI88=0,EN60,'ROZ (Inputs)'!AI87))</f>
        <v>0</v>
      </c>
      <c r="EQ60" s="127">
        <f t="shared" si="34"/>
        <v>-1.6582280766035322</v>
      </c>
      <c r="ER60" s="67">
        <f t="shared" si="35"/>
        <v>-0.44731221804366478</v>
      </c>
      <c r="ES60" s="59">
        <f t="array" ref="ES60">IF(EO60=1, 1, (EQ60-ET60*'Saline (Inputs)'!$C$45))</f>
        <v>-1.0527701473235984</v>
      </c>
      <c r="ET60" s="59">
        <f>IF(EO60=1, 0, ((ER60-EQ60)/'Saline (Inputs)'!$D$45))</f>
        <v>0.47244133248952946</v>
      </c>
      <c r="EU60" s="77">
        <f>VLOOKUP('ROZ (Inputs)'!$Z88,'Depositional Environments'!$BW$11:$CI$26,10,FALSE)</f>
        <v>0.35</v>
      </c>
      <c r="EV60" s="77">
        <f>VLOOKUP('ROZ (Inputs)'!$Z88,'Depositional Environments'!$BW$11:$CI$26,11,FALSE)</f>
        <v>0.76</v>
      </c>
      <c r="EW60" s="134">
        <f>IF('ROZ (Inputs)'!$Z88="Default",IF('ROZ (Inputs)'!AJ88=0,'ROZ (Inputs)'!K$25,'ROZ (Inputs)'!AJ88),IF('ROZ (Inputs)'!AJ88=0,EU60,'ROZ (Inputs)'!AJ87))</f>
        <v>0</v>
      </c>
      <c r="EX60" s="134">
        <f>IF('ROZ (Inputs)'!$Z88="Default",IF('ROZ (Inputs)'!AK88=0,'ROZ (Inputs)'!L$25,'ROZ (Inputs)'!AK88),IF('ROZ (Inputs)'!AK88=0,EV60,'ROZ (Inputs)'!AK87))</f>
        <v>0</v>
      </c>
      <c r="EY60" s="127">
        <f t="shared" si="36"/>
        <v>-0.61903920840622351</v>
      </c>
      <c r="EZ60" s="67">
        <f t="shared" si="37"/>
        <v>1.1526795099383855</v>
      </c>
      <c r="FA60" s="59">
        <f t="array" ref="FA60">IF(EW60=1, 1, (EY60-FB60*'Saline (Inputs)'!$C$45))</f>
        <v>0.26682015076608112</v>
      </c>
      <c r="FB60" s="59">
        <f>IF(EW60=1, 0, ((EZ60-EY60)/'Saline (Inputs)'!$D$45))</f>
        <v>0.69123973079917</v>
      </c>
      <c r="FC60" s="283">
        <f>VLOOKUP('ROZ (Inputs)'!$Z88,'Depositional Environments'!$BW$11:$CI$26,12,FALSE)</f>
        <v>8.9999999999999993E-3</v>
      </c>
      <c r="FD60" s="283">
        <f>VLOOKUP('ROZ (Inputs)'!$Z88,'Depositional Environments'!$BW$11:$CI$26,13,FALSE)</f>
        <v>1.0999999999999999E-2</v>
      </c>
      <c r="FE60" s="134">
        <f>IF('ROZ (Inputs)'!$Z88="Default",IF('ROZ (Inputs)'!AL88=0,'ROZ (Inputs)'!K$26,'ROZ (Inputs)'!AL88),IF('ROZ (Inputs)'!AL88=0,FC60,'ROZ (Inputs)'!AL87))</f>
        <v>0</v>
      </c>
      <c r="FF60" s="134">
        <f>IF('ROZ (Inputs)'!$Z88="Default",IF('ROZ (Inputs)'!AM88=0,'ROZ (Inputs)'!L$26,'ROZ (Inputs)'!AM88),IF('ROZ (Inputs)'!AM88=0,FD60,'ROZ (Inputs)'!AM87))</f>
        <v>0</v>
      </c>
      <c r="FG60" s="127">
        <f t="shared" si="38"/>
        <v>-4.7014899569937691</v>
      </c>
      <c r="FH60" s="67">
        <f t="shared" si="39"/>
        <v>-4.4987990588243418</v>
      </c>
      <c r="FI60" s="59">
        <f t="array" ref="FI60">IF(FE60=1, 1, (FG60-FJ60*'Saline (Inputs)'!$C$45))</f>
        <v>-4.6001445079090555</v>
      </c>
      <c r="FJ60" s="59">
        <f>IF(FE60=1, 0, ((FH60-FG60)/'Saline (Inputs)'!$D$45))</f>
        <v>7.9080274106369253E-2</v>
      </c>
      <c r="FL60" s="145">
        <v>53</v>
      </c>
      <c r="FM60" s="143">
        <f t="shared" si="40"/>
        <v>1</v>
      </c>
      <c r="FN60" s="143">
        <f t="shared" si="41"/>
        <v>1</v>
      </c>
      <c r="FO60" s="143">
        <f t="shared" si="42"/>
        <v>1</v>
      </c>
      <c r="FP60" s="143">
        <f t="shared" si="43"/>
        <v>1</v>
      </c>
      <c r="FQ60" s="143">
        <f t="shared" si="44"/>
        <v>1</v>
      </c>
      <c r="FR60" s="143">
        <f t="shared" si="45"/>
        <v>1</v>
      </c>
      <c r="FT60" s="145">
        <v>53</v>
      </c>
      <c r="FU60" s="34">
        <v>-6.1562546761706916E-4</v>
      </c>
      <c r="FV60" s="34">
        <v>-3.6183682823320553E-5</v>
      </c>
      <c r="FW60" s="34">
        <v>4.6690391172902448E-5</v>
      </c>
      <c r="FZ60" s="140">
        <v>53</v>
      </c>
      <c r="GA60" s="78">
        <f>VLOOKUP('Shale_EERC (Inputs)'!$AI85,$ID$7:$IF$8,2,FALSE)</f>
        <v>0.2</v>
      </c>
      <c r="GB60" s="78">
        <f>VLOOKUP('Shale_EERC (Inputs)'!AI85,$AY$7:$BA$8,3,FALSE)</f>
        <v>0.8</v>
      </c>
      <c r="GC60" s="134">
        <f>IF('Shale_EERC (Inputs)'!$AI85="Default",IF('Shale_EERC (Inputs)'!AK85=0,'Shale_EERC (Inputs)'!L$19,'Shale_EERC (Inputs)'!AK85),IF('Shale_EERC (Inputs)'!AK85=0,GA60,'Shale_EERC (Inputs)'!AK85))</f>
        <v>0.2</v>
      </c>
      <c r="GD60" s="134">
        <f>IF('Shale_EERC (Inputs)'!$AI85="Default",IF('Shale_EERC (Inputs)'!AL85=0,'Shale_EERC (Inputs)'!M$19,'Shale_EERC (Inputs)'!AL85),IF('Shale_EERC (Inputs)'!AL85=0,GB60,'Shale_EERC (Inputs)'!AL85))</f>
        <v>0.8</v>
      </c>
      <c r="GE60" s="127">
        <f t="shared" si="46"/>
        <v>-1.3862943611198906</v>
      </c>
      <c r="GF60" s="67">
        <f t="shared" si="47"/>
        <v>1.3862949861200078</v>
      </c>
      <c r="GG60" s="59">
        <f>IF(GC60=1, 1, (GE60-GH60*'Saline (Inputs)'!$C$45))</f>
        <v>3.1250005871896747E-7</v>
      </c>
      <c r="GH60" s="59">
        <f>IF(GC60=1, 0, ((GF60-GE60)/'Saline (Inputs)'!$D$45))</f>
        <v>1.0817314815037018</v>
      </c>
      <c r="GI60" s="78">
        <f>VLOOKUP('Shale_EERC (Inputs)'!$AI85,$IH$7:$IJ$8,2,FALSE)</f>
        <v>0.2</v>
      </c>
      <c r="GJ60" s="78">
        <f>VLOOKUP('Shale_EERC (Inputs)'!$AI85,$IH$7:$IJ$8,3,FALSE)</f>
        <v>0.8</v>
      </c>
      <c r="GK60" s="134">
        <f>IF('Shale_EERC (Inputs)'!$AI85="Default",IF('Shale_EERC (Inputs)'!AM85=0,'Shale_EERC (Inputs)'!L$20,'Shale_EERC (Inputs)'!AM85),IF('Shale_EERC (Inputs)'!AM85=0,GI60,'Shale_EERC (Inputs)'!AM85))</f>
        <v>0.2</v>
      </c>
      <c r="GL60" s="134">
        <f>IF('Shale_EERC (Inputs)'!$AI85="Default",IF('Shale_EERC (Inputs)'!AN85=0,'Shale_EERC (Inputs)'!M$20,'Shale_EERC (Inputs)'!AN85),IF('Shale_EERC (Inputs)'!AN85=0,GJ60,'Shale_EERC (Inputs)'!AN85))</f>
        <v>0.8</v>
      </c>
      <c r="GM60" s="127">
        <f t="shared" si="48"/>
        <v>-1.3862943611198906</v>
      </c>
      <c r="GN60" s="67">
        <f t="shared" si="49"/>
        <v>1.3862949861200078</v>
      </c>
      <c r="GO60" s="59">
        <f t="array" ref="GO60">IF(GK60=1, 1, (GM60-GP60*'Saline (Inputs)'!$C$45))</f>
        <v>3.1250005871896747E-7</v>
      </c>
      <c r="GP60" s="59">
        <f>IF(GK60=1, 0, ((GN60-GM60)/'Saline (Inputs)'!$D$45))</f>
        <v>1.0817314815037018</v>
      </c>
      <c r="GQ60" s="78">
        <f>VLOOKUP('Shale_EERC (Inputs)'!$AI85,$IL$7:$IN$8,2,FALSE)</f>
        <v>0.2</v>
      </c>
      <c r="GR60" s="78">
        <f>VLOOKUP('Shale_EERC (Inputs)'!$AI85,$IL$7:$IN$8,3,FALSE)</f>
        <v>0.8</v>
      </c>
      <c r="GS60" s="134">
        <f>IF('Shale_EERC (Inputs)'!$AI85="Default",IF('Shale_EERC (Inputs)'!AO85=0,'Shale_EERC (Inputs)'!L$21,'Shale_EERC (Inputs)'!AO85),IF('Shale_EERC (Inputs)'!AO85=0,GQ60,'Shale_EERC (Inputs)'!AO85))</f>
        <v>0.2</v>
      </c>
      <c r="GT60" s="134">
        <f>IF('Shale_EERC (Inputs)'!$AI85="Default",IF('Shale_EERC (Inputs)'!AP85=0,'Shale_EERC (Inputs)'!M$21,'Shale_EERC (Inputs)'!AP85),IF('Shale_EERC (Inputs)'!AP85=0,GR60,'Shale_EERC (Inputs)'!AP85))</f>
        <v>0.8</v>
      </c>
      <c r="GU60" s="135">
        <f t="shared" si="61"/>
        <v>-1.3862943611198906</v>
      </c>
      <c r="GV60" s="136">
        <f t="shared" si="50"/>
        <v>1.3862949861200078</v>
      </c>
      <c r="GW60" s="137">
        <f t="array" ref="GW60">IF(GS60=1, 1, (GU60-GX60*'Saline (Inputs)'!$C$45))</f>
        <v>3.1250005871896747E-7</v>
      </c>
      <c r="GX60" s="137">
        <f>IF(GS60=1, 0, ((GV60-GU60)/'Saline (Inputs)'!$D$45))</f>
        <v>1.0817314815037018</v>
      </c>
      <c r="GY60" s="78">
        <f>VLOOKUP('Shale_EERC (Inputs)'!$AI85,$IP$7:$IR$8,2,FALSE)</f>
        <v>0.2</v>
      </c>
      <c r="GZ60" s="78">
        <f>VLOOKUP('Shale_EERC (Inputs)'!$AI85,$IP$7:$IR$8,3,FALSE)</f>
        <v>0.8</v>
      </c>
      <c r="HA60" s="134">
        <f>IF('Shale_EERC (Inputs)'!$AI85="Default",IF('Shale_EERC (Inputs)'!AQ85=0,'Shale_EERC (Inputs)'!L$22,'Shale_EERC (Inputs)'!AQ85),IF('Shale_EERC (Inputs)'!AQ85=0,GY60,'Shale_EERC (Inputs)'!AQ85))</f>
        <v>0.2</v>
      </c>
      <c r="HB60" s="134">
        <f>IF('Shale_EERC (Inputs)'!$AI85="Default",IF('Shale_EERC (Inputs)'!AR85=0,'Shale_EERC (Inputs)'!M$22,'Shale_EERC (Inputs)'!AR85),IF('Shale_EERC (Inputs)'!AR85=0,GZ60,'Shale_EERC (Inputs)'!AR85))</f>
        <v>0.8</v>
      </c>
      <c r="HC60" s="127">
        <f t="shared" si="51"/>
        <v>-1.3862943611198906</v>
      </c>
      <c r="HD60" s="67">
        <f t="shared" si="62"/>
        <v>1.3862949861200078</v>
      </c>
      <c r="HE60" s="59">
        <f t="array" ref="HE60">IF(HA60=1, 1, (HC60-HF60*'Saline (Inputs)'!$C$45))</f>
        <v>3.1250005871896747E-7</v>
      </c>
      <c r="HF60" s="59">
        <f>IF(HA60=1, 0, ((HD60-HC60)/'Saline (Inputs)'!$D$45))</f>
        <v>1.0817314815037018</v>
      </c>
      <c r="HG60" s="78">
        <f>VLOOKUP('Shale_EERC (Inputs)'!$AI85,$IT$7:$IV$8,2,FALSE)</f>
        <v>0.2</v>
      </c>
      <c r="HH60" s="78">
        <f>VLOOKUP('Shale_EERC (Inputs)'!$AI85,$IT$7:$IV$8,3,FALSE)</f>
        <v>0.8</v>
      </c>
      <c r="HI60" s="134">
        <f>IF('Shale_EERC (Inputs)'!$AI85="Default",IF('Shale_EERC (Inputs)'!AS85=0,'Shale_EERC (Inputs)'!L$23,'Shale_EERC (Inputs)'!AS85),IF('Shale_EERC (Inputs)'!AS85=0,HG60,'Shale_EERC (Inputs)'!AS85))</f>
        <v>0.2</v>
      </c>
      <c r="HJ60" s="134">
        <f>IF('Shale_EERC (Inputs)'!$AI85="Default",IF('Shale_EERC (Inputs)'!AT85=0,'Shale_EERC (Inputs)'!M$23,'Shale_EERC (Inputs)'!AT85),IF('Shale_EERC (Inputs)'!AT85=0,HH60,'Shale_EERC (Inputs)'!AT85))</f>
        <v>0.8</v>
      </c>
      <c r="HK60" s="127">
        <f t="shared" si="53"/>
        <v>-1.3862943611198906</v>
      </c>
      <c r="HL60" s="67">
        <f t="shared" si="63"/>
        <v>1.3862949861200078</v>
      </c>
      <c r="HM60" s="59">
        <f t="array" ref="HM60">IF(HI60=1, 1, (HK60-HN60*'Saline (Inputs)'!$C$45))</f>
        <v>3.1250005871896747E-7</v>
      </c>
      <c r="HN60" s="59">
        <f>IF(HI60=1, 0, ((HL60-HK60)/'Saline (Inputs)'!$D$45))</f>
        <v>1.0817314815037018</v>
      </c>
      <c r="HP60" s="145">
        <v>53</v>
      </c>
      <c r="HQ60" s="143">
        <f t="shared" si="55"/>
        <v>1</v>
      </c>
      <c r="HR60" s="143">
        <f t="shared" si="56"/>
        <v>1</v>
      </c>
      <c r="HS60" s="143">
        <f t="shared" si="57"/>
        <v>1</v>
      </c>
      <c r="HT60" s="143">
        <f t="shared" si="58"/>
        <v>1</v>
      </c>
      <c r="HU60" s="143">
        <f t="shared" si="59"/>
        <v>1</v>
      </c>
      <c r="HY60" s="233">
        <v>54</v>
      </c>
      <c r="HZ60" s="271">
        <v>1.7738475435180444E-5</v>
      </c>
      <c r="IA60" s="271">
        <v>9.0556608483898554E-5</v>
      </c>
      <c r="IB60" s="271">
        <v>5.9273644001267393E-4</v>
      </c>
    </row>
    <row r="61" spans="2:236" x14ac:dyDescent="0.35">
      <c r="B61" s="140">
        <v>54</v>
      </c>
      <c r="C61" s="78">
        <f>VLOOKUP('Saline (Inputs)'!$T88,'Depositional Environments'!$BK$11:$BU$26,2,FALSE)</f>
        <v>0.2</v>
      </c>
      <c r="D61" s="78">
        <f>VLOOKUP('Saline (Inputs)'!$T88,'Depositional Environments'!$BK$11:$BU$26,3,FALSE)</f>
        <v>0.8</v>
      </c>
      <c r="E61" s="134">
        <f>IF('Saline (Inputs)'!$T88="Default",IF('Saline (Inputs)'!V88=0,'Saline (Inputs)'!K$21,'Saline (Inputs)'!V88),IF('Saline (Inputs)'!V88=0,C61,'Saline (Inputs)'!V88))</f>
        <v>0</v>
      </c>
      <c r="F61" s="134">
        <f>IF('Saline (Inputs)'!$T88="Default",IF('Saline (Inputs)'!W88=0,'Saline (Inputs)'!L$21,'Saline (Inputs)'!W88),IF('Saline (Inputs)'!W88=0,D61,'Saline (Inputs)'!W88))</f>
        <v>0</v>
      </c>
      <c r="G61" s="127">
        <f t="shared" si="64"/>
        <v>-1.3862943611198906</v>
      </c>
      <c r="H61" s="67">
        <f t="shared" si="65"/>
        <v>1.3862943611198908</v>
      </c>
      <c r="I61" s="59">
        <f>IF(E61=1, 1, (G61-J61*'Saline (Inputs)'!$C$45))</f>
        <v>2.2204460492503131E-16</v>
      </c>
      <c r="J61" s="59">
        <f>IF(E61=1, 0, ((H61-G61)/'Saline (Inputs)'!$D$45))</f>
        <v>1.0817312376586106</v>
      </c>
      <c r="K61" s="78">
        <f>VLOOKUP('Saline (Inputs)'!$T88,'Depositional Environments'!$BK$11:$BU$26,4,FALSE)</f>
        <v>0.21</v>
      </c>
      <c r="L61" s="78">
        <f>VLOOKUP('Saline (Inputs)'!$T88,'Depositional Environments'!$BK$11:$BU$26,5,FALSE)</f>
        <v>0.76</v>
      </c>
      <c r="M61" s="134">
        <f>IF('Saline (Inputs)'!$T88="Default",IF('Saline (Inputs)'!X88=0,'Saline (Inputs)'!K$22,'Saline (Inputs)'!X88), IF('Saline (Inputs)'!X88=0,Calculations!K61,'Saline (Inputs)'!X88))</f>
        <v>0</v>
      </c>
      <c r="N61" s="134">
        <f>IF('Saline (Inputs)'!$T88="Default",IF('Saline (Inputs)'!Y88=0,'Saline (Inputs)'!L$22,'Saline (Inputs)'!Y88), IF('Saline (Inputs)'!Y88=0,Calculations!L61,'Saline (Inputs)'!Y88))</f>
        <v>0</v>
      </c>
      <c r="O61" s="127">
        <f t="shared" si="66"/>
        <v>-1.3249254147435987</v>
      </c>
      <c r="P61" s="67">
        <f t="shared" si="67"/>
        <v>1.1526795099383855</v>
      </c>
      <c r="Q61" s="59">
        <f t="array" ref="Q61">IF(M61=1, 1, (O61-R61*'Saline (Inputs)'!$C$45))</f>
        <v>-8.612295240260659E-2</v>
      </c>
      <c r="R61" s="59">
        <f>IF(M61=1, 0, ((P61-O61)/'Saline (Inputs)'!$D$45))</f>
        <v>0.96664269752934828</v>
      </c>
      <c r="S61" s="78">
        <f>VLOOKUP('Saline (Inputs)'!$T88,'Depositional Environments'!$BK$11:$BU$26,6,FALSE)</f>
        <v>0.61</v>
      </c>
      <c r="T61" s="78">
        <f>VLOOKUP('Saline (Inputs)'!$T88,'Depositional Environments'!$BK$11:$BU$26,7,FALSE)</f>
        <v>0.71</v>
      </c>
      <c r="U61" s="134">
        <f>IF('Saline (Inputs)'!$T88="Default",IF('Saline (Inputs)'!Z88=0,'Saline (Inputs)'!K$23,'Saline (Inputs)'!Z88),IF('Saline (Inputs)'!Z88=0,S61,'Saline (Inputs)'!Z88))</f>
        <v>0</v>
      </c>
      <c r="V61" s="134">
        <f>IF('Saline (Inputs)'!$T88="Default",IF('Saline (Inputs)'!AA88=0,'Saline (Inputs)'!L$23,'Saline (Inputs)'!AA88),IF('Saline (Inputs)'!AA88=0,T61,'Saline (Inputs)'!AA88))</f>
        <v>0</v>
      </c>
      <c r="W61" s="127">
        <f t="shared" si="68"/>
        <v>0.44731221804366483</v>
      </c>
      <c r="X61" s="67">
        <f t="shared" si="69"/>
        <v>0.89538404705484131</v>
      </c>
      <c r="Y61" s="59">
        <f t="array" ref="Y61">IF(U61=1, 1, (W61-Z61*'Saline (Inputs)'!$C$45))</f>
        <v>0.67134813254925307</v>
      </c>
      <c r="Z61" s="59">
        <f>IF(U61=1, 0, ((X61-W61)/'Saline (Inputs)'!$D$45))</f>
        <v>0.17481615295782754</v>
      </c>
      <c r="AA61" s="78">
        <f>VLOOKUP('Saline (Inputs)'!$T88,'Depositional Environments'!$BK$11:$BU$26,8,FALSE)</f>
        <v>0.19</v>
      </c>
      <c r="AB61" s="78">
        <f>VLOOKUP('Saline (Inputs)'!$T88,'Depositional Environments'!$BK$11:$BU$26,9,FALSE)</f>
        <v>0.59</v>
      </c>
      <c r="AC61" s="134">
        <f>IF('Saline (Inputs)'!$T88="Default",IF('Saline (Inputs)'!AB88=0,'Saline (Inputs)'!K$24,'Saline (Inputs)'!AB88),IF('Saline (Inputs)'!AB88=0,AA61,'Saline (Inputs)'!AB88))</f>
        <v>0</v>
      </c>
      <c r="AD61" s="134">
        <f>IF('Saline (Inputs)'!$T88="Default",IF('Saline (Inputs)'!AC88=0,'Saline (Inputs)'!L$24,'Saline (Inputs)'!AC88),IF('Saline (Inputs)'!AC88=0,AB61,'Saline (Inputs)'!AC88))</f>
        <v>0</v>
      </c>
      <c r="AE61" s="127">
        <f t="shared" si="70"/>
        <v>-1.4500101755059984</v>
      </c>
      <c r="AF61" s="67">
        <f t="shared" si="71"/>
        <v>0.36396537720141148</v>
      </c>
      <c r="AG61" s="59">
        <f t="array" ref="AG61">IF(AC61=1, 1, (AE61-AH61*'Saline (Inputs)'!$C$45))</f>
        <v>-0.54302239915229344</v>
      </c>
      <c r="AH61" s="59">
        <f>IF(AC61=1, 0, ((AF61-AE61)/'Saline (Inputs)'!$D$45))</f>
        <v>0.7077263223257636</v>
      </c>
      <c r="AI61" s="78">
        <f>VLOOKUP('Saline (Inputs)'!$T88,'Depositional Environments'!$BK$11:$BU$26,10,FALSE)</f>
        <v>0.39</v>
      </c>
      <c r="AJ61" s="78">
        <f>VLOOKUP('Saline (Inputs)'!$T88,'Depositional Environments'!$BK$11:$BU$26,11,FALSE)</f>
        <v>0.81</v>
      </c>
      <c r="AK61" s="134">
        <f>IF('Saline (Inputs)'!$T88="Default",IF('Saline (Inputs)'!K$25=0,'Saline (Inputs)'!AD88,'Saline (Inputs)'!$K$25),IF('Saline (Inputs)'!AD88=0,AI61,'Saline (Inputs)'!AD88))</f>
        <v>0</v>
      </c>
      <c r="AL61" s="134">
        <f>IF('Saline (Inputs)'!$T88="Default",IF('Saline (Inputs)'!L$25=0,'Saline (Inputs)'!AE88,'Saline (Inputs)'!$L$25),IF('Saline (Inputs)'!AE88=0,AJ61,'Saline (Inputs)'!AE88))</f>
        <v>0</v>
      </c>
      <c r="AM61" s="127">
        <f t="shared" si="72"/>
        <v>-0.44731221804366478</v>
      </c>
      <c r="AN61" s="67">
        <f t="shared" si="73"/>
        <v>1.4500101755059986</v>
      </c>
      <c r="AO61" s="59">
        <f t="array" ref="AO61">IF(AK61=1, 1, (AM61-AP61*'Saline (Inputs)'!$C$45))</f>
        <v>0.50134897873116691</v>
      </c>
      <c r="AP61" s="59">
        <f>IF(AK61=1, 0, ((AN61-AM61)/'Saline (Inputs)'!$D$45))</f>
        <v>0.74024426506138619</v>
      </c>
      <c r="AR61" s="145">
        <v>54</v>
      </c>
      <c r="AS61" s="143">
        <f t="shared" si="12"/>
        <v>1</v>
      </c>
      <c r="AT61" s="143">
        <f t="shared" si="13"/>
        <v>1</v>
      </c>
      <c r="AU61" s="143">
        <f t="shared" si="14"/>
        <v>1</v>
      </c>
      <c r="AV61" s="143">
        <f t="shared" si="15"/>
        <v>1</v>
      </c>
      <c r="AW61" s="143">
        <f t="shared" si="16"/>
        <v>1</v>
      </c>
      <c r="BS61" s="140">
        <v>54</v>
      </c>
      <c r="BT61" s="78">
        <f>VLOOKUP('Shale (Inputs)'!AC88,$AY$7:$BA$8,2,FALSE)</f>
        <v>0.2</v>
      </c>
      <c r="BU61" s="78">
        <f>VLOOKUP('Shale (Inputs)'!AC88,$AY$7:$BA$8,3,FALSE)</f>
        <v>0.8</v>
      </c>
      <c r="BV61" s="134">
        <f>IF('Shale (Inputs)'!$AC88="Default",IF('Shale (Inputs)'!AE88=0,'Shale (Inputs)'!L$19,'Shale (Inputs)'!AE88),IF('Shale (Inputs)'!AE88=0,BT61,'Shale (Inputs)'!AE88))</f>
        <v>0.2</v>
      </c>
      <c r="BW61" s="134">
        <f>IF('Shale (Inputs)'!$AC88="Default",IF('Shale (Inputs)'!AF88=0,'Shale (Inputs)'!M$19,'Shale (Inputs)'!AF88),IF('Shale (Inputs)'!AF88=0,BU61,'Shale (Inputs)'!AF88))</f>
        <v>0.8</v>
      </c>
      <c r="BX61" s="127">
        <f t="shared" si="17"/>
        <v>-1.3862943611198906</v>
      </c>
      <c r="BY61" s="67">
        <f t="shared" si="18"/>
        <v>1.3862949861200078</v>
      </c>
      <c r="BZ61" s="59">
        <f>IF(BV61=1, 1, (BX61-CA61*'Saline (Inputs)'!$C$45))</f>
        <v>3.1250005871896747E-7</v>
      </c>
      <c r="CA61" s="59">
        <f>IF(BV61=1, 0, ((BY61-BX61)/'Saline (Inputs)'!$D$45))</f>
        <v>1.0817314815037018</v>
      </c>
      <c r="CB61" s="78">
        <f>VLOOKUP('Shale (Inputs)'!AC88,Calculations!$BC$7:$BE$8,2,FALSE)</f>
        <v>0.03</v>
      </c>
      <c r="CC61" s="78">
        <f>VLOOKUP('Shale (Inputs)'!AC88,Calculations!$BC$7:$BE$8,3,FALSE)</f>
        <v>0.92</v>
      </c>
      <c r="CD61" s="134">
        <f>IF('Shale (Inputs)'!$AC88="Default",IF('Shale (Inputs)'!AG88=0,'Shale (Inputs)'!L$20,'Shale (Inputs)'!AG88),IF('Shale (Inputs)'!AG88=0,CB61,'Shale (Inputs)'!AG88))</f>
        <v>0.03</v>
      </c>
      <c r="CE61" s="134">
        <f>IF('Shale (Inputs)'!$AC88="Default",IF('Shale (Inputs)'!AH88=0,'Shale (Inputs)'!M$20,'Shale (Inputs)'!AH88),IF('Shale (Inputs)'!AH88=0,CC61,'Shale (Inputs)'!AH88))</f>
        <v>0.92</v>
      </c>
      <c r="CF61" s="127">
        <f t="shared" si="19"/>
        <v>-3.4760986898352733</v>
      </c>
      <c r="CG61" s="67">
        <f t="shared" si="20"/>
        <v>2.4423483940656316</v>
      </c>
      <c r="CH61" s="59">
        <f t="array" ref="CH61">IF(CD61=1, 1, (CF61-CI61*'Saline (Inputs)'!$C$45))</f>
        <v>-0.51687514788482103</v>
      </c>
      <c r="CI61" s="59">
        <f>IF(CD61=1, 0, ((CG61-CF61)/'Saline (Inputs)'!$D$45))</f>
        <v>2.3090943989389285</v>
      </c>
      <c r="CJ61" s="78">
        <f>VLOOKUP('Shale (Inputs)'!$AJ88,Calculations!$BG$18:$BI$25,2,FALSE)</f>
        <v>0.25</v>
      </c>
      <c r="CK61" s="78">
        <f>VLOOKUP('Shale (Inputs)'!$AJ88,Calculations!$BG$18:$BI$25,3,FALSE)</f>
        <v>0.53</v>
      </c>
      <c r="CL61" s="134">
        <f>IF('Shale (Inputs)'!$AJ88="Default",IF('Shale (Inputs)'!AL88=0,'Shale (Inputs)'!L$24,'Shale (Inputs)'!AL88),IF('Shale (Inputs)'!AL88=0,CJ61,'Shale (Inputs)'!AL88))</f>
        <v>0.2</v>
      </c>
      <c r="CM61" s="134">
        <f>IF('Shale (Inputs)'!$AJ88="Default",IF('Shale (Inputs)'!AM88=0,'Shale (Inputs)'!M$24,'Shale (Inputs)'!AM88),IF('Shale (Inputs)'!AM88=0,CK61,'Shale (Inputs)'!AM88))</f>
        <v>0.85</v>
      </c>
      <c r="CN61" s="135">
        <f t="shared" si="60"/>
        <v>-1.3862943611198906</v>
      </c>
      <c r="CO61" s="136">
        <f t="shared" si="21"/>
        <v>1.7346018397020466</v>
      </c>
      <c r="CP61" s="137">
        <f t="array" ref="CP61">IF(CL61=1, 1, (CN61-CQ61*'Saline (Inputs)'!$C$45))</f>
        <v>0.17415373929107769</v>
      </c>
      <c r="CQ61" s="137">
        <f>IF(CL61=1, 0, ((CO61-CN61)/'Saline (Inputs)'!$D$45))</f>
        <v>1.2176241224814466</v>
      </c>
      <c r="CR61" s="78">
        <f>VLOOKUP('Shale (Inputs)'!$AJ88,Calculations!$BK$18:$BM$25,2,FALSE)</f>
        <v>0.14000000000000001</v>
      </c>
      <c r="CS61" s="78">
        <f>VLOOKUP('Shale (Inputs)'!$AJ88,Calculations!$BK$18:$BM$25,3,FALSE)</f>
        <v>0.34</v>
      </c>
      <c r="CT61" s="134">
        <f>IF('Shale (Inputs)'!$AJ88="Default",IF('Shale (Inputs)'!AN88=0,'Shale (Inputs)'!L$25,'Shale (Inputs)'!AN88),IF('Shale (Inputs)'!AN88=0,CR61,'Shale (Inputs)'!AN88))</f>
        <v>0.1</v>
      </c>
      <c r="CU61" s="134">
        <f>IF('Shale (Inputs)'!$AJ88="Default",IF('Shale (Inputs)'!AO88=0,'Shale (Inputs)'!M$25,'Shale (Inputs)'!AO88),IF('Shale (Inputs)'!AO88=0,CS61,'Shale (Inputs)'!AO88))</f>
        <v>0.49</v>
      </c>
      <c r="CV61" s="127">
        <f t="shared" si="22"/>
        <v>-2.1972245773362191</v>
      </c>
      <c r="CW61" s="67">
        <f t="shared" si="23"/>
        <v>-4.0004934453636599E-2</v>
      </c>
      <c r="CX61" s="59">
        <f t="array" ref="CX61">IF(CT61=1, 1, (CV61-CY61*'Saline (Inputs)'!$C$45))</f>
        <v>-1.1186147558949278</v>
      </c>
      <c r="CY61" s="59">
        <f>IF(CT61=1, 0, ((CW61-CV61)/'Saline (Inputs)'!$D$45))</f>
        <v>0.84164371566502805</v>
      </c>
      <c r="DA61" s="145">
        <v>54</v>
      </c>
      <c r="DB61" s="143">
        <f t="shared" si="24"/>
        <v>1</v>
      </c>
      <c r="DC61" s="143">
        <f t="shared" si="25"/>
        <v>1</v>
      </c>
      <c r="DD61" s="143">
        <f t="shared" si="26"/>
        <v>1</v>
      </c>
      <c r="DE61" s="143">
        <f t="shared" si="27"/>
        <v>1</v>
      </c>
      <c r="DI61" s="233">
        <v>55</v>
      </c>
      <c r="DJ61" s="231">
        <v>1.3343560112843922E-5</v>
      </c>
      <c r="DK61" s="231">
        <v>8.1318237789700592E-5</v>
      </c>
      <c r="DL61" s="231">
        <v>5.401539965538912E-4</v>
      </c>
      <c r="DN61" s="140">
        <v>54</v>
      </c>
      <c r="DO61" s="77">
        <f>VLOOKUP('ROZ (Inputs)'!$Z89,'Depositional Environments'!$BW$11:$CI$26,2,FALSE)</f>
        <v>0.2</v>
      </c>
      <c r="DP61" s="77">
        <f>VLOOKUP('ROZ (Inputs)'!$Z89,'Depositional Environments'!$BW$11:$CI$26,3,FALSE)</f>
        <v>0.8</v>
      </c>
      <c r="DQ61" s="134">
        <f>IF('ROZ (Inputs)'!$Z89="Default",IF('ROZ (Inputs)'!AB89=0,'ROZ (Inputs)'!K$21,'ROZ (Inputs)'!AB89),IF('ROZ (Inputs)'!AB89=0,DO61,'ROZ (Inputs)'!AB89))</f>
        <v>0</v>
      </c>
      <c r="DR61" s="134">
        <f>IF('ROZ (Inputs)'!$Z89="Default",IF('ROZ (Inputs)'!AC89=0,'ROZ (Inputs)'!L$21,'ROZ (Inputs)'!AC89),IF('ROZ (Inputs)'!AC89=0,DP61,'ROZ (Inputs)'!AC89))</f>
        <v>0</v>
      </c>
      <c r="DS61" s="127">
        <f t="shared" si="28"/>
        <v>-1.3862943611198906</v>
      </c>
      <c r="DT61" s="67">
        <f t="shared" si="29"/>
        <v>1.3862943611198908</v>
      </c>
      <c r="DU61" s="59">
        <f>IF(DQ61=1, 1, (DS61-DV61*'Saline (Inputs)'!$C$45))</f>
        <v>2.2204460492503131E-16</v>
      </c>
      <c r="DV61" s="59">
        <f>IF(DQ61=1, 0, ((DT61-DS61)/'Saline (Inputs)'!$D$45))</f>
        <v>1.0817312376586106</v>
      </c>
      <c r="DW61" s="77">
        <f>VLOOKUP('ROZ (Inputs)'!$Z89,'Depositional Environments'!$BW$11:$CI$26,4,FALSE)</f>
        <v>0.21</v>
      </c>
      <c r="DX61" s="77">
        <f>VLOOKUP('ROZ (Inputs)'!$Z89,'Depositional Environments'!$BW$11:$CI$26,5,FALSE)</f>
        <v>0.76</v>
      </c>
      <c r="DY61" s="134">
        <f>IF('ROZ (Inputs)'!$Z89="Default",IF('ROZ (Inputs)'!AD89=0,'ROZ (Inputs)'!K$22,'ROZ (Inputs)'!AD89),IF('ROZ (Inputs)'!AD89=0,DW61,'ROZ (Inputs)'!AD88))</f>
        <v>0</v>
      </c>
      <c r="DZ61" s="134">
        <f>IF('ROZ (Inputs)'!$Z89="Default",IF('ROZ (Inputs)'!AE89=0,'ROZ (Inputs)'!L$22,'ROZ (Inputs)'!AE89),IF('ROZ (Inputs)'!AE89=0,DX61,'ROZ (Inputs)'!AD88))</f>
        <v>0</v>
      </c>
      <c r="EA61" s="127">
        <f t="shared" si="30"/>
        <v>-1.3249254147435987</v>
      </c>
      <c r="EB61" s="67">
        <f t="shared" si="31"/>
        <v>1.1526795099383855</v>
      </c>
      <c r="EC61" s="59">
        <f t="array" ref="EC61">IF(DY61=1, 1, (EA61-ED61*'Saline (Inputs)'!$C$45))</f>
        <v>-8.612295240260659E-2</v>
      </c>
      <c r="ED61" s="59">
        <f>IF(DY61=1, 0, ((EB61-EA61)/'Saline (Inputs)'!$D$45))</f>
        <v>0.96664269752934828</v>
      </c>
      <c r="EE61" s="77">
        <f>VLOOKUP('ROZ (Inputs)'!$Z89,'Depositional Environments'!$BW$11:$CI$26,6,FALSE)</f>
        <v>0.64</v>
      </c>
      <c r="EF61" s="77">
        <f>VLOOKUP('ROZ (Inputs)'!$Z89,'Depositional Environments'!$BW$11:$CI$26,7,FALSE)</f>
        <v>0.77</v>
      </c>
      <c r="EG61" s="134">
        <f>IF('ROZ (Inputs)'!$Z89="Default",IF('ROZ (Inputs)'!AF89=0,'ROZ (Inputs)'!K$23,'ROZ (Inputs)'!AF89),IF('ROZ (Inputs)'!AF89=0,EE61,'ROZ (Inputs)'!AF88))</f>
        <v>0</v>
      </c>
      <c r="EH61" s="134">
        <f>IF('ROZ (Inputs)'!$Z89="Default",IF('ROZ (Inputs)'!AG89=0,'ROZ (Inputs)'!L$23,'ROZ (Inputs)'!AG89),IF('ROZ (Inputs)'!AG89=0,EF61,'ROZ (Inputs)'!AG88))</f>
        <v>0</v>
      </c>
      <c r="EI61" s="127">
        <f t="shared" si="32"/>
        <v>0.57536414490356191</v>
      </c>
      <c r="EJ61" s="67">
        <f t="shared" si="33"/>
        <v>1.2083112059245342</v>
      </c>
      <c r="EK61" s="59">
        <f t="array" ref="EK61">IF(EG61=1, 1, (EI61-EL61*'Saline (Inputs)'!$C$45))</f>
        <v>0.89183767541404801</v>
      </c>
      <c r="EL61" s="59">
        <f>IF(EG61=1, 0, ((EJ61-EI61)/'Saline (Inputs)'!$D$45))</f>
        <v>0.24694560797949588</v>
      </c>
      <c r="EM61" s="77">
        <f>VLOOKUP('ROZ (Inputs)'!$Z89,'Depositional Environments'!$BW$11:$CI$26,8,FALSE)</f>
        <v>0.16</v>
      </c>
      <c r="EN61" s="77">
        <f>VLOOKUP('ROZ (Inputs)'!$Z89,'Depositional Environments'!$BW$11:$CI$26,9,FALSE)</f>
        <v>0.39</v>
      </c>
      <c r="EO61" s="134">
        <f>IF('ROZ (Inputs)'!$Z89="Default",IF('ROZ (Inputs)'!AH89=0,'ROZ (Inputs)'!K$24,'ROZ (Inputs)'!AH89),IF('ROZ (Inputs)'!AH89=0,EM61,'ROZ (Inputs)'!AH88))</f>
        <v>0</v>
      </c>
      <c r="EP61" s="134">
        <f>IF('ROZ (Inputs)'!$Z89="Default",IF('ROZ (Inputs)'!AI89=0,'ROZ (Inputs)'!L$24,'ROZ (Inputs)'!AI89),IF('ROZ (Inputs)'!AI89=0,EN61,'ROZ (Inputs)'!AI88))</f>
        <v>0</v>
      </c>
      <c r="EQ61" s="127">
        <f t="shared" si="34"/>
        <v>-1.6582280766035322</v>
      </c>
      <c r="ER61" s="67">
        <f t="shared" si="35"/>
        <v>-0.44731221804366478</v>
      </c>
      <c r="ES61" s="59">
        <f t="array" ref="ES61">IF(EO61=1, 1, (EQ61-ET61*'Saline (Inputs)'!$C$45))</f>
        <v>-1.0527701473235984</v>
      </c>
      <c r="ET61" s="59">
        <f>IF(EO61=1, 0, ((ER61-EQ61)/'Saline (Inputs)'!$D$45))</f>
        <v>0.47244133248952946</v>
      </c>
      <c r="EU61" s="77">
        <f>VLOOKUP('ROZ (Inputs)'!$Z89,'Depositional Environments'!$BW$11:$CI$26,10,FALSE)</f>
        <v>0.35</v>
      </c>
      <c r="EV61" s="77">
        <f>VLOOKUP('ROZ (Inputs)'!$Z89,'Depositional Environments'!$BW$11:$CI$26,11,FALSE)</f>
        <v>0.76</v>
      </c>
      <c r="EW61" s="134">
        <f>IF('ROZ (Inputs)'!$Z89="Default",IF('ROZ (Inputs)'!AJ89=0,'ROZ (Inputs)'!K$25,'ROZ (Inputs)'!AJ89),IF('ROZ (Inputs)'!AJ89=0,EU61,'ROZ (Inputs)'!AJ88))</f>
        <v>0</v>
      </c>
      <c r="EX61" s="134">
        <f>IF('ROZ (Inputs)'!$Z89="Default",IF('ROZ (Inputs)'!AK89=0,'ROZ (Inputs)'!L$25,'ROZ (Inputs)'!AK89),IF('ROZ (Inputs)'!AK89=0,EV61,'ROZ (Inputs)'!AK88))</f>
        <v>0</v>
      </c>
      <c r="EY61" s="127">
        <f t="shared" si="36"/>
        <v>-0.61903920840622351</v>
      </c>
      <c r="EZ61" s="67">
        <f t="shared" si="37"/>
        <v>1.1526795099383855</v>
      </c>
      <c r="FA61" s="59">
        <f t="array" ref="FA61">IF(EW61=1, 1, (EY61-FB61*'Saline (Inputs)'!$C$45))</f>
        <v>0.26682015076608112</v>
      </c>
      <c r="FB61" s="59">
        <f>IF(EW61=1, 0, ((EZ61-EY61)/'Saline (Inputs)'!$D$45))</f>
        <v>0.69123973079917</v>
      </c>
      <c r="FC61" s="283">
        <f>VLOOKUP('ROZ (Inputs)'!$Z89,'Depositional Environments'!$BW$11:$CI$26,12,FALSE)</f>
        <v>8.9999999999999993E-3</v>
      </c>
      <c r="FD61" s="283">
        <f>VLOOKUP('ROZ (Inputs)'!$Z89,'Depositional Environments'!$BW$11:$CI$26,13,FALSE)</f>
        <v>1.0999999999999999E-2</v>
      </c>
      <c r="FE61" s="134">
        <f>IF('ROZ (Inputs)'!$Z89="Default",IF('ROZ (Inputs)'!AL89=0,'ROZ (Inputs)'!K$26,'ROZ (Inputs)'!AL89),IF('ROZ (Inputs)'!AL89=0,FC61,'ROZ (Inputs)'!AL88))</f>
        <v>0</v>
      </c>
      <c r="FF61" s="134">
        <f>IF('ROZ (Inputs)'!$Z89="Default",IF('ROZ (Inputs)'!AM89=0,'ROZ (Inputs)'!L$26,'ROZ (Inputs)'!AM89),IF('ROZ (Inputs)'!AM89=0,FD61,'ROZ (Inputs)'!AM88))</f>
        <v>0</v>
      </c>
      <c r="FG61" s="127">
        <f t="shared" si="38"/>
        <v>-4.7014899569937691</v>
      </c>
      <c r="FH61" s="67">
        <f t="shared" si="39"/>
        <v>-4.4987990588243418</v>
      </c>
      <c r="FI61" s="59">
        <f t="array" ref="FI61">IF(FE61=1, 1, (FG61-FJ61*'Saline (Inputs)'!$C$45))</f>
        <v>-4.6001445079090555</v>
      </c>
      <c r="FJ61" s="59">
        <f>IF(FE61=1, 0, ((FH61-FG61)/'Saline (Inputs)'!$D$45))</f>
        <v>7.9080274106369253E-2</v>
      </c>
      <c r="FL61" s="145">
        <v>54</v>
      </c>
      <c r="FM61" s="143">
        <f t="shared" si="40"/>
        <v>1</v>
      </c>
      <c r="FN61" s="143">
        <f t="shared" si="41"/>
        <v>1</v>
      </c>
      <c r="FO61" s="143">
        <f t="shared" si="42"/>
        <v>1</v>
      </c>
      <c r="FP61" s="143">
        <f t="shared" si="43"/>
        <v>1</v>
      </c>
      <c r="FQ61" s="143">
        <f t="shared" si="44"/>
        <v>1</v>
      </c>
      <c r="FR61" s="143">
        <f t="shared" si="45"/>
        <v>1</v>
      </c>
      <c r="FT61" s="145">
        <v>54</v>
      </c>
      <c r="FU61" s="34">
        <v>-5.4612476378679406E-4</v>
      </c>
      <c r="FV61" s="34">
        <v>-3.6657664168157597E-5</v>
      </c>
      <c r="FW61" s="34">
        <v>5.1547487601155171E-5</v>
      </c>
      <c r="FZ61" s="140">
        <v>54</v>
      </c>
      <c r="GA61" s="78">
        <f>VLOOKUP('Shale_EERC (Inputs)'!$AI86,$ID$7:$IF$8,2,FALSE)</f>
        <v>0.2</v>
      </c>
      <c r="GB61" s="78">
        <f>VLOOKUP('Shale_EERC (Inputs)'!AI86,$AY$7:$BA$8,3,FALSE)</f>
        <v>0.8</v>
      </c>
      <c r="GC61" s="134">
        <f>IF('Shale_EERC (Inputs)'!$AI86="Default",IF('Shale_EERC (Inputs)'!AK86=0,'Shale_EERC (Inputs)'!L$19,'Shale_EERC (Inputs)'!AK86),IF('Shale_EERC (Inputs)'!AK86=0,GA61,'Shale_EERC (Inputs)'!AK86))</f>
        <v>0.2</v>
      </c>
      <c r="GD61" s="134">
        <f>IF('Shale_EERC (Inputs)'!$AI86="Default",IF('Shale_EERC (Inputs)'!AL86=0,'Shale_EERC (Inputs)'!M$19,'Shale_EERC (Inputs)'!AL86),IF('Shale_EERC (Inputs)'!AL86=0,GB61,'Shale_EERC (Inputs)'!AL86))</f>
        <v>0.8</v>
      </c>
      <c r="GE61" s="127">
        <f t="shared" si="46"/>
        <v>-1.3862943611198906</v>
      </c>
      <c r="GF61" s="67">
        <f t="shared" si="47"/>
        <v>1.3862949861200078</v>
      </c>
      <c r="GG61" s="59">
        <f>IF(GC61=1, 1, (GE61-GH61*'Saline (Inputs)'!$C$45))</f>
        <v>3.1250005871896747E-7</v>
      </c>
      <c r="GH61" s="59">
        <f>IF(GC61=1, 0, ((GF61-GE61)/'Saline (Inputs)'!$D$45))</f>
        <v>1.0817314815037018</v>
      </c>
      <c r="GI61" s="78">
        <f>VLOOKUP('Shale_EERC (Inputs)'!$AI86,$IH$7:$IJ$8,2,FALSE)</f>
        <v>0.2</v>
      </c>
      <c r="GJ61" s="78">
        <f>VLOOKUP('Shale_EERC (Inputs)'!$AI86,$IH$7:$IJ$8,3,FALSE)</f>
        <v>0.8</v>
      </c>
      <c r="GK61" s="134">
        <f>IF('Shale_EERC (Inputs)'!$AI86="Default",IF('Shale_EERC (Inputs)'!AM86=0,'Shale_EERC (Inputs)'!L$20,'Shale_EERC (Inputs)'!AM86),IF('Shale_EERC (Inputs)'!AM86=0,GI61,'Shale_EERC (Inputs)'!AM86))</f>
        <v>0.2</v>
      </c>
      <c r="GL61" s="134">
        <f>IF('Shale_EERC (Inputs)'!$AI86="Default",IF('Shale_EERC (Inputs)'!AN86=0,'Shale_EERC (Inputs)'!M$20,'Shale_EERC (Inputs)'!AN86),IF('Shale_EERC (Inputs)'!AN86=0,GJ61,'Shale_EERC (Inputs)'!AN86))</f>
        <v>0.8</v>
      </c>
      <c r="GM61" s="127">
        <f t="shared" si="48"/>
        <v>-1.3862943611198906</v>
      </c>
      <c r="GN61" s="67">
        <f t="shared" si="49"/>
        <v>1.3862949861200078</v>
      </c>
      <c r="GO61" s="59">
        <f t="array" ref="GO61">IF(GK61=1, 1, (GM61-GP61*'Saline (Inputs)'!$C$45))</f>
        <v>3.1250005871896747E-7</v>
      </c>
      <c r="GP61" s="59">
        <f>IF(GK61=1, 0, ((GN61-GM61)/'Saline (Inputs)'!$D$45))</f>
        <v>1.0817314815037018</v>
      </c>
      <c r="GQ61" s="78">
        <f>VLOOKUP('Shale_EERC (Inputs)'!$AI86,$IL$7:$IN$8,2,FALSE)</f>
        <v>0.2</v>
      </c>
      <c r="GR61" s="78">
        <f>VLOOKUP('Shale_EERC (Inputs)'!$AI86,$IL$7:$IN$8,3,FALSE)</f>
        <v>0.8</v>
      </c>
      <c r="GS61" s="134">
        <f>IF('Shale_EERC (Inputs)'!$AI86="Default",IF('Shale_EERC (Inputs)'!AO86=0,'Shale_EERC (Inputs)'!L$21,'Shale_EERC (Inputs)'!AO86),IF('Shale_EERC (Inputs)'!AO86=0,GQ61,'Shale_EERC (Inputs)'!AO86))</f>
        <v>0.2</v>
      </c>
      <c r="GT61" s="134">
        <f>IF('Shale_EERC (Inputs)'!$AI86="Default",IF('Shale_EERC (Inputs)'!AP86=0,'Shale_EERC (Inputs)'!M$21,'Shale_EERC (Inputs)'!AP86),IF('Shale_EERC (Inputs)'!AP86=0,GR61,'Shale_EERC (Inputs)'!AP86))</f>
        <v>0.8</v>
      </c>
      <c r="GU61" s="135">
        <f t="shared" si="61"/>
        <v>-1.3862943611198906</v>
      </c>
      <c r="GV61" s="136">
        <f t="shared" si="50"/>
        <v>1.3862949861200078</v>
      </c>
      <c r="GW61" s="137">
        <f t="array" ref="GW61">IF(GS61=1, 1, (GU61-GX61*'Saline (Inputs)'!$C$45))</f>
        <v>3.1250005871896747E-7</v>
      </c>
      <c r="GX61" s="137">
        <f>IF(GS61=1, 0, ((GV61-GU61)/'Saline (Inputs)'!$D$45))</f>
        <v>1.0817314815037018</v>
      </c>
      <c r="GY61" s="78">
        <f>VLOOKUP('Shale_EERC (Inputs)'!$AI86,$IP$7:$IR$8,2,FALSE)</f>
        <v>0.2</v>
      </c>
      <c r="GZ61" s="78">
        <f>VLOOKUP('Shale_EERC (Inputs)'!$AI86,$IP$7:$IR$8,3,FALSE)</f>
        <v>0.8</v>
      </c>
      <c r="HA61" s="134">
        <f>IF('Shale_EERC (Inputs)'!$AI86="Default",IF('Shale_EERC (Inputs)'!AQ86=0,'Shale_EERC (Inputs)'!L$22,'Shale_EERC (Inputs)'!AQ86),IF('Shale_EERC (Inputs)'!AQ86=0,GY61,'Shale_EERC (Inputs)'!AQ86))</f>
        <v>0.2</v>
      </c>
      <c r="HB61" s="134">
        <f>IF('Shale_EERC (Inputs)'!$AI86="Default",IF('Shale_EERC (Inputs)'!AR86=0,'Shale_EERC (Inputs)'!M$22,'Shale_EERC (Inputs)'!AR86),IF('Shale_EERC (Inputs)'!AR86=0,GZ61,'Shale_EERC (Inputs)'!AR86))</f>
        <v>0.8</v>
      </c>
      <c r="HC61" s="127">
        <f t="shared" si="51"/>
        <v>-1.3862943611198906</v>
      </c>
      <c r="HD61" s="67">
        <f t="shared" si="62"/>
        <v>1.3862949861200078</v>
      </c>
      <c r="HE61" s="59">
        <f t="array" ref="HE61">IF(HA61=1, 1, (HC61-HF61*'Saline (Inputs)'!$C$45))</f>
        <v>3.1250005871896747E-7</v>
      </c>
      <c r="HF61" s="59">
        <f>IF(HA61=1, 0, ((HD61-HC61)/'Saline (Inputs)'!$D$45))</f>
        <v>1.0817314815037018</v>
      </c>
      <c r="HG61" s="78">
        <f>VLOOKUP('Shale_EERC (Inputs)'!$AI86,$IT$7:$IV$8,2,FALSE)</f>
        <v>0.2</v>
      </c>
      <c r="HH61" s="78">
        <f>VLOOKUP('Shale_EERC (Inputs)'!$AI86,$IT$7:$IV$8,3,FALSE)</f>
        <v>0.8</v>
      </c>
      <c r="HI61" s="134">
        <f>IF('Shale_EERC (Inputs)'!$AI86="Default",IF('Shale_EERC (Inputs)'!AS86=0,'Shale_EERC (Inputs)'!L$23,'Shale_EERC (Inputs)'!AS86),IF('Shale_EERC (Inputs)'!AS86=0,HG61,'Shale_EERC (Inputs)'!AS86))</f>
        <v>0.2</v>
      </c>
      <c r="HJ61" s="134">
        <f>IF('Shale_EERC (Inputs)'!$AI86="Default",IF('Shale_EERC (Inputs)'!AT86=0,'Shale_EERC (Inputs)'!M$23,'Shale_EERC (Inputs)'!AT86),IF('Shale_EERC (Inputs)'!AT86=0,HH61,'Shale_EERC (Inputs)'!AT86))</f>
        <v>0.8</v>
      </c>
      <c r="HK61" s="127">
        <f t="shared" si="53"/>
        <v>-1.3862943611198906</v>
      </c>
      <c r="HL61" s="67">
        <f t="shared" si="63"/>
        <v>1.3862949861200078</v>
      </c>
      <c r="HM61" s="59">
        <f t="array" ref="HM61">IF(HI61=1, 1, (HK61-HN61*'Saline (Inputs)'!$C$45))</f>
        <v>3.1250005871896747E-7</v>
      </c>
      <c r="HN61" s="59">
        <f>IF(HI61=1, 0, ((HL61-HK61)/'Saline (Inputs)'!$D$45))</f>
        <v>1.0817314815037018</v>
      </c>
      <c r="HP61" s="145">
        <v>54</v>
      </c>
      <c r="HQ61" s="143">
        <f t="shared" si="55"/>
        <v>1</v>
      </c>
      <c r="HR61" s="143">
        <f t="shared" si="56"/>
        <v>1</v>
      </c>
      <c r="HS61" s="143">
        <f t="shared" si="57"/>
        <v>1</v>
      </c>
      <c r="HT61" s="143">
        <f t="shared" si="58"/>
        <v>1</v>
      </c>
      <c r="HU61" s="143">
        <f t="shared" si="59"/>
        <v>1</v>
      </c>
      <c r="HY61" s="233">
        <v>55</v>
      </c>
      <c r="HZ61" s="271">
        <v>1.8386093870503774E-5</v>
      </c>
      <c r="IA61" s="271">
        <v>9.1072426585017579E-5</v>
      </c>
      <c r="IB61" s="271">
        <v>5.640899180436135E-4</v>
      </c>
    </row>
    <row r="62" spans="2:236" x14ac:dyDescent="0.35">
      <c r="B62" s="140">
        <v>55</v>
      </c>
      <c r="C62" s="78">
        <f>VLOOKUP('Saline (Inputs)'!$T89,'Depositional Environments'!$BK$11:$BU$26,2,FALSE)</f>
        <v>0.2</v>
      </c>
      <c r="D62" s="78">
        <f>VLOOKUP('Saline (Inputs)'!$T89,'Depositional Environments'!$BK$11:$BU$26,3,FALSE)</f>
        <v>0.8</v>
      </c>
      <c r="E62" s="134">
        <f>IF('Saline (Inputs)'!$T89="Default",IF('Saline (Inputs)'!V89=0,'Saline (Inputs)'!K$21,'Saline (Inputs)'!V89),IF('Saline (Inputs)'!V89=0,C62,'Saline (Inputs)'!V89))</f>
        <v>0</v>
      </c>
      <c r="F62" s="134">
        <f>IF('Saline (Inputs)'!$T89="Default",IF('Saline (Inputs)'!W89=0,'Saline (Inputs)'!L$21,'Saline (Inputs)'!W89),IF('Saline (Inputs)'!W89=0,D62,'Saline (Inputs)'!W89))</f>
        <v>0</v>
      </c>
      <c r="G62" s="127">
        <f t="shared" si="64"/>
        <v>-1.3862943611198906</v>
      </c>
      <c r="H62" s="67">
        <f t="shared" si="65"/>
        <v>1.3862943611198908</v>
      </c>
      <c r="I62" s="59">
        <f>IF(E62=1, 1, (G62-J62*'Saline (Inputs)'!$C$45))</f>
        <v>2.2204460492503131E-16</v>
      </c>
      <c r="J62" s="59">
        <f>IF(E62=1, 0, ((H62-G62)/'Saline (Inputs)'!$D$45))</f>
        <v>1.0817312376586106</v>
      </c>
      <c r="K62" s="78">
        <f>VLOOKUP('Saline (Inputs)'!$T89,'Depositional Environments'!$BK$11:$BU$26,4,FALSE)</f>
        <v>0.21</v>
      </c>
      <c r="L62" s="78">
        <f>VLOOKUP('Saline (Inputs)'!$T89,'Depositional Environments'!$BK$11:$BU$26,5,FALSE)</f>
        <v>0.76</v>
      </c>
      <c r="M62" s="134">
        <f>IF('Saline (Inputs)'!$T89="Default",IF('Saline (Inputs)'!X89=0,'Saline (Inputs)'!K$22,'Saline (Inputs)'!X89), IF('Saline (Inputs)'!X89=0,Calculations!K62,'Saline (Inputs)'!X89))</f>
        <v>0</v>
      </c>
      <c r="N62" s="134">
        <f>IF('Saline (Inputs)'!$T89="Default",IF('Saline (Inputs)'!Y89=0,'Saline (Inputs)'!L$22,'Saline (Inputs)'!Y89), IF('Saline (Inputs)'!Y89=0,Calculations!L62,'Saline (Inputs)'!Y89))</f>
        <v>0</v>
      </c>
      <c r="O62" s="127">
        <f t="shared" si="66"/>
        <v>-1.3249254147435987</v>
      </c>
      <c r="P62" s="67">
        <f t="shared" si="67"/>
        <v>1.1526795099383855</v>
      </c>
      <c r="Q62" s="59">
        <f t="array" ref="Q62">IF(M62=1, 1, (O62-R62*'Saline (Inputs)'!$C$45))</f>
        <v>-8.612295240260659E-2</v>
      </c>
      <c r="R62" s="59">
        <f>IF(M62=1, 0, ((P62-O62)/'Saline (Inputs)'!$D$45))</f>
        <v>0.96664269752934828</v>
      </c>
      <c r="S62" s="78">
        <f>VLOOKUP('Saline (Inputs)'!$T89,'Depositional Environments'!$BK$11:$BU$26,6,FALSE)</f>
        <v>0.61</v>
      </c>
      <c r="T62" s="78">
        <f>VLOOKUP('Saline (Inputs)'!$T89,'Depositional Environments'!$BK$11:$BU$26,7,FALSE)</f>
        <v>0.71</v>
      </c>
      <c r="U62" s="134">
        <f>IF('Saline (Inputs)'!$T89="Default",IF('Saline (Inputs)'!Z89=0,'Saline (Inputs)'!K$23,'Saline (Inputs)'!Z89),IF('Saline (Inputs)'!Z89=0,S62,'Saline (Inputs)'!Z89))</f>
        <v>0</v>
      </c>
      <c r="V62" s="134">
        <f>IF('Saline (Inputs)'!$T89="Default",IF('Saline (Inputs)'!AA89=0,'Saline (Inputs)'!L$23,'Saline (Inputs)'!AA89),IF('Saline (Inputs)'!AA89=0,T62,'Saline (Inputs)'!AA89))</f>
        <v>0</v>
      </c>
      <c r="W62" s="127">
        <f t="shared" si="68"/>
        <v>0.44731221804366483</v>
      </c>
      <c r="X62" s="67">
        <f t="shared" si="69"/>
        <v>0.89538404705484131</v>
      </c>
      <c r="Y62" s="59">
        <f t="array" ref="Y62">IF(U62=1, 1, (W62-Z62*'Saline (Inputs)'!$C$45))</f>
        <v>0.67134813254925307</v>
      </c>
      <c r="Z62" s="59">
        <f>IF(U62=1, 0, ((X62-W62)/'Saline (Inputs)'!$D$45))</f>
        <v>0.17481615295782754</v>
      </c>
      <c r="AA62" s="78">
        <f>VLOOKUP('Saline (Inputs)'!$T89,'Depositional Environments'!$BK$11:$BU$26,8,FALSE)</f>
        <v>0.19</v>
      </c>
      <c r="AB62" s="78">
        <f>VLOOKUP('Saline (Inputs)'!$T89,'Depositional Environments'!$BK$11:$BU$26,9,FALSE)</f>
        <v>0.59</v>
      </c>
      <c r="AC62" s="134">
        <f>IF('Saline (Inputs)'!$T89="Default",IF('Saline (Inputs)'!AB89=0,'Saline (Inputs)'!K$24,'Saline (Inputs)'!AB89),IF('Saline (Inputs)'!AB89=0,AA62,'Saline (Inputs)'!AB89))</f>
        <v>0</v>
      </c>
      <c r="AD62" s="134">
        <f>IF('Saline (Inputs)'!$T89="Default",IF('Saline (Inputs)'!AC89=0,'Saline (Inputs)'!L$24,'Saline (Inputs)'!AC89),IF('Saline (Inputs)'!AC89=0,AB62,'Saline (Inputs)'!AC89))</f>
        <v>0</v>
      </c>
      <c r="AE62" s="127">
        <f t="shared" si="70"/>
        <v>-1.4500101755059984</v>
      </c>
      <c r="AF62" s="67">
        <f t="shared" si="71"/>
        <v>0.36396537720141148</v>
      </c>
      <c r="AG62" s="59">
        <f t="array" ref="AG62">IF(AC62=1, 1, (AE62-AH62*'Saline (Inputs)'!$C$45))</f>
        <v>-0.54302239915229344</v>
      </c>
      <c r="AH62" s="59">
        <f>IF(AC62=1, 0, ((AF62-AE62)/'Saline (Inputs)'!$D$45))</f>
        <v>0.7077263223257636</v>
      </c>
      <c r="AI62" s="78">
        <f>VLOOKUP('Saline (Inputs)'!$T89,'Depositional Environments'!$BK$11:$BU$26,10,FALSE)</f>
        <v>0.39</v>
      </c>
      <c r="AJ62" s="78">
        <f>VLOOKUP('Saline (Inputs)'!$T89,'Depositional Environments'!$BK$11:$BU$26,11,FALSE)</f>
        <v>0.81</v>
      </c>
      <c r="AK62" s="134">
        <f>IF('Saline (Inputs)'!$T89="Default",IF('Saline (Inputs)'!K$25=0,'Saline (Inputs)'!AD89,'Saline (Inputs)'!$K$25),IF('Saline (Inputs)'!AD89=0,AI62,'Saline (Inputs)'!AD89))</f>
        <v>0</v>
      </c>
      <c r="AL62" s="134">
        <f>IF('Saline (Inputs)'!$T89="Default",IF('Saline (Inputs)'!L$25=0,'Saline (Inputs)'!AE89,'Saline (Inputs)'!$L$25),IF('Saline (Inputs)'!AE89=0,AJ62,'Saline (Inputs)'!AE89))</f>
        <v>0</v>
      </c>
      <c r="AM62" s="127">
        <f t="shared" si="72"/>
        <v>-0.44731221804366478</v>
      </c>
      <c r="AN62" s="67">
        <f t="shared" si="73"/>
        <v>1.4500101755059986</v>
      </c>
      <c r="AO62" s="59">
        <f t="array" ref="AO62">IF(AK62=1, 1, (AM62-AP62*'Saline (Inputs)'!$C$45))</f>
        <v>0.50134897873116691</v>
      </c>
      <c r="AP62" s="59">
        <f>IF(AK62=1, 0, ((AN62-AM62)/'Saline (Inputs)'!$D$45))</f>
        <v>0.74024426506138619</v>
      </c>
      <c r="AR62" s="145">
        <v>55</v>
      </c>
      <c r="AS62" s="143">
        <f t="shared" si="12"/>
        <v>1</v>
      </c>
      <c r="AT62" s="143">
        <f t="shared" si="13"/>
        <v>1</v>
      </c>
      <c r="AU62" s="143">
        <f t="shared" si="14"/>
        <v>1</v>
      </c>
      <c r="AV62" s="143">
        <f t="shared" si="15"/>
        <v>1</v>
      </c>
      <c r="AW62" s="143">
        <f t="shared" si="16"/>
        <v>1</v>
      </c>
      <c r="BS62" s="140">
        <v>55</v>
      </c>
      <c r="BT62" s="78">
        <f>VLOOKUP('Shale (Inputs)'!AC89,$AY$7:$BA$8,2,FALSE)</f>
        <v>0.2</v>
      </c>
      <c r="BU62" s="78">
        <f>VLOOKUP('Shale (Inputs)'!AC89,$AY$7:$BA$8,3,FALSE)</f>
        <v>0.8</v>
      </c>
      <c r="BV62" s="134">
        <f>IF('Shale (Inputs)'!$AC89="Default",IF('Shale (Inputs)'!AE89=0,'Shale (Inputs)'!L$19,'Shale (Inputs)'!AE89),IF('Shale (Inputs)'!AE89=0,BT62,'Shale (Inputs)'!AE89))</f>
        <v>0.2</v>
      </c>
      <c r="BW62" s="134">
        <f>IF('Shale (Inputs)'!$AC89="Default",IF('Shale (Inputs)'!AF89=0,'Shale (Inputs)'!M$19,'Shale (Inputs)'!AF89),IF('Shale (Inputs)'!AF89=0,BU62,'Shale (Inputs)'!AF89))</f>
        <v>0.8</v>
      </c>
      <c r="BX62" s="127">
        <f t="shared" si="17"/>
        <v>-1.3862943611198906</v>
      </c>
      <c r="BY62" s="67">
        <f t="shared" si="18"/>
        <v>1.3862949861200078</v>
      </c>
      <c r="BZ62" s="59">
        <f>IF(BV62=1, 1, (BX62-CA62*'Saline (Inputs)'!$C$45))</f>
        <v>3.1250005871896747E-7</v>
      </c>
      <c r="CA62" s="59">
        <f>IF(BV62=1, 0, ((BY62-BX62)/'Saline (Inputs)'!$D$45))</f>
        <v>1.0817314815037018</v>
      </c>
      <c r="CB62" s="78">
        <f>VLOOKUP('Shale (Inputs)'!AC89,Calculations!$BC$7:$BE$8,2,FALSE)</f>
        <v>0.03</v>
      </c>
      <c r="CC62" s="78">
        <f>VLOOKUP('Shale (Inputs)'!AC89,Calculations!$BC$7:$BE$8,3,FALSE)</f>
        <v>0.92</v>
      </c>
      <c r="CD62" s="134">
        <f>IF('Shale (Inputs)'!$AC89="Default",IF('Shale (Inputs)'!AG89=0,'Shale (Inputs)'!L$20,'Shale (Inputs)'!AG89),IF('Shale (Inputs)'!AG89=0,CB62,'Shale (Inputs)'!AG89))</f>
        <v>0.03</v>
      </c>
      <c r="CE62" s="134">
        <f>IF('Shale (Inputs)'!$AC89="Default",IF('Shale (Inputs)'!AH89=0,'Shale (Inputs)'!M$20,'Shale (Inputs)'!AH89),IF('Shale (Inputs)'!AH89=0,CC62,'Shale (Inputs)'!AH89))</f>
        <v>0.92</v>
      </c>
      <c r="CF62" s="127">
        <f t="shared" si="19"/>
        <v>-3.4760986898352733</v>
      </c>
      <c r="CG62" s="67">
        <f t="shared" si="20"/>
        <v>2.4423483940656316</v>
      </c>
      <c r="CH62" s="59">
        <f t="array" ref="CH62">IF(CD62=1, 1, (CF62-CI62*'Saline (Inputs)'!$C$45))</f>
        <v>-0.51687514788482103</v>
      </c>
      <c r="CI62" s="59">
        <f>IF(CD62=1, 0, ((CG62-CF62)/'Saline (Inputs)'!$D$45))</f>
        <v>2.3090943989389285</v>
      </c>
      <c r="CJ62" s="78">
        <f>VLOOKUP('Shale (Inputs)'!$AJ89,Calculations!$BG$18:$BI$25,2,FALSE)</f>
        <v>0.25</v>
      </c>
      <c r="CK62" s="78">
        <f>VLOOKUP('Shale (Inputs)'!$AJ89,Calculations!$BG$18:$BI$25,3,FALSE)</f>
        <v>0.53</v>
      </c>
      <c r="CL62" s="134">
        <f>IF('Shale (Inputs)'!$AJ89="Default",IF('Shale (Inputs)'!AL89=0,'Shale (Inputs)'!L$24,'Shale (Inputs)'!AL89),IF('Shale (Inputs)'!AL89=0,CJ62,'Shale (Inputs)'!AL89))</f>
        <v>0.2</v>
      </c>
      <c r="CM62" s="134">
        <f>IF('Shale (Inputs)'!$AJ89="Default",IF('Shale (Inputs)'!AM89=0,'Shale (Inputs)'!M$24,'Shale (Inputs)'!AM89),IF('Shale (Inputs)'!AM89=0,CK62,'Shale (Inputs)'!AM89))</f>
        <v>0.85</v>
      </c>
      <c r="CN62" s="135">
        <f t="shared" si="60"/>
        <v>-1.3862943611198906</v>
      </c>
      <c r="CO62" s="136">
        <f t="shared" si="21"/>
        <v>1.7346018397020466</v>
      </c>
      <c r="CP62" s="137">
        <f t="array" ref="CP62">IF(CL62=1, 1, (CN62-CQ62*'Saline (Inputs)'!$C$45))</f>
        <v>0.17415373929107769</v>
      </c>
      <c r="CQ62" s="137">
        <f>IF(CL62=1, 0, ((CO62-CN62)/'Saline (Inputs)'!$D$45))</f>
        <v>1.2176241224814466</v>
      </c>
      <c r="CR62" s="78">
        <f>VLOOKUP('Shale (Inputs)'!$AJ89,Calculations!$BK$18:$BM$25,2,FALSE)</f>
        <v>0.14000000000000001</v>
      </c>
      <c r="CS62" s="78">
        <f>VLOOKUP('Shale (Inputs)'!$AJ89,Calculations!$BK$18:$BM$25,3,FALSE)</f>
        <v>0.34</v>
      </c>
      <c r="CT62" s="134">
        <f>IF('Shale (Inputs)'!$AJ89="Default",IF('Shale (Inputs)'!AN89=0,'Shale (Inputs)'!L$25,'Shale (Inputs)'!AN89),IF('Shale (Inputs)'!AN89=0,CR62,'Shale (Inputs)'!AN89))</f>
        <v>0.1</v>
      </c>
      <c r="CU62" s="134">
        <f>IF('Shale (Inputs)'!$AJ89="Default",IF('Shale (Inputs)'!AO89=0,'Shale (Inputs)'!M$25,'Shale (Inputs)'!AO89),IF('Shale (Inputs)'!AO89=0,CS62,'Shale (Inputs)'!AO89))</f>
        <v>0.49</v>
      </c>
      <c r="CV62" s="127">
        <f t="shared" si="22"/>
        <v>-2.1972245773362191</v>
      </c>
      <c r="CW62" s="67">
        <f t="shared" si="23"/>
        <v>-4.0004934453636599E-2</v>
      </c>
      <c r="CX62" s="59">
        <f t="array" ref="CX62">IF(CT62=1, 1, (CV62-CY62*'Saline (Inputs)'!$C$45))</f>
        <v>-1.1186147558949278</v>
      </c>
      <c r="CY62" s="59">
        <f>IF(CT62=1, 0, ((CW62-CV62)/'Saline (Inputs)'!$D$45))</f>
        <v>0.84164371566502805</v>
      </c>
      <c r="DA62" s="145">
        <v>55</v>
      </c>
      <c r="DB62" s="143">
        <f t="shared" si="24"/>
        <v>1</v>
      </c>
      <c r="DC62" s="143">
        <f t="shared" si="25"/>
        <v>1</v>
      </c>
      <c r="DD62" s="143">
        <f t="shared" si="26"/>
        <v>1</v>
      </c>
      <c r="DE62" s="143">
        <f t="shared" si="27"/>
        <v>1</v>
      </c>
      <c r="DI62" s="233">
        <v>56</v>
      </c>
      <c r="DJ62" s="231">
        <v>1.4002425814396641E-5</v>
      </c>
      <c r="DK62" s="231">
        <v>7.7983077062528195E-5</v>
      </c>
      <c r="DL62" s="231">
        <v>5.6321331067029029E-4</v>
      </c>
      <c r="DN62" s="140">
        <v>55</v>
      </c>
      <c r="DO62" s="77">
        <f>VLOOKUP('ROZ (Inputs)'!$Z90,'Depositional Environments'!$BW$11:$CI$26,2,FALSE)</f>
        <v>0.2</v>
      </c>
      <c r="DP62" s="77">
        <f>VLOOKUP('ROZ (Inputs)'!$Z90,'Depositional Environments'!$BW$11:$CI$26,3,FALSE)</f>
        <v>0.8</v>
      </c>
      <c r="DQ62" s="134">
        <f>IF('ROZ (Inputs)'!$Z90="Default",IF('ROZ (Inputs)'!AB90=0,'ROZ (Inputs)'!K$21,'ROZ (Inputs)'!AB90),IF('ROZ (Inputs)'!AB90=0,DO62,'ROZ (Inputs)'!AB90))</f>
        <v>0</v>
      </c>
      <c r="DR62" s="134">
        <f>IF('ROZ (Inputs)'!$Z90="Default",IF('ROZ (Inputs)'!AC90=0,'ROZ (Inputs)'!L$21,'ROZ (Inputs)'!AC90),IF('ROZ (Inputs)'!AC90=0,DP62,'ROZ (Inputs)'!AC90))</f>
        <v>0</v>
      </c>
      <c r="DS62" s="127">
        <f t="shared" si="28"/>
        <v>-1.3862943611198906</v>
      </c>
      <c r="DT62" s="67">
        <f t="shared" si="29"/>
        <v>1.3862943611198908</v>
      </c>
      <c r="DU62" s="59">
        <f>IF(DQ62=1, 1, (DS62-DV62*'Saline (Inputs)'!$C$45))</f>
        <v>2.2204460492503131E-16</v>
      </c>
      <c r="DV62" s="59">
        <f>IF(DQ62=1, 0, ((DT62-DS62)/'Saline (Inputs)'!$D$45))</f>
        <v>1.0817312376586106</v>
      </c>
      <c r="DW62" s="77">
        <f>VLOOKUP('ROZ (Inputs)'!$Z90,'Depositional Environments'!$BW$11:$CI$26,4,FALSE)</f>
        <v>0.21</v>
      </c>
      <c r="DX62" s="77">
        <f>VLOOKUP('ROZ (Inputs)'!$Z90,'Depositional Environments'!$BW$11:$CI$26,5,FALSE)</f>
        <v>0.76</v>
      </c>
      <c r="DY62" s="134">
        <f>IF('ROZ (Inputs)'!$Z90="Default",IF('ROZ (Inputs)'!AD90=0,'ROZ (Inputs)'!K$22,'ROZ (Inputs)'!AD90),IF('ROZ (Inputs)'!AD90=0,DW62,'ROZ (Inputs)'!AD89))</f>
        <v>0</v>
      </c>
      <c r="DZ62" s="134">
        <f>IF('ROZ (Inputs)'!$Z90="Default",IF('ROZ (Inputs)'!AE90=0,'ROZ (Inputs)'!L$22,'ROZ (Inputs)'!AE90),IF('ROZ (Inputs)'!AE90=0,DX62,'ROZ (Inputs)'!AD89))</f>
        <v>0</v>
      </c>
      <c r="EA62" s="127">
        <f t="shared" si="30"/>
        <v>-1.3249254147435987</v>
      </c>
      <c r="EB62" s="67">
        <f t="shared" si="31"/>
        <v>1.1526795099383855</v>
      </c>
      <c r="EC62" s="59">
        <f t="array" ref="EC62">IF(DY62=1, 1, (EA62-ED62*'Saline (Inputs)'!$C$45))</f>
        <v>-8.612295240260659E-2</v>
      </c>
      <c r="ED62" s="59">
        <f>IF(DY62=1, 0, ((EB62-EA62)/'Saline (Inputs)'!$D$45))</f>
        <v>0.96664269752934828</v>
      </c>
      <c r="EE62" s="77">
        <f>VLOOKUP('ROZ (Inputs)'!$Z90,'Depositional Environments'!$BW$11:$CI$26,6,FALSE)</f>
        <v>0.64</v>
      </c>
      <c r="EF62" s="77">
        <f>VLOOKUP('ROZ (Inputs)'!$Z90,'Depositional Environments'!$BW$11:$CI$26,7,FALSE)</f>
        <v>0.77</v>
      </c>
      <c r="EG62" s="134">
        <f>IF('ROZ (Inputs)'!$Z90="Default",IF('ROZ (Inputs)'!AF90=0,'ROZ (Inputs)'!K$23,'ROZ (Inputs)'!AF90),IF('ROZ (Inputs)'!AF90=0,EE62,'ROZ (Inputs)'!AF89))</f>
        <v>0</v>
      </c>
      <c r="EH62" s="134">
        <f>IF('ROZ (Inputs)'!$Z90="Default",IF('ROZ (Inputs)'!AG90=0,'ROZ (Inputs)'!L$23,'ROZ (Inputs)'!AG90),IF('ROZ (Inputs)'!AG90=0,EF62,'ROZ (Inputs)'!AG89))</f>
        <v>0</v>
      </c>
      <c r="EI62" s="127">
        <f t="shared" si="32"/>
        <v>0.57536414490356191</v>
      </c>
      <c r="EJ62" s="67">
        <f t="shared" si="33"/>
        <v>1.2083112059245342</v>
      </c>
      <c r="EK62" s="59">
        <f t="array" ref="EK62">IF(EG62=1, 1, (EI62-EL62*'Saline (Inputs)'!$C$45))</f>
        <v>0.89183767541404801</v>
      </c>
      <c r="EL62" s="59">
        <f>IF(EG62=1, 0, ((EJ62-EI62)/'Saline (Inputs)'!$D$45))</f>
        <v>0.24694560797949588</v>
      </c>
      <c r="EM62" s="77">
        <f>VLOOKUP('ROZ (Inputs)'!$Z90,'Depositional Environments'!$BW$11:$CI$26,8,FALSE)</f>
        <v>0.16</v>
      </c>
      <c r="EN62" s="77">
        <f>VLOOKUP('ROZ (Inputs)'!$Z90,'Depositional Environments'!$BW$11:$CI$26,9,FALSE)</f>
        <v>0.39</v>
      </c>
      <c r="EO62" s="134">
        <f>IF('ROZ (Inputs)'!$Z90="Default",IF('ROZ (Inputs)'!AH90=0,'ROZ (Inputs)'!K$24,'ROZ (Inputs)'!AH90),IF('ROZ (Inputs)'!AH90=0,EM62,'ROZ (Inputs)'!AH89))</f>
        <v>0</v>
      </c>
      <c r="EP62" s="134">
        <f>IF('ROZ (Inputs)'!$Z90="Default",IF('ROZ (Inputs)'!AI90=0,'ROZ (Inputs)'!L$24,'ROZ (Inputs)'!AI90),IF('ROZ (Inputs)'!AI90=0,EN62,'ROZ (Inputs)'!AI89))</f>
        <v>0</v>
      </c>
      <c r="EQ62" s="127">
        <f t="shared" si="34"/>
        <v>-1.6582280766035322</v>
      </c>
      <c r="ER62" s="67">
        <f t="shared" si="35"/>
        <v>-0.44731221804366478</v>
      </c>
      <c r="ES62" s="59">
        <f t="array" ref="ES62">IF(EO62=1, 1, (EQ62-ET62*'Saline (Inputs)'!$C$45))</f>
        <v>-1.0527701473235984</v>
      </c>
      <c r="ET62" s="59">
        <f>IF(EO62=1, 0, ((ER62-EQ62)/'Saline (Inputs)'!$D$45))</f>
        <v>0.47244133248952946</v>
      </c>
      <c r="EU62" s="77">
        <f>VLOOKUP('ROZ (Inputs)'!$Z90,'Depositional Environments'!$BW$11:$CI$26,10,FALSE)</f>
        <v>0.35</v>
      </c>
      <c r="EV62" s="77">
        <f>VLOOKUP('ROZ (Inputs)'!$Z90,'Depositional Environments'!$BW$11:$CI$26,11,FALSE)</f>
        <v>0.76</v>
      </c>
      <c r="EW62" s="134">
        <f>IF('ROZ (Inputs)'!$Z90="Default",IF('ROZ (Inputs)'!AJ90=0,'ROZ (Inputs)'!K$25,'ROZ (Inputs)'!AJ90),IF('ROZ (Inputs)'!AJ90=0,EU62,'ROZ (Inputs)'!AJ89))</f>
        <v>0</v>
      </c>
      <c r="EX62" s="134">
        <f>IF('ROZ (Inputs)'!$Z90="Default",IF('ROZ (Inputs)'!AK90=0,'ROZ (Inputs)'!L$25,'ROZ (Inputs)'!AK90),IF('ROZ (Inputs)'!AK90=0,EV62,'ROZ (Inputs)'!AK89))</f>
        <v>0</v>
      </c>
      <c r="EY62" s="127">
        <f t="shared" si="36"/>
        <v>-0.61903920840622351</v>
      </c>
      <c r="EZ62" s="67">
        <f t="shared" si="37"/>
        <v>1.1526795099383855</v>
      </c>
      <c r="FA62" s="59">
        <f t="array" ref="FA62">IF(EW62=1, 1, (EY62-FB62*'Saline (Inputs)'!$C$45))</f>
        <v>0.26682015076608112</v>
      </c>
      <c r="FB62" s="59">
        <f>IF(EW62=1, 0, ((EZ62-EY62)/'Saline (Inputs)'!$D$45))</f>
        <v>0.69123973079917</v>
      </c>
      <c r="FC62" s="283">
        <f>VLOOKUP('ROZ (Inputs)'!$Z90,'Depositional Environments'!$BW$11:$CI$26,12,FALSE)</f>
        <v>8.9999999999999993E-3</v>
      </c>
      <c r="FD62" s="283">
        <f>VLOOKUP('ROZ (Inputs)'!$Z90,'Depositional Environments'!$BW$11:$CI$26,13,FALSE)</f>
        <v>1.0999999999999999E-2</v>
      </c>
      <c r="FE62" s="134">
        <f>IF('ROZ (Inputs)'!$Z90="Default",IF('ROZ (Inputs)'!AL90=0,'ROZ (Inputs)'!K$26,'ROZ (Inputs)'!AL90),IF('ROZ (Inputs)'!AL90=0,FC62,'ROZ (Inputs)'!AL89))</f>
        <v>0</v>
      </c>
      <c r="FF62" s="134">
        <f>IF('ROZ (Inputs)'!$Z90="Default",IF('ROZ (Inputs)'!AM90=0,'ROZ (Inputs)'!L$26,'ROZ (Inputs)'!AM90),IF('ROZ (Inputs)'!AM90=0,FD62,'ROZ (Inputs)'!AM89))</f>
        <v>0</v>
      </c>
      <c r="FG62" s="127">
        <f t="shared" si="38"/>
        <v>-4.7014899569937691</v>
      </c>
      <c r="FH62" s="67">
        <f t="shared" si="39"/>
        <v>-4.4987990588243418</v>
      </c>
      <c r="FI62" s="59">
        <f t="array" ref="FI62">IF(FE62=1, 1, (FG62-FJ62*'Saline (Inputs)'!$C$45))</f>
        <v>-4.6001445079090555</v>
      </c>
      <c r="FJ62" s="59">
        <f>IF(FE62=1, 0, ((FH62-FG62)/'Saline (Inputs)'!$D$45))</f>
        <v>7.9080274106369253E-2</v>
      </c>
      <c r="FL62" s="145">
        <v>55</v>
      </c>
      <c r="FM62" s="143">
        <f t="shared" si="40"/>
        <v>1</v>
      </c>
      <c r="FN62" s="143">
        <f t="shared" si="41"/>
        <v>1</v>
      </c>
      <c r="FO62" s="143">
        <f t="shared" si="42"/>
        <v>1</v>
      </c>
      <c r="FP62" s="143">
        <f t="shared" si="43"/>
        <v>1</v>
      </c>
      <c r="FQ62" s="143">
        <f t="shared" si="44"/>
        <v>1</v>
      </c>
      <c r="FR62" s="143">
        <f t="shared" si="45"/>
        <v>1</v>
      </c>
      <c r="FT62" s="145">
        <v>55</v>
      </c>
      <c r="FU62" s="34">
        <v>-5.7844875846058683E-4</v>
      </c>
      <c r="FV62" s="34">
        <v>-3.6645857107938476E-5</v>
      </c>
      <c r="FW62" s="34">
        <v>5.3764488257348502E-5</v>
      </c>
      <c r="FZ62" s="140">
        <v>55</v>
      </c>
      <c r="GA62" s="78">
        <f>VLOOKUP('Shale_EERC (Inputs)'!$AI87,$ID$7:$IF$8,2,FALSE)</f>
        <v>0.2</v>
      </c>
      <c r="GB62" s="78">
        <f>VLOOKUP('Shale_EERC (Inputs)'!AI87,$AY$7:$BA$8,3,FALSE)</f>
        <v>0.8</v>
      </c>
      <c r="GC62" s="134">
        <f>IF('Shale_EERC (Inputs)'!$AI87="Default",IF('Shale_EERC (Inputs)'!AK87=0,'Shale_EERC (Inputs)'!L$19,'Shale_EERC (Inputs)'!AK87),IF('Shale_EERC (Inputs)'!AK87=0,GA62,'Shale_EERC (Inputs)'!AK87))</f>
        <v>0.2</v>
      </c>
      <c r="GD62" s="134">
        <f>IF('Shale_EERC (Inputs)'!$AI87="Default",IF('Shale_EERC (Inputs)'!AL87=0,'Shale_EERC (Inputs)'!M$19,'Shale_EERC (Inputs)'!AL87),IF('Shale_EERC (Inputs)'!AL87=0,GB62,'Shale_EERC (Inputs)'!AL87))</f>
        <v>0.8</v>
      </c>
      <c r="GE62" s="127">
        <f t="shared" si="46"/>
        <v>-1.3862943611198906</v>
      </c>
      <c r="GF62" s="67">
        <f t="shared" si="47"/>
        <v>1.3862949861200078</v>
      </c>
      <c r="GG62" s="59">
        <f>IF(GC62=1, 1, (GE62-GH62*'Saline (Inputs)'!$C$45))</f>
        <v>3.1250005871896747E-7</v>
      </c>
      <c r="GH62" s="59">
        <f>IF(GC62=1, 0, ((GF62-GE62)/'Saline (Inputs)'!$D$45))</f>
        <v>1.0817314815037018</v>
      </c>
      <c r="GI62" s="78">
        <f>VLOOKUP('Shale_EERC (Inputs)'!$AI87,$IH$7:$IJ$8,2,FALSE)</f>
        <v>0.2</v>
      </c>
      <c r="GJ62" s="78">
        <f>VLOOKUP('Shale_EERC (Inputs)'!$AI87,$IH$7:$IJ$8,3,FALSE)</f>
        <v>0.8</v>
      </c>
      <c r="GK62" s="134">
        <f>IF('Shale_EERC (Inputs)'!$AI87="Default",IF('Shale_EERC (Inputs)'!AM87=0,'Shale_EERC (Inputs)'!L$20,'Shale_EERC (Inputs)'!AM87),IF('Shale_EERC (Inputs)'!AM87=0,GI62,'Shale_EERC (Inputs)'!AM87))</f>
        <v>0.2</v>
      </c>
      <c r="GL62" s="134">
        <f>IF('Shale_EERC (Inputs)'!$AI87="Default",IF('Shale_EERC (Inputs)'!AN87=0,'Shale_EERC (Inputs)'!M$20,'Shale_EERC (Inputs)'!AN87),IF('Shale_EERC (Inputs)'!AN87=0,GJ62,'Shale_EERC (Inputs)'!AN87))</f>
        <v>0.8</v>
      </c>
      <c r="GM62" s="127">
        <f t="shared" si="48"/>
        <v>-1.3862943611198906</v>
      </c>
      <c r="GN62" s="67">
        <f t="shared" si="49"/>
        <v>1.3862949861200078</v>
      </c>
      <c r="GO62" s="59">
        <f t="array" ref="GO62">IF(GK62=1, 1, (GM62-GP62*'Saline (Inputs)'!$C$45))</f>
        <v>3.1250005871896747E-7</v>
      </c>
      <c r="GP62" s="59">
        <f>IF(GK62=1, 0, ((GN62-GM62)/'Saline (Inputs)'!$D$45))</f>
        <v>1.0817314815037018</v>
      </c>
      <c r="GQ62" s="78">
        <f>VLOOKUP('Shale_EERC (Inputs)'!$AI87,$IL$7:$IN$8,2,FALSE)</f>
        <v>0.2</v>
      </c>
      <c r="GR62" s="78">
        <f>VLOOKUP('Shale_EERC (Inputs)'!$AI87,$IL$7:$IN$8,3,FALSE)</f>
        <v>0.8</v>
      </c>
      <c r="GS62" s="134">
        <f>IF('Shale_EERC (Inputs)'!$AI87="Default",IF('Shale_EERC (Inputs)'!AO87=0,'Shale_EERC (Inputs)'!L$21,'Shale_EERC (Inputs)'!AO87),IF('Shale_EERC (Inputs)'!AO87=0,GQ62,'Shale_EERC (Inputs)'!AO87))</f>
        <v>0.2</v>
      </c>
      <c r="GT62" s="134">
        <f>IF('Shale_EERC (Inputs)'!$AI87="Default",IF('Shale_EERC (Inputs)'!AP87=0,'Shale_EERC (Inputs)'!M$21,'Shale_EERC (Inputs)'!AP87),IF('Shale_EERC (Inputs)'!AP87=0,GR62,'Shale_EERC (Inputs)'!AP87))</f>
        <v>0.8</v>
      </c>
      <c r="GU62" s="135">
        <f t="shared" si="61"/>
        <v>-1.3862943611198906</v>
      </c>
      <c r="GV62" s="136">
        <f t="shared" si="50"/>
        <v>1.3862949861200078</v>
      </c>
      <c r="GW62" s="137">
        <f t="array" ref="GW62">IF(GS62=1, 1, (GU62-GX62*'Saline (Inputs)'!$C$45))</f>
        <v>3.1250005871896747E-7</v>
      </c>
      <c r="GX62" s="137">
        <f>IF(GS62=1, 0, ((GV62-GU62)/'Saline (Inputs)'!$D$45))</f>
        <v>1.0817314815037018</v>
      </c>
      <c r="GY62" s="78">
        <f>VLOOKUP('Shale_EERC (Inputs)'!$AI87,$IP$7:$IR$8,2,FALSE)</f>
        <v>0.2</v>
      </c>
      <c r="GZ62" s="78">
        <f>VLOOKUP('Shale_EERC (Inputs)'!$AI87,$IP$7:$IR$8,3,FALSE)</f>
        <v>0.8</v>
      </c>
      <c r="HA62" s="134">
        <f>IF('Shale_EERC (Inputs)'!$AI87="Default",IF('Shale_EERC (Inputs)'!AQ87=0,'Shale_EERC (Inputs)'!L$22,'Shale_EERC (Inputs)'!AQ87),IF('Shale_EERC (Inputs)'!AQ87=0,GY62,'Shale_EERC (Inputs)'!AQ87))</f>
        <v>0.2</v>
      </c>
      <c r="HB62" s="134">
        <f>IF('Shale_EERC (Inputs)'!$AI87="Default",IF('Shale_EERC (Inputs)'!AR87=0,'Shale_EERC (Inputs)'!M$22,'Shale_EERC (Inputs)'!AR87),IF('Shale_EERC (Inputs)'!AR87=0,GZ62,'Shale_EERC (Inputs)'!AR87))</f>
        <v>0.8</v>
      </c>
      <c r="HC62" s="127">
        <f t="shared" si="51"/>
        <v>-1.3862943611198906</v>
      </c>
      <c r="HD62" s="67">
        <f t="shared" si="62"/>
        <v>1.3862949861200078</v>
      </c>
      <c r="HE62" s="59">
        <f t="array" ref="HE62">IF(HA62=1, 1, (HC62-HF62*'Saline (Inputs)'!$C$45))</f>
        <v>3.1250005871896747E-7</v>
      </c>
      <c r="HF62" s="59">
        <f>IF(HA62=1, 0, ((HD62-HC62)/'Saline (Inputs)'!$D$45))</f>
        <v>1.0817314815037018</v>
      </c>
      <c r="HG62" s="78">
        <f>VLOOKUP('Shale_EERC (Inputs)'!$AI87,$IT$7:$IV$8,2,FALSE)</f>
        <v>0.2</v>
      </c>
      <c r="HH62" s="78">
        <f>VLOOKUP('Shale_EERC (Inputs)'!$AI87,$IT$7:$IV$8,3,FALSE)</f>
        <v>0.8</v>
      </c>
      <c r="HI62" s="134">
        <f>IF('Shale_EERC (Inputs)'!$AI87="Default",IF('Shale_EERC (Inputs)'!AS87=0,'Shale_EERC (Inputs)'!L$23,'Shale_EERC (Inputs)'!AS87),IF('Shale_EERC (Inputs)'!AS87=0,HG62,'Shale_EERC (Inputs)'!AS87))</f>
        <v>0.2</v>
      </c>
      <c r="HJ62" s="134">
        <f>IF('Shale_EERC (Inputs)'!$AI87="Default",IF('Shale_EERC (Inputs)'!AT87=0,'Shale_EERC (Inputs)'!M$23,'Shale_EERC (Inputs)'!AT87),IF('Shale_EERC (Inputs)'!AT87=0,HH62,'Shale_EERC (Inputs)'!AT87))</f>
        <v>0.8</v>
      </c>
      <c r="HK62" s="127">
        <f t="shared" si="53"/>
        <v>-1.3862943611198906</v>
      </c>
      <c r="HL62" s="67">
        <f t="shared" si="63"/>
        <v>1.3862949861200078</v>
      </c>
      <c r="HM62" s="59">
        <f t="array" ref="HM62">IF(HI62=1, 1, (HK62-HN62*'Saline (Inputs)'!$C$45))</f>
        <v>3.1250005871896747E-7</v>
      </c>
      <c r="HN62" s="59">
        <f>IF(HI62=1, 0, ((HL62-HK62)/'Saline (Inputs)'!$D$45))</f>
        <v>1.0817314815037018</v>
      </c>
      <c r="HP62" s="145">
        <v>55</v>
      </c>
      <c r="HQ62" s="143">
        <f t="shared" si="55"/>
        <v>1</v>
      </c>
      <c r="HR62" s="143">
        <f t="shared" si="56"/>
        <v>1</v>
      </c>
      <c r="HS62" s="143">
        <f t="shared" si="57"/>
        <v>1</v>
      </c>
      <c r="HT62" s="143">
        <f t="shared" si="58"/>
        <v>1</v>
      </c>
      <c r="HU62" s="143">
        <f t="shared" si="59"/>
        <v>1</v>
      </c>
      <c r="HY62" s="233">
        <v>56</v>
      </c>
      <c r="HZ62" s="271">
        <v>1.8154501958633668E-5</v>
      </c>
      <c r="IA62" s="271">
        <v>9.1771995357708879E-5</v>
      </c>
      <c r="IB62" s="271">
        <v>5.6886774837041157E-4</v>
      </c>
    </row>
    <row r="63" spans="2:236" x14ac:dyDescent="0.35">
      <c r="B63" s="140">
        <v>56</v>
      </c>
      <c r="C63" s="78">
        <f>VLOOKUP('Saline (Inputs)'!$T90,'Depositional Environments'!$BK$11:$BU$26,2,FALSE)</f>
        <v>0.2</v>
      </c>
      <c r="D63" s="78">
        <f>VLOOKUP('Saline (Inputs)'!$T90,'Depositional Environments'!$BK$11:$BU$26,3,FALSE)</f>
        <v>0.8</v>
      </c>
      <c r="E63" s="134">
        <f>IF('Saline (Inputs)'!$T90="Default",IF('Saline (Inputs)'!V90=0,'Saline (Inputs)'!K$21,'Saline (Inputs)'!V90),IF('Saline (Inputs)'!V90=0,C63,'Saline (Inputs)'!V90))</f>
        <v>0</v>
      </c>
      <c r="F63" s="134">
        <f>IF('Saline (Inputs)'!$T90="Default",IF('Saline (Inputs)'!W90=0,'Saline (Inputs)'!L$21,'Saline (Inputs)'!W90),IF('Saline (Inputs)'!W90=0,D63,'Saline (Inputs)'!W90))</f>
        <v>0</v>
      </c>
      <c r="G63" s="127">
        <f t="shared" si="64"/>
        <v>-1.3862943611198906</v>
      </c>
      <c r="H63" s="67">
        <f t="shared" si="65"/>
        <v>1.3862943611198908</v>
      </c>
      <c r="I63" s="59">
        <f>IF(E63=1, 1, (G63-J63*'Saline (Inputs)'!$C$45))</f>
        <v>2.2204460492503131E-16</v>
      </c>
      <c r="J63" s="59">
        <f>IF(E63=1, 0, ((H63-G63)/'Saline (Inputs)'!$D$45))</f>
        <v>1.0817312376586106</v>
      </c>
      <c r="K63" s="78">
        <f>VLOOKUP('Saline (Inputs)'!$T90,'Depositional Environments'!$BK$11:$BU$26,4,FALSE)</f>
        <v>0.21</v>
      </c>
      <c r="L63" s="78">
        <f>VLOOKUP('Saline (Inputs)'!$T90,'Depositional Environments'!$BK$11:$BU$26,5,FALSE)</f>
        <v>0.76</v>
      </c>
      <c r="M63" s="134">
        <f>IF('Saline (Inputs)'!$T90="Default",IF('Saline (Inputs)'!X90=0,'Saline (Inputs)'!K$22,'Saline (Inputs)'!X90), IF('Saline (Inputs)'!X90=0,Calculations!K63,'Saline (Inputs)'!X90))</f>
        <v>0</v>
      </c>
      <c r="N63" s="134">
        <f>IF('Saline (Inputs)'!$T90="Default",IF('Saline (Inputs)'!Y90=0,'Saline (Inputs)'!L$22,'Saline (Inputs)'!Y90), IF('Saline (Inputs)'!Y90=0,Calculations!L63,'Saline (Inputs)'!Y90))</f>
        <v>0</v>
      </c>
      <c r="O63" s="127">
        <f t="shared" si="66"/>
        <v>-1.3249254147435987</v>
      </c>
      <c r="P63" s="67">
        <f t="shared" si="67"/>
        <v>1.1526795099383855</v>
      </c>
      <c r="Q63" s="59">
        <f t="array" ref="Q63">IF(M63=1, 1, (O63-R63*'Saline (Inputs)'!$C$45))</f>
        <v>-8.612295240260659E-2</v>
      </c>
      <c r="R63" s="59">
        <f>IF(M63=1, 0, ((P63-O63)/'Saline (Inputs)'!$D$45))</f>
        <v>0.96664269752934828</v>
      </c>
      <c r="S63" s="78">
        <f>VLOOKUP('Saline (Inputs)'!$T90,'Depositional Environments'!$BK$11:$BU$26,6,FALSE)</f>
        <v>0.61</v>
      </c>
      <c r="T63" s="78">
        <f>VLOOKUP('Saline (Inputs)'!$T90,'Depositional Environments'!$BK$11:$BU$26,7,FALSE)</f>
        <v>0.71</v>
      </c>
      <c r="U63" s="134">
        <f>IF('Saline (Inputs)'!$T90="Default",IF('Saline (Inputs)'!Z90=0,'Saline (Inputs)'!K$23,'Saline (Inputs)'!Z90),IF('Saline (Inputs)'!Z90=0,S63,'Saline (Inputs)'!Z90))</f>
        <v>0</v>
      </c>
      <c r="V63" s="134">
        <f>IF('Saline (Inputs)'!$T90="Default",IF('Saline (Inputs)'!AA90=0,'Saline (Inputs)'!L$23,'Saline (Inputs)'!AA90),IF('Saline (Inputs)'!AA90=0,T63,'Saline (Inputs)'!AA90))</f>
        <v>0</v>
      </c>
      <c r="W63" s="127">
        <f t="shared" si="68"/>
        <v>0.44731221804366483</v>
      </c>
      <c r="X63" s="67">
        <f t="shared" si="69"/>
        <v>0.89538404705484131</v>
      </c>
      <c r="Y63" s="59">
        <f t="array" ref="Y63">IF(U63=1, 1, (W63-Z63*'Saline (Inputs)'!$C$45))</f>
        <v>0.67134813254925307</v>
      </c>
      <c r="Z63" s="59">
        <f>IF(U63=1, 0, ((X63-W63)/'Saline (Inputs)'!$D$45))</f>
        <v>0.17481615295782754</v>
      </c>
      <c r="AA63" s="78">
        <f>VLOOKUP('Saline (Inputs)'!$T90,'Depositional Environments'!$BK$11:$BU$26,8,FALSE)</f>
        <v>0.19</v>
      </c>
      <c r="AB63" s="78">
        <f>VLOOKUP('Saline (Inputs)'!$T90,'Depositional Environments'!$BK$11:$BU$26,9,FALSE)</f>
        <v>0.59</v>
      </c>
      <c r="AC63" s="134">
        <f>IF('Saline (Inputs)'!$T90="Default",IF('Saline (Inputs)'!AB90=0,'Saline (Inputs)'!K$24,'Saline (Inputs)'!AB90),IF('Saline (Inputs)'!AB90=0,AA63,'Saline (Inputs)'!AB90))</f>
        <v>0</v>
      </c>
      <c r="AD63" s="134">
        <f>IF('Saline (Inputs)'!$T90="Default",IF('Saline (Inputs)'!AC90=0,'Saline (Inputs)'!L$24,'Saline (Inputs)'!AC90),IF('Saline (Inputs)'!AC90=0,AB63,'Saline (Inputs)'!AC90))</f>
        <v>0</v>
      </c>
      <c r="AE63" s="127">
        <f t="shared" si="70"/>
        <v>-1.4500101755059984</v>
      </c>
      <c r="AF63" s="67">
        <f t="shared" si="71"/>
        <v>0.36396537720141148</v>
      </c>
      <c r="AG63" s="59">
        <f t="array" ref="AG63">IF(AC63=1, 1, (AE63-AH63*'Saline (Inputs)'!$C$45))</f>
        <v>-0.54302239915229344</v>
      </c>
      <c r="AH63" s="59">
        <f>IF(AC63=1, 0, ((AF63-AE63)/'Saline (Inputs)'!$D$45))</f>
        <v>0.7077263223257636</v>
      </c>
      <c r="AI63" s="78">
        <f>VLOOKUP('Saline (Inputs)'!$T90,'Depositional Environments'!$BK$11:$BU$26,10,FALSE)</f>
        <v>0.39</v>
      </c>
      <c r="AJ63" s="78">
        <f>VLOOKUP('Saline (Inputs)'!$T90,'Depositional Environments'!$BK$11:$BU$26,11,FALSE)</f>
        <v>0.81</v>
      </c>
      <c r="AK63" s="134">
        <f>IF('Saline (Inputs)'!$T90="Default",IF('Saline (Inputs)'!K$25=0,'Saline (Inputs)'!AD90,'Saline (Inputs)'!$K$25),IF('Saline (Inputs)'!AD90=0,AI63,'Saline (Inputs)'!AD90))</f>
        <v>0</v>
      </c>
      <c r="AL63" s="134">
        <f>IF('Saline (Inputs)'!$T90="Default",IF('Saline (Inputs)'!L$25=0,'Saline (Inputs)'!AE90,'Saline (Inputs)'!$L$25),IF('Saline (Inputs)'!AE90=0,AJ63,'Saline (Inputs)'!AE90))</f>
        <v>0</v>
      </c>
      <c r="AM63" s="127">
        <f t="shared" si="72"/>
        <v>-0.44731221804366478</v>
      </c>
      <c r="AN63" s="67">
        <f t="shared" si="73"/>
        <v>1.4500101755059986</v>
      </c>
      <c r="AO63" s="59">
        <f t="array" ref="AO63">IF(AK63=1, 1, (AM63-AP63*'Saline (Inputs)'!$C$45))</f>
        <v>0.50134897873116691</v>
      </c>
      <c r="AP63" s="59">
        <f>IF(AK63=1, 0, ((AN63-AM63)/'Saline (Inputs)'!$D$45))</f>
        <v>0.74024426506138619</v>
      </c>
      <c r="AR63" s="145">
        <v>56</v>
      </c>
      <c r="AS63" s="143">
        <f t="shared" si="12"/>
        <v>1</v>
      </c>
      <c r="AT63" s="143">
        <f t="shared" si="13"/>
        <v>1</v>
      </c>
      <c r="AU63" s="143">
        <f t="shared" si="14"/>
        <v>1</v>
      </c>
      <c r="AV63" s="143">
        <f t="shared" si="15"/>
        <v>1</v>
      </c>
      <c r="AW63" s="143">
        <f t="shared" si="16"/>
        <v>1</v>
      </c>
      <c r="BS63" s="140">
        <v>56</v>
      </c>
      <c r="BT63" s="78">
        <f>VLOOKUP('Shale (Inputs)'!AC90,$AY$7:$BA$8,2,FALSE)</f>
        <v>0.2</v>
      </c>
      <c r="BU63" s="78">
        <f>VLOOKUP('Shale (Inputs)'!AC90,$AY$7:$BA$8,3,FALSE)</f>
        <v>0.8</v>
      </c>
      <c r="BV63" s="134">
        <f>IF('Shale (Inputs)'!$AC90="Default",IF('Shale (Inputs)'!AE90=0,'Shale (Inputs)'!L$19,'Shale (Inputs)'!AE90),IF('Shale (Inputs)'!AE90=0,BT63,'Shale (Inputs)'!AE90))</f>
        <v>0.2</v>
      </c>
      <c r="BW63" s="134">
        <f>IF('Shale (Inputs)'!$AC90="Default",IF('Shale (Inputs)'!AF90=0,'Shale (Inputs)'!M$19,'Shale (Inputs)'!AF90),IF('Shale (Inputs)'!AF90=0,BU63,'Shale (Inputs)'!AF90))</f>
        <v>0.8</v>
      </c>
      <c r="BX63" s="127">
        <f t="shared" si="17"/>
        <v>-1.3862943611198906</v>
      </c>
      <c r="BY63" s="67">
        <f t="shared" si="18"/>
        <v>1.3862949861200078</v>
      </c>
      <c r="BZ63" s="59">
        <f>IF(BV63=1, 1, (BX63-CA63*'Saline (Inputs)'!$C$45))</f>
        <v>3.1250005871896747E-7</v>
      </c>
      <c r="CA63" s="59">
        <f>IF(BV63=1, 0, ((BY63-BX63)/'Saline (Inputs)'!$D$45))</f>
        <v>1.0817314815037018</v>
      </c>
      <c r="CB63" s="78">
        <f>VLOOKUP('Shale (Inputs)'!AC90,Calculations!$BC$7:$BE$8,2,FALSE)</f>
        <v>0.03</v>
      </c>
      <c r="CC63" s="78">
        <f>VLOOKUP('Shale (Inputs)'!AC90,Calculations!$BC$7:$BE$8,3,FALSE)</f>
        <v>0.92</v>
      </c>
      <c r="CD63" s="134">
        <f>IF('Shale (Inputs)'!$AC90="Default",IF('Shale (Inputs)'!AG90=0,'Shale (Inputs)'!L$20,'Shale (Inputs)'!AG90),IF('Shale (Inputs)'!AG90=0,CB63,'Shale (Inputs)'!AG90))</f>
        <v>0.03</v>
      </c>
      <c r="CE63" s="134">
        <f>IF('Shale (Inputs)'!$AC90="Default",IF('Shale (Inputs)'!AH90=0,'Shale (Inputs)'!M$20,'Shale (Inputs)'!AH90),IF('Shale (Inputs)'!AH90=0,CC63,'Shale (Inputs)'!AH90))</f>
        <v>0.92</v>
      </c>
      <c r="CF63" s="127">
        <f t="shared" si="19"/>
        <v>-3.4760986898352733</v>
      </c>
      <c r="CG63" s="67">
        <f t="shared" si="20"/>
        <v>2.4423483940656316</v>
      </c>
      <c r="CH63" s="59">
        <f t="array" ref="CH63">IF(CD63=1, 1, (CF63-CI63*'Saline (Inputs)'!$C$45))</f>
        <v>-0.51687514788482103</v>
      </c>
      <c r="CI63" s="59">
        <f>IF(CD63=1, 0, ((CG63-CF63)/'Saline (Inputs)'!$D$45))</f>
        <v>2.3090943989389285</v>
      </c>
      <c r="CJ63" s="78">
        <f>VLOOKUP('Shale (Inputs)'!$AJ90,Calculations!$BG$18:$BI$25,2,FALSE)</f>
        <v>0.25</v>
      </c>
      <c r="CK63" s="78">
        <f>VLOOKUP('Shale (Inputs)'!$AJ90,Calculations!$BG$18:$BI$25,3,FALSE)</f>
        <v>0.53</v>
      </c>
      <c r="CL63" s="134">
        <f>IF('Shale (Inputs)'!$AJ90="Default",IF('Shale (Inputs)'!AL90=0,'Shale (Inputs)'!L$24,'Shale (Inputs)'!AL90),IF('Shale (Inputs)'!AL90=0,CJ63,'Shale (Inputs)'!AL90))</f>
        <v>0.2</v>
      </c>
      <c r="CM63" s="134">
        <f>IF('Shale (Inputs)'!$AJ90="Default",IF('Shale (Inputs)'!AM90=0,'Shale (Inputs)'!M$24,'Shale (Inputs)'!AM90),IF('Shale (Inputs)'!AM90=0,CK63,'Shale (Inputs)'!AM90))</f>
        <v>0.85</v>
      </c>
      <c r="CN63" s="135">
        <f t="shared" si="60"/>
        <v>-1.3862943611198906</v>
      </c>
      <c r="CO63" s="136">
        <f t="shared" si="21"/>
        <v>1.7346018397020466</v>
      </c>
      <c r="CP63" s="137">
        <f t="array" ref="CP63">IF(CL63=1, 1, (CN63-CQ63*'Saline (Inputs)'!$C$45))</f>
        <v>0.17415373929107769</v>
      </c>
      <c r="CQ63" s="137">
        <f>IF(CL63=1, 0, ((CO63-CN63)/'Saline (Inputs)'!$D$45))</f>
        <v>1.2176241224814466</v>
      </c>
      <c r="CR63" s="78">
        <f>VLOOKUP('Shale (Inputs)'!$AJ90,Calculations!$BK$18:$BM$25,2,FALSE)</f>
        <v>0.14000000000000001</v>
      </c>
      <c r="CS63" s="78">
        <f>VLOOKUP('Shale (Inputs)'!$AJ90,Calculations!$BK$18:$BM$25,3,FALSE)</f>
        <v>0.34</v>
      </c>
      <c r="CT63" s="134">
        <f>IF('Shale (Inputs)'!$AJ90="Default",IF('Shale (Inputs)'!AN90=0,'Shale (Inputs)'!L$25,'Shale (Inputs)'!AN90),IF('Shale (Inputs)'!AN90=0,CR63,'Shale (Inputs)'!AN90))</f>
        <v>0.1</v>
      </c>
      <c r="CU63" s="134">
        <f>IF('Shale (Inputs)'!$AJ90="Default",IF('Shale (Inputs)'!AO90=0,'Shale (Inputs)'!M$25,'Shale (Inputs)'!AO90),IF('Shale (Inputs)'!AO90=0,CS63,'Shale (Inputs)'!AO90))</f>
        <v>0.49</v>
      </c>
      <c r="CV63" s="127">
        <f t="shared" si="22"/>
        <v>-2.1972245773362191</v>
      </c>
      <c r="CW63" s="67">
        <f t="shared" si="23"/>
        <v>-4.0004934453636599E-2</v>
      </c>
      <c r="CX63" s="59">
        <f t="array" ref="CX63">IF(CT63=1, 1, (CV63-CY63*'Saline (Inputs)'!$C$45))</f>
        <v>-1.1186147558949278</v>
      </c>
      <c r="CY63" s="59">
        <f>IF(CT63=1, 0, ((CW63-CV63)/'Saline (Inputs)'!$D$45))</f>
        <v>0.84164371566502805</v>
      </c>
      <c r="DA63" s="145">
        <v>56</v>
      </c>
      <c r="DB63" s="143">
        <f t="shared" si="24"/>
        <v>1</v>
      </c>
      <c r="DC63" s="143">
        <f t="shared" si="25"/>
        <v>1</v>
      </c>
      <c r="DD63" s="143">
        <f t="shared" si="26"/>
        <v>1</v>
      </c>
      <c r="DE63" s="143">
        <f t="shared" si="27"/>
        <v>1</v>
      </c>
      <c r="DI63" s="233">
        <v>57</v>
      </c>
      <c r="DJ63" s="231">
        <v>1.4044549971003971E-5</v>
      </c>
      <c r="DK63" s="231">
        <v>7.815896242391375E-5</v>
      </c>
      <c r="DL63" s="231">
        <v>5.6727093760887805E-4</v>
      </c>
      <c r="DN63" s="140">
        <v>56</v>
      </c>
      <c r="DO63" s="77">
        <f>VLOOKUP('ROZ (Inputs)'!$Z91,'Depositional Environments'!$BW$11:$CI$26,2,FALSE)</f>
        <v>0.2</v>
      </c>
      <c r="DP63" s="77">
        <f>VLOOKUP('ROZ (Inputs)'!$Z91,'Depositional Environments'!$BW$11:$CI$26,3,FALSE)</f>
        <v>0.8</v>
      </c>
      <c r="DQ63" s="134">
        <f>IF('ROZ (Inputs)'!$Z91="Default",IF('ROZ (Inputs)'!AB91=0,'ROZ (Inputs)'!K$21,'ROZ (Inputs)'!AB91),IF('ROZ (Inputs)'!AB91=0,DO63,'ROZ (Inputs)'!AB91))</f>
        <v>0</v>
      </c>
      <c r="DR63" s="134">
        <f>IF('ROZ (Inputs)'!$Z91="Default",IF('ROZ (Inputs)'!AC91=0,'ROZ (Inputs)'!L$21,'ROZ (Inputs)'!AC91),IF('ROZ (Inputs)'!AC91=0,DP63,'ROZ (Inputs)'!AC91))</f>
        <v>0</v>
      </c>
      <c r="DS63" s="127">
        <f t="shared" si="28"/>
        <v>-1.3862943611198906</v>
      </c>
      <c r="DT63" s="67">
        <f t="shared" si="29"/>
        <v>1.3862943611198908</v>
      </c>
      <c r="DU63" s="59">
        <f>IF(DQ63=1, 1, (DS63-DV63*'Saline (Inputs)'!$C$45))</f>
        <v>2.2204460492503131E-16</v>
      </c>
      <c r="DV63" s="59">
        <f>IF(DQ63=1, 0, ((DT63-DS63)/'Saline (Inputs)'!$D$45))</f>
        <v>1.0817312376586106</v>
      </c>
      <c r="DW63" s="77">
        <f>VLOOKUP('ROZ (Inputs)'!$Z91,'Depositional Environments'!$BW$11:$CI$26,4,FALSE)</f>
        <v>0.21</v>
      </c>
      <c r="DX63" s="77">
        <f>VLOOKUP('ROZ (Inputs)'!$Z91,'Depositional Environments'!$BW$11:$CI$26,5,FALSE)</f>
        <v>0.76</v>
      </c>
      <c r="DY63" s="134">
        <f>IF('ROZ (Inputs)'!$Z91="Default",IF('ROZ (Inputs)'!AD91=0,'ROZ (Inputs)'!K$22,'ROZ (Inputs)'!AD91),IF('ROZ (Inputs)'!AD91=0,DW63,'ROZ (Inputs)'!AD90))</f>
        <v>0</v>
      </c>
      <c r="DZ63" s="134">
        <f>IF('ROZ (Inputs)'!$Z91="Default",IF('ROZ (Inputs)'!AE91=0,'ROZ (Inputs)'!L$22,'ROZ (Inputs)'!AE91),IF('ROZ (Inputs)'!AE91=0,DX63,'ROZ (Inputs)'!AD90))</f>
        <v>0</v>
      </c>
      <c r="EA63" s="127">
        <f t="shared" si="30"/>
        <v>-1.3249254147435987</v>
      </c>
      <c r="EB63" s="67">
        <f t="shared" si="31"/>
        <v>1.1526795099383855</v>
      </c>
      <c r="EC63" s="59">
        <f t="array" ref="EC63">IF(DY63=1, 1, (EA63-ED63*'Saline (Inputs)'!$C$45))</f>
        <v>-8.612295240260659E-2</v>
      </c>
      <c r="ED63" s="59">
        <f>IF(DY63=1, 0, ((EB63-EA63)/'Saline (Inputs)'!$D$45))</f>
        <v>0.96664269752934828</v>
      </c>
      <c r="EE63" s="77">
        <f>VLOOKUP('ROZ (Inputs)'!$Z91,'Depositional Environments'!$BW$11:$CI$26,6,FALSE)</f>
        <v>0.64</v>
      </c>
      <c r="EF63" s="77">
        <f>VLOOKUP('ROZ (Inputs)'!$Z91,'Depositional Environments'!$BW$11:$CI$26,7,FALSE)</f>
        <v>0.77</v>
      </c>
      <c r="EG63" s="134">
        <f>IF('ROZ (Inputs)'!$Z91="Default",IF('ROZ (Inputs)'!AF91=0,'ROZ (Inputs)'!K$23,'ROZ (Inputs)'!AF91),IF('ROZ (Inputs)'!AF91=0,EE63,'ROZ (Inputs)'!AF90))</f>
        <v>0</v>
      </c>
      <c r="EH63" s="134">
        <f>IF('ROZ (Inputs)'!$Z91="Default",IF('ROZ (Inputs)'!AG91=0,'ROZ (Inputs)'!L$23,'ROZ (Inputs)'!AG91),IF('ROZ (Inputs)'!AG91=0,EF63,'ROZ (Inputs)'!AG90))</f>
        <v>0</v>
      </c>
      <c r="EI63" s="127">
        <f t="shared" si="32"/>
        <v>0.57536414490356191</v>
      </c>
      <c r="EJ63" s="67">
        <f t="shared" si="33"/>
        <v>1.2083112059245342</v>
      </c>
      <c r="EK63" s="59">
        <f t="array" ref="EK63">IF(EG63=1, 1, (EI63-EL63*'Saline (Inputs)'!$C$45))</f>
        <v>0.89183767541404801</v>
      </c>
      <c r="EL63" s="59">
        <f>IF(EG63=1, 0, ((EJ63-EI63)/'Saline (Inputs)'!$D$45))</f>
        <v>0.24694560797949588</v>
      </c>
      <c r="EM63" s="77">
        <f>VLOOKUP('ROZ (Inputs)'!$Z91,'Depositional Environments'!$BW$11:$CI$26,8,FALSE)</f>
        <v>0.16</v>
      </c>
      <c r="EN63" s="77">
        <f>VLOOKUP('ROZ (Inputs)'!$Z91,'Depositional Environments'!$BW$11:$CI$26,9,FALSE)</f>
        <v>0.39</v>
      </c>
      <c r="EO63" s="134">
        <f>IF('ROZ (Inputs)'!$Z91="Default",IF('ROZ (Inputs)'!AH91=0,'ROZ (Inputs)'!K$24,'ROZ (Inputs)'!AH91),IF('ROZ (Inputs)'!AH91=0,EM63,'ROZ (Inputs)'!AH90))</f>
        <v>0</v>
      </c>
      <c r="EP63" s="134">
        <f>IF('ROZ (Inputs)'!$Z91="Default",IF('ROZ (Inputs)'!AI91=0,'ROZ (Inputs)'!L$24,'ROZ (Inputs)'!AI91),IF('ROZ (Inputs)'!AI91=0,EN63,'ROZ (Inputs)'!AI90))</f>
        <v>0</v>
      </c>
      <c r="EQ63" s="127">
        <f t="shared" si="34"/>
        <v>-1.6582280766035322</v>
      </c>
      <c r="ER63" s="67">
        <f t="shared" si="35"/>
        <v>-0.44731221804366478</v>
      </c>
      <c r="ES63" s="59">
        <f t="array" ref="ES63">IF(EO63=1, 1, (EQ63-ET63*'Saline (Inputs)'!$C$45))</f>
        <v>-1.0527701473235984</v>
      </c>
      <c r="ET63" s="59">
        <f>IF(EO63=1, 0, ((ER63-EQ63)/'Saline (Inputs)'!$D$45))</f>
        <v>0.47244133248952946</v>
      </c>
      <c r="EU63" s="77">
        <f>VLOOKUP('ROZ (Inputs)'!$Z91,'Depositional Environments'!$BW$11:$CI$26,10,FALSE)</f>
        <v>0.35</v>
      </c>
      <c r="EV63" s="77">
        <f>VLOOKUP('ROZ (Inputs)'!$Z91,'Depositional Environments'!$BW$11:$CI$26,11,FALSE)</f>
        <v>0.76</v>
      </c>
      <c r="EW63" s="134">
        <f>IF('ROZ (Inputs)'!$Z91="Default",IF('ROZ (Inputs)'!AJ91=0,'ROZ (Inputs)'!K$25,'ROZ (Inputs)'!AJ91),IF('ROZ (Inputs)'!AJ91=0,EU63,'ROZ (Inputs)'!AJ90))</f>
        <v>0</v>
      </c>
      <c r="EX63" s="134">
        <f>IF('ROZ (Inputs)'!$Z91="Default",IF('ROZ (Inputs)'!AK91=0,'ROZ (Inputs)'!L$25,'ROZ (Inputs)'!AK91),IF('ROZ (Inputs)'!AK91=0,EV63,'ROZ (Inputs)'!AK90))</f>
        <v>0</v>
      </c>
      <c r="EY63" s="127">
        <f t="shared" si="36"/>
        <v>-0.61903920840622351</v>
      </c>
      <c r="EZ63" s="67">
        <f t="shared" si="37"/>
        <v>1.1526795099383855</v>
      </c>
      <c r="FA63" s="59">
        <f t="array" ref="FA63">IF(EW63=1, 1, (EY63-FB63*'Saline (Inputs)'!$C$45))</f>
        <v>0.26682015076608112</v>
      </c>
      <c r="FB63" s="59">
        <f>IF(EW63=1, 0, ((EZ63-EY63)/'Saline (Inputs)'!$D$45))</f>
        <v>0.69123973079917</v>
      </c>
      <c r="FC63" s="283">
        <f>VLOOKUP('ROZ (Inputs)'!$Z91,'Depositional Environments'!$BW$11:$CI$26,12,FALSE)</f>
        <v>8.9999999999999993E-3</v>
      </c>
      <c r="FD63" s="283">
        <f>VLOOKUP('ROZ (Inputs)'!$Z91,'Depositional Environments'!$BW$11:$CI$26,13,FALSE)</f>
        <v>1.0999999999999999E-2</v>
      </c>
      <c r="FE63" s="134">
        <f>IF('ROZ (Inputs)'!$Z91="Default",IF('ROZ (Inputs)'!AL91=0,'ROZ (Inputs)'!K$26,'ROZ (Inputs)'!AL91),IF('ROZ (Inputs)'!AL91=0,FC63,'ROZ (Inputs)'!AL90))</f>
        <v>0</v>
      </c>
      <c r="FF63" s="134">
        <f>IF('ROZ (Inputs)'!$Z91="Default",IF('ROZ (Inputs)'!AM91=0,'ROZ (Inputs)'!L$26,'ROZ (Inputs)'!AM91),IF('ROZ (Inputs)'!AM91=0,FD63,'ROZ (Inputs)'!AM90))</f>
        <v>0</v>
      </c>
      <c r="FG63" s="127">
        <f t="shared" si="38"/>
        <v>-4.7014899569937691</v>
      </c>
      <c r="FH63" s="67">
        <f t="shared" si="39"/>
        <v>-4.4987990588243418</v>
      </c>
      <c r="FI63" s="59">
        <f t="array" ref="FI63">IF(FE63=1, 1, (FG63-FJ63*'Saline (Inputs)'!$C$45))</f>
        <v>-4.6001445079090555</v>
      </c>
      <c r="FJ63" s="59">
        <f>IF(FE63=1, 0, ((FH63-FG63)/'Saline (Inputs)'!$D$45))</f>
        <v>7.9080274106369253E-2</v>
      </c>
      <c r="FL63" s="145">
        <v>56</v>
      </c>
      <c r="FM63" s="143">
        <f t="shared" si="40"/>
        <v>1</v>
      </c>
      <c r="FN63" s="143">
        <f t="shared" si="41"/>
        <v>1</v>
      </c>
      <c r="FO63" s="143">
        <f t="shared" si="42"/>
        <v>1</v>
      </c>
      <c r="FP63" s="143">
        <f t="shared" si="43"/>
        <v>1</v>
      </c>
      <c r="FQ63" s="143">
        <f t="shared" si="44"/>
        <v>1</v>
      </c>
      <c r="FR63" s="143">
        <f t="shared" si="45"/>
        <v>1</v>
      </c>
      <c r="FT63" s="145">
        <v>56</v>
      </c>
      <c r="FU63" s="34">
        <v>-5.8259445358999171E-4</v>
      </c>
      <c r="FV63" s="34">
        <v>-3.5155617297274391E-5</v>
      </c>
      <c r="FW63" s="34">
        <v>5.5500424423386499E-5</v>
      </c>
      <c r="FZ63" s="140">
        <v>56</v>
      </c>
      <c r="GA63" s="78">
        <f>VLOOKUP('Shale_EERC (Inputs)'!$AI88,$ID$7:$IF$8,2,FALSE)</f>
        <v>0.2</v>
      </c>
      <c r="GB63" s="78">
        <f>VLOOKUP('Shale_EERC (Inputs)'!AI88,$AY$7:$BA$8,3,FALSE)</f>
        <v>0.8</v>
      </c>
      <c r="GC63" s="134">
        <f>IF('Shale_EERC (Inputs)'!$AI88="Default",IF('Shale_EERC (Inputs)'!AK88=0,'Shale_EERC (Inputs)'!L$19,'Shale_EERC (Inputs)'!AK88),IF('Shale_EERC (Inputs)'!AK88=0,GA63,'Shale_EERC (Inputs)'!AK88))</f>
        <v>0.2</v>
      </c>
      <c r="GD63" s="134">
        <f>IF('Shale_EERC (Inputs)'!$AI88="Default",IF('Shale_EERC (Inputs)'!AL88=0,'Shale_EERC (Inputs)'!M$19,'Shale_EERC (Inputs)'!AL88),IF('Shale_EERC (Inputs)'!AL88=0,GB63,'Shale_EERC (Inputs)'!AL88))</f>
        <v>0.8</v>
      </c>
      <c r="GE63" s="127">
        <f t="shared" si="46"/>
        <v>-1.3862943611198906</v>
      </c>
      <c r="GF63" s="67">
        <f t="shared" si="47"/>
        <v>1.3862949861200078</v>
      </c>
      <c r="GG63" s="59">
        <f>IF(GC63=1, 1, (GE63-GH63*'Saline (Inputs)'!$C$45))</f>
        <v>3.1250005871896747E-7</v>
      </c>
      <c r="GH63" s="59">
        <f>IF(GC63=1, 0, ((GF63-GE63)/'Saline (Inputs)'!$D$45))</f>
        <v>1.0817314815037018</v>
      </c>
      <c r="GI63" s="78">
        <f>VLOOKUP('Shale_EERC (Inputs)'!$AI88,$IH$7:$IJ$8,2,FALSE)</f>
        <v>0.2</v>
      </c>
      <c r="GJ63" s="78">
        <f>VLOOKUP('Shale_EERC (Inputs)'!$AI88,$IH$7:$IJ$8,3,FALSE)</f>
        <v>0.8</v>
      </c>
      <c r="GK63" s="134">
        <f>IF('Shale_EERC (Inputs)'!$AI88="Default",IF('Shale_EERC (Inputs)'!AM88=0,'Shale_EERC (Inputs)'!L$20,'Shale_EERC (Inputs)'!AM88),IF('Shale_EERC (Inputs)'!AM88=0,GI63,'Shale_EERC (Inputs)'!AM88))</f>
        <v>0.2</v>
      </c>
      <c r="GL63" s="134">
        <f>IF('Shale_EERC (Inputs)'!$AI88="Default",IF('Shale_EERC (Inputs)'!AN88=0,'Shale_EERC (Inputs)'!M$20,'Shale_EERC (Inputs)'!AN88),IF('Shale_EERC (Inputs)'!AN88=0,GJ63,'Shale_EERC (Inputs)'!AN88))</f>
        <v>0.8</v>
      </c>
      <c r="GM63" s="127">
        <f t="shared" si="48"/>
        <v>-1.3862943611198906</v>
      </c>
      <c r="GN63" s="67">
        <f t="shared" si="49"/>
        <v>1.3862949861200078</v>
      </c>
      <c r="GO63" s="59">
        <f t="array" ref="GO63">IF(GK63=1, 1, (GM63-GP63*'Saline (Inputs)'!$C$45))</f>
        <v>3.1250005871896747E-7</v>
      </c>
      <c r="GP63" s="59">
        <f>IF(GK63=1, 0, ((GN63-GM63)/'Saline (Inputs)'!$D$45))</f>
        <v>1.0817314815037018</v>
      </c>
      <c r="GQ63" s="78">
        <f>VLOOKUP('Shale_EERC (Inputs)'!$AI88,$IL$7:$IN$8,2,FALSE)</f>
        <v>0.2</v>
      </c>
      <c r="GR63" s="78">
        <f>VLOOKUP('Shale_EERC (Inputs)'!$AI88,$IL$7:$IN$8,3,FALSE)</f>
        <v>0.8</v>
      </c>
      <c r="GS63" s="134">
        <f>IF('Shale_EERC (Inputs)'!$AI88="Default",IF('Shale_EERC (Inputs)'!AO88=0,'Shale_EERC (Inputs)'!L$21,'Shale_EERC (Inputs)'!AO88),IF('Shale_EERC (Inputs)'!AO88=0,GQ63,'Shale_EERC (Inputs)'!AO88))</f>
        <v>0.2</v>
      </c>
      <c r="GT63" s="134">
        <f>IF('Shale_EERC (Inputs)'!$AI88="Default",IF('Shale_EERC (Inputs)'!AP88=0,'Shale_EERC (Inputs)'!M$21,'Shale_EERC (Inputs)'!AP88),IF('Shale_EERC (Inputs)'!AP88=0,GR63,'Shale_EERC (Inputs)'!AP88))</f>
        <v>0.8</v>
      </c>
      <c r="GU63" s="135">
        <f t="shared" si="61"/>
        <v>-1.3862943611198906</v>
      </c>
      <c r="GV63" s="136">
        <f t="shared" si="50"/>
        <v>1.3862949861200078</v>
      </c>
      <c r="GW63" s="137">
        <f t="array" ref="GW63">IF(GS63=1, 1, (GU63-GX63*'Saline (Inputs)'!$C$45))</f>
        <v>3.1250005871896747E-7</v>
      </c>
      <c r="GX63" s="137">
        <f>IF(GS63=1, 0, ((GV63-GU63)/'Saline (Inputs)'!$D$45))</f>
        <v>1.0817314815037018</v>
      </c>
      <c r="GY63" s="78">
        <f>VLOOKUP('Shale_EERC (Inputs)'!$AI88,$IP$7:$IR$8,2,FALSE)</f>
        <v>0.2</v>
      </c>
      <c r="GZ63" s="78">
        <f>VLOOKUP('Shale_EERC (Inputs)'!$AI88,$IP$7:$IR$8,3,FALSE)</f>
        <v>0.8</v>
      </c>
      <c r="HA63" s="134">
        <f>IF('Shale_EERC (Inputs)'!$AI88="Default",IF('Shale_EERC (Inputs)'!AQ88=0,'Shale_EERC (Inputs)'!L$22,'Shale_EERC (Inputs)'!AQ88),IF('Shale_EERC (Inputs)'!AQ88=0,GY63,'Shale_EERC (Inputs)'!AQ88))</f>
        <v>0.2</v>
      </c>
      <c r="HB63" s="134">
        <f>IF('Shale_EERC (Inputs)'!$AI88="Default",IF('Shale_EERC (Inputs)'!AR88=0,'Shale_EERC (Inputs)'!M$22,'Shale_EERC (Inputs)'!AR88),IF('Shale_EERC (Inputs)'!AR88=0,GZ63,'Shale_EERC (Inputs)'!AR88))</f>
        <v>0.8</v>
      </c>
      <c r="HC63" s="127">
        <f t="shared" si="51"/>
        <v>-1.3862943611198906</v>
      </c>
      <c r="HD63" s="67">
        <f t="shared" si="62"/>
        <v>1.3862949861200078</v>
      </c>
      <c r="HE63" s="59">
        <f t="array" ref="HE63">IF(HA63=1, 1, (HC63-HF63*'Saline (Inputs)'!$C$45))</f>
        <v>3.1250005871896747E-7</v>
      </c>
      <c r="HF63" s="59">
        <f>IF(HA63=1, 0, ((HD63-HC63)/'Saline (Inputs)'!$D$45))</f>
        <v>1.0817314815037018</v>
      </c>
      <c r="HG63" s="78">
        <f>VLOOKUP('Shale_EERC (Inputs)'!$AI88,$IT$7:$IV$8,2,FALSE)</f>
        <v>0.2</v>
      </c>
      <c r="HH63" s="78">
        <f>VLOOKUP('Shale_EERC (Inputs)'!$AI88,$IT$7:$IV$8,3,FALSE)</f>
        <v>0.8</v>
      </c>
      <c r="HI63" s="134">
        <f>IF('Shale_EERC (Inputs)'!$AI88="Default",IF('Shale_EERC (Inputs)'!AS88=0,'Shale_EERC (Inputs)'!L$23,'Shale_EERC (Inputs)'!AS88),IF('Shale_EERC (Inputs)'!AS88=0,HG63,'Shale_EERC (Inputs)'!AS88))</f>
        <v>0.2</v>
      </c>
      <c r="HJ63" s="134">
        <f>IF('Shale_EERC (Inputs)'!$AI88="Default",IF('Shale_EERC (Inputs)'!AT88=0,'Shale_EERC (Inputs)'!M$23,'Shale_EERC (Inputs)'!AT88),IF('Shale_EERC (Inputs)'!AT88=0,HH63,'Shale_EERC (Inputs)'!AT88))</f>
        <v>0.8</v>
      </c>
      <c r="HK63" s="127">
        <f t="shared" si="53"/>
        <v>-1.3862943611198906</v>
      </c>
      <c r="HL63" s="67">
        <f t="shared" si="63"/>
        <v>1.3862949861200078</v>
      </c>
      <c r="HM63" s="59">
        <f t="array" ref="HM63">IF(HI63=1, 1, (HK63-HN63*'Saline (Inputs)'!$C$45))</f>
        <v>3.1250005871896747E-7</v>
      </c>
      <c r="HN63" s="59">
        <f>IF(HI63=1, 0, ((HL63-HK63)/'Saline (Inputs)'!$D$45))</f>
        <v>1.0817314815037018</v>
      </c>
      <c r="HP63" s="145">
        <v>56</v>
      </c>
      <c r="HQ63" s="143">
        <f t="shared" si="55"/>
        <v>1</v>
      </c>
      <c r="HR63" s="143">
        <f t="shared" si="56"/>
        <v>1</v>
      </c>
      <c r="HS63" s="143">
        <f t="shared" si="57"/>
        <v>1</v>
      </c>
      <c r="HT63" s="143">
        <f t="shared" si="58"/>
        <v>1</v>
      </c>
      <c r="HU63" s="143">
        <f t="shared" si="59"/>
        <v>1</v>
      </c>
      <c r="HY63" s="233">
        <v>57</v>
      </c>
      <c r="HZ63" s="271">
        <v>1.7214118088304375E-5</v>
      </c>
      <c r="IA63" s="271">
        <v>9.2101119662405681E-5</v>
      </c>
      <c r="IB63" s="271">
        <v>5.9806052013307743E-4</v>
      </c>
    </row>
    <row r="64" spans="2:236" x14ac:dyDescent="0.35">
      <c r="B64" s="140">
        <v>57</v>
      </c>
      <c r="C64" s="78">
        <f>VLOOKUP('Saline (Inputs)'!$T91,'Depositional Environments'!$BK$11:$BU$26,2,FALSE)</f>
        <v>0.2</v>
      </c>
      <c r="D64" s="78">
        <f>VLOOKUP('Saline (Inputs)'!$T91,'Depositional Environments'!$BK$11:$BU$26,3,FALSE)</f>
        <v>0.8</v>
      </c>
      <c r="E64" s="134">
        <f>IF('Saline (Inputs)'!$T91="Default",IF('Saline (Inputs)'!V91=0,'Saline (Inputs)'!K$21,'Saline (Inputs)'!V91),IF('Saline (Inputs)'!V91=0,C64,'Saline (Inputs)'!V91))</f>
        <v>0</v>
      </c>
      <c r="F64" s="134">
        <f>IF('Saline (Inputs)'!$T91="Default",IF('Saline (Inputs)'!W91=0,'Saline (Inputs)'!L$21,'Saline (Inputs)'!W91),IF('Saline (Inputs)'!W91=0,D64,'Saline (Inputs)'!W91))</f>
        <v>0</v>
      </c>
      <c r="G64" s="127">
        <f t="shared" si="64"/>
        <v>-1.3862943611198906</v>
      </c>
      <c r="H64" s="67">
        <f t="shared" si="65"/>
        <v>1.3862943611198908</v>
      </c>
      <c r="I64" s="59">
        <f>IF(E64=1, 1, (G64-J64*'Saline (Inputs)'!$C$45))</f>
        <v>2.2204460492503131E-16</v>
      </c>
      <c r="J64" s="59">
        <f>IF(E64=1, 0, ((H64-G64)/'Saline (Inputs)'!$D$45))</f>
        <v>1.0817312376586106</v>
      </c>
      <c r="K64" s="78">
        <f>VLOOKUP('Saline (Inputs)'!$T91,'Depositional Environments'!$BK$11:$BU$26,4,FALSE)</f>
        <v>0.21</v>
      </c>
      <c r="L64" s="78">
        <f>VLOOKUP('Saline (Inputs)'!$T91,'Depositional Environments'!$BK$11:$BU$26,5,FALSE)</f>
        <v>0.76</v>
      </c>
      <c r="M64" s="134">
        <f>IF('Saline (Inputs)'!$T91="Default",IF('Saline (Inputs)'!X91=0,'Saline (Inputs)'!K$22,'Saline (Inputs)'!X91), IF('Saline (Inputs)'!X91=0,Calculations!K64,'Saline (Inputs)'!X91))</f>
        <v>0</v>
      </c>
      <c r="N64" s="134">
        <f>IF('Saline (Inputs)'!$T91="Default",IF('Saline (Inputs)'!Y91=0,'Saline (Inputs)'!L$22,'Saline (Inputs)'!Y91), IF('Saline (Inputs)'!Y91=0,Calculations!L64,'Saline (Inputs)'!Y91))</f>
        <v>0</v>
      </c>
      <c r="O64" s="127">
        <f t="shared" si="66"/>
        <v>-1.3249254147435987</v>
      </c>
      <c r="P64" s="67">
        <f t="shared" si="67"/>
        <v>1.1526795099383855</v>
      </c>
      <c r="Q64" s="59">
        <f t="array" ref="Q64">IF(M64=1, 1, (O64-R64*'Saline (Inputs)'!$C$45))</f>
        <v>-8.612295240260659E-2</v>
      </c>
      <c r="R64" s="59">
        <f>IF(M64=1, 0, ((P64-O64)/'Saline (Inputs)'!$D$45))</f>
        <v>0.96664269752934828</v>
      </c>
      <c r="S64" s="78">
        <f>VLOOKUP('Saline (Inputs)'!$T91,'Depositional Environments'!$BK$11:$BU$26,6,FALSE)</f>
        <v>0.61</v>
      </c>
      <c r="T64" s="78">
        <f>VLOOKUP('Saline (Inputs)'!$T91,'Depositional Environments'!$BK$11:$BU$26,7,FALSE)</f>
        <v>0.71</v>
      </c>
      <c r="U64" s="134">
        <f>IF('Saline (Inputs)'!$T91="Default",IF('Saline (Inputs)'!Z91=0,'Saline (Inputs)'!K$23,'Saline (Inputs)'!Z91),IF('Saline (Inputs)'!Z91=0,S64,'Saline (Inputs)'!Z91))</f>
        <v>0</v>
      </c>
      <c r="V64" s="134">
        <f>IF('Saline (Inputs)'!$T91="Default",IF('Saline (Inputs)'!AA91=0,'Saline (Inputs)'!L$23,'Saline (Inputs)'!AA91),IF('Saline (Inputs)'!AA91=0,T64,'Saline (Inputs)'!AA91))</f>
        <v>0</v>
      </c>
      <c r="W64" s="127">
        <f t="shared" si="68"/>
        <v>0.44731221804366483</v>
      </c>
      <c r="X64" s="67">
        <f t="shared" si="69"/>
        <v>0.89538404705484131</v>
      </c>
      <c r="Y64" s="59">
        <f t="array" ref="Y64">IF(U64=1, 1, (W64-Z64*'Saline (Inputs)'!$C$45))</f>
        <v>0.67134813254925307</v>
      </c>
      <c r="Z64" s="59">
        <f>IF(U64=1, 0, ((X64-W64)/'Saline (Inputs)'!$D$45))</f>
        <v>0.17481615295782754</v>
      </c>
      <c r="AA64" s="78">
        <f>VLOOKUP('Saline (Inputs)'!$T91,'Depositional Environments'!$BK$11:$BU$26,8,FALSE)</f>
        <v>0.19</v>
      </c>
      <c r="AB64" s="78">
        <f>VLOOKUP('Saline (Inputs)'!$T91,'Depositional Environments'!$BK$11:$BU$26,9,FALSE)</f>
        <v>0.59</v>
      </c>
      <c r="AC64" s="134">
        <f>IF('Saline (Inputs)'!$T91="Default",IF('Saline (Inputs)'!AB91=0,'Saline (Inputs)'!K$24,'Saline (Inputs)'!AB91),IF('Saline (Inputs)'!AB91=0,AA64,'Saline (Inputs)'!AB91))</f>
        <v>0</v>
      </c>
      <c r="AD64" s="134">
        <f>IF('Saline (Inputs)'!$T91="Default",IF('Saline (Inputs)'!AC91=0,'Saline (Inputs)'!L$24,'Saline (Inputs)'!AC91),IF('Saline (Inputs)'!AC91=0,AB64,'Saline (Inputs)'!AC91))</f>
        <v>0</v>
      </c>
      <c r="AE64" s="127">
        <f t="shared" si="70"/>
        <v>-1.4500101755059984</v>
      </c>
      <c r="AF64" s="67">
        <f t="shared" si="71"/>
        <v>0.36396537720141148</v>
      </c>
      <c r="AG64" s="59">
        <f t="array" ref="AG64">IF(AC64=1, 1, (AE64-AH64*'Saline (Inputs)'!$C$45))</f>
        <v>-0.54302239915229344</v>
      </c>
      <c r="AH64" s="59">
        <f>IF(AC64=1, 0, ((AF64-AE64)/'Saline (Inputs)'!$D$45))</f>
        <v>0.7077263223257636</v>
      </c>
      <c r="AI64" s="78">
        <f>VLOOKUP('Saline (Inputs)'!$T91,'Depositional Environments'!$BK$11:$BU$26,10,FALSE)</f>
        <v>0.39</v>
      </c>
      <c r="AJ64" s="78">
        <f>VLOOKUP('Saline (Inputs)'!$T91,'Depositional Environments'!$BK$11:$BU$26,11,FALSE)</f>
        <v>0.81</v>
      </c>
      <c r="AK64" s="134">
        <f>IF('Saline (Inputs)'!$T91="Default",IF('Saline (Inputs)'!K$25=0,'Saline (Inputs)'!AD91,'Saline (Inputs)'!$K$25),IF('Saline (Inputs)'!AD91=0,AI64,'Saline (Inputs)'!AD91))</f>
        <v>0</v>
      </c>
      <c r="AL64" s="134">
        <f>IF('Saline (Inputs)'!$T91="Default",IF('Saline (Inputs)'!L$25=0,'Saline (Inputs)'!AE91,'Saline (Inputs)'!$L$25),IF('Saline (Inputs)'!AE91=0,AJ64,'Saline (Inputs)'!AE91))</f>
        <v>0</v>
      </c>
      <c r="AM64" s="127">
        <f t="shared" si="72"/>
        <v>-0.44731221804366478</v>
      </c>
      <c r="AN64" s="67">
        <f t="shared" si="73"/>
        <v>1.4500101755059986</v>
      </c>
      <c r="AO64" s="59">
        <f t="array" ref="AO64">IF(AK64=1, 1, (AM64-AP64*'Saline (Inputs)'!$C$45))</f>
        <v>0.50134897873116691</v>
      </c>
      <c r="AP64" s="59">
        <f>IF(AK64=1, 0, ((AN64-AM64)/'Saline (Inputs)'!$D$45))</f>
        <v>0.74024426506138619</v>
      </c>
      <c r="AR64" s="145">
        <v>57</v>
      </c>
      <c r="AS64" s="143">
        <f t="shared" si="12"/>
        <v>1</v>
      </c>
      <c r="AT64" s="143">
        <f t="shared" si="13"/>
        <v>1</v>
      </c>
      <c r="AU64" s="143">
        <f t="shared" si="14"/>
        <v>1</v>
      </c>
      <c r="AV64" s="143">
        <f t="shared" si="15"/>
        <v>1</v>
      </c>
      <c r="AW64" s="143">
        <f t="shared" si="16"/>
        <v>1</v>
      </c>
      <c r="BS64" s="140">
        <v>57</v>
      </c>
      <c r="BT64" s="78">
        <f>VLOOKUP('Shale (Inputs)'!AC91,$AY$7:$BA$8,2,FALSE)</f>
        <v>0.2</v>
      </c>
      <c r="BU64" s="78">
        <f>VLOOKUP('Shale (Inputs)'!AC91,$AY$7:$BA$8,3,FALSE)</f>
        <v>0.8</v>
      </c>
      <c r="BV64" s="134">
        <f>IF('Shale (Inputs)'!$AC91="Default",IF('Shale (Inputs)'!AE91=0,'Shale (Inputs)'!L$19,'Shale (Inputs)'!AE91),IF('Shale (Inputs)'!AE91=0,BT64,'Shale (Inputs)'!AE91))</f>
        <v>0.2</v>
      </c>
      <c r="BW64" s="134">
        <f>IF('Shale (Inputs)'!$AC91="Default",IF('Shale (Inputs)'!AF91=0,'Shale (Inputs)'!M$19,'Shale (Inputs)'!AF91),IF('Shale (Inputs)'!AF91=0,BU64,'Shale (Inputs)'!AF91))</f>
        <v>0.8</v>
      </c>
      <c r="BX64" s="127">
        <f t="shared" si="17"/>
        <v>-1.3862943611198906</v>
      </c>
      <c r="BY64" s="67">
        <f t="shared" si="18"/>
        <v>1.3862949861200078</v>
      </c>
      <c r="BZ64" s="59">
        <f>IF(BV64=1, 1, (BX64-CA64*'Saline (Inputs)'!$C$45))</f>
        <v>3.1250005871896747E-7</v>
      </c>
      <c r="CA64" s="59">
        <f>IF(BV64=1, 0, ((BY64-BX64)/'Saline (Inputs)'!$D$45))</f>
        <v>1.0817314815037018</v>
      </c>
      <c r="CB64" s="78">
        <f>VLOOKUP('Shale (Inputs)'!AC91,Calculations!$BC$7:$BE$8,2,FALSE)</f>
        <v>0.03</v>
      </c>
      <c r="CC64" s="78">
        <f>VLOOKUP('Shale (Inputs)'!AC91,Calculations!$BC$7:$BE$8,3,FALSE)</f>
        <v>0.92</v>
      </c>
      <c r="CD64" s="134">
        <f>IF('Shale (Inputs)'!$AC91="Default",IF('Shale (Inputs)'!AG91=0,'Shale (Inputs)'!L$20,'Shale (Inputs)'!AG91),IF('Shale (Inputs)'!AG91=0,CB64,'Shale (Inputs)'!AG91))</f>
        <v>0.03</v>
      </c>
      <c r="CE64" s="134">
        <f>IF('Shale (Inputs)'!$AC91="Default",IF('Shale (Inputs)'!AH91=0,'Shale (Inputs)'!M$20,'Shale (Inputs)'!AH91),IF('Shale (Inputs)'!AH91=0,CC64,'Shale (Inputs)'!AH91))</f>
        <v>0.92</v>
      </c>
      <c r="CF64" s="127">
        <f t="shared" si="19"/>
        <v>-3.4760986898352733</v>
      </c>
      <c r="CG64" s="67">
        <f t="shared" si="20"/>
        <v>2.4423483940656316</v>
      </c>
      <c r="CH64" s="59">
        <f t="array" ref="CH64">IF(CD64=1, 1, (CF64-CI64*'Saline (Inputs)'!$C$45))</f>
        <v>-0.51687514788482103</v>
      </c>
      <c r="CI64" s="59">
        <f>IF(CD64=1, 0, ((CG64-CF64)/'Saline (Inputs)'!$D$45))</f>
        <v>2.3090943989389285</v>
      </c>
      <c r="CJ64" s="78">
        <f>VLOOKUP('Shale (Inputs)'!$AJ91,Calculations!$BG$18:$BI$25,2,FALSE)</f>
        <v>0.25</v>
      </c>
      <c r="CK64" s="78">
        <f>VLOOKUP('Shale (Inputs)'!$AJ91,Calculations!$BG$18:$BI$25,3,FALSE)</f>
        <v>0.53</v>
      </c>
      <c r="CL64" s="134">
        <f>IF('Shale (Inputs)'!$AJ91="Default",IF('Shale (Inputs)'!AL91=0,'Shale (Inputs)'!L$24,'Shale (Inputs)'!AL91),IF('Shale (Inputs)'!AL91=0,CJ64,'Shale (Inputs)'!AL91))</f>
        <v>0.2</v>
      </c>
      <c r="CM64" s="134">
        <f>IF('Shale (Inputs)'!$AJ91="Default",IF('Shale (Inputs)'!AM91=0,'Shale (Inputs)'!M$24,'Shale (Inputs)'!AM91),IF('Shale (Inputs)'!AM91=0,CK64,'Shale (Inputs)'!AM91))</f>
        <v>0.85</v>
      </c>
      <c r="CN64" s="135">
        <f t="shared" si="60"/>
        <v>-1.3862943611198906</v>
      </c>
      <c r="CO64" s="136">
        <f t="shared" si="21"/>
        <v>1.7346018397020466</v>
      </c>
      <c r="CP64" s="137">
        <f t="array" ref="CP64">IF(CL64=1, 1, (CN64-CQ64*'Saline (Inputs)'!$C$45))</f>
        <v>0.17415373929107769</v>
      </c>
      <c r="CQ64" s="137">
        <f>IF(CL64=1, 0, ((CO64-CN64)/'Saline (Inputs)'!$D$45))</f>
        <v>1.2176241224814466</v>
      </c>
      <c r="CR64" s="78">
        <f>VLOOKUP('Shale (Inputs)'!$AJ91,Calculations!$BK$18:$BM$25,2,FALSE)</f>
        <v>0.14000000000000001</v>
      </c>
      <c r="CS64" s="78">
        <f>VLOOKUP('Shale (Inputs)'!$AJ91,Calculations!$BK$18:$BM$25,3,FALSE)</f>
        <v>0.34</v>
      </c>
      <c r="CT64" s="134">
        <f>IF('Shale (Inputs)'!$AJ91="Default",IF('Shale (Inputs)'!AN91=0,'Shale (Inputs)'!L$25,'Shale (Inputs)'!AN91),IF('Shale (Inputs)'!AN91=0,CR64,'Shale (Inputs)'!AN91))</f>
        <v>0.1</v>
      </c>
      <c r="CU64" s="134">
        <f>IF('Shale (Inputs)'!$AJ91="Default",IF('Shale (Inputs)'!AO91=0,'Shale (Inputs)'!M$25,'Shale (Inputs)'!AO91),IF('Shale (Inputs)'!AO91=0,CS64,'Shale (Inputs)'!AO91))</f>
        <v>0.49</v>
      </c>
      <c r="CV64" s="127">
        <f t="shared" si="22"/>
        <v>-2.1972245773362191</v>
      </c>
      <c r="CW64" s="67">
        <f t="shared" si="23"/>
        <v>-4.0004934453636599E-2</v>
      </c>
      <c r="CX64" s="59">
        <f t="array" ref="CX64">IF(CT64=1, 1, (CV64-CY64*'Saline (Inputs)'!$C$45))</f>
        <v>-1.1186147558949278</v>
      </c>
      <c r="CY64" s="59">
        <f>IF(CT64=1, 0, ((CW64-CV64)/'Saline (Inputs)'!$D$45))</f>
        <v>0.84164371566502805</v>
      </c>
      <c r="DA64" s="145">
        <v>57</v>
      </c>
      <c r="DB64" s="143">
        <f t="shared" si="24"/>
        <v>1</v>
      </c>
      <c r="DC64" s="143">
        <f t="shared" si="25"/>
        <v>1</v>
      </c>
      <c r="DD64" s="143">
        <f t="shared" si="26"/>
        <v>1</v>
      </c>
      <c r="DE64" s="143">
        <f t="shared" si="27"/>
        <v>1</v>
      </c>
      <c r="DI64" s="233">
        <v>58</v>
      </c>
      <c r="DJ64" s="231">
        <v>1.4131055650068394E-5</v>
      </c>
      <c r="DK64" s="231">
        <v>7.9592471593070807E-5</v>
      </c>
      <c r="DL64" s="231">
        <v>5.7252150145428997E-4</v>
      </c>
      <c r="DN64" s="140">
        <v>57</v>
      </c>
      <c r="DO64" s="77">
        <f>VLOOKUP('ROZ (Inputs)'!$Z92,'Depositional Environments'!$BW$11:$CI$26,2,FALSE)</f>
        <v>0.2</v>
      </c>
      <c r="DP64" s="77">
        <f>VLOOKUP('ROZ (Inputs)'!$Z92,'Depositional Environments'!$BW$11:$CI$26,3,FALSE)</f>
        <v>0.8</v>
      </c>
      <c r="DQ64" s="134">
        <f>IF('ROZ (Inputs)'!$Z92="Default",IF('ROZ (Inputs)'!AB92=0,'ROZ (Inputs)'!K$21,'ROZ (Inputs)'!AB92),IF('ROZ (Inputs)'!AB92=0,DO64,'ROZ (Inputs)'!AB92))</f>
        <v>0</v>
      </c>
      <c r="DR64" s="134">
        <f>IF('ROZ (Inputs)'!$Z92="Default",IF('ROZ (Inputs)'!AC92=0,'ROZ (Inputs)'!L$21,'ROZ (Inputs)'!AC92),IF('ROZ (Inputs)'!AC92=0,DP64,'ROZ (Inputs)'!AC92))</f>
        <v>0</v>
      </c>
      <c r="DS64" s="127">
        <f t="shared" si="28"/>
        <v>-1.3862943611198906</v>
      </c>
      <c r="DT64" s="67">
        <f t="shared" si="29"/>
        <v>1.3862943611198908</v>
      </c>
      <c r="DU64" s="59">
        <f>IF(DQ64=1, 1, (DS64-DV64*'Saline (Inputs)'!$C$45))</f>
        <v>2.2204460492503131E-16</v>
      </c>
      <c r="DV64" s="59">
        <f>IF(DQ64=1, 0, ((DT64-DS64)/'Saline (Inputs)'!$D$45))</f>
        <v>1.0817312376586106</v>
      </c>
      <c r="DW64" s="77">
        <f>VLOOKUP('ROZ (Inputs)'!$Z92,'Depositional Environments'!$BW$11:$CI$26,4,FALSE)</f>
        <v>0.21</v>
      </c>
      <c r="DX64" s="77">
        <f>VLOOKUP('ROZ (Inputs)'!$Z92,'Depositional Environments'!$BW$11:$CI$26,5,FALSE)</f>
        <v>0.76</v>
      </c>
      <c r="DY64" s="134">
        <f>IF('ROZ (Inputs)'!$Z92="Default",IF('ROZ (Inputs)'!AD92=0,'ROZ (Inputs)'!K$22,'ROZ (Inputs)'!AD92),IF('ROZ (Inputs)'!AD92=0,DW64,'ROZ (Inputs)'!AD91))</f>
        <v>0</v>
      </c>
      <c r="DZ64" s="134">
        <f>IF('ROZ (Inputs)'!$Z92="Default",IF('ROZ (Inputs)'!AE92=0,'ROZ (Inputs)'!L$22,'ROZ (Inputs)'!AE92),IF('ROZ (Inputs)'!AE92=0,DX64,'ROZ (Inputs)'!AD91))</f>
        <v>0</v>
      </c>
      <c r="EA64" s="127">
        <f t="shared" si="30"/>
        <v>-1.3249254147435987</v>
      </c>
      <c r="EB64" s="67">
        <f t="shared" si="31"/>
        <v>1.1526795099383855</v>
      </c>
      <c r="EC64" s="59">
        <f t="array" ref="EC64">IF(DY64=1, 1, (EA64-ED64*'Saline (Inputs)'!$C$45))</f>
        <v>-8.612295240260659E-2</v>
      </c>
      <c r="ED64" s="59">
        <f>IF(DY64=1, 0, ((EB64-EA64)/'Saline (Inputs)'!$D$45))</f>
        <v>0.96664269752934828</v>
      </c>
      <c r="EE64" s="77">
        <f>VLOOKUP('ROZ (Inputs)'!$Z92,'Depositional Environments'!$BW$11:$CI$26,6,FALSE)</f>
        <v>0.64</v>
      </c>
      <c r="EF64" s="77">
        <f>VLOOKUP('ROZ (Inputs)'!$Z92,'Depositional Environments'!$BW$11:$CI$26,7,FALSE)</f>
        <v>0.77</v>
      </c>
      <c r="EG64" s="134">
        <f>IF('ROZ (Inputs)'!$Z92="Default",IF('ROZ (Inputs)'!AF92=0,'ROZ (Inputs)'!K$23,'ROZ (Inputs)'!AF92),IF('ROZ (Inputs)'!AF92=0,EE64,'ROZ (Inputs)'!AF91))</f>
        <v>0</v>
      </c>
      <c r="EH64" s="134">
        <f>IF('ROZ (Inputs)'!$Z92="Default",IF('ROZ (Inputs)'!AG92=0,'ROZ (Inputs)'!L$23,'ROZ (Inputs)'!AG92),IF('ROZ (Inputs)'!AG92=0,EF64,'ROZ (Inputs)'!AG91))</f>
        <v>0</v>
      </c>
      <c r="EI64" s="127">
        <f t="shared" si="32"/>
        <v>0.57536414490356191</v>
      </c>
      <c r="EJ64" s="67">
        <f t="shared" si="33"/>
        <v>1.2083112059245342</v>
      </c>
      <c r="EK64" s="59">
        <f t="array" ref="EK64">IF(EG64=1, 1, (EI64-EL64*'Saline (Inputs)'!$C$45))</f>
        <v>0.89183767541404801</v>
      </c>
      <c r="EL64" s="59">
        <f>IF(EG64=1, 0, ((EJ64-EI64)/'Saline (Inputs)'!$D$45))</f>
        <v>0.24694560797949588</v>
      </c>
      <c r="EM64" s="77">
        <f>VLOOKUP('ROZ (Inputs)'!$Z92,'Depositional Environments'!$BW$11:$CI$26,8,FALSE)</f>
        <v>0.16</v>
      </c>
      <c r="EN64" s="77">
        <f>VLOOKUP('ROZ (Inputs)'!$Z92,'Depositional Environments'!$BW$11:$CI$26,9,FALSE)</f>
        <v>0.39</v>
      </c>
      <c r="EO64" s="134">
        <f>IF('ROZ (Inputs)'!$Z92="Default",IF('ROZ (Inputs)'!AH92=0,'ROZ (Inputs)'!K$24,'ROZ (Inputs)'!AH92),IF('ROZ (Inputs)'!AH92=0,EM64,'ROZ (Inputs)'!AH91))</f>
        <v>0</v>
      </c>
      <c r="EP64" s="134">
        <f>IF('ROZ (Inputs)'!$Z92="Default",IF('ROZ (Inputs)'!AI92=0,'ROZ (Inputs)'!L$24,'ROZ (Inputs)'!AI92),IF('ROZ (Inputs)'!AI92=0,EN64,'ROZ (Inputs)'!AI91))</f>
        <v>0</v>
      </c>
      <c r="EQ64" s="127">
        <f t="shared" si="34"/>
        <v>-1.6582280766035322</v>
      </c>
      <c r="ER64" s="67">
        <f t="shared" si="35"/>
        <v>-0.44731221804366478</v>
      </c>
      <c r="ES64" s="59">
        <f t="array" ref="ES64">IF(EO64=1, 1, (EQ64-ET64*'Saline (Inputs)'!$C$45))</f>
        <v>-1.0527701473235984</v>
      </c>
      <c r="ET64" s="59">
        <f>IF(EO64=1, 0, ((ER64-EQ64)/'Saline (Inputs)'!$D$45))</f>
        <v>0.47244133248952946</v>
      </c>
      <c r="EU64" s="77">
        <f>VLOOKUP('ROZ (Inputs)'!$Z92,'Depositional Environments'!$BW$11:$CI$26,10,FALSE)</f>
        <v>0.35</v>
      </c>
      <c r="EV64" s="77">
        <f>VLOOKUP('ROZ (Inputs)'!$Z92,'Depositional Environments'!$BW$11:$CI$26,11,FALSE)</f>
        <v>0.76</v>
      </c>
      <c r="EW64" s="134">
        <f>IF('ROZ (Inputs)'!$Z92="Default",IF('ROZ (Inputs)'!AJ92=0,'ROZ (Inputs)'!K$25,'ROZ (Inputs)'!AJ92),IF('ROZ (Inputs)'!AJ92=0,EU64,'ROZ (Inputs)'!AJ91))</f>
        <v>0</v>
      </c>
      <c r="EX64" s="134">
        <f>IF('ROZ (Inputs)'!$Z92="Default",IF('ROZ (Inputs)'!AK92=0,'ROZ (Inputs)'!L$25,'ROZ (Inputs)'!AK92),IF('ROZ (Inputs)'!AK92=0,EV64,'ROZ (Inputs)'!AK91))</f>
        <v>0</v>
      </c>
      <c r="EY64" s="127">
        <f t="shared" si="36"/>
        <v>-0.61903920840622351</v>
      </c>
      <c r="EZ64" s="67">
        <f t="shared" si="37"/>
        <v>1.1526795099383855</v>
      </c>
      <c r="FA64" s="59">
        <f t="array" ref="FA64">IF(EW64=1, 1, (EY64-FB64*'Saline (Inputs)'!$C$45))</f>
        <v>0.26682015076608112</v>
      </c>
      <c r="FB64" s="59">
        <f>IF(EW64=1, 0, ((EZ64-EY64)/'Saline (Inputs)'!$D$45))</f>
        <v>0.69123973079917</v>
      </c>
      <c r="FC64" s="283">
        <f>VLOOKUP('ROZ (Inputs)'!$Z92,'Depositional Environments'!$BW$11:$CI$26,12,FALSE)</f>
        <v>8.9999999999999993E-3</v>
      </c>
      <c r="FD64" s="283">
        <f>VLOOKUP('ROZ (Inputs)'!$Z92,'Depositional Environments'!$BW$11:$CI$26,13,FALSE)</f>
        <v>1.0999999999999999E-2</v>
      </c>
      <c r="FE64" s="134">
        <f>IF('ROZ (Inputs)'!$Z92="Default",IF('ROZ (Inputs)'!AL92=0,'ROZ (Inputs)'!K$26,'ROZ (Inputs)'!AL92),IF('ROZ (Inputs)'!AL92=0,FC64,'ROZ (Inputs)'!AL91))</f>
        <v>0</v>
      </c>
      <c r="FF64" s="134">
        <f>IF('ROZ (Inputs)'!$Z92="Default",IF('ROZ (Inputs)'!AM92=0,'ROZ (Inputs)'!L$26,'ROZ (Inputs)'!AM92),IF('ROZ (Inputs)'!AM92=0,FD64,'ROZ (Inputs)'!AM91))</f>
        <v>0</v>
      </c>
      <c r="FG64" s="127">
        <f t="shared" si="38"/>
        <v>-4.7014899569937691</v>
      </c>
      <c r="FH64" s="67">
        <f t="shared" si="39"/>
        <v>-4.4987990588243418</v>
      </c>
      <c r="FI64" s="59">
        <f t="array" ref="FI64">IF(FE64=1, 1, (FG64-FJ64*'Saline (Inputs)'!$C$45))</f>
        <v>-4.6001445079090555</v>
      </c>
      <c r="FJ64" s="59">
        <f>IF(FE64=1, 0, ((FH64-FG64)/'Saline (Inputs)'!$D$45))</f>
        <v>7.9080274106369253E-2</v>
      </c>
      <c r="FL64" s="145">
        <v>57</v>
      </c>
      <c r="FM64" s="143">
        <f t="shared" si="40"/>
        <v>1</v>
      </c>
      <c r="FN64" s="143">
        <f t="shared" si="41"/>
        <v>1</v>
      </c>
      <c r="FO64" s="143">
        <f t="shared" si="42"/>
        <v>1</v>
      </c>
      <c r="FP64" s="143">
        <f t="shared" si="43"/>
        <v>1</v>
      </c>
      <c r="FQ64" s="143">
        <f t="shared" si="44"/>
        <v>1</v>
      </c>
      <c r="FR64" s="143">
        <f t="shared" si="45"/>
        <v>1</v>
      </c>
      <c r="FT64" s="145">
        <v>57</v>
      </c>
      <c r="FU64" s="34">
        <v>-5.8552896371111859E-4</v>
      </c>
      <c r="FV64" s="34">
        <v>-3.8319862142086438E-5</v>
      </c>
      <c r="FW64" s="34">
        <v>4.7564835767846288E-5</v>
      </c>
      <c r="FZ64" s="140">
        <v>57</v>
      </c>
      <c r="GA64" s="78">
        <f>VLOOKUP('Shale_EERC (Inputs)'!$AI89,$ID$7:$IF$8,2,FALSE)</f>
        <v>0.2</v>
      </c>
      <c r="GB64" s="78">
        <f>VLOOKUP('Shale_EERC (Inputs)'!AI89,$AY$7:$BA$8,3,FALSE)</f>
        <v>0.8</v>
      </c>
      <c r="GC64" s="134">
        <f>IF('Shale_EERC (Inputs)'!$AI89="Default",IF('Shale_EERC (Inputs)'!AK89=0,'Shale_EERC (Inputs)'!L$19,'Shale_EERC (Inputs)'!AK89),IF('Shale_EERC (Inputs)'!AK89=0,GA64,'Shale_EERC (Inputs)'!AK89))</f>
        <v>0.2</v>
      </c>
      <c r="GD64" s="134">
        <f>IF('Shale_EERC (Inputs)'!$AI89="Default",IF('Shale_EERC (Inputs)'!AL89=0,'Shale_EERC (Inputs)'!M$19,'Shale_EERC (Inputs)'!AL89),IF('Shale_EERC (Inputs)'!AL89=0,GB64,'Shale_EERC (Inputs)'!AL89))</f>
        <v>0.8</v>
      </c>
      <c r="GE64" s="127">
        <f t="shared" si="46"/>
        <v>-1.3862943611198906</v>
      </c>
      <c r="GF64" s="67">
        <f t="shared" si="47"/>
        <v>1.3862949861200078</v>
      </c>
      <c r="GG64" s="59">
        <f>IF(GC64=1, 1, (GE64-GH64*'Saline (Inputs)'!$C$45))</f>
        <v>3.1250005871896747E-7</v>
      </c>
      <c r="GH64" s="59">
        <f>IF(GC64=1, 0, ((GF64-GE64)/'Saline (Inputs)'!$D$45))</f>
        <v>1.0817314815037018</v>
      </c>
      <c r="GI64" s="78">
        <f>VLOOKUP('Shale_EERC (Inputs)'!$AI89,$IH$7:$IJ$8,2,FALSE)</f>
        <v>0.2</v>
      </c>
      <c r="GJ64" s="78">
        <f>VLOOKUP('Shale_EERC (Inputs)'!$AI89,$IH$7:$IJ$8,3,FALSE)</f>
        <v>0.8</v>
      </c>
      <c r="GK64" s="134">
        <f>IF('Shale_EERC (Inputs)'!$AI89="Default",IF('Shale_EERC (Inputs)'!AM89=0,'Shale_EERC (Inputs)'!L$20,'Shale_EERC (Inputs)'!AM89),IF('Shale_EERC (Inputs)'!AM89=0,GI64,'Shale_EERC (Inputs)'!AM89))</f>
        <v>0.2</v>
      </c>
      <c r="GL64" s="134">
        <f>IF('Shale_EERC (Inputs)'!$AI89="Default",IF('Shale_EERC (Inputs)'!AN89=0,'Shale_EERC (Inputs)'!M$20,'Shale_EERC (Inputs)'!AN89),IF('Shale_EERC (Inputs)'!AN89=0,GJ64,'Shale_EERC (Inputs)'!AN89))</f>
        <v>0.8</v>
      </c>
      <c r="GM64" s="127">
        <f t="shared" si="48"/>
        <v>-1.3862943611198906</v>
      </c>
      <c r="GN64" s="67">
        <f t="shared" si="49"/>
        <v>1.3862949861200078</v>
      </c>
      <c r="GO64" s="59">
        <f t="array" ref="GO64">IF(GK64=1, 1, (GM64-GP64*'Saline (Inputs)'!$C$45))</f>
        <v>3.1250005871896747E-7</v>
      </c>
      <c r="GP64" s="59">
        <f>IF(GK64=1, 0, ((GN64-GM64)/'Saline (Inputs)'!$D$45))</f>
        <v>1.0817314815037018</v>
      </c>
      <c r="GQ64" s="78">
        <f>VLOOKUP('Shale_EERC (Inputs)'!$AI89,$IL$7:$IN$8,2,FALSE)</f>
        <v>0.2</v>
      </c>
      <c r="GR64" s="78">
        <f>VLOOKUP('Shale_EERC (Inputs)'!$AI89,$IL$7:$IN$8,3,FALSE)</f>
        <v>0.8</v>
      </c>
      <c r="GS64" s="134">
        <f>IF('Shale_EERC (Inputs)'!$AI89="Default",IF('Shale_EERC (Inputs)'!AO89=0,'Shale_EERC (Inputs)'!L$21,'Shale_EERC (Inputs)'!AO89),IF('Shale_EERC (Inputs)'!AO89=0,GQ64,'Shale_EERC (Inputs)'!AO89))</f>
        <v>0.2</v>
      </c>
      <c r="GT64" s="134">
        <f>IF('Shale_EERC (Inputs)'!$AI89="Default",IF('Shale_EERC (Inputs)'!AP89=0,'Shale_EERC (Inputs)'!M$21,'Shale_EERC (Inputs)'!AP89),IF('Shale_EERC (Inputs)'!AP89=0,GR64,'Shale_EERC (Inputs)'!AP89))</f>
        <v>0.8</v>
      </c>
      <c r="GU64" s="135">
        <f t="shared" si="61"/>
        <v>-1.3862943611198906</v>
      </c>
      <c r="GV64" s="136">
        <f t="shared" si="50"/>
        <v>1.3862949861200078</v>
      </c>
      <c r="GW64" s="137">
        <f t="array" ref="GW64">IF(GS64=1, 1, (GU64-GX64*'Saline (Inputs)'!$C$45))</f>
        <v>3.1250005871896747E-7</v>
      </c>
      <c r="GX64" s="137">
        <f>IF(GS64=1, 0, ((GV64-GU64)/'Saline (Inputs)'!$D$45))</f>
        <v>1.0817314815037018</v>
      </c>
      <c r="GY64" s="78">
        <f>VLOOKUP('Shale_EERC (Inputs)'!$AI89,$IP$7:$IR$8,2,FALSE)</f>
        <v>0.2</v>
      </c>
      <c r="GZ64" s="78">
        <f>VLOOKUP('Shale_EERC (Inputs)'!$AI89,$IP$7:$IR$8,3,FALSE)</f>
        <v>0.8</v>
      </c>
      <c r="HA64" s="134">
        <f>IF('Shale_EERC (Inputs)'!$AI89="Default",IF('Shale_EERC (Inputs)'!AQ89=0,'Shale_EERC (Inputs)'!L$22,'Shale_EERC (Inputs)'!AQ89),IF('Shale_EERC (Inputs)'!AQ89=0,GY64,'Shale_EERC (Inputs)'!AQ89))</f>
        <v>0.2</v>
      </c>
      <c r="HB64" s="134">
        <f>IF('Shale_EERC (Inputs)'!$AI89="Default",IF('Shale_EERC (Inputs)'!AR89=0,'Shale_EERC (Inputs)'!M$22,'Shale_EERC (Inputs)'!AR89),IF('Shale_EERC (Inputs)'!AR89=0,GZ64,'Shale_EERC (Inputs)'!AR89))</f>
        <v>0.8</v>
      </c>
      <c r="HC64" s="127">
        <f t="shared" si="51"/>
        <v>-1.3862943611198906</v>
      </c>
      <c r="HD64" s="67">
        <f t="shared" si="62"/>
        <v>1.3862949861200078</v>
      </c>
      <c r="HE64" s="59">
        <f t="array" ref="HE64">IF(HA64=1, 1, (HC64-HF64*'Saline (Inputs)'!$C$45))</f>
        <v>3.1250005871896747E-7</v>
      </c>
      <c r="HF64" s="59">
        <f>IF(HA64=1, 0, ((HD64-HC64)/'Saline (Inputs)'!$D$45))</f>
        <v>1.0817314815037018</v>
      </c>
      <c r="HG64" s="78">
        <f>VLOOKUP('Shale_EERC (Inputs)'!$AI89,$IT$7:$IV$8,2,FALSE)</f>
        <v>0.2</v>
      </c>
      <c r="HH64" s="78">
        <f>VLOOKUP('Shale_EERC (Inputs)'!$AI89,$IT$7:$IV$8,3,FALSE)</f>
        <v>0.8</v>
      </c>
      <c r="HI64" s="134">
        <f>IF('Shale_EERC (Inputs)'!$AI89="Default",IF('Shale_EERC (Inputs)'!AS89=0,'Shale_EERC (Inputs)'!L$23,'Shale_EERC (Inputs)'!AS89),IF('Shale_EERC (Inputs)'!AS89=0,HG64,'Shale_EERC (Inputs)'!AS89))</f>
        <v>0.2</v>
      </c>
      <c r="HJ64" s="134">
        <f>IF('Shale_EERC (Inputs)'!$AI89="Default",IF('Shale_EERC (Inputs)'!AT89=0,'Shale_EERC (Inputs)'!M$23,'Shale_EERC (Inputs)'!AT89),IF('Shale_EERC (Inputs)'!AT89=0,HH64,'Shale_EERC (Inputs)'!AT89))</f>
        <v>0.8</v>
      </c>
      <c r="HK64" s="127">
        <f t="shared" si="53"/>
        <v>-1.3862943611198906</v>
      </c>
      <c r="HL64" s="67">
        <f t="shared" si="63"/>
        <v>1.3862949861200078</v>
      </c>
      <c r="HM64" s="59">
        <f t="array" ref="HM64">IF(HI64=1, 1, (HK64-HN64*'Saline (Inputs)'!$C$45))</f>
        <v>3.1250005871896747E-7</v>
      </c>
      <c r="HN64" s="59">
        <f>IF(HI64=1, 0, ((HL64-HK64)/'Saline (Inputs)'!$D$45))</f>
        <v>1.0817314815037018</v>
      </c>
      <c r="HP64" s="145">
        <v>57</v>
      </c>
      <c r="HQ64" s="143">
        <f t="shared" si="55"/>
        <v>1</v>
      </c>
      <c r="HR64" s="143">
        <f t="shared" si="56"/>
        <v>1</v>
      </c>
      <c r="HS64" s="143">
        <f t="shared" si="57"/>
        <v>1</v>
      </c>
      <c r="HT64" s="143">
        <f t="shared" si="58"/>
        <v>1</v>
      </c>
      <c r="HU64" s="143">
        <f t="shared" si="59"/>
        <v>1</v>
      </c>
      <c r="HY64" s="233">
        <v>58</v>
      </c>
      <c r="HZ64" s="271">
        <v>1.7431689229852027E-5</v>
      </c>
      <c r="IA64" s="271">
        <v>9.1802405222552019E-5</v>
      </c>
      <c r="IB64" s="271">
        <v>5.6767722708188936E-4</v>
      </c>
    </row>
    <row r="65" spans="2:236" x14ac:dyDescent="0.35">
      <c r="B65" s="140">
        <v>58</v>
      </c>
      <c r="C65" s="78">
        <f>VLOOKUP('Saline (Inputs)'!$T92,'Depositional Environments'!$BK$11:$BU$26,2,FALSE)</f>
        <v>0.2</v>
      </c>
      <c r="D65" s="78">
        <f>VLOOKUP('Saline (Inputs)'!$T92,'Depositional Environments'!$BK$11:$BU$26,3,FALSE)</f>
        <v>0.8</v>
      </c>
      <c r="E65" s="134">
        <f>IF('Saline (Inputs)'!$T92="Default",IF('Saline (Inputs)'!V92=0,'Saline (Inputs)'!K$21,'Saline (Inputs)'!V92),IF('Saline (Inputs)'!V92=0,C65,'Saline (Inputs)'!V92))</f>
        <v>0</v>
      </c>
      <c r="F65" s="134">
        <f>IF('Saline (Inputs)'!$T92="Default",IF('Saline (Inputs)'!W92=0,'Saline (Inputs)'!L$21,'Saline (Inputs)'!W92),IF('Saline (Inputs)'!W92=0,D65,'Saline (Inputs)'!W92))</f>
        <v>0</v>
      </c>
      <c r="G65" s="127">
        <f t="shared" si="64"/>
        <v>-1.3862943611198906</v>
      </c>
      <c r="H65" s="67">
        <f t="shared" si="65"/>
        <v>1.3862943611198908</v>
      </c>
      <c r="I65" s="59">
        <f>IF(E65=1, 1, (G65-J65*'Saline (Inputs)'!$C$45))</f>
        <v>2.2204460492503131E-16</v>
      </c>
      <c r="J65" s="59">
        <f>IF(E65=1, 0, ((H65-G65)/'Saline (Inputs)'!$D$45))</f>
        <v>1.0817312376586106</v>
      </c>
      <c r="K65" s="78">
        <f>VLOOKUP('Saline (Inputs)'!$T92,'Depositional Environments'!$BK$11:$BU$26,4,FALSE)</f>
        <v>0.21</v>
      </c>
      <c r="L65" s="78">
        <f>VLOOKUP('Saline (Inputs)'!$T92,'Depositional Environments'!$BK$11:$BU$26,5,FALSE)</f>
        <v>0.76</v>
      </c>
      <c r="M65" s="134">
        <f>IF('Saline (Inputs)'!$T92="Default",IF('Saline (Inputs)'!X92=0,'Saline (Inputs)'!K$22,'Saline (Inputs)'!X92), IF('Saline (Inputs)'!X92=0,Calculations!K65,'Saline (Inputs)'!X92))</f>
        <v>0</v>
      </c>
      <c r="N65" s="134">
        <f>IF('Saline (Inputs)'!$T92="Default",IF('Saline (Inputs)'!Y92=0,'Saline (Inputs)'!L$22,'Saline (Inputs)'!Y92), IF('Saline (Inputs)'!Y92=0,Calculations!L65,'Saline (Inputs)'!Y92))</f>
        <v>0</v>
      </c>
      <c r="O65" s="127">
        <f t="shared" si="66"/>
        <v>-1.3249254147435987</v>
      </c>
      <c r="P65" s="67">
        <f t="shared" si="67"/>
        <v>1.1526795099383855</v>
      </c>
      <c r="Q65" s="59">
        <f t="array" ref="Q65">IF(M65=1, 1, (O65-R65*'Saline (Inputs)'!$C$45))</f>
        <v>-8.612295240260659E-2</v>
      </c>
      <c r="R65" s="59">
        <f>IF(M65=1, 0, ((P65-O65)/'Saline (Inputs)'!$D$45))</f>
        <v>0.96664269752934828</v>
      </c>
      <c r="S65" s="78">
        <f>VLOOKUP('Saline (Inputs)'!$T92,'Depositional Environments'!$BK$11:$BU$26,6,FALSE)</f>
        <v>0.61</v>
      </c>
      <c r="T65" s="78">
        <f>VLOOKUP('Saline (Inputs)'!$T92,'Depositional Environments'!$BK$11:$BU$26,7,FALSE)</f>
        <v>0.71</v>
      </c>
      <c r="U65" s="134">
        <f>IF('Saline (Inputs)'!$T92="Default",IF('Saline (Inputs)'!Z92=0,'Saline (Inputs)'!K$23,'Saline (Inputs)'!Z92),IF('Saline (Inputs)'!Z92=0,S65,'Saline (Inputs)'!Z92))</f>
        <v>0</v>
      </c>
      <c r="V65" s="134">
        <f>IF('Saline (Inputs)'!$T92="Default",IF('Saline (Inputs)'!AA92=0,'Saline (Inputs)'!L$23,'Saline (Inputs)'!AA92),IF('Saline (Inputs)'!AA92=0,T65,'Saline (Inputs)'!AA92))</f>
        <v>0</v>
      </c>
      <c r="W65" s="127">
        <f t="shared" si="68"/>
        <v>0.44731221804366483</v>
      </c>
      <c r="X65" s="67">
        <f t="shared" si="69"/>
        <v>0.89538404705484131</v>
      </c>
      <c r="Y65" s="59">
        <f t="array" ref="Y65">IF(U65=1, 1, (W65-Z65*'Saline (Inputs)'!$C$45))</f>
        <v>0.67134813254925307</v>
      </c>
      <c r="Z65" s="59">
        <f>IF(U65=1, 0, ((X65-W65)/'Saline (Inputs)'!$D$45))</f>
        <v>0.17481615295782754</v>
      </c>
      <c r="AA65" s="78">
        <f>VLOOKUP('Saline (Inputs)'!$T92,'Depositional Environments'!$BK$11:$BU$26,8,FALSE)</f>
        <v>0.19</v>
      </c>
      <c r="AB65" s="78">
        <f>VLOOKUP('Saline (Inputs)'!$T92,'Depositional Environments'!$BK$11:$BU$26,9,FALSE)</f>
        <v>0.59</v>
      </c>
      <c r="AC65" s="134">
        <f>IF('Saline (Inputs)'!$T92="Default",IF('Saline (Inputs)'!AB92=0,'Saline (Inputs)'!K$24,'Saline (Inputs)'!AB92),IF('Saline (Inputs)'!AB92=0,AA65,'Saline (Inputs)'!AB92))</f>
        <v>0</v>
      </c>
      <c r="AD65" s="134">
        <f>IF('Saline (Inputs)'!$T92="Default",IF('Saline (Inputs)'!AC92=0,'Saline (Inputs)'!L$24,'Saline (Inputs)'!AC92),IF('Saline (Inputs)'!AC92=0,AB65,'Saline (Inputs)'!AC92))</f>
        <v>0</v>
      </c>
      <c r="AE65" s="127">
        <f t="shared" si="70"/>
        <v>-1.4500101755059984</v>
      </c>
      <c r="AF65" s="67">
        <f t="shared" si="71"/>
        <v>0.36396537720141148</v>
      </c>
      <c r="AG65" s="59">
        <f t="array" ref="AG65">IF(AC65=1, 1, (AE65-AH65*'Saline (Inputs)'!$C$45))</f>
        <v>-0.54302239915229344</v>
      </c>
      <c r="AH65" s="59">
        <f>IF(AC65=1, 0, ((AF65-AE65)/'Saline (Inputs)'!$D$45))</f>
        <v>0.7077263223257636</v>
      </c>
      <c r="AI65" s="78">
        <f>VLOOKUP('Saline (Inputs)'!$T92,'Depositional Environments'!$BK$11:$BU$26,10,FALSE)</f>
        <v>0.39</v>
      </c>
      <c r="AJ65" s="78">
        <f>VLOOKUP('Saline (Inputs)'!$T92,'Depositional Environments'!$BK$11:$BU$26,11,FALSE)</f>
        <v>0.81</v>
      </c>
      <c r="AK65" s="134">
        <f>IF('Saline (Inputs)'!$T92="Default",IF('Saline (Inputs)'!K$25=0,'Saline (Inputs)'!AD92,'Saline (Inputs)'!$K$25),IF('Saline (Inputs)'!AD92=0,AI65,'Saline (Inputs)'!AD92))</f>
        <v>0</v>
      </c>
      <c r="AL65" s="134">
        <f>IF('Saline (Inputs)'!$T92="Default",IF('Saline (Inputs)'!L$25=0,'Saline (Inputs)'!AE92,'Saline (Inputs)'!$L$25),IF('Saline (Inputs)'!AE92=0,AJ65,'Saline (Inputs)'!AE92))</f>
        <v>0</v>
      </c>
      <c r="AM65" s="127">
        <f t="shared" si="72"/>
        <v>-0.44731221804366478</v>
      </c>
      <c r="AN65" s="67">
        <f t="shared" si="73"/>
        <v>1.4500101755059986</v>
      </c>
      <c r="AO65" s="59">
        <f t="array" ref="AO65">IF(AK65=1, 1, (AM65-AP65*'Saline (Inputs)'!$C$45))</f>
        <v>0.50134897873116691</v>
      </c>
      <c r="AP65" s="59">
        <f>IF(AK65=1, 0, ((AN65-AM65)/'Saline (Inputs)'!$D$45))</f>
        <v>0.74024426506138619</v>
      </c>
      <c r="AR65" s="145">
        <v>58</v>
      </c>
      <c r="AS65" s="143">
        <f t="shared" si="12"/>
        <v>1</v>
      </c>
      <c r="AT65" s="143">
        <f t="shared" si="13"/>
        <v>1</v>
      </c>
      <c r="AU65" s="143">
        <f t="shared" si="14"/>
        <v>1</v>
      </c>
      <c r="AV65" s="143">
        <f t="shared" si="15"/>
        <v>1</v>
      </c>
      <c r="AW65" s="143">
        <f t="shared" si="16"/>
        <v>1</v>
      </c>
      <c r="BS65" s="140">
        <v>58</v>
      </c>
      <c r="BT65" s="78">
        <f>VLOOKUP('Shale (Inputs)'!AC92,$AY$7:$BA$8,2,FALSE)</f>
        <v>0.2</v>
      </c>
      <c r="BU65" s="78">
        <f>VLOOKUP('Shale (Inputs)'!AC92,$AY$7:$BA$8,3,FALSE)</f>
        <v>0.8</v>
      </c>
      <c r="BV65" s="134">
        <f>IF('Shale (Inputs)'!$AC92="Default",IF('Shale (Inputs)'!AE92=0,'Shale (Inputs)'!L$19,'Shale (Inputs)'!AE92),IF('Shale (Inputs)'!AE92=0,BT65,'Shale (Inputs)'!AE92))</f>
        <v>0.2</v>
      </c>
      <c r="BW65" s="134">
        <f>IF('Shale (Inputs)'!$AC92="Default",IF('Shale (Inputs)'!AF92=0,'Shale (Inputs)'!M$19,'Shale (Inputs)'!AF92),IF('Shale (Inputs)'!AF92=0,BU65,'Shale (Inputs)'!AF92))</f>
        <v>0.8</v>
      </c>
      <c r="BX65" s="127">
        <f t="shared" si="17"/>
        <v>-1.3862943611198906</v>
      </c>
      <c r="BY65" s="67">
        <f t="shared" si="18"/>
        <v>1.3862949861200078</v>
      </c>
      <c r="BZ65" s="59">
        <f>IF(BV65=1, 1, (BX65-CA65*'Saline (Inputs)'!$C$45))</f>
        <v>3.1250005871896747E-7</v>
      </c>
      <c r="CA65" s="59">
        <f>IF(BV65=1, 0, ((BY65-BX65)/'Saline (Inputs)'!$D$45))</f>
        <v>1.0817314815037018</v>
      </c>
      <c r="CB65" s="78">
        <f>VLOOKUP('Shale (Inputs)'!AC92,Calculations!$BC$7:$BE$8,2,FALSE)</f>
        <v>0.03</v>
      </c>
      <c r="CC65" s="78">
        <f>VLOOKUP('Shale (Inputs)'!AC92,Calculations!$BC$7:$BE$8,3,FALSE)</f>
        <v>0.92</v>
      </c>
      <c r="CD65" s="134">
        <f>IF('Shale (Inputs)'!$AC92="Default",IF('Shale (Inputs)'!AG92=0,'Shale (Inputs)'!L$20,'Shale (Inputs)'!AG92),IF('Shale (Inputs)'!AG92=0,CB65,'Shale (Inputs)'!AG92))</f>
        <v>0.03</v>
      </c>
      <c r="CE65" s="134">
        <f>IF('Shale (Inputs)'!$AC92="Default",IF('Shale (Inputs)'!AH92=0,'Shale (Inputs)'!M$20,'Shale (Inputs)'!AH92),IF('Shale (Inputs)'!AH92=0,CC65,'Shale (Inputs)'!AH92))</f>
        <v>0.92</v>
      </c>
      <c r="CF65" s="127">
        <f t="shared" si="19"/>
        <v>-3.4760986898352733</v>
      </c>
      <c r="CG65" s="67">
        <f t="shared" si="20"/>
        <v>2.4423483940656316</v>
      </c>
      <c r="CH65" s="59">
        <f t="array" ref="CH65">IF(CD65=1, 1, (CF65-CI65*'Saline (Inputs)'!$C$45))</f>
        <v>-0.51687514788482103</v>
      </c>
      <c r="CI65" s="59">
        <f>IF(CD65=1, 0, ((CG65-CF65)/'Saline (Inputs)'!$D$45))</f>
        <v>2.3090943989389285</v>
      </c>
      <c r="CJ65" s="78">
        <f>VLOOKUP('Shale (Inputs)'!$AJ92,Calculations!$BG$18:$BI$25,2,FALSE)</f>
        <v>0.25</v>
      </c>
      <c r="CK65" s="78">
        <f>VLOOKUP('Shale (Inputs)'!$AJ92,Calculations!$BG$18:$BI$25,3,FALSE)</f>
        <v>0.53</v>
      </c>
      <c r="CL65" s="134">
        <f>IF('Shale (Inputs)'!$AJ92="Default",IF('Shale (Inputs)'!AL92=0,'Shale (Inputs)'!L$24,'Shale (Inputs)'!AL92),IF('Shale (Inputs)'!AL92=0,CJ65,'Shale (Inputs)'!AL92))</f>
        <v>0.2</v>
      </c>
      <c r="CM65" s="134">
        <f>IF('Shale (Inputs)'!$AJ92="Default",IF('Shale (Inputs)'!AM92=0,'Shale (Inputs)'!M$24,'Shale (Inputs)'!AM92),IF('Shale (Inputs)'!AM92=0,CK65,'Shale (Inputs)'!AM92))</f>
        <v>0.85</v>
      </c>
      <c r="CN65" s="135">
        <f t="shared" si="60"/>
        <v>-1.3862943611198906</v>
      </c>
      <c r="CO65" s="136">
        <f t="shared" si="21"/>
        <v>1.7346018397020466</v>
      </c>
      <c r="CP65" s="137">
        <f t="array" ref="CP65">IF(CL65=1, 1, (CN65-CQ65*'Saline (Inputs)'!$C$45))</f>
        <v>0.17415373929107769</v>
      </c>
      <c r="CQ65" s="137">
        <f>IF(CL65=1, 0, ((CO65-CN65)/'Saline (Inputs)'!$D$45))</f>
        <v>1.2176241224814466</v>
      </c>
      <c r="CR65" s="78">
        <f>VLOOKUP('Shale (Inputs)'!$AJ92,Calculations!$BK$18:$BM$25,2,FALSE)</f>
        <v>0.14000000000000001</v>
      </c>
      <c r="CS65" s="78">
        <f>VLOOKUP('Shale (Inputs)'!$AJ92,Calculations!$BK$18:$BM$25,3,FALSE)</f>
        <v>0.34</v>
      </c>
      <c r="CT65" s="134">
        <f>IF('Shale (Inputs)'!$AJ92="Default",IF('Shale (Inputs)'!AN92=0,'Shale (Inputs)'!L$25,'Shale (Inputs)'!AN92),IF('Shale (Inputs)'!AN92=0,CR65,'Shale (Inputs)'!AN92))</f>
        <v>0.1</v>
      </c>
      <c r="CU65" s="134">
        <f>IF('Shale (Inputs)'!$AJ92="Default",IF('Shale (Inputs)'!AO92=0,'Shale (Inputs)'!M$25,'Shale (Inputs)'!AO92),IF('Shale (Inputs)'!AO92=0,CS65,'Shale (Inputs)'!AO92))</f>
        <v>0.49</v>
      </c>
      <c r="CV65" s="127">
        <f t="shared" si="22"/>
        <v>-2.1972245773362191</v>
      </c>
      <c r="CW65" s="67">
        <f t="shared" si="23"/>
        <v>-4.0004934453636599E-2</v>
      </c>
      <c r="CX65" s="59">
        <f t="array" ref="CX65">IF(CT65=1, 1, (CV65-CY65*'Saline (Inputs)'!$C$45))</f>
        <v>-1.1186147558949278</v>
      </c>
      <c r="CY65" s="59">
        <f>IF(CT65=1, 0, ((CW65-CV65)/'Saline (Inputs)'!$D$45))</f>
        <v>0.84164371566502805</v>
      </c>
      <c r="DA65" s="145">
        <v>58</v>
      </c>
      <c r="DB65" s="143">
        <f t="shared" si="24"/>
        <v>1</v>
      </c>
      <c r="DC65" s="143">
        <f t="shared" si="25"/>
        <v>1</v>
      </c>
      <c r="DD65" s="143">
        <f t="shared" si="26"/>
        <v>1</v>
      </c>
      <c r="DE65" s="143">
        <f t="shared" si="27"/>
        <v>1</v>
      </c>
      <c r="DI65" s="233">
        <v>59</v>
      </c>
      <c r="DJ65" s="231">
        <v>1.4542153166985079E-5</v>
      </c>
      <c r="DK65" s="231">
        <v>7.9186014772859867E-5</v>
      </c>
      <c r="DL65" s="231">
        <v>5.5487937061137274E-4</v>
      </c>
      <c r="DN65" s="140">
        <v>58</v>
      </c>
      <c r="DO65" s="77">
        <f>VLOOKUP('ROZ (Inputs)'!$Z93,'Depositional Environments'!$BW$11:$CI$26,2,FALSE)</f>
        <v>0.2</v>
      </c>
      <c r="DP65" s="77">
        <f>VLOOKUP('ROZ (Inputs)'!$Z93,'Depositional Environments'!$BW$11:$CI$26,3,FALSE)</f>
        <v>0.8</v>
      </c>
      <c r="DQ65" s="134">
        <f>IF('ROZ (Inputs)'!$Z93="Default",IF('ROZ (Inputs)'!AB93=0,'ROZ (Inputs)'!K$21,'ROZ (Inputs)'!AB93),IF('ROZ (Inputs)'!AB93=0,DO65,'ROZ (Inputs)'!AB93))</f>
        <v>0</v>
      </c>
      <c r="DR65" s="134">
        <f>IF('ROZ (Inputs)'!$Z93="Default",IF('ROZ (Inputs)'!AC93=0,'ROZ (Inputs)'!L$21,'ROZ (Inputs)'!AC93),IF('ROZ (Inputs)'!AC93=0,DP65,'ROZ (Inputs)'!AC93))</f>
        <v>0</v>
      </c>
      <c r="DS65" s="127">
        <f t="shared" si="28"/>
        <v>-1.3862943611198906</v>
      </c>
      <c r="DT65" s="67">
        <f t="shared" si="29"/>
        <v>1.3862943611198908</v>
      </c>
      <c r="DU65" s="59">
        <f>IF(DQ65=1, 1, (DS65-DV65*'Saline (Inputs)'!$C$45))</f>
        <v>2.2204460492503131E-16</v>
      </c>
      <c r="DV65" s="59">
        <f>IF(DQ65=1, 0, ((DT65-DS65)/'Saline (Inputs)'!$D$45))</f>
        <v>1.0817312376586106</v>
      </c>
      <c r="DW65" s="77">
        <f>VLOOKUP('ROZ (Inputs)'!$Z93,'Depositional Environments'!$BW$11:$CI$26,4,FALSE)</f>
        <v>0.21</v>
      </c>
      <c r="DX65" s="77">
        <f>VLOOKUP('ROZ (Inputs)'!$Z93,'Depositional Environments'!$BW$11:$CI$26,5,FALSE)</f>
        <v>0.76</v>
      </c>
      <c r="DY65" s="134">
        <f>IF('ROZ (Inputs)'!$Z93="Default",IF('ROZ (Inputs)'!AD93=0,'ROZ (Inputs)'!K$22,'ROZ (Inputs)'!AD93),IF('ROZ (Inputs)'!AD93=0,DW65,'ROZ (Inputs)'!AD92))</f>
        <v>0</v>
      </c>
      <c r="DZ65" s="134">
        <f>IF('ROZ (Inputs)'!$Z93="Default",IF('ROZ (Inputs)'!AE93=0,'ROZ (Inputs)'!L$22,'ROZ (Inputs)'!AE93),IF('ROZ (Inputs)'!AE93=0,DX65,'ROZ (Inputs)'!AD92))</f>
        <v>0</v>
      </c>
      <c r="EA65" s="127">
        <f t="shared" si="30"/>
        <v>-1.3249254147435987</v>
      </c>
      <c r="EB65" s="67">
        <f t="shared" si="31"/>
        <v>1.1526795099383855</v>
      </c>
      <c r="EC65" s="59">
        <f t="array" ref="EC65">IF(DY65=1, 1, (EA65-ED65*'Saline (Inputs)'!$C$45))</f>
        <v>-8.612295240260659E-2</v>
      </c>
      <c r="ED65" s="59">
        <f>IF(DY65=1, 0, ((EB65-EA65)/'Saline (Inputs)'!$D$45))</f>
        <v>0.96664269752934828</v>
      </c>
      <c r="EE65" s="77">
        <f>VLOOKUP('ROZ (Inputs)'!$Z93,'Depositional Environments'!$BW$11:$CI$26,6,FALSE)</f>
        <v>0.64</v>
      </c>
      <c r="EF65" s="77">
        <f>VLOOKUP('ROZ (Inputs)'!$Z93,'Depositional Environments'!$BW$11:$CI$26,7,FALSE)</f>
        <v>0.77</v>
      </c>
      <c r="EG65" s="134">
        <f>IF('ROZ (Inputs)'!$Z93="Default",IF('ROZ (Inputs)'!AF93=0,'ROZ (Inputs)'!K$23,'ROZ (Inputs)'!AF93),IF('ROZ (Inputs)'!AF93=0,EE65,'ROZ (Inputs)'!AF92))</f>
        <v>0</v>
      </c>
      <c r="EH65" s="134">
        <f>IF('ROZ (Inputs)'!$Z93="Default",IF('ROZ (Inputs)'!AG93=0,'ROZ (Inputs)'!L$23,'ROZ (Inputs)'!AG93),IF('ROZ (Inputs)'!AG93=0,EF65,'ROZ (Inputs)'!AG92))</f>
        <v>0</v>
      </c>
      <c r="EI65" s="127">
        <f t="shared" si="32"/>
        <v>0.57536414490356191</v>
      </c>
      <c r="EJ65" s="67">
        <f t="shared" si="33"/>
        <v>1.2083112059245342</v>
      </c>
      <c r="EK65" s="59">
        <f t="array" ref="EK65">IF(EG65=1, 1, (EI65-EL65*'Saline (Inputs)'!$C$45))</f>
        <v>0.89183767541404801</v>
      </c>
      <c r="EL65" s="59">
        <f>IF(EG65=1, 0, ((EJ65-EI65)/'Saline (Inputs)'!$D$45))</f>
        <v>0.24694560797949588</v>
      </c>
      <c r="EM65" s="77">
        <f>VLOOKUP('ROZ (Inputs)'!$Z93,'Depositional Environments'!$BW$11:$CI$26,8,FALSE)</f>
        <v>0.16</v>
      </c>
      <c r="EN65" s="77">
        <f>VLOOKUP('ROZ (Inputs)'!$Z93,'Depositional Environments'!$BW$11:$CI$26,9,FALSE)</f>
        <v>0.39</v>
      </c>
      <c r="EO65" s="134">
        <f>IF('ROZ (Inputs)'!$Z93="Default",IF('ROZ (Inputs)'!AH93=0,'ROZ (Inputs)'!K$24,'ROZ (Inputs)'!AH93),IF('ROZ (Inputs)'!AH93=0,EM65,'ROZ (Inputs)'!AH92))</f>
        <v>0</v>
      </c>
      <c r="EP65" s="134">
        <f>IF('ROZ (Inputs)'!$Z93="Default",IF('ROZ (Inputs)'!AI93=0,'ROZ (Inputs)'!L$24,'ROZ (Inputs)'!AI93),IF('ROZ (Inputs)'!AI93=0,EN65,'ROZ (Inputs)'!AI92))</f>
        <v>0</v>
      </c>
      <c r="EQ65" s="127">
        <f t="shared" si="34"/>
        <v>-1.6582280766035322</v>
      </c>
      <c r="ER65" s="67">
        <f t="shared" si="35"/>
        <v>-0.44731221804366478</v>
      </c>
      <c r="ES65" s="59">
        <f t="array" ref="ES65">IF(EO65=1, 1, (EQ65-ET65*'Saline (Inputs)'!$C$45))</f>
        <v>-1.0527701473235984</v>
      </c>
      <c r="ET65" s="59">
        <f>IF(EO65=1, 0, ((ER65-EQ65)/'Saline (Inputs)'!$D$45))</f>
        <v>0.47244133248952946</v>
      </c>
      <c r="EU65" s="77">
        <f>VLOOKUP('ROZ (Inputs)'!$Z93,'Depositional Environments'!$BW$11:$CI$26,10,FALSE)</f>
        <v>0.35</v>
      </c>
      <c r="EV65" s="77">
        <f>VLOOKUP('ROZ (Inputs)'!$Z93,'Depositional Environments'!$BW$11:$CI$26,11,FALSE)</f>
        <v>0.76</v>
      </c>
      <c r="EW65" s="134">
        <f>IF('ROZ (Inputs)'!$Z93="Default",IF('ROZ (Inputs)'!AJ93=0,'ROZ (Inputs)'!K$25,'ROZ (Inputs)'!AJ93),IF('ROZ (Inputs)'!AJ93=0,EU65,'ROZ (Inputs)'!AJ92))</f>
        <v>0</v>
      </c>
      <c r="EX65" s="134">
        <f>IF('ROZ (Inputs)'!$Z93="Default",IF('ROZ (Inputs)'!AK93=0,'ROZ (Inputs)'!L$25,'ROZ (Inputs)'!AK93),IF('ROZ (Inputs)'!AK93=0,EV65,'ROZ (Inputs)'!AK92))</f>
        <v>0</v>
      </c>
      <c r="EY65" s="127">
        <f t="shared" si="36"/>
        <v>-0.61903920840622351</v>
      </c>
      <c r="EZ65" s="67">
        <f t="shared" si="37"/>
        <v>1.1526795099383855</v>
      </c>
      <c r="FA65" s="59">
        <f t="array" ref="FA65">IF(EW65=1, 1, (EY65-FB65*'Saline (Inputs)'!$C$45))</f>
        <v>0.26682015076608112</v>
      </c>
      <c r="FB65" s="59">
        <f>IF(EW65=1, 0, ((EZ65-EY65)/'Saline (Inputs)'!$D$45))</f>
        <v>0.69123973079917</v>
      </c>
      <c r="FC65" s="283">
        <f>VLOOKUP('ROZ (Inputs)'!$Z93,'Depositional Environments'!$BW$11:$CI$26,12,FALSE)</f>
        <v>8.9999999999999993E-3</v>
      </c>
      <c r="FD65" s="283">
        <f>VLOOKUP('ROZ (Inputs)'!$Z93,'Depositional Environments'!$BW$11:$CI$26,13,FALSE)</f>
        <v>1.0999999999999999E-2</v>
      </c>
      <c r="FE65" s="134">
        <f>IF('ROZ (Inputs)'!$Z93="Default",IF('ROZ (Inputs)'!AL93=0,'ROZ (Inputs)'!K$26,'ROZ (Inputs)'!AL93),IF('ROZ (Inputs)'!AL93=0,FC65,'ROZ (Inputs)'!AL92))</f>
        <v>0</v>
      </c>
      <c r="FF65" s="134">
        <f>IF('ROZ (Inputs)'!$Z93="Default",IF('ROZ (Inputs)'!AM93=0,'ROZ (Inputs)'!L$26,'ROZ (Inputs)'!AM93),IF('ROZ (Inputs)'!AM93=0,FD65,'ROZ (Inputs)'!AM92))</f>
        <v>0</v>
      </c>
      <c r="FG65" s="127">
        <f t="shared" si="38"/>
        <v>-4.7014899569937691</v>
      </c>
      <c r="FH65" s="67">
        <f t="shared" si="39"/>
        <v>-4.4987990588243418</v>
      </c>
      <c r="FI65" s="59">
        <f t="array" ref="FI65">IF(FE65=1, 1, (FG65-FJ65*'Saline (Inputs)'!$C$45))</f>
        <v>-4.6001445079090555</v>
      </c>
      <c r="FJ65" s="59">
        <f>IF(FE65=1, 0, ((FH65-FG65)/'Saline (Inputs)'!$D$45))</f>
        <v>7.9080274106369253E-2</v>
      </c>
      <c r="FL65" s="145">
        <v>58</v>
      </c>
      <c r="FM65" s="143">
        <f t="shared" si="40"/>
        <v>1</v>
      </c>
      <c r="FN65" s="143">
        <f t="shared" si="41"/>
        <v>1</v>
      </c>
      <c r="FO65" s="143">
        <f t="shared" si="42"/>
        <v>1</v>
      </c>
      <c r="FP65" s="143">
        <f t="shared" si="43"/>
        <v>1</v>
      </c>
      <c r="FQ65" s="143">
        <f t="shared" si="44"/>
        <v>1</v>
      </c>
      <c r="FR65" s="143">
        <f t="shared" si="45"/>
        <v>1</v>
      </c>
      <c r="FT65" s="145">
        <v>58</v>
      </c>
      <c r="FU65" s="34">
        <v>-5.6671706261113297E-4</v>
      </c>
      <c r="FV65" s="34">
        <v>-3.5645793104761141E-5</v>
      </c>
      <c r="FW65" s="34">
        <v>5.1014878408803408E-5</v>
      </c>
      <c r="FZ65" s="140">
        <v>58</v>
      </c>
      <c r="GA65" s="78">
        <f>VLOOKUP('Shale_EERC (Inputs)'!$AI90,$ID$7:$IF$8,2,FALSE)</f>
        <v>0.2</v>
      </c>
      <c r="GB65" s="78">
        <f>VLOOKUP('Shale_EERC (Inputs)'!AI90,$AY$7:$BA$8,3,FALSE)</f>
        <v>0.8</v>
      </c>
      <c r="GC65" s="134">
        <f>IF('Shale_EERC (Inputs)'!$AI90="Default",IF('Shale_EERC (Inputs)'!AK90=0,'Shale_EERC (Inputs)'!L$19,'Shale_EERC (Inputs)'!AK90),IF('Shale_EERC (Inputs)'!AK90=0,GA65,'Shale_EERC (Inputs)'!AK90))</f>
        <v>0.2</v>
      </c>
      <c r="GD65" s="134">
        <f>IF('Shale_EERC (Inputs)'!$AI90="Default",IF('Shale_EERC (Inputs)'!AL90=0,'Shale_EERC (Inputs)'!M$19,'Shale_EERC (Inputs)'!AL90),IF('Shale_EERC (Inputs)'!AL90=0,GB65,'Shale_EERC (Inputs)'!AL90))</f>
        <v>0.8</v>
      </c>
      <c r="GE65" s="127">
        <f t="shared" si="46"/>
        <v>-1.3862943611198906</v>
      </c>
      <c r="GF65" s="67">
        <f t="shared" si="47"/>
        <v>1.3862949861200078</v>
      </c>
      <c r="GG65" s="59">
        <f>IF(GC65=1, 1, (GE65-GH65*'Saline (Inputs)'!$C$45))</f>
        <v>3.1250005871896747E-7</v>
      </c>
      <c r="GH65" s="59">
        <f>IF(GC65=1, 0, ((GF65-GE65)/'Saline (Inputs)'!$D$45))</f>
        <v>1.0817314815037018</v>
      </c>
      <c r="GI65" s="78">
        <f>VLOOKUP('Shale_EERC (Inputs)'!$AI90,$IH$7:$IJ$8,2,FALSE)</f>
        <v>0.2</v>
      </c>
      <c r="GJ65" s="78">
        <f>VLOOKUP('Shale_EERC (Inputs)'!$AI90,$IH$7:$IJ$8,3,FALSE)</f>
        <v>0.8</v>
      </c>
      <c r="GK65" s="134">
        <f>IF('Shale_EERC (Inputs)'!$AI90="Default",IF('Shale_EERC (Inputs)'!AM90=0,'Shale_EERC (Inputs)'!L$20,'Shale_EERC (Inputs)'!AM90),IF('Shale_EERC (Inputs)'!AM90=0,GI65,'Shale_EERC (Inputs)'!AM90))</f>
        <v>0.2</v>
      </c>
      <c r="GL65" s="134">
        <f>IF('Shale_EERC (Inputs)'!$AI90="Default",IF('Shale_EERC (Inputs)'!AN90=0,'Shale_EERC (Inputs)'!M$20,'Shale_EERC (Inputs)'!AN90),IF('Shale_EERC (Inputs)'!AN90=0,GJ65,'Shale_EERC (Inputs)'!AN90))</f>
        <v>0.8</v>
      </c>
      <c r="GM65" s="127">
        <f t="shared" si="48"/>
        <v>-1.3862943611198906</v>
      </c>
      <c r="GN65" s="67">
        <f t="shared" si="49"/>
        <v>1.3862949861200078</v>
      </c>
      <c r="GO65" s="59">
        <f t="array" ref="GO65">IF(GK65=1, 1, (GM65-GP65*'Saline (Inputs)'!$C$45))</f>
        <v>3.1250005871896747E-7</v>
      </c>
      <c r="GP65" s="59">
        <f>IF(GK65=1, 0, ((GN65-GM65)/'Saline (Inputs)'!$D$45))</f>
        <v>1.0817314815037018</v>
      </c>
      <c r="GQ65" s="78">
        <f>VLOOKUP('Shale_EERC (Inputs)'!$AI90,$IL$7:$IN$8,2,FALSE)</f>
        <v>0.2</v>
      </c>
      <c r="GR65" s="78">
        <f>VLOOKUP('Shale_EERC (Inputs)'!$AI90,$IL$7:$IN$8,3,FALSE)</f>
        <v>0.8</v>
      </c>
      <c r="GS65" s="134">
        <f>IF('Shale_EERC (Inputs)'!$AI90="Default",IF('Shale_EERC (Inputs)'!AO90=0,'Shale_EERC (Inputs)'!L$21,'Shale_EERC (Inputs)'!AO90),IF('Shale_EERC (Inputs)'!AO90=0,GQ65,'Shale_EERC (Inputs)'!AO90))</f>
        <v>0.2</v>
      </c>
      <c r="GT65" s="134">
        <f>IF('Shale_EERC (Inputs)'!$AI90="Default",IF('Shale_EERC (Inputs)'!AP90=0,'Shale_EERC (Inputs)'!M$21,'Shale_EERC (Inputs)'!AP90),IF('Shale_EERC (Inputs)'!AP90=0,GR65,'Shale_EERC (Inputs)'!AP90))</f>
        <v>0.8</v>
      </c>
      <c r="GU65" s="135">
        <f t="shared" si="61"/>
        <v>-1.3862943611198906</v>
      </c>
      <c r="GV65" s="136">
        <f t="shared" si="50"/>
        <v>1.3862949861200078</v>
      </c>
      <c r="GW65" s="137">
        <f t="array" ref="GW65">IF(GS65=1, 1, (GU65-GX65*'Saline (Inputs)'!$C$45))</f>
        <v>3.1250005871896747E-7</v>
      </c>
      <c r="GX65" s="137">
        <f>IF(GS65=1, 0, ((GV65-GU65)/'Saline (Inputs)'!$D$45))</f>
        <v>1.0817314815037018</v>
      </c>
      <c r="GY65" s="78">
        <f>VLOOKUP('Shale_EERC (Inputs)'!$AI90,$IP$7:$IR$8,2,FALSE)</f>
        <v>0.2</v>
      </c>
      <c r="GZ65" s="78">
        <f>VLOOKUP('Shale_EERC (Inputs)'!$AI90,$IP$7:$IR$8,3,FALSE)</f>
        <v>0.8</v>
      </c>
      <c r="HA65" s="134">
        <f>IF('Shale_EERC (Inputs)'!$AI90="Default",IF('Shale_EERC (Inputs)'!AQ90=0,'Shale_EERC (Inputs)'!L$22,'Shale_EERC (Inputs)'!AQ90),IF('Shale_EERC (Inputs)'!AQ90=0,GY65,'Shale_EERC (Inputs)'!AQ90))</f>
        <v>0.2</v>
      </c>
      <c r="HB65" s="134">
        <f>IF('Shale_EERC (Inputs)'!$AI90="Default",IF('Shale_EERC (Inputs)'!AR90=0,'Shale_EERC (Inputs)'!M$22,'Shale_EERC (Inputs)'!AR90),IF('Shale_EERC (Inputs)'!AR90=0,GZ65,'Shale_EERC (Inputs)'!AR90))</f>
        <v>0.8</v>
      </c>
      <c r="HC65" s="127">
        <f t="shared" si="51"/>
        <v>-1.3862943611198906</v>
      </c>
      <c r="HD65" s="67">
        <f t="shared" si="62"/>
        <v>1.3862949861200078</v>
      </c>
      <c r="HE65" s="59">
        <f t="array" ref="HE65">IF(HA65=1, 1, (HC65-HF65*'Saline (Inputs)'!$C$45))</f>
        <v>3.1250005871896747E-7</v>
      </c>
      <c r="HF65" s="59">
        <f>IF(HA65=1, 0, ((HD65-HC65)/'Saline (Inputs)'!$D$45))</f>
        <v>1.0817314815037018</v>
      </c>
      <c r="HG65" s="78">
        <f>VLOOKUP('Shale_EERC (Inputs)'!$AI90,$IT$7:$IV$8,2,FALSE)</f>
        <v>0.2</v>
      </c>
      <c r="HH65" s="78">
        <f>VLOOKUP('Shale_EERC (Inputs)'!$AI90,$IT$7:$IV$8,3,FALSE)</f>
        <v>0.8</v>
      </c>
      <c r="HI65" s="134">
        <f>IF('Shale_EERC (Inputs)'!$AI90="Default",IF('Shale_EERC (Inputs)'!AS90=0,'Shale_EERC (Inputs)'!L$23,'Shale_EERC (Inputs)'!AS90),IF('Shale_EERC (Inputs)'!AS90=0,HG65,'Shale_EERC (Inputs)'!AS90))</f>
        <v>0.2</v>
      </c>
      <c r="HJ65" s="134">
        <f>IF('Shale_EERC (Inputs)'!$AI90="Default",IF('Shale_EERC (Inputs)'!AT90=0,'Shale_EERC (Inputs)'!M$23,'Shale_EERC (Inputs)'!AT90),IF('Shale_EERC (Inputs)'!AT90=0,HH65,'Shale_EERC (Inputs)'!AT90))</f>
        <v>0.8</v>
      </c>
      <c r="HK65" s="127">
        <f t="shared" si="53"/>
        <v>-1.3862943611198906</v>
      </c>
      <c r="HL65" s="67">
        <f t="shared" si="63"/>
        <v>1.3862949861200078</v>
      </c>
      <c r="HM65" s="59">
        <f t="array" ref="HM65">IF(HI65=1, 1, (HK65-HN65*'Saline (Inputs)'!$C$45))</f>
        <v>3.1250005871896747E-7</v>
      </c>
      <c r="HN65" s="59">
        <f>IF(HI65=1, 0, ((HL65-HK65)/'Saline (Inputs)'!$D$45))</f>
        <v>1.0817314815037018</v>
      </c>
      <c r="HP65" s="145">
        <v>58</v>
      </c>
      <c r="HQ65" s="143">
        <f t="shared" si="55"/>
        <v>1</v>
      </c>
      <c r="HR65" s="143">
        <f t="shared" si="56"/>
        <v>1</v>
      </c>
      <c r="HS65" s="143">
        <f t="shared" si="57"/>
        <v>1</v>
      </c>
      <c r="HT65" s="143">
        <f t="shared" si="58"/>
        <v>1</v>
      </c>
      <c r="HU65" s="143">
        <f t="shared" si="59"/>
        <v>1</v>
      </c>
      <c r="HY65" s="233">
        <v>59</v>
      </c>
      <c r="HZ65" s="271">
        <v>1.7489997844677215E-5</v>
      </c>
      <c r="IA65" s="271">
        <v>9.32837028813104E-5</v>
      </c>
      <c r="IB65" s="271">
        <v>5.5846941540986311E-4</v>
      </c>
    </row>
    <row r="66" spans="2:236" x14ac:dyDescent="0.35">
      <c r="B66" s="140">
        <v>59</v>
      </c>
      <c r="C66" s="78">
        <f>VLOOKUP('Saline (Inputs)'!$T93,'Depositional Environments'!$BK$11:$BU$26,2,FALSE)</f>
        <v>0.2</v>
      </c>
      <c r="D66" s="78">
        <f>VLOOKUP('Saline (Inputs)'!$T93,'Depositional Environments'!$BK$11:$BU$26,3,FALSE)</f>
        <v>0.8</v>
      </c>
      <c r="E66" s="134">
        <f>IF('Saline (Inputs)'!$T93="Default",IF('Saline (Inputs)'!V93=0,'Saline (Inputs)'!K$21,'Saline (Inputs)'!V93),IF('Saline (Inputs)'!V93=0,C66,'Saline (Inputs)'!V93))</f>
        <v>0</v>
      </c>
      <c r="F66" s="134">
        <f>IF('Saline (Inputs)'!$T93="Default",IF('Saline (Inputs)'!W93=0,'Saline (Inputs)'!L$21,'Saline (Inputs)'!W93),IF('Saline (Inputs)'!W93=0,D66,'Saline (Inputs)'!W93))</f>
        <v>0</v>
      </c>
      <c r="G66" s="127">
        <f t="shared" si="64"/>
        <v>-1.3862943611198906</v>
      </c>
      <c r="H66" s="67">
        <f t="shared" si="65"/>
        <v>1.3862943611198908</v>
      </c>
      <c r="I66" s="59">
        <f>IF(E66=1, 1, (G66-J66*'Saline (Inputs)'!$C$45))</f>
        <v>2.2204460492503131E-16</v>
      </c>
      <c r="J66" s="59">
        <f>IF(E66=1, 0, ((H66-G66)/'Saline (Inputs)'!$D$45))</f>
        <v>1.0817312376586106</v>
      </c>
      <c r="K66" s="78">
        <f>VLOOKUP('Saline (Inputs)'!$T93,'Depositional Environments'!$BK$11:$BU$26,4,FALSE)</f>
        <v>0.21</v>
      </c>
      <c r="L66" s="78">
        <f>VLOOKUP('Saline (Inputs)'!$T93,'Depositional Environments'!$BK$11:$BU$26,5,FALSE)</f>
        <v>0.76</v>
      </c>
      <c r="M66" s="134">
        <f>IF('Saline (Inputs)'!$T93="Default",IF('Saline (Inputs)'!X93=0,'Saline (Inputs)'!K$22,'Saline (Inputs)'!X93), IF('Saline (Inputs)'!X93=0,Calculations!K66,'Saline (Inputs)'!X93))</f>
        <v>0</v>
      </c>
      <c r="N66" s="134">
        <f>IF('Saline (Inputs)'!$T93="Default",IF('Saline (Inputs)'!Y93=0,'Saline (Inputs)'!L$22,'Saline (Inputs)'!Y93), IF('Saline (Inputs)'!Y93=0,Calculations!L66,'Saline (Inputs)'!Y93))</f>
        <v>0</v>
      </c>
      <c r="O66" s="127">
        <f t="shared" si="66"/>
        <v>-1.3249254147435987</v>
      </c>
      <c r="P66" s="67">
        <f t="shared" si="67"/>
        <v>1.1526795099383855</v>
      </c>
      <c r="Q66" s="59">
        <f t="array" ref="Q66">IF(M66=1, 1, (O66-R66*'Saline (Inputs)'!$C$45))</f>
        <v>-8.612295240260659E-2</v>
      </c>
      <c r="R66" s="59">
        <f>IF(M66=1, 0, ((P66-O66)/'Saline (Inputs)'!$D$45))</f>
        <v>0.96664269752934828</v>
      </c>
      <c r="S66" s="78">
        <f>VLOOKUP('Saline (Inputs)'!$T93,'Depositional Environments'!$BK$11:$BU$26,6,FALSE)</f>
        <v>0.61</v>
      </c>
      <c r="T66" s="78">
        <f>VLOOKUP('Saline (Inputs)'!$T93,'Depositional Environments'!$BK$11:$BU$26,7,FALSE)</f>
        <v>0.71</v>
      </c>
      <c r="U66" s="134">
        <f>IF('Saline (Inputs)'!$T93="Default",IF('Saline (Inputs)'!Z93=0,'Saline (Inputs)'!K$23,'Saline (Inputs)'!Z93),IF('Saline (Inputs)'!Z93=0,S66,'Saline (Inputs)'!Z93))</f>
        <v>0</v>
      </c>
      <c r="V66" s="134">
        <f>IF('Saline (Inputs)'!$T93="Default",IF('Saline (Inputs)'!AA93=0,'Saline (Inputs)'!L$23,'Saline (Inputs)'!AA93),IF('Saline (Inputs)'!AA93=0,T66,'Saline (Inputs)'!AA93))</f>
        <v>0</v>
      </c>
      <c r="W66" s="127">
        <f t="shared" si="68"/>
        <v>0.44731221804366483</v>
      </c>
      <c r="X66" s="67">
        <f t="shared" si="69"/>
        <v>0.89538404705484131</v>
      </c>
      <c r="Y66" s="59">
        <f t="array" ref="Y66">IF(U66=1, 1, (W66-Z66*'Saline (Inputs)'!$C$45))</f>
        <v>0.67134813254925307</v>
      </c>
      <c r="Z66" s="59">
        <f>IF(U66=1, 0, ((X66-W66)/'Saline (Inputs)'!$D$45))</f>
        <v>0.17481615295782754</v>
      </c>
      <c r="AA66" s="78">
        <f>VLOOKUP('Saline (Inputs)'!$T93,'Depositional Environments'!$BK$11:$BU$26,8,FALSE)</f>
        <v>0.19</v>
      </c>
      <c r="AB66" s="78">
        <f>VLOOKUP('Saline (Inputs)'!$T93,'Depositional Environments'!$BK$11:$BU$26,9,FALSE)</f>
        <v>0.59</v>
      </c>
      <c r="AC66" s="134">
        <f>IF('Saline (Inputs)'!$T93="Default",IF('Saline (Inputs)'!AB93=0,'Saline (Inputs)'!K$24,'Saline (Inputs)'!AB93),IF('Saline (Inputs)'!AB93=0,AA66,'Saline (Inputs)'!AB93))</f>
        <v>0</v>
      </c>
      <c r="AD66" s="134">
        <f>IF('Saline (Inputs)'!$T93="Default",IF('Saline (Inputs)'!AC93=0,'Saline (Inputs)'!L$24,'Saline (Inputs)'!AC93),IF('Saline (Inputs)'!AC93=0,AB66,'Saline (Inputs)'!AC93))</f>
        <v>0</v>
      </c>
      <c r="AE66" s="127">
        <f t="shared" si="70"/>
        <v>-1.4500101755059984</v>
      </c>
      <c r="AF66" s="67">
        <f t="shared" si="71"/>
        <v>0.36396537720141148</v>
      </c>
      <c r="AG66" s="59">
        <f t="array" ref="AG66">IF(AC66=1, 1, (AE66-AH66*'Saline (Inputs)'!$C$45))</f>
        <v>-0.54302239915229344</v>
      </c>
      <c r="AH66" s="59">
        <f>IF(AC66=1, 0, ((AF66-AE66)/'Saline (Inputs)'!$D$45))</f>
        <v>0.7077263223257636</v>
      </c>
      <c r="AI66" s="78">
        <f>VLOOKUP('Saline (Inputs)'!$T93,'Depositional Environments'!$BK$11:$BU$26,10,FALSE)</f>
        <v>0.39</v>
      </c>
      <c r="AJ66" s="78">
        <f>VLOOKUP('Saline (Inputs)'!$T93,'Depositional Environments'!$BK$11:$BU$26,11,FALSE)</f>
        <v>0.81</v>
      </c>
      <c r="AK66" s="134">
        <f>IF('Saline (Inputs)'!$T93="Default",IF('Saline (Inputs)'!K$25=0,'Saline (Inputs)'!AD93,'Saline (Inputs)'!$K$25),IF('Saline (Inputs)'!AD93=0,AI66,'Saline (Inputs)'!AD93))</f>
        <v>0</v>
      </c>
      <c r="AL66" s="134">
        <f>IF('Saline (Inputs)'!$T93="Default",IF('Saline (Inputs)'!L$25=0,'Saline (Inputs)'!AE93,'Saline (Inputs)'!$L$25),IF('Saline (Inputs)'!AE93=0,AJ66,'Saline (Inputs)'!AE93))</f>
        <v>0</v>
      </c>
      <c r="AM66" s="127">
        <f t="shared" si="72"/>
        <v>-0.44731221804366478</v>
      </c>
      <c r="AN66" s="67">
        <f t="shared" si="73"/>
        <v>1.4500101755059986</v>
      </c>
      <c r="AO66" s="59">
        <f t="array" ref="AO66">IF(AK66=1, 1, (AM66-AP66*'Saline (Inputs)'!$C$45))</f>
        <v>0.50134897873116691</v>
      </c>
      <c r="AP66" s="59">
        <f>IF(AK66=1, 0, ((AN66-AM66)/'Saline (Inputs)'!$D$45))</f>
        <v>0.74024426506138619</v>
      </c>
      <c r="AR66" s="145">
        <v>59</v>
      </c>
      <c r="AS66" s="143">
        <f t="shared" si="12"/>
        <v>1</v>
      </c>
      <c r="AT66" s="143">
        <f t="shared" si="13"/>
        <v>1</v>
      </c>
      <c r="AU66" s="143">
        <f t="shared" si="14"/>
        <v>1</v>
      </c>
      <c r="AV66" s="143">
        <f t="shared" si="15"/>
        <v>1</v>
      </c>
      <c r="AW66" s="143">
        <f t="shared" si="16"/>
        <v>1</v>
      </c>
      <c r="BS66" s="140">
        <v>59</v>
      </c>
      <c r="BT66" s="78">
        <f>VLOOKUP('Shale (Inputs)'!AC93,$AY$7:$BA$8,2,FALSE)</f>
        <v>0.2</v>
      </c>
      <c r="BU66" s="78">
        <f>VLOOKUP('Shale (Inputs)'!AC93,$AY$7:$BA$8,3,FALSE)</f>
        <v>0.8</v>
      </c>
      <c r="BV66" s="134">
        <f>IF('Shale (Inputs)'!$AC93="Default",IF('Shale (Inputs)'!AE93=0,'Shale (Inputs)'!L$19,'Shale (Inputs)'!AE93),IF('Shale (Inputs)'!AE93=0,BT66,'Shale (Inputs)'!AE93))</f>
        <v>0.2</v>
      </c>
      <c r="BW66" s="134">
        <f>IF('Shale (Inputs)'!$AC93="Default",IF('Shale (Inputs)'!AF93=0,'Shale (Inputs)'!M$19,'Shale (Inputs)'!AF93),IF('Shale (Inputs)'!AF93=0,BU66,'Shale (Inputs)'!AF93))</f>
        <v>0.8</v>
      </c>
      <c r="BX66" s="127">
        <f t="shared" si="17"/>
        <v>-1.3862943611198906</v>
      </c>
      <c r="BY66" s="67">
        <f t="shared" si="18"/>
        <v>1.3862949861200078</v>
      </c>
      <c r="BZ66" s="59">
        <f>IF(BV66=1, 1, (BX66-CA66*'Saline (Inputs)'!$C$45))</f>
        <v>3.1250005871896747E-7</v>
      </c>
      <c r="CA66" s="59">
        <f>IF(BV66=1, 0, ((BY66-BX66)/'Saline (Inputs)'!$D$45))</f>
        <v>1.0817314815037018</v>
      </c>
      <c r="CB66" s="78">
        <f>VLOOKUP('Shale (Inputs)'!AC93,Calculations!$BC$7:$BE$8,2,FALSE)</f>
        <v>0.03</v>
      </c>
      <c r="CC66" s="78">
        <f>VLOOKUP('Shale (Inputs)'!AC93,Calculations!$BC$7:$BE$8,3,FALSE)</f>
        <v>0.92</v>
      </c>
      <c r="CD66" s="134">
        <f>IF('Shale (Inputs)'!$AC93="Default",IF('Shale (Inputs)'!AG93=0,'Shale (Inputs)'!L$20,'Shale (Inputs)'!AG93),IF('Shale (Inputs)'!AG93=0,CB66,'Shale (Inputs)'!AG93))</f>
        <v>0.03</v>
      </c>
      <c r="CE66" s="134">
        <f>IF('Shale (Inputs)'!$AC93="Default",IF('Shale (Inputs)'!AH93=0,'Shale (Inputs)'!M$20,'Shale (Inputs)'!AH93),IF('Shale (Inputs)'!AH93=0,CC66,'Shale (Inputs)'!AH93))</f>
        <v>0.92</v>
      </c>
      <c r="CF66" s="127">
        <f t="shared" si="19"/>
        <v>-3.4760986898352733</v>
      </c>
      <c r="CG66" s="67">
        <f t="shared" si="20"/>
        <v>2.4423483940656316</v>
      </c>
      <c r="CH66" s="59">
        <f t="array" ref="CH66">IF(CD66=1, 1, (CF66-CI66*'Saline (Inputs)'!$C$45))</f>
        <v>-0.51687514788482103</v>
      </c>
      <c r="CI66" s="59">
        <f>IF(CD66=1, 0, ((CG66-CF66)/'Saline (Inputs)'!$D$45))</f>
        <v>2.3090943989389285</v>
      </c>
      <c r="CJ66" s="78">
        <f>VLOOKUP('Shale (Inputs)'!$AJ93,Calculations!$BG$18:$BI$25,2,FALSE)</f>
        <v>0.25</v>
      </c>
      <c r="CK66" s="78">
        <f>VLOOKUP('Shale (Inputs)'!$AJ93,Calculations!$BG$18:$BI$25,3,FALSE)</f>
        <v>0.53</v>
      </c>
      <c r="CL66" s="134">
        <f>IF('Shale (Inputs)'!$AJ93="Default",IF('Shale (Inputs)'!AL93=0,'Shale (Inputs)'!L$24,'Shale (Inputs)'!AL93),IF('Shale (Inputs)'!AL93=0,CJ66,'Shale (Inputs)'!AL93))</f>
        <v>0.2</v>
      </c>
      <c r="CM66" s="134">
        <f>IF('Shale (Inputs)'!$AJ93="Default",IF('Shale (Inputs)'!AM93=0,'Shale (Inputs)'!M$24,'Shale (Inputs)'!AM93),IF('Shale (Inputs)'!AM93=0,CK66,'Shale (Inputs)'!AM93))</f>
        <v>0.85</v>
      </c>
      <c r="CN66" s="135">
        <f t="shared" si="60"/>
        <v>-1.3862943611198906</v>
      </c>
      <c r="CO66" s="136">
        <f t="shared" si="21"/>
        <v>1.7346018397020466</v>
      </c>
      <c r="CP66" s="137">
        <f t="array" ref="CP66">IF(CL66=1, 1, (CN66-CQ66*'Saline (Inputs)'!$C$45))</f>
        <v>0.17415373929107769</v>
      </c>
      <c r="CQ66" s="137">
        <f>IF(CL66=1, 0, ((CO66-CN66)/'Saline (Inputs)'!$D$45))</f>
        <v>1.2176241224814466</v>
      </c>
      <c r="CR66" s="78">
        <f>VLOOKUP('Shale (Inputs)'!$AJ93,Calculations!$BK$18:$BM$25,2,FALSE)</f>
        <v>0.14000000000000001</v>
      </c>
      <c r="CS66" s="78">
        <f>VLOOKUP('Shale (Inputs)'!$AJ93,Calculations!$BK$18:$BM$25,3,FALSE)</f>
        <v>0.34</v>
      </c>
      <c r="CT66" s="134">
        <f>IF('Shale (Inputs)'!$AJ93="Default",IF('Shale (Inputs)'!AN93=0,'Shale (Inputs)'!L$25,'Shale (Inputs)'!AN93),IF('Shale (Inputs)'!AN93=0,CR66,'Shale (Inputs)'!AN93))</f>
        <v>0.1</v>
      </c>
      <c r="CU66" s="134">
        <f>IF('Shale (Inputs)'!$AJ93="Default",IF('Shale (Inputs)'!AO93=0,'Shale (Inputs)'!M$25,'Shale (Inputs)'!AO93),IF('Shale (Inputs)'!AO93=0,CS66,'Shale (Inputs)'!AO93))</f>
        <v>0.49</v>
      </c>
      <c r="CV66" s="127">
        <f t="shared" si="22"/>
        <v>-2.1972245773362191</v>
      </c>
      <c r="CW66" s="67">
        <f t="shared" si="23"/>
        <v>-4.0004934453636599E-2</v>
      </c>
      <c r="CX66" s="59">
        <f t="array" ref="CX66">IF(CT66=1, 1, (CV66-CY66*'Saline (Inputs)'!$C$45))</f>
        <v>-1.1186147558949278</v>
      </c>
      <c r="CY66" s="59">
        <f>IF(CT66=1, 0, ((CW66-CV66)/'Saline (Inputs)'!$D$45))</f>
        <v>0.84164371566502805</v>
      </c>
      <c r="DA66" s="145">
        <v>59</v>
      </c>
      <c r="DB66" s="143">
        <f t="shared" si="24"/>
        <v>1</v>
      </c>
      <c r="DC66" s="143">
        <f t="shared" si="25"/>
        <v>1</v>
      </c>
      <c r="DD66" s="143">
        <f t="shared" si="26"/>
        <v>1</v>
      </c>
      <c r="DE66" s="143">
        <f t="shared" si="27"/>
        <v>1</v>
      </c>
      <c r="DI66" s="233">
        <v>60</v>
      </c>
      <c r="DJ66" s="231">
        <v>1.4468558674707248E-5</v>
      </c>
      <c r="DK66" s="231">
        <v>8.0130710557571014E-5</v>
      </c>
      <c r="DL66" s="231">
        <v>5.6784885237001759E-4</v>
      </c>
      <c r="DN66" s="140">
        <v>59</v>
      </c>
      <c r="DO66" s="77">
        <f>VLOOKUP('ROZ (Inputs)'!$Z94,'Depositional Environments'!$BW$11:$CI$26,2,FALSE)</f>
        <v>0.2</v>
      </c>
      <c r="DP66" s="77">
        <f>VLOOKUP('ROZ (Inputs)'!$Z94,'Depositional Environments'!$BW$11:$CI$26,3,FALSE)</f>
        <v>0.8</v>
      </c>
      <c r="DQ66" s="134">
        <f>IF('ROZ (Inputs)'!$Z94="Default",IF('ROZ (Inputs)'!AB94=0,'ROZ (Inputs)'!K$21,'ROZ (Inputs)'!AB94),IF('ROZ (Inputs)'!AB94=0,DO66,'ROZ (Inputs)'!AB94))</f>
        <v>0</v>
      </c>
      <c r="DR66" s="134">
        <f>IF('ROZ (Inputs)'!$Z94="Default",IF('ROZ (Inputs)'!AC94=0,'ROZ (Inputs)'!L$21,'ROZ (Inputs)'!AC94),IF('ROZ (Inputs)'!AC94=0,DP66,'ROZ (Inputs)'!AC94))</f>
        <v>0</v>
      </c>
      <c r="DS66" s="127">
        <f t="shared" si="28"/>
        <v>-1.3862943611198906</v>
      </c>
      <c r="DT66" s="67">
        <f t="shared" si="29"/>
        <v>1.3862943611198908</v>
      </c>
      <c r="DU66" s="59">
        <f>IF(DQ66=1, 1, (DS66-DV66*'Saline (Inputs)'!$C$45))</f>
        <v>2.2204460492503131E-16</v>
      </c>
      <c r="DV66" s="59">
        <f>IF(DQ66=1, 0, ((DT66-DS66)/'Saline (Inputs)'!$D$45))</f>
        <v>1.0817312376586106</v>
      </c>
      <c r="DW66" s="77">
        <f>VLOOKUP('ROZ (Inputs)'!$Z94,'Depositional Environments'!$BW$11:$CI$26,4,FALSE)</f>
        <v>0.21</v>
      </c>
      <c r="DX66" s="77">
        <f>VLOOKUP('ROZ (Inputs)'!$Z94,'Depositional Environments'!$BW$11:$CI$26,5,FALSE)</f>
        <v>0.76</v>
      </c>
      <c r="DY66" s="134">
        <f>IF('ROZ (Inputs)'!$Z94="Default",IF('ROZ (Inputs)'!AD94=0,'ROZ (Inputs)'!K$22,'ROZ (Inputs)'!AD94),IF('ROZ (Inputs)'!AD94=0,DW66,'ROZ (Inputs)'!AD93))</f>
        <v>0</v>
      </c>
      <c r="DZ66" s="134">
        <f>IF('ROZ (Inputs)'!$Z94="Default",IF('ROZ (Inputs)'!AE94=0,'ROZ (Inputs)'!L$22,'ROZ (Inputs)'!AE94),IF('ROZ (Inputs)'!AE94=0,DX66,'ROZ (Inputs)'!AD93))</f>
        <v>0</v>
      </c>
      <c r="EA66" s="127">
        <f t="shared" si="30"/>
        <v>-1.3249254147435987</v>
      </c>
      <c r="EB66" s="67">
        <f t="shared" si="31"/>
        <v>1.1526795099383855</v>
      </c>
      <c r="EC66" s="59">
        <f t="array" ref="EC66">IF(DY66=1, 1, (EA66-ED66*'Saline (Inputs)'!$C$45))</f>
        <v>-8.612295240260659E-2</v>
      </c>
      <c r="ED66" s="59">
        <f>IF(DY66=1, 0, ((EB66-EA66)/'Saline (Inputs)'!$D$45))</f>
        <v>0.96664269752934828</v>
      </c>
      <c r="EE66" s="77">
        <f>VLOOKUP('ROZ (Inputs)'!$Z94,'Depositional Environments'!$BW$11:$CI$26,6,FALSE)</f>
        <v>0.64</v>
      </c>
      <c r="EF66" s="77">
        <f>VLOOKUP('ROZ (Inputs)'!$Z94,'Depositional Environments'!$BW$11:$CI$26,7,FALSE)</f>
        <v>0.77</v>
      </c>
      <c r="EG66" s="134">
        <f>IF('ROZ (Inputs)'!$Z94="Default",IF('ROZ (Inputs)'!AF94=0,'ROZ (Inputs)'!K$23,'ROZ (Inputs)'!AF94),IF('ROZ (Inputs)'!AF94=0,EE66,'ROZ (Inputs)'!AF93))</f>
        <v>0</v>
      </c>
      <c r="EH66" s="134">
        <f>IF('ROZ (Inputs)'!$Z94="Default",IF('ROZ (Inputs)'!AG94=0,'ROZ (Inputs)'!L$23,'ROZ (Inputs)'!AG94),IF('ROZ (Inputs)'!AG94=0,EF66,'ROZ (Inputs)'!AG93))</f>
        <v>0</v>
      </c>
      <c r="EI66" s="127">
        <f t="shared" si="32"/>
        <v>0.57536414490356191</v>
      </c>
      <c r="EJ66" s="67">
        <f t="shared" si="33"/>
        <v>1.2083112059245342</v>
      </c>
      <c r="EK66" s="59">
        <f t="array" ref="EK66">IF(EG66=1, 1, (EI66-EL66*'Saline (Inputs)'!$C$45))</f>
        <v>0.89183767541404801</v>
      </c>
      <c r="EL66" s="59">
        <f>IF(EG66=1, 0, ((EJ66-EI66)/'Saline (Inputs)'!$D$45))</f>
        <v>0.24694560797949588</v>
      </c>
      <c r="EM66" s="77">
        <f>VLOOKUP('ROZ (Inputs)'!$Z94,'Depositional Environments'!$BW$11:$CI$26,8,FALSE)</f>
        <v>0.16</v>
      </c>
      <c r="EN66" s="77">
        <f>VLOOKUP('ROZ (Inputs)'!$Z94,'Depositional Environments'!$BW$11:$CI$26,9,FALSE)</f>
        <v>0.39</v>
      </c>
      <c r="EO66" s="134">
        <f>IF('ROZ (Inputs)'!$Z94="Default",IF('ROZ (Inputs)'!AH94=0,'ROZ (Inputs)'!K$24,'ROZ (Inputs)'!AH94),IF('ROZ (Inputs)'!AH94=0,EM66,'ROZ (Inputs)'!AH93))</f>
        <v>0</v>
      </c>
      <c r="EP66" s="134">
        <f>IF('ROZ (Inputs)'!$Z94="Default",IF('ROZ (Inputs)'!AI94=0,'ROZ (Inputs)'!L$24,'ROZ (Inputs)'!AI94),IF('ROZ (Inputs)'!AI94=0,EN66,'ROZ (Inputs)'!AI93))</f>
        <v>0</v>
      </c>
      <c r="EQ66" s="127">
        <f t="shared" si="34"/>
        <v>-1.6582280766035322</v>
      </c>
      <c r="ER66" s="67">
        <f t="shared" si="35"/>
        <v>-0.44731221804366478</v>
      </c>
      <c r="ES66" s="59">
        <f t="array" ref="ES66">IF(EO66=1, 1, (EQ66-ET66*'Saline (Inputs)'!$C$45))</f>
        <v>-1.0527701473235984</v>
      </c>
      <c r="ET66" s="59">
        <f>IF(EO66=1, 0, ((ER66-EQ66)/'Saline (Inputs)'!$D$45))</f>
        <v>0.47244133248952946</v>
      </c>
      <c r="EU66" s="77">
        <f>VLOOKUP('ROZ (Inputs)'!$Z94,'Depositional Environments'!$BW$11:$CI$26,10,FALSE)</f>
        <v>0.35</v>
      </c>
      <c r="EV66" s="77">
        <f>VLOOKUP('ROZ (Inputs)'!$Z94,'Depositional Environments'!$BW$11:$CI$26,11,FALSE)</f>
        <v>0.76</v>
      </c>
      <c r="EW66" s="134">
        <f>IF('ROZ (Inputs)'!$Z94="Default",IF('ROZ (Inputs)'!AJ94=0,'ROZ (Inputs)'!K$25,'ROZ (Inputs)'!AJ94),IF('ROZ (Inputs)'!AJ94=0,EU66,'ROZ (Inputs)'!AJ93))</f>
        <v>0</v>
      </c>
      <c r="EX66" s="134">
        <f>IF('ROZ (Inputs)'!$Z94="Default",IF('ROZ (Inputs)'!AK94=0,'ROZ (Inputs)'!L$25,'ROZ (Inputs)'!AK94),IF('ROZ (Inputs)'!AK94=0,EV66,'ROZ (Inputs)'!AK93))</f>
        <v>0</v>
      </c>
      <c r="EY66" s="127">
        <f t="shared" si="36"/>
        <v>-0.61903920840622351</v>
      </c>
      <c r="EZ66" s="67">
        <f t="shared" si="37"/>
        <v>1.1526795099383855</v>
      </c>
      <c r="FA66" s="59">
        <f t="array" ref="FA66">IF(EW66=1, 1, (EY66-FB66*'Saline (Inputs)'!$C$45))</f>
        <v>0.26682015076608112</v>
      </c>
      <c r="FB66" s="59">
        <f>IF(EW66=1, 0, ((EZ66-EY66)/'Saline (Inputs)'!$D$45))</f>
        <v>0.69123973079917</v>
      </c>
      <c r="FC66" s="283">
        <f>VLOOKUP('ROZ (Inputs)'!$Z94,'Depositional Environments'!$BW$11:$CI$26,12,FALSE)</f>
        <v>8.9999999999999993E-3</v>
      </c>
      <c r="FD66" s="283">
        <f>VLOOKUP('ROZ (Inputs)'!$Z94,'Depositional Environments'!$BW$11:$CI$26,13,FALSE)</f>
        <v>1.0999999999999999E-2</v>
      </c>
      <c r="FE66" s="134">
        <f>IF('ROZ (Inputs)'!$Z94="Default",IF('ROZ (Inputs)'!AL94=0,'ROZ (Inputs)'!K$26,'ROZ (Inputs)'!AL94),IF('ROZ (Inputs)'!AL94=0,FC66,'ROZ (Inputs)'!AL93))</f>
        <v>0</v>
      </c>
      <c r="FF66" s="134">
        <f>IF('ROZ (Inputs)'!$Z94="Default",IF('ROZ (Inputs)'!AM94=0,'ROZ (Inputs)'!L$26,'ROZ (Inputs)'!AM94),IF('ROZ (Inputs)'!AM94=0,FD66,'ROZ (Inputs)'!AM93))</f>
        <v>0</v>
      </c>
      <c r="FG66" s="127">
        <f t="shared" si="38"/>
        <v>-4.7014899569937691</v>
      </c>
      <c r="FH66" s="67">
        <f t="shared" si="39"/>
        <v>-4.4987990588243418</v>
      </c>
      <c r="FI66" s="59">
        <f t="array" ref="FI66">IF(FE66=1, 1, (FG66-FJ66*'Saline (Inputs)'!$C$45))</f>
        <v>-4.6001445079090555</v>
      </c>
      <c r="FJ66" s="59">
        <f>IF(FE66=1, 0, ((FH66-FG66)/'Saline (Inputs)'!$D$45))</f>
        <v>7.9080274106369253E-2</v>
      </c>
      <c r="FL66" s="145">
        <v>59</v>
      </c>
      <c r="FM66" s="143">
        <f t="shared" si="40"/>
        <v>1</v>
      </c>
      <c r="FN66" s="143">
        <f t="shared" si="41"/>
        <v>1</v>
      </c>
      <c r="FO66" s="143">
        <f t="shared" si="42"/>
        <v>1</v>
      </c>
      <c r="FP66" s="143">
        <f t="shared" si="43"/>
        <v>1</v>
      </c>
      <c r="FQ66" s="143">
        <f t="shared" si="44"/>
        <v>1</v>
      </c>
      <c r="FR66" s="143">
        <f t="shared" si="45"/>
        <v>1</v>
      </c>
      <c r="FT66" s="145">
        <v>59</v>
      </c>
      <c r="FU66" s="34">
        <v>-5.3006570669822503E-4</v>
      </c>
      <c r="FV66" s="34">
        <v>-3.879115502057903E-5</v>
      </c>
      <c r="FW66" s="34">
        <v>4.8356754632576346E-5</v>
      </c>
      <c r="FZ66" s="140">
        <v>59</v>
      </c>
      <c r="GA66" s="78">
        <f>VLOOKUP('Shale_EERC (Inputs)'!$AI91,$ID$7:$IF$8,2,FALSE)</f>
        <v>0.2</v>
      </c>
      <c r="GB66" s="78">
        <f>VLOOKUP('Shale_EERC (Inputs)'!AI91,$AY$7:$BA$8,3,FALSE)</f>
        <v>0.8</v>
      </c>
      <c r="GC66" s="134">
        <f>IF('Shale_EERC (Inputs)'!$AI91="Default",IF('Shale_EERC (Inputs)'!AK91=0,'Shale_EERC (Inputs)'!L$19,'Shale_EERC (Inputs)'!AK91),IF('Shale_EERC (Inputs)'!AK91=0,GA66,'Shale_EERC (Inputs)'!AK91))</f>
        <v>0.2</v>
      </c>
      <c r="GD66" s="134">
        <f>IF('Shale_EERC (Inputs)'!$AI91="Default",IF('Shale_EERC (Inputs)'!AL91=0,'Shale_EERC (Inputs)'!M$19,'Shale_EERC (Inputs)'!AL91),IF('Shale_EERC (Inputs)'!AL91=0,GB66,'Shale_EERC (Inputs)'!AL91))</f>
        <v>0.8</v>
      </c>
      <c r="GE66" s="127">
        <f t="shared" si="46"/>
        <v>-1.3862943611198906</v>
      </c>
      <c r="GF66" s="67">
        <f t="shared" si="47"/>
        <v>1.3862949861200078</v>
      </c>
      <c r="GG66" s="59">
        <f>IF(GC66=1, 1, (GE66-GH66*'Saline (Inputs)'!$C$45))</f>
        <v>3.1250005871896747E-7</v>
      </c>
      <c r="GH66" s="59">
        <f>IF(GC66=1, 0, ((GF66-GE66)/'Saline (Inputs)'!$D$45))</f>
        <v>1.0817314815037018</v>
      </c>
      <c r="GI66" s="78">
        <f>VLOOKUP('Shale_EERC (Inputs)'!$AI91,$IH$7:$IJ$8,2,FALSE)</f>
        <v>0.2</v>
      </c>
      <c r="GJ66" s="78">
        <f>VLOOKUP('Shale_EERC (Inputs)'!$AI91,$IH$7:$IJ$8,3,FALSE)</f>
        <v>0.8</v>
      </c>
      <c r="GK66" s="134">
        <f>IF('Shale_EERC (Inputs)'!$AI91="Default",IF('Shale_EERC (Inputs)'!AM91=0,'Shale_EERC (Inputs)'!L$20,'Shale_EERC (Inputs)'!AM91),IF('Shale_EERC (Inputs)'!AM91=0,GI66,'Shale_EERC (Inputs)'!AM91))</f>
        <v>0.2</v>
      </c>
      <c r="GL66" s="134">
        <f>IF('Shale_EERC (Inputs)'!$AI91="Default",IF('Shale_EERC (Inputs)'!AN91=0,'Shale_EERC (Inputs)'!M$20,'Shale_EERC (Inputs)'!AN91),IF('Shale_EERC (Inputs)'!AN91=0,GJ66,'Shale_EERC (Inputs)'!AN91))</f>
        <v>0.8</v>
      </c>
      <c r="GM66" s="127">
        <f t="shared" si="48"/>
        <v>-1.3862943611198906</v>
      </c>
      <c r="GN66" s="67">
        <f t="shared" si="49"/>
        <v>1.3862949861200078</v>
      </c>
      <c r="GO66" s="59">
        <f t="array" ref="GO66">IF(GK66=1, 1, (GM66-GP66*'Saline (Inputs)'!$C$45))</f>
        <v>3.1250005871896747E-7</v>
      </c>
      <c r="GP66" s="59">
        <f>IF(GK66=1, 0, ((GN66-GM66)/'Saline (Inputs)'!$D$45))</f>
        <v>1.0817314815037018</v>
      </c>
      <c r="GQ66" s="78">
        <f>VLOOKUP('Shale_EERC (Inputs)'!$AI91,$IL$7:$IN$8,2,FALSE)</f>
        <v>0.2</v>
      </c>
      <c r="GR66" s="78">
        <f>VLOOKUP('Shale_EERC (Inputs)'!$AI91,$IL$7:$IN$8,3,FALSE)</f>
        <v>0.8</v>
      </c>
      <c r="GS66" s="134">
        <f>IF('Shale_EERC (Inputs)'!$AI91="Default",IF('Shale_EERC (Inputs)'!AO91=0,'Shale_EERC (Inputs)'!L$21,'Shale_EERC (Inputs)'!AO91),IF('Shale_EERC (Inputs)'!AO91=0,GQ66,'Shale_EERC (Inputs)'!AO91))</f>
        <v>0.2</v>
      </c>
      <c r="GT66" s="134">
        <f>IF('Shale_EERC (Inputs)'!$AI91="Default",IF('Shale_EERC (Inputs)'!AP91=0,'Shale_EERC (Inputs)'!M$21,'Shale_EERC (Inputs)'!AP91),IF('Shale_EERC (Inputs)'!AP91=0,GR66,'Shale_EERC (Inputs)'!AP91))</f>
        <v>0.8</v>
      </c>
      <c r="GU66" s="135">
        <f t="shared" si="61"/>
        <v>-1.3862943611198906</v>
      </c>
      <c r="GV66" s="136">
        <f t="shared" si="50"/>
        <v>1.3862949861200078</v>
      </c>
      <c r="GW66" s="137">
        <f t="array" ref="GW66">IF(GS66=1, 1, (GU66-GX66*'Saline (Inputs)'!$C$45))</f>
        <v>3.1250005871896747E-7</v>
      </c>
      <c r="GX66" s="137">
        <f>IF(GS66=1, 0, ((GV66-GU66)/'Saline (Inputs)'!$D$45))</f>
        <v>1.0817314815037018</v>
      </c>
      <c r="GY66" s="78">
        <f>VLOOKUP('Shale_EERC (Inputs)'!$AI91,$IP$7:$IR$8,2,FALSE)</f>
        <v>0.2</v>
      </c>
      <c r="GZ66" s="78">
        <f>VLOOKUP('Shale_EERC (Inputs)'!$AI91,$IP$7:$IR$8,3,FALSE)</f>
        <v>0.8</v>
      </c>
      <c r="HA66" s="134">
        <f>IF('Shale_EERC (Inputs)'!$AI91="Default",IF('Shale_EERC (Inputs)'!AQ91=0,'Shale_EERC (Inputs)'!L$22,'Shale_EERC (Inputs)'!AQ91),IF('Shale_EERC (Inputs)'!AQ91=0,GY66,'Shale_EERC (Inputs)'!AQ91))</f>
        <v>0.2</v>
      </c>
      <c r="HB66" s="134">
        <f>IF('Shale_EERC (Inputs)'!$AI91="Default",IF('Shale_EERC (Inputs)'!AR91=0,'Shale_EERC (Inputs)'!M$22,'Shale_EERC (Inputs)'!AR91),IF('Shale_EERC (Inputs)'!AR91=0,GZ66,'Shale_EERC (Inputs)'!AR91))</f>
        <v>0.8</v>
      </c>
      <c r="HC66" s="127">
        <f t="shared" si="51"/>
        <v>-1.3862943611198906</v>
      </c>
      <c r="HD66" s="67">
        <f t="shared" si="62"/>
        <v>1.3862949861200078</v>
      </c>
      <c r="HE66" s="59">
        <f t="array" ref="HE66">IF(HA66=1, 1, (HC66-HF66*'Saline (Inputs)'!$C$45))</f>
        <v>3.1250005871896747E-7</v>
      </c>
      <c r="HF66" s="59">
        <f>IF(HA66=1, 0, ((HD66-HC66)/'Saline (Inputs)'!$D$45))</f>
        <v>1.0817314815037018</v>
      </c>
      <c r="HG66" s="78">
        <f>VLOOKUP('Shale_EERC (Inputs)'!$AI91,$IT$7:$IV$8,2,FALSE)</f>
        <v>0.2</v>
      </c>
      <c r="HH66" s="78">
        <f>VLOOKUP('Shale_EERC (Inputs)'!$AI91,$IT$7:$IV$8,3,FALSE)</f>
        <v>0.8</v>
      </c>
      <c r="HI66" s="134">
        <f>IF('Shale_EERC (Inputs)'!$AI91="Default",IF('Shale_EERC (Inputs)'!AS91=0,'Shale_EERC (Inputs)'!L$23,'Shale_EERC (Inputs)'!AS91),IF('Shale_EERC (Inputs)'!AS91=0,HG66,'Shale_EERC (Inputs)'!AS91))</f>
        <v>0.2</v>
      </c>
      <c r="HJ66" s="134">
        <f>IF('Shale_EERC (Inputs)'!$AI91="Default",IF('Shale_EERC (Inputs)'!AT91=0,'Shale_EERC (Inputs)'!M$23,'Shale_EERC (Inputs)'!AT91),IF('Shale_EERC (Inputs)'!AT91=0,HH66,'Shale_EERC (Inputs)'!AT91))</f>
        <v>0.8</v>
      </c>
      <c r="HK66" s="127">
        <f t="shared" si="53"/>
        <v>-1.3862943611198906</v>
      </c>
      <c r="HL66" s="67">
        <f t="shared" si="63"/>
        <v>1.3862949861200078</v>
      </c>
      <c r="HM66" s="59">
        <f t="array" ref="HM66">IF(HI66=1, 1, (HK66-HN66*'Saline (Inputs)'!$C$45))</f>
        <v>3.1250005871896747E-7</v>
      </c>
      <c r="HN66" s="59">
        <f>IF(HI66=1, 0, ((HL66-HK66)/'Saline (Inputs)'!$D$45))</f>
        <v>1.0817314815037018</v>
      </c>
      <c r="HP66" s="145">
        <v>59</v>
      </c>
      <c r="HQ66" s="143">
        <f t="shared" si="55"/>
        <v>1</v>
      </c>
      <c r="HR66" s="143">
        <f t="shared" si="56"/>
        <v>1</v>
      </c>
      <c r="HS66" s="143">
        <f t="shared" si="57"/>
        <v>1</v>
      </c>
      <c r="HT66" s="143">
        <f t="shared" si="58"/>
        <v>1</v>
      </c>
      <c r="HU66" s="143">
        <f t="shared" si="59"/>
        <v>1</v>
      </c>
      <c r="HY66" s="233">
        <v>60</v>
      </c>
      <c r="HZ66" s="271">
        <v>1.8112898942490479E-5</v>
      </c>
      <c r="IA66" s="271">
        <v>8.9579378254721359E-5</v>
      </c>
      <c r="IB66" s="271">
        <v>5.7201291201670922E-4</v>
      </c>
    </row>
    <row r="67" spans="2:236" x14ac:dyDescent="0.35">
      <c r="B67" s="140">
        <v>60</v>
      </c>
      <c r="C67" s="78">
        <f>VLOOKUP('Saline (Inputs)'!$T94,'Depositional Environments'!$BK$11:$BU$26,2,FALSE)</f>
        <v>0.2</v>
      </c>
      <c r="D67" s="78">
        <f>VLOOKUP('Saline (Inputs)'!$T94,'Depositional Environments'!$BK$11:$BU$26,3,FALSE)</f>
        <v>0.8</v>
      </c>
      <c r="E67" s="134">
        <f>IF('Saline (Inputs)'!$T94="Default",IF('Saline (Inputs)'!V94=0,'Saline (Inputs)'!K$21,'Saline (Inputs)'!V94),IF('Saline (Inputs)'!V94=0,C67,'Saline (Inputs)'!V94))</f>
        <v>0</v>
      </c>
      <c r="F67" s="134">
        <f>IF('Saline (Inputs)'!$T94="Default",IF('Saline (Inputs)'!W94=0,'Saline (Inputs)'!L$21,'Saline (Inputs)'!W94),IF('Saline (Inputs)'!W94=0,D67,'Saline (Inputs)'!W94))</f>
        <v>0</v>
      </c>
      <c r="G67" s="127">
        <f t="shared" si="64"/>
        <v>-1.3862943611198906</v>
      </c>
      <c r="H67" s="67">
        <f t="shared" si="65"/>
        <v>1.3862943611198908</v>
      </c>
      <c r="I67" s="59">
        <f>IF(E67=1, 1, (G67-J67*'Saline (Inputs)'!$C$45))</f>
        <v>2.2204460492503131E-16</v>
      </c>
      <c r="J67" s="59">
        <f>IF(E67=1, 0, ((H67-G67)/'Saline (Inputs)'!$D$45))</f>
        <v>1.0817312376586106</v>
      </c>
      <c r="K67" s="78">
        <f>VLOOKUP('Saline (Inputs)'!$T94,'Depositional Environments'!$BK$11:$BU$26,4,FALSE)</f>
        <v>0.21</v>
      </c>
      <c r="L67" s="78">
        <f>VLOOKUP('Saline (Inputs)'!$T94,'Depositional Environments'!$BK$11:$BU$26,5,FALSE)</f>
        <v>0.76</v>
      </c>
      <c r="M67" s="134">
        <f>IF('Saline (Inputs)'!$T94="Default",IF('Saline (Inputs)'!X94=0,'Saline (Inputs)'!K$22,'Saline (Inputs)'!X94), IF('Saline (Inputs)'!X94=0,Calculations!K67,'Saline (Inputs)'!X94))</f>
        <v>0</v>
      </c>
      <c r="N67" s="134">
        <f>IF('Saline (Inputs)'!$T94="Default",IF('Saline (Inputs)'!Y94=0,'Saline (Inputs)'!L$22,'Saline (Inputs)'!Y94), IF('Saline (Inputs)'!Y94=0,Calculations!L67,'Saline (Inputs)'!Y94))</f>
        <v>0</v>
      </c>
      <c r="O67" s="127">
        <f t="shared" si="66"/>
        <v>-1.3249254147435987</v>
      </c>
      <c r="P67" s="67">
        <f t="shared" si="67"/>
        <v>1.1526795099383855</v>
      </c>
      <c r="Q67" s="59">
        <f t="array" ref="Q67">IF(M67=1, 1, (O67-R67*'Saline (Inputs)'!$C$45))</f>
        <v>-8.612295240260659E-2</v>
      </c>
      <c r="R67" s="59">
        <f>IF(M67=1, 0, ((P67-O67)/'Saline (Inputs)'!$D$45))</f>
        <v>0.96664269752934828</v>
      </c>
      <c r="S67" s="78">
        <f>VLOOKUP('Saline (Inputs)'!$T94,'Depositional Environments'!$BK$11:$BU$26,6,FALSE)</f>
        <v>0.61</v>
      </c>
      <c r="T67" s="78">
        <f>VLOOKUP('Saline (Inputs)'!$T94,'Depositional Environments'!$BK$11:$BU$26,7,FALSE)</f>
        <v>0.71</v>
      </c>
      <c r="U67" s="134">
        <f>IF('Saline (Inputs)'!$T94="Default",IF('Saline (Inputs)'!Z94=0,'Saline (Inputs)'!K$23,'Saline (Inputs)'!Z94),IF('Saline (Inputs)'!Z94=0,S67,'Saline (Inputs)'!Z94))</f>
        <v>0</v>
      </c>
      <c r="V67" s="134">
        <f>IF('Saline (Inputs)'!$T94="Default",IF('Saline (Inputs)'!AA94=0,'Saline (Inputs)'!L$23,'Saline (Inputs)'!AA94),IF('Saline (Inputs)'!AA94=0,T67,'Saline (Inputs)'!AA94))</f>
        <v>0</v>
      </c>
      <c r="W67" s="127">
        <f t="shared" si="68"/>
        <v>0.44731221804366483</v>
      </c>
      <c r="X67" s="67">
        <f t="shared" si="69"/>
        <v>0.89538404705484131</v>
      </c>
      <c r="Y67" s="59">
        <f t="array" ref="Y67">IF(U67=1, 1, (W67-Z67*'Saline (Inputs)'!$C$45))</f>
        <v>0.67134813254925307</v>
      </c>
      <c r="Z67" s="59">
        <f>IF(U67=1, 0, ((X67-W67)/'Saline (Inputs)'!$D$45))</f>
        <v>0.17481615295782754</v>
      </c>
      <c r="AA67" s="78">
        <f>VLOOKUP('Saline (Inputs)'!$T94,'Depositional Environments'!$BK$11:$BU$26,8,FALSE)</f>
        <v>0.19</v>
      </c>
      <c r="AB67" s="78">
        <f>VLOOKUP('Saline (Inputs)'!$T94,'Depositional Environments'!$BK$11:$BU$26,9,FALSE)</f>
        <v>0.59</v>
      </c>
      <c r="AC67" s="134">
        <f>IF('Saline (Inputs)'!$T94="Default",IF('Saline (Inputs)'!AB94=0,'Saline (Inputs)'!K$24,'Saline (Inputs)'!AB94),IF('Saline (Inputs)'!AB94=0,AA67,'Saline (Inputs)'!AB94))</f>
        <v>0</v>
      </c>
      <c r="AD67" s="134">
        <f>IF('Saline (Inputs)'!$T94="Default",IF('Saline (Inputs)'!AC94=0,'Saline (Inputs)'!L$24,'Saline (Inputs)'!AC94),IF('Saline (Inputs)'!AC94=0,AB67,'Saline (Inputs)'!AC94))</f>
        <v>0</v>
      </c>
      <c r="AE67" s="127">
        <f t="shared" si="70"/>
        <v>-1.4500101755059984</v>
      </c>
      <c r="AF67" s="67">
        <f t="shared" si="71"/>
        <v>0.36396537720141148</v>
      </c>
      <c r="AG67" s="59">
        <f t="array" ref="AG67">IF(AC67=1, 1, (AE67-AH67*'Saline (Inputs)'!$C$45))</f>
        <v>-0.54302239915229344</v>
      </c>
      <c r="AH67" s="59">
        <f>IF(AC67=1, 0, ((AF67-AE67)/'Saline (Inputs)'!$D$45))</f>
        <v>0.7077263223257636</v>
      </c>
      <c r="AI67" s="78">
        <f>VLOOKUP('Saline (Inputs)'!$T94,'Depositional Environments'!$BK$11:$BU$26,10,FALSE)</f>
        <v>0.39</v>
      </c>
      <c r="AJ67" s="78">
        <f>VLOOKUP('Saline (Inputs)'!$T94,'Depositional Environments'!$BK$11:$BU$26,11,FALSE)</f>
        <v>0.81</v>
      </c>
      <c r="AK67" s="134">
        <f>IF('Saline (Inputs)'!$T94="Default",IF('Saline (Inputs)'!K$25=0,'Saline (Inputs)'!AD94,'Saline (Inputs)'!$K$25),IF('Saline (Inputs)'!AD94=0,AI67,'Saline (Inputs)'!AD94))</f>
        <v>0</v>
      </c>
      <c r="AL67" s="134">
        <f>IF('Saline (Inputs)'!$T94="Default",IF('Saline (Inputs)'!L$25=0,'Saline (Inputs)'!AE94,'Saline (Inputs)'!$L$25),IF('Saline (Inputs)'!AE94=0,AJ67,'Saline (Inputs)'!AE94))</f>
        <v>0</v>
      </c>
      <c r="AM67" s="127">
        <f t="shared" si="72"/>
        <v>-0.44731221804366478</v>
      </c>
      <c r="AN67" s="67">
        <f t="shared" si="73"/>
        <v>1.4500101755059986</v>
      </c>
      <c r="AO67" s="59">
        <f t="array" ref="AO67">IF(AK67=1, 1, (AM67-AP67*'Saline (Inputs)'!$C$45))</f>
        <v>0.50134897873116691</v>
      </c>
      <c r="AP67" s="59">
        <f>IF(AK67=1, 0, ((AN67-AM67)/'Saline (Inputs)'!$D$45))</f>
        <v>0.74024426506138619</v>
      </c>
      <c r="AR67" s="145">
        <v>60</v>
      </c>
      <c r="AS67" s="143">
        <f t="shared" si="12"/>
        <v>1</v>
      </c>
      <c r="AT67" s="143">
        <f t="shared" si="13"/>
        <v>1</v>
      </c>
      <c r="AU67" s="143">
        <f t="shared" si="14"/>
        <v>1</v>
      </c>
      <c r="AV67" s="143">
        <f t="shared" si="15"/>
        <v>1</v>
      </c>
      <c r="AW67" s="143">
        <f t="shared" si="16"/>
        <v>1</v>
      </c>
      <c r="BS67" s="140">
        <v>60</v>
      </c>
      <c r="BT67" s="78">
        <f>VLOOKUP('Shale (Inputs)'!AC94,$AY$7:$BA$8,2,FALSE)</f>
        <v>0.2</v>
      </c>
      <c r="BU67" s="78">
        <f>VLOOKUP('Shale (Inputs)'!AC94,$AY$7:$BA$8,3,FALSE)</f>
        <v>0.8</v>
      </c>
      <c r="BV67" s="134">
        <f>IF('Shale (Inputs)'!$AC94="Default",IF('Shale (Inputs)'!AE94=0,'Shale (Inputs)'!L$19,'Shale (Inputs)'!AE94),IF('Shale (Inputs)'!AE94=0,BT67,'Shale (Inputs)'!AE94))</f>
        <v>0.2</v>
      </c>
      <c r="BW67" s="134">
        <f>IF('Shale (Inputs)'!$AC94="Default",IF('Shale (Inputs)'!AF94=0,'Shale (Inputs)'!M$19,'Shale (Inputs)'!AF94),IF('Shale (Inputs)'!AF94=0,BU67,'Shale (Inputs)'!AF94))</f>
        <v>0.8</v>
      </c>
      <c r="BX67" s="127">
        <f t="shared" si="17"/>
        <v>-1.3862943611198906</v>
      </c>
      <c r="BY67" s="67">
        <f t="shared" si="18"/>
        <v>1.3862949861200078</v>
      </c>
      <c r="BZ67" s="59">
        <f>IF(BV67=1, 1, (BX67-CA67*'Saline (Inputs)'!$C$45))</f>
        <v>3.1250005871896747E-7</v>
      </c>
      <c r="CA67" s="59">
        <f>IF(BV67=1, 0, ((BY67-BX67)/'Saline (Inputs)'!$D$45))</f>
        <v>1.0817314815037018</v>
      </c>
      <c r="CB67" s="78">
        <f>VLOOKUP('Shale (Inputs)'!AC94,Calculations!$BC$7:$BE$8,2,FALSE)</f>
        <v>0.03</v>
      </c>
      <c r="CC67" s="78">
        <f>VLOOKUP('Shale (Inputs)'!AC94,Calculations!$BC$7:$BE$8,3,FALSE)</f>
        <v>0.92</v>
      </c>
      <c r="CD67" s="134">
        <f>IF('Shale (Inputs)'!$AC94="Default",IF('Shale (Inputs)'!AG94=0,'Shale (Inputs)'!L$20,'Shale (Inputs)'!AG94),IF('Shale (Inputs)'!AG94=0,CB67,'Shale (Inputs)'!AG94))</f>
        <v>0.03</v>
      </c>
      <c r="CE67" s="134">
        <f>IF('Shale (Inputs)'!$AC94="Default",IF('Shale (Inputs)'!AH94=0,'Shale (Inputs)'!M$20,'Shale (Inputs)'!AH94),IF('Shale (Inputs)'!AH94=0,CC67,'Shale (Inputs)'!AH94))</f>
        <v>0.92</v>
      </c>
      <c r="CF67" s="127">
        <f t="shared" si="19"/>
        <v>-3.4760986898352733</v>
      </c>
      <c r="CG67" s="67">
        <f t="shared" si="20"/>
        <v>2.4423483940656316</v>
      </c>
      <c r="CH67" s="59">
        <f t="array" ref="CH67">IF(CD67=1, 1, (CF67-CI67*'Saline (Inputs)'!$C$45))</f>
        <v>-0.51687514788482103</v>
      </c>
      <c r="CI67" s="59">
        <f>IF(CD67=1, 0, ((CG67-CF67)/'Saline (Inputs)'!$D$45))</f>
        <v>2.3090943989389285</v>
      </c>
      <c r="CJ67" s="78">
        <f>VLOOKUP('Shale (Inputs)'!$AJ94,Calculations!$BG$18:$BI$25,2,FALSE)</f>
        <v>0.25</v>
      </c>
      <c r="CK67" s="78">
        <f>VLOOKUP('Shale (Inputs)'!$AJ94,Calculations!$BG$18:$BI$25,3,FALSE)</f>
        <v>0.53</v>
      </c>
      <c r="CL67" s="134">
        <f>IF('Shale (Inputs)'!$AJ94="Default",IF('Shale (Inputs)'!AL94=0,'Shale (Inputs)'!L$24,'Shale (Inputs)'!AL94),IF('Shale (Inputs)'!AL94=0,CJ67,'Shale (Inputs)'!AL94))</f>
        <v>0.2</v>
      </c>
      <c r="CM67" s="134">
        <f>IF('Shale (Inputs)'!$AJ94="Default",IF('Shale (Inputs)'!AM94=0,'Shale (Inputs)'!M$24,'Shale (Inputs)'!AM94),IF('Shale (Inputs)'!AM94=0,CK67,'Shale (Inputs)'!AM94))</f>
        <v>0.85</v>
      </c>
      <c r="CN67" s="135">
        <f t="shared" si="60"/>
        <v>-1.3862943611198906</v>
      </c>
      <c r="CO67" s="136">
        <f t="shared" si="21"/>
        <v>1.7346018397020466</v>
      </c>
      <c r="CP67" s="137">
        <f t="array" ref="CP67">IF(CL67=1, 1, (CN67-CQ67*'Saline (Inputs)'!$C$45))</f>
        <v>0.17415373929107769</v>
      </c>
      <c r="CQ67" s="137">
        <f>IF(CL67=1, 0, ((CO67-CN67)/'Saline (Inputs)'!$D$45))</f>
        <v>1.2176241224814466</v>
      </c>
      <c r="CR67" s="78">
        <f>VLOOKUP('Shale (Inputs)'!$AJ94,Calculations!$BK$18:$BM$25,2,FALSE)</f>
        <v>0.14000000000000001</v>
      </c>
      <c r="CS67" s="78">
        <f>VLOOKUP('Shale (Inputs)'!$AJ94,Calculations!$BK$18:$BM$25,3,FALSE)</f>
        <v>0.34</v>
      </c>
      <c r="CT67" s="134">
        <f>IF('Shale (Inputs)'!$AJ94="Default",IF('Shale (Inputs)'!AN94=0,'Shale (Inputs)'!L$25,'Shale (Inputs)'!AN94),IF('Shale (Inputs)'!AN94=0,CR67,'Shale (Inputs)'!AN94))</f>
        <v>0.1</v>
      </c>
      <c r="CU67" s="134">
        <f>IF('Shale (Inputs)'!$AJ94="Default",IF('Shale (Inputs)'!AO94=0,'Shale (Inputs)'!M$25,'Shale (Inputs)'!AO94),IF('Shale (Inputs)'!AO94=0,CS67,'Shale (Inputs)'!AO94))</f>
        <v>0.49</v>
      </c>
      <c r="CV67" s="127">
        <f t="shared" si="22"/>
        <v>-2.1972245773362191</v>
      </c>
      <c r="CW67" s="67">
        <f t="shared" si="23"/>
        <v>-4.0004934453636599E-2</v>
      </c>
      <c r="CX67" s="59">
        <f t="array" ref="CX67">IF(CT67=1, 1, (CV67-CY67*'Saline (Inputs)'!$C$45))</f>
        <v>-1.1186147558949278</v>
      </c>
      <c r="CY67" s="59">
        <f>IF(CT67=1, 0, ((CW67-CV67)/'Saline (Inputs)'!$D$45))</f>
        <v>0.84164371566502805</v>
      </c>
      <c r="DA67" s="145">
        <v>60</v>
      </c>
      <c r="DB67" s="143">
        <f t="shared" si="24"/>
        <v>1</v>
      </c>
      <c r="DC67" s="143">
        <f t="shared" si="25"/>
        <v>1</v>
      </c>
      <c r="DD67" s="143">
        <f t="shared" si="26"/>
        <v>1</v>
      </c>
      <c r="DE67" s="143">
        <f t="shared" si="27"/>
        <v>1</v>
      </c>
      <c r="DI67" s="233">
        <v>61</v>
      </c>
      <c r="DJ67" s="231">
        <v>1.4445857686950938E-5</v>
      </c>
      <c r="DK67" s="231">
        <v>8.0908084783016022E-5</v>
      </c>
      <c r="DL67" s="231">
        <v>5.2468542708112849E-4</v>
      </c>
      <c r="DN67" s="140">
        <v>60</v>
      </c>
      <c r="DO67" s="77">
        <f>VLOOKUP('ROZ (Inputs)'!$Z95,'Depositional Environments'!$BW$11:$CI$26,2,FALSE)</f>
        <v>0.2</v>
      </c>
      <c r="DP67" s="77">
        <f>VLOOKUP('ROZ (Inputs)'!$Z95,'Depositional Environments'!$BW$11:$CI$26,3,FALSE)</f>
        <v>0.8</v>
      </c>
      <c r="DQ67" s="134">
        <f>IF('ROZ (Inputs)'!$Z95="Default",IF('ROZ (Inputs)'!AB95=0,'ROZ (Inputs)'!K$21,'ROZ (Inputs)'!AB95),IF('ROZ (Inputs)'!AB95=0,DO67,'ROZ (Inputs)'!AB95))</f>
        <v>0</v>
      </c>
      <c r="DR67" s="134">
        <f>IF('ROZ (Inputs)'!$Z95="Default",IF('ROZ (Inputs)'!AC95=0,'ROZ (Inputs)'!L$21,'ROZ (Inputs)'!AC95),IF('ROZ (Inputs)'!AC95=0,DP67,'ROZ (Inputs)'!AC95))</f>
        <v>0</v>
      </c>
      <c r="DS67" s="127">
        <f t="shared" si="28"/>
        <v>-1.3862943611198906</v>
      </c>
      <c r="DT67" s="67">
        <f t="shared" si="29"/>
        <v>1.3862943611198908</v>
      </c>
      <c r="DU67" s="59">
        <f>IF(DQ67=1, 1, (DS67-DV67*'Saline (Inputs)'!$C$45))</f>
        <v>2.2204460492503131E-16</v>
      </c>
      <c r="DV67" s="59">
        <f>IF(DQ67=1, 0, ((DT67-DS67)/'Saline (Inputs)'!$D$45))</f>
        <v>1.0817312376586106</v>
      </c>
      <c r="DW67" s="77">
        <f>VLOOKUP('ROZ (Inputs)'!$Z95,'Depositional Environments'!$BW$11:$CI$26,4,FALSE)</f>
        <v>0.21</v>
      </c>
      <c r="DX67" s="77">
        <f>VLOOKUP('ROZ (Inputs)'!$Z95,'Depositional Environments'!$BW$11:$CI$26,5,FALSE)</f>
        <v>0.76</v>
      </c>
      <c r="DY67" s="134">
        <f>IF('ROZ (Inputs)'!$Z95="Default",IF('ROZ (Inputs)'!AD95=0,'ROZ (Inputs)'!K$22,'ROZ (Inputs)'!AD95),IF('ROZ (Inputs)'!AD95=0,DW67,'ROZ (Inputs)'!AD94))</f>
        <v>0</v>
      </c>
      <c r="DZ67" s="134">
        <f>IF('ROZ (Inputs)'!$Z95="Default",IF('ROZ (Inputs)'!AE95=0,'ROZ (Inputs)'!L$22,'ROZ (Inputs)'!AE95),IF('ROZ (Inputs)'!AE95=0,DX67,'ROZ (Inputs)'!AD94))</f>
        <v>0</v>
      </c>
      <c r="EA67" s="127">
        <f t="shared" si="30"/>
        <v>-1.3249254147435987</v>
      </c>
      <c r="EB67" s="67">
        <f t="shared" si="31"/>
        <v>1.1526795099383855</v>
      </c>
      <c r="EC67" s="59">
        <f t="array" ref="EC67">IF(DY67=1, 1, (EA67-ED67*'Saline (Inputs)'!$C$45))</f>
        <v>-8.612295240260659E-2</v>
      </c>
      <c r="ED67" s="59">
        <f>IF(DY67=1, 0, ((EB67-EA67)/'Saline (Inputs)'!$D$45))</f>
        <v>0.96664269752934828</v>
      </c>
      <c r="EE67" s="77">
        <f>VLOOKUP('ROZ (Inputs)'!$Z95,'Depositional Environments'!$BW$11:$CI$26,6,FALSE)</f>
        <v>0.64</v>
      </c>
      <c r="EF67" s="77">
        <f>VLOOKUP('ROZ (Inputs)'!$Z95,'Depositional Environments'!$BW$11:$CI$26,7,FALSE)</f>
        <v>0.77</v>
      </c>
      <c r="EG67" s="134">
        <f>IF('ROZ (Inputs)'!$Z95="Default",IF('ROZ (Inputs)'!AF95=0,'ROZ (Inputs)'!K$23,'ROZ (Inputs)'!AF95),IF('ROZ (Inputs)'!AF95=0,EE67,'ROZ (Inputs)'!AF94))</f>
        <v>0</v>
      </c>
      <c r="EH67" s="134">
        <f>IF('ROZ (Inputs)'!$Z95="Default",IF('ROZ (Inputs)'!AG95=0,'ROZ (Inputs)'!L$23,'ROZ (Inputs)'!AG95),IF('ROZ (Inputs)'!AG95=0,EF67,'ROZ (Inputs)'!AG94))</f>
        <v>0</v>
      </c>
      <c r="EI67" s="127">
        <f t="shared" si="32"/>
        <v>0.57536414490356191</v>
      </c>
      <c r="EJ67" s="67">
        <f t="shared" si="33"/>
        <v>1.2083112059245342</v>
      </c>
      <c r="EK67" s="59">
        <f t="array" ref="EK67">IF(EG67=1, 1, (EI67-EL67*'Saline (Inputs)'!$C$45))</f>
        <v>0.89183767541404801</v>
      </c>
      <c r="EL67" s="59">
        <f>IF(EG67=1, 0, ((EJ67-EI67)/'Saline (Inputs)'!$D$45))</f>
        <v>0.24694560797949588</v>
      </c>
      <c r="EM67" s="77">
        <f>VLOOKUP('ROZ (Inputs)'!$Z95,'Depositional Environments'!$BW$11:$CI$26,8,FALSE)</f>
        <v>0.16</v>
      </c>
      <c r="EN67" s="77">
        <f>VLOOKUP('ROZ (Inputs)'!$Z95,'Depositional Environments'!$BW$11:$CI$26,9,FALSE)</f>
        <v>0.39</v>
      </c>
      <c r="EO67" s="134">
        <f>IF('ROZ (Inputs)'!$Z95="Default",IF('ROZ (Inputs)'!AH95=0,'ROZ (Inputs)'!K$24,'ROZ (Inputs)'!AH95),IF('ROZ (Inputs)'!AH95=0,EM67,'ROZ (Inputs)'!AH94))</f>
        <v>0</v>
      </c>
      <c r="EP67" s="134">
        <f>IF('ROZ (Inputs)'!$Z95="Default",IF('ROZ (Inputs)'!AI95=0,'ROZ (Inputs)'!L$24,'ROZ (Inputs)'!AI95),IF('ROZ (Inputs)'!AI95=0,EN67,'ROZ (Inputs)'!AI94))</f>
        <v>0</v>
      </c>
      <c r="EQ67" s="127">
        <f t="shared" si="34"/>
        <v>-1.6582280766035322</v>
      </c>
      <c r="ER67" s="67">
        <f t="shared" si="35"/>
        <v>-0.44731221804366478</v>
      </c>
      <c r="ES67" s="59">
        <f t="array" ref="ES67">IF(EO67=1, 1, (EQ67-ET67*'Saline (Inputs)'!$C$45))</f>
        <v>-1.0527701473235984</v>
      </c>
      <c r="ET67" s="59">
        <f>IF(EO67=1, 0, ((ER67-EQ67)/'Saline (Inputs)'!$D$45))</f>
        <v>0.47244133248952946</v>
      </c>
      <c r="EU67" s="77">
        <f>VLOOKUP('ROZ (Inputs)'!$Z95,'Depositional Environments'!$BW$11:$CI$26,10,FALSE)</f>
        <v>0.35</v>
      </c>
      <c r="EV67" s="77">
        <f>VLOOKUP('ROZ (Inputs)'!$Z95,'Depositional Environments'!$BW$11:$CI$26,11,FALSE)</f>
        <v>0.76</v>
      </c>
      <c r="EW67" s="134">
        <f>IF('ROZ (Inputs)'!$Z95="Default",IF('ROZ (Inputs)'!AJ95=0,'ROZ (Inputs)'!K$25,'ROZ (Inputs)'!AJ95),IF('ROZ (Inputs)'!AJ95=0,EU67,'ROZ (Inputs)'!AJ94))</f>
        <v>0</v>
      </c>
      <c r="EX67" s="134">
        <f>IF('ROZ (Inputs)'!$Z95="Default",IF('ROZ (Inputs)'!AK95=0,'ROZ (Inputs)'!L$25,'ROZ (Inputs)'!AK95),IF('ROZ (Inputs)'!AK95=0,EV67,'ROZ (Inputs)'!AK94))</f>
        <v>0</v>
      </c>
      <c r="EY67" s="127">
        <f t="shared" si="36"/>
        <v>-0.61903920840622351</v>
      </c>
      <c r="EZ67" s="67">
        <f t="shared" si="37"/>
        <v>1.1526795099383855</v>
      </c>
      <c r="FA67" s="59">
        <f t="array" ref="FA67">IF(EW67=1, 1, (EY67-FB67*'Saline (Inputs)'!$C$45))</f>
        <v>0.26682015076608112</v>
      </c>
      <c r="FB67" s="59">
        <f>IF(EW67=1, 0, ((EZ67-EY67)/'Saline (Inputs)'!$D$45))</f>
        <v>0.69123973079917</v>
      </c>
      <c r="FC67" s="283">
        <f>VLOOKUP('ROZ (Inputs)'!$Z95,'Depositional Environments'!$BW$11:$CI$26,12,FALSE)</f>
        <v>8.9999999999999993E-3</v>
      </c>
      <c r="FD67" s="283">
        <f>VLOOKUP('ROZ (Inputs)'!$Z95,'Depositional Environments'!$BW$11:$CI$26,13,FALSE)</f>
        <v>1.0999999999999999E-2</v>
      </c>
      <c r="FE67" s="134">
        <f>IF('ROZ (Inputs)'!$Z95="Default",IF('ROZ (Inputs)'!AL95=0,'ROZ (Inputs)'!K$26,'ROZ (Inputs)'!AL95),IF('ROZ (Inputs)'!AL95=0,FC67,'ROZ (Inputs)'!AL94))</f>
        <v>0</v>
      </c>
      <c r="FF67" s="134">
        <f>IF('ROZ (Inputs)'!$Z95="Default",IF('ROZ (Inputs)'!AM95=0,'ROZ (Inputs)'!L$26,'ROZ (Inputs)'!AM95),IF('ROZ (Inputs)'!AM95=0,FD67,'ROZ (Inputs)'!AM94))</f>
        <v>0</v>
      </c>
      <c r="FG67" s="127">
        <f t="shared" si="38"/>
        <v>-4.7014899569937691</v>
      </c>
      <c r="FH67" s="67">
        <f t="shared" si="39"/>
        <v>-4.4987990588243418</v>
      </c>
      <c r="FI67" s="59">
        <f t="array" ref="FI67">IF(FE67=1, 1, (FG67-FJ67*'Saline (Inputs)'!$C$45))</f>
        <v>-4.6001445079090555</v>
      </c>
      <c r="FJ67" s="59">
        <f>IF(FE67=1, 0, ((FH67-FG67)/'Saline (Inputs)'!$D$45))</f>
        <v>7.9080274106369253E-2</v>
      </c>
      <c r="FL67" s="145">
        <v>60</v>
      </c>
      <c r="FM67" s="143">
        <f t="shared" si="40"/>
        <v>1</v>
      </c>
      <c r="FN67" s="143">
        <f t="shared" si="41"/>
        <v>1</v>
      </c>
      <c r="FO67" s="143">
        <f t="shared" si="42"/>
        <v>1</v>
      </c>
      <c r="FP67" s="143">
        <f t="shared" si="43"/>
        <v>1</v>
      </c>
      <c r="FQ67" s="143">
        <f t="shared" si="44"/>
        <v>1</v>
      </c>
      <c r="FR67" s="143">
        <f t="shared" si="45"/>
        <v>1</v>
      </c>
      <c r="FT67" s="145">
        <v>60</v>
      </c>
      <c r="FU67" s="34">
        <v>-5.9069576673209862E-4</v>
      </c>
      <c r="FV67" s="34">
        <v>-3.6974710383216941E-5</v>
      </c>
      <c r="FW67" s="34">
        <v>4.7246670874410435E-5</v>
      </c>
      <c r="FZ67" s="140">
        <v>60</v>
      </c>
      <c r="GA67" s="78">
        <f>VLOOKUP('Shale_EERC (Inputs)'!$AI92,$ID$7:$IF$8,2,FALSE)</f>
        <v>0.2</v>
      </c>
      <c r="GB67" s="78">
        <f>VLOOKUP('Shale_EERC (Inputs)'!AI92,$AY$7:$BA$8,3,FALSE)</f>
        <v>0.8</v>
      </c>
      <c r="GC67" s="134">
        <f>IF('Shale_EERC (Inputs)'!$AI92="Default",IF('Shale_EERC (Inputs)'!AK92=0,'Shale_EERC (Inputs)'!L$19,'Shale_EERC (Inputs)'!AK92),IF('Shale_EERC (Inputs)'!AK92=0,GA67,'Shale_EERC (Inputs)'!AK92))</f>
        <v>0.2</v>
      </c>
      <c r="GD67" s="134">
        <f>IF('Shale_EERC (Inputs)'!$AI92="Default",IF('Shale_EERC (Inputs)'!AL92=0,'Shale_EERC (Inputs)'!M$19,'Shale_EERC (Inputs)'!AL92),IF('Shale_EERC (Inputs)'!AL92=0,GB67,'Shale_EERC (Inputs)'!AL92))</f>
        <v>0.8</v>
      </c>
      <c r="GE67" s="127">
        <f t="shared" si="46"/>
        <v>-1.3862943611198906</v>
      </c>
      <c r="GF67" s="67">
        <f t="shared" si="47"/>
        <v>1.3862949861200078</v>
      </c>
      <c r="GG67" s="59">
        <f>IF(GC67=1, 1, (GE67-GH67*'Saline (Inputs)'!$C$45))</f>
        <v>3.1250005871896747E-7</v>
      </c>
      <c r="GH67" s="59">
        <f>IF(GC67=1, 0, ((GF67-GE67)/'Saline (Inputs)'!$D$45))</f>
        <v>1.0817314815037018</v>
      </c>
      <c r="GI67" s="78">
        <f>VLOOKUP('Shale_EERC (Inputs)'!$AI92,$IH$7:$IJ$8,2,FALSE)</f>
        <v>0.2</v>
      </c>
      <c r="GJ67" s="78">
        <f>VLOOKUP('Shale_EERC (Inputs)'!$AI92,$IH$7:$IJ$8,3,FALSE)</f>
        <v>0.8</v>
      </c>
      <c r="GK67" s="134">
        <f>IF('Shale_EERC (Inputs)'!$AI92="Default",IF('Shale_EERC (Inputs)'!AM92=0,'Shale_EERC (Inputs)'!L$20,'Shale_EERC (Inputs)'!AM92),IF('Shale_EERC (Inputs)'!AM92=0,GI67,'Shale_EERC (Inputs)'!AM92))</f>
        <v>0.2</v>
      </c>
      <c r="GL67" s="134">
        <f>IF('Shale_EERC (Inputs)'!$AI92="Default",IF('Shale_EERC (Inputs)'!AN92=0,'Shale_EERC (Inputs)'!M$20,'Shale_EERC (Inputs)'!AN92),IF('Shale_EERC (Inputs)'!AN92=0,GJ67,'Shale_EERC (Inputs)'!AN92))</f>
        <v>0.8</v>
      </c>
      <c r="GM67" s="127">
        <f t="shared" si="48"/>
        <v>-1.3862943611198906</v>
      </c>
      <c r="GN67" s="67">
        <f t="shared" si="49"/>
        <v>1.3862949861200078</v>
      </c>
      <c r="GO67" s="59">
        <f t="array" ref="GO67">IF(GK67=1, 1, (GM67-GP67*'Saline (Inputs)'!$C$45))</f>
        <v>3.1250005871896747E-7</v>
      </c>
      <c r="GP67" s="59">
        <f>IF(GK67=1, 0, ((GN67-GM67)/'Saline (Inputs)'!$D$45))</f>
        <v>1.0817314815037018</v>
      </c>
      <c r="GQ67" s="78">
        <f>VLOOKUP('Shale_EERC (Inputs)'!$AI92,$IL$7:$IN$8,2,FALSE)</f>
        <v>0.2</v>
      </c>
      <c r="GR67" s="78">
        <f>VLOOKUP('Shale_EERC (Inputs)'!$AI92,$IL$7:$IN$8,3,FALSE)</f>
        <v>0.8</v>
      </c>
      <c r="GS67" s="134">
        <f>IF('Shale_EERC (Inputs)'!$AI92="Default",IF('Shale_EERC (Inputs)'!AO92=0,'Shale_EERC (Inputs)'!L$21,'Shale_EERC (Inputs)'!AO92),IF('Shale_EERC (Inputs)'!AO92=0,GQ67,'Shale_EERC (Inputs)'!AO92))</f>
        <v>0.2</v>
      </c>
      <c r="GT67" s="134">
        <f>IF('Shale_EERC (Inputs)'!$AI92="Default",IF('Shale_EERC (Inputs)'!AP92=0,'Shale_EERC (Inputs)'!M$21,'Shale_EERC (Inputs)'!AP92),IF('Shale_EERC (Inputs)'!AP92=0,GR67,'Shale_EERC (Inputs)'!AP92))</f>
        <v>0.8</v>
      </c>
      <c r="GU67" s="135">
        <f t="shared" si="61"/>
        <v>-1.3862943611198906</v>
      </c>
      <c r="GV67" s="136">
        <f t="shared" si="50"/>
        <v>1.3862949861200078</v>
      </c>
      <c r="GW67" s="137">
        <f t="array" ref="GW67">IF(GS67=1, 1, (GU67-GX67*'Saline (Inputs)'!$C$45))</f>
        <v>3.1250005871896747E-7</v>
      </c>
      <c r="GX67" s="137">
        <f>IF(GS67=1, 0, ((GV67-GU67)/'Saline (Inputs)'!$D$45))</f>
        <v>1.0817314815037018</v>
      </c>
      <c r="GY67" s="78">
        <f>VLOOKUP('Shale_EERC (Inputs)'!$AI92,$IP$7:$IR$8,2,FALSE)</f>
        <v>0.2</v>
      </c>
      <c r="GZ67" s="78">
        <f>VLOOKUP('Shale_EERC (Inputs)'!$AI92,$IP$7:$IR$8,3,FALSE)</f>
        <v>0.8</v>
      </c>
      <c r="HA67" s="134">
        <f>IF('Shale_EERC (Inputs)'!$AI92="Default",IF('Shale_EERC (Inputs)'!AQ92=0,'Shale_EERC (Inputs)'!L$22,'Shale_EERC (Inputs)'!AQ92),IF('Shale_EERC (Inputs)'!AQ92=0,GY67,'Shale_EERC (Inputs)'!AQ92))</f>
        <v>0.2</v>
      </c>
      <c r="HB67" s="134">
        <f>IF('Shale_EERC (Inputs)'!$AI92="Default",IF('Shale_EERC (Inputs)'!AR92=0,'Shale_EERC (Inputs)'!M$22,'Shale_EERC (Inputs)'!AR92),IF('Shale_EERC (Inputs)'!AR92=0,GZ67,'Shale_EERC (Inputs)'!AR92))</f>
        <v>0.8</v>
      </c>
      <c r="HC67" s="127">
        <f t="shared" si="51"/>
        <v>-1.3862943611198906</v>
      </c>
      <c r="HD67" s="67">
        <f t="shared" si="62"/>
        <v>1.3862949861200078</v>
      </c>
      <c r="HE67" s="59">
        <f t="array" ref="HE67">IF(HA67=1, 1, (HC67-HF67*'Saline (Inputs)'!$C$45))</f>
        <v>3.1250005871896747E-7</v>
      </c>
      <c r="HF67" s="59">
        <f>IF(HA67=1, 0, ((HD67-HC67)/'Saline (Inputs)'!$D$45))</f>
        <v>1.0817314815037018</v>
      </c>
      <c r="HG67" s="78">
        <f>VLOOKUP('Shale_EERC (Inputs)'!$AI92,$IT$7:$IV$8,2,FALSE)</f>
        <v>0.2</v>
      </c>
      <c r="HH67" s="78">
        <f>VLOOKUP('Shale_EERC (Inputs)'!$AI92,$IT$7:$IV$8,3,FALSE)</f>
        <v>0.8</v>
      </c>
      <c r="HI67" s="134">
        <f>IF('Shale_EERC (Inputs)'!$AI92="Default",IF('Shale_EERC (Inputs)'!AS92=0,'Shale_EERC (Inputs)'!L$23,'Shale_EERC (Inputs)'!AS92),IF('Shale_EERC (Inputs)'!AS92=0,HG67,'Shale_EERC (Inputs)'!AS92))</f>
        <v>0.2</v>
      </c>
      <c r="HJ67" s="134">
        <f>IF('Shale_EERC (Inputs)'!$AI92="Default",IF('Shale_EERC (Inputs)'!AT92=0,'Shale_EERC (Inputs)'!M$23,'Shale_EERC (Inputs)'!AT92),IF('Shale_EERC (Inputs)'!AT92=0,HH67,'Shale_EERC (Inputs)'!AT92))</f>
        <v>0.8</v>
      </c>
      <c r="HK67" s="127">
        <f t="shared" si="53"/>
        <v>-1.3862943611198906</v>
      </c>
      <c r="HL67" s="67">
        <f t="shared" si="63"/>
        <v>1.3862949861200078</v>
      </c>
      <c r="HM67" s="59">
        <f t="array" ref="HM67">IF(HI67=1, 1, (HK67-HN67*'Saline (Inputs)'!$C$45))</f>
        <v>3.1250005871896747E-7</v>
      </c>
      <c r="HN67" s="59">
        <f>IF(HI67=1, 0, ((HL67-HK67)/'Saline (Inputs)'!$D$45))</f>
        <v>1.0817314815037018</v>
      </c>
      <c r="HP67" s="145">
        <v>60</v>
      </c>
      <c r="HQ67" s="143">
        <f t="shared" si="55"/>
        <v>1</v>
      </c>
      <c r="HR67" s="143">
        <f t="shared" si="56"/>
        <v>1</v>
      </c>
      <c r="HS67" s="143">
        <f t="shared" si="57"/>
        <v>1</v>
      </c>
      <c r="HT67" s="143">
        <f t="shared" si="58"/>
        <v>1</v>
      </c>
      <c r="HU67" s="143">
        <f t="shared" si="59"/>
        <v>1</v>
      </c>
      <c r="HY67" s="233">
        <v>61</v>
      </c>
      <c r="HZ67" s="271">
        <v>1.832097950682509E-5</v>
      </c>
      <c r="IA67" s="271">
        <v>8.9783017756441951E-5</v>
      </c>
      <c r="IB67" s="271">
        <v>5.813103343827805E-4</v>
      </c>
    </row>
    <row r="68" spans="2:236" x14ac:dyDescent="0.35">
      <c r="B68" s="140">
        <v>61</v>
      </c>
      <c r="C68" s="78">
        <f>VLOOKUP('Saline (Inputs)'!$T95,'Depositional Environments'!$BK$11:$BU$26,2,FALSE)</f>
        <v>0.2</v>
      </c>
      <c r="D68" s="78">
        <f>VLOOKUP('Saline (Inputs)'!$T95,'Depositional Environments'!$BK$11:$BU$26,3,FALSE)</f>
        <v>0.8</v>
      </c>
      <c r="E68" s="134">
        <f>IF('Saline (Inputs)'!$T95="Default",IF('Saline (Inputs)'!V95=0,'Saline (Inputs)'!K$21,'Saline (Inputs)'!V95),IF('Saline (Inputs)'!V95=0,C68,'Saline (Inputs)'!V95))</f>
        <v>0</v>
      </c>
      <c r="F68" s="134">
        <f>IF('Saline (Inputs)'!$T95="Default",IF('Saline (Inputs)'!W95=0,'Saline (Inputs)'!L$21,'Saline (Inputs)'!W95),IF('Saline (Inputs)'!W95=0,D68,'Saline (Inputs)'!W95))</f>
        <v>0</v>
      </c>
      <c r="G68" s="127">
        <f t="shared" si="64"/>
        <v>-1.3862943611198906</v>
      </c>
      <c r="H68" s="67">
        <f t="shared" si="65"/>
        <v>1.3862943611198908</v>
      </c>
      <c r="I68" s="59">
        <f>IF(E68=1, 1, (G68-J68*'Saline (Inputs)'!$C$45))</f>
        <v>2.2204460492503131E-16</v>
      </c>
      <c r="J68" s="59">
        <f>IF(E68=1, 0, ((H68-G68)/'Saline (Inputs)'!$D$45))</f>
        <v>1.0817312376586106</v>
      </c>
      <c r="K68" s="78">
        <f>VLOOKUP('Saline (Inputs)'!$T95,'Depositional Environments'!$BK$11:$BU$26,4,FALSE)</f>
        <v>0.21</v>
      </c>
      <c r="L68" s="78">
        <f>VLOOKUP('Saline (Inputs)'!$T95,'Depositional Environments'!$BK$11:$BU$26,5,FALSE)</f>
        <v>0.76</v>
      </c>
      <c r="M68" s="134">
        <f>IF('Saline (Inputs)'!$T95="Default",IF('Saline (Inputs)'!X95=0,'Saline (Inputs)'!K$22,'Saline (Inputs)'!X95), IF('Saline (Inputs)'!X95=0,Calculations!K68,'Saline (Inputs)'!X95))</f>
        <v>0</v>
      </c>
      <c r="N68" s="134">
        <f>IF('Saline (Inputs)'!$T95="Default",IF('Saline (Inputs)'!Y95=0,'Saline (Inputs)'!L$22,'Saline (Inputs)'!Y95), IF('Saline (Inputs)'!Y95=0,Calculations!L68,'Saline (Inputs)'!Y95))</f>
        <v>0</v>
      </c>
      <c r="O68" s="127">
        <f t="shared" si="66"/>
        <v>-1.3249254147435987</v>
      </c>
      <c r="P68" s="67">
        <f t="shared" si="67"/>
        <v>1.1526795099383855</v>
      </c>
      <c r="Q68" s="59">
        <f t="array" ref="Q68">IF(M68=1, 1, (O68-R68*'Saline (Inputs)'!$C$45))</f>
        <v>-8.612295240260659E-2</v>
      </c>
      <c r="R68" s="59">
        <f>IF(M68=1, 0, ((P68-O68)/'Saline (Inputs)'!$D$45))</f>
        <v>0.96664269752934828</v>
      </c>
      <c r="S68" s="78">
        <f>VLOOKUP('Saline (Inputs)'!$T95,'Depositional Environments'!$BK$11:$BU$26,6,FALSE)</f>
        <v>0.61</v>
      </c>
      <c r="T68" s="78">
        <f>VLOOKUP('Saline (Inputs)'!$T95,'Depositional Environments'!$BK$11:$BU$26,7,FALSE)</f>
        <v>0.71</v>
      </c>
      <c r="U68" s="134">
        <f>IF('Saline (Inputs)'!$T95="Default",IF('Saline (Inputs)'!Z95=0,'Saline (Inputs)'!K$23,'Saline (Inputs)'!Z95),IF('Saline (Inputs)'!Z95=0,S68,'Saline (Inputs)'!Z95))</f>
        <v>0</v>
      </c>
      <c r="V68" s="134">
        <f>IF('Saline (Inputs)'!$T95="Default",IF('Saline (Inputs)'!AA95=0,'Saline (Inputs)'!L$23,'Saline (Inputs)'!AA95),IF('Saline (Inputs)'!AA95=0,T68,'Saline (Inputs)'!AA95))</f>
        <v>0</v>
      </c>
      <c r="W68" s="127">
        <f t="shared" si="68"/>
        <v>0.44731221804366483</v>
      </c>
      <c r="X68" s="67">
        <f t="shared" si="69"/>
        <v>0.89538404705484131</v>
      </c>
      <c r="Y68" s="59">
        <f t="array" ref="Y68">IF(U68=1, 1, (W68-Z68*'Saline (Inputs)'!$C$45))</f>
        <v>0.67134813254925307</v>
      </c>
      <c r="Z68" s="59">
        <f>IF(U68=1, 0, ((X68-W68)/'Saline (Inputs)'!$D$45))</f>
        <v>0.17481615295782754</v>
      </c>
      <c r="AA68" s="78">
        <f>VLOOKUP('Saline (Inputs)'!$T95,'Depositional Environments'!$BK$11:$BU$26,8,FALSE)</f>
        <v>0.19</v>
      </c>
      <c r="AB68" s="78">
        <f>VLOOKUP('Saline (Inputs)'!$T95,'Depositional Environments'!$BK$11:$BU$26,9,FALSE)</f>
        <v>0.59</v>
      </c>
      <c r="AC68" s="134">
        <f>IF('Saline (Inputs)'!$T95="Default",IF('Saline (Inputs)'!AB95=0,'Saline (Inputs)'!K$24,'Saline (Inputs)'!AB95),IF('Saline (Inputs)'!AB95=0,AA68,'Saline (Inputs)'!AB95))</f>
        <v>0</v>
      </c>
      <c r="AD68" s="134">
        <f>IF('Saline (Inputs)'!$T95="Default",IF('Saline (Inputs)'!AC95=0,'Saline (Inputs)'!L$24,'Saline (Inputs)'!AC95),IF('Saline (Inputs)'!AC95=0,AB68,'Saline (Inputs)'!AC95))</f>
        <v>0</v>
      </c>
      <c r="AE68" s="127">
        <f t="shared" si="70"/>
        <v>-1.4500101755059984</v>
      </c>
      <c r="AF68" s="67">
        <f t="shared" si="71"/>
        <v>0.36396537720141148</v>
      </c>
      <c r="AG68" s="59">
        <f t="array" ref="AG68">IF(AC68=1, 1, (AE68-AH68*'Saline (Inputs)'!$C$45))</f>
        <v>-0.54302239915229344</v>
      </c>
      <c r="AH68" s="59">
        <f>IF(AC68=1, 0, ((AF68-AE68)/'Saline (Inputs)'!$D$45))</f>
        <v>0.7077263223257636</v>
      </c>
      <c r="AI68" s="78">
        <f>VLOOKUP('Saline (Inputs)'!$T95,'Depositional Environments'!$BK$11:$BU$26,10,FALSE)</f>
        <v>0.39</v>
      </c>
      <c r="AJ68" s="78">
        <f>VLOOKUP('Saline (Inputs)'!$T95,'Depositional Environments'!$BK$11:$BU$26,11,FALSE)</f>
        <v>0.81</v>
      </c>
      <c r="AK68" s="134">
        <f>IF('Saline (Inputs)'!$T95="Default",IF('Saline (Inputs)'!K$25=0,'Saline (Inputs)'!AD95,'Saline (Inputs)'!$K$25),IF('Saline (Inputs)'!AD95=0,AI68,'Saline (Inputs)'!AD95))</f>
        <v>0</v>
      </c>
      <c r="AL68" s="134">
        <f>IF('Saline (Inputs)'!$T95="Default",IF('Saline (Inputs)'!L$25=0,'Saline (Inputs)'!AE95,'Saline (Inputs)'!$L$25),IF('Saline (Inputs)'!AE95=0,AJ68,'Saline (Inputs)'!AE95))</f>
        <v>0</v>
      </c>
      <c r="AM68" s="127">
        <f t="shared" si="72"/>
        <v>-0.44731221804366478</v>
      </c>
      <c r="AN68" s="67">
        <f t="shared" si="73"/>
        <v>1.4500101755059986</v>
      </c>
      <c r="AO68" s="59">
        <f t="array" ref="AO68">IF(AK68=1, 1, (AM68-AP68*'Saline (Inputs)'!$C$45))</f>
        <v>0.50134897873116691</v>
      </c>
      <c r="AP68" s="59">
        <f>IF(AK68=1, 0, ((AN68-AM68)/'Saline (Inputs)'!$D$45))</f>
        <v>0.74024426506138619</v>
      </c>
      <c r="AR68" s="145">
        <v>61</v>
      </c>
      <c r="AS68" s="143">
        <f t="shared" si="12"/>
        <v>1</v>
      </c>
      <c r="AT68" s="143">
        <f t="shared" si="13"/>
        <v>1</v>
      </c>
      <c r="AU68" s="143">
        <f t="shared" si="14"/>
        <v>1</v>
      </c>
      <c r="AV68" s="143">
        <f t="shared" si="15"/>
        <v>1</v>
      </c>
      <c r="AW68" s="143">
        <f t="shared" si="16"/>
        <v>1</v>
      </c>
      <c r="BS68" s="140">
        <v>61</v>
      </c>
      <c r="BT68" s="78">
        <f>VLOOKUP('Shale (Inputs)'!AC95,$AY$7:$BA$8,2,FALSE)</f>
        <v>0.2</v>
      </c>
      <c r="BU68" s="78">
        <f>VLOOKUP('Shale (Inputs)'!AC95,$AY$7:$BA$8,3,FALSE)</f>
        <v>0.8</v>
      </c>
      <c r="BV68" s="134">
        <f>IF('Shale (Inputs)'!$AC95="Default",IF('Shale (Inputs)'!AE95=0,'Shale (Inputs)'!L$19,'Shale (Inputs)'!AE95),IF('Shale (Inputs)'!AE95=0,BT68,'Shale (Inputs)'!AE95))</f>
        <v>0.2</v>
      </c>
      <c r="BW68" s="134">
        <f>IF('Shale (Inputs)'!$AC95="Default",IF('Shale (Inputs)'!AF95=0,'Shale (Inputs)'!M$19,'Shale (Inputs)'!AF95),IF('Shale (Inputs)'!AF95=0,BU68,'Shale (Inputs)'!AF95))</f>
        <v>0.8</v>
      </c>
      <c r="BX68" s="127">
        <f t="shared" si="17"/>
        <v>-1.3862943611198906</v>
      </c>
      <c r="BY68" s="67">
        <f t="shared" si="18"/>
        <v>1.3862949861200078</v>
      </c>
      <c r="BZ68" s="59">
        <f>IF(BV68=1, 1, (BX68-CA68*'Saline (Inputs)'!$C$45))</f>
        <v>3.1250005871896747E-7</v>
      </c>
      <c r="CA68" s="59">
        <f>IF(BV68=1, 0, ((BY68-BX68)/'Saline (Inputs)'!$D$45))</f>
        <v>1.0817314815037018</v>
      </c>
      <c r="CB68" s="78">
        <f>VLOOKUP('Shale (Inputs)'!AC95,Calculations!$BC$7:$BE$8,2,FALSE)</f>
        <v>0.03</v>
      </c>
      <c r="CC68" s="78">
        <f>VLOOKUP('Shale (Inputs)'!AC95,Calculations!$BC$7:$BE$8,3,FALSE)</f>
        <v>0.92</v>
      </c>
      <c r="CD68" s="134">
        <f>IF('Shale (Inputs)'!$AC95="Default",IF('Shale (Inputs)'!AG95=0,'Shale (Inputs)'!L$20,'Shale (Inputs)'!AG95),IF('Shale (Inputs)'!AG95=0,CB68,'Shale (Inputs)'!AG95))</f>
        <v>0.03</v>
      </c>
      <c r="CE68" s="134">
        <f>IF('Shale (Inputs)'!$AC95="Default",IF('Shale (Inputs)'!AH95=0,'Shale (Inputs)'!M$20,'Shale (Inputs)'!AH95),IF('Shale (Inputs)'!AH95=0,CC68,'Shale (Inputs)'!AH95))</f>
        <v>0.92</v>
      </c>
      <c r="CF68" s="127">
        <f t="shared" si="19"/>
        <v>-3.4760986898352733</v>
      </c>
      <c r="CG68" s="67">
        <f t="shared" si="20"/>
        <v>2.4423483940656316</v>
      </c>
      <c r="CH68" s="59">
        <f t="array" ref="CH68">IF(CD68=1, 1, (CF68-CI68*'Saline (Inputs)'!$C$45))</f>
        <v>-0.51687514788482103</v>
      </c>
      <c r="CI68" s="59">
        <f>IF(CD68=1, 0, ((CG68-CF68)/'Saline (Inputs)'!$D$45))</f>
        <v>2.3090943989389285</v>
      </c>
      <c r="CJ68" s="78">
        <f>VLOOKUP('Shale (Inputs)'!$AJ95,Calculations!$BG$18:$BI$25,2,FALSE)</f>
        <v>0.25</v>
      </c>
      <c r="CK68" s="78">
        <f>VLOOKUP('Shale (Inputs)'!$AJ95,Calculations!$BG$18:$BI$25,3,FALSE)</f>
        <v>0.53</v>
      </c>
      <c r="CL68" s="134">
        <f>IF('Shale (Inputs)'!$AJ95="Default",IF('Shale (Inputs)'!AL95=0,'Shale (Inputs)'!L$24,'Shale (Inputs)'!AL95),IF('Shale (Inputs)'!AL95=0,CJ68,'Shale (Inputs)'!AL95))</f>
        <v>0.2</v>
      </c>
      <c r="CM68" s="134">
        <f>IF('Shale (Inputs)'!$AJ95="Default",IF('Shale (Inputs)'!AM95=0,'Shale (Inputs)'!M$24,'Shale (Inputs)'!AM95),IF('Shale (Inputs)'!AM95=0,CK68,'Shale (Inputs)'!AM95))</f>
        <v>0.85</v>
      </c>
      <c r="CN68" s="135">
        <f t="shared" si="60"/>
        <v>-1.3862943611198906</v>
      </c>
      <c r="CO68" s="136">
        <f t="shared" si="21"/>
        <v>1.7346018397020466</v>
      </c>
      <c r="CP68" s="137">
        <f t="array" ref="CP68">IF(CL68=1, 1, (CN68-CQ68*'Saline (Inputs)'!$C$45))</f>
        <v>0.17415373929107769</v>
      </c>
      <c r="CQ68" s="137">
        <f>IF(CL68=1, 0, ((CO68-CN68)/'Saline (Inputs)'!$D$45))</f>
        <v>1.2176241224814466</v>
      </c>
      <c r="CR68" s="78">
        <f>VLOOKUP('Shale (Inputs)'!$AJ95,Calculations!$BK$18:$BM$25,2,FALSE)</f>
        <v>0.14000000000000001</v>
      </c>
      <c r="CS68" s="78">
        <f>VLOOKUP('Shale (Inputs)'!$AJ95,Calculations!$BK$18:$BM$25,3,FALSE)</f>
        <v>0.34</v>
      </c>
      <c r="CT68" s="134">
        <f>IF('Shale (Inputs)'!$AJ95="Default",IF('Shale (Inputs)'!AN95=0,'Shale (Inputs)'!L$25,'Shale (Inputs)'!AN95),IF('Shale (Inputs)'!AN95=0,CR68,'Shale (Inputs)'!AN95))</f>
        <v>0.1</v>
      </c>
      <c r="CU68" s="134">
        <f>IF('Shale (Inputs)'!$AJ95="Default",IF('Shale (Inputs)'!AO95=0,'Shale (Inputs)'!M$25,'Shale (Inputs)'!AO95),IF('Shale (Inputs)'!AO95=0,CS68,'Shale (Inputs)'!AO95))</f>
        <v>0.49</v>
      </c>
      <c r="CV68" s="127">
        <f t="shared" si="22"/>
        <v>-2.1972245773362191</v>
      </c>
      <c r="CW68" s="67">
        <f t="shared" si="23"/>
        <v>-4.0004934453636599E-2</v>
      </c>
      <c r="CX68" s="59">
        <f t="array" ref="CX68">IF(CT68=1, 1, (CV68-CY68*'Saline (Inputs)'!$C$45))</f>
        <v>-1.1186147558949278</v>
      </c>
      <c r="CY68" s="59">
        <f>IF(CT68=1, 0, ((CW68-CV68)/'Saline (Inputs)'!$D$45))</f>
        <v>0.84164371566502805</v>
      </c>
      <c r="DA68" s="145">
        <v>61</v>
      </c>
      <c r="DB68" s="143">
        <f t="shared" si="24"/>
        <v>1</v>
      </c>
      <c r="DC68" s="143">
        <f t="shared" si="25"/>
        <v>1</v>
      </c>
      <c r="DD68" s="143">
        <f t="shared" si="26"/>
        <v>1</v>
      </c>
      <c r="DE68" s="143">
        <f t="shared" si="27"/>
        <v>1</v>
      </c>
      <c r="DI68" s="233">
        <v>62</v>
      </c>
      <c r="DJ68" s="231">
        <v>1.3966021924716081E-5</v>
      </c>
      <c r="DK68" s="231">
        <v>7.9484416346533367E-5</v>
      </c>
      <c r="DL68" s="231">
        <v>5.4087856551653785E-4</v>
      </c>
      <c r="DN68" s="140">
        <v>61</v>
      </c>
      <c r="DO68" s="77">
        <f>VLOOKUP('ROZ (Inputs)'!$Z96,'Depositional Environments'!$BW$11:$CI$26,2,FALSE)</f>
        <v>0.2</v>
      </c>
      <c r="DP68" s="77">
        <f>VLOOKUP('ROZ (Inputs)'!$Z96,'Depositional Environments'!$BW$11:$CI$26,3,FALSE)</f>
        <v>0.8</v>
      </c>
      <c r="DQ68" s="134">
        <f>IF('ROZ (Inputs)'!$Z96="Default",IF('ROZ (Inputs)'!AB96=0,'ROZ (Inputs)'!K$21,'ROZ (Inputs)'!AB96),IF('ROZ (Inputs)'!AB96=0,DO68,'ROZ (Inputs)'!AB96))</f>
        <v>0</v>
      </c>
      <c r="DR68" s="134">
        <f>IF('ROZ (Inputs)'!$Z96="Default",IF('ROZ (Inputs)'!AC96=0,'ROZ (Inputs)'!L$21,'ROZ (Inputs)'!AC96),IF('ROZ (Inputs)'!AC96=0,DP68,'ROZ (Inputs)'!AC96))</f>
        <v>0</v>
      </c>
      <c r="DS68" s="127">
        <f t="shared" si="28"/>
        <v>-1.3862943611198906</v>
      </c>
      <c r="DT68" s="67">
        <f t="shared" si="29"/>
        <v>1.3862943611198908</v>
      </c>
      <c r="DU68" s="59">
        <f>IF(DQ68=1, 1, (DS68-DV68*'Saline (Inputs)'!$C$45))</f>
        <v>2.2204460492503131E-16</v>
      </c>
      <c r="DV68" s="59">
        <f>IF(DQ68=1, 0, ((DT68-DS68)/'Saline (Inputs)'!$D$45))</f>
        <v>1.0817312376586106</v>
      </c>
      <c r="DW68" s="77">
        <f>VLOOKUP('ROZ (Inputs)'!$Z96,'Depositional Environments'!$BW$11:$CI$26,4,FALSE)</f>
        <v>0.21</v>
      </c>
      <c r="DX68" s="77">
        <f>VLOOKUP('ROZ (Inputs)'!$Z96,'Depositional Environments'!$BW$11:$CI$26,5,FALSE)</f>
        <v>0.76</v>
      </c>
      <c r="DY68" s="134">
        <f>IF('ROZ (Inputs)'!$Z96="Default",IF('ROZ (Inputs)'!AD96=0,'ROZ (Inputs)'!K$22,'ROZ (Inputs)'!AD96),IF('ROZ (Inputs)'!AD96=0,DW68,'ROZ (Inputs)'!AD95))</f>
        <v>0</v>
      </c>
      <c r="DZ68" s="134">
        <f>IF('ROZ (Inputs)'!$Z96="Default",IF('ROZ (Inputs)'!AE96=0,'ROZ (Inputs)'!L$22,'ROZ (Inputs)'!AE96),IF('ROZ (Inputs)'!AE96=0,DX68,'ROZ (Inputs)'!AD95))</f>
        <v>0</v>
      </c>
      <c r="EA68" s="127">
        <f t="shared" si="30"/>
        <v>-1.3249254147435987</v>
      </c>
      <c r="EB68" s="67">
        <f t="shared" si="31"/>
        <v>1.1526795099383855</v>
      </c>
      <c r="EC68" s="59">
        <f t="array" ref="EC68">IF(DY68=1, 1, (EA68-ED68*'Saline (Inputs)'!$C$45))</f>
        <v>-8.612295240260659E-2</v>
      </c>
      <c r="ED68" s="59">
        <f>IF(DY68=1, 0, ((EB68-EA68)/'Saline (Inputs)'!$D$45))</f>
        <v>0.96664269752934828</v>
      </c>
      <c r="EE68" s="77">
        <f>VLOOKUP('ROZ (Inputs)'!$Z96,'Depositional Environments'!$BW$11:$CI$26,6,FALSE)</f>
        <v>0.64</v>
      </c>
      <c r="EF68" s="77">
        <f>VLOOKUP('ROZ (Inputs)'!$Z96,'Depositional Environments'!$BW$11:$CI$26,7,FALSE)</f>
        <v>0.77</v>
      </c>
      <c r="EG68" s="134">
        <f>IF('ROZ (Inputs)'!$Z96="Default",IF('ROZ (Inputs)'!AF96=0,'ROZ (Inputs)'!K$23,'ROZ (Inputs)'!AF96),IF('ROZ (Inputs)'!AF96=0,EE68,'ROZ (Inputs)'!AF95))</f>
        <v>0</v>
      </c>
      <c r="EH68" s="134">
        <f>IF('ROZ (Inputs)'!$Z96="Default",IF('ROZ (Inputs)'!AG96=0,'ROZ (Inputs)'!L$23,'ROZ (Inputs)'!AG96),IF('ROZ (Inputs)'!AG96=0,EF68,'ROZ (Inputs)'!AG95))</f>
        <v>0</v>
      </c>
      <c r="EI68" s="127">
        <f t="shared" si="32"/>
        <v>0.57536414490356191</v>
      </c>
      <c r="EJ68" s="67">
        <f t="shared" si="33"/>
        <v>1.2083112059245342</v>
      </c>
      <c r="EK68" s="59">
        <f t="array" ref="EK68">IF(EG68=1, 1, (EI68-EL68*'Saline (Inputs)'!$C$45))</f>
        <v>0.89183767541404801</v>
      </c>
      <c r="EL68" s="59">
        <f>IF(EG68=1, 0, ((EJ68-EI68)/'Saline (Inputs)'!$D$45))</f>
        <v>0.24694560797949588</v>
      </c>
      <c r="EM68" s="77">
        <f>VLOOKUP('ROZ (Inputs)'!$Z96,'Depositional Environments'!$BW$11:$CI$26,8,FALSE)</f>
        <v>0.16</v>
      </c>
      <c r="EN68" s="77">
        <f>VLOOKUP('ROZ (Inputs)'!$Z96,'Depositional Environments'!$BW$11:$CI$26,9,FALSE)</f>
        <v>0.39</v>
      </c>
      <c r="EO68" s="134">
        <f>IF('ROZ (Inputs)'!$Z96="Default",IF('ROZ (Inputs)'!AH96=0,'ROZ (Inputs)'!K$24,'ROZ (Inputs)'!AH96),IF('ROZ (Inputs)'!AH96=0,EM68,'ROZ (Inputs)'!AH95))</f>
        <v>0</v>
      </c>
      <c r="EP68" s="134">
        <f>IF('ROZ (Inputs)'!$Z96="Default",IF('ROZ (Inputs)'!AI96=0,'ROZ (Inputs)'!L$24,'ROZ (Inputs)'!AI96),IF('ROZ (Inputs)'!AI96=0,EN68,'ROZ (Inputs)'!AI95))</f>
        <v>0</v>
      </c>
      <c r="EQ68" s="127">
        <f t="shared" si="34"/>
        <v>-1.6582280766035322</v>
      </c>
      <c r="ER68" s="67">
        <f t="shared" si="35"/>
        <v>-0.44731221804366478</v>
      </c>
      <c r="ES68" s="59">
        <f t="array" ref="ES68">IF(EO68=1, 1, (EQ68-ET68*'Saline (Inputs)'!$C$45))</f>
        <v>-1.0527701473235984</v>
      </c>
      <c r="ET68" s="59">
        <f>IF(EO68=1, 0, ((ER68-EQ68)/'Saline (Inputs)'!$D$45))</f>
        <v>0.47244133248952946</v>
      </c>
      <c r="EU68" s="77">
        <f>VLOOKUP('ROZ (Inputs)'!$Z96,'Depositional Environments'!$BW$11:$CI$26,10,FALSE)</f>
        <v>0.35</v>
      </c>
      <c r="EV68" s="77">
        <f>VLOOKUP('ROZ (Inputs)'!$Z96,'Depositional Environments'!$BW$11:$CI$26,11,FALSE)</f>
        <v>0.76</v>
      </c>
      <c r="EW68" s="134">
        <f>IF('ROZ (Inputs)'!$Z96="Default",IF('ROZ (Inputs)'!AJ96=0,'ROZ (Inputs)'!K$25,'ROZ (Inputs)'!AJ96),IF('ROZ (Inputs)'!AJ96=0,EU68,'ROZ (Inputs)'!AJ95))</f>
        <v>0</v>
      </c>
      <c r="EX68" s="134">
        <f>IF('ROZ (Inputs)'!$Z96="Default",IF('ROZ (Inputs)'!AK96=0,'ROZ (Inputs)'!L$25,'ROZ (Inputs)'!AK96),IF('ROZ (Inputs)'!AK96=0,EV68,'ROZ (Inputs)'!AK95))</f>
        <v>0</v>
      </c>
      <c r="EY68" s="127">
        <f t="shared" si="36"/>
        <v>-0.61903920840622351</v>
      </c>
      <c r="EZ68" s="67">
        <f t="shared" si="37"/>
        <v>1.1526795099383855</v>
      </c>
      <c r="FA68" s="59">
        <f t="array" ref="FA68">IF(EW68=1, 1, (EY68-FB68*'Saline (Inputs)'!$C$45))</f>
        <v>0.26682015076608112</v>
      </c>
      <c r="FB68" s="59">
        <f>IF(EW68=1, 0, ((EZ68-EY68)/'Saline (Inputs)'!$D$45))</f>
        <v>0.69123973079917</v>
      </c>
      <c r="FC68" s="283">
        <f>VLOOKUP('ROZ (Inputs)'!$Z96,'Depositional Environments'!$BW$11:$CI$26,12,FALSE)</f>
        <v>8.9999999999999993E-3</v>
      </c>
      <c r="FD68" s="283">
        <f>VLOOKUP('ROZ (Inputs)'!$Z96,'Depositional Environments'!$BW$11:$CI$26,13,FALSE)</f>
        <v>1.0999999999999999E-2</v>
      </c>
      <c r="FE68" s="134">
        <f>IF('ROZ (Inputs)'!$Z96="Default",IF('ROZ (Inputs)'!AL96=0,'ROZ (Inputs)'!K$26,'ROZ (Inputs)'!AL96),IF('ROZ (Inputs)'!AL96=0,FC68,'ROZ (Inputs)'!AL95))</f>
        <v>0</v>
      </c>
      <c r="FF68" s="134">
        <f>IF('ROZ (Inputs)'!$Z96="Default",IF('ROZ (Inputs)'!AM96=0,'ROZ (Inputs)'!L$26,'ROZ (Inputs)'!AM96),IF('ROZ (Inputs)'!AM96=0,FD68,'ROZ (Inputs)'!AM95))</f>
        <v>0</v>
      </c>
      <c r="FG68" s="127">
        <f t="shared" si="38"/>
        <v>-4.7014899569937691</v>
      </c>
      <c r="FH68" s="67">
        <f t="shared" si="39"/>
        <v>-4.4987990588243418</v>
      </c>
      <c r="FI68" s="59">
        <f t="array" ref="FI68">IF(FE68=1, 1, (FG68-FJ68*'Saline (Inputs)'!$C$45))</f>
        <v>-4.6001445079090555</v>
      </c>
      <c r="FJ68" s="59">
        <f>IF(FE68=1, 0, ((FH68-FG68)/'Saline (Inputs)'!$D$45))</f>
        <v>7.9080274106369253E-2</v>
      </c>
      <c r="FL68" s="145">
        <v>61</v>
      </c>
      <c r="FM68" s="143">
        <f t="shared" si="40"/>
        <v>1</v>
      </c>
      <c r="FN68" s="143">
        <f t="shared" si="41"/>
        <v>1</v>
      </c>
      <c r="FO68" s="143">
        <f t="shared" si="42"/>
        <v>1</v>
      </c>
      <c r="FP68" s="143">
        <f t="shared" si="43"/>
        <v>1</v>
      </c>
      <c r="FQ68" s="143">
        <f t="shared" si="44"/>
        <v>1</v>
      </c>
      <c r="FR68" s="143">
        <f t="shared" si="45"/>
        <v>1</v>
      </c>
      <c r="FT68" s="145">
        <v>61</v>
      </c>
      <c r="FU68" s="34">
        <v>-5.699387402273721E-4</v>
      </c>
      <c r="FV68" s="34">
        <v>-3.7285937651172607E-5</v>
      </c>
      <c r="FW68" s="34">
        <v>4.9607955588748458E-5</v>
      </c>
      <c r="FZ68" s="140">
        <v>61</v>
      </c>
      <c r="GA68" s="78">
        <f>VLOOKUP('Shale_EERC (Inputs)'!$AI93,$ID$7:$IF$8,2,FALSE)</f>
        <v>0.2</v>
      </c>
      <c r="GB68" s="78">
        <f>VLOOKUP('Shale_EERC (Inputs)'!AI93,$AY$7:$BA$8,3,FALSE)</f>
        <v>0.8</v>
      </c>
      <c r="GC68" s="134">
        <f>IF('Shale_EERC (Inputs)'!$AI93="Default",IF('Shale_EERC (Inputs)'!AK93=0,'Shale_EERC (Inputs)'!L$19,'Shale_EERC (Inputs)'!AK93),IF('Shale_EERC (Inputs)'!AK93=0,GA68,'Shale_EERC (Inputs)'!AK93))</f>
        <v>0.2</v>
      </c>
      <c r="GD68" s="134">
        <f>IF('Shale_EERC (Inputs)'!$AI93="Default",IF('Shale_EERC (Inputs)'!AL93=0,'Shale_EERC (Inputs)'!M$19,'Shale_EERC (Inputs)'!AL93),IF('Shale_EERC (Inputs)'!AL93=0,GB68,'Shale_EERC (Inputs)'!AL93))</f>
        <v>0.8</v>
      </c>
      <c r="GE68" s="127">
        <f t="shared" si="46"/>
        <v>-1.3862943611198906</v>
      </c>
      <c r="GF68" s="67">
        <f t="shared" si="47"/>
        <v>1.3862949861200078</v>
      </c>
      <c r="GG68" s="59">
        <f>IF(GC68=1, 1, (GE68-GH68*'Saline (Inputs)'!$C$45))</f>
        <v>3.1250005871896747E-7</v>
      </c>
      <c r="GH68" s="59">
        <f>IF(GC68=1, 0, ((GF68-GE68)/'Saline (Inputs)'!$D$45))</f>
        <v>1.0817314815037018</v>
      </c>
      <c r="GI68" s="78">
        <f>VLOOKUP('Shale_EERC (Inputs)'!$AI93,$IH$7:$IJ$8,2,FALSE)</f>
        <v>0.2</v>
      </c>
      <c r="GJ68" s="78">
        <f>VLOOKUP('Shale_EERC (Inputs)'!$AI93,$IH$7:$IJ$8,3,FALSE)</f>
        <v>0.8</v>
      </c>
      <c r="GK68" s="134">
        <f>IF('Shale_EERC (Inputs)'!$AI93="Default",IF('Shale_EERC (Inputs)'!AM93=0,'Shale_EERC (Inputs)'!L$20,'Shale_EERC (Inputs)'!AM93),IF('Shale_EERC (Inputs)'!AM93=0,GI68,'Shale_EERC (Inputs)'!AM93))</f>
        <v>0.2</v>
      </c>
      <c r="GL68" s="134">
        <f>IF('Shale_EERC (Inputs)'!$AI93="Default",IF('Shale_EERC (Inputs)'!AN93=0,'Shale_EERC (Inputs)'!M$20,'Shale_EERC (Inputs)'!AN93),IF('Shale_EERC (Inputs)'!AN93=0,GJ68,'Shale_EERC (Inputs)'!AN93))</f>
        <v>0.8</v>
      </c>
      <c r="GM68" s="127">
        <f t="shared" si="48"/>
        <v>-1.3862943611198906</v>
      </c>
      <c r="GN68" s="67">
        <f t="shared" si="49"/>
        <v>1.3862949861200078</v>
      </c>
      <c r="GO68" s="59">
        <f t="array" ref="GO68">IF(GK68=1, 1, (GM68-GP68*'Saline (Inputs)'!$C$45))</f>
        <v>3.1250005871896747E-7</v>
      </c>
      <c r="GP68" s="59">
        <f>IF(GK68=1, 0, ((GN68-GM68)/'Saline (Inputs)'!$D$45))</f>
        <v>1.0817314815037018</v>
      </c>
      <c r="GQ68" s="78">
        <f>VLOOKUP('Shale_EERC (Inputs)'!$AI93,$IL$7:$IN$8,2,FALSE)</f>
        <v>0.2</v>
      </c>
      <c r="GR68" s="78">
        <f>VLOOKUP('Shale_EERC (Inputs)'!$AI93,$IL$7:$IN$8,3,FALSE)</f>
        <v>0.8</v>
      </c>
      <c r="GS68" s="134">
        <f>IF('Shale_EERC (Inputs)'!$AI93="Default",IF('Shale_EERC (Inputs)'!AO93=0,'Shale_EERC (Inputs)'!L$21,'Shale_EERC (Inputs)'!AO93),IF('Shale_EERC (Inputs)'!AO93=0,GQ68,'Shale_EERC (Inputs)'!AO93))</f>
        <v>0.2</v>
      </c>
      <c r="GT68" s="134">
        <f>IF('Shale_EERC (Inputs)'!$AI93="Default",IF('Shale_EERC (Inputs)'!AP93=0,'Shale_EERC (Inputs)'!M$21,'Shale_EERC (Inputs)'!AP93),IF('Shale_EERC (Inputs)'!AP93=0,GR68,'Shale_EERC (Inputs)'!AP93))</f>
        <v>0.8</v>
      </c>
      <c r="GU68" s="135">
        <f t="shared" si="61"/>
        <v>-1.3862943611198906</v>
      </c>
      <c r="GV68" s="136">
        <f t="shared" si="50"/>
        <v>1.3862949861200078</v>
      </c>
      <c r="GW68" s="137">
        <f t="array" ref="GW68">IF(GS68=1, 1, (GU68-GX68*'Saline (Inputs)'!$C$45))</f>
        <v>3.1250005871896747E-7</v>
      </c>
      <c r="GX68" s="137">
        <f>IF(GS68=1, 0, ((GV68-GU68)/'Saline (Inputs)'!$D$45))</f>
        <v>1.0817314815037018</v>
      </c>
      <c r="GY68" s="78">
        <f>VLOOKUP('Shale_EERC (Inputs)'!$AI93,$IP$7:$IR$8,2,FALSE)</f>
        <v>0.2</v>
      </c>
      <c r="GZ68" s="78">
        <f>VLOOKUP('Shale_EERC (Inputs)'!$AI93,$IP$7:$IR$8,3,FALSE)</f>
        <v>0.8</v>
      </c>
      <c r="HA68" s="134">
        <f>IF('Shale_EERC (Inputs)'!$AI93="Default",IF('Shale_EERC (Inputs)'!AQ93=0,'Shale_EERC (Inputs)'!L$22,'Shale_EERC (Inputs)'!AQ93),IF('Shale_EERC (Inputs)'!AQ93=0,GY68,'Shale_EERC (Inputs)'!AQ93))</f>
        <v>0.2</v>
      </c>
      <c r="HB68" s="134">
        <f>IF('Shale_EERC (Inputs)'!$AI93="Default",IF('Shale_EERC (Inputs)'!AR93=0,'Shale_EERC (Inputs)'!M$22,'Shale_EERC (Inputs)'!AR93),IF('Shale_EERC (Inputs)'!AR93=0,GZ68,'Shale_EERC (Inputs)'!AR93))</f>
        <v>0.8</v>
      </c>
      <c r="HC68" s="127">
        <f t="shared" si="51"/>
        <v>-1.3862943611198906</v>
      </c>
      <c r="HD68" s="67">
        <f t="shared" si="62"/>
        <v>1.3862949861200078</v>
      </c>
      <c r="HE68" s="59">
        <f t="array" ref="HE68">IF(HA68=1, 1, (HC68-HF68*'Saline (Inputs)'!$C$45))</f>
        <v>3.1250005871896747E-7</v>
      </c>
      <c r="HF68" s="59">
        <f>IF(HA68=1, 0, ((HD68-HC68)/'Saline (Inputs)'!$D$45))</f>
        <v>1.0817314815037018</v>
      </c>
      <c r="HG68" s="78">
        <f>VLOOKUP('Shale_EERC (Inputs)'!$AI93,$IT$7:$IV$8,2,FALSE)</f>
        <v>0.2</v>
      </c>
      <c r="HH68" s="78">
        <f>VLOOKUP('Shale_EERC (Inputs)'!$AI93,$IT$7:$IV$8,3,FALSE)</f>
        <v>0.8</v>
      </c>
      <c r="HI68" s="134">
        <f>IF('Shale_EERC (Inputs)'!$AI93="Default",IF('Shale_EERC (Inputs)'!AS93=0,'Shale_EERC (Inputs)'!L$23,'Shale_EERC (Inputs)'!AS93),IF('Shale_EERC (Inputs)'!AS93=0,HG68,'Shale_EERC (Inputs)'!AS93))</f>
        <v>0.2</v>
      </c>
      <c r="HJ68" s="134">
        <f>IF('Shale_EERC (Inputs)'!$AI93="Default",IF('Shale_EERC (Inputs)'!AT93=0,'Shale_EERC (Inputs)'!M$23,'Shale_EERC (Inputs)'!AT93),IF('Shale_EERC (Inputs)'!AT93=0,HH68,'Shale_EERC (Inputs)'!AT93))</f>
        <v>0.8</v>
      </c>
      <c r="HK68" s="127">
        <f t="shared" si="53"/>
        <v>-1.3862943611198906</v>
      </c>
      <c r="HL68" s="67">
        <f t="shared" si="63"/>
        <v>1.3862949861200078</v>
      </c>
      <c r="HM68" s="59">
        <f t="array" ref="HM68">IF(HI68=1, 1, (HK68-HN68*'Saline (Inputs)'!$C$45))</f>
        <v>3.1250005871896747E-7</v>
      </c>
      <c r="HN68" s="59">
        <f>IF(HI68=1, 0, ((HL68-HK68)/'Saline (Inputs)'!$D$45))</f>
        <v>1.0817314815037018</v>
      </c>
      <c r="HP68" s="145">
        <v>61</v>
      </c>
      <c r="HQ68" s="143">
        <f t="shared" si="55"/>
        <v>1</v>
      </c>
      <c r="HR68" s="143">
        <f t="shared" si="56"/>
        <v>1</v>
      </c>
      <c r="HS68" s="143">
        <f t="shared" si="57"/>
        <v>1</v>
      </c>
      <c r="HT68" s="143">
        <f t="shared" si="58"/>
        <v>1</v>
      </c>
      <c r="HU68" s="143">
        <f t="shared" si="59"/>
        <v>1</v>
      </c>
      <c r="HY68" s="233">
        <v>62</v>
      </c>
      <c r="HZ68" s="271">
        <v>1.8253977941640018E-5</v>
      </c>
      <c r="IA68" s="271">
        <v>9.0342648036331231E-5</v>
      </c>
      <c r="IB68" s="271">
        <v>5.8952588005925933E-4</v>
      </c>
    </row>
    <row r="69" spans="2:236" x14ac:dyDescent="0.35">
      <c r="B69" s="140">
        <v>62</v>
      </c>
      <c r="C69" s="78">
        <f>VLOOKUP('Saline (Inputs)'!$T96,'Depositional Environments'!$BK$11:$BU$26,2,FALSE)</f>
        <v>0.2</v>
      </c>
      <c r="D69" s="78">
        <f>VLOOKUP('Saline (Inputs)'!$T96,'Depositional Environments'!$BK$11:$BU$26,3,FALSE)</f>
        <v>0.8</v>
      </c>
      <c r="E69" s="134">
        <f>IF('Saline (Inputs)'!$T96="Default",IF('Saline (Inputs)'!V96=0,'Saline (Inputs)'!K$21,'Saline (Inputs)'!V96),IF('Saline (Inputs)'!V96=0,C69,'Saline (Inputs)'!V96))</f>
        <v>0</v>
      </c>
      <c r="F69" s="134">
        <f>IF('Saline (Inputs)'!$T96="Default",IF('Saline (Inputs)'!W96=0,'Saline (Inputs)'!L$21,'Saline (Inputs)'!W96),IF('Saline (Inputs)'!W96=0,D69,'Saline (Inputs)'!W96))</f>
        <v>0</v>
      </c>
      <c r="G69" s="127">
        <f t="shared" si="64"/>
        <v>-1.3862943611198906</v>
      </c>
      <c r="H69" s="67">
        <f t="shared" si="65"/>
        <v>1.3862943611198908</v>
      </c>
      <c r="I69" s="59">
        <f>IF(E69=1, 1, (G69-J69*'Saline (Inputs)'!$C$45))</f>
        <v>2.2204460492503131E-16</v>
      </c>
      <c r="J69" s="59">
        <f>IF(E69=1, 0, ((H69-G69)/'Saline (Inputs)'!$D$45))</f>
        <v>1.0817312376586106</v>
      </c>
      <c r="K69" s="78">
        <f>VLOOKUP('Saline (Inputs)'!$T96,'Depositional Environments'!$BK$11:$BU$26,4,FALSE)</f>
        <v>0.21</v>
      </c>
      <c r="L69" s="78">
        <f>VLOOKUP('Saline (Inputs)'!$T96,'Depositional Environments'!$BK$11:$BU$26,5,FALSE)</f>
        <v>0.76</v>
      </c>
      <c r="M69" s="134">
        <f>IF('Saline (Inputs)'!$T96="Default",IF('Saline (Inputs)'!X96=0,'Saline (Inputs)'!K$22,'Saline (Inputs)'!X96), IF('Saline (Inputs)'!X96=0,Calculations!K69,'Saline (Inputs)'!X96))</f>
        <v>0</v>
      </c>
      <c r="N69" s="134">
        <f>IF('Saline (Inputs)'!$T96="Default",IF('Saline (Inputs)'!Y96=0,'Saline (Inputs)'!L$22,'Saline (Inputs)'!Y96), IF('Saline (Inputs)'!Y96=0,Calculations!L69,'Saline (Inputs)'!Y96))</f>
        <v>0</v>
      </c>
      <c r="O69" s="127">
        <f t="shared" si="66"/>
        <v>-1.3249254147435987</v>
      </c>
      <c r="P69" s="67">
        <f t="shared" si="67"/>
        <v>1.1526795099383855</v>
      </c>
      <c r="Q69" s="59">
        <f t="array" ref="Q69">IF(M69=1, 1, (O69-R69*'Saline (Inputs)'!$C$45))</f>
        <v>-8.612295240260659E-2</v>
      </c>
      <c r="R69" s="59">
        <f>IF(M69=1, 0, ((P69-O69)/'Saline (Inputs)'!$D$45))</f>
        <v>0.96664269752934828</v>
      </c>
      <c r="S69" s="78">
        <f>VLOOKUP('Saline (Inputs)'!$T96,'Depositional Environments'!$BK$11:$BU$26,6,FALSE)</f>
        <v>0.61</v>
      </c>
      <c r="T69" s="78">
        <f>VLOOKUP('Saline (Inputs)'!$T96,'Depositional Environments'!$BK$11:$BU$26,7,FALSE)</f>
        <v>0.71</v>
      </c>
      <c r="U69" s="134">
        <f>IF('Saline (Inputs)'!$T96="Default",IF('Saline (Inputs)'!Z96=0,'Saline (Inputs)'!K$23,'Saline (Inputs)'!Z96),IF('Saline (Inputs)'!Z96=0,S69,'Saline (Inputs)'!Z96))</f>
        <v>0</v>
      </c>
      <c r="V69" s="134">
        <f>IF('Saline (Inputs)'!$T96="Default",IF('Saline (Inputs)'!AA96=0,'Saline (Inputs)'!L$23,'Saline (Inputs)'!AA96),IF('Saline (Inputs)'!AA96=0,T69,'Saline (Inputs)'!AA96))</f>
        <v>0</v>
      </c>
      <c r="W69" s="127">
        <f t="shared" si="68"/>
        <v>0.44731221804366483</v>
      </c>
      <c r="X69" s="67">
        <f t="shared" si="69"/>
        <v>0.89538404705484131</v>
      </c>
      <c r="Y69" s="59">
        <f t="array" ref="Y69">IF(U69=1, 1, (W69-Z69*'Saline (Inputs)'!$C$45))</f>
        <v>0.67134813254925307</v>
      </c>
      <c r="Z69" s="59">
        <f>IF(U69=1, 0, ((X69-W69)/'Saline (Inputs)'!$D$45))</f>
        <v>0.17481615295782754</v>
      </c>
      <c r="AA69" s="78">
        <f>VLOOKUP('Saline (Inputs)'!$T96,'Depositional Environments'!$BK$11:$BU$26,8,FALSE)</f>
        <v>0.19</v>
      </c>
      <c r="AB69" s="78">
        <f>VLOOKUP('Saline (Inputs)'!$T96,'Depositional Environments'!$BK$11:$BU$26,9,FALSE)</f>
        <v>0.59</v>
      </c>
      <c r="AC69" s="134">
        <f>IF('Saline (Inputs)'!$T96="Default",IF('Saline (Inputs)'!AB96=0,'Saline (Inputs)'!K$24,'Saline (Inputs)'!AB96),IF('Saline (Inputs)'!AB96=0,AA69,'Saline (Inputs)'!AB96))</f>
        <v>0</v>
      </c>
      <c r="AD69" s="134">
        <f>IF('Saline (Inputs)'!$T96="Default",IF('Saline (Inputs)'!AC96=0,'Saline (Inputs)'!L$24,'Saline (Inputs)'!AC96),IF('Saline (Inputs)'!AC96=0,AB69,'Saline (Inputs)'!AC96))</f>
        <v>0</v>
      </c>
      <c r="AE69" s="127">
        <f t="shared" si="70"/>
        <v>-1.4500101755059984</v>
      </c>
      <c r="AF69" s="67">
        <f t="shared" si="71"/>
        <v>0.36396537720141148</v>
      </c>
      <c r="AG69" s="59">
        <f t="array" ref="AG69">IF(AC69=1, 1, (AE69-AH69*'Saline (Inputs)'!$C$45))</f>
        <v>-0.54302239915229344</v>
      </c>
      <c r="AH69" s="59">
        <f>IF(AC69=1, 0, ((AF69-AE69)/'Saline (Inputs)'!$D$45))</f>
        <v>0.7077263223257636</v>
      </c>
      <c r="AI69" s="78">
        <f>VLOOKUP('Saline (Inputs)'!$T96,'Depositional Environments'!$BK$11:$BU$26,10,FALSE)</f>
        <v>0.39</v>
      </c>
      <c r="AJ69" s="78">
        <f>VLOOKUP('Saline (Inputs)'!$T96,'Depositional Environments'!$BK$11:$BU$26,11,FALSE)</f>
        <v>0.81</v>
      </c>
      <c r="AK69" s="134">
        <f>IF('Saline (Inputs)'!$T96="Default",IF('Saline (Inputs)'!K$25=0,'Saline (Inputs)'!AD96,'Saline (Inputs)'!$K$25),IF('Saline (Inputs)'!AD96=0,AI69,'Saline (Inputs)'!AD96))</f>
        <v>0</v>
      </c>
      <c r="AL69" s="134">
        <f>IF('Saline (Inputs)'!$T96="Default",IF('Saline (Inputs)'!L$25=0,'Saline (Inputs)'!AE96,'Saline (Inputs)'!$L$25),IF('Saline (Inputs)'!AE96=0,AJ69,'Saline (Inputs)'!AE96))</f>
        <v>0</v>
      </c>
      <c r="AM69" s="127">
        <f t="shared" si="72"/>
        <v>-0.44731221804366478</v>
      </c>
      <c r="AN69" s="67">
        <f t="shared" si="73"/>
        <v>1.4500101755059986</v>
      </c>
      <c r="AO69" s="59">
        <f t="array" ref="AO69">IF(AK69=1, 1, (AM69-AP69*'Saline (Inputs)'!$C$45))</f>
        <v>0.50134897873116691</v>
      </c>
      <c r="AP69" s="59">
        <f>IF(AK69=1, 0, ((AN69-AM69)/'Saline (Inputs)'!$D$45))</f>
        <v>0.74024426506138619</v>
      </c>
      <c r="AR69" s="145">
        <v>62</v>
      </c>
      <c r="AS69" s="143">
        <f t="shared" si="12"/>
        <v>1</v>
      </c>
      <c r="AT69" s="143">
        <f t="shared" si="13"/>
        <v>1</v>
      </c>
      <c r="AU69" s="143">
        <f t="shared" si="14"/>
        <v>1</v>
      </c>
      <c r="AV69" s="143">
        <f t="shared" si="15"/>
        <v>1</v>
      </c>
      <c r="AW69" s="143">
        <f t="shared" si="16"/>
        <v>1</v>
      </c>
      <c r="BS69" s="140">
        <v>62</v>
      </c>
      <c r="BT69" s="78">
        <f>VLOOKUP('Shale (Inputs)'!AC96,$AY$7:$BA$8,2,FALSE)</f>
        <v>0.2</v>
      </c>
      <c r="BU69" s="78">
        <f>VLOOKUP('Shale (Inputs)'!AC96,$AY$7:$BA$8,3,FALSE)</f>
        <v>0.8</v>
      </c>
      <c r="BV69" s="134">
        <f>IF('Shale (Inputs)'!$AC96="Default",IF('Shale (Inputs)'!AE96=0,'Shale (Inputs)'!L$19,'Shale (Inputs)'!AE96),IF('Shale (Inputs)'!AE96=0,BT69,'Shale (Inputs)'!AE96))</f>
        <v>0.2</v>
      </c>
      <c r="BW69" s="134">
        <f>IF('Shale (Inputs)'!$AC96="Default",IF('Shale (Inputs)'!AF96=0,'Shale (Inputs)'!M$19,'Shale (Inputs)'!AF96),IF('Shale (Inputs)'!AF96=0,BU69,'Shale (Inputs)'!AF96))</f>
        <v>0.8</v>
      </c>
      <c r="BX69" s="127">
        <f t="shared" si="17"/>
        <v>-1.3862943611198906</v>
      </c>
      <c r="BY69" s="67">
        <f t="shared" si="18"/>
        <v>1.3862949861200078</v>
      </c>
      <c r="BZ69" s="59">
        <f>IF(BV69=1, 1, (BX69-CA69*'Saline (Inputs)'!$C$45))</f>
        <v>3.1250005871896747E-7</v>
      </c>
      <c r="CA69" s="59">
        <f>IF(BV69=1, 0, ((BY69-BX69)/'Saline (Inputs)'!$D$45))</f>
        <v>1.0817314815037018</v>
      </c>
      <c r="CB69" s="78">
        <f>VLOOKUP('Shale (Inputs)'!AC96,Calculations!$BC$7:$BE$8,2,FALSE)</f>
        <v>0.03</v>
      </c>
      <c r="CC69" s="78">
        <f>VLOOKUP('Shale (Inputs)'!AC96,Calculations!$BC$7:$BE$8,3,FALSE)</f>
        <v>0.92</v>
      </c>
      <c r="CD69" s="134">
        <f>IF('Shale (Inputs)'!$AC96="Default",IF('Shale (Inputs)'!AG96=0,'Shale (Inputs)'!L$20,'Shale (Inputs)'!AG96),IF('Shale (Inputs)'!AG96=0,CB69,'Shale (Inputs)'!AG96))</f>
        <v>0.03</v>
      </c>
      <c r="CE69" s="134">
        <f>IF('Shale (Inputs)'!$AC96="Default",IF('Shale (Inputs)'!AH96=0,'Shale (Inputs)'!M$20,'Shale (Inputs)'!AH96),IF('Shale (Inputs)'!AH96=0,CC69,'Shale (Inputs)'!AH96))</f>
        <v>0.92</v>
      </c>
      <c r="CF69" s="127">
        <f t="shared" si="19"/>
        <v>-3.4760986898352733</v>
      </c>
      <c r="CG69" s="67">
        <f t="shared" si="20"/>
        <v>2.4423483940656316</v>
      </c>
      <c r="CH69" s="59">
        <f t="array" ref="CH69">IF(CD69=1, 1, (CF69-CI69*'Saline (Inputs)'!$C$45))</f>
        <v>-0.51687514788482103</v>
      </c>
      <c r="CI69" s="59">
        <f>IF(CD69=1, 0, ((CG69-CF69)/'Saline (Inputs)'!$D$45))</f>
        <v>2.3090943989389285</v>
      </c>
      <c r="CJ69" s="78">
        <f>VLOOKUP('Shale (Inputs)'!$AJ96,Calculations!$BG$18:$BI$25,2,FALSE)</f>
        <v>0.25</v>
      </c>
      <c r="CK69" s="78">
        <f>VLOOKUP('Shale (Inputs)'!$AJ96,Calculations!$BG$18:$BI$25,3,FALSE)</f>
        <v>0.53</v>
      </c>
      <c r="CL69" s="134">
        <f>IF('Shale (Inputs)'!$AJ96="Default",IF('Shale (Inputs)'!AL96=0,'Shale (Inputs)'!L$24,'Shale (Inputs)'!AL96),IF('Shale (Inputs)'!AL96=0,CJ69,'Shale (Inputs)'!AL96))</f>
        <v>0.2</v>
      </c>
      <c r="CM69" s="134">
        <f>IF('Shale (Inputs)'!$AJ96="Default",IF('Shale (Inputs)'!AM96=0,'Shale (Inputs)'!M$24,'Shale (Inputs)'!AM96),IF('Shale (Inputs)'!AM96=0,CK69,'Shale (Inputs)'!AM96))</f>
        <v>0.85</v>
      </c>
      <c r="CN69" s="135">
        <f t="shared" si="60"/>
        <v>-1.3862943611198906</v>
      </c>
      <c r="CO69" s="136">
        <f t="shared" si="21"/>
        <v>1.7346018397020466</v>
      </c>
      <c r="CP69" s="137">
        <f t="array" ref="CP69">IF(CL69=1, 1, (CN69-CQ69*'Saline (Inputs)'!$C$45))</f>
        <v>0.17415373929107769</v>
      </c>
      <c r="CQ69" s="137">
        <f>IF(CL69=1, 0, ((CO69-CN69)/'Saline (Inputs)'!$D$45))</f>
        <v>1.2176241224814466</v>
      </c>
      <c r="CR69" s="78">
        <f>VLOOKUP('Shale (Inputs)'!$AJ96,Calculations!$BK$18:$BM$25,2,FALSE)</f>
        <v>0.14000000000000001</v>
      </c>
      <c r="CS69" s="78">
        <f>VLOOKUP('Shale (Inputs)'!$AJ96,Calculations!$BK$18:$BM$25,3,FALSE)</f>
        <v>0.34</v>
      </c>
      <c r="CT69" s="134">
        <f>IF('Shale (Inputs)'!$AJ96="Default",IF('Shale (Inputs)'!AN96=0,'Shale (Inputs)'!L$25,'Shale (Inputs)'!AN96),IF('Shale (Inputs)'!AN96=0,CR69,'Shale (Inputs)'!AN96))</f>
        <v>0.1</v>
      </c>
      <c r="CU69" s="134">
        <f>IF('Shale (Inputs)'!$AJ96="Default",IF('Shale (Inputs)'!AO96=0,'Shale (Inputs)'!M$25,'Shale (Inputs)'!AO96),IF('Shale (Inputs)'!AO96=0,CS69,'Shale (Inputs)'!AO96))</f>
        <v>0.49</v>
      </c>
      <c r="CV69" s="127">
        <f t="shared" si="22"/>
        <v>-2.1972245773362191</v>
      </c>
      <c r="CW69" s="67">
        <f t="shared" si="23"/>
        <v>-4.0004934453636599E-2</v>
      </c>
      <c r="CX69" s="59">
        <f t="array" ref="CX69">IF(CT69=1, 1, (CV69-CY69*'Saline (Inputs)'!$C$45))</f>
        <v>-1.1186147558949278</v>
      </c>
      <c r="CY69" s="59">
        <f>IF(CT69=1, 0, ((CW69-CV69)/'Saline (Inputs)'!$D$45))</f>
        <v>0.84164371566502805</v>
      </c>
      <c r="DA69" s="145">
        <v>62</v>
      </c>
      <c r="DB69" s="143">
        <f t="shared" si="24"/>
        <v>1</v>
      </c>
      <c r="DC69" s="143">
        <f t="shared" si="25"/>
        <v>1</v>
      </c>
      <c r="DD69" s="143">
        <f t="shared" si="26"/>
        <v>1</v>
      </c>
      <c r="DE69" s="143">
        <f t="shared" si="27"/>
        <v>1</v>
      </c>
      <c r="DI69" s="233">
        <v>63</v>
      </c>
      <c r="DJ69" s="231">
        <v>1.4060392004466826E-5</v>
      </c>
      <c r="DK69" s="231">
        <v>7.9244815424321939E-5</v>
      </c>
      <c r="DL69" s="231">
        <v>5.7797721819992636E-4</v>
      </c>
      <c r="DN69" s="140">
        <v>62</v>
      </c>
      <c r="DO69" s="77">
        <f>VLOOKUP('ROZ (Inputs)'!$Z97,'Depositional Environments'!$BW$11:$CI$26,2,FALSE)</f>
        <v>0.2</v>
      </c>
      <c r="DP69" s="77">
        <f>VLOOKUP('ROZ (Inputs)'!$Z97,'Depositional Environments'!$BW$11:$CI$26,3,FALSE)</f>
        <v>0.8</v>
      </c>
      <c r="DQ69" s="134">
        <f>IF('ROZ (Inputs)'!$Z97="Default",IF('ROZ (Inputs)'!AB97=0,'ROZ (Inputs)'!K$21,'ROZ (Inputs)'!AB97),IF('ROZ (Inputs)'!AB97=0,DO69,'ROZ (Inputs)'!AB97))</f>
        <v>0</v>
      </c>
      <c r="DR69" s="134">
        <f>IF('ROZ (Inputs)'!$Z97="Default",IF('ROZ (Inputs)'!AC97=0,'ROZ (Inputs)'!L$21,'ROZ (Inputs)'!AC97),IF('ROZ (Inputs)'!AC97=0,DP69,'ROZ (Inputs)'!AC97))</f>
        <v>0</v>
      </c>
      <c r="DS69" s="127">
        <f t="shared" si="28"/>
        <v>-1.3862943611198906</v>
      </c>
      <c r="DT69" s="67">
        <f t="shared" si="29"/>
        <v>1.3862943611198908</v>
      </c>
      <c r="DU69" s="59">
        <f>IF(DQ69=1, 1, (DS69-DV69*'Saline (Inputs)'!$C$45))</f>
        <v>2.2204460492503131E-16</v>
      </c>
      <c r="DV69" s="59">
        <f>IF(DQ69=1, 0, ((DT69-DS69)/'Saline (Inputs)'!$D$45))</f>
        <v>1.0817312376586106</v>
      </c>
      <c r="DW69" s="77">
        <f>VLOOKUP('ROZ (Inputs)'!$Z97,'Depositional Environments'!$BW$11:$CI$26,4,FALSE)</f>
        <v>0.21</v>
      </c>
      <c r="DX69" s="77">
        <f>VLOOKUP('ROZ (Inputs)'!$Z97,'Depositional Environments'!$BW$11:$CI$26,5,FALSE)</f>
        <v>0.76</v>
      </c>
      <c r="DY69" s="134">
        <f>IF('ROZ (Inputs)'!$Z97="Default",IF('ROZ (Inputs)'!AD97=0,'ROZ (Inputs)'!K$22,'ROZ (Inputs)'!AD97),IF('ROZ (Inputs)'!AD97=0,DW69,'ROZ (Inputs)'!AD96))</f>
        <v>0</v>
      </c>
      <c r="DZ69" s="134">
        <f>IF('ROZ (Inputs)'!$Z97="Default",IF('ROZ (Inputs)'!AE97=0,'ROZ (Inputs)'!L$22,'ROZ (Inputs)'!AE97),IF('ROZ (Inputs)'!AE97=0,DX69,'ROZ (Inputs)'!AD96))</f>
        <v>0</v>
      </c>
      <c r="EA69" s="127">
        <f t="shared" si="30"/>
        <v>-1.3249254147435987</v>
      </c>
      <c r="EB69" s="67">
        <f t="shared" si="31"/>
        <v>1.1526795099383855</v>
      </c>
      <c r="EC69" s="59">
        <f t="array" ref="EC69">IF(DY69=1, 1, (EA69-ED69*'Saline (Inputs)'!$C$45))</f>
        <v>-8.612295240260659E-2</v>
      </c>
      <c r="ED69" s="59">
        <f>IF(DY69=1, 0, ((EB69-EA69)/'Saline (Inputs)'!$D$45))</f>
        <v>0.96664269752934828</v>
      </c>
      <c r="EE69" s="77">
        <f>VLOOKUP('ROZ (Inputs)'!$Z97,'Depositional Environments'!$BW$11:$CI$26,6,FALSE)</f>
        <v>0.64</v>
      </c>
      <c r="EF69" s="77">
        <f>VLOOKUP('ROZ (Inputs)'!$Z97,'Depositional Environments'!$BW$11:$CI$26,7,FALSE)</f>
        <v>0.77</v>
      </c>
      <c r="EG69" s="134">
        <f>IF('ROZ (Inputs)'!$Z97="Default",IF('ROZ (Inputs)'!AF97=0,'ROZ (Inputs)'!K$23,'ROZ (Inputs)'!AF97),IF('ROZ (Inputs)'!AF97=0,EE69,'ROZ (Inputs)'!AF96))</f>
        <v>0</v>
      </c>
      <c r="EH69" s="134">
        <f>IF('ROZ (Inputs)'!$Z97="Default",IF('ROZ (Inputs)'!AG97=0,'ROZ (Inputs)'!L$23,'ROZ (Inputs)'!AG97),IF('ROZ (Inputs)'!AG97=0,EF69,'ROZ (Inputs)'!AG96))</f>
        <v>0</v>
      </c>
      <c r="EI69" s="127">
        <f t="shared" si="32"/>
        <v>0.57536414490356191</v>
      </c>
      <c r="EJ69" s="67">
        <f t="shared" si="33"/>
        <v>1.2083112059245342</v>
      </c>
      <c r="EK69" s="59">
        <f t="array" ref="EK69">IF(EG69=1, 1, (EI69-EL69*'Saline (Inputs)'!$C$45))</f>
        <v>0.89183767541404801</v>
      </c>
      <c r="EL69" s="59">
        <f>IF(EG69=1, 0, ((EJ69-EI69)/'Saline (Inputs)'!$D$45))</f>
        <v>0.24694560797949588</v>
      </c>
      <c r="EM69" s="77">
        <f>VLOOKUP('ROZ (Inputs)'!$Z97,'Depositional Environments'!$BW$11:$CI$26,8,FALSE)</f>
        <v>0.16</v>
      </c>
      <c r="EN69" s="77">
        <f>VLOOKUP('ROZ (Inputs)'!$Z97,'Depositional Environments'!$BW$11:$CI$26,9,FALSE)</f>
        <v>0.39</v>
      </c>
      <c r="EO69" s="134">
        <f>IF('ROZ (Inputs)'!$Z97="Default",IF('ROZ (Inputs)'!AH97=0,'ROZ (Inputs)'!K$24,'ROZ (Inputs)'!AH97),IF('ROZ (Inputs)'!AH97=0,EM69,'ROZ (Inputs)'!AH96))</f>
        <v>0</v>
      </c>
      <c r="EP69" s="134">
        <f>IF('ROZ (Inputs)'!$Z97="Default",IF('ROZ (Inputs)'!AI97=0,'ROZ (Inputs)'!L$24,'ROZ (Inputs)'!AI97),IF('ROZ (Inputs)'!AI97=0,EN69,'ROZ (Inputs)'!AI96))</f>
        <v>0</v>
      </c>
      <c r="EQ69" s="127">
        <f t="shared" si="34"/>
        <v>-1.6582280766035322</v>
      </c>
      <c r="ER69" s="67">
        <f t="shared" si="35"/>
        <v>-0.44731221804366478</v>
      </c>
      <c r="ES69" s="59">
        <f t="array" ref="ES69">IF(EO69=1, 1, (EQ69-ET69*'Saline (Inputs)'!$C$45))</f>
        <v>-1.0527701473235984</v>
      </c>
      <c r="ET69" s="59">
        <f>IF(EO69=1, 0, ((ER69-EQ69)/'Saline (Inputs)'!$D$45))</f>
        <v>0.47244133248952946</v>
      </c>
      <c r="EU69" s="77">
        <f>VLOOKUP('ROZ (Inputs)'!$Z97,'Depositional Environments'!$BW$11:$CI$26,10,FALSE)</f>
        <v>0.35</v>
      </c>
      <c r="EV69" s="77">
        <f>VLOOKUP('ROZ (Inputs)'!$Z97,'Depositional Environments'!$BW$11:$CI$26,11,FALSE)</f>
        <v>0.76</v>
      </c>
      <c r="EW69" s="134">
        <f>IF('ROZ (Inputs)'!$Z97="Default",IF('ROZ (Inputs)'!AJ97=0,'ROZ (Inputs)'!K$25,'ROZ (Inputs)'!AJ97),IF('ROZ (Inputs)'!AJ97=0,EU69,'ROZ (Inputs)'!AJ96))</f>
        <v>0</v>
      </c>
      <c r="EX69" s="134">
        <f>IF('ROZ (Inputs)'!$Z97="Default",IF('ROZ (Inputs)'!AK97=0,'ROZ (Inputs)'!L$25,'ROZ (Inputs)'!AK97),IF('ROZ (Inputs)'!AK97=0,EV69,'ROZ (Inputs)'!AK96))</f>
        <v>0</v>
      </c>
      <c r="EY69" s="127">
        <f t="shared" si="36"/>
        <v>-0.61903920840622351</v>
      </c>
      <c r="EZ69" s="67">
        <f t="shared" si="37"/>
        <v>1.1526795099383855</v>
      </c>
      <c r="FA69" s="59">
        <f t="array" ref="FA69">IF(EW69=1, 1, (EY69-FB69*'Saline (Inputs)'!$C$45))</f>
        <v>0.26682015076608112</v>
      </c>
      <c r="FB69" s="59">
        <f>IF(EW69=1, 0, ((EZ69-EY69)/'Saline (Inputs)'!$D$45))</f>
        <v>0.69123973079917</v>
      </c>
      <c r="FC69" s="283">
        <f>VLOOKUP('ROZ (Inputs)'!$Z97,'Depositional Environments'!$BW$11:$CI$26,12,FALSE)</f>
        <v>8.9999999999999993E-3</v>
      </c>
      <c r="FD69" s="283">
        <f>VLOOKUP('ROZ (Inputs)'!$Z97,'Depositional Environments'!$BW$11:$CI$26,13,FALSE)</f>
        <v>1.0999999999999999E-2</v>
      </c>
      <c r="FE69" s="134">
        <f>IF('ROZ (Inputs)'!$Z97="Default",IF('ROZ (Inputs)'!AL97=0,'ROZ (Inputs)'!K$26,'ROZ (Inputs)'!AL97),IF('ROZ (Inputs)'!AL97=0,FC69,'ROZ (Inputs)'!AL96))</f>
        <v>0</v>
      </c>
      <c r="FF69" s="134">
        <f>IF('ROZ (Inputs)'!$Z97="Default",IF('ROZ (Inputs)'!AM97=0,'ROZ (Inputs)'!L$26,'ROZ (Inputs)'!AM97),IF('ROZ (Inputs)'!AM97=0,FD69,'ROZ (Inputs)'!AM96))</f>
        <v>0</v>
      </c>
      <c r="FG69" s="127">
        <f t="shared" si="38"/>
        <v>-4.7014899569937691</v>
      </c>
      <c r="FH69" s="67">
        <f t="shared" si="39"/>
        <v>-4.4987990588243418</v>
      </c>
      <c r="FI69" s="59">
        <f t="array" ref="FI69">IF(FE69=1, 1, (FG69-FJ69*'Saline (Inputs)'!$C$45))</f>
        <v>-4.6001445079090555</v>
      </c>
      <c r="FJ69" s="59">
        <f>IF(FE69=1, 0, ((FH69-FG69)/'Saline (Inputs)'!$D$45))</f>
        <v>7.9080274106369253E-2</v>
      </c>
      <c r="FL69" s="145">
        <v>62</v>
      </c>
      <c r="FM69" s="143">
        <f t="shared" si="40"/>
        <v>1</v>
      </c>
      <c r="FN69" s="143">
        <f t="shared" si="41"/>
        <v>1</v>
      </c>
      <c r="FO69" s="143">
        <f t="shared" si="42"/>
        <v>1</v>
      </c>
      <c r="FP69" s="143">
        <f t="shared" si="43"/>
        <v>1</v>
      </c>
      <c r="FQ69" s="143">
        <f t="shared" si="44"/>
        <v>1</v>
      </c>
      <c r="FR69" s="143">
        <f t="shared" si="45"/>
        <v>1</v>
      </c>
      <c r="FT69" s="145">
        <v>62</v>
      </c>
      <c r="FU69" s="34">
        <v>-5.4630488739350423E-4</v>
      </c>
      <c r="FV69" s="34">
        <v>-3.7629586586255109E-5</v>
      </c>
      <c r="FW69" s="34">
        <v>4.8601266826180946E-5</v>
      </c>
      <c r="FZ69" s="140">
        <v>62</v>
      </c>
      <c r="GA69" s="78">
        <f>VLOOKUP('Shale_EERC (Inputs)'!$AI94,$ID$7:$IF$8,2,FALSE)</f>
        <v>0.2</v>
      </c>
      <c r="GB69" s="78">
        <f>VLOOKUP('Shale_EERC (Inputs)'!AI94,$AY$7:$BA$8,3,FALSE)</f>
        <v>0.8</v>
      </c>
      <c r="GC69" s="134">
        <f>IF('Shale_EERC (Inputs)'!$AI94="Default",IF('Shale_EERC (Inputs)'!AK94=0,'Shale_EERC (Inputs)'!L$19,'Shale_EERC (Inputs)'!AK94),IF('Shale_EERC (Inputs)'!AK94=0,GA69,'Shale_EERC (Inputs)'!AK94))</f>
        <v>0.2</v>
      </c>
      <c r="GD69" s="134">
        <f>IF('Shale_EERC (Inputs)'!$AI94="Default",IF('Shale_EERC (Inputs)'!AL94=0,'Shale_EERC (Inputs)'!M$19,'Shale_EERC (Inputs)'!AL94),IF('Shale_EERC (Inputs)'!AL94=0,GB69,'Shale_EERC (Inputs)'!AL94))</f>
        <v>0.8</v>
      </c>
      <c r="GE69" s="127">
        <f t="shared" si="46"/>
        <v>-1.3862943611198906</v>
      </c>
      <c r="GF69" s="67">
        <f t="shared" si="47"/>
        <v>1.3862949861200078</v>
      </c>
      <c r="GG69" s="59">
        <f>IF(GC69=1, 1, (GE69-GH69*'Saline (Inputs)'!$C$45))</f>
        <v>3.1250005871896747E-7</v>
      </c>
      <c r="GH69" s="59">
        <f>IF(GC69=1, 0, ((GF69-GE69)/'Saline (Inputs)'!$D$45))</f>
        <v>1.0817314815037018</v>
      </c>
      <c r="GI69" s="78">
        <f>VLOOKUP('Shale_EERC (Inputs)'!$AI94,$IH$7:$IJ$8,2,FALSE)</f>
        <v>0.2</v>
      </c>
      <c r="GJ69" s="78">
        <f>VLOOKUP('Shale_EERC (Inputs)'!$AI94,$IH$7:$IJ$8,3,FALSE)</f>
        <v>0.8</v>
      </c>
      <c r="GK69" s="134">
        <f>IF('Shale_EERC (Inputs)'!$AI94="Default",IF('Shale_EERC (Inputs)'!AM94=0,'Shale_EERC (Inputs)'!L$20,'Shale_EERC (Inputs)'!AM94),IF('Shale_EERC (Inputs)'!AM94=0,GI69,'Shale_EERC (Inputs)'!AM94))</f>
        <v>0.2</v>
      </c>
      <c r="GL69" s="134">
        <f>IF('Shale_EERC (Inputs)'!$AI94="Default",IF('Shale_EERC (Inputs)'!AN94=0,'Shale_EERC (Inputs)'!M$20,'Shale_EERC (Inputs)'!AN94),IF('Shale_EERC (Inputs)'!AN94=0,GJ69,'Shale_EERC (Inputs)'!AN94))</f>
        <v>0.8</v>
      </c>
      <c r="GM69" s="127">
        <f t="shared" si="48"/>
        <v>-1.3862943611198906</v>
      </c>
      <c r="GN69" s="67">
        <f t="shared" si="49"/>
        <v>1.3862949861200078</v>
      </c>
      <c r="GO69" s="59">
        <f t="array" ref="GO69">IF(GK69=1, 1, (GM69-GP69*'Saline (Inputs)'!$C$45))</f>
        <v>3.1250005871896747E-7</v>
      </c>
      <c r="GP69" s="59">
        <f>IF(GK69=1, 0, ((GN69-GM69)/'Saline (Inputs)'!$D$45))</f>
        <v>1.0817314815037018</v>
      </c>
      <c r="GQ69" s="78">
        <f>VLOOKUP('Shale_EERC (Inputs)'!$AI94,$IL$7:$IN$8,2,FALSE)</f>
        <v>0.2</v>
      </c>
      <c r="GR69" s="78">
        <f>VLOOKUP('Shale_EERC (Inputs)'!$AI94,$IL$7:$IN$8,3,FALSE)</f>
        <v>0.8</v>
      </c>
      <c r="GS69" s="134">
        <f>IF('Shale_EERC (Inputs)'!$AI94="Default",IF('Shale_EERC (Inputs)'!AO94=0,'Shale_EERC (Inputs)'!L$21,'Shale_EERC (Inputs)'!AO94),IF('Shale_EERC (Inputs)'!AO94=0,GQ69,'Shale_EERC (Inputs)'!AO94))</f>
        <v>0.2</v>
      </c>
      <c r="GT69" s="134">
        <f>IF('Shale_EERC (Inputs)'!$AI94="Default",IF('Shale_EERC (Inputs)'!AP94=0,'Shale_EERC (Inputs)'!M$21,'Shale_EERC (Inputs)'!AP94),IF('Shale_EERC (Inputs)'!AP94=0,GR69,'Shale_EERC (Inputs)'!AP94))</f>
        <v>0.8</v>
      </c>
      <c r="GU69" s="135">
        <f t="shared" si="61"/>
        <v>-1.3862943611198906</v>
      </c>
      <c r="GV69" s="136">
        <f t="shared" si="50"/>
        <v>1.3862949861200078</v>
      </c>
      <c r="GW69" s="137">
        <f t="array" ref="GW69">IF(GS69=1, 1, (GU69-GX69*'Saline (Inputs)'!$C$45))</f>
        <v>3.1250005871896747E-7</v>
      </c>
      <c r="GX69" s="137">
        <f>IF(GS69=1, 0, ((GV69-GU69)/'Saline (Inputs)'!$D$45))</f>
        <v>1.0817314815037018</v>
      </c>
      <c r="GY69" s="78">
        <f>VLOOKUP('Shale_EERC (Inputs)'!$AI94,$IP$7:$IR$8,2,FALSE)</f>
        <v>0.2</v>
      </c>
      <c r="GZ69" s="78">
        <f>VLOOKUP('Shale_EERC (Inputs)'!$AI94,$IP$7:$IR$8,3,FALSE)</f>
        <v>0.8</v>
      </c>
      <c r="HA69" s="134">
        <f>IF('Shale_EERC (Inputs)'!$AI94="Default",IF('Shale_EERC (Inputs)'!AQ94=0,'Shale_EERC (Inputs)'!L$22,'Shale_EERC (Inputs)'!AQ94),IF('Shale_EERC (Inputs)'!AQ94=0,GY69,'Shale_EERC (Inputs)'!AQ94))</f>
        <v>0.2</v>
      </c>
      <c r="HB69" s="134">
        <f>IF('Shale_EERC (Inputs)'!$AI94="Default",IF('Shale_EERC (Inputs)'!AR94=0,'Shale_EERC (Inputs)'!M$22,'Shale_EERC (Inputs)'!AR94),IF('Shale_EERC (Inputs)'!AR94=0,GZ69,'Shale_EERC (Inputs)'!AR94))</f>
        <v>0.8</v>
      </c>
      <c r="HC69" s="127">
        <f t="shared" si="51"/>
        <v>-1.3862943611198906</v>
      </c>
      <c r="HD69" s="67">
        <f t="shared" si="62"/>
        <v>1.3862949861200078</v>
      </c>
      <c r="HE69" s="59">
        <f t="array" ref="HE69">IF(HA69=1, 1, (HC69-HF69*'Saline (Inputs)'!$C$45))</f>
        <v>3.1250005871896747E-7</v>
      </c>
      <c r="HF69" s="59">
        <f>IF(HA69=1, 0, ((HD69-HC69)/'Saline (Inputs)'!$D$45))</f>
        <v>1.0817314815037018</v>
      </c>
      <c r="HG69" s="78">
        <f>VLOOKUP('Shale_EERC (Inputs)'!$AI94,$IT$7:$IV$8,2,FALSE)</f>
        <v>0.2</v>
      </c>
      <c r="HH69" s="78">
        <f>VLOOKUP('Shale_EERC (Inputs)'!$AI94,$IT$7:$IV$8,3,FALSE)</f>
        <v>0.8</v>
      </c>
      <c r="HI69" s="134">
        <f>IF('Shale_EERC (Inputs)'!$AI94="Default",IF('Shale_EERC (Inputs)'!AS94=0,'Shale_EERC (Inputs)'!L$23,'Shale_EERC (Inputs)'!AS94),IF('Shale_EERC (Inputs)'!AS94=0,HG69,'Shale_EERC (Inputs)'!AS94))</f>
        <v>0.2</v>
      </c>
      <c r="HJ69" s="134">
        <f>IF('Shale_EERC (Inputs)'!$AI94="Default",IF('Shale_EERC (Inputs)'!AT94=0,'Shale_EERC (Inputs)'!M$23,'Shale_EERC (Inputs)'!AT94),IF('Shale_EERC (Inputs)'!AT94=0,HH69,'Shale_EERC (Inputs)'!AT94))</f>
        <v>0.8</v>
      </c>
      <c r="HK69" s="127">
        <f t="shared" si="53"/>
        <v>-1.3862943611198906</v>
      </c>
      <c r="HL69" s="67">
        <f t="shared" si="63"/>
        <v>1.3862949861200078</v>
      </c>
      <c r="HM69" s="59">
        <f t="array" ref="HM69">IF(HI69=1, 1, (HK69-HN69*'Saline (Inputs)'!$C$45))</f>
        <v>3.1250005871896747E-7</v>
      </c>
      <c r="HN69" s="59">
        <f>IF(HI69=1, 0, ((HL69-HK69)/'Saline (Inputs)'!$D$45))</f>
        <v>1.0817314815037018</v>
      </c>
      <c r="HP69" s="145">
        <v>62</v>
      </c>
      <c r="HQ69" s="143">
        <f t="shared" si="55"/>
        <v>1</v>
      </c>
      <c r="HR69" s="143">
        <f t="shared" si="56"/>
        <v>1</v>
      </c>
      <c r="HS69" s="143">
        <f t="shared" si="57"/>
        <v>1</v>
      </c>
      <c r="HT69" s="143">
        <f t="shared" si="58"/>
        <v>1</v>
      </c>
      <c r="HU69" s="143">
        <f t="shared" si="59"/>
        <v>1</v>
      </c>
      <c r="HY69" s="233">
        <v>63</v>
      </c>
      <c r="HZ69" s="271">
        <v>1.7835952348832415E-5</v>
      </c>
      <c r="IA69" s="271">
        <v>9.2275608039931847E-5</v>
      </c>
      <c r="IB69" s="271">
        <v>5.6497234618299228E-4</v>
      </c>
    </row>
    <row r="70" spans="2:236" x14ac:dyDescent="0.35">
      <c r="B70" s="140">
        <v>63</v>
      </c>
      <c r="C70" s="78">
        <f>VLOOKUP('Saline (Inputs)'!$T97,'Depositional Environments'!$BK$11:$BU$26,2,FALSE)</f>
        <v>0.2</v>
      </c>
      <c r="D70" s="78">
        <f>VLOOKUP('Saline (Inputs)'!$T97,'Depositional Environments'!$BK$11:$BU$26,3,FALSE)</f>
        <v>0.8</v>
      </c>
      <c r="E70" s="134">
        <f>IF('Saline (Inputs)'!$T97="Default",IF('Saline (Inputs)'!V97=0,'Saline (Inputs)'!K$21,'Saline (Inputs)'!V97),IF('Saline (Inputs)'!V97=0,C70,'Saline (Inputs)'!V97))</f>
        <v>0</v>
      </c>
      <c r="F70" s="134">
        <f>IF('Saline (Inputs)'!$T97="Default",IF('Saline (Inputs)'!W97=0,'Saline (Inputs)'!L$21,'Saline (Inputs)'!W97),IF('Saline (Inputs)'!W97=0,D70,'Saline (Inputs)'!W97))</f>
        <v>0</v>
      </c>
      <c r="G70" s="127">
        <f t="shared" si="64"/>
        <v>-1.3862943611198906</v>
      </c>
      <c r="H70" s="67">
        <f t="shared" si="65"/>
        <v>1.3862943611198908</v>
      </c>
      <c r="I70" s="59">
        <f>IF(E70=1, 1, (G70-J70*'Saline (Inputs)'!$C$45))</f>
        <v>2.2204460492503131E-16</v>
      </c>
      <c r="J70" s="59">
        <f>IF(E70=1, 0, ((H70-G70)/'Saline (Inputs)'!$D$45))</f>
        <v>1.0817312376586106</v>
      </c>
      <c r="K70" s="78">
        <f>VLOOKUP('Saline (Inputs)'!$T97,'Depositional Environments'!$BK$11:$BU$26,4,FALSE)</f>
        <v>0.21</v>
      </c>
      <c r="L70" s="78">
        <f>VLOOKUP('Saline (Inputs)'!$T97,'Depositional Environments'!$BK$11:$BU$26,5,FALSE)</f>
        <v>0.76</v>
      </c>
      <c r="M70" s="134">
        <f>IF('Saline (Inputs)'!$T97="Default",IF('Saline (Inputs)'!X97=0,'Saline (Inputs)'!K$22,'Saline (Inputs)'!X97), IF('Saline (Inputs)'!X97=0,Calculations!K70,'Saline (Inputs)'!X97))</f>
        <v>0</v>
      </c>
      <c r="N70" s="134">
        <f>IF('Saline (Inputs)'!$T97="Default",IF('Saline (Inputs)'!Y97=0,'Saline (Inputs)'!L$22,'Saline (Inputs)'!Y97), IF('Saline (Inputs)'!Y97=0,Calculations!L70,'Saline (Inputs)'!Y97))</f>
        <v>0</v>
      </c>
      <c r="O70" s="127">
        <f t="shared" si="66"/>
        <v>-1.3249254147435987</v>
      </c>
      <c r="P70" s="67">
        <f t="shared" si="67"/>
        <v>1.1526795099383855</v>
      </c>
      <c r="Q70" s="59">
        <f t="array" ref="Q70">IF(M70=1, 1, (O70-R70*'Saline (Inputs)'!$C$45))</f>
        <v>-8.612295240260659E-2</v>
      </c>
      <c r="R70" s="59">
        <f>IF(M70=1, 0, ((P70-O70)/'Saline (Inputs)'!$D$45))</f>
        <v>0.96664269752934828</v>
      </c>
      <c r="S70" s="78">
        <f>VLOOKUP('Saline (Inputs)'!$T97,'Depositional Environments'!$BK$11:$BU$26,6,FALSE)</f>
        <v>0.61</v>
      </c>
      <c r="T70" s="78">
        <f>VLOOKUP('Saline (Inputs)'!$T97,'Depositional Environments'!$BK$11:$BU$26,7,FALSE)</f>
        <v>0.71</v>
      </c>
      <c r="U70" s="134">
        <f>IF('Saline (Inputs)'!$T97="Default",IF('Saline (Inputs)'!Z97=0,'Saline (Inputs)'!K$23,'Saline (Inputs)'!Z97),IF('Saline (Inputs)'!Z97=0,S70,'Saline (Inputs)'!Z97))</f>
        <v>0</v>
      </c>
      <c r="V70" s="134">
        <f>IF('Saline (Inputs)'!$T97="Default",IF('Saline (Inputs)'!AA97=0,'Saline (Inputs)'!L$23,'Saline (Inputs)'!AA97),IF('Saline (Inputs)'!AA97=0,T70,'Saline (Inputs)'!AA97))</f>
        <v>0</v>
      </c>
      <c r="W70" s="127">
        <f t="shared" si="68"/>
        <v>0.44731221804366483</v>
      </c>
      <c r="X70" s="67">
        <f t="shared" si="69"/>
        <v>0.89538404705484131</v>
      </c>
      <c r="Y70" s="59">
        <f t="array" ref="Y70">IF(U70=1, 1, (W70-Z70*'Saline (Inputs)'!$C$45))</f>
        <v>0.67134813254925307</v>
      </c>
      <c r="Z70" s="59">
        <f>IF(U70=1, 0, ((X70-W70)/'Saline (Inputs)'!$D$45))</f>
        <v>0.17481615295782754</v>
      </c>
      <c r="AA70" s="78">
        <f>VLOOKUP('Saline (Inputs)'!$T97,'Depositional Environments'!$BK$11:$BU$26,8,FALSE)</f>
        <v>0.19</v>
      </c>
      <c r="AB70" s="78">
        <f>VLOOKUP('Saline (Inputs)'!$T97,'Depositional Environments'!$BK$11:$BU$26,9,FALSE)</f>
        <v>0.59</v>
      </c>
      <c r="AC70" s="134">
        <f>IF('Saline (Inputs)'!$T97="Default",IF('Saline (Inputs)'!AB97=0,'Saline (Inputs)'!K$24,'Saline (Inputs)'!AB97),IF('Saline (Inputs)'!AB97=0,AA70,'Saline (Inputs)'!AB97))</f>
        <v>0</v>
      </c>
      <c r="AD70" s="134">
        <f>IF('Saline (Inputs)'!$T97="Default",IF('Saline (Inputs)'!AC97=0,'Saline (Inputs)'!L$24,'Saline (Inputs)'!AC97),IF('Saline (Inputs)'!AC97=0,AB70,'Saline (Inputs)'!AC97))</f>
        <v>0</v>
      </c>
      <c r="AE70" s="127">
        <f t="shared" si="70"/>
        <v>-1.4500101755059984</v>
      </c>
      <c r="AF70" s="67">
        <f t="shared" si="71"/>
        <v>0.36396537720141148</v>
      </c>
      <c r="AG70" s="59">
        <f t="array" ref="AG70">IF(AC70=1, 1, (AE70-AH70*'Saline (Inputs)'!$C$45))</f>
        <v>-0.54302239915229344</v>
      </c>
      <c r="AH70" s="59">
        <f>IF(AC70=1, 0, ((AF70-AE70)/'Saline (Inputs)'!$D$45))</f>
        <v>0.7077263223257636</v>
      </c>
      <c r="AI70" s="78">
        <f>VLOOKUP('Saline (Inputs)'!$T97,'Depositional Environments'!$BK$11:$BU$26,10,FALSE)</f>
        <v>0.39</v>
      </c>
      <c r="AJ70" s="78">
        <f>VLOOKUP('Saline (Inputs)'!$T97,'Depositional Environments'!$BK$11:$BU$26,11,FALSE)</f>
        <v>0.81</v>
      </c>
      <c r="AK70" s="134">
        <f>IF('Saline (Inputs)'!$T97="Default",IF('Saline (Inputs)'!K$25=0,'Saline (Inputs)'!AD97,'Saline (Inputs)'!$K$25),IF('Saline (Inputs)'!AD97=0,AI70,'Saline (Inputs)'!AD97))</f>
        <v>0</v>
      </c>
      <c r="AL70" s="134">
        <f>IF('Saline (Inputs)'!$T97="Default",IF('Saline (Inputs)'!L$25=0,'Saline (Inputs)'!AE97,'Saline (Inputs)'!$L$25),IF('Saline (Inputs)'!AE97=0,AJ70,'Saline (Inputs)'!AE97))</f>
        <v>0</v>
      </c>
      <c r="AM70" s="127">
        <f t="shared" si="72"/>
        <v>-0.44731221804366478</v>
      </c>
      <c r="AN70" s="67">
        <f t="shared" si="73"/>
        <v>1.4500101755059986</v>
      </c>
      <c r="AO70" s="59">
        <f t="array" ref="AO70">IF(AK70=1, 1, (AM70-AP70*'Saline (Inputs)'!$C$45))</f>
        <v>0.50134897873116691</v>
      </c>
      <c r="AP70" s="59">
        <f>IF(AK70=1, 0, ((AN70-AM70)/'Saline (Inputs)'!$D$45))</f>
        <v>0.74024426506138619</v>
      </c>
      <c r="AR70" s="145">
        <v>63</v>
      </c>
      <c r="AS70" s="143">
        <f t="shared" si="12"/>
        <v>1</v>
      </c>
      <c r="AT70" s="143">
        <f t="shared" si="13"/>
        <v>1</v>
      </c>
      <c r="AU70" s="143">
        <f t="shared" si="14"/>
        <v>1</v>
      </c>
      <c r="AV70" s="143">
        <f t="shared" si="15"/>
        <v>1</v>
      </c>
      <c r="AW70" s="143">
        <f t="shared" si="16"/>
        <v>1</v>
      </c>
      <c r="BS70" s="140">
        <v>63</v>
      </c>
      <c r="BT70" s="78">
        <f>VLOOKUP('Shale (Inputs)'!AC97,$AY$7:$BA$8,2,FALSE)</f>
        <v>0.2</v>
      </c>
      <c r="BU70" s="78">
        <f>VLOOKUP('Shale (Inputs)'!AC97,$AY$7:$BA$8,3,FALSE)</f>
        <v>0.8</v>
      </c>
      <c r="BV70" s="134">
        <f>IF('Shale (Inputs)'!$AC97="Default",IF('Shale (Inputs)'!AE97=0,'Shale (Inputs)'!L$19,'Shale (Inputs)'!AE97),IF('Shale (Inputs)'!AE97=0,BT70,'Shale (Inputs)'!AE97))</f>
        <v>0.2</v>
      </c>
      <c r="BW70" s="134">
        <f>IF('Shale (Inputs)'!$AC97="Default",IF('Shale (Inputs)'!AF97=0,'Shale (Inputs)'!M$19,'Shale (Inputs)'!AF97),IF('Shale (Inputs)'!AF97=0,BU70,'Shale (Inputs)'!AF97))</f>
        <v>0.8</v>
      </c>
      <c r="BX70" s="127">
        <f t="shared" si="17"/>
        <v>-1.3862943611198906</v>
      </c>
      <c r="BY70" s="67">
        <f t="shared" si="18"/>
        <v>1.3862949861200078</v>
      </c>
      <c r="BZ70" s="59">
        <f>IF(BV70=1, 1, (BX70-CA70*'Saline (Inputs)'!$C$45))</f>
        <v>3.1250005871896747E-7</v>
      </c>
      <c r="CA70" s="59">
        <f>IF(BV70=1, 0, ((BY70-BX70)/'Saline (Inputs)'!$D$45))</f>
        <v>1.0817314815037018</v>
      </c>
      <c r="CB70" s="78">
        <f>VLOOKUP('Shale (Inputs)'!AC97,Calculations!$BC$7:$BE$8,2,FALSE)</f>
        <v>0.03</v>
      </c>
      <c r="CC70" s="78">
        <f>VLOOKUP('Shale (Inputs)'!AC97,Calculations!$BC$7:$BE$8,3,FALSE)</f>
        <v>0.92</v>
      </c>
      <c r="CD70" s="134">
        <f>IF('Shale (Inputs)'!$AC97="Default",IF('Shale (Inputs)'!AG97=0,'Shale (Inputs)'!L$20,'Shale (Inputs)'!AG97),IF('Shale (Inputs)'!AG97=0,CB70,'Shale (Inputs)'!AG97))</f>
        <v>0.03</v>
      </c>
      <c r="CE70" s="134">
        <f>IF('Shale (Inputs)'!$AC97="Default",IF('Shale (Inputs)'!AH97=0,'Shale (Inputs)'!M$20,'Shale (Inputs)'!AH97),IF('Shale (Inputs)'!AH97=0,CC70,'Shale (Inputs)'!AH97))</f>
        <v>0.92</v>
      </c>
      <c r="CF70" s="127">
        <f t="shared" si="19"/>
        <v>-3.4760986898352733</v>
      </c>
      <c r="CG70" s="67">
        <f t="shared" si="20"/>
        <v>2.4423483940656316</v>
      </c>
      <c r="CH70" s="59">
        <f t="array" ref="CH70">IF(CD70=1, 1, (CF70-CI70*'Saline (Inputs)'!$C$45))</f>
        <v>-0.51687514788482103</v>
      </c>
      <c r="CI70" s="59">
        <f>IF(CD70=1, 0, ((CG70-CF70)/'Saline (Inputs)'!$D$45))</f>
        <v>2.3090943989389285</v>
      </c>
      <c r="CJ70" s="78">
        <f>VLOOKUP('Shale (Inputs)'!$AJ97,Calculations!$BG$18:$BI$25,2,FALSE)</f>
        <v>0.25</v>
      </c>
      <c r="CK70" s="78">
        <f>VLOOKUP('Shale (Inputs)'!$AJ97,Calculations!$BG$18:$BI$25,3,FALSE)</f>
        <v>0.53</v>
      </c>
      <c r="CL70" s="134">
        <f>IF('Shale (Inputs)'!$AJ97="Default",IF('Shale (Inputs)'!AL97=0,'Shale (Inputs)'!L$24,'Shale (Inputs)'!AL97),IF('Shale (Inputs)'!AL97=0,CJ70,'Shale (Inputs)'!AL97))</f>
        <v>0.2</v>
      </c>
      <c r="CM70" s="134">
        <f>IF('Shale (Inputs)'!$AJ97="Default",IF('Shale (Inputs)'!AM97=0,'Shale (Inputs)'!M$24,'Shale (Inputs)'!AM97),IF('Shale (Inputs)'!AM97=0,CK70,'Shale (Inputs)'!AM97))</f>
        <v>0.85</v>
      </c>
      <c r="CN70" s="135">
        <f t="shared" si="60"/>
        <v>-1.3862943611198906</v>
      </c>
      <c r="CO70" s="136">
        <f t="shared" si="21"/>
        <v>1.7346018397020466</v>
      </c>
      <c r="CP70" s="137">
        <f t="array" ref="CP70">IF(CL70=1, 1, (CN70-CQ70*'Saline (Inputs)'!$C$45))</f>
        <v>0.17415373929107769</v>
      </c>
      <c r="CQ70" s="137">
        <f>IF(CL70=1, 0, ((CO70-CN70)/'Saline (Inputs)'!$D$45))</f>
        <v>1.2176241224814466</v>
      </c>
      <c r="CR70" s="78">
        <f>VLOOKUP('Shale (Inputs)'!$AJ97,Calculations!$BK$18:$BM$25,2,FALSE)</f>
        <v>0.14000000000000001</v>
      </c>
      <c r="CS70" s="78">
        <f>VLOOKUP('Shale (Inputs)'!$AJ97,Calculations!$BK$18:$BM$25,3,FALSE)</f>
        <v>0.34</v>
      </c>
      <c r="CT70" s="134">
        <f>IF('Shale (Inputs)'!$AJ97="Default",IF('Shale (Inputs)'!AN97=0,'Shale (Inputs)'!L$25,'Shale (Inputs)'!AN97),IF('Shale (Inputs)'!AN97=0,CR70,'Shale (Inputs)'!AN97))</f>
        <v>0.1</v>
      </c>
      <c r="CU70" s="134">
        <f>IF('Shale (Inputs)'!$AJ97="Default",IF('Shale (Inputs)'!AO97=0,'Shale (Inputs)'!M$25,'Shale (Inputs)'!AO97),IF('Shale (Inputs)'!AO97=0,CS70,'Shale (Inputs)'!AO97))</f>
        <v>0.49</v>
      </c>
      <c r="CV70" s="127">
        <f t="shared" si="22"/>
        <v>-2.1972245773362191</v>
      </c>
      <c r="CW70" s="67">
        <f t="shared" si="23"/>
        <v>-4.0004934453636599E-2</v>
      </c>
      <c r="CX70" s="59">
        <f t="array" ref="CX70">IF(CT70=1, 1, (CV70-CY70*'Saline (Inputs)'!$C$45))</f>
        <v>-1.1186147558949278</v>
      </c>
      <c r="CY70" s="59">
        <f>IF(CT70=1, 0, ((CW70-CV70)/'Saline (Inputs)'!$D$45))</f>
        <v>0.84164371566502805</v>
      </c>
      <c r="DA70" s="145">
        <v>63</v>
      </c>
      <c r="DB70" s="143">
        <f t="shared" si="24"/>
        <v>1</v>
      </c>
      <c r="DC70" s="143">
        <f t="shared" si="25"/>
        <v>1</v>
      </c>
      <c r="DD70" s="143">
        <f t="shared" si="26"/>
        <v>1</v>
      </c>
      <c r="DE70" s="143">
        <f t="shared" si="27"/>
        <v>1</v>
      </c>
      <c r="DI70" s="233">
        <v>64</v>
      </c>
      <c r="DJ70" s="231">
        <v>1.4225844552129162E-5</v>
      </c>
      <c r="DK70" s="231">
        <v>8.0693338532007597E-5</v>
      </c>
      <c r="DL70" s="231">
        <v>5.7529014884496619E-4</v>
      </c>
      <c r="DN70" s="140">
        <v>63</v>
      </c>
      <c r="DO70" s="77">
        <f>VLOOKUP('ROZ (Inputs)'!$Z98,'Depositional Environments'!$BW$11:$CI$26,2,FALSE)</f>
        <v>0.2</v>
      </c>
      <c r="DP70" s="77">
        <f>VLOOKUP('ROZ (Inputs)'!$Z98,'Depositional Environments'!$BW$11:$CI$26,3,FALSE)</f>
        <v>0.8</v>
      </c>
      <c r="DQ70" s="134">
        <f>IF('ROZ (Inputs)'!$Z98="Default",IF('ROZ (Inputs)'!AB98=0,'ROZ (Inputs)'!K$21,'ROZ (Inputs)'!AB98),IF('ROZ (Inputs)'!AB98=0,DO70,'ROZ (Inputs)'!AB98))</f>
        <v>0</v>
      </c>
      <c r="DR70" s="134">
        <f>IF('ROZ (Inputs)'!$Z98="Default",IF('ROZ (Inputs)'!AC98=0,'ROZ (Inputs)'!L$21,'ROZ (Inputs)'!AC98),IF('ROZ (Inputs)'!AC98=0,DP70,'ROZ (Inputs)'!AC98))</f>
        <v>0</v>
      </c>
      <c r="DS70" s="127">
        <f t="shared" si="28"/>
        <v>-1.3862943611198906</v>
      </c>
      <c r="DT70" s="67">
        <f t="shared" si="29"/>
        <v>1.3862943611198908</v>
      </c>
      <c r="DU70" s="59">
        <f>IF(DQ70=1, 1, (DS70-DV70*'Saline (Inputs)'!$C$45))</f>
        <v>2.2204460492503131E-16</v>
      </c>
      <c r="DV70" s="59">
        <f>IF(DQ70=1, 0, ((DT70-DS70)/'Saline (Inputs)'!$D$45))</f>
        <v>1.0817312376586106</v>
      </c>
      <c r="DW70" s="77">
        <f>VLOOKUP('ROZ (Inputs)'!$Z98,'Depositional Environments'!$BW$11:$CI$26,4,FALSE)</f>
        <v>0.21</v>
      </c>
      <c r="DX70" s="77">
        <f>VLOOKUP('ROZ (Inputs)'!$Z98,'Depositional Environments'!$BW$11:$CI$26,5,FALSE)</f>
        <v>0.76</v>
      </c>
      <c r="DY70" s="134">
        <f>IF('ROZ (Inputs)'!$Z98="Default",IF('ROZ (Inputs)'!AD98=0,'ROZ (Inputs)'!K$22,'ROZ (Inputs)'!AD98),IF('ROZ (Inputs)'!AD98=0,DW70,'ROZ (Inputs)'!AD97))</f>
        <v>0</v>
      </c>
      <c r="DZ70" s="134">
        <f>IF('ROZ (Inputs)'!$Z98="Default",IF('ROZ (Inputs)'!AE98=0,'ROZ (Inputs)'!L$22,'ROZ (Inputs)'!AE98),IF('ROZ (Inputs)'!AE98=0,DX70,'ROZ (Inputs)'!AD97))</f>
        <v>0</v>
      </c>
      <c r="EA70" s="127">
        <f t="shared" si="30"/>
        <v>-1.3249254147435987</v>
      </c>
      <c r="EB70" s="67">
        <f t="shared" si="31"/>
        <v>1.1526795099383855</v>
      </c>
      <c r="EC70" s="59">
        <f t="array" ref="EC70">IF(DY70=1, 1, (EA70-ED70*'Saline (Inputs)'!$C$45))</f>
        <v>-8.612295240260659E-2</v>
      </c>
      <c r="ED70" s="59">
        <f>IF(DY70=1, 0, ((EB70-EA70)/'Saline (Inputs)'!$D$45))</f>
        <v>0.96664269752934828</v>
      </c>
      <c r="EE70" s="77">
        <f>VLOOKUP('ROZ (Inputs)'!$Z98,'Depositional Environments'!$BW$11:$CI$26,6,FALSE)</f>
        <v>0.64</v>
      </c>
      <c r="EF70" s="77">
        <f>VLOOKUP('ROZ (Inputs)'!$Z98,'Depositional Environments'!$BW$11:$CI$26,7,FALSE)</f>
        <v>0.77</v>
      </c>
      <c r="EG70" s="134">
        <f>IF('ROZ (Inputs)'!$Z98="Default",IF('ROZ (Inputs)'!AF98=0,'ROZ (Inputs)'!K$23,'ROZ (Inputs)'!AF98),IF('ROZ (Inputs)'!AF98=0,EE70,'ROZ (Inputs)'!AF97))</f>
        <v>0</v>
      </c>
      <c r="EH70" s="134">
        <f>IF('ROZ (Inputs)'!$Z98="Default",IF('ROZ (Inputs)'!AG98=0,'ROZ (Inputs)'!L$23,'ROZ (Inputs)'!AG98),IF('ROZ (Inputs)'!AG98=0,EF70,'ROZ (Inputs)'!AG97))</f>
        <v>0</v>
      </c>
      <c r="EI70" s="127">
        <f t="shared" si="32"/>
        <v>0.57536414490356191</v>
      </c>
      <c r="EJ70" s="67">
        <f t="shared" si="33"/>
        <v>1.2083112059245342</v>
      </c>
      <c r="EK70" s="59">
        <f t="array" ref="EK70">IF(EG70=1, 1, (EI70-EL70*'Saline (Inputs)'!$C$45))</f>
        <v>0.89183767541404801</v>
      </c>
      <c r="EL70" s="59">
        <f>IF(EG70=1, 0, ((EJ70-EI70)/'Saline (Inputs)'!$D$45))</f>
        <v>0.24694560797949588</v>
      </c>
      <c r="EM70" s="77">
        <f>VLOOKUP('ROZ (Inputs)'!$Z98,'Depositional Environments'!$BW$11:$CI$26,8,FALSE)</f>
        <v>0.16</v>
      </c>
      <c r="EN70" s="77">
        <f>VLOOKUP('ROZ (Inputs)'!$Z98,'Depositional Environments'!$BW$11:$CI$26,9,FALSE)</f>
        <v>0.39</v>
      </c>
      <c r="EO70" s="134">
        <f>IF('ROZ (Inputs)'!$Z98="Default",IF('ROZ (Inputs)'!AH98=0,'ROZ (Inputs)'!K$24,'ROZ (Inputs)'!AH98),IF('ROZ (Inputs)'!AH98=0,EM70,'ROZ (Inputs)'!AH97))</f>
        <v>0</v>
      </c>
      <c r="EP70" s="134">
        <f>IF('ROZ (Inputs)'!$Z98="Default",IF('ROZ (Inputs)'!AI98=0,'ROZ (Inputs)'!L$24,'ROZ (Inputs)'!AI98),IF('ROZ (Inputs)'!AI98=0,EN70,'ROZ (Inputs)'!AI97))</f>
        <v>0</v>
      </c>
      <c r="EQ70" s="127">
        <f t="shared" si="34"/>
        <v>-1.6582280766035322</v>
      </c>
      <c r="ER70" s="67">
        <f t="shared" si="35"/>
        <v>-0.44731221804366478</v>
      </c>
      <c r="ES70" s="59">
        <f t="array" ref="ES70">IF(EO70=1, 1, (EQ70-ET70*'Saline (Inputs)'!$C$45))</f>
        <v>-1.0527701473235984</v>
      </c>
      <c r="ET70" s="59">
        <f>IF(EO70=1, 0, ((ER70-EQ70)/'Saline (Inputs)'!$D$45))</f>
        <v>0.47244133248952946</v>
      </c>
      <c r="EU70" s="77">
        <f>VLOOKUP('ROZ (Inputs)'!$Z98,'Depositional Environments'!$BW$11:$CI$26,10,FALSE)</f>
        <v>0.35</v>
      </c>
      <c r="EV70" s="77">
        <f>VLOOKUP('ROZ (Inputs)'!$Z98,'Depositional Environments'!$BW$11:$CI$26,11,FALSE)</f>
        <v>0.76</v>
      </c>
      <c r="EW70" s="134">
        <f>IF('ROZ (Inputs)'!$Z98="Default",IF('ROZ (Inputs)'!AJ98=0,'ROZ (Inputs)'!K$25,'ROZ (Inputs)'!AJ98),IF('ROZ (Inputs)'!AJ98=0,EU70,'ROZ (Inputs)'!AJ97))</f>
        <v>0</v>
      </c>
      <c r="EX70" s="134">
        <f>IF('ROZ (Inputs)'!$Z98="Default",IF('ROZ (Inputs)'!AK98=0,'ROZ (Inputs)'!L$25,'ROZ (Inputs)'!AK98),IF('ROZ (Inputs)'!AK98=0,EV70,'ROZ (Inputs)'!AK97))</f>
        <v>0</v>
      </c>
      <c r="EY70" s="127">
        <f t="shared" si="36"/>
        <v>-0.61903920840622351</v>
      </c>
      <c r="EZ70" s="67">
        <f t="shared" si="37"/>
        <v>1.1526795099383855</v>
      </c>
      <c r="FA70" s="59">
        <f t="array" ref="FA70">IF(EW70=1, 1, (EY70-FB70*'Saline (Inputs)'!$C$45))</f>
        <v>0.26682015076608112</v>
      </c>
      <c r="FB70" s="59">
        <f>IF(EW70=1, 0, ((EZ70-EY70)/'Saline (Inputs)'!$D$45))</f>
        <v>0.69123973079917</v>
      </c>
      <c r="FC70" s="283">
        <f>VLOOKUP('ROZ (Inputs)'!$Z98,'Depositional Environments'!$BW$11:$CI$26,12,FALSE)</f>
        <v>8.9999999999999993E-3</v>
      </c>
      <c r="FD70" s="283">
        <f>VLOOKUP('ROZ (Inputs)'!$Z98,'Depositional Environments'!$BW$11:$CI$26,13,FALSE)</f>
        <v>1.0999999999999999E-2</v>
      </c>
      <c r="FE70" s="134">
        <f>IF('ROZ (Inputs)'!$Z98="Default",IF('ROZ (Inputs)'!AL98=0,'ROZ (Inputs)'!K$26,'ROZ (Inputs)'!AL98),IF('ROZ (Inputs)'!AL98=0,FC70,'ROZ (Inputs)'!AL97))</f>
        <v>0</v>
      </c>
      <c r="FF70" s="134">
        <f>IF('ROZ (Inputs)'!$Z98="Default",IF('ROZ (Inputs)'!AM98=0,'ROZ (Inputs)'!L$26,'ROZ (Inputs)'!AM98),IF('ROZ (Inputs)'!AM98=0,FD70,'ROZ (Inputs)'!AM97))</f>
        <v>0</v>
      </c>
      <c r="FG70" s="127">
        <f t="shared" si="38"/>
        <v>-4.7014899569937691</v>
      </c>
      <c r="FH70" s="67">
        <f t="shared" si="39"/>
        <v>-4.4987990588243418</v>
      </c>
      <c r="FI70" s="59">
        <f t="array" ref="FI70">IF(FE70=1, 1, (FG70-FJ70*'Saline (Inputs)'!$C$45))</f>
        <v>-4.6001445079090555</v>
      </c>
      <c r="FJ70" s="59">
        <f>IF(FE70=1, 0, ((FH70-FG70)/'Saline (Inputs)'!$D$45))</f>
        <v>7.9080274106369253E-2</v>
      </c>
      <c r="FL70" s="145">
        <v>63</v>
      </c>
      <c r="FM70" s="143">
        <f t="shared" si="40"/>
        <v>1</v>
      </c>
      <c r="FN70" s="143">
        <f t="shared" si="41"/>
        <v>1</v>
      </c>
      <c r="FO70" s="143">
        <f t="shared" si="42"/>
        <v>1</v>
      </c>
      <c r="FP70" s="143">
        <f t="shared" si="43"/>
        <v>1</v>
      </c>
      <c r="FQ70" s="143">
        <f t="shared" si="44"/>
        <v>1</v>
      </c>
      <c r="FR70" s="143">
        <f t="shared" si="45"/>
        <v>1</v>
      </c>
      <c r="FT70" s="145">
        <v>63</v>
      </c>
      <c r="FU70" s="34">
        <v>-5.3308563656173842E-4</v>
      </c>
      <c r="FV70" s="34">
        <v>-3.736189501068683E-5</v>
      </c>
      <c r="FW70" s="34">
        <v>4.7457515393161956E-5</v>
      </c>
      <c r="FZ70" s="140">
        <v>63</v>
      </c>
      <c r="GA70" s="78">
        <f>VLOOKUP('Shale_EERC (Inputs)'!$AI95,$ID$7:$IF$8,2,FALSE)</f>
        <v>0.2</v>
      </c>
      <c r="GB70" s="78">
        <f>VLOOKUP('Shale_EERC (Inputs)'!AI95,$AY$7:$BA$8,3,FALSE)</f>
        <v>0.8</v>
      </c>
      <c r="GC70" s="134">
        <f>IF('Shale_EERC (Inputs)'!$AI95="Default",IF('Shale_EERC (Inputs)'!AK95=0,'Shale_EERC (Inputs)'!L$19,'Shale_EERC (Inputs)'!AK95),IF('Shale_EERC (Inputs)'!AK95=0,GA70,'Shale_EERC (Inputs)'!AK95))</f>
        <v>0.2</v>
      </c>
      <c r="GD70" s="134">
        <f>IF('Shale_EERC (Inputs)'!$AI95="Default",IF('Shale_EERC (Inputs)'!AL95=0,'Shale_EERC (Inputs)'!M$19,'Shale_EERC (Inputs)'!AL95),IF('Shale_EERC (Inputs)'!AL95=0,GB70,'Shale_EERC (Inputs)'!AL95))</f>
        <v>0.8</v>
      </c>
      <c r="GE70" s="127">
        <f t="shared" si="46"/>
        <v>-1.3862943611198906</v>
      </c>
      <c r="GF70" s="67">
        <f t="shared" si="47"/>
        <v>1.3862949861200078</v>
      </c>
      <c r="GG70" s="59">
        <f>IF(GC70=1, 1, (GE70-GH70*'Saline (Inputs)'!$C$45))</f>
        <v>3.1250005871896747E-7</v>
      </c>
      <c r="GH70" s="59">
        <f>IF(GC70=1, 0, ((GF70-GE70)/'Saline (Inputs)'!$D$45))</f>
        <v>1.0817314815037018</v>
      </c>
      <c r="GI70" s="78">
        <f>VLOOKUP('Shale_EERC (Inputs)'!$AI95,$IH$7:$IJ$8,2,FALSE)</f>
        <v>0.2</v>
      </c>
      <c r="GJ70" s="78">
        <f>VLOOKUP('Shale_EERC (Inputs)'!$AI95,$IH$7:$IJ$8,3,FALSE)</f>
        <v>0.8</v>
      </c>
      <c r="GK70" s="134">
        <f>IF('Shale_EERC (Inputs)'!$AI95="Default",IF('Shale_EERC (Inputs)'!AM95=0,'Shale_EERC (Inputs)'!L$20,'Shale_EERC (Inputs)'!AM95),IF('Shale_EERC (Inputs)'!AM95=0,GI70,'Shale_EERC (Inputs)'!AM95))</f>
        <v>0.2</v>
      </c>
      <c r="GL70" s="134">
        <f>IF('Shale_EERC (Inputs)'!$AI95="Default",IF('Shale_EERC (Inputs)'!AN95=0,'Shale_EERC (Inputs)'!M$20,'Shale_EERC (Inputs)'!AN95),IF('Shale_EERC (Inputs)'!AN95=0,GJ70,'Shale_EERC (Inputs)'!AN95))</f>
        <v>0.8</v>
      </c>
      <c r="GM70" s="127">
        <f t="shared" si="48"/>
        <v>-1.3862943611198906</v>
      </c>
      <c r="GN70" s="67">
        <f t="shared" si="49"/>
        <v>1.3862949861200078</v>
      </c>
      <c r="GO70" s="59">
        <f t="array" ref="GO70">IF(GK70=1, 1, (GM70-GP70*'Saline (Inputs)'!$C$45))</f>
        <v>3.1250005871896747E-7</v>
      </c>
      <c r="GP70" s="59">
        <f>IF(GK70=1, 0, ((GN70-GM70)/'Saline (Inputs)'!$D$45))</f>
        <v>1.0817314815037018</v>
      </c>
      <c r="GQ70" s="78">
        <f>VLOOKUP('Shale_EERC (Inputs)'!$AI95,$IL$7:$IN$8,2,FALSE)</f>
        <v>0.2</v>
      </c>
      <c r="GR70" s="78">
        <f>VLOOKUP('Shale_EERC (Inputs)'!$AI95,$IL$7:$IN$8,3,FALSE)</f>
        <v>0.8</v>
      </c>
      <c r="GS70" s="134">
        <f>IF('Shale_EERC (Inputs)'!$AI95="Default",IF('Shale_EERC (Inputs)'!AO95=0,'Shale_EERC (Inputs)'!L$21,'Shale_EERC (Inputs)'!AO95),IF('Shale_EERC (Inputs)'!AO95=0,GQ70,'Shale_EERC (Inputs)'!AO95))</f>
        <v>0.2</v>
      </c>
      <c r="GT70" s="134">
        <f>IF('Shale_EERC (Inputs)'!$AI95="Default",IF('Shale_EERC (Inputs)'!AP95=0,'Shale_EERC (Inputs)'!M$21,'Shale_EERC (Inputs)'!AP95),IF('Shale_EERC (Inputs)'!AP95=0,GR70,'Shale_EERC (Inputs)'!AP95))</f>
        <v>0.8</v>
      </c>
      <c r="GU70" s="135">
        <f t="shared" si="61"/>
        <v>-1.3862943611198906</v>
      </c>
      <c r="GV70" s="136">
        <f t="shared" si="50"/>
        <v>1.3862949861200078</v>
      </c>
      <c r="GW70" s="137">
        <f t="array" ref="GW70">IF(GS70=1, 1, (GU70-GX70*'Saline (Inputs)'!$C$45))</f>
        <v>3.1250005871896747E-7</v>
      </c>
      <c r="GX70" s="137">
        <f>IF(GS70=1, 0, ((GV70-GU70)/'Saline (Inputs)'!$D$45))</f>
        <v>1.0817314815037018</v>
      </c>
      <c r="GY70" s="78">
        <f>VLOOKUP('Shale_EERC (Inputs)'!$AI95,$IP$7:$IR$8,2,FALSE)</f>
        <v>0.2</v>
      </c>
      <c r="GZ70" s="78">
        <f>VLOOKUP('Shale_EERC (Inputs)'!$AI95,$IP$7:$IR$8,3,FALSE)</f>
        <v>0.8</v>
      </c>
      <c r="HA70" s="134">
        <f>IF('Shale_EERC (Inputs)'!$AI95="Default",IF('Shale_EERC (Inputs)'!AQ95=0,'Shale_EERC (Inputs)'!L$22,'Shale_EERC (Inputs)'!AQ95),IF('Shale_EERC (Inputs)'!AQ95=0,GY70,'Shale_EERC (Inputs)'!AQ95))</f>
        <v>0.2</v>
      </c>
      <c r="HB70" s="134">
        <f>IF('Shale_EERC (Inputs)'!$AI95="Default",IF('Shale_EERC (Inputs)'!AR95=0,'Shale_EERC (Inputs)'!M$22,'Shale_EERC (Inputs)'!AR95),IF('Shale_EERC (Inputs)'!AR95=0,GZ70,'Shale_EERC (Inputs)'!AR95))</f>
        <v>0.8</v>
      </c>
      <c r="HC70" s="127">
        <f t="shared" si="51"/>
        <v>-1.3862943611198906</v>
      </c>
      <c r="HD70" s="67">
        <f t="shared" si="62"/>
        <v>1.3862949861200078</v>
      </c>
      <c r="HE70" s="59">
        <f t="array" ref="HE70">IF(HA70=1, 1, (HC70-HF70*'Saline (Inputs)'!$C$45))</f>
        <v>3.1250005871896747E-7</v>
      </c>
      <c r="HF70" s="59">
        <f>IF(HA70=1, 0, ((HD70-HC70)/'Saline (Inputs)'!$D$45))</f>
        <v>1.0817314815037018</v>
      </c>
      <c r="HG70" s="78">
        <f>VLOOKUP('Shale_EERC (Inputs)'!$AI95,$IT$7:$IV$8,2,FALSE)</f>
        <v>0.2</v>
      </c>
      <c r="HH70" s="78">
        <f>VLOOKUP('Shale_EERC (Inputs)'!$AI95,$IT$7:$IV$8,3,FALSE)</f>
        <v>0.8</v>
      </c>
      <c r="HI70" s="134">
        <f>IF('Shale_EERC (Inputs)'!$AI95="Default",IF('Shale_EERC (Inputs)'!AS95=0,'Shale_EERC (Inputs)'!L$23,'Shale_EERC (Inputs)'!AS95),IF('Shale_EERC (Inputs)'!AS95=0,HG70,'Shale_EERC (Inputs)'!AS95))</f>
        <v>0.2</v>
      </c>
      <c r="HJ70" s="134">
        <f>IF('Shale_EERC (Inputs)'!$AI95="Default",IF('Shale_EERC (Inputs)'!AT95=0,'Shale_EERC (Inputs)'!M$23,'Shale_EERC (Inputs)'!AT95),IF('Shale_EERC (Inputs)'!AT95=0,HH70,'Shale_EERC (Inputs)'!AT95))</f>
        <v>0.8</v>
      </c>
      <c r="HK70" s="127">
        <f t="shared" si="53"/>
        <v>-1.3862943611198906</v>
      </c>
      <c r="HL70" s="67">
        <f t="shared" si="63"/>
        <v>1.3862949861200078</v>
      </c>
      <c r="HM70" s="59">
        <f t="array" ref="HM70">IF(HI70=1, 1, (HK70-HN70*'Saline (Inputs)'!$C$45))</f>
        <v>3.1250005871896747E-7</v>
      </c>
      <c r="HN70" s="59">
        <f>IF(HI70=1, 0, ((HL70-HK70)/'Saline (Inputs)'!$D$45))</f>
        <v>1.0817314815037018</v>
      </c>
      <c r="HP70" s="145">
        <v>63</v>
      </c>
      <c r="HQ70" s="143">
        <f t="shared" si="55"/>
        <v>1</v>
      </c>
      <c r="HR70" s="143">
        <f t="shared" si="56"/>
        <v>1</v>
      </c>
      <c r="HS70" s="143">
        <f t="shared" si="57"/>
        <v>1</v>
      </c>
      <c r="HT70" s="143">
        <f t="shared" si="58"/>
        <v>1</v>
      </c>
      <c r="HU70" s="143">
        <f t="shared" si="59"/>
        <v>1</v>
      </c>
      <c r="HY70" s="233">
        <v>64</v>
      </c>
      <c r="HZ70" s="271">
        <v>1.7518305867270033E-5</v>
      </c>
      <c r="IA70" s="271">
        <v>8.9984088845099136E-5</v>
      </c>
      <c r="IB70" s="271">
        <v>5.8202847139986647E-4</v>
      </c>
    </row>
    <row r="71" spans="2:236" x14ac:dyDescent="0.35">
      <c r="B71" s="140">
        <v>64</v>
      </c>
      <c r="C71" s="78">
        <f>VLOOKUP('Saline (Inputs)'!$T98,'Depositional Environments'!$BK$11:$BU$26,2,FALSE)</f>
        <v>0.2</v>
      </c>
      <c r="D71" s="78">
        <f>VLOOKUP('Saline (Inputs)'!$T98,'Depositional Environments'!$BK$11:$BU$26,3,FALSE)</f>
        <v>0.8</v>
      </c>
      <c r="E71" s="134">
        <f>IF('Saline (Inputs)'!$T98="Default",IF('Saline (Inputs)'!V98=0,'Saline (Inputs)'!K$21,'Saline (Inputs)'!V98),IF('Saline (Inputs)'!V98=0,C71,'Saline (Inputs)'!V98))</f>
        <v>0</v>
      </c>
      <c r="F71" s="134">
        <f>IF('Saline (Inputs)'!$T98="Default",IF('Saline (Inputs)'!W98=0,'Saline (Inputs)'!L$21,'Saline (Inputs)'!W98),IF('Saline (Inputs)'!W98=0,D71,'Saline (Inputs)'!W98))</f>
        <v>0</v>
      </c>
      <c r="G71" s="127">
        <f t="shared" si="64"/>
        <v>-1.3862943611198906</v>
      </c>
      <c r="H71" s="67">
        <f t="shared" si="65"/>
        <v>1.3862943611198908</v>
      </c>
      <c r="I71" s="59">
        <f>IF(E71=1, 1, (G71-J71*'Saline (Inputs)'!$C$45))</f>
        <v>2.2204460492503131E-16</v>
      </c>
      <c r="J71" s="59">
        <f>IF(E71=1, 0, ((H71-G71)/'Saline (Inputs)'!$D$45))</f>
        <v>1.0817312376586106</v>
      </c>
      <c r="K71" s="78">
        <f>VLOOKUP('Saline (Inputs)'!$T98,'Depositional Environments'!$BK$11:$BU$26,4,FALSE)</f>
        <v>0.21</v>
      </c>
      <c r="L71" s="78">
        <f>VLOOKUP('Saline (Inputs)'!$T98,'Depositional Environments'!$BK$11:$BU$26,5,FALSE)</f>
        <v>0.76</v>
      </c>
      <c r="M71" s="134">
        <f>IF('Saline (Inputs)'!$T98="Default",IF('Saline (Inputs)'!X98=0,'Saline (Inputs)'!K$22,'Saline (Inputs)'!X98), IF('Saline (Inputs)'!X98=0,Calculations!K71,'Saline (Inputs)'!X98))</f>
        <v>0</v>
      </c>
      <c r="N71" s="134">
        <f>IF('Saline (Inputs)'!$T98="Default",IF('Saline (Inputs)'!Y98=0,'Saline (Inputs)'!L$22,'Saline (Inputs)'!Y98), IF('Saline (Inputs)'!Y98=0,Calculations!L71,'Saline (Inputs)'!Y98))</f>
        <v>0</v>
      </c>
      <c r="O71" s="127">
        <f t="shared" si="66"/>
        <v>-1.3249254147435987</v>
      </c>
      <c r="P71" s="67">
        <f t="shared" si="67"/>
        <v>1.1526795099383855</v>
      </c>
      <c r="Q71" s="59">
        <f t="array" ref="Q71">IF(M71=1, 1, (O71-R71*'Saline (Inputs)'!$C$45))</f>
        <v>-8.612295240260659E-2</v>
      </c>
      <c r="R71" s="59">
        <f>IF(M71=1, 0, ((P71-O71)/'Saline (Inputs)'!$D$45))</f>
        <v>0.96664269752934828</v>
      </c>
      <c r="S71" s="78">
        <f>VLOOKUP('Saline (Inputs)'!$T98,'Depositional Environments'!$BK$11:$BU$26,6,FALSE)</f>
        <v>0.61</v>
      </c>
      <c r="T71" s="78">
        <f>VLOOKUP('Saline (Inputs)'!$T98,'Depositional Environments'!$BK$11:$BU$26,7,FALSE)</f>
        <v>0.71</v>
      </c>
      <c r="U71" s="134">
        <f>IF('Saline (Inputs)'!$T98="Default",IF('Saline (Inputs)'!Z98=0,'Saline (Inputs)'!K$23,'Saline (Inputs)'!Z98),IF('Saline (Inputs)'!Z98=0,S71,'Saline (Inputs)'!Z98))</f>
        <v>0</v>
      </c>
      <c r="V71" s="134">
        <f>IF('Saline (Inputs)'!$T98="Default",IF('Saline (Inputs)'!AA98=0,'Saline (Inputs)'!L$23,'Saline (Inputs)'!AA98),IF('Saline (Inputs)'!AA98=0,T71,'Saline (Inputs)'!AA98))</f>
        <v>0</v>
      </c>
      <c r="W71" s="127">
        <f t="shared" si="68"/>
        <v>0.44731221804366483</v>
      </c>
      <c r="X71" s="67">
        <f t="shared" si="69"/>
        <v>0.89538404705484131</v>
      </c>
      <c r="Y71" s="59">
        <f t="array" ref="Y71">IF(U71=1, 1, (W71-Z71*'Saline (Inputs)'!$C$45))</f>
        <v>0.67134813254925307</v>
      </c>
      <c r="Z71" s="59">
        <f>IF(U71=1, 0, ((X71-W71)/'Saline (Inputs)'!$D$45))</f>
        <v>0.17481615295782754</v>
      </c>
      <c r="AA71" s="78">
        <f>VLOOKUP('Saline (Inputs)'!$T98,'Depositional Environments'!$BK$11:$BU$26,8,FALSE)</f>
        <v>0.19</v>
      </c>
      <c r="AB71" s="78">
        <f>VLOOKUP('Saline (Inputs)'!$T98,'Depositional Environments'!$BK$11:$BU$26,9,FALSE)</f>
        <v>0.59</v>
      </c>
      <c r="AC71" s="134">
        <f>IF('Saline (Inputs)'!$T98="Default",IF('Saline (Inputs)'!AB98=0,'Saline (Inputs)'!K$24,'Saline (Inputs)'!AB98),IF('Saline (Inputs)'!AB98=0,AA71,'Saline (Inputs)'!AB98))</f>
        <v>0</v>
      </c>
      <c r="AD71" s="134">
        <f>IF('Saline (Inputs)'!$T98="Default",IF('Saline (Inputs)'!AC98=0,'Saline (Inputs)'!L$24,'Saline (Inputs)'!AC98),IF('Saline (Inputs)'!AC98=0,AB71,'Saline (Inputs)'!AC98))</f>
        <v>0</v>
      </c>
      <c r="AE71" s="127">
        <f t="shared" si="70"/>
        <v>-1.4500101755059984</v>
      </c>
      <c r="AF71" s="67">
        <f t="shared" si="71"/>
        <v>0.36396537720141148</v>
      </c>
      <c r="AG71" s="59">
        <f t="array" ref="AG71">IF(AC71=1, 1, (AE71-AH71*'Saline (Inputs)'!$C$45))</f>
        <v>-0.54302239915229344</v>
      </c>
      <c r="AH71" s="59">
        <f>IF(AC71=1, 0, ((AF71-AE71)/'Saline (Inputs)'!$D$45))</f>
        <v>0.7077263223257636</v>
      </c>
      <c r="AI71" s="78">
        <f>VLOOKUP('Saline (Inputs)'!$T98,'Depositional Environments'!$BK$11:$BU$26,10,FALSE)</f>
        <v>0.39</v>
      </c>
      <c r="AJ71" s="78">
        <f>VLOOKUP('Saline (Inputs)'!$T98,'Depositional Environments'!$BK$11:$BU$26,11,FALSE)</f>
        <v>0.81</v>
      </c>
      <c r="AK71" s="134">
        <f>IF('Saline (Inputs)'!$T98="Default",IF('Saline (Inputs)'!K$25=0,'Saline (Inputs)'!AD98,'Saline (Inputs)'!$K$25),IF('Saline (Inputs)'!AD98=0,AI71,'Saline (Inputs)'!AD98))</f>
        <v>0</v>
      </c>
      <c r="AL71" s="134">
        <f>IF('Saline (Inputs)'!$T98="Default",IF('Saline (Inputs)'!L$25=0,'Saline (Inputs)'!AE98,'Saline (Inputs)'!$L$25),IF('Saline (Inputs)'!AE98=0,AJ71,'Saline (Inputs)'!AE98))</f>
        <v>0</v>
      </c>
      <c r="AM71" s="127">
        <f t="shared" si="72"/>
        <v>-0.44731221804366478</v>
      </c>
      <c r="AN71" s="67">
        <f t="shared" si="73"/>
        <v>1.4500101755059986</v>
      </c>
      <c r="AO71" s="59">
        <f t="array" ref="AO71">IF(AK71=1, 1, (AM71-AP71*'Saline (Inputs)'!$C$45))</f>
        <v>0.50134897873116691</v>
      </c>
      <c r="AP71" s="59">
        <f>IF(AK71=1, 0, ((AN71-AM71)/'Saline (Inputs)'!$D$45))</f>
        <v>0.74024426506138619</v>
      </c>
      <c r="AR71" s="145">
        <v>64</v>
      </c>
      <c r="AS71" s="143">
        <f t="shared" si="12"/>
        <v>1</v>
      </c>
      <c r="AT71" s="143">
        <f t="shared" si="13"/>
        <v>1</v>
      </c>
      <c r="AU71" s="143">
        <f t="shared" si="14"/>
        <v>1</v>
      </c>
      <c r="AV71" s="143">
        <f t="shared" si="15"/>
        <v>1</v>
      </c>
      <c r="AW71" s="143">
        <f t="shared" si="16"/>
        <v>1</v>
      </c>
      <c r="BS71" s="140">
        <v>64</v>
      </c>
      <c r="BT71" s="78">
        <f>VLOOKUP('Shale (Inputs)'!AC98,$AY$7:$BA$8,2,FALSE)</f>
        <v>0.2</v>
      </c>
      <c r="BU71" s="78">
        <f>VLOOKUP('Shale (Inputs)'!AC98,$AY$7:$BA$8,3,FALSE)</f>
        <v>0.8</v>
      </c>
      <c r="BV71" s="134">
        <f>IF('Shale (Inputs)'!$AC98="Default",IF('Shale (Inputs)'!AE98=0,'Shale (Inputs)'!L$19,'Shale (Inputs)'!AE98),IF('Shale (Inputs)'!AE98=0,BT71,'Shale (Inputs)'!AE98))</f>
        <v>0.2</v>
      </c>
      <c r="BW71" s="134">
        <f>IF('Shale (Inputs)'!$AC98="Default",IF('Shale (Inputs)'!AF98=0,'Shale (Inputs)'!M$19,'Shale (Inputs)'!AF98),IF('Shale (Inputs)'!AF98=0,BU71,'Shale (Inputs)'!AF98))</f>
        <v>0.8</v>
      </c>
      <c r="BX71" s="127">
        <f t="shared" si="17"/>
        <v>-1.3862943611198906</v>
      </c>
      <c r="BY71" s="67">
        <f t="shared" si="18"/>
        <v>1.3862949861200078</v>
      </c>
      <c r="BZ71" s="59">
        <f>IF(BV71=1, 1, (BX71-CA71*'Saline (Inputs)'!$C$45))</f>
        <v>3.1250005871896747E-7</v>
      </c>
      <c r="CA71" s="59">
        <f>IF(BV71=1, 0, ((BY71-BX71)/'Saline (Inputs)'!$D$45))</f>
        <v>1.0817314815037018</v>
      </c>
      <c r="CB71" s="78">
        <f>VLOOKUP('Shale (Inputs)'!AC98,Calculations!$BC$7:$BE$8,2,FALSE)</f>
        <v>0.03</v>
      </c>
      <c r="CC71" s="78">
        <f>VLOOKUP('Shale (Inputs)'!AC98,Calculations!$BC$7:$BE$8,3,FALSE)</f>
        <v>0.92</v>
      </c>
      <c r="CD71" s="134">
        <f>IF('Shale (Inputs)'!$AC98="Default",IF('Shale (Inputs)'!AG98=0,'Shale (Inputs)'!L$20,'Shale (Inputs)'!AG98),IF('Shale (Inputs)'!AG98=0,CB71,'Shale (Inputs)'!AG98))</f>
        <v>0.03</v>
      </c>
      <c r="CE71" s="134">
        <f>IF('Shale (Inputs)'!$AC98="Default",IF('Shale (Inputs)'!AH98=0,'Shale (Inputs)'!M$20,'Shale (Inputs)'!AH98),IF('Shale (Inputs)'!AH98=0,CC71,'Shale (Inputs)'!AH98))</f>
        <v>0.92</v>
      </c>
      <c r="CF71" s="127">
        <f t="shared" si="19"/>
        <v>-3.4760986898352733</v>
      </c>
      <c r="CG71" s="67">
        <f t="shared" si="20"/>
        <v>2.4423483940656316</v>
      </c>
      <c r="CH71" s="59">
        <f t="array" ref="CH71">IF(CD71=1, 1, (CF71-CI71*'Saline (Inputs)'!$C$45))</f>
        <v>-0.51687514788482103</v>
      </c>
      <c r="CI71" s="59">
        <f>IF(CD71=1, 0, ((CG71-CF71)/'Saline (Inputs)'!$D$45))</f>
        <v>2.3090943989389285</v>
      </c>
      <c r="CJ71" s="78">
        <f>VLOOKUP('Shale (Inputs)'!$AJ98,Calculations!$BG$18:$BI$25,2,FALSE)</f>
        <v>0.25</v>
      </c>
      <c r="CK71" s="78">
        <f>VLOOKUP('Shale (Inputs)'!$AJ98,Calculations!$BG$18:$BI$25,3,FALSE)</f>
        <v>0.53</v>
      </c>
      <c r="CL71" s="134">
        <f>IF('Shale (Inputs)'!$AJ98="Default",IF('Shale (Inputs)'!AL98=0,'Shale (Inputs)'!L$24,'Shale (Inputs)'!AL98),IF('Shale (Inputs)'!AL98=0,CJ71,'Shale (Inputs)'!AL98))</f>
        <v>0.2</v>
      </c>
      <c r="CM71" s="134">
        <f>IF('Shale (Inputs)'!$AJ98="Default",IF('Shale (Inputs)'!AM98=0,'Shale (Inputs)'!M$24,'Shale (Inputs)'!AM98),IF('Shale (Inputs)'!AM98=0,CK71,'Shale (Inputs)'!AM98))</f>
        <v>0.85</v>
      </c>
      <c r="CN71" s="135">
        <f t="shared" si="60"/>
        <v>-1.3862943611198906</v>
      </c>
      <c r="CO71" s="136">
        <f t="shared" si="21"/>
        <v>1.7346018397020466</v>
      </c>
      <c r="CP71" s="137">
        <f t="array" ref="CP71">IF(CL71=1, 1, (CN71-CQ71*'Saline (Inputs)'!$C$45))</f>
        <v>0.17415373929107769</v>
      </c>
      <c r="CQ71" s="137">
        <f>IF(CL71=1, 0, ((CO71-CN71)/'Saline (Inputs)'!$D$45))</f>
        <v>1.2176241224814466</v>
      </c>
      <c r="CR71" s="78">
        <f>VLOOKUP('Shale (Inputs)'!$AJ98,Calculations!$BK$18:$BM$25,2,FALSE)</f>
        <v>0.14000000000000001</v>
      </c>
      <c r="CS71" s="78">
        <f>VLOOKUP('Shale (Inputs)'!$AJ98,Calculations!$BK$18:$BM$25,3,FALSE)</f>
        <v>0.34</v>
      </c>
      <c r="CT71" s="134">
        <f>IF('Shale (Inputs)'!$AJ98="Default",IF('Shale (Inputs)'!AN98=0,'Shale (Inputs)'!L$25,'Shale (Inputs)'!AN98),IF('Shale (Inputs)'!AN98=0,CR71,'Shale (Inputs)'!AN98))</f>
        <v>0.1</v>
      </c>
      <c r="CU71" s="134">
        <f>IF('Shale (Inputs)'!$AJ98="Default",IF('Shale (Inputs)'!AO98=0,'Shale (Inputs)'!M$25,'Shale (Inputs)'!AO98),IF('Shale (Inputs)'!AO98=0,CS71,'Shale (Inputs)'!AO98))</f>
        <v>0.49</v>
      </c>
      <c r="CV71" s="127">
        <f t="shared" si="22"/>
        <v>-2.1972245773362191</v>
      </c>
      <c r="CW71" s="67">
        <f t="shared" si="23"/>
        <v>-4.0004934453636599E-2</v>
      </c>
      <c r="CX71" s="59">
        <f t="array" ref="CX71">IF(CT71=1, 1, (CV71-CY71*'Saline (Inputs)'!$C$45))</f>
        <v>-1.1186147558949278</v>
      </c>
      <c r="CY71" s="59">
        <f>IF(CT71=1, 0, ((CW71-CV71)/'Saline (Inputs)'!$D$45))</f>
        <v>0.84164371566502805</v>
      </c>
      <c r="DA71" s="145">
        <v>64</v>
      </c>
      <c r="DB71" s="143">
        <f t="shared" si="24"/>
        <v>1</v>
      </c>
      <c r="DC71" s="143">
        <f t="shared" si="25"/>
        <v>1</v>
      </c>
      <c r="DD71" s="143">
        <f t="shared" si="26"/>
        <v>1</v>
      </c>
      <c r="DE71" s="143">
        <f t="shared" si="27"/>
        <v>1</v>
      </c>
      <c r="DI71" s="233">
        <v>65</v>
      </c>
      <c r="DJ71" s="231">
        <v>1.3658674561156653E-5</v>
      </c>
      <c r="DK71" s="231">
        <v>8.0303980212200125E-5</v>
      </c>
      <c r="DL71" s="231">
        <v>5.5146031081677416E-4</v>
      </c>
      <c r="DN71" s="140">
        <v>64</v>
      </c>
      <c r="DO71" s="77">
        <f>VLOOKUP('ROZ (Inputs)'!$Z99,'Depositional Environments'!$BW$11:$CI$26,2,FALSE)</f>
        <v>0.2</v>
      </c>
      <c r="DP71" s="77">
        <f>VLOOKUP('ROZ (Inputs)'!$Z99,'Depositional Environments'!$BW$11:$CI$26,3,FALSE)</f>
        <v>0.8</v>
      </c>
      <c r="DQ71" s="134">
        <f>IF('ROZ (Inputs)'!$Z99="Default",IF('ROZ (Inputs)'!AB99=0,'ROZ (Inputs)'!K$21,'ROZ (Inputs)'!AB99),IF('ROZ (Inputs)'!AB99=0,DO71,'ROZ (Inputs)'!AB99))</f>
        <v>0</v>
      </c>
      <c r="DR71" s="134">
        <f>IF('ROZ (Inputs)'!$Z99="Default",IF('ROZ (Inputs)'!AC99=0,'ROZ (Inputs)'!L$21,'ROZ (Inputs)'!AC99),IF('ROZ (Inputs)'!AC99=0,DP71,'ROZ (Inputs)'!AC99))</f>
        <v>0</v>
      </c>
      <c r="DS71" s="127">
        <f t="shared" si="28"/>
        <v>-1.3862943611198906</v>
      </c>
      <c r="DT71" s="67">
        <f t="shared" si="29"/>
        <v>1.3862943611198908</v>
      </c>
      <c r="DU71" s="59">
        <f>IF(DQ71=1, 1, (DS71-DV71*'Saline (Inputs)'!$C$45))</f>
        <v>2.2204460492503131E-16</v>
      </c>
      <c r="DV71" s="59">
        <f>IF(DQ71=1, 0, ((DT71-DS71)/'Saline (Inputs)'!$D$45))</f>
        <v>1.0817312376586106</v>
      </c>
      <c r="DW71" s="77">
        <f>VLOOKUP('ROZ (Inputs)'!$Z99,'Depositional Environments'!$BW$11:$CI$26,4,FALSE)</f>
        <v>0.21</v>
      </c>
      <c r="DX71" s="77">
        <f>VLOOKUP('ROZ (Inputs)'!$Z99,'Depositional Environments'!$BW$11:$CI$26,5,FALSE)</f>
        <v>0.76</v>
      </c>
      <c r="DY71" s="134">
        <f>IF('ROZ (Inputs)'!$Z99="Default",IF('ROZ (Inputs)'!AD99=0,'ROZ (Inputs)'!K$22,'ROZ (Inputs)'!AD99),IF('ROZ (Inputs)'!AD99=0,DW71,'ROZ (Inputs)'!AD98))</f>
        <v>0</v>
      </c>
      <c r="DZ71" s="134">
        <f>IF('ROZ (Inputs)'!$Z99="Default",IF('ROZ (Inputs)'!AE99=0,'ROZ (Inputs)'!L$22,'ROZ (Inputs)'!AE99),IF('ROZ (Inputs)'!AE99=0,DX71,'ROZ (Inputs)'!AD98))</f>
        <v>0</v>
      </c>
      <c r="EA71" s="127">
        <f t="shared" si="30"/>
        <v>-1.3249254147435987</v>
      </c>
      <c r="EB71" s="67">
        <f t="shared" si="31"/>
        <v>1.1526795099383855</v>
      </c>
      <c r="EC71" s="59">
        <f t="array" ref="EC71">IF(DY71=1, 1, (EA71-ED71*'Saline (Inputs)'!$C$45))</f>
        <v>-8.612295240260659E-2</v>
      </c>
      <c r="ED71" s="59">
        <f>IF(DY71=1, 0, ((EB71-EA71)/'Saline (Inputs)'!$D$45))</f>
        <v>0.96664269752934828</v>
      </c>
      <c r="EE71" s="77">
        <f>VLOOKUP('ROZ (Inputs)'!$Z99,'Depositional Environments'!$BW$11:$CI$26,6,FALSE)</f>
        <v>0.64</v>
      </c>
      <c r="EF71" s="77">
        <f>VLOOKUP('ROZ (Inputs)'!$Z99,'Depositional Environments'!$BW$11:$CI$26,7,FALSE)</f>
        <v>0.77</v>
      </c>
      <c r="EG71" s="134">
        <f>IF('ROZ (Inputs)'!$Z99="Default",IF('ROZ (Inputs)'!AF99=0,'ROZ (Inputs)'!K$23,'ROZ (Inputs)'!AF99),IF('ROZ (Inputs)'!AF99=0,EE71,'ROZ (Inputs)'!AF98))</f>
        <v>0</v>
      </c>
      <c r="EH71" s="134">
        <f>IF('ROZ (Inputs)'!$Z99="Default",IF('ROZ (Inputs)'!AG99=0,'ROZ (Inputs)'!L$23,'ROZ (Inputs)'!AG99),IF('ROZ (Inputs)'!AG99=0,EF71,'ROZ (Inputs)'!AG98))</f>
        <v>0</v>
      </c>
      <c r="EI71" s="127">
        <f t="shared" si="32"/>
        <v>0.57536414490356191</v>
      </c>
      <c r="EJ71" s="67">
        <f t="shared" si="33"/>
        <v>1.2083112059245342</v>
      </c>
      <c r="EK71" s="59">
        <f t="array" ref="EK71">IF(EG71=1, 1, (EI71-EL71*'Saline (Inputs)'!$C$45))</f>
        <v>0.89183767541404801</v>
      </c>
      <c r="EL71" s="59">
        <f>IF(EG71=1, 0, ((EJ71-EI71)/'Saline (Inputs)'!$D$45))</f>
        <v>0.24694560797949588</v>
      </c>
      <c r="EM71" s="77">
        <f>VLOOKUP('ROZ (Inputs)'!$Z99,'Depositional Environments'!$BW$11:$CI$26,8,FALSE)</f>
        <v>0.16</v>
      </c>
      <c r="EN71" s="77">
        <f>VLOOKUP('ROZ (Inputs)'!$Z99,'Depositional Environments'!$BW$11:$CI$26,9,FALSE)</f>
        <v>0.39</v>
      </c>
      <c r="EO71" s="134">
        <f>IF('ROZ (Inputs)'!$Z99="Default",IF('ROZ (Inputs)'!AH99=0,'ROZ (Inputs)'!K$24,'ROZ (Inputs)'!AH99),IF('ROZ (Inputs)'!AH99=0,EM71,'ROZ (Inputs)'!AH98))</f>
        <v>0</v>
      </c>
      <c r="EP71" s="134">
        <f>IF('ROZ (Inputs)'!$Z99="Default",IF('ROZ (Inputs)'!AI99=0,'ROZ (Inputs)'!L$24,'ROZ (Inputs)'!AI99),IF('ROZ (Inputs)'!AI99=0,EN71,'ROZ (Inputs)'!AI98))</f>
        <v>0</v>
      </c>
      <c r="EQ71" s="127">
        <f t="shared" si="34"/>
        <v>-1.6582280766035322</v>
      </c>
      <c r="ER71" s="67">
        <f t="shared" si="35"/>
        <v>-0.44731221804366478</v>
      </c>
      <c r="ES71" s="59">
        <f t="array" ref="ES71">IF(EO71=1, 1, (EQ71-ET71*'Saline (Inputs)'!$C$45))</f>
        <v>-1.0527701473235984</v>
      </c>
      <c r="ET71" s="59">
        <f>IF(EO71=1, 0, ((ER71-EQ71)/'Saline (Inputs)'!$D$45))</f>
        <v>0.47244133248952946</v>
      </c>
      <c r="EU71" s="77">
        <f>VLOOKUP('ROZ (Inputs)'!$Z99,'Depositional Environments'!$BW$11:$CI$26,10,FALSE)</f>
        <v>0.35</v>
      </c>
      <c r="EV71" s="77">
        <f>VLOOKUP('ROZ (Inputs)'!$Z99,'Depositional Environments'!$BW$11:$CI$26,11,FALSE)</f>
        <v>0.76</v>
      </c>
      <c r="EW71" s="134">
        <f>IF('ROZ (Inputs)'!$Z99="Default",IF('ROZ (Inputs)'!AJ99=0,'ROZ (Inputs)'!K$25,'ROZ (Inputs)'!AJ99),IF('ROZ (Inputs)'!AJ99=0,EU71,'ROZ (Inputs)'!AJ98))</f>
        <v>0</v>
      </c>
      <c r="EX71" s="134">
        <f>IF('ROZ (Inputs)'!$Z99="Default",IF('ROZ (Inputs)'!AK99=0,'ROZ (Inputs)'!L$25,'ROZ (Inputs)'!AK99),IF('ROZ (Inputs)'!AK99=0,EV71,'ROZ (Inputs)'!AK98))</f>
        <v>0</v>
      </c>
      <c r="EY71" s="127">
        <f t="shared" si="36"/>
        <v>-0.61903920840622351</v>
      </c>
      <c r="EZ71" s="67">
        <f t="shared" si="37"/>
        <v>1.1526795099383855</v>
      </c>
      <c r="FA71" s="59">
        <f t="array" ref="FA71">IF(EW71=1, 1, (EY71-FB71*'Saline (Inputs)'!$C$45))</f>
        <v>0.26682015076608112</v>
      </c>
      <c r="FB71" s="59">
        <f>IF(EW71=1, 0, ((EZ71-EY71)/'Saline (Inputs)'!$D$45))</f>
        <v>0.69123973079917</v>
      </c>
      <c r="FC71" s="283">
        <f>VLOOKUP('ROZ (Inputs)'!$Z99,'Depositional Environments'!$BW$11:$CI$26,12,FALSE)</f>
        <v>8.9999999999999993E-3</v>
      </c>
      <c r="FD71" s="283">
        <f>VLOOKUP('ROZ (Inputs)'!$Z99,'Depositional Environments'!$BW$11:$CI$26,13,FALSE)</f>
        <v>1.0999999999999999E-2</v>
      </c>
      <c r="FE71" s="134">
        <f>IF('ROZ (Inputs)'!$Z99="Default",IF('ROZ (Inputs)'!AL99=0,'ROZ (Inputs)'!K$26,'ROZ (Inputs)'!AL99),IF('ROZ (Inputs)'!AL99=0,FC71,'ROZ (Inputs)'!AL98))</f>
        <v>0</v>
      </c>
      <c r="FF71" s="134">
        <f>IF('ROZ (Inputs)'!$Z99="Default",IF('ROZ (Inputs)'!AM99=0,'ROZ (Inputs)'!L$26,'ROZ (Inputs)'!AM99),IF('ROZ (Inputs)'!AM99=0,FD71,'ROZ (Inputs)'!AM98))</f>
        <v>0</v>
      </c>
      <c r="FG71" s="127">
        <f t="shared" si="38"/>
        <v>-4.7014899569937691</v>
      </c>
      <c r="FH71" s="67">
        <f t="shared" si="39"/>
        <v>-4.4987990588243418</v>
      </c>
      <c r="FI71" s="59">
        <f t="array" ref="FI71">IF(FE71=1, 1, (FG71-FJ71*'Saline (Inputs)'!$C$45))</f>
        <v>-4.6001445079090555</v>
      </c>
      <c r="FJ71" s="59">
        <f>IF(FE71=1, 0, ((FH71-FG71)/'Saline (Inputs)'!$D$45))</f>
        <v>7.9080274106369253E-2</v>
      </c>
      <c r="FL71" s="145">
        <v>64</v>
      </c>
      <c r="FM71" s="143">
        <f t="shared" si="40"/>
        <v>1</v>
      </c>
      <c r="FN71" s="143">
        <f t="shared" si="41"/>
        <v>1</v>
      </c>
      <c r="FO71" s="143">
        <f t="shared" si="42"/>
        <v>1</v>
      </c>
      <c r="FP71" s="143">
        <f t="shared" si="43"/>
        <v>1</v>
      </c>
      <c r="FQ71" s="143">
        <f t="shared" si="44"/>
        <v>1</v>
      </c>
      <c r="FR71" s="143">
        <f t="shared" si="45"/>
        <v>1</v>
      </c>
      <c r="FT71" s="145">
        <v>64</v>
      </c>
      <c r="FU71" s="34">
        <v>-5.7282729540021127E-4</v>
      </c>
      <c r="FV71" s="34">
        <v>-3.9366441342267029E-5</v>
      </c>
      <c r="FW71" s="34">
        <v>4.3750260374681017E-5</v>
      </c>
      <c r="FZ71" s="140">
        <v>64</v>
      </c>
      <c r="GA71" s="78">
        <f>VLOOKUP('Shale_EERC (Inputs)'!$AI96,$ID$7:$IF$8,2,FALSE)</f>
        <v>0.2</v>
      </c>
      <c r="GB71" s="78">
        <f>VLOOKUP('Shale_EERC (Inputs)'!AI96,$AY$7:$BA$8,3,FALSE)</f>
        <v>0.8</v>
      </c>
      <c r="GC71" s="134">
        <f>IF('Shale_EERC (Inputs)'!$AI96="Default",IF('Shale_EERC (Inputs)'!AK96=0,'Shale_EERC (Inputs)'!L$19,'Shale_EERC (Inputs)'!AK96),IF('Shale_EERC (Inputs)'!AK96=0,GA71,'Shale_EERC (Inputs)'!AK96))</f>
        <v>0.2</v>
      </c>
      <c r="GD71" s="134">
        <f>IF('Shale_EERC (Inputs)'!$AI96="Default",IF('Shale_EERC (Inputs)'!AL96=0,'Shale_EERC (Inputs)'!M$19,'Shale_EERC (Inputs)'!AL96),IF('Shale_EERC (Inputs)'!AL96=0,GB71,'Shale_EERC (Inputs)'!AL96))</f>
        <v>0.8</v>
      </c>
      <c r="GE71" s="127">
        <f t="shared" si="46"/>
        <v>-1.3862943611198906</v>
      </c>
      <c r="GF71" s="67">
        <f t="shared" si="47"/>
        <v>1.3862949861200078</v>
      </c>
      <c r="GG71" s="59">
        <f>IF(GC71=1, 1, (GE71-GH71*'Saline (Inputs)'!$C$45))</f>
        <v>3.1250005871896747E-7</v>
      </c>
      <c r="GH71" s="59">
        <f>IF(GC71=1, 0, ((GF71-GE71)/'Saline (Inputs)'!$D$45))</f>
        <v>1.0817314815037018</v>
      </c>
      <c r="GI71" s="78">
        <f>VLOOKUP('Shale_EERC (Inputs)'!$AI96,$IH$7:$IJ$8,2,FALSE)</f>
        <v>0.2</v>
      </c>
      <c r="GJ71" s="78">
        <f>VLOOKUP('Shale_EERC (Inputs)'!$AI96,$IH$7:$IJ$8,3,FALSE)</f>
        <v>0.8</v>
      </c>
      <c r="GK71" s="134">
        <f>IF('Shale_EERC (Inputs)'!$AI96="Default",IF('Shale_EERC (Inputs)'!AM96=0,'Shale_EERC (Inputs)'!L$20,'Shale_EERC (Inputs)'!AM96),IF('Shale_EERC (Inputs)'!AM96=0,GI71,'Shale_EERC (Inputs)'!AM96))</f>
        <v>0.2</v>
      </c>
      <c r="GL71" s="134">
        <f>IF('Shale_EERC (Inputs)'!$AI96="Default",IF('Shale_EERC (Inputs)'!AN96=0,'Shale_EERC (Inputs)'!M$20,'Shale_EERC (Inputs)'!AN96),IF('Shale_EERC (Inputs)'!AN96=0,GJ71,'Shale_EERC (Inputs)'!AN96))</f>
        <v>0.8</v>
      </c>
      <c r="GM71" s="127">
        <f t="shared" si="48"/>
        <v>-1.3862943611198906</v>
      </c>
      <c r="GN71" s="67">
        <f t="shared" si="49"/>
        <v>1.3862949861200078</v>
      </c>
      <c r="GO71" s="59">
        <f t="array" ref="GO71">IF(GK71=1, 1, (GM71-GP71*'Saline (Inputs)'!$C$45))</f>
        <v>3.1250005871896747E-7</v>
      </c>
      <c r="GP71" s="59">
        <f>IF(GK71=1, 0, ((GN71-GM71)/'Saline (Inputs)'!$D$45))</f>
        <v>1.0817314815037018</v>
      </c>
      <c r="GQ71" s="78">
        <f>VLOOKUP('Shale_EERC (Inputs)'!$AI96,$IL$7:$IN$8,2,FALSE)</f>
        <v>0.2</v>
      </c>
      <c r="GR71" s="78">
        <f>VLOOKUP('Shale_EERC (Inputs)'!$AI96,$IL$7:$IN$8,3,FALSE)</f>
        <v>0.8</v>
      </c>
      <c r="GS71" s="134">
        <f>IF('Shale_EERC (Inputs)'!$AI96="Default",IF('Shale_EERC (Inputs)'!AO96=0,'Shale_EERC (Inputs)'!L$21,'Shale_EERC (Inputs)'!AO96),IF('Shale_EERC (Inputs)'!AO96=0,GQ71,'Shale_EERC (Inputs)'!AO96))</f>
        <v>0.2</v>
      </c>
      <c r="GT71" s="134">
        <f>IF('Shale_EERC (Inputs)'!$AI96="Default",IF('Shale_EERC (Inputs)'!AP96=0,'Shale_EERC (Inputs)'!M$21,'Shale_EERC (Inputs)'!AP96),IF('Shale_EERC (Inputs)'!AP96=0,GR71,'Shale_EERC (Inputs)'!AP96))</f>
        <v>0.8</v>
      </c>
      <c r="GU71" s="135">
        <f t="shared" si="61"/>
        <v>-1.3862943611198906</v>
      </c>
      <c r="GV71" s="136">
        <f t="shared" si="50"/>
        <v>1.3862949861200078</v>
      </c>
      <c r="GW71" s="137">
        <f t="array" ref="GW71">IF(GS71=1, 1, (GU71-GX71*'Saline (Inputs)'!$C$45))</f>
        <v>3.1250005871896747E-7</v>
      </c>
      <c r="GX71" s="137">
        <f>IF(GS71=1, 0, ((GV71-GU71)/'Saline (Inputs)'!$D$45))</f>
        <v>1.0817314815037018</v>
      </c>
      <c r="GY71" s="78">
        <f>VLOOKUP('Shale_EERC (Inputs)'!$AI96,$IP$7:$IR$8,2,FALSE)</f>
        <v>0.2</v>
      </c>
      <c r="GZ71" s="78">
        <f>VLOOKUP('Shale_EERC (Inputs)'!$AI96,$IP$7:$IR$8,3,FALSE)</f>
        <v>0.8</v>
      </c>
      <c r="HA71" s="134">
        <f>IF('Shale_EERC (Inputs)'!$AI96="Default",IF('Shale_EERC (Inputs)'!AQ96=0,'Shale_EERC (Inputs)'!L$22,'Shale_EERC (Inputs)'!AQ96),IF('Shale_EERC (Inputs)'!AQ96=0,GY71,'Shale_EERC (Inputs)'!AQ96))</f>
        <v>0.2</v>
      </c>
      <c r="HB71" s="134">
        <f>IF('Shale_EERC (Inputs)'!$AI96="Default",IF('Shale_EERC (Inputs)'!AR96=0,'Shale_EERC (Inputs)'!M$22,'Shale_EERC (Inputs)'!AR96),IF('Shale_EERC (Inputs)'!AR96=0,GZ71,'Shale_EERC (Inputs)'!AR96))</f>
        <v>0.8</v>
      </c>
      <c r="HC71" s="127">
        <f t="shared" si="51"/>
        <v>-1.3862943611198906</v>
      </c>
      <c r="HD71" s="67">
        <f t="shared" si="62"/>
        <v>1.3862949861200078</v>
      </c>
      <c r="HE71" s="59">
        <f t="array" ref="HE71">IF(HA71=1, 1, (HC71-HF71*'Saline (Inputs)'!$C$45))</f>
        <v>3.1250005871896747E-7</v>
      </c>
      <c r="HF71" s="59">
        <f>IF(HA71=1, 0, ((HD71-HC71)/'Saline (Inputs)'!$D$45))</f>
        <v>1.0817314815037018</v>
      </c>
      <c r="HG71" s="78">
        <f>VLOOKUP('Shale_EERC (Inputs)'!$AI96,$IT$7:$IV$8,2,FALSE)</f>
        <v>0.2</v>
      </c>
      <c r="HH71" s="78">
        <f>VLOOKUP('Shale_EERC (Inputs)'!$AI96,$IT$7:$IV$8,3,FALSE)</f>
        <v>0.8</v>
      </c>
      <c r="HI71" s="134">
        <f>IF('Shale_EERC (Inputs)'!$AI96="Default",IF('Shale_EERC (Inputs)'!AS96=0,'Shale_EERC (Inputs)'!L$23,'Shale_EERC (Inputs)'!AS96),IF('Shale_EERC (Inputs)'!AS96=0,HG71,'Shale_EERC (Inputs)'!AS96))</f>
        <v>0.2</v>
      </c>
      <c r="HJ71" s="134">
        <f>IF('Shale_EERC (Inputs)'!$AI96="Default",IF('Shale_EERC (Inputs)'!AT96=0,'Shale_EERC (Inputs)'!M$23,'Shale_EERC (Inputs)'!AT96),IF('Shale_EERC (Inputs)'!AT96=0,HH71,'Shale_EERC (Inputs)'!AT96))</f>
        <v>0.8</v>
      </c>
      <c r="HK71" s="127">
        <f t="shared" si="53"/>
        <v>-1.3862943611198906</v>
      </c>
      <c r="HL71" s="67">
        <f t="shared" si="63"/>
        <v>1.3862949861200078</v>
      </c>
      <c r="HM71" s="59">
        <f t="array" ref="HM71">IF(HI71=1, 1, (HK71-HN71*'Saline (Inputs)'!$C$45))</f>
        <v>3.1250005871896747E-7</v>
      </c>
      <c r="HN71" s="59">
        <f>IF(HI71=1, 0, ((HL71-HK71)/'Saline (Inputs)'!$D$45))</f>
        <v>1.0817314815037018</v>
      </c>
      <c r="HP71" s="145">
        <v>64</v>
      </c>
      <c r="HQ71" s="143">
        <f t="shared" si="55"/>
        <v>1</v>
      </c>
      <c r="HR71" s="143">
        <f t="shared" si="56"/>
        <v>1</v>
      </c>
      <c r="HS71" s="143">
        <f t="shared" si="57"/>
        <v>1</v>
      </c>
      <c r="HT71" s="143">
        <f t="shared" si="58"/>
        <v>1</v>
      </c>
      <c r="HU71" s="143">
        <f t="shared" si="59"/>
        <v>1</v>
      </c>
      <c r="HY71" s="233">
        <v>65</v>
      </c>
      <c r="HZ71" s="271">
        <v>1.752739899529842E-5</v>
      </c>
      <c r="IA71" s="271">
        <v>9.0244535385867E-5</v>
      </c>
      <c r="IB71" s="271">
        <v>6.0288459644722292E-4</v>
      </c>
    </row>
    <row r="72" spans="2:236" x14ac:dyDescent="0.35">
      <c r="B72" s="140">
        <v>65</v>
      </c>
      <c r="C72" s="78">
        <f>VLOOKUP('Saline (Inputs)'!$T99,'Depositional Environments'!$BK$11:$BU$26,2,FALSE)</f>
        <v>0.2</v>
      </c>
      <c r="D72" s="78">
        <f>VLOOKUP('Saline (Inputs)'!$T99,'Depositional Environments'!$BK$11:$BU$26,3,FALSE)</f>
        <v>0.8</v>
      </c>
      <c r="E72" s="134">
        <f>IF('Saline (Inputs)'!$T99="Default",IF('Saline (Inputs)'!V99=0,'Saline (Inputs)'!K$21,'Saline (Inputs)'!V99),IF('Saline (Inputs)'!V99=0,C72,'Saline (Inputs)'!V99))</f>
        <v>0</v>
      </c>
      <c r="F72" s="134">
        <f>IF('Saline (Inputs)'!$T99="Default",IF('Saline (Inputs)'!W99=0,'Saline (Inputs)'!L$21,'Saline (Inputs)'!W99),IF('Saline (Inputs)'!W99=0,D72,'Saline (Inputs)'!W99))</f>
        <v>0</v>
      </c>
      <c r="G72" s="127">
        <f t="shared" si="64"/>
        <v>-1.3862943611198906</v>
      </c>
      <c r="H72" s="67">
        <f t="shared" si="65"/>
        <v>1.3862943611198908</v>
      </c>
      <c r="I72" s="59">
        <f>IF(E72=1, 1, (G72-J72*'Saline (Inputs)'!$C$45))</f>
        <v>2.2204460492503131E-16</v>
      </c>
      <c r="J72" s="59">
        <f>IF(E72=1, 0, ((H72-G72)/'Saline (Inputs)'!$D$45))</f>
        <v>1.0817312376586106</v>
      </c>
      <c r="K72" s="78">
        <f>VLOOKUP('Saline (Inputs)'!$T99,'Depositional Environments'!$BK$11:$BU$26,4,FALSE)</f>
        <v>0.21</v>
      </c>
      <c r="L72" s="78">
        <f>VLOOKUP('Saline (Inputs)'!$T99,'Depositional Environments'!$BK$11:$BU$26,5,FALSE)</f>
        <v>0.76</v>
      </c>
      <c r="M72" s="134">
        <f>IF('Saline (Inputs)'!$T99="Default",IF('Saline (Inputs)'!X99=0,'Saline (Inputs)'!K$22,'Saline (Inputs)'!X99), IF('Saline (Inputs)'!X99=0,Calculations!K72,'Saline (Inputs)'!X99))</f>
        <v>0</v>
      </c>
      <c r="N72" s="134">
        <f>IF('Saline (Inputs)'!$T99="Default",IF('Saline (Inputs)'!Y99=0,'Saline (Inputs)'!L$22,'Saline (Inputs)'!Y99), IF('Saline (Inputs)'!Y99=0,Calculations!L72,'Saline (Inputs)'!Y99))</f>
        <v>0</v>
      </c>
      <c r="O72" s="127">
        <f t="shared" si="66"/>
        <v>-1.3249254147435987</v>
      </c>
      <c r="P72" s="67">
        <f t="shared" si="67"/>
        <v>1.1526795099383855</v>
      </c>
      <c r="Q72" s="59">
        <f t="array" ref="Q72">IF(M72=1, 1, (O72-R72*'Saline (Inputs)'!$C$45))</f>
        <v>-8.612295240260659E-2</v>
      </c>
      <c r="R72" s="59">
        <f>IF(M72=1, 0, ((P72-O72)/'Saline (Inputs)'!$D$45))</f>
        <v>0.96664269752934828</v>
      </c>
      <c r="S72" s="78">
        <f>VLOOKUP('Saline (Inputs)'!$T99,'Depositional Environments'!$BK$11:$BU$26,6,FALSE)</f>
        <v>0.61</v>
      </c>
      <c r="T72" s="78">
        <f>VLOOKUP('Saline (Inputs)'!$T99,'Depositional Environments'!$BK$11:$BU$26,7,FALSE)</f>
        <v>0.71</v>
      </c>
      <c r="U72" s="134">
        <f>IF('Saline (Inputs)'!$T99="Default",IF('Saline (Inputs)'!Z99=0,'Saline (Inputs)'!K$23,'Saline (Inputs)'!Z99),IF('Saline (Inputs)'!Z99=0,S72,'Saline (Inputs)'!Z99))</f>
        <v>0</v>
      </c>
      <c r="V72" s="134">
        <f>IF('Saline (Inputs)'!$T99="Default",IF('Saline (Inputs)'!AA99=0,'Saline (Inputs)'!L$23,'Saline (Inputs)'!AA99),IF('Saline (Inputs)'!AA99=0,T72,'Saline (Inputs)'!AA99))</f>
        <v>0</v>
      </c>
      <c r="W72" s="127">
        <f t="shared" si="68"/>
        <v>0.44731221804366483</v>
      </c>
      <c r="X72" s="67">
        <f t="shared" si="69"/>
        <v>0.89538404705484131</v>
      </c>
      <c r="Y72" s="59">
        <f t="array" ref="Y72">IF(U72=1, 1, (W72-Z72*'Saline (Inputs)'!$C$45))</f>
        <v>0.67134813254925307</v>
      </c>
      <c r="Z72" s="59">
        <f>IF(U72=1, 0, ((X72-W72)/'Saline (Inputs)'!$D$45))</f>
        <v>0.17481615295782754</v>
      </c>
      <c r="AA72" s="78">
        <f>VLOOKUP('Saline (Inputs)'!$T99,'Depositional Environments'!$BK$11:$BU$26,8,FALSE)</f>
        <v>0.19</v>
      </c>
      <c r="AB72" s="78">
        <f>VLOOKUP('Saline (Inputs)'!$T99,'Depositional Environments'!$BK$11:$BU$26,9,FALSE)</f>
        <v>0.59</v>
      </c>
      <c r="AC72" s="134">
        <f>IF('Saline (Inputs)'!$T99="Default",IF('Saline (Inputs)'!AB99=0,'Saline (Inputs)'!K$24,'Saline (Inputs)'!AB99),IF('Saline (Inputs)'!AB99=0,AA72,'Saline (Inputs)'!AB99))</f>
        <v>0</v>
      </c>
      <c r="AD72" s="134">
        <f>IF('Saline (Inputs)'!$T99="Default",IF('Saline (Inputs)'!AC99=0,'Saline (Inputs)'!L$24,'Saline (Inputs)'!AC99),IF('Saline (Inputs)'!AC99=0,AB72,'Saline (Inputs)'!AC99))</f>
        <v>0</v>
      </c>
      <c r="AE72" s="127">
        <f t="shared" si="70"/>
        <v>-1.4500101755059984</v>
      </c>
      <c r="AF72" s="67">
        <f t="shared" si="71"/>
        <v>0.36396537720141148</v>
      </c>
      <c r="AG72" s="59">
        <f t="array" ref="AG72">IF(AC72=1, 1, (AE72-AH72*'Saline (Inputs)'!$C$45))</f>
        <v>-0.54302239915229344</v>
      </c>
      <c r="AH72" s="59">
        <f>IF(AC72=1, 0, ((AF72-AE72)/'Saline (Inputs)'!$D$45))</f>
        <v>0.7077263223257636</v>
      </c>
      <c r="AI72" s="78">
        <f>VLOOKUP('Saline (Inputs)'!$T99,'Depositional Environments'!$BK$11:$BU$26,10,FALSE)</f>
        <v>0.39</v>
      </c>
      <c r="AJ72" s="78">
        <f>VLOOKUP('Saline (Inputs)'!$T99,'Depositional Environments'!$BK$11:$BU$26,11,FALSE)</f>
        <v>0.81</v>
      </c>
      <c r="AK72" s="134">
        <f>IF('Saline (Inputs)'!$T99="Default",IF('Saline (Inputs)'!K$25=0,'Saline (Inputs)'!AD99,'Saline (Inputs)'!$K$25),IF('Saline (Inputs)'!AD99=0,AI72,'Saline (Inputs)'!AD99))</f>
        <v>0</v>
      </c>
      <c r="AL72" s="134">
        <f>IF('Saline (Inputs)'!$T99="Default",IF('Saline (Inputs)'!L$25=0,'Saline (Inputs)'!AE99,'Saline (Inputs)'!$L$25),IF('Saline (Inputs)'!AE99=0,AJ72,'Saline (Inputs)'!AE99))</f>
        <v>0</v>
      </c>
      <c r="AM72" s="127">
        <f t="shared" si="72"/>
        <v>-0.44731221804366478</v>
      </c>
      <c r="AN72" s="67">
        <f t="shared" si="73"/>
        <v>1.4500101755059986</v>
      </c>
      <c r="AO72" s="59">
        <f t="array" ref="AO72">IF(AK72=1, 1, (AM72-AP72*'Saline (Inputs)'!$C$45))</f>
        <v>0.50134897873116691</v>
      </c>
      <c r="AP72" s="59">
        <f>IF(AK72=1, 0, ((AN72-AM72)/'Saline (Inputs)'!$D$45))</f>
        <v>0.74024426506138619</v>
      </c>
      <c r="AR72" s="145">
        <v>65</v>
      </c>
      <c r="AS72" s="143">
        <f t="shared" si="12"/>
        <v>1</v>
      </c>
      <c r="AT72" s="143">
        <f t="shared" si="13"/>
        <v>1</v>
      </c>
      <c r="AU72" s="143">
        <f t="shared" si="14"/>
        <v>1</v>
      </c>
      <c r="AV72" s="143">
        <f t="shared" si="15"/>
        <v>1</v>
      </c>
      <c r="AW72" s="143">
        <f t="shared" si="16"/>
        <v>1</v>
      </c>
      <c r="BS72" s="140">
        <v>65</v>
      </c>
      <c r="BT72" s="78">
        <f>VLOOKUP('Shale (Inputs)'!AC99,$AY$7:$BA$8,2,FALSE)</f>
        <v>0.2</v>
      </c>
      <c r="BU72" s="78">
        <f>VLOOKUP('Shale (Inputs)'!AC99,$AY$7:$BA$8,3,FALSE)</f>
        <v>0.8</v>
      </c>
      <c r="BV72" s="134">
        <f>IF('Shale (Inputs)'!$AC99="Default",IF('Shale (Inputs)'!AE99=0,'Shale (Inputs)'!L$19,'Shale (Inputs)'!AE99),IF('Shale (Inputs)'!AE99=0,BT72,'Shale (Inputs)'!AE99))</f>
        <v>0.2</v>
      </c>
      <c r="BW72" s="134">
        <f>IF('Shale (Inputs)'!$AC99="Default",IF('Shale (Inputs)'!AF99=0,'Shale (Inputs)'!M$19,'Shale (Inputs)'!AF99),IF('Shale (Inputs)'!AF99=0,BU72,'Shale (Inputs)'!AF99))</f>
        <v>0.8</v>
      </c>
      <c r="BX72" s="127">
        <f t="shared" si="17"/>
        <v>-1.3862943611198906</v>
      </c>
      <c r="BY72" s="67">
        <f t="shared" si="18"/>
        <v>1.3862949861200078</v>
      </c>
      <c r="BZ72" s="59">
        <f>IF(BV72=1, 1, (BX72-CA72*'Saline (Inputs)'!$C$45))</f>
        <v>3.1250005871896747E-7</v>
      </c>
      <c r="CA72" s="59">
        <f>IF(BV72=1, 0, ((BY72-BX72)/'Saline (Inputs)'!$D$45))</f>
        <v>1.0817314815037018</v>
      </c>
      <c r="CB72" s="78">
        <f>VLOOKUP('Shale (Inputs)'!AC99,Calculations!$BC$7:$BE$8,2,FALSE)</f>
        <v>0.03</v>
      </c>
      <c r="CC72" s="78">
        <f>VLOOKUP('Shale (Inputs)'!AC99,Calculations!$BC$7:$BE$8,3,FALSE)</f>
        <v>0.92</v>
      </c>
      <c r="CD72" s="134">
        <f>IF('Shale (Inputs)'!$AC99="Default",IF('Shale (Inputs)'!AG99=0,'Shale (Inputs)'!L$20,'Shale (Inputs)'!AG99),IF('Shale (Inputs)'!AG99=0,CB72,'Shale (Inputs)'!AG99))</f>
        <v>0.03</v>
      </c>
      <c r="CE72" s="134">
        <f>IF('Shale (Inputs)'!$AC99="Default",IF('Shale (Inputs)'!AH99=0,'Shale (Inputs)'!M$20,'Shale (Inputs)'!AH99),IF('Shale (Inputs)'!AH99=0,CC72,'Shale (Inputs)'!AH99))</f>
        <v>0.92</v>
      </c>
      <c r="CF72" s="127">
        <f t="shared" si="19"/>
        <v>-3.4760986898352733</v>
      </c>
      <c r="CG72" s="67">
        <f t="shared" si="20"/>
        <v>2.4423483940656316</v>
      </c>
      <c r="CH72" s="59">
        <f t="array" ref="CH72">IF(CD72=1, 1, (CF72-CI72*'Saline (Inputs)'!$C$45))</f>
        <v>-0.51687514788482103</v>
      </c>
      <c r="CI72" s="59">
        <f>IF(CD72=1, 0, ((CG72-CF72)/'Saline (Inputs)'!$D$45))</f>
        <v>2.3090943989389285</v>
      </c>
      <c r="CJ72" s="78">
        <f>VLOOKUP('Shale (Inputs)'!$AJ99,Calculations!$BG$18:$BI$25,2,FALSE)</f>
        <v>0.25</v>
      </c>
      <c r="CK72" s="78">
        <f>VLOOKUP('Shale (Inputs)'!$AJ99,Calculations!$BG$18:$BI$25,3,FALSE)</f>
        <v>0.53</v>
      </c>
      <c r="CL72" s="134">
        <f>IF('Shale (Inputs)'!$AJ99="Default",IF('Shale (Inputs)'!AL99=0,'Shale (Inputs)'!L$24,'Shale (Inputs)'!AL99),IF('Shale (Inputs)'!AL99=0,CJ72,'Shale (Inputs)'!AL99))</f>
        <v>0.2</v>
      </c>
      <c r="CM72" s="134">
        <f>IF('Shale (Inputs)'!$AJ99="Default",IF('Shale (Inputs)'!AM99=0,'Shale (Inputs)'!M$24,'Shale (Inputs)'!AM99),IF('Shale (Inputs)'!AM99=0,CK72,'Shale (Inputs)'!AM99))</f>
        <v>0.85</v>
      </c>
      <c r="CN72" s="135">
        <f t="shared" si="60"/>
        <v>-1.3862943611198906</v>
      </c>
      <c r="CO72" s="136">
        <f t="shared" si="21"/>
        <v>1.7346018397020466</v>
      </c>
      <c r="CP72" s="137">
        <f t="array" ref="CP72">IF(CL72=1, 1, (CN72-CQ72*'Saline (Inputs)'!$C$45))</f>
        <v>0.17415373929107769</v>
      </c>
      <c r="CQ72" s="137">
        <f>IF(CL72=1, 0, ((CO72-CN72)/'Saline (Inputs)'!$D$45))</f>
        <v>1.2176241224814466</v>
      </c>
      <c r="CR72" s="78">
        <f>VLOOKUP('Shale (Inputs)'!$AJ99,Calculations!$BK$18:$BM$25,2,FALSE)</f>
        <v>0.14000000000000001</v>
      </c>
      <c r="CS72" s="78">
        <f>VLOOKUP('Shale (Inputs)'!$AJ99,Calculations!$BK$18:$BM$25,3,FALSE)</f>
        <v>0.34</v>
      </c>
      <c r="CT72" s="134">
        <f>IF('Shale (Inputs)'!$AJ99="Default",IF('Shale (Inputs)'!AN99=0,'Shale (Inputs)'!L$25,'Shale (Inputs)'!AN99),IF('Shale (Inputs)'!AN99=0,CR72,'Shale (Inputs)'!AN99))</f>
        <v>0.1</v>
      </c>
      <c r="CU72" s="134">
        <f>IF('Shale (Inputs)'!$AJ99="Default",IF('Shale (Inputs)'!AO99=0,'Shale (Inputs)'!M$25,'Shale (Inputs)'!AO99),IF('Shale (Inputs)'!AO99=0,CS72,'Shale (Inputs)'!AO99))</f>
        <v>0.49</v>
      </c>
      <c r="CV72" s="127">
        <f t="shared" si="22"/>
        <v>-2.1972245773362191</v>
      </c>
      <c r="CW72" s="67">
        <f t="shared" si="23"/>
        <v>-4.0004934453636599E-2</v>
      </c>
      <c r="CX72" s="59">
        <f t="array" ref="CX72">IF(CT72=1, 1, (CV72-CY72*'Saline (Inputs)'!$C$45))</f>
        <v>-1.1186147558949278</v>
      </c>
      <c r="CY72" s="59">
        <f>IF(CT72=1, 0, ((CW72-CV72)/'Saline (Inputs)'!$D$45))</f>
        <v>0.84164371566502805</v>
      </c>
      <c r="DA72" s="145">
        <v>65</v>
      </c>
      <c r="DB72" s="143">
        <f t="shared" si="24"/>
        <v>1</v>
      </c>
      <c r="DC72" s="143">
        <f t="shared" si="25"/>
        <v>1</v>
      </c>
      <c r="DD72" s="143">
        <f t="shared" si="26"/>
        <v>1</v>
      </c>
      <c r="DE72" s="143">
        <f t="shared" si="27"/>
        <v>1</v>
      </c>
      <c r="DI72" s="233">
        <v>66</v>
      </c>
      <c r="DJ72" s="231">
        <v>1.4569794529961626E-5</v>
      </c>
      <c r="DK72" s="231">
        <v>7.9530571383676463E-5</v>
      </c>
      <c r="DL72" s="231">
        <v>5.2757273078935809E-4</v>
      </c>
      <c r="DN72" s="140">
        <v>65</v>
      </c>
      <c r="DO72" s="77">
        <f>VLOOKUP('ROZ (Inputs)'!$Z100,'Depositional Environments'!$BW$11:$CI$26,2,FALSE)</f>
        <v>0.2</v>
      </c>
      <c r="DP72" s="77">
        <f>VLOOKUP('ROZ (Inputs)'!$Z100,'Depositional Environments'!$BW$11:$CI$26,3,FALSE)</f>
        <v>0.8</v>
      </c>
      <c r="DQ72" s="134">
        <f>IF('ROZ (Inputs)'!$Z100="Default",IF('ROZ (Inputs)'!AB100=0,'ROZ (Inputs)'!K$21,'ROZ (Inputs)'!AB100),IF('ROZ (Inputs)'!AB100=0,DO72,'ROZ (Inputs)'!AB100))</f>
        <v>0</v>
      </c>
      <c r="DR72" s="134">
        <f>IF('ROZ (Inputs)'!$Z100="Default",IF('ROZ (Inputs)'!AC100=0,'ROZ (Inputs)'!L$21,'ROZ (Inputs)'!AC100),IF('ROZ (Inputs)'!AC100=0,DP72,'ROZ (Inputs)'!AC100))</f>
        <v>0</v>
      </c>
      <c r="DS72" s="127">
        <f t="shared" si="28"/>
        <v>-1.3862943611198906</v>
      </c>
      <c r="DT72" s="67">
        <f t="shared" si="29"/>
        <v>1.3862943611198908</v>
      </c>
      <c r="DU72" s="59">
        <f>IF(DQ72=1, 1, (DS72-DV72*'Saline (Inputs)'!$C$45))</f>
        <v>2.2204460492503131E-16</v>
      </c>
      <c r="DV72" s="59">
        <f>IF(DQ72=1, 0, ((DT72-DS72)/'Saline (Inputs)'!$D$45))</f>
        <v>1.0817312376586106</v>
      </c>
      <c r="DW72" s="77">
        <f>VLOOKUP('ROZ (Inputs)'!$Z100,'Depositional Environments'!$BW$11:$CI$26,4,FALSE)</f>
        <v>0.21</v>
      </c>
      <c r="DX72" s="77">
        <f>VLOOKUP('ROZ (Inputs)'!$Z100,'Depositional Environments'!$BW$11:$CI$26,5,FALSE)</f>
        <v>0.76</v>
      </c>
      <c r="DY72" s="134">
        <f>IF('ROZ (Inputs)'!$Z100="Default",IF('ROZ (Inputs)'!AD100=0,'ROZ (Inputs)'!K$22,'ROZ (Inputs)'!AD100),IF('ROZ (Inputs)'!AD100=0,DW72,'ROZ (Inputs)'!AD99))</f>
        <v>0</v>
      </c>
      <c r="DZ72" s="134">
        <f>IF('ROZ (Inputs)'!$Z100="Default",IF('ROZ (Inputs)'!AE100=0,'ROZ (Inputs)'!L$22,'ROZ (Inputs)'!AE100),IF('ROZ (Inputs)'!AE100=0,DX72,'ROZ (Inputs)'!AD99))</f>
        <v>0</v>
      </c>
      <c r="EA72" s="127">
        <f t="shared" si="30"/>
        <v>-1.3249254147435987</v>
      </c>
      <c r="EB72" s="67">
        <f t="shared" si="31"/>
        <v>1.1526795099383855</v>
      </c>
      <c r="EC72" s="59">
        <f t="array" ref="EC72">IF(DY72=1, 1, (EA72-ED72*'Saline (Inputs)'!$C$45))</f>
        <v>-8.612295240260659E-2</v>
      </c>
      <c r="ED72" s="59">
        <f>IF(DY72=1, 0, ((EB72-EA72)/'Saline (Inputs)'!$D$45))</f>
        <v>0.96664269752934828</v>
      </c>
      <c r="EE72" s="77">
        <f>VLOOKUP('ROZ (Inputs)'!$Z100,'Depositional Environments'!$BW$11:$CI$26,6,FALSE)</f>
        <v>0.64</v>
      </c>
      <c r="EF72" s="77">
        <f>VLOOKUP('ROZ (Inputs)'!$Z100,'Depositional Environments'!$BW$11:$CI$26,7,FALSE)</f>
        <v>0.77</v>
      </c>
      <c r="EG72" s="134">
        <f>IF('ROZ (Inputs)'!$Z100="Default",IF('ROZ (Inputs)'!AF100=0,'ROZ (Inputs)'!K$23,'ROZ (Inputs)'!AF100),IF('ROZ (Inputs)'!AF100=0,EE72,'ROZ (Inputs)'!AF99))</f>
        <v>0</v>
      </c>
      <c r="EH72" s="134">
        <f>IF('ROZ (Inputs)'!$Z100="Default",IF('ROZ (Inputs)'!AG100=0,'ROZ (Inputs)'!L$23,'ROZ (Inputs)'!AG100),IF('ROZ (Inputs)'!AG100=0,EF72,'ROZ (Inputs)'!AG99))</f>
        <v>0</v>
      </c>
      <c r="EI72" s="127">
        <f t="shared" si="32"/>
        <v>0.57536414490356191</v>
      </c>
      <c r="EJ72" s="67">
        <f t="shared" si="33"/>
        <v>1.2083112059245342</v>
      </c>
      <c r="EK72" s="59">
        <f t="array" ref="EK72">IF(EG72=1, 1, (EI72-EL72*'Saline (Inputs)'!$C$45))</f>
        <v>0.89183767541404801</v>
      </c>
      <c r="EL72" s="59">
        <f>IF(EG72=1, 0, ((EJ72-EI72)/'Saline (Inputs)'!$D$45))</f>
        <v>0.24694560797949588</v>
      </c>
      <c r="EM72" s="77">
        <f>VLOOKUP('ROZ (Inputs)'!$Z100,'Depositional Environments'!$BW$11:$CI$26,8,FALSE)</f>
        <v>0.16</v>
      </c>
      <c r="EN72" s="77">
        <f>VLOOKUP('ROZ (Inputs)'!$Z100,'Depositional Environments'!$BW$11:$CI$26,9,FALSE)</f>
        <v>0.39</v>
      </c>
      <c r="EO72" s="134">
        <f>IF('ROZ (Inputs)'!$Z100="Default",IF('ROZ (Inputs)'!AH100=0,'ROZ (Inputs)'!K$24,'ROZ (Inputs)'!AH100),IF('ROZ (Inputs)'!AH100=0,EM72,'ROZ (Inputs)'!AH99))</f>
        <v>0</v>
      </c>
      <c r="EP72" s="134">
        <f>IF('ROZ (Inputs)'!$Z100="Default",IF('ROZ (Inputs)'!AI100=0,'ROZ (Inputs)'!L$24,'ROZ (Inputs)'!AI100),IF('ROZ (Inputs)'!AI100=0,EN72,'ROZ (Inputs)'!AI99))</f>
        <v>0</v>
      </c>
      <c r="EQ72" s="127">
        <f t="shared" si="34"/>
        <v>-1.6582280766035322</v>
      </c>
      <c r="ER72" s="67">
        <f t="shared" si="35"/>
        <v>-0.44731221804366478</v>
      </c>
      <c r="ES72" s="59">
        <f t="array" ref="ES72">IF(EO72=1, 1, (EQ72-ET72*'Saline (Inputs)'!$C$45))</f>
        <v>-1.0527701473235984</v>
      </c>
      <c r="ET72" s="59">
        <f>IF(EO72=1, 0, ((ER72-EQ72)/'Saline (Inputs)'!$D$45))</f>
        <v>0.47244133248952946</v>
      </c>
      <c r="EU72" s="77">
        <f>VLOOKUP('ROZ (Inputs)'!$Z100,'Depositional Environments'!$BW$11:$CI$26,10,FALSE)</f>
        <v>0.35</v>
      </c>
      <c r="EV72" s="77">
        <f>VLOOKUP('ROZ (Inputs)'!$Z100,'Depositional Environments'!$BW$11:$CI$26,11,FALSE)</f>
        <v>0.76</v>
      </c>
      <c r="EW72" s="134">
        <f>IF('ROZ (Inputs)'!$Z100="Default",IF('ROZ (Inputs)'!AJ100=0,'ROZ (Inputs)'!K$25,'ROZ (Inputs)'!AJ100),IF('ROZ (Inputs)'!AJ100=0,EU72,'ROZ (Inputs)'!AJ99))</f>
        <v>0</v>
      </c>
      <c r="EX72" s="134">
        <f>IF('ROZ (Inputs)'!$Z100="Default",IF('ROZ (Inputs)'!AK100=0,'ROZ (Inputs)'!L$25,'ROZ (Inputs)'!AK100),IF('ROZ (Inputs)'!AK100=0,EV72,'ROZ (Inputs)'!AK99))</f>
        <v>0</v>
      </c>
      <c r="EY72" s="127">
        <f t="shared" si="36"/>
        <v>-0.61903920840622351</v>
      </c>
      <c r="EZ72" s="67">
        <f t="shared" si="37"/>
        <v>1.1526795099383855</v>
      </c>
      <c r="FA72" s="59">
        <f t="array" ref="FA72">IF(EW72=1, 1, (EY72-FB72*'Saline (Inputs)'!$C$45))</f>
        <v>0.26682015076608112</v>
      </c>
      <c r="FB72" s="59">
        <f>IF(EW72=1, 0, ((EZ72-EY72)/'Saline (Inputs)'!$D$45))</f>
        <v>0.69123973079917</v>
      </c>
      <c r="FC72" s="283">
        <f>VLOOKUP('ROZ (Inputs)'!$Z100,'Depositional Environments'!$BW$11:$CI$26,12,FALSE)</f>
        <v>8.9999999999999993E-3</v>
      </c>
      <c r="FD72" s="283">
        <f>VLOOKUP('ROZ (Inputs)'!$Z100,'Depositional Environments'!$BW$11:$CI$26,13,FALSE)</f>
        <v>1.0999999999999999E-2</v>
      </c>
      <c r="FE72" s="134">
        <f>IF('ROZ (Inputs)'!$Z100="Default",IF('ROZ (Inputs)'!AL100=0,'ROZ (Inputs)'!K$26,'ROZ (Inputs)'!AL100),IF('ROZ (Inputs)'!AL100=0,FC72,'ROZ (Inputs)'!AL99))</f>
        <v>0</v>
      </c>
      <c r="FF72" s="134">
        <f>IF('ROZ (Inputs)'!$Z100="Default",IF('ROZ (Inputs)'!AM100=0,'ROZ (Inputs)'!L$26,'ROZ (Inputs)'!AM100),IF('ROZ (Inputs)'!AM100=0,FD72,'ROZ (Inputs)'!AM99))</f>
        <v>0</v>
      </c>
      <c r="FG72" s="127">
        <f t="shared" si="38"/>
        <v>-4.7014899569937691</v>
      </c>
      <c r="FH72" s="67">
        <f t="shared" si="39"/>
        <v>-4.4987990588243418</v>
      </c>
      <c r="FI72" s="59">
        <f t="array" ref="FI72">IF(FE72=1, 1, (FG72-FJ72*'Saline (Inputs)'!$C$45))</f>
        <v>-4.6001445079090555</v>
      </c>
      <c r="FJ72" s="59">
        <f>IF(FE72=1, 0, ((FH72-FG72)/'Saline (Inputs)'!$D$45))</f>
        <v>7.9080274106369253E-2</v>
      </c>
      <c r="FL72" s="145">
        <v>65</v>
      </c>
      <c r="FM72" s="143">
        <f t="shared" si="40"/>
        <v>1</v>
      </c>
      <c r="FN72" s="143">
        <f t="shared" si="41"/>
        <v>1</v>
      </c>
      <c r="FO72" s="143">
        <f t="shared" si="42"/>
        <v>1</v>
      </c>
      <c r="FP72" s="143">
        <f t="shared" si="43"/>
        <v>1</v>
      </c>
      <c r="FQ72" s="143">
        <f t="shared" si="44"/>
        <v>1</v>
      </c>
      <c r="FR72" s="143">
        <f t="shared" si="45"/>
        <v>1</v>
      </c>
      <c r="FT72" s="145">
        <v>65</v>
      </c>
      <c r="FU72" s="34">
        <v>-5.9419171884656928E-4</v>
      </c>
      <c r="FV72" s="34">
        <v>-3.715878119691089E-5</v>
      </c>
      <c r="FW72" s="34">
        <v>4.8554591558123419E-5</v>
      </c>
      <c r="FZ72" s="140">
        <v>65</v>
      </c>
      <c r="GA72" s="78">
        <f>VLOOKUP('Shale_EERC (Inputs)'!$AI97,$ID$7:$IF$8,2,FALSE)</f>
        <v>0.2</v>
      </c>
      <c r="GB72" s="78">
        <f>VLOOKUP('Shale_EERC (Inputs)'!AI97,$AY$7:$BA$8,3,FALSE)</f>
        <v>0.8</v>
      </c>
      <c r="GC72" s="134">
        <f>IF('Shale_EERC (Inputs)'!$AI97="Default",IF('Shale_EERC (Inputs)'!AK97=0,'Shale_EERC (Inputs)'!L$19,'Shale_EERC (Inputs)'!AK97),IF('Shale_EERC (Inputs)'!AK97=0,GA72,'Shale_EERC (Inputs)'!AK97))</f>
        <v>0.2</v>
      </c>
      <c r="GD72" s="134">
        <f>IF('Shale_EERC (Inputs)'!$AI97="Default",IF('Shale_EERC (Inputs)'!AL97=0,'Shale_EERC (Inputs)'!M$19,'Shale_EERC (Inputs)'!AL97),IF('Shale_EERC (Inputs)'!AL97=0,GB72,'Shale_EERC (Inputs)'!AL97))</f>
        <v>0.8</v>
      </c>
      <c r="GE72" s="127">
        <f t="shared" si="46"/>
        <v>-1.3862943611198906</v>
      </c>
      <c r="GF72" s="67">
        <f t="shared" si="47"/>
        <v>1.3862949861200078</v>
      </c>
      <c r="GG72" s="59">
        <f>IF(GC72=1, 1, (GE72-GH72*'Saline (Inputs)'!$C$45))</f>
        <v>3.1250005871896747E-7</v>
      </c>
      <c r="GH72" s="59">
        <f>IF(GC72=1, 0, ((GF72-GE72)/'Saline (Inputs)'!$D$45))</f>
        <v>1.0817314815037018</v>
      </c>
      <c r="GI72" s="78">
        <f>VLOOKUP('Shale_EERC (Inputs)'!$AI97,$IH$7:$IJ$8,2,FALSE)</f>
        <v>0.2</v>
      </c>
      <c r="GJ72" s="78">
        <f>VLOOKUP('Shale_EERC (Inputs)'!$AI97,$IH$7:$IJ$8,3,FALSE)</f>
        <v>0.8</v>
      </c>
      <c r="GK72" s="134">
        <f>IF('Shale_EERC (Inputs)'!$AI97="Default",IF('Shale_EERC (Inputs)'!AM97=0,'Shale_EERC (Inputs)'!L$20,'Shale_EERC (Inputs)'!AM97),IF('Shale_EERC (Inputs)'!AM97=0,GI72,'Shale_EERC (Inputs)'!AM97))</f>
        <v>0.2</v>
      </c>
      <c r="GL72" s="134">
        <f>IF('Shale_EERC (Inputs)'!$AI97="Default",IF('Shale_EERC (Inputs)'!AN97=0,'Shale_EERC (Inputs)'!M$20,'Shale_EERC (Inputs)'!AN97),IF('Shale_EERC (Inputs)'!AN97=0,GJ72,'Shale_EERC (Inputs)'!AN97))</f>
        <v>0.8</v>
      </c>
      <c r="GM72" s="127">
        <f t="shared" si="48"/>
        <v>-1.3862943611198906</v>
      </c>
      <c r="GN72" s="67">
        <f t="shared" si="49"/>
        <v>1.3862949861200078</v>
      </c>
      <c r="GO72" s="59">
        <f t="array" ref="GO72">IF(GK72=1, 1, (GM72-GP72*'Saline (Inputs)'!$C$45))</f>
        <v>3.1250005871896747E-7</v>
      </c>
      <c r="GP72" s="59">
        <f>IF(GK72=1, 0, ((GN72-GM72)/'Saline (Inputs)'!$D$45))</f>
        <v>1.0817314815037018</v>
      </c>
      <c r="GQ72" s="78">
        <f>VLOOKUP('Shale_EERC (Inputs)'!$AI97,$IL$7:$IN$8,2,FALSE)</f>
        <v>0.2</v>
      </c>
      <c r="GR72" s="78">
        <f>VLOOKUP('Shale_EERC (Inputs)'!$AI97,$IL$7:$IN$8,3,FALSE)</f>
        <v>0.8</v>
      </c>
      <c r="GS72" s="134">
        <f>IF('Shale_EERC (Inputs)'!$AI97="Default",IF('Shale_EERC (Inputs)'!AO97=0,'Shale_EERC (Inputs)'!L$21,'Shale_EERC (Inputs)'!AO97),IF('Shale_EERC (Inputs)'!AO97=0,GQ72,'Shale_EERC (Inputs)'!AO97))</f>
        <v>0.2</v>
      </c>
      <c r="GT72" s="134">
        <f>IF('Shale_EERC (Inputs)'!$AI97="Default",IF('Shale_EERC (Inputs)'!AP97=0,'Shale_EERC (Inputs)'!M$21,'Shale_EERC (Inputs)'!AP97),IF('Shale_EERC (Inputs)'!AP97=0,GR72,'Shale_EERC (Inputs)'!AP97))</f>
        <v>0.8</v>
      </c>
      <c r="GU72" s="135">
        <f t="shared" si="61"/>
        <v>-1.3862943611198906</v>
      </c>
      <c r="GV72" s="136">
        <f t="shared" si="50"/>
        <v>1.3862949861200078</v>
      </c>
      <c r="GW72" s="137">
        <f t="array" ref="GW72">IF(GS72=1, 1, (GU72-GX72*'Saline (Inputs)'!$C$45))</f>
        <v>3.1250005871896747E-7</v>
      </c>
      <c r="GX72" s="137">
        <f>IF(GS72=1, 0, ((GV72-GU72)/'Saline (Inputs)'!$D$45))</f>
        <v>1.0817314815037018</v>
      </c>
      <c r="GY72" s="78">
        <f>VLOOKUP('Shale_EERC (Inputs)'!$AI97,$IP$7:$IR$8,2,FALSE)</f>
        <v>0.2</v>
      </c>
      <c r="GZ72" s="78">
        <f>VLOOKUP('Shale_EERC (Inputs)'!$AI97,$IP$7:$IR$8,3,FALSE)</f>
        <v>0.8</v>
      </c>
      <c r="HA72" s="134">
        <f>IF('Shale_EERC (Inputs)'!$AI97="Default",IF('Shale_EERC (Inputs)'!AQ97=0,'Shale_EERC (Inputs)'!L$22,'Shale_EERC (Inputs)'!AQ97),IF('Shale_EERC (Inputs)'!AQ97=0,GY72,'Shale_EERC (Inputs)'!AQ97))</f>
        <v>0.2</v>
      </c>
      <c r="HB72" s="134">
        <f>IF('Shale_EERC (Inputs)'!$AI97="Default",IF('Shale_EERC (Inputs)'!AR97=0,'Shale_EERC (Inputs)'!M$22,'Shale_EERC (Inputs)'!AR97),IF('Shale_EERC (Inputs)'!AR97=0,GZ72,'Shale_EERC (Inputs)'!AR97))</f>
        <v>0.8</v>
      </c>
      <c r="HC72" s="127">
        <f t="shared" si="51"/>
        <v>-1.3862943611198906</v>
      </c>
      <c r="HD72" s="67">
        <f t="shared" si="62"/>
        <v>1.3862949861200078</v>
      </c>
      <c r="HE72" s="59">
        <f t="array" ref="HE72">IF(HA72=1, 1, (HC72-HF72*'Saline (Inputs)'!$C$45))</f>
        <v>3.1250005871896747E-7</v>
      </c>
      <c r="HF72" s="59">
        <f>IF(HA72=1, 0, ((HD72-HC72)/'Saline (Inputs)'!$D$45))</f>
        <v>1.0817314815037018</v>
      </c>
      <c r="HG72" s="78">
        <f>VLOOKUP('Shale_EERC (Inputs)'!$AI97,$IT$7:$IV$8,2,FALSE)</f>
        <v>0.2</v>
      </c>
      <c r="HH72" s="78">
        <f>VLOOKUP('Shale_EERC (Inputs)'!$AI97,$IT$7:$IV$8,3,FALSE)</f>
        <v>0.8</v>
      </c>
      <c r="HI72" s="134">
        <f>IF('Shale_EERC (Inputs)'!$AI97="Default",IF('Shale_EERC (Inputs)'!AS97=0,'Shale_EERC (Inputs)'!L$23,'Shale_EERC (Inputs)'!AS97),IF('Shale_EERC (Inputs)'!AS97=0,HG72,'Shale_EERC (Inputs)'!AS97))</f>
        <v>0.2</v>
      </c>
      <c r="HJ72" s="134">
        <f>IF('Shale_EERC (Inputs)'!$AI97="Default",IF('Shale_EERC (Inputs)'!AT97=0,'Shale_EERC (Inputs)'!M$23,'Shale_EERC (Inputs)'!AT97),IF('Shale_EERC (Inputs)'!AT97=0,HH72,'Shale_EERC (Inputs)'!AT97))</f>
        <v>0.8</v>
      </c>
      <c r="HK72" s="127">
        <f t="shared" si="53"/>
        <v>-1.3862943611198906</v>
      </c>
      <c r="HL72" s="67">
        <f t="shared" si="63"/>
        <v>1.3862949861200078</v>
      </c>
      <c r="HM72" s="59">
        <f t="array" ref="HM72">IF(HI72=1, 1, (HK72-HN72*'Saline (Inputs)'!$C$45))</f>
        <v>3.1250005871896747E-7</v>
      </c>
      <c r="HN72" s="59">
        <f>IF(HI72=1, 0, ((HL72-HK72)/'Saline (Inputs)'!$D$45))</f>
        <v>1.0817314815037018</v>
      </c>
      <c r="HP72" s="145">
        <v>65</v>
      </c>
      <c r="HQ72" s="143">
        <f t="shared" si="55"/>
        <v>1</v>
      </c>
      <c r="HR72" s="143">
        <f t="shared" si="56"/>
        <v>1</v>
      </c>
      <c r="HS72" s="143">
        <f t="shared" si="57"/>
        <v>1</v>
      </c>
      <c r="HT72" s="143">
        <f t="shared" si="58"/>
        <v>1</v>
      </c>
      <c r="HU72" s="143">
        <f t="shared" si="59"/>
        <v>1</v>
      </c>
      <c r="HY72" s="233">
        <v>66</v>
      </c>
      <c r="HZ72" s="271">
        <v>1.8501815247873256E-5</v>
      </c>
      <c r="IA72" s="271">
        <v>8.8461420091335083E-5</v>
      </c>
      <c r="IB72" s="271">
        <v>5.8935867855335706E-4</v>
      </c>
    </row>
    <row r="73" spans="2:236" x14ac:dyDescent="0.35">
      <c r="B73" s="140">
        <v>66</v>
      </c>
      <c r="C73" s="78">
        <f>VLOOKUP('Saline (Inputs)'!$T100,'Depositional Environments'!$BK$11:$BU$26,2,FALSE)</f>
        <v>0.2</v>
      </c>
      <c r="D73" s="78">
        <f>VLOOKUP('Saline (Inputs)'!$T100,'Depositional Environments'!$BK$11:$BU$26,3,FALSE)</f>
        <v>0.8</v>
      </c>
      <c r="E73" s="134">
        <f>IF('Saline (Inputs)'!$T100="Default",IF('Saline (Inputs)'!V100=0,'Saline (Inputs)'!K$21,'Saline (Inputs)'!V100),IF('Saline (Inputs)'!V100=0,C73,'Saline (Inputs)'!V100))</f>
        <v>0</v>
      </c>
      <c r="F73" s="134">
        <f>IF('Saline (Inputs)'!$T100="Default",IF('Saline (Inputs)'!W100=0,'Saline (Inputs)'!L$21,'Saline (Inputs)'!W100),IF('Saline (Inputs)'!W100=0,D73,'Saline (Inputs)'!W100))</f>
        <v>0</v>
      </c>
      <c r="G73" s="127">
        <f t="shared" si="64"/>
        <v>-1.3862943611198906</v>
      </c>
      <c r="H73" s="67">
        <f t="shared" si="65"/>
        <v>1.3862943611198908</v>
      </c>
      <c r="I73" s="59">
        <f>IF(E73=1, 1, (G73-J73*'Saline (Inputs)'!$C$45))</f>
        <v>2.2204460492503131E-16</v>
      </c>
      <c r="J73" s="59">
        <f>IF(E73=1, 0, ((H73-G73)/'Saline (Inputs)'!$D$45))</f>
        <v>1.0817312376586106</v>
      </c>
      <c r="K73" s="78">
        <f>VLOOKUP('Saline (Inputs)'!$T100,'Depositional Environments'!$BK$11:$BU$26,4,FALSE)</f>
        <v>0.21</v>
      </c>
      <c r="L73" s="78">
        <f>VLOOKUP('Saline (Inputs)'!$T100,'Depositional Environments'!$BK$11:$BU$26,5,FALSE)</f>
        <v>0.76</v>
      </c>
      <c r="M73" s="134">
        <f>IF('Saline (Inputs)'!$T100="Default",IF('Saline (Inputs)'!X100=0,'Saline (Inputs)'!K$22,'Saline (Inputs)'!X100), IF('Saline (Inputs)'!X100=0,Calculations!K73,'Saline (Inputs)'!X100))</f>
        <v>0</v>
      </c>
      <c r="N73" s="134">
        <f>IF('Saline (Inputs)'!$T100="Default",IF('Saline (Inputs)'!Y100=0,'Saline (Inputs)'!L$22,'Saline (Inputs)'!Y100), IF('Saline (Inputs)'!Y100=0,Calculations!L73,'Saline (Inputs)'!Y100))</f>
        <v>0</v>
      </c>
      <c r="O73" s="127">
        <f t="shared" si="66"/>
        <v>-1.3249254147435987</v>
      </c>
      <c r="P73" s="67">
        <f t="shared" si="67"/>
        <v>1.1526795099383855</v>
      </c>
      <c r="Q73" s="59">
        <f t="array" ref="Q73">IF(M73=1, 1, (O73-R73*'Saline (Inputs)'!$C$45))</f>
        <v>-8.612295240260659E-2</v>
      </c>
      <c r="R73" s="59">
        <f>IF(M73=1, 0, ((P73-O73)/'Saline (Inputs)'!$D$45))</f>
        <v>0.96664269752934828</v>
      </c>
      <c r="S73" s="78">
        <f>VLOOKUP('Saline (Inputs)'!$T100,'Depositional Environments'!$BK$11:$BU$26,6,FALSE)</f>
        <v>0.61</v>
      </c>
      <c r="T73" s="78">
        <f>VLOOKUP('Saline (Inputs)'!$T100,'Depositional Environments'!$BK$11:$BU$26,7,FALSE)</f>
        <v>0.71</v>
      </c>
      <c r="U73" s="134">
        <f>IF('Saline (Inputs)'!$T100="Default",IF('Saline (Inputs)'!Z100=0,'Saline (Inputs)'!K$23,'Saline (Inputs)'!Z100),IF('Saline (Inputs)'!Z100=0,S73,'Saline (Inputs)'!Z100))</f>
        <v>0</v>
      </c>
      <c r="V73" s="134">
        <f>IF('Saline (Inputs)'!$T100="Default",IF('Saline (Inputs)'!AA100=0,'Saline (Inputs)'!L$23,'Saline (Inputs)'!AA100),IF('Saline (Inputs)'!AA100=0,T73,'Saline (Inputs)'!AA100))</f>
        <v>0</v>
      </c>
      <c r="W73" s="127">
        <f t="shared" si="68"/>
        <v>0.44731221804366483</v>
      </c>
      <c r="X73" s="67">
        <f t="shared" si="69"/>
        <v>0.89538404705484131</v>
      </c>
      <c r="Y73" s="59">
        <f t="array" ref="Y73">IF(U73=1, 1, (W73-Z73*'Saline (Inputs)'!$C$45))</f>
        <v>0.67134813254925307</v>
      </c>
      <c r="Z73" s="59">
        <f>IF(U73=1, 0, ((X73-W73)/'Saline (Inputs)'!$D$45))</f>
        <v>0.17481615295782754</v>
      </c>
      <c r="AA73" s="78">
        <f>VLOOKUP('Saline (Inputs)'!$T100,'Depositional Environments'!$BK$11:$BU$26,8,FALSE)</f>
        <v>0.19</v>
      </c>
      <c r="AB73" s="78">
        <f>VLOOKUP('Saline (Inputs)'!$T100,'Depositional Environments'!$BK$11:$BU$26,9,FALSE)</f>
        <v>0.59</v>
      </c>
      <c r="AC73" s="134">
        <f>IF('Saline (Inputs)'!$T100="Default",IF('Saline (Inputs)'!AB100=0,'Saline (Inputs)'!K$24,'Saline (Inputs)'!AB100),IF('Saline (Inputs)'!AB100=0,AA73,'Saline (Inputs)'!AB100))</f>
        <v>0</v>
      </c>
      <c r="AD73" s="134">
        <f>IF('Saline (Inputs)'!$T100="Default",IF('Saline (Inputs)'!AC100=0,'Saline (Inputs)'!L$24,'Saline (Inputs)'!AC100),IF('Saline (Inputs)'!AC100=0,AB73,'Saline (Inputs)'!AC100))</f>
        <v>0</v>
      </c>
      <c r="AE73" s="127">
        <f t="shared" si="70"/>
        <v>-1.4500101755059984</v>
      </c>
      <c r="AF73" s="67">
        <f t="shared" si="71"/>
        <v>0.36396537720141148</v>
      </c>
      <c r="AG73" s="59">
        <f t="array" ref="AG73">IF(AC73=1, 1, (AE73-AH73*'Saline (Inputs)'!$C$45))</f>
        <v>-0.54302239915229344</v>
      </c>
      <c r="AH73" s="59">
        <f>IF(AC73=1, 0, ((AF73-AE73)/'Saline (Inputs)'!$D$45))</f>
        <v>0.7077263223257636</v>
      </c>
      <c r="AI73" s="78">
        <f>VLOOKUP('Saline (Inputs)'!$T100,'Depositional Environments'!$BK$11:$BU$26,10,FALSE)</f>
        <v>0.39</v>
      </c>
      <c r="AJ73" s="78">
        <f>VLOOKUP('Saline (Inputs)'!$T100,'Depositional Environments'!$BK$11:$BU$26,11,FALSE)</f>
        <v>0.81</v>
      </c>
      <c r="AK73" s="134">
        <f>IF('Saline (Inputs)'!$T100="Default",IF('Saline (Inputs)'!K$25=0,'Saline (Inputs)'!AD100,'Saline (Inputs)'!$K$25),IF('Saline (Inputs)'!AD100=0,AI73,'Saline (Inputs)'!AD100))</f>
        <v>0</v>
      </c>
      <c r="AL73" s="134">
        <f>IF('Saline (Inputs)'!$T100="Default",IF('Saline (Inputs)'!L$25=0,'Saline (Inputs)'!AE100,'Saline (Inputs)'!$L$25),IF('Saline (Inputs)'!AE100=0,AJ73,'Saline (Inputs)'!AE100))</f>
        <v>0</v>
      </c>
      <c r="AM73" s="127">
        <f t="shared" si="72"/>
        <v>-0.44731221804366478</v>
      </c>
      <c r="AN73" s="67">
        <f t="shared" si="73"/>
        <v>1.4500101755059986</v>
      </c>
      <c r="AO73" s="59">
        <f t="array" ref="AO73">IF(AK73=1, 1, (AM73-AP73*'Saline (Inputs)'!$C$45))</f>
        <v>0.50134897873116691</v>
      </c>
      <c r="AP73" s="59">
        <f>IF(AK73=1, 0, ((AN73-AM73)/'Saline (Inputs)'!$D$45))</f>
        <v>0.74024426506138619</v>
      </c>
      <c r="AR73" s="145">
        <v>66</v>
      </c>
      <c r="AS73" s="143">
        <f t="shared" ref="AS73:AS136" si="74">IF(E73+F73=2,$AU$3,1)</f>
        <v>1</v>
      </c>
      <c r="AT73" s="143">
        <f t="shared" ref="AT73:AT136" si="75">IF(M73+N73=2,$AU$3,1)</f>
        <v>1</v>
      </c>
      <c r="AU73" s="143">
        <f t="shared" ref="AU73:AU136" si="76">IF(U73+V73=2,$AU$3,1)</f>
        <v>1</v>
      </c>
      <c r="AV73" s="143">
        <f t="shared" ref="AV73:AV136" si="77">IF(AC73+AD73=2,$AU$3,1)</f>
        <v>1</v>
      </c>
      <c r="AW73" s="143">
        <f t="shared" ref="AW73:AW136" si="78">IF(AK73+AL73=2,$AU$3,1)</f>
        <v>1</v>
      </c>
      <c r="BS73" s="140">
        <v>66</v>
      </c>
      <c r="BT73" s="78">
        <f>VLOOKUP('Shale (Inputs)'!AC100,$AY$7:$BA$8,2,FALSE)</f>
        <v>0.2</v>
      </c>
      <c r="BU73" s="78">
        <f>VLOOKUP('Shale (Inputs)'!AC100,$AY$7:$BA$8,3,FALSE)</f>
        <v>0.8</v>
      </c>
      <c r="BV73" s="134">
        <f>IF('Shale (Inputs)'!$AC100="Default",IF('Shale (Inputs)'!AE100=0,'Shale (Inputs)'!L$19,'Shale (Inputs)'!AE100),IF('Shale (Inputs)'!AE100=0,BT73,'Shale (Inputs)'!AE100))</f>
        <v>0.2</v>
      </c>
      <c r="BW73" s="134">
        <f>IF('Shale (Inputs)'!$AC100="Default",IF('Shale (Inputs)'!AF100=0,'Shale (Inputs)'!M$19,'Shale (Inputs)'!AF100),IF('Shale (Inputs)'!AF100=0,BU73,'Shale (Inputs)'!AF100))</f>
        <v>0.8</v>
      </c>
      <c r="BX73" s="127">
        <f t="shared" ref="BX73:BX136" si="79">IF(BV73=0, (LN(BT73/(1-BT73))), (LN(BV73/(1-BV73))))</f>
        <v>-1.3862943611198906</v>
      </c>
      <c r="BY73" s="67">
        <f t="shared" ref="BY73:BY136" si="80">IF(BW73=0, (LN(BU73/(1-BU73))), (LN((BW73+0.0000001)/(1-(BW73+0.0000001)))))</f>
        <v>1.3862949861200078</v>
      </c>
      <c r="BZ73" s="59">
        <f>IF(BV73=1, 1, (BX73-CA73*'Saline (Inputs)'!$C$45))</f>
        <v>3.1250005871896747E-7</v>
      </c>
      <c r="CA73" s="59">
        <f>IF(BV73=1, 0, ((BY73-BX73)/'Saline (Inputs)'!$D$45))</f>
        <v>1.0817314815037018</v>
      </c>
      <c r="CB73" s="78">
        <f>VLOOKUP('Shale (Inputs)'!AC100,Calculations!$BC$7:$BE$8,2,FALSE)</f>
        <v>0.03</v>
      </c>
      <c r="CC73" s="78">
        <f>VLOOKUP('Shale (Inputs)'!AC100,Calculations!$BC$7:$BE$8,3,FALSE)</f>
        <v>0.92</v>
      </c>
      <c r="CD73" s="134">
        <f>IF('Shale (Inputs)'!$AC100="Default",IF('Shale (Inputs)'!AG100=0,'Shale (Inputs)'!L$20,'Shale (Inputs)'!AG100),IF('Shale (Inputs)'!AG100=0,CB73,'Shale (Inputs)'!AG100))</f>
        <v>0.03</v>
      </c>
      <c r="CE73" s="134">
        <f>IF('Shale (Inputs)'!$AC100="Default",IF('Shale (Inputs)'!AH100=0,'Shale (Inputs)'!M$20,'Shale (Inputs)'!AH100),IF('Shale (Inputs)'!AH100=0,CC73,'Shale (Inputs)'!AH100))</f>
        <v>0.92</v>
      </c>
      <c r="CF73" s="127">
        <f t="shared" ref="CF73:CF136" si="81">IF(CD73=0, (LN(CB73/(1-CB73))), (LN(CD73/(1-CD73))))</f>
        <v>-3.4760986898352733</v>
      </c>
      <c r="CG73" s="67">
        <f t="shared" ref="CG73:CG136" si="82">IF(CE73=0, (LN(CC73/(1-CC73))), (LN((CE73+0.0000001)/(1-(CE73+0.0000001)))))</f>
        <v>2.4423483940656316</v>
      </c>
      <c r="CH73" s="59">
        <f t="array" ref="CH73">IF(CD73=1, 1, (CF73-CI73*'Saline (Inputs)'!$C$45))</f>
        <v>-0.51687514788482103</v>
      </c>
      <c r="CI73" s="59">
        <f>IF(CD73=1, 0, ((CG73-CF73)/'Saline (Inputs)'!$D$45))</f>
        <v>2.3090943989389285</v>
      </c>
      <c r="CJ73" s="78">
        <f>VLOOKUP('Shale (Inputs)'!$AJ100,Calculations!$BG$18:$BI$25,2,FALSE)</f>
        <v>0.25</v>
      </c>
      <c r="CK73" s="78">
        <f>VLOOKUP('Shale (Inputs)'!$AJ100,Calculations!$BG$18:$BI$25,3,FALSE)</f>
        <v>0.53</v>
      </c>
      <c r="CL73" s="134">
        <f>IF('Shale (Inputs)'!$AJ100="Default",IF('Shale (Inputs)'!AL100=0,'Shale (Inputs)'!L$24,'Shale (Inputs)'!AL100),IF('Shale (Inputs)'!AL100=0,CJ73,'Shale (Inputs)'!AL100))</f>
        <v>0.2</v>
      </c>
      <c r="CM73" s="134">
        <f>IF('Shale (Inputs)'!$AJ100="Default",IF('Shale (Inputs)'!AM100=0,'Shale (Inputs)'!M$24,'Shale (Inputs)'!AM100),IF('Shale (Inputs)'!AM100=0,CK73,'Shale (Inputs)'!AM100))</f>
        <v>0.85</v>
      </c>
      <c r="CN73" s="135">
        <f t="shared" ref="CN73:CN136" si="83">IF(CL73=0, (LN(CJ73/(1-CJ73))), (LN(CL73/(1-CL73))))</f>
        <v>-1.3862943611198906</v>
      </c>
      <c r="CO73" s="136">
        <f t="shared" ref="CO73:CO136" si="84">IF(CM73=0, (LN(CK73/(1-CK73))), (LN((CM73+0.0000001)/(1-(CM73+0.0000001)))))</f>
        <v>1.7346018397020466</v>
      </c>
      <c r="CP73" s="137">
        <f t="array" ref="CP73">IF(CL73=1, 1, (CN73-CQ73*'Saline (Inputs)'!$C$45))</f>
        <v>0.17415373929107769</v>
      </c>
      <c r="CQ73" s="137">
        <f>IF(CL73=1, 0, ((CO73-CN73)/'Saline (Inputs)'!$D$45))</f>
        <v>1.2176241224814466</v>
      </c>
      <c r="CR73" s="78">
        <f>VLOOKUP('Shale (Inputs)'!$AJ100,Calculations!$BK$18:$BM$25,2,FALSE)</f>
        <v>0.14000000000000001</v>
      </c>
      <c r="CS73" s="78">
        <f>VLOOKUP('Shale (Inputs)'!$AJ100,Calculations!$BK$18:$BM$25,3,FALSE)</f>
        <v>0.34</v>
      </c>
      <c r="CT73" s="134">
        <f>IF('Shale (Inputs)'!$AJ100="Default",IF('Shale (Inputs)'!AN100=0,'Shale (Inputs)'!L$25,'Shale (Inputs)'!AN100),IF('Shale (Inputs)'!AN100=0,CR73,'Shale (Inputs)'!AN100))</f>
        <v>0.1</v>
      </c>
      <c r="CU73" s="134">
        <f>IF('Shale (Inputs)'!$AJ100="Default",IF('Shale (Inputs)'!AO100=0,'Shale (Inputs)'!M$25,'Shale (Inputs)'!AO100),IF('Shale (Inputs)'!AO100=0,CS73,'Shale (Inputs)'!AO100))</f>
        <v>0.49</v>
      </c>
      <c r="CV73" s="127">
        <f t="shared" ref="CV73:CV136" si="85">IF(CT73=0, (LN(CR73/(1-CR73))), (LN(CT73/(1-CT73))))</f>
        <v>-2.1972245773362191</v>
      </c>
      <c r="CW73" s="67">
        <f t="shared" ref="CW73:CW136" si="86">IF(CU73=0, (LN(CS73/(1-CS73))), (LN((CU73+0.0000001)/(1-(CU73+0.0000001)))))</f>
        <v>-4.0004934453636599E-2</v>
      </c>
      <c r="CX73" s="59">
        <f t="array" ref="CX73">IF(CT73=1, 1, (CV73-CY73*'Saline (Inputs)'!$C$45))</f>
        <v>-1.1186147558949278</v>
      </c>
      <c r="CY73" s="59">
        <f>IF(CT73=1, 0, ((CW73-CV73)/'Saline (Inputs)'!$D$45))</f>
        <v>0.84164371566502805</v>
      </c>
      <c r="DA73" s="145">
        <v>66</v>
      </c>
      <c r="DB73" s="143">
        <f t="shared" ref="DB73:DB136" si="87">IF(BV73+BW73=2,$DD$3,1)</f>
        <v>1</v>
      </c>
      <c r="DC73" s="143">
        <f t="shared" ref="DC73:DC136" si="88">IF(CD73+CE73=2,$DD$3,1)</f>
        <v>1</v>
      </c>
      <c r="DD73" s="143">
        <f t="shared" ref="DD73:DD136" si="89">IF(CL73+CM73=2,$DD$3,1)</f>
        <v>1</v>
      </c>
      <c r="DE73" s="143">
        <f t="shared" ref="DE73:DE136" si="90">IF(CT73+CU73=2,$DD$3,1)</f>
        <v>1</v>
      </c>
      <c r="DI73" s="233">
        <v>67</v>
      </c>
      <c r="DJ73" s="231">
        <v>1.3459221008815755E-5</v>
      </c>
      <c r="DK73" s="231">
        <v>8.0350895586899496E-5</v>
      </c>
      <c r="DL73" s="231">
        <v>5.4664554772951009E-4</v>
      </c>
      <c r="DN73" s="140">
        <v>66</v>
      </c>
      <c r="DO73" s="77">
        <f>VLOOKUP('ROZ (Inputs)'!$Z101,'Depositional Environments'!$BW$11:$CI$26,2,FALSE)</f>
        <v>0.2</v>
      </c>
      <c r="DP73" s="77">
        <f>VLOOKUP('ROZ (Inputs)'!$Z101,'Depositional Environments'!$BW$11:$CI$26,3,FALSE)</f>
        <v>0.8</v>
      </c>
      <c r="DQ73" s="134">
        <f>IF('ROZ (Inputs)'!$Z101="Default",IF('ROZ (Inputs)'!AB101=0,'ROZ (Inputs)'!K$21,'ROZ (Inputs)'!AB101),IF('ROZ (Inputs)'!AB101=0,DO73,'ROZ (Inputs)'!AB101))</f>
        <v>0</v>
      </c>
      <c r="DR73" s="134">
        <f>IF('ROZ (Inputs)'!$Z101="Default",IF('ROZ (Inputs)'!AC101=0,'ROZ (Inputs)'!L$21,'ROZ (Inputs)'!AC101),IF('ROZ (Inputs)'!AC101=0,DP73,'ROZ (Inputs)'!AC101))</f>
        <v>0</v>
      </c>
      <c r="DS73" s="127">
        <f t="shared" ref="DS73:DS136" si="91">IF(DQ73=0, (LN(DO73/(1-DO73))), (LN(DQ73/(1-DQ73))))</f>
        <v>-1.3862943611198906</v>
      </c>
      <c r="DT73" s="67">
        <f t="shared" ref="DT73:DT136" si="92">IF(DR73=0, (LN(DP73/(1-DP73))), (LN((DR73+0.0000001)/(1-(DR73+0.0000001)))))</f>
        <v>1.3862943611198908</v>
      </c>
      <c r="DU73" s="59">
        <f>IF(DQ73=1, 1, (DS73-DV73*'Saline (Inputs)'!$C$45))</f>
        <v>2.2204460492503131E-16</v>
      </c>
      <c r="DV73" s="59">
        <f>IF(DQ73=1, 0, ((DT73-DS73)/'Saline (Inputs)'!$D$45))</f>
        <v>1.0817312376586106</v>
      </c>
      <c r="DW73" s="77">
        <f>VLOOKUP('ROZ (Inputs)'!$Z101,'Depositional Environments'!$BW$11:$CI$26,4,FALSE)</f>
        <v>0.21</v>
      </c>
      <c r="DX73" s="77">
        <f>VLOOKUP('ROZ (Inputs)'!$Z101,'Depositional Environments'!$BW$11:$CI$26,5,FALSE)</f>
        <v>0.76</v>
      </c>
      <c r="DY73" s="134">
        <f>IF('ROZ (Inputs)'!$Z101="Default",IF('ROZ (Inputs)'!AD101=0,'ROZ (Inputs)'!K$22,'ROZ (Inputs)'!AD101),IF('ROZ (Inputs)'!AD101=0,DW73,'ROZ (Inputs)'!AD100))</f>
        <v>0</v>
      </c>
      <c r="DZ73" s="134">
        <f>IF('ROZ (Inputs)'!$Z101="Default",IF('ROZ (Inputs)'!AE101=0,'ROZ (Inputs)'!L$22,'ROZ (Inputs)'!AE101),IF('ROZ (Inputs)'!AE101=0,DX73,'ROZ (Inputs)'!AD100))</f>
        <v>0</v>
      </c>
      <c r="EA73" s="127">
        <f t="shared" ref="EA73:EA136" si="93">IF(DY73=0, (LN(DW73/(1-DW73))), (LN(DY73/(1-DY73))))</f>
        <v>-1.3249254147435987</v>
      </c>
      <c r="EB73" s="67">
        <f t="shared" ref="EB73:EB136" si="94">IF(DZ73=0, (LN(DX73/(1-DX73))), (LN((DZ73+0.0000001)/(1-(DZ73+0.0000001)))))</f>
        <v>1.1526795099383855</v>
      </c>
      <c r="EC73" s="59">
        <f t="array" ref="EC73">IF(DY73=1, 1, (EA73-ED73*'Saline (Inputs)'!$C$45))</f>
        <v>-8.612295240260659E-2</v>
      </c>
      <c r="ED73" s="59">
        <f>IF(DY73=1, 0, ((EB73-EA73)/'Saline (Inputs)'!$D$45))</f>
        <v>0.96664269752934828</v>
      </c>
      <c r="EE73" s="77">
        <f>VLOOKUP('ROZ (Inputs)'!$Z101,'Depositional Environments'!$BW$11:$CI$26,6,FALSE)</f>
        <v>0.64</v>
      </c>
      <c r="EF73" s="77">
        <f>VLOOKUP('ROZ (Inputs)'!$Z101,'Depositional Environments'!$BW$11:$CI$26,7,FALSE)</f>
        <v>0.77</v>
      </c>
      <c r="EG73" s="134">
        <f>IF('ROZ (Inputs)'!$Z101="Default",IF('ROZ (Inputs)'!AF101=0,'ROZ (Inputs)'!K$23,'ROZ (Inputs)'!AF101),IF('ROZ (Inputs)'!AF101=0,EE73,'ROZ (Inputs)'!AF100))</f>
        <v>0</v>
      </c>
      <c r="EH73" s="134">
        <f>IF('ROZ (Inputs)'!$Z101="Default",IF('ROZ (Inputs)'!AG101=0,'ROZ (Inputs)'!L$23,'ROZ (Inputs)'!AG101),IF('ROZ (Inputs)'!AG101=0,EF73,'ROZ (Inputs)'!AG100))</f>
        <v>0</v>
      </c>
      <c r="EI73" s="127">
        <f t="shared" ref="EI73:EI136" si="95">IF(EG73=0, (LN(EE73/(1-EE73))), (LN(EG73/(1-EG73))))</f>
        <v>0.57536414490356191</v>
      </c>
      <c r="EJ73" s="67">
        <f t="shared" ref="EJ73:EJ136" si="96">IF(EH73=0, (LN(EF73/(1-EF73))), (LN((EH73+0.0000001)/(1-(EH73+0.0000001)))))</f>
        <v>1.2083112059245342</v>
      </c>
      <c r="EK73" s="59">
        <f t="array" ref="EK73">IF(EG73=1, 1, (EI73-EL73*'Saline (Inputs)'!$C$45))</f>
        <v>0.89183767541404801</v>
      </c>
      <c r="EL73" s="59">
        <f>IF(EG73=1, 0, ((EJ73-EI73)/'Saline (Inputs)'!$D$45))</f>
        <v>0.24694560797949588</v>
      </c>
      <c r="EM73" s="77">
        <f>VLOOKUP('ROZ (Inputs)'!$Z101,'Depositional Environments'!$BW$11:$CI$26,8,FALSE)</f>
        <v>0.16</v>
      </c>
      <c r="EN73" s="77">
        <f>VLOOKUP('ROZ (Inputs)'!$Z101,'Depositional Environments'!$BW$11:$CI$26,9,FALSE)</f>
        <v>0.39</v>
      </c>
      <c r="EO73" s="134">
        <f>IF('ROZ (Inputs)'!$Z101="Default",IF('ROZ (Inputs)'!AH101=0,'ROZ (Inputs)'!K$24,'ROZ (Inputs)'!AH101),IF('ROZ (Inputs)'!AH101=0,EM73,'ROZ (Inputs)'!AH100))</f>
        <v>0</v>
      </c>
      <c r="EP73" s="134">
        <f>IF('ROZ (Inputs)'!$Z101="Default",IF('ROZ (Inputs)'!AI101=0,'ROZ (Inputs)'!L$24,'ROZ (Inputs)'!AI101),IF('ROZ (Inputs)'!AI101=0,EN73,'ROZ (Inputs)'!AI100))</f>
        <v>0</v>
      </c>
      <c r="EQ73" s="127">
        <f t="shared" ref="EQ73:EQ136" si="97">IF(EO73=0, (LN(EM73/(1-EM73))), (LN(EO73/(1-EO73))))</f>
        <v>-1.6582280766035322</v>
      </c>
      <c r="ER73" s="67">
        <f t="shared" ref="ER73:ER136" si="98">IF(EP73=0, (LN(EN73/(1-EN73))), (LN((EP73+0.0000001)/(1-(EP73+0.0000001)))))</f>
        <v>-0.44731221804366478</v>
      </c>
      <c r="ES73" s="59">
        <f t="array" ref="ES73">IF(EO73=1, 1, (EQ73-ET73*'Saline (Inputs)'!$C$45))</f>
        <v>-1.0527701473235984</v>
      </c>
      <c r="ET73" s="59">
        <f>IF(EO73=1, 0, ((ER73-EQ73)/'Saline (Inputs)'!$D$45))</f>
        <v>0.47244133248952946</v>
      </c>
      <c r="EU73" s="77">
        <f>VLOOKUP('ROZ (Inputs)'!$Z101,'Depositional Environments'!$BW$11:$CI$26,10,FALSE)</f>
        <v>0.35</v>
      </c>
      <c r="EV73" s="77">
        <f>VLOOKUP('ROZ (Inputs)'!$Z101,'Depositional Environments'!$BW$11:$CI$26,11,FALSE)</f>
        <v>0.76</v>
      </c>
      <c r="EW73" s="134">
        <f>IF('ROZ (Inputs)'!$Z101="Default",IF('ROZ (Inputs)'!AJ101=0,'ROZ (Inputs)'!K$25,'ROZ (Inputs)'!AJ101),IF('ROZ (Inputs)'!AJ101=0,EU73,'ROZ (Inputs)'!AJ100))</f>
        <v>0</v>
      </c>
      <c r="EX73" s="134">
        <f>IF('ROZ (Inputs)'!$Z101="Default",IF('ROZ (Inputs)'!AK101=0,'ROZ (Inputs)'!L$25,'ROZ (Inputs)'!AK101),IF('ROZ (Inputs)'!AK101=0,EV73,'ROZ (Inputs)'!AK100))</f>
        <v>0</v>
      </c>
      <c r="EY73" s="127">
        <f t="shared" ref="EY73:EY136" si="99">IF(EW73=0, (LN(EU73/(1-EU73))), (LN(EW73/(1-EW73))))</f>
        <v>-0.61903920840622351</v>
      </c>
      <c r="EZ73" s="67">
        <f t="shared" ref="EZ73:EZ136" si="100">IF(EX73=0, (LN(EV73/(1-EV73))), (LN((EX73+0.0000001)/(1-(EX73+0.0000001)))))</f>
        <v>1.1526795099383855</v>
      </c>
      <c r="FA73" s="59">
        <f t="array" ref="FA73">IF(EW73=1, 1, (EY73-FB73*'Saline (Inputs)'!$C$45))</f>
        <v>0.26682015076608112</v>
      </c>
      <c r="FB73" s="59">
        <f>IF(EW73=1, 0, ((EZ73-EY73)/'Saline (Inputs)'!$D$45))</f>
        <v>0.69123973079917</v>
      </c>
      <c r="FC73" s="283">
        <f>VLOOKUP('ROZ (Inputs)'!$Z101,'Depositional Environments'!$BW$11:$CI$26,12,FALSE)</f>
        <v>8.9999999999999993E-3</v>
      </c>
      <c r="FD73" s="283">
        <f>VLOOKUP('ROZ (Inputs)'!$Z101,'Depositional Environments'!$BW$11:$CI$26,13,FALSE)</f>
        <v>1.0999999999999999E-2</v>
      </c>
      <c r="FE73" s="134">
        <f>IF('ROZ (Inputs)'!$Z101="Default",IF('ROZ (Inputs)'!AL101=0,'ROZ (Inputs)'!K$26,'ROZ (Inputs)'!AL101),IF('ROZ (Inputs)'!AL101=0,FC73,'ROZ (Inputs)'!AL100))</f>
        <v>0</v>
      </c>
      <c r="FF73" s="134">
        <f>IF('ROZ (Inputs)'!$Z101="Default",IF('ROZ (Inputs)'!AM101=0,'ROZ (Inputs)'!L$26,'ROZ (Inputs)'!AM101),IF('ROZ (Inputs)'!AM101=0,FD73,'ROZ (Inputs)'!AM100))</f>
        <v>0</v>
      </c>
      <c r="FG73" s="127">
        <f t="shared" ref="FG73:FG136" si="101">IF(FE73=0, (LN(FC73/(1-FC73))), (LN(FE73/(1-FE73))))</f>
        <v>-4.7014899569937691</v>
      </c>
      <c r="FH73" s="67">
        <f t="shared" ref="FH73:FH136" si="102">IF(FF73=0, (LN(FD73/(1-FD73))), (LN((FF73+0.0000001)/(1-(FF73+0.0000001)))))</f>
        <v>-4.4987990588243418</v>
      </c>
      <c r="FI73" s="59">
        <f t="array" ref="FI73">IF(FE73=1, 1, (FG73-FJ73*'Saline (Inputs)'!$C$45))</f>
        <v>-4.6001445079090555</v>
      </c>
      <c r="FJ73" s="59">
        <f>IF(FE73=1, 0, ((FH73-FG73)/'Saline (Inputs)'!$D$45))</f>
        <v>7.9080274106369253E-2</v>
      </c>
      <c r="FL73" s="145">
        <v>66</v>
      </c>
      <c r="FM73" s="143">
        <f t="shared" ref="FM73:FM136" si="103">IF(DQ73+DR73=2,$FO$3,1)</f>
        <v>1</v>
      </c>
      <c r="FN73" s="143">
        <f t="shared" ref="FN73:FN136" si="104">IF(DY73+DZ73=2,$FO$3,1)</f>
        <v>1</v>
      </c>
      <c r="FO73" s="143">
        <f t="shared" ref="FO73:FO136" si="105">IF(EG73+EH73=2,$FO$3,1)</f>
        <v>1</v>
      </c>
      <c r="FP73" s="143">
        <f t="shared" ref="FP73:FP136" si="106">IF(EO73+EP73=2,$FO$3,1)</f>
        <v>1</v>
      </c>
      <c r="FQ73" s="143">
        <f t="shared" ref="FQ73:FQ136" si="107">IF(EW73+EX73=2,$FO$3,1)</f>
        <v>1</v>
      </c>
      <c r="FR73" s="143">
        <f t="shared" ref="FR73:FR136" si="108">IF(FE73+FF73=2,$FO$3,1)</f>
        <v>1</v>
      </c>
      <c r="FT73" s="145">
        <v>66</v>
      </c>
      <c r="FU73" s="34">
        <v>-5.3625102736987195E-4</v>
      </c>
      <c r="FV73" s="34">
        <v>-3.7302979762894984E-5</v>
      </c>
      <c r="FW73" s="34">
        <v>4.5686165322025427E-5</v>
      </c>
      <c r="FZ73" s="140">
        <v>66</v>
      </c>
      <c r="GA73" s="78">
        <f>VLOOKUP('Shale_EERC (Inputs)'!$AI98,$ID$7:$IF$8,2,FALSE)</f>
        <v>0.2</v>
      </c>
      <c r="GB73" s="78">
        <f>VLOOKUP('Shale_EERC (Inputs)'!AI98,$AY$7:$BA$8,3,FALSE)</f>
        <v>0.8</v>
      </c>
      <c r="GC73" s="134">
        <f>IF('Shale_EERC (Inputs)'!$AI98="Default",IF('Shale_EERC (Inputs)'!AK98=0,'Shale_EERC (Inputs)'!L$19,'Shale_EERC (Inputs)'!AK98),IF('Shale_EERC (Inputs)'!AK98=0,GA73,'Shale_EERC (Inputs)'!AK98))</f>
        <v>0.2</v>
      </c>
      <c r="GD73" s="134">
        <f>IF('Shale_EERC (Inputs)'!$AI98="Default",IF('Shale_EERC (Inputs)'!AL98=0,'Shale_EERC (Inputs)'!M$19,'Shale_EERC (Inputs)'!AL98),IF('Shale_EERC (Inputs)'!AL98=0,GB73,'Shale_EERC (Inputs)'!AL98))</f>
        <v>0.8</v>
      </c>
      <c r="GE73" s="127">
        <f t="shared" ref="GE73:GE136" si="109">IF(GC73=0, (LN(GA73/(1-GA73))), (LN(GC73/(1-GC73))))</f>
        <v>-1.3862943611198906</v>
      </c>
      <c r="GF73" s="67">
        <f t="shared" ref="GF73:GF136" si="110">IF(GD73=0, (LN(GB73/(1-GB73))), (LN((GD73+0.0000001)/(1-(GD73+0.0000001)))))</f>
        <v>1.3862949861200078</v>
      </c>
      <c r="GG73" s="59">
        <f>IF(GC73=1, 1, (GE73-GH73*'Saline (Inputs)'!$C$45))</f>
        <v>3.1250005871896747E-7</v>
      </c>
      <c r="GH73" s="59">
        <f>IF(GC73=1, 0, ((GF73-GE73)/'Saline (Inputs)'!$D$45))</f>
        <v>1.0817314815037018</v>
      </c>
      <c r="GI73" s="78">
        <f>VLOOKUP('Shale_EERC (Inputs)'!$AI98,$IH$7:$IJ$8,2,FALSE)</f>
        <v>0.2</v>
      </c>
      <c r="GJ73" s="78">
        <f>VLOOKUP('Shale_EERC (Inputs)'!$AI98,$IH$7:$IJ$8,3,FALSE)</f>
        <v>0.8</v>
      </c>
      <c r="GK73" s="134">
        <f>IF('Shale_EERC (Inputs)'!$AI98="Default",IF('Shale_EERC (Inputs)'!AM98=0,'Shale_EERC (Inputs)'!L$20,'Shale_EERC (Inputs)'!AM98),IF('Shale_EERC (Inputs)'!AM98=0,GI73,'Shale_EERC (Inputs)'!AM98))</f>
        <v>0.2</v>
      </c>
      <c r="GL73" s="134">
        <f>IF('Shale_EERC (Inputs)'!$AI98="Default",IF('Shale_EERC (Inputs)'!AN98=0,'Shale_EERC (Inputs)'!M$20,'Shale_EERC (Inputs)'!AN98),IF('Shale_EERC (Inputs)'!AN98=0,GJ73,'Shale_EERC (Inputs)'!AN98))</f>
        <v>0.8</v>
      </c>
      <c r="GM73" s="127">
        <f t="shared" ref="GM73:GM136" si="111">IF(GK73=0, (LN(GI73/(1-GI73))), (LN(GK73/(1-GK73))))</f>
        <v>-1.3862943611198906</v>
      </c>
      <c r="GN73" s="67">
        <f t="shared" ref="GN73:GN136" si="112">IF(GL73=0, (LN(GJ73/(1-GJ73))), (LN((GL73+0.0000001)/(1-(GL73+0.0000001)))))</f>
        <v>1.3862949861200078</v>
      </c>
      <c r="GO73" s="59">
        <f t="array" ref="GO73">IF(GK73=1, 1, (GM73-GP73*'Saline (Inputs)'!$C$45))</f>
        <v>3.1250005871896747E-7</v>
      </c>
      <c r="GP73" s="59">
        <f>IF(GK73=1, 0, ((GN73-GM73)/'Saline (Inputs)'!$D$45))</f>
        <v>1.0817314815037018</v>
      </c>
      <c r="GQ73" s="78">
        <f>VLOOKUP('Shale_EERC (Inputs)'!$AI98,$IL$7:$IN$8,2,FALSE)</f>
        <v>0.2</v>
      </c>
      <c r="GR73" s="78">
        <f>VLOOKUP('Shale_EERC (Inputs)'!$AI98,$IL$7:$IN$8,3,FALSE)</f>
        <v>0.8</v>
      </c>
      <c r="GS73" s="134">
        <f>IF('Shale_EERC (Inputs)'!$AI98="Default",IF('Shale_EERC (Inputs)'!AO98=0,'Shale_EERC (Inputs)'!L$21,'Shale_EERC (Inputs)'!AO98),IF('Shale_EERC (Inputs)'!AO98=0,GQ73,'Shale_EERC (Inputs)'!AO98))</f>
        <v>0.2</v>
      </c>
      <c r="GT73" s="134">
        <f>IF('Shale_EERC (Inputs)'!$AI98="Default",IF('Shale_EERC (Inputs)'!AP98=0,'Shale_EERC (Inputs)'!M$21,'Shale_EERC (Inputs)'!AP98),IF('Shale_EERC (Inputs)'!AP98=0,GR73,'Shale_EERC (Inputs)'!AP98))</f>
        <v>0.8</v>
      </c>
      <c r="GU73" s="135">
        <f t="shared" si="61"/>
        <v>-1.3862943611198906</v>
      </c>
      <c r="GV73" s="136">
        <f t="shared" ref="GV73:GV136" si="113">IF(GT73=0, (LN(GR73/(1-GR73))), (LN((GT73+0.0000001)/(1-(GT73+0.0000001)))))</f>
        <v>1.3862949861200078</v>
      </c>
      <c r="GW73" s="137">
        <f t="array" ref="GW73">IF(GS73=1, 1, (GU73-GX73*'Saline (Inputs)'!$C$45))</f>
        <v>3.1250005871896747E-7</v>
      </c>
      <c r="GX73" s="137">
        <f>IF(GS73=1, 0, ((GV73-GU73)/'Saline (Inputs)'!$D$45))</f>
        <v>1.0817314815037018</v>
      </c>
      <c r="GY73" s="78">
        <f>VLOOKUP('Shale_EERC (Inputs)'!$AI98,$IP$7:$IR$8,2,FALSE)</f>
        <v>0.2</v>
      </c>
      <c r="GZ73" s="78">
        <f>VLOOKUP('Shale_EERC (Inputs)'!$AI98,$IP$7:$IR$8,3,FALSE)</f>
        <v>0.8</v>
      </c>
      <c r="HA73" s="134">
        <f>IF('Shale_EERC (Inputs)'!$AI98="Default",IF('Shale_EERC (Inputs)'!AQ98=0,'Shale_EERC (Inputs)'!L$22,'Shale_EERC (Inputs)'!AQ98),IF('Shale_EERC (Inputs)'!AQ98=0,GY73,'Shale_EERC (Inputs)'!AQ98))</f>
        <v>0.2</v>
      </c>
      <c r="HB73" s="134">
        <f>IF('Shale_EERC (Inputs)'!$AI98="Default",IF('Shale_EERC (Inputs)'!AR98=0,'Shale_EERC (Inputs)'!M$22,'Shale_EERC (Inputs)'!AR98),IF('Shale_EERC (Inputs)'!AR98=0,GZ73,'Shale_EERC (Inputs)'!AR98))</f>
        <v>0.8</v>
      </c>
      <c r="HC73" s="127">
        <f t="shared" ref="HC73:HC136" si="114">IF(HA73=0, (LN(GY73/(1-GY73))), (LN(HA73/(1-HA73))))</f>
        <v>-1.3862943611198906</v>
      </c>
      <c r="HD73" s="67">
        <f t="shared" si="62"/>
        <v>1.3862949861200078</v>
      </c>
      <c r="HE73" s="59">
        <f t="array" ref="HE73">IF(HA73=1, 1, (HC73-HF73*'Saline (Inputs)'!$C$45))</f>
        <v>3.1250005871896747E-7</v>
      </c>
      <c r="HF73" s="59">
        <f>IF(HA73=1, 0, ((HD73-HC73)/'Saline (Inputs)'!$D$45))</f>
        <v>1.0817314815037018</v>
      </c>
      <c r="HG73" s="78">
        <f>VLOOKUP('Shale_EERC (Inputs)'!$AI98,$IT$7:$IV$8,2,FALSE)</f>
        <v>0.2</v>
      </c>
      <c r="HH73" s="78">
        <f>VLOOKUP('Shale_EERC (Inputs)'!$AI98,$IT$7:$IV$8,3,FALSE)</f>
        <v>0.8</v>
      </c>
      <c r="HI73" s="134">
        <f>IF('Shale_EERC (Inputs)'!$AI98="Default",IF('Shale_EERC (Inputs)'!AS98=0,'Shale_EERC (Inputs)'!L$23,'Shale_EERC (Inputs)'!AS98),IF('Shale_EERC (Inputs)'!AS98=0,HG73,'Shale_EERC (Inputs)'!AS98))</f>
        <v>0.2</v>
      </c>
      <c r="HJ73" s="134">
        <f>IF('Shale_EERC (Inputs)'!$AI98="Default",IF('Shale_EERC (Inputs)'!AT98=0,'Shale_EERC (Inputs)'!M$23,'Shale_EERC (Inputs)'!AT98),IF('Shale_EERC (Inputs)'!AT98=0,HH73,'Shale_EERC (Inputs)'!AT98))</f>
        <v>0.8</v>
      </c>
      <c r="HK73" s="127">
        <f t="shared" ref="HK73:HK136" si="115">IF(HI73=0, (LN(HG73/(1-HG73))), (LN(HI73/(1-HI73))))</f>
        <v>-1.3862943611198906</v>
      </c>
      <c r="HL73" s="67">
        <f t="shared" si="63"/>
        <v>1.3862949861200078</v>
      </c>
      <c r="HM73" s="59">
        <f t="array" ref="HM73">IF(HI73=1, 1, (HK73-HN73*'Saline (Inputs)'!$C$45))</f>
        <v>3.1250005871896747E-7</v>
      </c>
      <c r="HN73" s="59">
        <f>IF(HI73=1, 0, ((HL73-HK73)/'Saline (Inputs)'!$D$45))</f>
        <v>1.0817314815037018</v>
      </c>
      <c r="HP73" s="145">
        <v>66</v>
      </c>
      <c r="HQ73" s="143">
        <f t="shared" ref="HQ73:HQ136" si="116">IF(GC73+GD73=2,$DD$3,1)</f>
        <v>1</v>
      </c>
      <c r="HR73" s="143">
        <f t="shared" ref="HR73:HR136" si="117">IF(GK73+GL73=2,$DD$3,1)</f>
        <v>1</v>
      </c>
      <c r="HS73" s="143">
        <f t="shared" ref="HS73:HS136" si="118">IF(GS73+GT73=2,$DD$3,1)</f>
        <v>1</v>
      </c>
      <c r="HT73" s="143">
        <f t="shared" ref="HT73:HT136" si="119">IF(HA73+HB73=2,$DD$3,1)</f>
        <v>1</v>
      </c>
      <c r="HU73" s="143">
        <f t="shared" ref="HU73:HU136" si="120">IF(HI73+HJ73=2,$DD$3,1)</f>
        <v>1</v>
      </c>
      <c r="HY73" s="233">
        <v>67</v>
      </c>
      <c r="HZ73" s="271">
        <v>1.8484706743038239E-5</v>
      </c>
      <c r="IA73" s="271">
        <v>9.092698746827428E-5</v>
      </c>
      <c r="IB73" s="271">
        <v>5.69476454984407E-4</v>
      </c>
    </row>
    <row r="74" spans="2:236" x14ac:dyDescent="0.35">
      <c r="B74" s="140">
        <v>67</v>
      </c>
      <c r="C74" s="78">
        <f>VLOOKUP('Saline (Inputs)'!$T101,'Depositional Environments'!$BK$11:$BU$26,2,FALSE)</f>
        <v>0.2</v>
      </c>
      <c r="D74" s="78">
        <f>VLOOKUP('Saline (Inputs)'!$T101,'Depositional Environments'!$BK$11:$BU$26,3,FALSE)</f>
        <v>0.8</v>
      </c>
      <c r="E74" s="134">
        <f>IF('Saline (Inputs)'!$T101="Default",IF('Saline (Inputs)'!V101=0,'Saline (Inputs)'!K$21,'Saline (Inputs)'!V101),IF('Saline (Inputs)'!V101=0,C74,'Saline (Inputs)'!V101))</f>
        <v>0</v>
      </c>
      <c r="F74" s="134">
        <f>IF('Saline (Inputs)'!$T101="Default",IF('Saline (Inputs)'!W101=0,'Saline (Inputs)'!L$21,'Saline (Inputs)'!W101),IF('Saline (Inputs)'!W101=0,D74,'Saline (Inputs)'!W101))</f>
        <v>0</v>
      </c>
      <c r="G74" s="127">
        <f t="shared" si="64"/>
        <v>-1.3862943611198906</v>
      </c>
      <c r="H74" s="67">
        <f t="shared" si="65"/>
        <v>1.3862943611198908</v>
      </c>
      <c r="I74" s="59">
        <f>IF(E74=1, 1, (G74-J74*'Saline (Inputs)'!$C$45))</f>
        <v>2.2204460492503131E-16</v>
      </c>
      <c r="J74" s="59">
        <f>IF(E74=1, 0, ((H74-G74)/'Saline (Inputs)'!$D$45))</f>
        <v>1.0817312376586106</v>
      </c>
      <c r="K74" s="78">
        <f>VLOOKUP('Saline (Inputs)'!$T101,'Depositional Environments'!$BK$11:$BU$26,4,FALSE)</f>
        <v>0.21</v>
      </c>
      <c r="L74" s="78">
        <f>VLOOKUP('Saline (Inputs)'!$T101,'Depositional Environments'!$BK$11:$BU$26,5,FALSE)</f>
        <v>0.76</v>
      </c>
      <c r="M74" s="134">
        <f>IF('Saline (Inputs)'!$T101="Default",IF('Saline (Inputs)'!X101=0,'Saline (Inputs)'!K$22,'Saline (Inputs)'!X101), IF('Saline (Inputs)'!X101=0,Calculations!K74,'Saline (Inputs)'!X101))</f>
        <v>0</v>
      </c>
      <c r="N74" s="134">
        <f>IF('Saline (Inputs)'!$T101="Default",IF('Saline (Inputs)'!Y101=0,'Saline (Inputs)'!L$22,'Saline (Inputs)'!Y101), IF('Saline (Inputs)'!Y101=0,Calculations!L74,'Saline (Inputs)'!Y101))</f>
        <v>0</v>
      </c>
      <c r="O74" s="127">
        <f t="shared" si="66"/>
        <v>-1.3249254147435987</v>
      </c>
      <c r="P74" s="67">
        <f t="shared" si="67"/>
        <v>1.1526795099383855</v>
      </c>
      <c r="Q74" s="59">
        <f t="array" ref="Q74">IF(M74=1, 1, (O74-R74*'Saline (Inputs)'!$C$45))</f>
        <v>-8.612295240260659E-2</v>
      </c>
      <c r="R74" s="59">
        <f>IF(M74=1, 0, ((P74-O74)/'Saline (Inputs)'!$D$45))</f>
        <v>0.96664269752934828</v>
      </c>
      <c r="S74" s="78">
        <f>VLOOKUP('Saline (Inputs)'!$T101,'Depositional Environments'!$BK$11:$BU$26,6,FALSE)</f>
        <v>0.61</v>
      </c>
      <c r="T74" s="78">
        <f>VLOOKUP('Saline (Inputs)'!$T101,'Depositional Environments'!$BK$11:$BU$26,7,FALSE)</f>
        <v>0.71</v>
      </c>
      <c r="U74" s="134">
        <f>IF('Saline (Inputs)'!$T101="Default",IF('Saline (Inputs)'!Z101=0,'Saline (Inputs)'!K$23,'Saline (Inputs)'!Z101),IF('Saline (Inputs)'!Z101=0,S74,'Saline (Inputs)'!Z101))</f>
        <v>0</v>
      </c>
      <c r="V74" s="134">
        <f>IF('Saline (Inputs)'!$T101="Default",IF('Saline (Inputs)'!AA101=0,'Saline (Inputs)'!L$23,'Saline (Inputs)'!AA101),IF('Saline (Inputs)'!AA101=0,T74,'Saline (Inputs)'!AA101))</f>
        <v>0</v>
      </c>
      <c r="W74" s="127">
        <f t="shared" si="68"/>
        <v>0.44731221804366483</v>
      </c>
      <c r="X74" s="67">
        <f t="shared" si="69"/>
        <v>0.89538404705484131</v>
      </c>
      <c r="Y74" s="59">
        <f t="array" ref="Y74">IF(U74=1, 1, (W74-Z74*'Saline (Inputs)'!$C$45))</f>
        <v>0.67134813254925307</v>
      </c>
      <c r="Z74" s="59">
        <f>IF(U74=1, 0, ((X74-W74)/'Saline (Inputs)'!$D$45))</f>
        <v>0.17481615295782754</v>
      </c>
      <c r="AA74" s="78">
        <f>VLOOKUP('Saline (Inputs)'!$T101,'Depositional Environments'!$BK$11:$BU$26,8,FALSE)</f>
        <v>0.19</v>
      </c>
      <c r="AB74" s="78">
        <f>VLOOKUP('Saline (Inputs)'!$T101,'Depositional Environments'!$BK$11:$BU$26,9,FALSE)</f>
        <v>0.59</v>
      </c>
      <c r="AC74" s="134">
        <f>IF('Saline (Inputs)'!$T101="Default",IF('Saline (Inputs)'!AB101=0,'Saline (Inputs)'!K$24,'Saline (Inputs)'!AB101),IF('Saline (Inputs)'!AB101=0,AA74,'Saline (Inputs)'!AB101))</f>
        <v>0</v>
      </c>
      <c r="AD74" s="134">
        <f>IF('Saline (Inputs)'!$T101="Default",IF('Saline (Inputs)'!AC101=0,'Saline (Inputs)'!L$24,'Saline (Inputs)'!AC101),IF('Saline (Inputs)'!AC101=0,AB74,'Saline (Inputs)'!AC101))</f>
        <v>0</v>
      </c>
      <c r="AE74" s="127">
        <f t="shared" si="70"/>
        <v>-1.4500101755059984</v>
      </c>
      <c r="AF74" s="67">
        <f t="shared" si="71"/>
        <v>0.36396537720141148</v>
      </c>
      <c r="AG74" s="59">
        <f t="array" ref="AG74">IF(AC74=1, 1, (AE74-AH74*'Saline (Inputs)'!$C$45))</f>
        <v>-0.54302239915229344</v>
      </c>
      <c r="AH74" s="59">
        <f>IF(AC74=1, 0, ((AF74-AE74)/'Saline (Inputs)'!$D$45))</f>
        <v>0.7077263223257636</v>
      </c>
      <c r="AI74" s="78">
        <f>VLOOKUP('Saline (Inputs)'!$T101,'Depositional Environments'!$BK$11:$BU$26,10,FALSE)</f>
        <v>0.39</v>
      </c>
      <c r="AJ74" s="78">
        <f>VLOOKUP('Saline (Inputs)'!$T101,'Depositional Environments'!$BK$11:$BU$26,11,FALSE)</f>
        <v>0.81</v>
      </c>
      <c r="AK74" s="134">
        <f>IF('Saline (Inputs)'!$T101="Default",IF('Saline (Inputs)'!K$25=0,'Saline (Inputs)'!AD101,'Saline (Inputs)'!$K$25),IF('Saline (Inputs)'!AD101=0,AI74,'Saline (Inputs)'!AD101))</f>
        <v>0</v>
      </c>
      <c r="AL74" s="134">
        <f>IF('Saline (Inputs)'!$T101="Default",IF('Saline (Inputs)'!L$25=0,'Saline (Inputs)'!AE101,'Saline (Inputs)'!$L$25),IF('Saline (Inputs)'!AE101=0,AJ74,'Saline (Inputs)'!AE101))</f>
        <v>0</v>
      </c>
      <c r="AM74" s="127">
        <f t="shared" si="72"/>
        <v>-0.44731221804366478</v>
      </c>
      <c r="AN74" s="67">
        <f t="shared" si="73"/>
        <v>1.4500101755059986</v>
      </c>
      <c r="AO74" s="59">
        <f t="array" ref="AO74">IF(AK74=1, 1, (AM74-AP74*'Saline (Inputs)'!$C$45))</f>
        <v>0.50134897873116691</v>
      </c>
      <c r="AP74" s="59">
        <f>IF(AK74=1, 0, ((AN74-AM74)/'Saline (Inputs)'!$D$45))</f>
        <v>0.74024426506138619</v>
      </c>
      <c r="AR74" s="145">
        <v>67</v>
      </c>
      <c r="AS74" s="143">
        <f t="shared" si="74"/>
        <v>1</v>
      </c>
      <c r="AT74" s="143">
        <f t="shared" si="75"/>
        <v>1</v>
      </c>
      <c r="AU74" s="143">
        <f t="shared" si="76"/>
        <v>1</v>
      </c>
      <c r="AV74" s="143">
        <f t="shared" si="77"/>
        <v>1</v>
      </c>
      <c r="AW74" s="143">
        <f t="shared" si="78"/>
        <v>1</v>
      </c>
      <c r="BS74" s="140">
        <v>67</v>
      </c>
      <c r="BT74" s="78">
        <f>VLOOKUP('Shale (Inputs)'!AC101,$AY$7:$BA$8,2,FALSE)</f>
        <v>0.2</v>
      </c>
      <c r="BU74" s="78">
        <f>VLOOKUP('Shale (Inputs)'!AC101,$AY$7:$BA$8,3,FALSE)</f>
        <v>0.8</v>
      </c>
      <c r="BV74" s="134">
        <f>IF('Shale (Inputs)'!$AC101="Default",IF('Shale (Inputs)'!AE101=0,'Shale (Inputs)'!L$19,'Shale (Inputs)'!AE101),IF('Shale (Inputs)'!AE101=0,BT74,'Shale (Inputs)'!AE101))</f>
        <v>0.2</v>
      </c>
      <c r="BW74" s="134">
        <f>IF('Shale (Inputs)'!$AC101="Default",IF('Shale (Inputs)'!AF101=0,'Shale (Inputs)'!M$19,'Shale (Inputs)'!AF101),IF('Shale (Inputs)'!AF101=0,BU74,'Shale (Inputs)'!AF101))</f>
        <v>0.8</v>
      </c>
      <c r="BX74" s="127">
        <f t="shared" si="79"/>
        <v>-1.3862943611198906</v>
      </c>
      <c r="BY74" s="67">
        <f t="shared" si="80"/>
        <v>1.3862949861200078</v>
      </c>
      <c r="BZ74" s="59">
        <f>IF(BV74=1, 1, (BX74-CA74*'Saline (Inputs)'!$C$45))</f>
        <v>3.1250005871896747E-7</v>
      </c>
      <c r="CA74" s="59">
        <f>IF(BV74=1, 0, ((BY74-BX74)/'Saline (Inputs)'!$D$45))</f>
        <v>1.0817314815037018</v>
      </c>
      <c r="CB74" s="78">
        <f>VLOOKUP('Shale (Inputs)'!AC101,Calculations!$BC$7:$BE$8,2,FALSE)</f>
        <v>0.03</v>
      </c>
      <c r="CC74" s="78">
        <f>VLOOKUP('Shale (Inputs)'!AC101,Calculations!$BC$7:$BE$8,3,FALSE)</f>
        <v>0.92</v>
      </c>
      <c r="CD74" s="134">
        <f>IF('Shale (Inputs)'!$AC101="Default",IF('Shale (Inputs)'!AG101=0,'Shale (Inputs)'!L$20,'Shale (Inputs)'!AG101),IF('Shale (Inputs)'!AG101=0,CB74,'Shale (Inputs)'!AG101))</f>
        <v>0.03</v>
      </c>
      <c r="CE74" s="134">
        <f>IF('Shale (Inputs)'!$AC101="Default",IF('Shale (Inputs)'!AH101=0,'Shale (Inputs)'!M$20,'Shale (Inputs)'!AH101),IF('Shale (Inputs)'!AH101=0,CC74,'Shale (Inputs)'!AH101))</f>
        <v>0.92</v>
      </c>
      <c r="CF74" s="127">
        <f t="shared" si="81"/>
        <v>-3.4760986898352733</v>
      </c>
      <c r="CG74" s="67">
        <f t="shared" si="82"/>
        <v>2.4423483940656316</v>
      </c>
      <c r="CH74" s="59">
        <f t="array" ref="CH74">IF(CD74=1, 1, (CF74-CI74*'Saline (Inputs)'!$C$45))</f>
        <v>-0.51687514788482103</v>
      </c>
      <c r="CI74" s="59">
        <f>IF(CD74=1, 0, ((CG74-CF74)/'Saline (Inputs)'!$D$45))</f>
        <v>2.3090943989389285</v>
      </c>
      <c r="CJ74" s="78">
        <f>VLOOKUP('Shale (Inputs)'!$AJ101,Calculations!$BG$18:$BI$25,2,FALSE)</f>
        <v>0.25</v>
      </c>
      <c r="CK74" s="78">
        <f>VLOOKUP('Shale (Inputs)'!$AJ101,Calculations!$BG$18:$BI$25,3,FALSE)</f>
        <v>0.53</v>
      </c>
      <c r="CL74" s="134">
        <f>IF('Shale (Inputs)'!$AJ101="Default",IF('Shale (Inputs)'!AL101=0,'Shale (Inputs)'!L$24,'Shale (Inputs)'!AL101),IF('Shale (Inputs)'!AL101=0,CJ74,'Shale (Inputs)'!AL101))</f>
        <v>0.2</v>
      </c>
      <c r="CM74" s="134">
        <f>IF('Shale (Inputs)'!$AJ101="Default",IF('Shale (Inputs)'!AM101=0,'Shale (Inputs)'!M$24,'Shale (Inputs)'!AM101),IF('Shale (Inputs)'!AM101=0,CK74,'Shale (Inputs)'!AM101))</f>
        <v>0.85</v>
      </c>
      <c r="CN74" s="135">
        <f t="shared" si="83"/>
        <v>-1.3862943611198906</v>
      </c>
      <c r="CO74" s="136">
        <f t="shared" si="84"/>
        <v>1.7346018397020466</v>
      </c>
      <c r="CP74" s="137">
        <f t="array" ref="CP74">IF(CL74=1, 1, (CN74-CQ74*'Saline (Inputs)'!$C$45))</f>
        <v>0.17415373929107769</v>
      </c>
      <c r="CQ74" s="137">
        <f>IF(CL74=1, 0, ((CO74-CN74)/'Saline (Inputs)'!$D$45))</f>
        <v>1.2176241224814466</v>
      </c>
      <c r="CR74" s="78">
        <f>VLOOKUP('Shale (Inputs)'!$AJ101,Calculations!$BK$18:$BM$25,2,FALSE)</f>
        <v>0.14000000000000001</v>
      </c>
      <c r="CS74" s="78">
        <f>VLOOKUP('Shale (Inputs)'!$AJ101,Calculations!$BK$18:$BM$25,3,FALSE)</f>
        <v>0.34</v>
      </c>
      <c r="CT74" s="134">
        <f>IF('Shale (Inputs)'!$AJ101="Default",IF('Shale (Inputs)'!AN101=0,'Shale (Inputs)'!L$25,'Shale (Inputs)'!AN101),IF('Shale (Inputs)'!AN101=0,CR74,'Shale (Inputs)'!AN101))</f>
        <v>0.1</v>
      </c>
      <c r="CU74" s="134">
        <f>IF('Shale (Inputs)'!$AJ101="Default",IF('Shale (Inputs)'!AO101=0,'Shale (Inputs)'!M$25,'Shale (Inputs)'!AO101),IF('Shale (Inputs)'!AO101=0,CS74,'Shale (Inputs)'!AO101))</f>
        <v>0.49</v>
      </c>
      <c r="CV74" s="127">
        <f t="shared" si="85"/>
        <v>-2.1972245773362191</v>
      </c>
      <c r="CW74" s="67">
        <f t="shared" si="86"/>
        <v>-4.0004934453636599E-2</v>
      </c>
      <c r="CX74" s="59">
        <f t="array" ref="CX74">IF(CT74=1, 1, (CV74-CY74*'Saline (Inputs)'!$C$45))</f>
        <v>-1.1186147558949278</v>
      </c>
      <c r="CY74" s="59">
        <f>IF(CT74=1, 0, ((CW74-CV74)/'Saline (Inputs)'!$D$45))</f>
        <v>0.84164371566502805</v>
      </c>
      <c r="DA74" s="145">
        <v>67</v>
      </c>
      <c r="DB74" s="143">
        <f t="shared" si="87"/>
        <v>1</v>
      </c>
      <c r="DC74" s="143">
        <f t="shared" si="88"/>
        <v>1</v>
      </c>
      <c r="DD74" s="143">
        <f t="shared" si="89"/>
        <v>1</v>
      </c>
      <c r="DE74" s="143">
        <f t="shared" si="90"/>
        <v>1</v>
      </c>
      <c r="DI74" s="233">
        <v>68</v>
      </c>
      <c r="DJ74" s="231">
        <v>1.3765273706667326E-5</v>
      </c>
      <c r="DK74" s="231">
        <v>8.0475427239446408E-5</v>
      </c>
      <c r="DL74" s="231">
        <v>5.6055767345254486E-4</v>
      </c>
      <c r="DN74" s="140">
        <v>67</v>
      </c>
      <c r="DO74" s="77">
        <f>VLOOKUP('ROZ (Inputs)'!$Z102,'Depositional Environments'!$BW$11:$CI$26,2,FALSE)</f>
        <v>0.2</v>
      </c>
      <c r="DP74" s="77">
        <f>VLOOKUP('ROZ (Inputs)'!$Z102,'Depositional Environments'!$BW$11:$CI$26,3,FALSE)</f>
        <v>0.8</v>
      </c>
      <c r="DQ74" s="134">
        <f>IF('ROZ (Inputs)'!$Z102="Default",IF('ROZ (Inputs)'!AB102=0,'ROZ (Inputs)'!K$21,'ROZ (Inputs)'!AB102),IF('ROZ (Inputs)'!AB102=0,DO74,'ROZ (Inputs)'!AB102))</f>
        <v>0</v>
      </c>
      <c r="DR74" s="134">
        <f>IF('ROZ (Inputs)'!$Z102="Default",IF('ROZ (Inputs)'!AC102=0,'ROZ (Inputs)'!L$21,'ROZ (Inputs)'!AC102),IF('ROZ (Inputs)'!AC102=0,DP74,'ROZ (Inputs)'!AC102))</f>
        <v>0</v>
      </c>
      <c r="DS74" s="127">
        <f t="shared" si="91"/>
        <v>-1.3862943611198906</v>
      </c>
      <c r="DT74" s="67">
        <f t="shared" si="92"/>
        <v>1.3862943611198908</v>
      </c>
      <c r="DU74" s="59">
        <f>IF(DQ74=1, 1, (DS74-DV74*'Saline (Inputs)'!$C$45))</f>
        <v>2.2204460492503131E-16</v>
      </c>
      <c r="DV74" s="59">
        <f>IF(DQ74=1, 0, ((DT74-DS74)/'Saline (Inputs)'!$D$45))</f>
        <v>1.0817312376586106</v>
      </c>
      <c r="DW74" s="77">
        <f>VLOOKUP('ROZ (Inputs)'!$Z102,'Depositional Environments'!$BW$11:$CI$26,4,FALSE)</f>
        <v>0.21</v>
      </c>
      <c r="DX74" s="77">
        <f>VLOOKUP('ROZ (Inputs)'!$Z102,'Depositional Environments'!$BW$11:$CI$26,5,FALSE)</f>
        <v>0.76</v>
      </c>
      <c r="DY74" s="134">
        <f>IF('ROZ (Inputs)'!$Z102="Default",IF('ROZ (Inputs)'!AD102=0,'ROZ (Inputs)'!K$22,'ROZ (Inputs)'!AD102),IF('ROZ (Inputs)'!AD102=0,DW74,'ROZ (Inputs)'!AD101))</f>
        <v>0</v>
      </c>
      <c r="DZ74" s="134">
        <f>IF('ROZ (Inputs)'!$Z102="Default",IF('ROZ (Inputs)'!AE102=0,'ROZ (Inputs)'!L$22,'ROZ (Inputs)'!AE102),IF('ROZ (Inputs)'!AE102=0,DX74,'ROZ (Inputs)'!AD101))</f>
        <v>0</v>
      </c>
      <c r="EA74" s="127">
        <f t="shared" si="93"/>
        <v>-1.3249254147435987</v>
      </c>
      <c r="EB74" s="67">
        <f t="shared" si="94"/>
        <v>1.1526795099383855</v>
      </c>
      <c r="EC74" s="59">
        <f t="array" ref="EC74">IF(DY74=1, 1, (EA74-ED74*'Saline (Inputs)'!$C$45))</f>
        <v>-8.612295240260659E-2</v>
      </c>
      <c r="ED74" s="59">
        <f>IF(DY74=1, 0, ((EB74-EA74)/'Saline (Inputs)'!$D$45))</f>
        <v>0.96664269752934828</v>
      </c>
      <c r="EE74" s="77">
        <f>VLOOKUP('ROZ (Inputs)'!$Z102,'Depositional Environments'!$BW$11:$CI$26,6,FALSE)</f>
        <v>0.64</v>
      </c>
      <c r="EF74" s="77">
        <f>VLOOKUP('ROZ (Inputs)'!$Z102,'Depositional Environments'!$BW$11:$CI$26,7,FALSE)</f>
        <v>0.77</v>
      </c>
      <c r="EG74" s="134">
        <f>IF('ROZ (Inputs)'!$Z102="Default",IF('ROZ (Inputs)'!AF102=0,'ROZ (Inputs)'!K$23,'ROZ (Inputs)'!AF102),IF('ROZ (Inputs)'!AF102=0,EE74,'ROZ (Inputs)'!AF101))</f>
        <v>0</v>
      </c>
      <c r="EH74" s="134">
        <f>IF('ROZ (Inputs)'!$Z102="Default",IF('ROZ (Inputs)'!AG102=0,'ROZ (Inputs)'!L$23,'ROZ (Inputs)'!AG102),IF('ROZ (Inputs)'!AG102=0,EF74,'ROZ (Inputs)'!AG101))</f>
        <v>0</v>
      </c>
      <c r="EI74" s="127">
        <f t="shared" si="95"/>
        <v>0.57536414490356191</v>
      </c>
      <c r="EJ74" s="67">
        <f t="shared" si="96"/>
        <v>1.2083112059245342</v>
      </c>
      <c r="EK74" s="59">
        <f t="array" ref="EK74">IF(EG74=1, 1, (EI74-EL74*'Saline (Inputs)'!$C$45))</f>
        <v>0.89183767541404801</v>
      </c>
      <c r="EL74" s="59">
        <f>IF(EG74=1, 0, ((EJ74-EI74)/'Saline (Inputs)'!$D$45))</f>
        <v>0.24694560797949588</v>
      </c>
      <c r="EM74" s="77">
        <f>VLOOKUP('ROZ (Inputs)'!$Z102,'Depositional Environments'!$BW$11:$CI$26,8,FALSE)</f>
        <v>0.16</v>
      </c>
      <c r="EN74" s="77">
        <f>VLOOKUP('ROZ (Inputs)'!$Z102,'Depositional Environments'!$BW$11:$CI$26,9,FALSE)</f>
        <v>0.39</v>
      </c>
      <c r="EO74" s="134">
        <f>IF('ROZ (Inputs)'!$Z102="Default",IF('ROZ (Inputs)'!AH102=0,'ROZ (Inputs)'!K$24,'ROZ (Inputs)'!AH102),IF('ROZ (Inputs)'!AH102=0,EM74,'ROZ (Inputs)'!AH101))</f>
        <v>0</v>
      </c>
      <c r="EP74" s="134">
        <f>IF('ROZ (Inputs)'!$Z102="Default",IF('ROZ (Inputs)'!AI102=0,'ROZ (Inputs)'!L$24,'ROZ (Inputs)'!AI102),IF('ROZ (Inputs)'!AI102=0,EN74,'ROZ (Inputs)'!AI101))</f>
        <v>0</v>
      </c>
      <c r="EQ74" s="127">
        <f t="shared" si="97"/>
        <v>-1.6582280766035322</v>
      </c>
      <c r="ER74" s="67">
        <f t="shared" si="98"/>
        <v>-0.44731221804366478</v>
      </c>
      <c r="ES74" s="59">
        <f t="array" ref="ES74">IF(EO74=1, 1, (EQ74-ET74*'Saline (Inputs)'!$C$45))</f>
        <v>-1.0527701473235984</v>
      </c>
      <c r="ET74" s="59">
        <f>IF(EO74=1, 0, ((ER74-EQ74)/'Saline (Inputs)'!$D$45))</f>
        <v>0.47244133248952946</v>
      </c>
      <c r="EU74" s="77">
        <f>VLOOKUP('ROZ (Inputs)'!$Z102,'Depositional Environments'!$BW$11:$CI$26,10,FALSE)</f>
        <v>0.35</v>
      </c>
      <c r="EV74" s="77">
        <f>VLOOKUP('ROZ (Inputs)'!$Z102,'Depositional Environments'!$BW$11:$CI$26,11,FALSE)</f>
        <v>0.76</v>
      </c>
      <c r="EW74" s="134">
        <f>IF('ROZ (Inputs)'!$Z102="Default",IF('ROZ (Inputs)'!AJ102=0,'ROZ (Inputs)'!K$25,'ROZ (Inputs)'!AJ102),IF('ROZ (Inputs)'!AJ102=0,EU74,'ROZ (Inputs)'!AJ101))</f>
        <v>0</v>
      </c>
      <c r="EX74" s="134">
        <f>IF('ROZ (Inputs)'!$Z102="Default",IF('ROZ (Inputs)'!AK102=0,'ROZ (Inputs)'!L$25,'ROZ (Inputs)'!AK102),IF('ROZ (Inputs)'!AK102=0,EV74,'ROZ (Inputs)'!AK101))</f>
        <v>0</v>
      </c>
      <c r="EY74" s="127">
        <f t="shared" si="99"/>
        <v>-0.61903920840622351</v>
      </c>
      <c r="EZ74" s="67">
        <f t="shared" si="100"/>
        <v>1.1526795099383855</v>
      </c>
      <c r="FA74" s="59">
        <f t="array" ref="FA74">IF(EW74=1, 1, (EY74-FB74*'Saline (Inputs)'!$C$45))</f>
        <v>0.26682015076608112</v>
      </c>
      <c r="FB74" s="59">
        <f>IF(EW74=1, 0, ((EZ74-EY74)/'Saline (Inputs)'!$D$45))</f>
        <v>0.69123973079917</v>
      </c>
      <c r="FC74" s="283">
        <f>VLOOKUP('ROZ (Inputs)'!$Z102,'Depositional Environments'!$BW$11:$CI$26,12,FALSE)</f>
        <v>8.9999999999999993E-3</v>
      </c>
      <c r="FD74" s="283">
        <f>VLOOKUP('ROZ (Inputs)'!$Z102,'Depositional Environments'!$BW$11:$CI$26,13,FALSE)</f>
        <v>1.0999999999999999E-2</v>
      </c>
      <c r="FE74" s="134">
        <f>IF('ROZ (Inputs)'!$Z102="Default",IF('ROZ (Inputs)'!AL102=0,'ROZ (Inputs)'!K$26,'ROZ (Inputs)'!AL102),IF('ROZ (Inputs)'!AL102=0,FC74,'ROZ (Inputs)'!AL101))</f>
        <v>0</v>
      </c>
      <c r="FF74" s="134">
        <f>IF('ROZ (Inputs)'!$Z102="Default",IF('ROZ (Inputs)'!AM102=0,'ROZ (Inputs)'!L$26,'ROZ (Inputs)'!AM102),IF('ROZ (Inputs)'!AM102=0,FD74,'ROZ (Inputs)'!AM101))</f>
        <v>0</v>
      </c>
      <c r="FG74" s="127">
        <f t="shared" si="101"/>
        <v>-4.7014899569937691</v>
      </c>
      <c r="FH74" s="67">
        <f t="shared" si="102"/>
        <v>-4.4987990588243418</v>
      </c>
      <c r="FI74" s="59">
        <f t="array" ref="FI74">IF(FE74=1, 1, (FG74-FJ74*'Saline (Inputs)'!$C$45))</f>
        <v>-4.6001445079090555</v>
      </c>
      <c r="FJ74" s="59">
        <f>IF(FE74=1, 0, ((FH74-FG74)/'Saline (Inputs)'!$D$45))</f>
        <v>7.9080274106369253E-2</v>
      </c>
      <c r="FL74" s="145">
        <v>67</v>
      </c>
      <c r="FM74" s="143">
        <f t="shared" si="103"/>
        <v>1</v>
      </c>
      <c r="FN74" s="143">
        <f t="shared" si="104"/>
        <v>1</v>
      </c>
      <c r="FO74" s="143">
        <f t="shared" si="105"/>
        <v>1</v>
      </c>
      <c r="FP74" s="143">
        <f t="shared" si="106"/>
        <v>1</v>
      </c>
      <c r="FQ74" s="143">
        <f t="shared" si="107"/>
        <v>1</v>
      </c>
      <c r="FR74" s="143">
        <f t="shared" si="108"/>
        <v>1</v>
      </c>
      <c r="FT74" s="145">
        <v>67</v>
      </c>
      <c r="FU74" s="34">
        <v>-5.7952111819759261E-4</v>
      </c>
      <c r="FV74" s="34">
        <v>-3.6806597563553672E-5</v>
      </c>
      <c r="FW74" s="34">
        <v>5.0939170250811612E-5</v>
      </c>
      <c r="FZ74" s="140">
        <v>67</v>
      </c>
      <c r="GA74" s="78">
        <f>VLOOKUP('Shale_EERC (Inputs)'!$AI99,$ID$7:$IF$8,2,FALSE)</f>
        <v>0.2</v>
      </c>
      <c r="GB74" s="78">
        <f>VLOOKUP('Shale_EERC (Inputs)'!AI99,$AY$7:$BA$8,3,FALSE)</f>
        <v>0.8</v>
      </c>
      <c r="GC74" s="134">
        <f>IF('Shale_EERC (Inputs)'!$AI99="Default",IF('Shale_EERC (Inputs)'!AK99=0,'Shale_EERC (Inputs)'!L$19,'Shale_EERC (Inputs)'!AK99),IF('Shale_EERC (Inputs)'!AK99=0,GA74,'Shale_EERC (Inputs)'!AK99))</f>
        <v>0.2</v>
      </c>
      <c r="GD74" s="134">
        <f>IF('Shale_EERC (Inputs)'!$AI99="Default",IF('Shale_EERC (Inputs)'!AL99=0,'Shale_EERC (Inputs)'!M$19,'Shale_EERC (Inputs)'!AL99),IF('Shale_EERC (Inputs)'!AL99=0,GB74,'Shale_EERC (Inputs)'!AL99))</f>
        <v>0.8</v>
      </c>
      <c r="GE74" s="127">
        <f t="shared" si="109"/>
        <v>-1.3862943611198906</v>
      </c>
      <c r="GF74" s="67">
        <f t="shared" si="110"/>
        <v>1.3862949861200078</v>
      </c>
      <c r="GG74" s="59">
        <f>IF(GC74=1, 1, (GE74-GH74*'Saline (Inputs)'!$C$45))</f>
        <v>3.1250005871896747E-7</v>
      </c>
      <c r="GH74" s="59">
        <f>IF(GC74=1, 0, ((GF74-GE74)/'Saline (Inputs)'!$D$45))</f>
        <v>1.0817314815037018</v>
      </c>
      <c r="GI74" s="78">
        <f>VLOOKUP('Shale_EERC (Inputs)'!$AI99,$IH$7:$IJ$8,2,FALSE)</f>
        <v>0.2</v>
      </c>
      <c r="GJ74" s="78">
        <f>VLOOKUP('Shale_EERC (Inputs)'!$AI99,$IH$7:$IJ$8,3,FALSE)</f>
        <v>0.8</v>
      </c>
      <c r="GK74" s="134">
        <f>IF('Shale_EERC (Inputs)'!$AI99="Default",IF('Shale_EERC (Inputs)'!AM99=0,'Shale_EERC (Inputs)'!L$20,'Shale_EERC (Inputs)'!AM99),IF('Shale_EERC (Inputs)'!AM99=0,GI74,'Shale_EERC (Inputs)'!AM99))</f>
        <v>0.2</v>
      </c>
      <c r="GL74" s="134">
        <f>IF('Shale_EERC (Inputs)'!$AI99="Default",IF('Shale_EERC (Inputs)'!AN99=0,'Shale_EERC (Inputs)'!M$20,'Shale_EERC (Inputs)'!AN99),IF('Shale_EERC (Inputs)'!AN99=0,GJ74,'Shale_EERC (Inputs)'!AN99))</f>
        <v>0.8</v>
      </c>
      <c r="GM74" s="127">
        <f t="shared" si="111"/>
        <v>-1.3862943611198906</v>
      </c>
      <c r="GN74" s="67">
        <f t="shared" si="112"/>
        <v>1.3862949861200078</v>
      </c>
      <c r="GO74" s="59">
        <f t="array" ref="GO74">IF(GK74=1, 1, (GM74-GP74*'Saline (Inputs)'!$C$45))</f>
        <v>3.1250005871896747E-7</v>
      </c>
      <c r="GP74" s="59">
        <f>IF(GK74=1, 0, ((GN74-GM74)/'Saline (Inputs)'!$D$45))</f>
        <v>1.0817314815037018</v>
      </c>
      <c r="GQ74" s="78">
        <f>VLOOKUP('Shale_EERC (Inputs)'!$AI99,$IL$7:$IN$8,2,FALSE)</f>
        <v>0.2</v>
      </c>
      <c r="GR74" s="78">
        <f>VLOOKUP('Shale_EERC (Inputs)'!$AI99,$IL$7:$IN$8,3,FALSE)</f>
        <v>0.8</v>
      </c>
      <c r="GS74" s="134">
        <f>IF('Shale_EERC (Inputs)'!$AI99="Default",IF('Shale_EERC (Inputs)'!AO99=0,'Shale_EERC (Inputs)'!L$21,'Shale_EERC (Inputs)'!AO99),IF('Shale_EERC (Inputs)'!AO99=0,GQ74,'Shale_EERC (Inputs)'!AO99))</f>
        <v>0.2</v>
      </c>
      <c r="GT74" s="134">
        <f>IF('Shale_EERC (Inputs)'!$AI99="Default",IF('Shale_EERC (Inputs)'!AP99=0,'Shale_EERC (Inputs)'!M$21,'Shale_EERC (Inputs)'!AP99),IF('Shale_EERC (Inputs)'!AP99=0,GR74,'Shale_EERC (Inputs)'!AP99))</f>
        <v>0.8</v>
      </c>
      <c r="GU74" s="135">
        <f t="shared" ref="GU74:GU137" si="121">IF(GS74=0, (LN(GQ74/(1-GQ74))), (LN(GS74/(1-GS74))))</f>
        <v>-1.3862943611198906</v>
      </c>
      <c r="GV74" s="136">
        <f t="shared" si="113"/>
        <v>1.3862949861200078</v>
      </c>
      <c r="GW74" s="137">
        <f t="array" ref="GW74">IF(GS74=1, 1, (GU74-GX74*'Saline (Inputs)'!$C$45))</f>
        <v>3.1250005871896747E-7</v>
      </c>
      <c r="GX74" s="137">
        <f>IF(GS74=1, 0, ((GV74-GU74)/'Saline (Inputs)'!$D$45))</f>
        <v>1.0817314815037018</v>
      </c>
      <c r="GY74" s="78">
        <f>VLOOKUP('Shale_EERC (Inputs)'!$AI99,$IP$7:$IR$8,2,FALSE)</f>
        <v>0.2</v>
      </c>
      <c r="GZ74" s="78">
        <f>VLOOKUP('Shale_EERC (Inputs)'!$AI99,$IP$7:$IR$8,3,FALSE)</f>
        <v>0.8</v>
      </c>
      <c r="HA74" s="134">
        <f>IF('Shale_EERC (Inputs)'!$AI99="Default",IF('Shale_EERC (Inputs)'!AQ99=0,'Shale_EERC (Inputs)'!L$22,'Shale_EERC (Inputs)'!AQ99),IF('Shale_EERC (Inputs)'!AQ99=0,GY74,'Shale_EERC (Inputs)'!AQ99))</f>
        <v>0.2</v>
      </c>
      <c r="HB74" s="134">
        <f>IF('Shale_EERC (Inputs)'!$AI99="Default",IF('Shale_EERC (Inputs)'!AR99=0,'Shale_EERC (Inputs)'!M$22,'Shale_EERC (Inputs)'!AR99),IF('Shale_EERC (Inputs)'!AR99=0,GZ74,'Shale_EERC (Inputs)'!AR99))</f>
        <v>0.8</v>
      </c>
      <c r="HC74" s="127">
        <f t="shared" si="114"/>
        <v>-1.3862943611198906</v>
      </c>
      <c r="HD74" s="67">
        <f t="shared" si="62"/>
        <v>1.3862949861200078</v>
      </c>
      <c r="HE74" s="59">
        <f t="array" ref="HE74">IF(HA74=1, 1, (HC74-HF74*'Saline (Inputs)'!$C$45))</f>
        <v>3.1250005871896747E-7</v>
      </c>
      <c r="HF74" s="59">
        <f>IF(HA74=1, 0, ((HD74-HC74)/'Saline (Inputs)'!$D$45))</f>
        <v>1.0817314815037018</v>
      </c>
      <c r="HG74" s="78">
        <f>VLOOKUP('Shale_EERC (Inputs)'!$AI99,$IT$7:$IV$8,2,FALSE)</f>
        <v>0.2</v>
      </c>
      <c r="HH74" s="78">
        <f>VLOOKUP('Shale_EERC (Inputs)'!$AI99,$IT$7:$IV$8,3,FALSE)</f>
        <v>0.8</v>
      </c>
      <c r="HI74" s="134">
        <f>IF('Shale_EERC (Inputs)'!$AI99="Default",IF('Shale_EERC (Inputs)'!AS99=0,'Shale_EERC (Inputs)'!L$23,'Shale_EERC (Inputs)'!AS99),IF('Shale_EERC (Inputs)'!AS99=0,HG74,'Shale_EERC (Inputs)'!AS99))</f>
        <v>0.2</v>
      </c>
      <c r="HJ74" s="134">
        <f>IF('Shale_EERC (Inputs)'!$AI99="Default",IF('Shale_EERC (Inputs)'!AT99=0,'Shale_EERC (Inputs)'!M$23,'Shale_EERC (Inputs)'!AT99),IF('Shale_EERC (Inputs)'!AT99=0,HH74,'Shale_EERC (Inputs)'!AT99))</f>
        <v>0.8</v>
      </c>
      <c r="HK74" s="127">
        <f t="shared" si="115"/>
        <v>-1.3862943611198906</v>
      </c>
      <c r="HL74" s="67">
        <f t="shared" si="63"/>
        <v>1.3862949861200078</v>
      </c>
      <c r="HM74" s="59">
        <f t="array" ref="HM74">IF(HI74=1, 1, (HK74-HN74*'Saline (Inputs)'!$C$45))</f>
        <v>3.1250005871896747E-7</v>
      </c>
      <c r="HN74" s="59">
        <f>IF(HI74=1, 0, ((HL74-HK74)/'Saline (Inputs)'!$D$45))</f>
        <v>1.0817314815037018</v>
      </c>
      <c r="HP74" s="145">
        <v>67</v>
      </c>
      <c r="HQ74" s="143">
        <f t="shared" si="116"/>
        <v>1</v>
      </c>
      <c r="HR74" s="143">
        <f t="shared" si="117"/>
        <v>1</v>
      </c>
      <c r="HS74" s="143">
        <f t="shared" si="118"/>
        <v>1</v>
      </c>
      <c r="HT74" s="143">
        <f t="shared" si="119"/>
        <v>1</v>
      </c>
      <c r="HU74" s="143">
        <f t="shared" si="120"/>
        <v>1</v>
      </c>
      <c r="HY74" s="233">
        <v>68</v>
      </c>
      <c r="HZ74" s="271">
        <v>1.729194264044001E-5</v>
      </c>
      <c r="IA74" s="271">
        <v>9.2049624072395485E-5</v>
      </c>
      <c r="IB74" s="271">
        <v>5.7245662901605847E-4</v>
      </c>
    </row>
    <row r="75" spans="2:236" x14ac:dyDescent="0.35">
      <c r="B75" s="140">
        <v>68</v>
      </c>
      <c r="C75" s="78">
        <f>VLOOKUP('Saline (Inputs)'!$T102,'Depositional Environments'!$BK$11:$BU$26,2,FALSE)</f>
        <v>0.2</v>
      </c>
      <c r="D75" s="78">
        <f>VLOOKUP('Saline (Inputs)'!$T102,'Depositional Environments'!$BK$11:$BU$26,3,FALSE)</f>
        <v>0.8</v>
      </c>
      <c r="E75" s="134">
        <f>IF('Saline (Inputs)'!$T102="Default",IF('Saline (Inputs)'!V102=0,'Saline (Inputs)'!K$21,'Saline (Inputs)'!V102),IF('Saline (Inputs)'!V102=0,C75,'Saline (Inputs)'!V102))</f>
        <v>0</v>
      </c>
      <c r="F75" s="134">
        <f>IF('Saline (Inputs)'!$T102="Default",IF('Saline (Inputs)'!W102=0,'Saline (Inputs)'!L$21,'Saline (Inputs)'!W102),IF('Saline (Inputs)'!W102=0,D75,'Saline (Inputs)'!W102))</f>
        <v>0</v>
      </c>
      <c r="G75" s="127">
        <f t="shared" si="64"/>
        <v>-1.3862943611198906</v>
      </c>
      <c r="H75" s="67">
        <f t="shared" si="65"/>
        <v>1.3862943611198908</v>
      </c>
      <c r="I75" s="59">
        <f>IF(E75=1, 1, (G75-J75*'Saline (Inputs)'!$C$45))</f>
        <v>2.2204460492503131E-16</v>
      </c>
      <c r="J75" s="59">
        <f>IF(E75=1, 0, ((H75-G75)/'Saline (Inputs)'!$D$45))</f>
        <v>1.0817312376586106</v>
      </c>
      <c r="K75" s="78">
        <f>VLOOKUP('Saline (Inputs)'!$T102,'Depositional Environments'!$BK$11:$BU$26,4,FALSE)</f>
        <v>0.21</v>
      </c>
      <c r="L75" s="78">
        <f>VLOOKUP('Saline (Inputs)'!$T102,'Depositional Environments'!$BK$11:$BU$26,5,FALSE)</f>
        <v>0.76</v>
      </c>
      <c r="M75" s="134">
        <f>IF('Saline (Inputs)'!$T102="Default",IF('Saline (Inputs)'!X102=0,'Saline (Inputs)'!K$22,'Saline (Inputs)'!X102), IF('Saline (Inputs)'!X102=0,Calculations!K75,'Saline (Inputs)'!X102))</f>
        <v>0</v>
      </c>
      <c r="N75" s="134">
        <f>IF('Saline (Inputs)'!$T102="Default",IF('Saline (Inputs)'!Y102=0,'Saline (Inputs)'!L$22,'Saline (Inputs)'!Y102), IF('Saline (Inputs)'!Y102=0,Calculations!L75,'Saline (Inputs)'!Y102))</f>
        <v>0</v>
      </c>
      <c r="O75" s="127">
        <f t="shared" si="66"/>
        <v>-1.3249254147435987</v>
      </c>
      <c r="P75" s="67">
        <f t="shared" si="67"/>
        <v>1.1526795099383855</v>
      </c>
      <c r="Q75" s="59">
        <f t="array" ref="Q75">IF(M75=1, 1, (O75-R75*'Saline (Inputs)'!$C$45))</f>
        <v>-8.612295240260659E-2</v>
      </c>
      <c r="R75" s="59">
        <f>IF(M75=1, 0, ((P75-O75)/'Saline (Inputs)'!$D$45))</f>
        <v>0.96664269752934828</v>
      </c>
      <c r="S75" s="78">
        <f>VLOOKUP('Saline (Inputs)'!$T102,'Depositional Environments'!$BK$11:$BU$26,6,FALSE)</f>
        <v>0.61</v>
      </c>
      <c r="T75" s="78">
        <f>VLOOKUP('Saline (Inputs)'!$T102,'Depositional Environments'!$BK$11:$BU$26,7,FALSE)</f>
        <v>0.71</v>
      </c>
      <c r="U75" s="134">
        <f>IF('Saline (Inputs)'!$T102="Default",IF('Saline (Inputs)'!Z102=0,'Saline (Inputs)'!K$23,'Saline (Inputs)'!Z102),IF('Saline (Inputs)'!Z102=0,S75,'Saline (Inputs)'!Z102))</f>
        <v>0</v>
      </c>
      <c r="V75" s="134">
        <f>IF('Saline (Inputs)'!$T102="Default",IF('Saline (Inputs)'!AA102=0,'Saline (Inputs)'!L$23,'Saline (Inputs)'!AA102),IF('Saline (Inputs)'!AA102=0,T75,'Saline (Inputs)'!AA102))</f>
        <v>0</v>
      </c>
      <c r="W75" s="127">
        <f t="shared" si="68"/>
        <v>0.44731221804366483</v>
      </c>
      <c r="X75" s="67">
        <f t="shared" si="69"/>
        <v>0.89538404705484131</v>
      </c>
      <c r="Y75" s="59">
        <f t="array" ref="Y75">IF(U75=1, 1, (W75-Z75*'Saline (Inputs)'!$C$45))</f>
        <v>0.67134813254925307</v>
      </c>
      <c r="Z75" s="59">
        <f>IF(U75=1, 0, ((X75-W75)/'Saline (Inputs)'!$D$45))</f>
        <v>0.17481615295782754</v>
      </c>
      <c r="AA75" s="78">
        <f>VLOOKUP('Saline (Inputs)'!$T102,'Depositional Environments'!$BK$11:$BU$26,8,FALSE)</f>
        <v>0.19</v>
      </c>
      <c r="AB75" s="78">
        <f>VLOOKUP('Saline (Inputs)'!$T102,'Depositional Environments'!$BK$11:$BU$26,9,FALSE)</f>
        <v>0.59</v>
      </c>
      <c r="AC75" s="134">
        <f>IF('Saline (Inputs)'!$T102="Default",IF('Saline (Inputs)'!AB102=0,'Saline (Inputs)'!K$24,'Saline (Inputs)'!AB102),IF('Saline (Inputs)'!AB102=0,AA75,'Saline (Inputs)'!AB102))</f>
        <v>0</v>
      </c>
      <c r="AD75" s="134">
        <f>IF('Saline (Inputs)'!$T102="Default",IF('Saline (Inputs)'!AC102=0,'Saline (Inputs)'!L$24,'Saline (Inputs)'!AC102),IF('Saline (Inputs)'!AC102=0,AB75,'Saline (Inputs)'!AC102))</f>
        <v>0</v>
      </c>
      <c r="AE75" s="127">
        <f t="shared" si="70"/>
        <v>-1.4500101755059984</v>
      </c>
      <c r="AF75" s="67">
        <f t="shared" si="71"/>
        <v>0.36396537720141148</v>
      </c>
      <c r="AG75" s="59">
        <f t="array" ref="AG75">IF(AC75=1, 1, (AE75-AH75*'Saline (Inputs)'!$C$45))</f>
        <v>-0.54302239915229344</v>
      </c>
      <c r="AH75" s="59">
        <f>IF(AC75=1, 0, ((AF75-AE75)/'Saline (Inputs)'!$D$45))</f>
        <v>0.7077263223257636</v>
      </c>
      <c r="AI75" s="78">
        <f>VLOOKUP('Saline (Inputs)'!$T102,'Depositional Environments'!$BK$11:$BU$26,10,FALSE)</f>
        <v>0.39</v>
      </c>
      <c r="AJ75" s="78">
        <f>VLOOKUP('Saline (Inputs)'!$T102,'Depositional Environments'!$BK$11:$BU$26,11,FALSE)</f>
        <v>0.81</v>
      </c>
      <c r="AK75" s="134">
        <f>IF('Saline (Inputs)'!$T102="Default",IF('Saline (Inputs)'!K$25=0,'Saline (Inputs)'!AD102,'Saline (Inputs)'!$K$25),IF('Saline (Inputs)'!AD102=0,AI75,'Saline (Inputs)'!AD102))</f>
        <v>0</v>
      </c>
      <c r="AL75" s="134">
        <f>IF('Saline (Inputs)'!$T102="Default",IF('Saline (Inputs)'!L$25=0,'Saline (Inputs)'!AE102,'Saline (Inputs)'!$L$25),IF('Saline (Inputs)'!AE102=0,AJ75,'Saline (Inputs)'!AE102))</f>
        <v>0</v>
      </c>
      <c r="AM75" s="127">
        <f t="shared" si="72"/>
        <v>-0.44731221804366478</v>
      </c>
      <c r="AN75" s="67">
        <f t="shared" si="73"/>
        <v>1.4500101755059986</v>
      </c>
      <c r="AO75" s="59">
        <f t="array" ref="AO75">IF(AK75=1, 1, (AM75-AP75*'Saline (Inputs)'!$C$45))</f>
        <v>0.50134897873116691</v>
      </c>
      <c r="AP75" s="59">
        <f>IF(AK75=1, 0, ((AN75-AM75)/'Saline (Inputs)'!$D$45))</f>
        <v>0.74024426506138619</v>
      </c>
      <c r="AR75" s="145">
        <v>68</v>
      </c>
      <c r="AS75" s="143">
        <f t="shared" si="74"/>
        <v>1</v>
      </c>
      <c r="AT75" s="143">
        <f t="shared" si="75"/>
        <v>1</v>
      </c>
      <c r="AU75" s="143">
        <f t="shared" si="76"/>
        <v>1</v>
      </c>
      <c r="AV75" s="143">
        <f t="shared" si="77"/>
        <v>1</v>
      </c>
      <c r="AW75" s="143">
        <f t="shared" si="78"/>
        <v>1</v>
      </c>
      <c r="BS75" s="140">
        <v>68</v>
      </c>
      <c r="BT75" s="78">
        <f>VLOOKUP('Shale (Inputs)'!AC102,$AY$7:$BA$8,2,FALSE)</f>
        <v>0.2</v>
      </c>
      <c r="BU75" s="78">
        <f>VLOOKUP('Shale (Inputs)'!AC102,$AY$7:$BA$8,3,FALSE)</f>
        <v>0.8</v>
      </c>
      <c r="BV75" s="134">
        <f>IF('Shale (Inputs)'!$AC102="Default",IF('Shale (Inputs)'!AE102=0,'Shale (Inputs)'!L$19,'Shale (Inputs)'!AE102),IF('Shale (Inputs)'!AE102=0,BT75,'Shale (Inputs)'!AE102))</f>
        <v>0.2</v>
      </c>
      <c r="BW75" s="134">
        <f>IF('Shale (Inputs)'!$AC102="Default",IF('Shale (Inputs)'!AF102=0,'Shale (Inputs)'!M$19,'Shale (Inputs)'!AF102),IF('Shale (Inputs)'!AF102=0,BU75,'Shale (Inputs)'!AF102))</f>
        <v>0.8</v>
      </c>
      <c r="BX75" s="127">
        <f t="shared" si="79"/>
        <v>-1.3862943611198906</v>
      </c>
      <c r="BY75" s="67">
        <f t="shared" si="80"/>
        <v>1.3862949861200078</v>
      </c>
      <c r="BZ75" s="59">
        <f>IF(BV75=1, 1, (BX75-CA75*'Saline (Inputs)'!$C$45))</f>
        <v>3.1250005871896747E-7</v>
      </c>
      <c r="CA75" s="59">
        <f>IF(BV75=1, 0, ((BY75-BX75)/'Saline (Inputs)'!$D$45))</f>
        <v>1.0817314815037018</v>
      </c>
      <c r="CB75" s="78">
        <f>VLOOKUP('Shale (Inputs)'!AC102,Calculations!$BC$7:$BE$8,2,FALSE)</f>
        <v>0.03</v>
      </c>
      <c r="CC75" s="78">
        <f>VLOOKUP('Shale (Inputs)'!AC102,Calculations!$BC$7:$BE$8,3,FALSE)</f>
        <v>0.92</v>
      </c>
      <c r="CD75" s="134">
        <f>IF('Shale (Inputs)'!$AC102="Default",IF('Shale (Inputs)'!AG102=0,'Shale (Inputs)'!L$20,'Shale (Inputs)'!AG102),IF('Shale (Inputs)'!AG102=0,CB75,'Shale (Inputs)'!AG102))</f>
        <v>0.03</v>
      </c>
      <c r="CE75" s="134">
        <f>IF('Shale (Inputs)'!$AC102="Default",IF('Shale (Inputs)'!AH102=0,'Shale (Inputs)'!M$20,'Shale (Inputs)'!AH102),IF('Shale (Inputs)'!AH102=0,CC75,'Shale (Inputs)'!AH102))</f>
        <v>0.92</v>
      </c>
      <c r="CF75" s="127">
        <f t="shared" si="81"/>
        <v>-3.4760986898352733</v>
      </c>
      <c r="CG75" s="67">
        <f t="shared" si="82"/>
        <v>2.4423483940656316</v>
      </c>
      <c r="CH75" s="59">
        <f t="array" ref="CH75">IF(CD75=1, 1, (CF75-CI75*'Saline (Inputs)'!$C$45))</f>
        <v>-0.51687514788482103</v>
      </c>
      <c r="CI75" s="59">
        <f>IF(CD75=1, 0, ((CG75-CF75)/'Saline (Inputs)'!$D$45))</f>
        <v>2.3090943989389285</v>
      </c>
      <c r="CJ75" s="78">
        <f>VLOOKUP('Shale (Inputs)'!$AJ102,Calculations!$BG$18:$BI$25,2,FALSE)</f>
        <v>0.25</v>
      </c>
      <c r="CK75" s="78">
        <f>VLOOKUP('Shale (Inputs)'!$AJ102,Calculations!$BG$18:$BI$25,3,FALSE)</f>
        <v>0.53</v>
      </c>
      <c r="CL75" s="134">
        <f>IF('Shale (Inputs)'!$AJ102="Default",IF('Shale (Inputs)'!AL102=0,'Shale (Inputs)'!L$24,'Shale (Inputs)'!AL102),IF('Shale (Inputs)'!AL102=0,CJ75,'Shale (Inputs)'!AL102))</f>
        <v>0.2</v>
      </c>
      <c r="CM75" s="134">
        <f>IF('Shale (Inputs)'!$AJ102="Default",IF('Shale (Inputs)'!AM102=0,'Shale (Inputs)'!M$24,'Shale (Inputs)'!AM102),IF('Shale (Inputs)'!AM102=0,CK75,'Shale (Inputs)'!AM102))</f>
        <v>0.85</v>
      </c>
      <c r="CN75" s="135">
        <f t="shared" si="83"/>
        <v>-1.3862943611198906</v>
      </c>
      <c r="CO75" s="136">
        <f t="shared" si="84"/>
        <v>1.7346018397020466</v>
      </c>
      <c r="CP75" s="137">
        <f t="array" ref="CP75">IF(CL75=1, 1, (CN75-CQ75*'Saline (Inputs)'!$C$45))</f>
        <v>0.17415373929107769</v>
      </c>
      <c r="CQ75" s="137">
        <f>IF(CL75=1, 0, ((CO75-CN75)/'Saline (Inputs)'!$D$45))</f>
        <v>1.2176241224814466</v>
      </c>
      <c r="CR75" s="78">
        <f>VLOOKUP('Shale (Inputs)'!$AJ102,Calculations!$BK$18:$BM$25,2,FALSE)</f>
        <v>0.14000000000000001</v>
      </c>
      <c r="CS75" s="78">
        <f>VLOOKUP('Shale (Inputs)'!$AJ102,Calculations!$BK$18:$BM$25,3,FALSE)</f>
        <v>0.34</v>
      </c>
      <c r="CT75" s="134">
        <f>IF('Shale (Inputs)'!$AJ102="Default",IF('Shale (Inputs)'!AN102=0,'Shale (Inputs)'!L$25,'Shale (Inputs)'!AN102),IF('Shale (Inputs)'!AN102=0,CR75,'Shale (Inputs)'!AN102))</f>
        <v>0.1</v>
      </c>
      <c r="CU75" s="134">
        <f>IF('Shale (Inputs)'!$AJ102="Default",IF('Shale (Inputs)'!AO102=0,'Shale (Inputs)'!M$25,'Shale (Inputs)'!AO102),IF('Shale (Inputs)'!AO102=0,CS75,'Shale (Inputs)'!AO102))</f>
        <v>0.49</v>
      </c>
      <c r="CV75" s="127">
        <f t="shared" si="85"/>
        <v>-2.1972245773362191</v>
      </c>
      <c r="CW75" s="67">
        <f t="shared" si="86"/>
        <v>-4.0004934453636599E-2</v>
      </c>
      <c r="CX75" s="59">
        <f t="array" ref="CX75">IF(CT75=1, 1, (CV75-CY75*'Saline (Inputs)'!$C$45))</f>
        <v>-1.1186147558949278</v>
      </c>
      <c r="CY75" s="59">
        <f>IF(CT75=1, 0, ((CW75-CV75)/'Saline (Inputs)'!$D$45))</f>
        <v>0.84164371566502805</v>
      </c>
      <c r="DA75" s="145">
        <v>68</v>
      </c>
      <c r="DB75" s="143">
        <f t="shared" si="87"/>
        <v>1</v>
      </c>
      <c r="DC75" s="143">
        <f t="shared" si="88"/>
        <v>1</v>
      </c>
      <c r="DD75" s="143">
        <f t="shared" si="89"/>
        <v>1</v>
      </c>
      <c r="DE75" s="143">
        <f t="shared" si="90"/>
        <v>1</v>
      </c>
      <c r="DI75" s="233">
        <v>69</v>
      </c>
      <c r="DJ75" s="231">
        <v>1.4215776900527663E-5</v>
      </c>
      <c r="DK75" s="231">
        <v>8.3024686318827423E-5</v>
      </c>
      <c r="DL75" s="231">
        <v>5.3164424025486435E-4</v>
      </c>
      <c r="DN75" s="140">
        <v>68</v>
      </c>
      <c r="DO75" s="77">
        <f>VLOOKUP('ROZ (Inputs)'!$Z103,'Depositional Environments'!$BW$11:$CI$26,2,FALSE)</f>
        <v>0.2</v>
      </c>
      <c r="DP75" s="77">
        <f>VLOOKUP('ROZ (Inputs)'!$Z103,'Depositional Environments'!$BW$11:$CI$26,3,FALSE)</f>
        <v>0.8</v>
      </c>
      <c r="DQ75" s="134">
        <f>IF('ROZ (Inputs)'!$Z103="Default",IF('ROZ (Inputs)'!AB103=0,'ROZ (Inputs)'!K$21,'ROZ (Inputs)'!AB103),IF('ROZ (Inputs)'!AB103=0,DO75,'ROZ (Inputs)'!AB103))</f>
        <v>0</v>
      </c>
      <c r="DR75" s="134">
        <f>IF('ROZ (Inputs)'!$Z103="Default",IF('ROZ (Inputs)'!AC103=0,'ROZ (Inputs)'!L$21,'ROZ (Inputs)'!AC103),IF('ROZ (Inputs)'!AC103=0,DP75,'ROZ (Inputs)'!AC103))</f>
        <v>0</v>
      </c>
      <c r="DS75" s="127">
        <f t="shared" si="91"/>
        <v>-1.3862943611198906</v>
      </c>
      <c r="DT75" s="67">
        <f t="shared" si="92"/>
        <v>1.3862943611198908</v>
      </c>
      <c r="DU75" s="59">
        <f>IF(DQ75=1, 1, (DS75-DV75*'Saline (Inputs)'!$C$45))</f>
        <v>2.2204460492503131E-16</v>
      </c>
      <c r="DV75" s="59">
        <f>IF(DQ75=1, 0, ((DT75-DS75)/'Saline (Inputs)'!$D$45))</f>
        <v>1.0817312376586106</v>
      </c>
      <c r="DW75" s="77">
        <f>VLOOKUP('ROZ (Inputs)'!$Z103,'Depositional Environments'!$BW$11:$CI$26,4,FALSE)</f>
        <v>0.21</v>
      </c>
      <c r="DX75" s="77">
        <f>VLOOKUP('ROZ (Inputs)'!$Z103,'Depositional Environments'!$BW$11:$CI$26,5,FALSE)</f>
        <v>0.76</v>
      </c>
      <c r="DY75" s="134">
        <f>IF('ROZ (Inputs)'!$Z103="Default",IF('ROZ (Inputs)'!AD103=0,'ROZ (Inputs)'!K$22,'ROZ (Inputs)'!AD103),IF('ROZ (Inputs)'!AD103=0,DW75,'ROZ (Inputs)'!AD102))</f>
        <v>0</v>
      </c>
      <c r="DZ75" s="134">
        <f>IF('ROZ (Inputs)'!$Z103="Default",IF('ROZ (Inputs)'!AE103=0,'ROZ (Inputs)'!L$22,'ROZ (Inputs)'!AE103),IF('ROZ (Inputs)'!AE103=0,DX75,'ROZ (Inputs)'!AD102))</f>
        <v>0</v>
      </c>
      <c r="EA75" s="127">
        <f t="shared" si="93"/>
        <v>-1.3249254147435987</v>
      </c>
      <c r="EB75" s="67">
        <f t="shared" si="94"/>
        <v>1.1526795099383855</v>
      </c>
      <c r="EC75" s="59">
        <f t="array" ref="EC75">IF(DY75=1, 1, (EA75-ED75*'Saline (Inputs)'!$C$45))</f>
        <v>-8.612295240260659E-2</v>
      </c>
      <c r="ED75" s="59">
        <f>IF(DY75=1, 0, ((EB75-EA75)/'Saline (Inputs)'!$D$45))</f>
        <v>0.96664269752934828</v>
      </c>
      <c r="EE75" s="77">
        <f>VLOOKUP('ROZ (Inputs)'!$Z103,'Depositional Environments'!$BW$11:$CI$26,6,FALSE)</f>
        <v>0.64</v>
      </c>
      <c r="EF75" s="77">
        <f>VLOOKUP('ROZ (Inputs)'!$Z103,'Depositional Environments'!$BW$11:$CI$26,7,FALSE)</f>
        <v>0.77</v>
      </c>
      <c r="EG75" s="134">
        <f>IF('ROZ (Inputs)'!$Z103="Default",IF('ROZ (Inputs)'!AF103=0,'ROZ (Inputs)'!K$23,'ROZ (Inputs)'!AF103),IF('ROZ (Inputs)'!AF103=0,EE75,'ROZ (Inputs)'!AF102))</f>
        <v>0</v>
      </c>
      <c r="EH75" s="134">
        <f>IF('ROZ (Inputs)'!$Z103="Default",IF('ROZ (Inputs)'!AG103=0,'ROZ (Inputs)'!L$23,'ROZ (Inputs)'!AG103),IF('ROZ (Inputs)'!AG103=0,EF75,'ROZ (Inputs)'!AG102))</f>
        <v>0</v>
      </c>
      <c r="EI75" s="127">
        <f t="shared" si="95"/>
        <v>0.57536414490356191</v>
      </c>
      <c r="EJ75" s="67">
        <f t="shared" si="96"/>
        <v>1.2083112059245342</v>
      </c>
      <c r="EK75" s="59">
        <f t="array" ref="EK75">IF(EG75=1, 1, (EI75-EL75*'Saline (Inputs)'!$C$45))</f>
        <v>0.89183767541404801</v>
      </c>
      <c r="EL75" s="59">
        <f>IF(EG75=1, 0, ((EJ75-EI75)/'Saline (Inputs)'!$D$45))</f>
        <v>0.24694560797949588</v>
      </c>
      <c r="EM75" s="77">
        <f>VLOOKUP('ROZ (Inputs)'!$Z103,'Depositional Environments'!$BW$11:$CI$26,8,FALSE)</f>
        <v>0.16</v>
      </c>
      <c r="EN75" s="77">
        <f>VLOOKUP('ROZ (Inputs)'!$Z103,'Depositional Environments'!$BW$11:$CI$26,9,FALSE)</f>
        <v>0.39</v>
      </c>
      <c r="EO75" s="134">
        <f>IF('ROZ (Inputs)'!$Z103="Default",IF('ROZ (Inputs)'!AH103=0,'ROZ (Inputs)'!K$24,'ROZ (Inputs)'!AH103),IF('ROZ (Inputs)'!AH103=0,EM75,'ROZ (Inputs)'!AH102))</f>
        <v>0</v>
      </c>
      <c r="EP75" s="134">
        <f>IF('ROZ (Inputs)'!$Z103="Default",IF('ROZ (Inputs)'!AI103=0,'ROZ (Inputs)'!L$24,'ROZ (Inputs)'!AI103),IF('ROZ (Inputs)'!AI103=0,EN75,'ROZ (Inputs)'!AI102))</f>
        <v>0</v>
      </c>
      <c r="EQ75" s="127">
        <f t="shared" si="97"/>
        <v>-1.6582280766035322</v>
      </c>
      <c r="ER75" s="67">
        <f t="shared" si="98"/>
        <v>-0.44731221804366478</v>
      </c>
      <c r="ES75" s="59">
        <f t="array" ref="ES75">IF(EO75=1, 1, (EQ75-ET75*'Saline (Inputs)'!$C$45))</f>
        <v>-1.0527701473235984</v>
      </c>
      <c r="ET75" s="59">
        <f>IF(EO75=1, 0, ((ER75-EQ75)/'Saline (Inputs)'!$D$45))</f>
        <v>0.47244133248952946</v>
      </c>
      <c r="EU75" s="77">
        <f>VLOOKUP('ROZ (Inputs)'!$Z103,'Depositional Environments'!$BW$11:$CI$26,10,FALSE)</f>
        <v>0.35</v>
      </c>
      <c r="EV75" s="77">
        <f>VLOOKUP('ROZ (Inputs)'!$Z103,'Depositional Environments'!$BW$11:$CI$26,11,FALSE)</f>
        <v>0.76</v>
      </c>
      <c r="EW75" s="134">
        <f>IF('ROZ (Inputs)'!$Z103="Default",IF('ROZ (Inputs)'!AJ103=0,'ROZ (Inputs)'!K$25,'ROZ (Inputs)'!AJ103),IF('ROZ (Inputs)'!AJ103=0,EU75,'ROZ (Inputs)'!AJ102))</f>
        <v>0</v>
      </c>
      <c r="EX75" s="134">
        <f>IF('ROZ (Inputs)'!$Z103="Default",IF('ROZ (Inputs)'!AK103=0,'ROZ (Inputs)'!L$25,'ROZ (Inputs)'!AK103),IF('ROZ (Inputs)'!AK103=0,EV75,'ROZ (Inputs)'!AK102))</f>
        <v>0</v>
      </c>
      <c r="EY75" s="127">
        <f t="shared" si="99"/>
        <v>-0.61903920840622351</v>
      </c>
      <c r="EZ75" s="67">
        <f t="shared" si="100"/>
        <v>1.1526795099383855</v>
      </c>
      <c r="FA75" s="59">
        <f t="array" ref="FA75">IF(EW75=1, 1, (EY75-FB75*'Saline (Inputs)'!$C$45))</f>
        <v>0.26682015076608112</v>
      </c>
      <c r="FB75" s="59">
        <f>IF(EW75=1, 0, ((EZ75-EY75)/'Saline (Inputs)'!$D$45))</f>
        <v>0.69123973079917</v>
      </c>
      <c r="FC75" s="283">
        <f>VLOOKUP('ROZ (Inputs)'!$Z103,'Depositional Environments'!$BW$11:$CI$26,12,FALSE)</f>
        <v>8.9999999999999993E-3</v>
      </c>
      <c r="FD75" s="283">
        <f>VLOOKUP('ROZ (Inputs)'!$Z103,'Depositional Environments'!$BW$11:$CI$26,13,FALSE)</f>
        <v>1.0999999999999999E-2</v>
      </c>
      <c r="FE75" s="134">
        <f>IF('ROZ (Inputs)'!$Z103="Default",IF('ROZ (Inputs)'!AL103=0,'ROZ (Inputs)'!K$26,'ROZ (Inputs)'!AL103),IF('ROZ (Inputs)'!AL103=0,FC75,'ROZ (Inputs)'!AL102))</f>
        <v>0</v>
      </c>
      <c r="FF75" s="134">
        <f>IF('ROZ (Inputs)'!$Z103="Default",IF('ROZ (Inputs)'!AM103=0,'ROZ (Inputs)'!L$26,'ROZ (Inputs)'!AM103),IF('ROZ (Inputs)'!AM103=0,FD75,'ROZ (Inputs)'!AM102))</f>
        <v>0</v>
      </c>
      <c r="FG75" s="127">
        <f t="shared" si="101"/>
        <v>-4.7014899569937691</v>
      </c>
      <c r="FH75" s="67">
        <f t="shared" si="102"/>
        <v>-4.4987990588243418</v>
      </c>
      <c r="FI75" s="59">
        <f t="array" ref="FI75">IF(FE75=1, 1, (FG75-FJ75*'Saline (Inputs)'!$C$45))</f>
        <v>-4.6001445079090555</v>
      </c>
      <c r="FJ75" s="59">
        <f>IF(FE75=1, 0, ((FH75-FG75)/'Saline (Inputs)'!$D$45))</f>
        <v>7.9080274106369253E-2</v>
      </c>
      <c r="FL75" s="145">
        <v>68</v>
      </c>
      <c r="FM75" s="143">
        <f t="shared" si="103"/>
        <v>1</v>
      </c>
      <c r="FN75" s="143">
        <f t="shared" si="104"/>
        <v>1</v>
      </c>
      <c r="FO75" s="143">
        <f t="shared" si="105"/>
        <v>1</v>
      </c>
      <c r="FP75" s="143">
        <f t="shared" si="106"/>
        <v>1</v>
      </c>
      <c r="FQ75" s="143">
        <f t="shared" si="107"/>
        <v>1</v>
      </c>
      <c r="FR75" s="143">
        <f t="shared" si="108"/>
        <v>1</v>
      </c>
      <c r="FT75" s="145">
        <v>68</v>
      </c>
      <c r="FU75" s="34">
        <v>-5.5977416923269673E-4</v>
      </c>
      <c r="FV75" s="34">
        <v>-3.7866062484669809E-5</v>
      </c>
      <c r="FW75" s="34">
        <v>4.9277423386238086E-5</v>
      </c>
      <c r="FZ75" s="140">
        <v>68</v>
      </c>
      <c r="GA75" s="78">
        <f>VLOOKUP('Shale_EERC (Inputs)'!$AI100,$ID$7:$IF$8,2,FALSE)</f>
        <v>0.2</v>
      </c>
      <c r="GB75" s="78">
        <f>VLOOKUP('Shale_EERC (Inputs)'!AI100,$AY$7:$BA$8,3,FALSE)</f>
        <v>0.8</v>
      </c>
      <c r="GC75" s="134">
        <f>IF('Shale_EERC (Inputs)'!$AI100="Default",IF('Shale_EERC (Inputs)'!AK100=0,'Shale_EERC (Inputs)'!L$19,'Shale_EERC (Inputs)'!AK100),IF('Shale_EERC (Inputs)'!AK100=0,GA75,'Shale_EERC (Inputs)'!AK100))</f>
        <v>0.2</v>
      </c>
      <c r="GD75" s="134">
        <f>IF('Shale_EERC (Inputs)'!$AI100="Default",IF('Shale_EERC (Inputs)'!AL100=0,'Shale_EERC (Inputs)'!M$19,'Shale_EERC (Inputs)'!AL100),IF('Shale_EERC (Inputs)'!AL100=0,GB75,'Shale_EERC (Inputs)'!AL100))</f>
        <v>0.8</v>
      </c>
      <c r="GE75" s="127">
        <f t="shared" si="109"/>
        <v>-1.3862943611198906</v>
      </c>
      <c r="GF75" s="67">
        <f t="shared" si="110"/>
        <v>1.3862949861200078</v>
      </c>
      <c r="GG75" s="59">
        <f>IF(GC75=1, 1, (GE75-GH75*'Saline (Inputs)'!$C$45))</f>
        <v>3.1250005871896747E-7</v>
      </c>
      <c r="GH75" s="59">
        <f>IF(GC75=1, 0, ((GF75-GE75)/'Saline (Inputs)'!$D$45))</f>
        <v>1.0817314815037018</v>
      </c>
      <c r="GI75" s="78">
        <f>VLOOKUP('Shale_EERC (Inputs)'!$AI100,$IH$7:$IJ$8,2,FALSE)</f>
        <v>0.2</v>
      </c>
      <c r="GJ75" s="78">
        <f>VLOOKUP('Shale_EERC (Inputs)'!$AI100,$IH$7:$IJ$8,3,FALSE)</f>
        <v>0.8</v>
      </c>
      <c r="GK75" s="134">
        <f>IF('Shale_EERC (Inputs)'!$AI100="Default",IF('Shale_EERC (Inputs)'!AM100=0,'Shale_EERC (Inputs)'!L$20,'Shale_EERC (Inputs)'!AM100),IF('Shale_EERC (Inputs)'!AM100=0,GI75,'Shale_EERC (Inputs)'!AM100))</f>
        <v>0.2</v>
      </c>
      <c r="GL75" s="134">
        <f>IF('Shale_EERC (Inputs)'!$AI100="Default",IF('Shale_EERC (Inputs)'!AN100=0,'Shale_EERC (Inputs)'!M$20,'Shale_EERC (Inputs)'!AN100),IF('Shale_EERC (Inputs)'!AN100=0,GJ75,'Shale_EERC (Inputs)'!AN100))</f>
        <v>0.8</v>
      </c>
      <c r="GM75" s="127">
        <f t="shared" si="111"/>
        <v>-1.3862943611198906</v>
      </c>
      <c r="GN75" s="67">
        <f t="shared" si="112"/>
        <v>1.3862949861200078</v>
      </c>
      <c r="GO75" s="59">
        <f t="array" ref="GO75">IF(GK75=1, 1, (GM75-GP75*'Saline (Inputs)'!$C$45))</f>
        <v>3.1250005871896747E-7</v>
      </c>
      <c r="GP75" s="59">
        <f>IF(GK75=1, 0, ((GN75-GM75)/'Saline (Inputs)'!$D$45))</f>
        <v>1.0817314815037018</v>
      </c>
      <c r="GQ75" s="78">
        <f>VLOOKUP('Shale_EERC (Inputs)'!$AI100,$IL$7:$IN$8,2,FALSE)</f>
        <v>0.2</v>
      </c>
      <c r="GR75" s="78">
        <f>VLOOKUP('Shale_EERC (Inputs)'!$AI100,$IL$7:$IN$8,3,FALSE)</f>
        <v>0.8</v>
      </c>
      <c r="GS75" s="134">
        <f>IF('Shale_EERC (Inputs)'!$AI100="Default",IF('Shale_EERC (Inputs)'!AO100=0,'Shale_EERC (Inputs)'!L$21,'Shale_EERC (Inputs)'!AO100),IF('Shale_EERC (Inputs)'!AO100=0,GQ75,'Shale_EERC (Inputs)'!AO100))</f>
        <v>0.2</v>
      </c>
      <c r="GT75" s="134">
        <f>IF('Shale_EERC (Inputs)'!$AI100="Default",IF('Shale_EERC (Inputs)'!AP100=0,'Shale_EERC (Inputs)'!M$21,'Shale_EERC (Inputs)'!AP100),IF('Shale_EERC (Inputs)'!AP100=0,GR75,'Shale_EERC (Inputs)'!AP100))</f>
        <v>0.8</v>
      </c>
      <c r="GU75" s="135">
        <f t="shared" si="121"/>
        <v>-1.3862943611198906</v>
      </c>
      <c r="GV75" s="136">
        <f t="shared" si="113"/>
        <v>1.3862949861200078</v>
      </c>
      <c r="GW75" s="137">
        <f t="array" ref="GW75">IF(GS75=1, 1, (GU75-GX75*'Saline (Inputs)'!$C$45))</f>
        <v>3.1250005871896747E-7</v>
      </c>
      <c r="GX75" s="137">
        <f>IF(GS75=1, 0, ((GV75-GU75)/'Saline (Inputs)'!$D$45))</f>
        <v>1.0817314815037018</v>
      </c>
      <c r="GY75" s="78">
        <f>VLOOKUP('Shale_EERC (Inputs)'!$AI100,$IP$7:$IR$8,2,FALSE)</f>
        <v>0.2</v>
      </c>
      <c r="GZ75" s="78">
        <f>VLOOKUP('Shale_EERC (Inputs)'!$AI100,$IP$7:$IR$8,3,FALSE)</f>
        <v>0.8</v>
      </c>
      <c r="HA75" s="134">
        <f>IF('Shale_EERC (Inputs)'!$AI100="Default",IF('Shale_EERC (Inputs)'!AQ100=0,'Shale_EERC (Inputs)'!L$22,'Shale_EERC (Inputs)'!AQ100),IF('Shale_EERC (Inputs)'!AQ100=0,GY75,'Shale_EERC (Inputs)'!AQ100))</f>
        <v>0.2</v>
      </c>
      <c r="HB75" s="134">
        <f>IF('Shale_EERC (Inputs)'!$AI100="Default",IF('Shale_EERC (Inputs)'!AR100=0,'Shale_EERC (Inputs)'!M$22,'Shale_EERC (Inputs)'!AR100),IF('Shale_EERC (Inputs)'!AR100=0,GZ75,'Shale_EERC (Inputs)'!AR100))</f>
        <v>0.8</v>
      </c>
      <c r="HC75" s="127">
        <f t="shared" si="114"/>
        <v>-1.3862943611198906</v>
      </c>
      <c r="HD75" s="67">
        <f t="shared" si="62"/>
        <v>1.3862949861200078</v>
      </c>
      <c r="HE75" s="59">
        <f t="array" ref="HE75">IF(HA75=1, 1, (HC75-HF75*'Saline (Inputs)'!$C$45))</f>
        <v>3.1250005871896747E-7</v>
      </c>
      <c r="HF75" s="59">
        <f>IF(HA75=1, 0, ((HD75-HC75)/'Saline (Inputs)'!$D$45))</f>
        <v>1.0817314815037018</v>
      </c>
      <c r="HG75" s="78">
        <f>VLOOKUP('Shale_EERC (Inputs)'!$AI100,$IT$7:$IV$8,2,FALSE)</f>
        <v>0.2</v>
      </c>
      <c r="HH75" s="78">
        <f>VLOOKUP('Shale_EERC (Inputs)'!$AI100,$IT$7:$IV$8,3,FALSE)</f>
        <v>0.8</v>
      </c>
      <c r="HI75" s="134">
        <f>IF('Shale_EERC (Inputs)'!$AI100="Default",IF('Shale_EERC (Inputs)'!AS100=0,'Shale_EERC (Inputs)'!L$23,'Shale_EERC (Inputs)'!AS100),IF('Shale_EERC (Inputs)'!AS100=0,HG75,'Shale_EERC (Inputs)'!AS100))</f>
        <v>0.2</v>
      </c>
      <c r="HJ75" s="134">
        <f>IF('Shale_EERC (Inputs)'!$AI100="Default",IF('Shale_EERC (Inputs)'!AT100=0,'Shale_EERC (Inputs)'!M$23,'Shale_EERC (Inputs)'!AT100),IF('Shale_EERC (Inputs)'!AT100=0,HH75,'Shale_EERC (Inputs)'!AT100))</f>
        <v>0.8</v>
      </c>
      <c r="HK75" s="127">
        <f t="shared" si="115"/>
        <v>-1.3862943611198906</v>
      </c>
      <c r="HL75" s="67">
        <f t="shared" si="63"/>
        <v>1.3862949861200078</v>
      </c>
      <c r="HM75" s="59">
        <f t="array" ref="HM75">IF(HI75=1, 1, (HK75-HN75*'Saline (Inputs)'!$C$45))</f>
        <v>3.1250005871896747E-7</v>
      </c>
      <c r="HN75" s="59">
        <f>IF(HI75=1, 0, ((HL75-HK75)/'Saline (Inputs)'!$D$45))</f>
        <v>1.0817314815037018</v>
      </c>
      <c r="HP75" s="145">
        <v>68</v>
      </c>
      <c r="HQ75" s="143">
        <f t="shared" si="116"/>
        <v>1</v>
      </c>
      <c r="HR75" s="143">
        <f t="shared" si="117"/>
        <v>1</v>
      </c>
      <c r="HS75" s="143">
        <f t="shared" si="118"/>
        <v>1</v>
      </c>
      <c r="HT75" s="143">
        <f t="shared" si="119"/>
        <v>1</v>
      </c>
      <c r="HU75" s="143">
        <f t="shared" si="120"/>
        <v>1</v>
      </c>
      <c r="HY75" s="233">
        <v>69</v>
      </c>
      <c r="HZ75" s="271">
        <v>1.8090097000821991E-5</v>
      </c>
      <c r="IA75" s="271">
        <v>9.0360692411196991E-5</v>
      </c>
      <c r="IB75" s="271">
        <v>6.1389160691797701E-4</v>
      </c>
    </row>
    <row r="76" spans="2:236" x14ac:dyDescent="0.35">
      <c r="B76" s="140">
        <v>69</v>
      </c>
      <c r="C76" s="78">
        <f>VLOOKUP('Saline (Inputs)'!$T103,'Depositional Environments'!$BK$11:$BU$26,2,FALSE)</f>
        <v>0.2</v>
      </c>
      <c r="D76" s="78">
        <f>VLOOKUP('Saline (Inputs)'!$T103,'Depositional Environments'!$BK$11:$BU$26,3,FALSE)</f>
        <v>0.8</v>
      </c>
      <c r="E76" s="134">
        <f>IF('Saline (Inputs)'!$T103="Default",IF('Saline (Inputs)'!V103=0,'Saline (Inputs)'!K$21,'Saline (Inputs)'!V103),IF('Saline (Inputs)'!V103=0,C76,'Saline (Inputs)'!V103))</f>
        <v>0</v>
      </c>
      <c r="F76" s="134">
        <f>IF('Saline (Inputs)'!$T103="Default",IF('Saline (Inputs)'!W103=0,'Saline (Inputs)'!L$21,'Saline (Inputs)'!W103),IF('Saline (Inputs)'!W103=0,D76,'Saline (Inputs)'!W103))</f>
        <v>0</v>
      </c>
      <c r="G76" s="127">
        <f t="shared" si="64"/>
        <v>-1.3862943611198906</v>
      </c>
      <c r="H76" s="67">
        <f t="shared" si="65"/>
        <v>1.3862943611198908</v>
      </c>
      <c r="I76" s="59">
        <f>IF(E76=1, 1, (G76-J76*'Saline (Inputs)'!$C$45))</f>
        <v>2.2204460492503131E-16</v>
      </c>
      <c r="J76" s="59">
        <f>IF(E76=1, 0, ((H76-G76)/'Saline (Inputs)'!$D$45))</f>
        <v>1.0817312376586106</v>
      </c>
      <c r="K76" s="78">
        <f>VLOOKUP('Saline (Inputs)'!$T103,'Depositional Environments'!$BK$11:$BU$26,4,FALSE)</f>
        <v>0.21</v>
      </c>
      <c r="L76" s="78">
        <f>VLOOKUP('Saline (Inputs)'!$T103,'Depositional Environments'!$BK$11:$BU$26,5,FALSE)</f>
        <v>0.76</v>
      </c>
      <c r="M76" s="134">
        <f>IF('Saline (Inputs)'!$T103="Default",IF('Saline (Inputs)'!X103=0,'Saline (Inputs)'!K$22,'Saline (Inputs)'!X103), IF('Saline (Inputs)'!X103=0,Calculations!K76,'Saline (Inputs)'!X103))</f>
        <v>0</v>
      </c>
      <c r="N76" s="134">
        <f>IF('Saline (Inputs)'!$T103="Default",IF('Saline (Inputs)'!Y103=0,'Saline (Inputs)'!L$22,'Saline (Inputs)'!Y103), IF('Saline (Inputs)'!Y103=0,Calculations!L76,'Saline (Inputs)'!Y103))</f>
        <v>0</v>
      </c>
      <c r="O76" s="127">
        <f t="shared" si="66"/>
        <v>-1.3249254147435987</v>
      </c>
      <c r="P76" s="67">
        <f t="shared" si="67"/>
        <v>1.1526795099383855</v>
      </c>
      <c r="Q76" s="59">
        <f t="array" ref="Q76">IF(M76=1, 1, (O76-R76*'Saline (Inputs)'!$C$45))</f>
        <v>-8.612295240260659E-2</v>
      </c>
      <c r="R76" s="59">
        <f>IF(M76=1, 0, ((P76-O76)/'Saline (Inputs)'!$D$45))</f>
        <v>0.96664269752934828</v>
      </c>
      <c r="S76" s="78">
        <f>VLOOKUP('Saline (Inputs)'!$T103,'Depositional Environments'!$BK$11:$BU$26,6,FALSE)</f>
        <v>0.61</v>
      </c>
      <c r="T76" s="78">
        <f>VLOOKUP('Saline (Inputs)'!$T103,'Depositional Environments'!$BK$11:$BU$26,7,FALSE)</f>
        <v>0.71</v>
      </c>
      <c r="U76" s="134">
        <f>IF('Saline (Inputs)'!$T103="Default",IF('Saline (Inputs)'!Z103=0,'Saline (Inputs)'!K$23,'Saline (Inputs)'!Z103),IF('Saline (Inputs)'!Z103=0,S76,'Saline (Inputs)'!Z103))</f>
        <v>0</v>
      </c>
      <c r="V76" s="134">
        <f>IF('Saline (Inputs)'!$T103="Default",IF('Saline (Inputs)'!AA103=0,'Saline (Inputs)'!L$23,'Saline (Inputs)'!AA103),IF('Saline (Inputs)'!AA103=0,T76,'Saline (Inputs)'!AA103))</f>
        <v>0</v>
      </c>
      <c r="W76" s="127">
        <f t="shared" si="68"/>
        <v>0.44731221804366483</v>
      </c>
      <c r="X76" s="67">
        <f t="shared" si="69"/>
        <v>0.89538404705484131</v>
      </c>
      <c r="Y76" s="59">
        <f t="array" ref="Y76">IF(U76=1, 1, (W76-Z76*'Saline (Inputs)'!$C$45))</f>
        <v>0.67134813254925307</v>
      </c>
      <c r="Z76" s="59">
        <f>IF(U76=1, 0, ((X76-W76)/'Saline (Inputs)'!$D$45))</f>
        <v>0.17481615295782754</v>
      </c>
      <c r="AA76" s="78">
        <f>VLOOKUP('Saline (Inputs)'!$T103,'Depositional Environments'!$BK$11:$BU$26,8,FALSE)</f>
        <v>0.19</v>
      </c>
      <c r="AB76" s="78">
        <f>VLOOKUP('Saline (Inputs)'!$T103,'Depositional Environments'!$BK$11:$BU$26,9,FALSE)</f>
        <v>0.59</v>
      </c>
      <c r="AC76" s="134">
        <f>IF('Saline (Inputs)'!$T103="Default",IF('Saline (Inputs)'!AB103=0,'Saline (Inputs)'!K$24,'Saline (Inputs)'!AB103),IF('Saline (Inputs)'!AB103=0,AA76,'Saline (Inputs)'!AB103))</f>
        <v>0</v>
      </c>
      <c r="AD76" s="134">
        <f>IF('Saline (Inputs)'!$T103="Default",IF('Saline (Inputs)'!AC103=0,'Saline (Inputs)'!L$24,'Saline (Inputs)'!AC103),IF('Saline (Inputs)'!AC103=0,AB76,'Saline (Inputs)'!AC103))</f>
        <v>0</v>
      </c>
      <c r="AE76" s="127">
        <f t="shared" si="70"/>
        <v>-1.4500101755059984</v>
      </c>
      <c r="AF76" s="67">
        <f t="shared" si="71"/>
        <v>0.36396537720141148</v>
      </c>
      <c r="AG76" s="59">
        <f t="array" ref="AG76">IF(AC76=1, 1, (AE76-AH76*'Saline (Inputs)'!$C$45))</f>
        <v>-0.54302239915229344</v>
      </c>
      <c r="AH76" s="59">
        <f>IF(AC76=1, 0, ((AF76-AE76)/'Saline (Inputs)'!$D$45))</f>
        <v>0.7077263223257636</v>
      </c>
      <c r="AI76" s="78">
        <f>VLOOKUP('Saline (Inputs)'!$T103,'Depositional Environments'!$BK$11:$BU$26,10,FALSE)</f>
        <v>0.39</v>
      </c>
      <c r="AJ76" s="78">
        <f>VLOOKUP('Saline (Inputs)'!$T103,'Depositional Environments'!$BK$11:$BU$26,11,FALSE)</f>
        <v>0.81</v>
      </c>
      <c r="AK76" s="134">
        <f>IF('Saline (Inputs)'!$T103="Default",IF('Saline (Inputs)'!K$25=0,'Saline (Inputs)'!AD103,'Saline (Inputs)'!$K$25),IF('Saline (Inputs)'!AD103=0,AI76,'Saline (Inputs)'!AD103))</f>
        <v>0</v>
      </c>
      <c r="AL76" s="134">
        <f>IF('Saline (Inputs)'!$T103="Default",IF('Saline (Inputs)'!L$25=0,'Saline (Inputs)'!AE103,'Saline (Inputs)'!$L$25),IF('Saline (Inputs)'!AE103=0,AJ76,'Saline (Inputs)'!AE103))</f>
        <v>0</v>
      </c>
      <c r="AM76" s="127">
        <f t="shared" si="72"/>
        <v>-0.44731221804366478</v>
      </c>
      <c r="AN76" s="67">
        <f t="shared" si="73"/>
        <v>1.4500101755059986</v>
      </c>
      <c r="AO76" s="59">
        <f t="array" ref="AO76">IF(AK76=1, 1, (AM76-AP76*'Saline (Inputs)'!$C$45))</f>
        <v>0.50134897873116691</v>
      </c>
      <c r="AP76" s="59">
        <f>IF(AK76=1, 0, ((AN76-AM76)/'Saline (Inputs)'!$D$45))</f>
        <v>0.74024426506138619</v>
      </c>
      <c r="AR76" s="145">
        <v>69</v>
      </c>
      <c r="AS76" s="143">
        <f t="shared" si="74"/>
        <v>1</v>
      </c>
      <c r="AT76" s="143">
        <f t="shared" si="75"/>
        <v>1</v>
      </c>
      <c r="AU76" s="143">
        <f t="shared" si="76"/>
        <v>1</v>
      </c>
      <c r="AV76" s="143">
        <f t="shared" si="77"/>
        <v>1</v>
      </c>
      <c r="AW76" s="143">
        <f t="shared" si="78"/>
        <v>1</v>
      </c>
      <c r="BS76" s="140">
        <v>69</v>
      </c>
      <c r="BT76" s="78">
        <f>VLOOKUP('Shale (Inputs)'!AC103,$AY$7:$BA$8,2,FALSE)</f>
        <v>0.2</v>
      </c>
      <c r="BU76" s="78">
        <f>VLOOKUP('Shale (Inputs)'!AC103,$AY$7:$BA$8,3,FALSE)</f>
        <v>0.8</v>
      </c>
      <c r="BV76" s="134">
        <f>IF('Shale (Inputs)'!$AC103="Default",IF('Shale (Inputs)'!AE103=0,'Shale (Inputs)'!L$19,'Shale (Inputs)'!AE103),IF('Shale (Inputs)'!AE103=0,BT76,'Shale (Inputs)'!AE103))</f>
        <v>0.2</v>
      </c>
      <c r="BW76" s="134">
        <f>IF('Shale (Inputs)'!$AC103="Default",IF('Shale (Inputs)'!AF103=0,'Shale (Inputs)'!M$19,'Shale (Inputs)'!AF103),IF('Shale (Inputs)'!AF103=0,BU76,'Shale (Inputs)'!AF103))</f>
        <v>0.8</v>
      </c>
      <c r="BX76" s="127">
        <f t="shared" si="79"/>
        <v>-1.3862943611198906</v>
      </c>
      <c r="BY76" s="67">
        <f t="shared" si="80"/>
        <v>1.3862949861200078</v>
      </c>
      <c r="BZ76" s="59">
        <f>IF(BV76=1, 1, (BX76-CA76*'Saline (Inputs)'!$C$45))</f>
        <v>3.1250005871896747E-7</v>
      </c>
      <c r="CA76" s="59">
        <f>IF(BV76=1, 0, ((BY76-BX76)/'Saline (Inputs)'!$D$45))</f>
        <v>1.0817314815037018</v>
      </c>
      <c r="CB76" s="78">
        <f>VLOOKUP('Shale (Inputs)'!AC103,Calculations!$BC$7:$BE$8,2,FALSE)</f>
        <v>0.03</v>
      </c>
      <c r="CC76" s="78">
        <f>VLOOKUP('Shale (Inputs)'!AC103,Calculations!$BC$7:$BE$8,3,FALSE)</f>
        <v>0.92</v>
      </c>
      <c r="CD76" s="134">
        <f>IF('Shale (Inputs)'!$AC103="Default",IF('Shale (Inputs)'!AG103=0,'Shale (Inputs)'!L$20,'Shale (Inputs)'!AG103),IF('Shale (Inputs)'!AG103=0,CB76,'Shale (Inputs)'!AG103))</f>
        <v>0.03</v>
      </c>
      <c r="CE76" s="134">
        <f>IF('Shale (Inputs)'!$AC103="Default",IF('Shale (Inputs)'!AH103=0,'Shale (Inputs)'!M$20,'Shale (Inputs)'!AH103),IF('Shale (Inputs)'!AH103=0,CC76,'Shale (Inputs)'!AH103))</f>
        <v>0.92</v>
      </c>
      <c r="CF76" s="127">
        <f t="shared" si="81"/>
        <v>-3.4760986898352733</v>
      </c>
      <c r="CG76" s="67">
        <f t="shared" si="82"/>
        <v>2.4423483940656316</v>
      </c>
      <c r="CH76" s="59">
        <f t="array" ref="CH76">IF(CD76=1, 1, (CF76-CI76*'Saline (Inputs)'!$C$45))</f>
        <v>-0.51687514788482103</v>
      </c>
      <c r="CI76" s="59">
        <f>IF(CD76=1, 0, ((CG76-CF76)/'Saline (Inputs)'!$D$45))</f>
        <v>2.3090943989389285</v>
      </c>
      <c r="CJ76" s="78">
        <f>VLOOKUP('Shale (Inputs)'!$AJ103,Calculations!$BG$18:$BI$25,2,FALSE)</f>
        <v>0.25</v>
      </c>
      <c r="CK76" s="78">
        <f>VLOOKUP('Shale (Inputs)'!$AJ103,Calculations!$BG$18:$BI$25,3,FALSE)</f>
        <v>0.53</v>
      </c>
      <c r="CL76" s="134">
        <f>IF('Shale (Inputs)'!$AJ103="Default",IF('Shale (Inputs)'!AL103=0,'Shale (Inputs)'!L$24,'Shale (Inputs)'!AL103),IF('Shale (Inputs)'!AL103=0,CJ76,'Shale (Inputs)'!AL103))</f>
        <v>0.2</v>
      </c>
      <c r="CM76" s="134">
        <f>IF('Shale (Inputs)'!$AJ103="Default",IF('Shale (Inputs)'!AM103=0,'Shale (Inputs)'!M$24,'Shale (Inputs)'!AM103),IF('Shale (Inputs)'!AM103=0,CK76,'Shale (Inputs)'!AM103))</f>
        <v>0.85</v>
      </c>
      <c r="CN76" s="135">
        <f t="shared" si="83"/>
        <v>-1.3862943611198906</v>
      </c>
      <c r="CO76" s="136">
        <f t="shared" si="84"/>
        <v>1.7346018397020466</v>
      </c>
      <c r="CP76" s="137">
        <f t="array" ref="CP76">IF(CL76=1, 1, (CN76-CQ76*'Saline (Inputs)'!$C$45))</f>
        <v>0.17415373929107769</v>
      </c>
      <c r="CQ76" s="137">
        <f>IF(CL76=1, 0, ((CO76-CN76)/'Saline (Inputs)'!$D$45))</f>
        <v>1.2176241224814466</v>
      </c>
      <c r="CR76" s="78">
        <f>VLOOKUP('Shale (Inputs)'!$AJ103,Calculations!$BK$18:$BM$25,2,FALSE)</f>
        <v>0.14000000000000001</v>
      </c>
      <c r="CS76" s="78">
        <f>VLOOKUP('Shale (Inputs)'!$AJ103,Calculations!$BK$18:$BM$25,3,FALSE)</f>
        <v>0.34</v>
      </c>
      <c r="CT76" s="134">
        <f>IF('Shale (Inputs)'!$AJ103="Default",IF('Shale (Inputs)'!AN103=0,'Shale (Inputs)'!L$25,'Shale (Inputs)'!AN103),IF('Shale (Inputs)'!AN103=0,CR76,'Shale (Inputs)'!AN103))</f>
        <v>0.1</v>
      </c>
      <c r="CU76" s="134">
        <f>IF('Shale (Inputs)'!$AJ103="Default",IF('Shale (Inputs)'!AO103=0,'Shale (Inputs)'!M$25,'Shale (Inputs)'!AO103),IF('Shale (Inputs)'!AO103=0,CS76,'Shale (Inputs)'!AO103))</f>
        <v>0.49</v>
      </c>
      <c r="CV76" s="127">
        <f t="shared" si="85"/>
        <v>-2.1972245773362191</v>
      </c>
      <c r="CW76" s="67">
        <f t="shared" si="86"/>
        <v>-4.0004934453636599E-2</v>
      </c>
      <c r="CX76" s="59">
        <f t="array" ref="CX76">IF(CT76=1, 1, (CV76-CY76*'Saline (Inputs)'!$C$45))</f>
        <v>-1.1186147558949278</v>
      </c>
      <c r="CY76" s="59">
        <f>IF(CT76=1, 0, ((CW76-CV76)/'Saline (Inputs)'!$D$45))</f>
        <v>0.84164371566502805</v>
      </c>
      <c r="DA76" s="145">
        <v>69</v>
      </c>
      <c r="DB76" s="143">
        <f t="shared" si="87"/>
        <v>1</v>
      </c>
      <c r="DC76" s="143">
        <f t="shared" si="88"/>
        <v>1</v>
      </c>
      <c r="DD76" s="143">
        <f t="shared" si="89"/>
        <v>1</v>
      </c>
      <c r="DE76" s="143">
        <f t="shared" si="90"/>
        <v>1</v>
      </c>
      <c r="DI76" s="233">
        <v>70</v>
      </c>
      <c r="DJ76" s="231">
        <v>1.4145855402602483E-5</v>
      </c>
      <c r="DK76" s="231">
        <v>7.981833186932022E-5</v>
      </c>
      <c r="DL76" s="231">
        <v>5.4362136870643668E-4</v>
      </c>
      <c r="DN76" s="140">
        <v>69</v>
      </c>
      <c r="DO76" s="77">
        <f>VLOOKUP('ROZ (Inputs)'!$Z104,'Depositional Environments'!$BW$11:$CI$26,2,FALSE)</f>
        <v>0.2</v>
      </c>
      <c r="DP76" s="77">
        <f>VLOOKUP('ROZ (Inputs)'!$Z104,'Depositional Environments'!$BW$11:$CI$26,3,FALSE)</f>
        <v>0.8</v>
      </c>
      <c r="DQ76" s="134">
        <f>IF('ROZ (Inputs)'!$Z104="Default",IF('ROZ (Inputs)'!AB104=0,'ROZ (Inputs)'!K$21,'ROZ (Inputs)'!AB104),IF('ROZ (Inputs)'!AB104=0,DO76,'ROZ (Inputs)'!AB104))</f>
        <v>0</v>
      </c>
      <c r="DR76" s="134">
        <f>IF('ROZ (Inputs)'!$Z104="Default",IF('ROZ (Inputs)'!AC104=0,'ROZ (Inputs)'!L$21,'ROZ (Inputs)'!AC104),IF('ROZ (Inputs)'!AC104=0,DP76,'ROZ (Inputs)'!AC104))</f>
        <v>0</v>
      </c>
      <c r="DS76" s="127">
        <f t="shared" si="91"/>
        <v>-1.3862943611198906</v>
      </c>
      <c r="DT76" s="67">
        <f t="shared" si="92"/>
        <v>1.3862943611198908</v>
      </c>
      <c r="DU76" s="59">
        <f>IF(DQ76=1, 1, (DS76-DV76*'Saline (Inputs)'!$C$45))</f>
        <v>2.2204460492503131E-16</v>
      </c>
      <c r="DV76" s="59">
        <f>IF(DQ76=1, 0, ((DT76-DS76)/'Saline (Inputs)'!$D$45))</f>
        <v>1.0817312376586106</v>
      </c>
      <c r="DW76" s="77">
        <f>VLOOKUP('ROZ (Inputs)'!$Z104,'Depositional Environments'!$BW$11:$CI$26,4,FALSE)</f>
        <v>0.21</v>
      </c>
      <c r="DX76" s="77">
        <f>VLOOKUP('ROZ (Inputs)'!$Z104,'Depositional Environments'!$BW$11:$CI$26,5,FALSE)</f>
        <v>0.76</v>
      </c>
      <c r="DY76" s="134">
        <f>IF('ROZ (Inputs)'!$Z104="Default",IF('ROZ (Inputs)'!AD104=0,'ROZ (Inputs)'!K$22,'ROZ (Inputs)'!AD104),IF('ROZ (Inputs)'!AD104=0,DW76,'ROZ (Inputs)'!AD103))</f>
        <v>0</v>
      </c>
      <c r="DZ76" s="134">
        <f>IF('ROZ (Inputs)'!$Z104="Default",IF('ROZ (Inputs)'!AE104=0,'ROZ (Inputs)'!L$22,'ROZ (Inputs)'!AE104),IF('ROZ (Inputs)'!AE104=0,DX76,'ROZ (Inputs)'!AD103))</f>
        <v>0</v>
      </c>
      <c r="EA76" s="127">
        <f t="shared" si="93"/>
        <v>-1.3249254147435987</v>
      </c>
      <c r="EB76" s="67">
        <f t="shared" si="94"/>
        <v>1.1526795099383855</v>
      </c>
      <c r="EC76" s="59">
        <f t="array" ref="EC76">IF(DY76=1, 1, (EA76-ED76*'Saline (Inputs)'!$C$45))</f>
        <v>-8.612295240260659E-2</v>
      </c>
      <c r="ED76" s="59">
        <f>IF(DY76=1, 0, ((EB76-EA76)/'Saline (Inputs)'!$D$45))</f>
        <v>0.96664269752934828</v>
      </c>
      <c r="EE76" s="77">
        <f>VLOOKUP('ROZ (Inputs)'!$Z104,'Depositional Environments'!$BW$11:$CI$26,6,FALSE)</f>
        <v>0.64</v>
      </c>
      <c r="EF76" s="77">
        <f>VLOOKUP('ROZ (Inputs)'!$Z104,'Depositional Environments'!$BW$11:$CI$26,7,FALSE)</f>
        <v>0.77</v>
      </c>
      <c r="EG76" s="134">
        <f>IF('ROZ (Inputs)'!$Z104="Default",IF('ROZ (Inputs)'!AF104=0,'ROZ (Inputs)'!K$23,'ROZ (Inputs)'!AF104),IF('ROZ (Inputs)'!AF104=0,EE76,'ROZ (Inputs)'!AF103))</f>
        <v>0</v>
      </c>
      <c r="EH76" s="134">
        <f>IF('ROZ (Inputs)'!$Z104="Default",IF('ROZ (Inputs)'!AG104=0,'ROZ (Inputs)'!L$23,'ROZ (Inputs)'!AG104),IF('ROZ (Inputs)'!AG104=0,EF76,'ROZ (Inputs)'!AG103))</f>
        <v>0</v>
      </c>
      <c r="EI76" s="127">
        <f t="shared" si="95"/>
        <v>0.57536414490356191</v>
      </c>
      <c r="EJ76" s="67">
        <f t="shared" si="96"/>
        <v>1.2083112059245342</v>
      </c>
      <c r="EK76" s="59">
        <f t="array" ref="EK76">IF(EG76=1, 1, (EI76-EL76*'Saline (Inputs)'!$C$45))</f>
        <v>0.89183767541404801</v>
      </c>
      <c r="EL76" s="59">
        <f>IF(EG76=1, 0, ((EJ76-EI76)/'Saline (Inputs)'!$D$45))</f>
        <v>0.24694560797949588</v>
      </c>
      <c r="EM76" s="77">
        <f>VLOOKUP('ROZ (Inputs)'!$Z104,'Depositional Environments'!$BW$11:$CI$26,8,FALSE)</f>
        <v>0.16</v>
      </c>
      <c r="EN76" s="77">
        <f>VLOOKUP('ROZ (Inputs)'!$Z104,'Depositional Environments'!$BW$11:$CI$26,9,FALSE)</f>
        <v>0.39</v>
      </c>
      <c r="EO76" s="134">
        <f>IF('ROZ (Inputs)'!$Z104="Default",IF('ROZ (Inputs)'!AH104=0,'ROZ (Inputs)'!K$24,'ROZ (Inputs)'!AH104),IF('ROZ (Inputs)'!AH104=0,EM76,'ROZ (Inputs)'!AH103))</f>
        <v>0</v>
      </c>
      <c r="EP76" s="134">
        <f>IF('ROZ (Inputs)'!$Z104="Default",IF('ROZ (Inputs)'!AI104=0,'ROZ (Inputs)'!L$24,'ROZ (Inputs)'!AI104),IF('ROZ (Inputs)'!AI104=0,EN76,'ROZ (Inputs)'!AI103))</f>
        <v>0</v>
      </c>
      <c r="EQ76" s="127">
        <f t="shared" si="97"/>
        <v>-1.6582280766035322</v>
      </c>
      <c r="ER76" s="67">
        <f t="shared" si="98"/>
        <v>-0.44731221804366478</v>
      </c>
      <c r="ES76" s="59">
        <f t="array" ref="ES76">IF(EO76=1, 1, (EQ76-ET76*'Saline (Inputs)'!$C$45))</f>
        <v>-1.0527701473235984</v>
      </c>
      <c r="ET76" s="59">
        <f>IF(EO76=1, 0, ((ER76-EQ76)/'Saline (Inputs)'!$D$45))</f>
        <v>0.47244133248952946</v>
      </c>
      <c r="EU76" s="77">
        <f>VLOOKUP('ROZ (Inputs)'!$Z104,'Depositional Environments'!$BW$11:$CI$26,10,FALSE)</f>
        <v>0.35</v>
      </c>
      <c r="EV76" s="77">
        <f>VLOOKUP('ROZ (Inputs)'!$Z104,'Depositional Environments'!$BW$11:$CI$26,11,FALSE)</f>
        <v>0.76</v>
      </c>
      <c r="EW76" s="134">
        <f>IF('ROZ (Inputs)'!$Z104="Default",IF('ROZ (Inputs)'!AJ104=0,'ROZ (Inputs)'!K$25,'ROZ (Inputs)'!AJ104),IF('ROZ (Inputs)'!AJ104=0,EU76,'ROZ (Inputs)'!AJ103))</f>
        <v>0</v>
      </c>
      <c r="EX76" s="134">
        <f>IF('ROZ (Inputs)'!$Z104="Default",IF('ROZ (Inputs)'!AK104=0,'ROZ (Inputs)'!L$25,'ROZ (Inputs)'!AK104),IF('ROZ (Inputs)'!AK104=0,EV76,'ROZ (Inputs)'!AK103))</f>
        <v>0</v>
      </c>
      <c r="EY76" s="127">
        <f t="shared" si="99"/>
        <v>-0.61903920840622351</v>
      </c>
      <c r="EZ76" s="67">
        <f t="shared" si="100"/>
        <v>1.1526795099383855</v>
      </c>
      <c r="FA76" s="59">
        <f t="array" ref="FA76">IF(EW76=1, 1, (EY76-FB76*'Saline (Inputs)'!$C$45))</f>
        <v>0.26682015076608112</v>
      </c>
      <c r="FB76" s="59">
        <f>IF(EW76=1, 0, ((EZ76-EY76)/'Saline (Inputs)'!$D$45))</f>
        <v>0.69123973079917</v>
      </c>
      <c r="FC76" s="283">
        <f>VLOOKUP('ROZ (Inputs)'!$Z104,'Depositional Environments'!$BW$11:$CI$26,12,FALSE)</f>
        <v>8.9999999999999993E-3</v>
      </c>
      <c r="FD76" s="283">
        <f>VLOOKUP('ROZ (Inputs)'!$Z104,'Depositional Environments'!$BW$11:$CI$26,13,FALSE)</f>
        <v>1.0999999999999999E-2</v>
      </c>
      <c r="FE76" s="134">
        <f>IF('ROZ (Inputs)'!$Z104="Default",IF('ROZ (Inputs)'!AL104=0,'ROZ (Inputs)'!K$26,'ROZ (Inputs)'!AL104),IF('ROZ (Inputs)'!AL104=0,FC76,'ROZ (Inputs)'!AL103))</f>
        <v>0</v>
      </c>
      <c r="FF76" s="134">
        <f>IF('ROZ (Inputs)'!$Z104="Default",IF('ROZ (Inputs)'!AM104=0,'ROZ (Inputs)'!L$26,'ROZ (Inputs)'!AM104),IF('ROZ (Inputs)'!AM104=0,FD76,'ROZ (Inputs)'!AM103))</f>
        <v>0</v>
      </c>
      <c r="FG76" s="127">
        <f t="shared" si="101"/>
        <v>-4.7014899569937691</v>
      </c>
      <c r="FH76" s="67">
        <f t="shared" si="102"/>
        <v>-4.4987990588243418</v>
      </c>
      <c r="FI76" s="59">
        <f t="array" ref="FI76">IF(FE76=1, 1, (FG76-FJ76*'Saline (Inputs)'!$C$45))</f>
        <v>-4.6001445079090555</v>
      </c>
      <c r="FJ76" s="59">
        <f>IF(FE76=1, 0, ((FH76-FG76)/'Saline (Inputs)'!$D$45))</f>
        <v>7.9080274106369253E-2</v>
      </c>
      <c r="FL76" s="145">
        <v>69</v>
      </c>
      <c r="FM76" s="143">
        <f t="shared" si="103"/>
        <v>1</v>
      </c>
      <c r="FN76" s="143">
        <f t="shared" si="104"/>
        <v>1</v>
      </c>
      <c r="FO76" s="143">
        <f t="shared" si="105"/>
        <v>1</v>
      </c>
      <c r="FP76" s="143">
        <f t="shared" si="106"/>
        <v>1</v>
      </c>
      <c r="FQ76" s="143">
        <f t="shared" si="107"/>
        <v>1</v>
      </c>
      <c r="FR76" s="143">
        <f t="shared" si="108"/>
        <v>1</v>
      </c>
      <c r="FT76" s="145">
        <v>69</v>
      </c>
      <c r="FU76" s="34">
        <v>-5.6582831894049E-4</v>
      </c>
      <c r="FV76" s="34">
        <v>-3.5572207707441766E-5</v>
      </c>
      <c r="FW76" s="34">
        <v>4.7436542445213128E-5</v>
      </c>
      <c r="FZ76" s="140">
        <v>69</v>
      </c>
      <c r="GA76" s="78">
        <f>VLOOKUP('Shale_EERC (Inputs)'!$AI101,$ID$7:$IF$8,2,FALSE)</f>
        <v>0.2</v>
      </c>
      <c r="GB76" s="78">
        <f>VLOOKUP('Shale_EERC (Inputs)'!AI101,$AY$7:$BA$8,3,FALSE)</f>
        <v>0.8</v>
      </c>
      <c r="GC76" s="134">
        <f>IF('Shale_EERC (Inputs)'!$AI101="Default",IF('Shale_EERC (Inputs)'!AK101=0,'Shale_EERC (Inputs)'!L$19,'Shale_EERC (Inputs)'!AK101),IF('Shale_EERC (Inputs)'!AK101=0,GA76,'Shale_EERC (Inputs)'!AK101))</f>
        <v>0.2</v>
      </c>
      <c r="GD76" s="134">
        <f>IF('Shale_EERC (Inputs)'!$AI101="Default",IF('Shale_EERC (Inputs)'!AL101=0,'Shale_EERC (Inputs)'!M$19,'Shale_EERC (Inputs)'!AL101),IF('Shale_EERC (Inputs)'!AL101=0,GB76,'Shale_EERC (Inputs)'!AL101))</f>
        <v>0.8</v>
      </c>
      <c r="GE76" s="127">
        <f t="shared" si="109"/>
        <v>-1.3862943611198906</v>
      </c>
      <c r="GF76" s="67">
        <f t="shared" si="110"/>
        <v>1.3862949861200078</v>
      </c>
      <c r="GG76" s="59">
        <f>IF(GC76=1, 1, (GE76-GH76*'Saline (Inputs)'!$C$45))</f>
        <v>3.1250005871896747E-7</v>
      </c>
      <c r="GH76" s="59">
        <f>IF(GC76=1, 0, ((GF76-GE76)/'Saline (Inputs)'!$D$45))</f>
        <v>1.0817314815037018</v>
      </c>
      <c r="GI76" s="78">
        <f>VLOOKUP('Shale_EERC (Inputs)'!$AI101,$IH$7:$IJ$8,2,FALSE)</f>
        <v>0.2</v>
      </c>
      <c r="GJ76" s="78">
        <f>VLOOKUP('Shale_EERC (Inputs)'!$AI101,$IH$7:$IJ$8,3,FALSE)</f>
        <v>0.8</v>
      </c>
      <c r="GK76" s="134">
        <f>IF('Shale_EERC (Inputs)'!$AI101="Default",IF('Shale_EERC (Inputs)'!AM101=0,'Shale_EERC (Inputs)'!L$20,'Shale_EERC (Inputs)'!AM101),IF('Shale_EERC (Inputs)'!AM101=0,GI76,'Shale_EERC (Inputs)'!AM101))</f>
        <v>0.2</v>
      </c>
      <c r="GL76" s="134">
        <f>IF('Shale_EERC (Inputs)'!$AI101="Default",IF('Shale_EERC (Inputs)'!AN101=0,'Shale_EERC (Inputs)'!M$20,'Shale_EERC (Inputs)'!AN101),IF('Shale_EERC (Inputs)'!AN101=0,GJ76,'Shale_EERC (Inputs)'!AN101))</f>
        <v>0.8</v>
      </c>
      <c r="GM76" s="127">
        <f t="shared" si="111"/>
        <v>-1.3862943611198906</v>
      </c>
      <c r="GN76" s="67">
        <f t="shared" si="112"/>
        <v>1.3862949861200078</v>
      </c>
      <c r="GO76" s="59">
        <f t="array" ref="GO76">IF(GK76=1, 1, (GM76-GP76*'Saline (Inputs)'!$C$45))</f>
        <v>3.1250005871896747E-7</v>
      </c>
      <c r="GP76" s="59">
        <f>IF(GK76=1, 0, ((GN76-GM76)/'Saline (Inputs)'!$D$45))</f>
        <v>1.0817314815037018</v>
      </c>
      <c r="GQ76" s="78">
        <f>VLOOKUP('Shale_EERC (Inputs)'!$AI101,$IL$7:$IN$8,2,FALSE)</f>
        <v>0.2</v>
      </c>
      <c r="GR76" s="78">
        <f>VLOOKUP('Shale_EERC (Inputs)'!$AI101,$IL$7:$IN$8,3,FALSE)</f>
        <v>0.8</v>
      </c>
      <c r="GS76" s="134">
        <f>IF('Shale_EERC (Inputs)'!$AI101="Default",IF('Shale_EERC (Inputs)'!AO101=0,'Shale_EERC (Inputs)'!L$21,'Shale_EERC (Inputs)'!AO101),IF('Shale_EERC (Inputs)'!AO101=0,GQ76,'Shale_EERC (Inputs)'!AO101))</f>
        <v>0.2</v>
      </c>
      <c r="GT76" s="134">
        <f>IF('Shale_EERC (Inputs)'!$AI101="Default",IF('Shale_EERC (Inputs)'!AP101=0,'Shale_EERC (Inputs)'!M$21,'Shale_EERC (Inputs)'!AP101),IF('Shale_EERC (Inputs)'!AP101=0,GR76,'Shale_EERC (Inputs)'!AP101))</f>
        <v>0.8</v>
      </c>
      <c r="GU76" s="135">
        <f t="shared" si="121"/>
        <v>-1.3862943611198906</v>
      </c>
      <c r="GV76" s="136">
        <f t="shared" si="113"/>
        <v>1.3862949861200078</v>
      </c>
      <c r="GW76" s="137">
        <f t="array" ref="GW76">IF(GS76=1, 1, (GU76-GX76*'Saline (Inputs)'!$C$45))</f>
        <v>3.1250005871896747E-7</v>
      </c>
      <c r="GX76" s="137">
        <f>IF(GS76=1, 0, ((GV76-GU76)/'Saline (Inputs)'!$D$45))</f>
        <v>1.0817314815037018</v>
      </c>
      <c r="GY76" s="78">
        <f>VLOOKUP('Shale_EERC (Inputs)'!$AI101,$IP$7:$IR$8,2,FALSE)</f>
        <v>0.2</v>
      </c>
      <c r="GZ76" s="78">
        <f>VLOOKUP('Shale_EERC (Inputs)'!$AI101,$IP$7:$IR$8,3,FALSE)</f>
        <v>0.8</v>
      </c>
      <c r="HA76" s="134">
        <f>IF('Shale_EERC (Inputs)'!$AI101="Default",IF('Shale_EERC (Inputs)'!AQ101=0,'Shale_EERC (Inputs)'!L$22,'Shale_EERC (Inputs)'!AQ101),IF('Shale_EERC (Inputs)'!AQ101=0,GY76,'Shale_EERC (Inputs)'!AQ101))</f>
        <v>0.2</v>
      </c>
      <c r="HB76" s="134">
        <f>IF('Shale_EERC (Inputs)'!$AI101="Default",IF('Shale_EERC (Inputs)'!AR101=0,'Shale_EERC (Inputs)'!M$22,'Shale_EERC (Inputs)'!AR101),IF('Shale_EERC (Inputs)'!AR101=0,GZ76,'Shale_EERC (Inputs)'!AR101))</f>
        <v>0.8</v>
      </c>
      <c r="HC76" s="127">
        <f t="shared" si="114"/>
        <v>-1.3862943611198906</v>
      </c>
      <c r="HD76" s="67">
        <f t="shared" ref="HD76:HD139" si="122">IF(HB76=0, (LN(GZ76/(1-GZ76))), (LN((HB76+0.0000001)/(1-(HB76+0.0000001)))))</f>
        <v>1.3862949861200078</v>
      </c>
      <c r="HE76" s="59">
        <f t="array" ref="HE76">IF(HA76=1, 1, (HC76-HF76*'Saline (Inputs)'!$C$45))</f>
        <v>3.1250005871896747E-7</v>
      </c>
      <c r="HF76" s="59">
        <f>IF(HA76=1, 0, ((HD76-HC76)/'Saline (Inputs)'!$D$45))</f>
        <v>1.0817314815037018</v>
      </c>
      <c r="HG76" s="78">
        <f>VLOOKUP('Shale_EERC (Inputs)'!$AI101,$IT$7:$IV$8,2,FALSE)</f>
        <v>0.2</v>
      </c>
      <c r="HH76" s="78">
        <f>VLOOKUP('Shale_EERC (Inputs)'!$AI101,$IT$7:$IV$8,3,FALSE)</f>
        <v>0.8</v>
      </c>
      <c r="HI76" s="134">
        <f>IF('Shale_EERC (Inputs)'!$AI101="Default",IF('Shale_EERC (Inputs)'!AS101=0,'Shale_EERC (Inputs)'!L$23,'Shale_EERC (Inputs)'!AS101),IF('Shale_EERC (Inputs)'!AS101=0,HG76,'Shale_EERC (Inputs)'!AS101))</f>
        <v>0.2</v>
      </c>
      <c r="HJ76" s="134">
        <f>IF('Shale_EERC (Inputs)'!$AI101="Default",IF('Shale_EERC (Inputs)'!AT101=0,'Shale_EERC (Inputs)'!M$23,'Shale_EERC (Inputs)'!AT101),IF('Shale_EERC (Inputs)'!AT101=0,HH76,'Shale_EERC (Inputs)'!AT101))</f>
        <v>0.8</v>
      </c>
      <c r="HK76" s="127">
        <f t="shared" si="115"/>
        <v>-1.3862943611198906</v>
      </c>
      <c r="HL76" s="67">
        <f t="shared" ref="HL76:HL139" si="123">IF(HJ76=0, (LN(HH76/(1-HH76))), (LN((HJ76+0.0000001)/(1-(HJ76+0.0000001)))))</f>
        <v>1.3862949861200078</v>
      </c>
      <c r="HM76" s="59">
        <f t="array" ref="HM76">IF(HI76=1, 1, (HK76-HN76*'Saline (Inputs)'!$C$45))</f>
        <v>3.1250005871896747E-7</v>
      </c>
      <c r="HN76" s="59">
        <f>IF(HI76=1, 0, ((HL76-HK76)/'Saline (Inputs)'!$D$45))</f>
        <v>1.0817314815037018</v>
      </c>
      <c r="HP76" s="145">
        <v>69</v>
      </c>
      <c r="HQ76" s="143">
        <f t="shared" si="116"/>
        <v>1</v>
      </c>
      <c r="HR76" s="143">
        <f t="shared" si="117"/>
        <v>1</v>
      </c>
      <c r="HS76" s="143">
        <f t="shared" si="118"/>
        <v>1</v>
      </c>
      <c r="HT76" s="143">
        <f t="shared" si="119"/>
        <v>1</v>
      </c>
      <c r="HU76" s="143">
        <f t="shared" si="120"/>
        <v>1</v>
      </c>
      <c r="HY76" s="233">
        <v>70</v>
      </c>
      <c r="HZ76" s="271">
        <v>1.8263686797581562E-5</v>
      </c>
      <c r="IA76" s="271">
        <v>9.1792997409359834E-5</v>
      </c>
      <c r="IB76" s="271">
        <v>5.5943333427433577E-4</v>
      </c>
    </row>
    <row r="77" spans="2:236" x14ac:dyDescent="0.35">
      <c r="B77" s="140">
        <v>70</v>
      </c>
      <c r="C77" s="78">
        <f>VLOOKUP('Saline (Inputs)'!$T104,'Depositional Environments'!$BK$11:$BU$26,2,FALSE)</f>
        <v>0.2</v>
      </c>
      <c r="D77" s="78">
        <f>VLOOKUP('Saline (Inputs)'!$T104,'Depositional Environments'!$BK$11:$BU$26,3,FALSE)</f>
        <v>0.8</v>
      </c>
      <c r="E77" s="134">
        <f>IF('Saline (Inputs)'!$T104="Default",IF('Saline (Inputs)'!V104=0,'Saline (Inputs)'!K$21,'Saline (Inputs)'!V104),IF('Saline (Inputs)'!V104=0,C77,'Saline (Inputs)'!V104))</f>
        <v>0</v>
      </c>
      <c r="F77" s="134">
        <f>IF('Saline (Inputs)'!$T104="Default",IF('Saline (Inputs)'!W104=0,'Saline (Inputs)'!L$21,'Saline (Inputs)'!W104),IF('Saline (Inputs)'!W104=0,D77,'Saline (Inputs)'!W104))</f>
        <v>0</v>
      </c>
      <c r="G77" s="127">
        <f t="shared" ref="G77:G140" si="124">IF(E77=0, (LN(C77/(1-C77))), (LN(E77/(1-E77))))</f>
        <v>-1.3862943611198906</v>
      </c>
      <c r="H77" s="67">
        <f t="shared" ref="H77:H140" si="125">IF(F77=0, (LN(D77/(1-D77))), (LN((F77+0.0000001)/(1-(F77+0.0000001)))))</f>
        <v>1.3862943611198908</v>
      </c>
      <c r="I77" s="59">
        <f>IF(E77=1, 1, (G77-J77*'Saline (Inputs)'!$C$45))</f>
        <v>2.2204460492503131E-16</v>
      </c>
      <c r="J77" s="59">
        <f>IF(E77=1, 0, ((H77-G77)/'Saline (Inputs)'!$D$45))</f>
        <v>1.0817312376586106</v>
      </c>
      <c r="K77" s="78">
        <f>VLOOKUP('Saline (Inputs)'!$T104,'Depositional Environments'!$BK$11:$BU$26,4,FALSE)</f>
        <v>0.21</v>
      </c>
      <c r="L77" s="78">
        <f>VLOOKUP('Saline (Inputs)'!$T104,'Depositional Environments'!$BK$11:$BU$26,5,FALSE)</f>
        <v>0.76</v>
      </c>
      <c r="M77" s="134">
        <f>IF('Saline (Inputs)'!$T104="Default",IF('Saline (Inputs)'!X104=0,'Saline (Inputs)'!K$22,'Saline (Inputs)'!X104), IF('Saline (Inputs)'!X104=0,Calculations!K77,'Saline (Inputs)'!X104))</f>
        <v>0</v>
      </c>
      <c r="N77" s="134">
        <f>IF('Saline (Inputs)'!$T104="Default",IF('Saline (Inputs)'!Y104=0,'Saline (Inputs)'!L$22,'Saline (Inputs)'!Y104), IF('Saline (Inputs)'!Y104=0,Calculations!L77,'Saline (Inputs)'!Y104))</f>
        <v>0</v>
      </c>
      <c r="O77" s="127">
        <f t="shared" ref="O77:O140" si="126">IF(M77=0, (LN(K77/(1-K77))), (LN(M77/(1-M77))))</f>
        <v>-1.3249254147435987</v>
      </c>
      <c r="P77" s="67">
        <f t="shared" ref="P77:P140" si="127">IF(N77=0, (LN(L77/(1-L77))), (LN((N77+0.0000001)/(1-(N77+0.0000001)))))</f>
        <v>1.1526795099383855</v>
      </c>
      <c r="Q77" s="59">
        <f t="array" ref="Q77">IF(M77=1, 1, (O77-R77*'Saline (Inputs)'!$C$45))</f>
        <v>-8.612295240260659E-2</v>
      </c>
      <c r="R77" s="59">
        <f>IF(M77=1, 0, ((P77-O77)/'Saline (Inputs)'!$D$45))</f>
        <v>0.96664269752934828</v>
      </c>
      <c r="S77" s="78">
        <f>VLOOKUP('Saline (Inputs)'!$T104,'Depositional Environments'!$BK$11:$BU$26,6,FALSE)</f>
        <v>0.61</v>
      </c>
      <c r="T77" s="78">
        <f>VLOOKUP('Saline (Inputs)'!$T104,'Depositional Environments'!$BK$11:$BU$26,7,FALSE)</f>
        <v>0.71</v>
      </c>
      <c r="U77" s="134">
        <f>IF('Saline (Inputs)'!$T104="Default",IF('Saline (Inputs)'!Z104=0,'Saline (Inputs)'!K$23,'Saline (Inputs)'!Z104),IF('Saline (Inputs)'!Z104=0,S77,'Saline (Inputs)'!Z104))</f>
        <v>0</v>
      </c>
      <c r="V77" s="134">
        <f>IF('Saline (Inputs)'!$T104="Default",IF('Saline (Inputs)'!AA104=0,'Saline (Inputs)'!L$23,'Saline (Inputs)'!AA104),IF('Saline (Inputs)'!AA104=0,T77,'Saline (Inputs)'!AA104))</f>
        <v>0</v>
      </c>
      <c r="W77" s="127">
        <f t="shared" ref="W77:W140" si="128">IF(U77=0, (LN(S77/(1-S77))), (LN(U77/(1-U77))))</f>
        <v>0.44731221804366483</v>
      </c>
      <c r="X77" s="67">
        <f t="shared" ref="X77:X140" si="129">IF(V77=0, (LN(T77/(1-T77))), (LN((V77+0.0000001)/(1-(V77+0.0000001)))))</f>
        <v>0.89538404705484131</v>
      </c>
      <c r="Y77" s="59">
        <f t="array" ref="Y77">IF(U77=1, 1, (W77-Z77*'Saline (Inputs)'!$C$45))</f>
        <v>0.67134813254925307</v>
      </c>
      <c r="Z77" s="59">
        <f>IF(U77=1, 0, ((X77-W77)/'Saline (Inputs)'!$D$45))</f>
        <v>0.17481615295782754</v>
      </c>
      <c r="AA77" s="78">
        <f>VLOOKUP('Saline (Inputs)'!$T104,'Depositional Environments'!$BK$11:$BU$26,8,FALSE)</f>
        <v>0.19</v>
      </c>
      <c r="AB77" s="78">
        <f>VLOOKUP('Saline (Inputs)'!$T104,'Depositional Environments'!$BK$11:$BU$26,9,FALSE)</f>
        <v>0.59</v>
      </c>
      <c r="AC77" s="134">
        <f>IF('Saline (Inputs)'!$T104="Default",IF('Saline (Inputs)'!AB104=0,'Saline (Inputs)'!K$24,'Saline (Inputs)'!AB104),IF('Saline (Inputs)'!AB104=0,AA77,'Saline (Inputs)'!AB104))</f>
        <v>0</v>
      </c>
      <c r="AD77" s="134">
        <f>IF('Saline (Inputs)'!$T104="Default",IF('Saline (Inputs)'!AC104=0,'Saline (Inputs)'!L$24,'Saline (Inputs)'!AC104),IF('Saline (Inputs)'!AC104=0,AB77,'Saline (Inputs)'!AC104))</f>
        <v>0</v>
      </c>
      <c r="AE77" s="127">
        <f t="shared" ref="AE77:AE140" si="130">IF(AC77=0, (LN(AA77/(1-AA77))), (LN(AC77/(1-AC77))))</f>
        <v>-1.4500101755059984</v>
      </c>
      <c r="AF77" s="67">
        <f t="shared" ref="AF77:AF140" si="131">IF(AD77=0, (LN(AB77/(1-AB77))), (LN((AD77+0.0000001)/(1-(AD77+0.0000001)))))</f>
        <v>0.36396537720141148</v>
      </c>
      <c r="AG77" s="59">
        <f t="array" ref="AG77">IF(AC77=1, 1, (AE77-AH77*'Saline (Inputs)'!$C$45))</f>
        <v>-0.54302239915229344</v>
      </c>
      <c r="AH77" s="59">
        <f>IF(AC77=1, 0, ((AF77-AE77)/'Saline (Inputs)'!$D$45))</f>
        <v>0.7077263223257636</v>
      </c>
      <c r="AI77" s="78">
        <f>VLOOKUP('Saline (Inputs)'!$T104,'Depositional Environments'!$BK$11:$BU$26,10,FALSE)</f>
        <v>0.39</v>
      </c>
      <c r="AJ77" s="78">
        <f>VLOOKUP('Saline (Inputs)'!$T104,'Depositional Environments'!$BK$11:$BU$26,11,FALSE)</f>
        <v>0.81</v>
      </c>
      <c r="AK77" s="134">
        <f>IF('Saline (Inputs)'!$T104="Default",IF('Saline (Inputs)'!K$25=0,'Saline (Inputs)'!AD104,'Saline (Inputs)'!$K$25),IF('Saline (Inputs)'!AD104=0,AI77,'Saline (Inputs)'!AD104))</f>
        <v>0</v>
      </c>
      <c r="AL77" s="134">
        <f>IF('Saline (Inputs)'!$T104="Default",IF('Saline (Inputs)'!L$25=0,'Saline (Inputs)'!AE104,'Saline (Inputs)'!$L$25),IF('Saline (Inputs)'!AE104=0,AJ77,'Saline (Inputs)'!AE104))</f>
        <v>0</v>
      </c>
      <c r="AM77" s="127">
        <f t="shared" ref="AM77:AM140" si="132">IF(AK77=0, (LN(AI77/(1-AI77))), (LN(AK77/(1-AK77))))</f>
        <v>-0.44731221804366478</v>
      </c>
      <c r="AN77" s="67">
        <f t="shared" ref="AN77:AN140" si="133">IF(AL77=0, (LN(AJ77/(1-AJ77))), (LN((AL77+0.0000001)/(1-(AL77+0.0000001)))))</f>
        <v>1.4500101755059986</v>
      </c>
      <c r="AO77" s="59">
        <f t="array" ref="AO77">IF(AK77=1, 1, (AM77-AP77*'Saline (Inputs)'!$C$45))</f>
        <v>0.50134897873116691</v>
      </c>
      <c r="AP77" s="59">
        <f>IF(AK77=1, 0, ((AN77-AM77)/'Saline (Inputs)'!$D$45))</f>
        <v>0.74024426506138619</v>
      </c>
      <c r="AR77" s="145">
        <v>70</v>
      </c>
      <c r="AS77" s="143">
        <f t="shared" si="74"/>
        <v>1</v>
      </c>
      <c r="AT77" s="143">
        <f t="shared" si="75"/>
        <v>1</v>
      </c>
      <c r="AU77" s="143">
        <f t="shared" si="76"/>
        <v>1</v>
      </c>
      <c r="AV77" s="143">
        <f t="shared" si="77"/>
        <v>1</v>
      </c>
      <c r="AW77" s="143">
        <f t="shared" si="78"/>
        <v>1</v>
      </c>
      <c r="BS77" s="140">
        <v>70</v>
      </c>
      <c r="BT77" s="78">
        <f>VLOOKUP('Shale (Inputs)'!AC104,$AY$7:$BA$8,2,FALSE)</f>
        <v>0.2</v>
      </c>
      <c r="BU77" s="78">
        <f>VLOOKUP('Shale (Inputs)'!AC104,$AY$7:$BA$8,3,FALSE)</f>
        <v>0.8</v>
      </c>
      <c r="BV77" s="134">
        <f>IF('Shale (Inputs)'!$AC104="Default",IF('Shale (Inputs)'!AE104=0,'Shale (Inputs)'!L$19,'Shale (Inputs)'!AE104),IF('Shale (Inputs)'!AE104=0,BT77,'Shale (Inputs)'!AE104))</f>
        <v>0.2</v>
      </c>
      <c r="BW77" s="134">
        <f>IF('Shale (Inputs)'!$AC104="Default",IF('Shale (Inputs)'!AF104=0,'Shale (Inputs)'!M$19,'Shale (Inputs)'!AF104),IF('Shale (Inputs)'!AF104=0,BU77,'Shale (Inputs)'!AF104))</f>
        <v>0.8</v>
      </c>
      <c r="BX77" s="127">
        <f t="shared" si="79"/>
        <v>-1.3862943611198906</v>
      </c>
      <c r="BY77" s="67">
        <f t="shared" si="80"/>
        <v>1.3862949861200078</v>
      </c>
      <c r="BZ77" s="59">
        <f>IF(BV77=1, 1, (BX77-CA77*'Saline (Inputs)'!$C$45))</f>
        <v>3.1250005871896747E-7</v>
      </c>
      <c r="CA77" s="59">
        <f>IF(BV77=1, 0, ((BY77-BX77)/'Saline (Inputs)'!$D$45))</f>
        <v>1.0817314815037018</v>
      </c>
      <c r="CB77" s="78">
        <f>VLOOKUP('Shale (Inputs)'!AC104,Calculations!$BC$7:$BE$8,2,FALSE)</f>
        <v>0.03</v>
      </c>
      <c r="CC77" s="78">
        <f>VLOOKUP('Shale (Inputs)'!AC104,Calculations!$BC$7:$BE$8,3,FALSE)</f>
        <v>0.92</v>
      </c>
      <c r="CD77" s="134">
        <f>IF('Shale (Inputs)'!$AC104="Default",IF('Shale (Inputs)'!AG104=0,'Shale (Inputs)'!L$20,'Shale (Inputs)'!AG104),IF('Shale (Inputs)'!AG104=0,CB77,'Shale (Inputs)'!AG104))</f>
        <v>0.03</v>
      </c>
      <c r="CE77" s="134">
        <f>IF('Shale (Inputs)'!$AC104="Default",IF('Shale (Inputs)'!AH104=0,'Shale (Inputs)'!M$20,'Shale (Inputs)'!AH104),IF('Shale (Inputs)'!AH104=0,CC77,'Shale (Inputs)'!AH104))</f>
        <v>0.92</v>
      </c>
      <c r="CF77" s="127">
        <f t="shared" si="81"/>
        <v>-3.4760986898352733</v>
      </c>
      <c r="CG77" s="67">
        <f t="shared" si="82"/>
        <v>2.4423483940656316</v>
      </c>
      <c r="CH77" s="59">
        <f t="array" ref="CH77">IF(CD77=1, 1, (CF77-CI77*'Saline (Inputs)'!$C$45))</f>
        <v>-0.51687514788482103</v>
      </c>
      <c r="CI77" s="59">
        <f>IF(CD77=1, 0, ((CG77-CF77)/'Saline (Inputs)'!$D$45))</f>
        <v>2.3090943989389285</v>
      </c>
      <c r="CJ77" s="78">
        <f>VLOOKUP('Shale (Inputs)'!$AJ104,Calculations!$BG$18:$BI$25,2,FALSE)</f>
        <v>0.25</v>
      </c>
      <c r="CK77" s="78">
        <f>VLOOKUP('Shale (Inputs)'!$AJ104,Calculations!$BG$18:$BI$25,3,FALSE)</f>
        <v>0.53</v>
      </c>
      <c r="CL77" s="134">
        <f>IF('Shale (Inputs)'!$AJ104="Default",IF('Shale (Inputs)'!AL104=0,'Shale (Inputs)'!L$24,'Shale (Inputs)'!AL104),IF('Shale (Inputs)'!AL104=0,CJ77,'Shale (Inputs)'!AL104))</f>
        <v>0.2</v>
      </c>
      <c r="CM77" s="134">
        <f>IF('Shale (Inputs)'!$AJ104="Default",IF('Shale (Inputs)'!AM104=0,'Shale (Inputs)'!M$24,'Shale (Inputs)'!AM104),IF('Shale (Inputs)'!AM104=0,CK77,'Shale (Inputs)'!AM104))</f>
        <v>0.85</v>
      </c>
      <c r="CN77" s="135">
        <f t="shared" si="83"/>
        <v>-1.3862943611198906</v>
      </c>
      <c r="CO77" s="136">
        <f t="shared" si="84"/>
        <v>1.7346018397020466</v>
      </c>
      <c r="CP77" s="137">
        <f t="array" ref="CP77">IF(CL77=1, 1, (CN77-CQ77*'Saline (Inputs)'!$C$45))</f>
        <v>0.17415373929107769</v>
      </c>
      <c r="CQ77" s="137">
        <f>IF(CL77=1, 0, ((CO77-CN77)/'Saline (Inputs)'!$D$45))</f>
        <v>1.2176241224814466</v>
      </c>
      <c r="CR77" s="78">
        <f>VLOOKUP('Shale (Inputs)'!$AJ104,Calculations!$BK$18:$BM$25,2,FALSE)</f>
        <v>0.14000000000000001</v>
      </c>
      <c r="CS77" s="78">
        <f>VLOOKUP('Shale (Inputs)'!$AJ104,Calculations!$BK$18:$BM$25,3,FALSE)</f>
        <v>0.34</v>
      </c>
      <c r="CT77" s="134">
        <f>IF('Shale (Inputs)'!$AJ104="Default",IF('Shale (Inputs)'!AN104=0,'Shale (Inputs)'!L$25,'Shale (Inputs)'!AN104),IF('Shale (Inputs)'!AN104=0,CR77,'Shale (Inputs)'!AN104))</f>
        <v>0.1</v>
      </c>
      <c r="CU77" s="134">
        <f>IF('Shale (Inputs)'!$AJ104="Default",IF('Shale (Inputs)'!AO104=0,'Shale (Inputs)'!M$25,'Shale (Inputs)'!AO104),IF('Shale (Inputs)'!AO104=0,CS77,'Shale (Inputs)'!AO104))</f>
        <v>0.49</v>
      </c>
      <c r="CV77" s="127">
        <f t="shared" si="85"/>
        <v>-2.1972245773362191</v>
      </c>
      <c r="CW77" s="67">
        <f t="shared" si="86"/>
        <v>-4.0004934453636599E-2</v>
      </c>
      <c r="CX77" s="59">
        <f t="array" ref="CX77">IF(CT77=1, 1, (CV77-CY77*'Saline (Inputs)'!$C$45))</f>
        <v>-1.1186147558949278</v>
      </c>
      <c r="CY77" s="59">
        <f>IF(CT77=1, 0, ((CW77-CV77)/'Saline (Inputs)'!$D$45))</f>
        <v>0.84164371566502805</v>
      </c>
      <c r="DA77" s="145">
        <v>70</v>
      </c>
      <c r="DB77" s="143">
        <f t="shared" si="87"/>
        <v>1</v>
      </c>
      <c r="DC77" s="143">
        <f t="shared" si="88"/>
        <v>1</v>
      </c>
      <c r="DD77" s="143">
        <f t="shared" si="89"/>
        <v>1</v>
      </c>
      <c r="DE77" s="143">
        <f t="shared" si="90"/>
        <v>1</v>
      </c>
      <c r="DI77" s="233">
        <v>71</v>
      </c>
      <c r="DJ77" s="231">
        <v>1.4300605471362351E-5</v>
      </c>
      <c r="DK77" s="231">
        <v>8.1197184044889574E-5</v>
      </c>
      <c r="DL77" s="231">
        <v>5.5335470824621595E-4</v>
      </c>
      <c r="DN77" s="140">
        <v>70</v>
      </c>
      <c r="DO77" s="77">
        <f>VLOOKUP('ROZ (Inputs)'!$Z105,'Depositional Environments'!$BW$11:$CI$26,2,FALSE)</f>
        <v>0.2</v>
      </c>
      <c r="DP77" s="77">
        <f>VLOOKUP('ROZ (Inputs)'!$Z105,'Depositional Environments'!$BW$11:$CI$26,3,FALSE)</f>
        <v>0.8</v>
      </c>
      <c r="DQ77" s="134">
        <f>IF('ROZ (Inputs)'!$Z105="Default",IF('ROZ (Inputs)'!AB105=0,'ROZ (Inputs)'!K$21,'ROZ (Inputs)'!AB105),IF('ROZ (Inputs)'!AB105=0,DO77,'ROZ (Inputs)'!AB105))</f>
        <v>0</v>
      </c>
      <c r="DR77" s="134">
        <f>IF('ROZ (Inputs)'!$Z105="Default",IF('ROZ (Inputs)'!AC105=0,'ROZ (Inputs)'!L$21,'ROZ (Inputs)'!AC105),IF('ROZ (Inputs)'!AC105=0,DP77,'ROZ (Inputs)'!AC105))</f>
        <v>0</v>
      </c>
      <c r="DS77" s="127">
        <f t="shared" si="91"/>
        <v>-1.3862943611198906</v>
      </c>
      <c r="DT77" s="67">
        <f t="shared" si="92"/>
        <v>1.3862943611198908</v>
      </c>
      <c r="DU77" s="59">
        <f>IF(DQ77=1, 1, (DS77-DV77*'Saline (Inputs)'!$C$45))</f>
        <v>2.2204460492503131E-16</v>
      </c>
      <c r="DV77" s="59">
        <f>IF(DQ77=1, 0, ((DT77-DS77)/'Saline (Inputs)'!$D$45))</f>
        <v>1.0817312376586106</v>
      </c>
      <c r="DW77" s="77">
        <f>VLOOKUP('ROZ (Inputs)'!$Z105,'Depositional Environments'!$BW$11:$CI$26,4,FALSE)</f>
        <v>0.21</v>
      </c>
      <c r="DX77" s="77">
        <f>VLOOKUP('ROZ (Inputs)'!$Z105,'Depositional Environments'!$BW$11:$CI$26,5,FALSE)</f>
        <v>0.76</v>
      </c>
      <c r="DY77" s="134">
        <f>IF('ROZ (Inputs)'!$Z105="Default",IF('ROZ (Inputs)'!AD105=0,'ROZ (Inputs)'!K$22,'ROZ (Inputs)'!AD105),IF('ROZ (Inputs)'!AD105=0,DW77,'ROZ (Inputs)'!AD104))</f>
        <v>0</v>
      </c>
      <c r="DZ77" s="134">
        <f>IF('ROZ (Inputs)'!$Z105="Default",IF('ROZ (Inputs)'!AE105=0,'ROZ (Inputs)'!L$22,'ROZ (Inputs)'!AE105),IF('ROZ (Inputs)'!AE105=0,DX77,'ROZ (Inputs)'!AD104))</f>
        <v>0</v>
      </c>
      <c r="EA77" s="127">
        <f t="shared" si="93"/>
        <v>-1.3249254147435987</v>
      </c>
      <c r="EB77" s="67">
        <f t="shared" si="94"/>
        <v>1.1526795099383855</v>
      </c>
      <c r="EC77" s="59">
        <f t="array" ref="EC77">IF(DY77=1, 1, (EA77-ED77*'Saline (Inputs)'!$C$45))</f>
        <v>-8.612295240260659E-2</v>
      </c>
      <c r="ED77" s="59">
        <f>IF(DY77=1, 0, ((EB77-EA77)/'Saline (Inputs)'!$D$45))</f>
        <v>0.96664269752934828</v>
      </c>
      <c r="EE77" s="77">
        <f>VLOOKUP('ROZ (Inputs)'!$Z105,'Depositional Environments'!$BW$11:$CI$26,6,FALSE)</f>
        <v>0.64</v>
      </c>
      <c r="EF77" s="77">
        <f>VLOOKUP('ROZ (Inputs)'!$Z105,'Depositional Environments'!$BW$11:$CI$26,7,FALSE)</f>
        <v>0.77</v>
      </c>
      <c r="EG77" s="134">
        <f>IF('ROZ (Inputs)'!$Z105="Default",IF('ROZ (Inputs)'!AF105=0,'ROZ (Inputs)'!K$23,'ROZ (Inputs)'!AF105),IF('ROZ (Inputs)'!AF105=0,EE77,'ROZ (Inputs)'!AF104))</f>
        <v>0</v>
      </c>
      <c r="EH77" s="134">
        <f>IF('ROZ (Inputs)'!$Z105="Default",IF('ROZ (Inputs)'!AG105=0,'ROZ (Inputs)'!L$23,'ROZ (Inputs)'!AG105),IF('ROZ (Inputs)'!AG105=0,EF77,'ROZ (Inputs)'!AG104))</f>
        <v>0</v>
      </c>
      <c r="EI77" s="127">
        <f t="shared" si="95"/>
        <v>0.57536414490356191</v>
      </c>
      <c r="EJ77" s="67">
        <f t="shared" si="96"/>
        <v>1.2083112059245342</v>
      </c>
      <c r="EK77" s="59">
        <f t="array" ref="EK77">IF(EG77=1, 1, (EI77-EL77*'Saline (Inputs)'!$C$45))</f>
        <v>0.89183767541404801</v>
      </c>
      <c r="EL77" s="59">
        <f>IF(EG77=1, 0, ((EJ77-EI77)/'Saline (Inputs)'!$D$45))</f>
        <v>0.24694560797949588</v>
      </c>
      <c r="EM77" s="77">
        <f>VLOOKUP('ROZ (Inputs)'!$Z105,'Depositional Environments'!$BW$11:$CI$26,8,FALSE)</f>
        <v>0.16</v>
      </c>
      <c r="EN77" s="77">
        <f>VLOOKUP('ROZ (Inputs)'!$Z105,'Depositional Environments'!$BW$11:$CI$26,9,FALSE)</f>
        <v>0.39</v>
      </c>
      <c r="EO77" s="134">
        <f>IF('ROZ (Inputs)'!$Z105="Default",IF('ROZ (Inputs)'!AH105=0,'ROZ (Inputs)'!K$24,'ROZ (Inputs)'!AH105),IF('ROZ (Inputs)'!AH105=0,EM77,'ROZ (Inputs)'!AH104))</f>
        <v>0</v>
      </c>
      <c r="EP77" s="134">
        <f>IF('ROZ (Inputs)'!$Z105="Default",IF('ROZ (Inputs)'!AI105=0,'ROZ (Inputs)'!L$24,'ROZ (Inputs)'!AI105),IF('ROZ (Inputs)'!AI105=0,EN77,'ROZ (Inputs)'!AI104))</f>
        <v>0</v>
      </c>
      <c r="EQ77" s="127">
        <f t="shared" si="97"/>
        <v>-1.6582280766035322</v>
      </c>
      <c r="ER77" s="67">
        <f t="shared" si="98"/>
        <v>-0.44731221804366478</v>
      </c>
      <c r="ES77" s="59">
        <f t="array" ref="ES77">IF(EO77=1, 1, (EQ77-ET77*'Saline (Inputs)'!$C$45))</f>
        <v>-1.0527701473235984</v>
      </c>
      <c r="ET77" s="59">
        <f>IF(EO77=1, 0, ((ER77-EQ77)/'Saline (Inputs)'!$D$45))</f>
        <v>0.47244133248952946</v>
      </c>
      <c r="EU77" s="77">
        <f>VLOOKUP('ROZ (Inputs)'!$Z105,'Depositional Environments'!$BW$11:$CI$26,10,FALSE)</f>
        <v>0.35</v>
      </c>
      <c r="EV77" s="77">
        <f>VLOOKUP('ROZ (Inputs)'!$Z105,'Depositional Environments'!$BW$11:$CI$26,11,FALSE)</f>
        <v>0.76</v>
      </c>
      <c r="EW77" s="134">
        <f>IF('ROZ (Inputs)'!$Z105="Default",IF('ROZ (Inputs)'!AJ105=0,'ROZ (Inputs)'!K$25,'ROZ (Inputs)'!AJ105),IF('ROZ (Inputs)'!AJ105=0,EU77,'ROZ (Inputs)'!AJ104))</f>
        <v>0</v>
      </c>
      <c r="EX77" s="134">
        <f>IF('ROZ (Inputs)'!$Z105="Default",IF('ROZ (Inputs)'!AK105=0,'ROZ (Inputs)'!L$25,'ROZ (Inputs)'!AK105),IF('ROZ (Inputs)'!AK105=0,EV77,'ROZ (Inputs)'!AK104))</f>
        <v>0</v>
      </c>
      <c r="EY77" s="127">
        <f t="shared" si="99"/>
        <v>-0.61903920840622351</v>
      </c>
      <c r="EZ77" s="67">
        <f t="shared" si="100"/>
        <v>1.1526795099383855</v>
      </c>
      <c r="FA77" s="59">
        <f t="array" ref="FA77">IF(EW77=1, 1, (EY77-FB77*'Saline (Inputs)'!$C$45))</f>
        <v>0.26682015076608112</v>
      </c>
      <c r="FB77" s="59">
        <f>IF(EW77=1, 0, ((EZ77-EY77)/'Saline (Inputs)'!$D$45))</f>
        <v>0.69123973079917</v>
      </c>
      <c r="FC77" s="283">
        <f>VLOOKUP('ROZ (Inputs)'!$Z105,'Depositional Environments'!$BW$11:$CI$26,12,FALSE)</f>
        <v>8.9999999999999993E-3</v>
      </c>
      <c r="FD77" s="283">
        <f>VLOOKUP('ROZ (Inputs)'!$Z105,'Depositional Environments'!$BW$11:$CI$26,13,FALSE)</f>
        <v>1.0999999999999999E-2</v>
      </c>
      <c r="FE77" s="134">
        <f>IF('ROZ (Inputs)'!$Z105="Default",IF('ROZ (Inputs)'!AL105=0,'ROZ (Inputs)'!K$26,'ROZ (Inputs)'!AL105),IF('ROZ (Inputs)'!AL105=0,FC77,'ROZ (Inputs)'!AL104))</f>
        <v>0</v>
      </c>
      <c r="FF77" s="134">
        <f>IF('ROZ (Inputs)'!$Z105="Default",IF('ROZ (Inputs)'!AM105=0,'ROZ (Inputs)'!L$26,'ROZ (Inputs)'!AM105),IF('ROZ (Inputs)'!AM105=0,FD77,'ROZ (Inputs)'!AM104))</f>
        <v>0</v>
      </c>
      <c r="FG77" s="127">
        <f t="shared" si="101"/>
        <v>-4.7014899569937691</v>
      </c>
      <c r="FH77" s="67">
        <f t="shared" si="102"/>
        <v>-4.4987990588243418</v>
      </c>
      <c r="FI77" s="59">
        <f t="array" ref="FI77">IF(FE77=1, 1, (FG77-FJ77*'Saline (Inputs)'!$C$45))</f>
        <v>-4.6001445079090555</v>
      </c>
      <c r="FJ77" s="59">
        <f>IF(FE77=1, 0, ((FH77-FG77)/'Saline (Inputs)'!$D$45))</f>
        <v>7.9080274106369253E-2</v>
      </c>
      <c r="FL77" s="145">
        <v>70</v>
      </c>
      <c r="FM77" s="143">
        <f t="shared" si="103"/>
        <v>1</v>
      </c>
      <c r="FN77" s="143">
        <f t="shared" si="104"/>
        <v>1</v>
      </c>
      <c r="FO77" s="143">
        <f t="shared" si="105"/>
        <v>1</v>
      </c>
      <c r="FP77" s="143">
        <f t="shared" si="106"/>
        <v>1</v>
      </c>
      <c r="FQ77" s="143">
        <f t="shared" si="107"/>
        <v>1</v>
      </c>
      <c r="FR77" s="143">
        <f t="shared" si="108"/>
        <v>1</v>
      </c>
      <c r="FT77" s="145">
        <v>70</v>
      </c>
      <c r="FU77" s="34">
        <v>-5.5403227452188795E-4</v>
      </c>
      <c r="FV77" s="34">
        <v>-3.7567560866588478E-5</v>
      </c>
      <c r="FW77" s="34">
        <v>4.5428183511848912E-5</v>
      </c>
      <c r="FZ77" s="140">
        <v>70</v>
      </c>
      <c r="GA77" s="78">
        <f>VLOOKUP('Shale_EERC (Inputs)'!$AI102,$ID$7:$IF$8,2,FALSE)</f>
        <v>0.2</v>
      </c>
      <c r="GB77" s="78">
        <f>VLOOKUP('Shale_EERC (Inputs)'!AI102,$AY$7:$BA$8,3,FALSE)</f>
        <v>0.8</v>
      </c>
      <c r="GC77" s="134">
        <f>IF('Shale_EERC (Inputs)'!$AI102="Default",IF('Shale_EERC (Inputs)'!AK102=0,'Shale_EERC (Inputs)'!L$19,'Shale_EERC (Inputs)'!AK102),IF('Shale_EERC (Inputs)'!AK102=0,GA77,'Shale_EERC (Inputs)'!AK102))</f>
        <v>0.2</v>
      </c>
      <c r="GD77" s="134">
        <f>IF('Shale_EERC (Inputs)'!$AI102="Default",IF('Shale_EERC (Inputs)'!AL102=0,'Shale_EERC (Inputs)'!M$19,'Shale_EERC (Inputs)'!AL102),IF('Shale_EERC (Inputs)'!AL102=0,GB77,'Shale_EERC (Inputs)'!AL102))</f>
        <v>0.8</v>
      </c>
      <c r="GE77" s="127">
        <f t="shared" si="109"/>
        <v>-1.3862943611198906</v>
      </c>
      <c r="GF77" s="67">
        <f t="shared" si="110"/>
        <v>1.3862949861200078</v>
      </c>
      <c r="GG77" s="59">
        <f>IF(GC77=1, 1, (GE77-GH77*'Saline (Inputs)'!$C$45))</f>
        <v>3.1250005871896747E-7</v>
      </c>
      <c r="GH77" s="59">
        <f>IF(GC77=1, 0, ((GF77-GE77)/'Saline (Inputs)'!$D$45))</f>
        <v>1.0817314815037018</v>
      </c>
      <c r="GI77" s="78">
        <f>VLOOKUP('Shale_EERC (Inputs)'!$AI102,$IH$7:$IJ$8,2,FALSE)</f>
        <v>0.2</v>
      </c>
      <c r="GJ77" s="78">
        <f>VLOOKUP('Shale_EERC (Inputs)'!$AI102,$IH$7:$IJ$8,3,FALSE)</f>
        <v>0.8</v>
      </c>
      <c r="GK77" s="134">
        <f>IF('Shale_EERC (Inputs)'!$AI102="Default",IF('Shale_EERC (Inputs)'!AM102=0,'Shale_EERC (Inputs)'!L$20,'Shale_EERC (Inputs)'!AM102),IF('Shale_EERC (Inputs)'!AM102=0,GI77,'Shale_EERC (Inputs)'!AM102))</f>
        <v>0.2</v>
      </c>
      <c r="GL77" s="134">
        <f>IF('Shale_EERC (Inputs)'!$AI102="Default",IF('Shale_EERC (Inputs)'!AN102=0,'Shale_EERC (Inputs)'!M$20,'Shale_EERC (Inputs)'!AN102),IF('Shale_EERC (Inputs)'!AN102=0,GJ77,'Shale_EERC (Inputs)'!AN102))</f>
        <v>0.8</v>
      </c>
      <c r="GM77" s="127">
        <f t="shared" si="111"/>
        <v>-1.3862943611198906</v>
      </c>
      <c r="GN77" s="67">
        <f t="shared" si="112"/>
        <v>1.3862949861200078</v>
      </c>
      <c r="GO77" s="59">
        <f t="array" ref="GO77">IF(GK77=1, 1, (GM77-GP77*'Saline (Inputs)'!$C$45))</f>
        <v>3.1250005871896747E-7</v>
      </c>
      <c r="GP77" s="59">
        <f>IF(GK77=1, 0, ((GN77-GM77)/'Saline (Inputs)'!$D$45))</f>
        <v>1.0817314815037018</v>
      </c>
      <c r="GQ77" s="78">
        <f>VLOOKUP('Shale_EERC (Inputs)'!$AI102,$IL$7:$IN$8,2,FALSE)</f>
        <v>0.2</v>
      </c>
      <c r="GR77" s="78">
        <f>VLOOKUP('Shale_EERC (Inputs)'!$AI102,$IL$7:$IN$8,3,FALSE)</f>
        <v>0.8</v>
      </c>
      <c r="GS77" s="134">
        <f>IF('Shale_EERC (Inputs)'!$AI102="Default",IF('Shale_EERC (Inputs)'!AO102=0,'Shale_EERC (Inputs)'!L$21,'Shale_EERC (Inputs)'!AO102),IF('Shale_EERC (Inputs)'!AO102=0,GQ77,'Shale_EERC (Inputs)'!AO102))</f>
        <v>0.2</v>
      </c>
      <c r="GT77" s="134">
        <f>IF('Shale_EERC (Inputs)'!$AI102="Default",IF('Shale_EERC (Inputs)'!AP102=0,'Shale_EERC (Inputs)'!M$21,'Shale_EERC (Inputs)'!AP102),IF('Shale_EERC (Inputs)'!AP102=0,GR77,'Shale_EERC (Inputs)'!AP102))</f>
        <v>0.8</v>
      </c>
      <c r="GU77" s="135">
        <f t="shared" si="121"/>
        <v>-1.3862943611198906</v>
      </c>
      <c r="GV77" s="136">
        <f t="shared" si="113"/>
        <v>1.3862949861200078</v>
      </c>
      <c r="GW77" s="137">
        <f t="array" ref="GW77">IF(GS77=1, 1, (GU77-GX77*'Saline (Inputs)'!$C$45))</f>
        <v>3.1250005871896747E-7</v>
      </c>
      <c r="GX77" s="137">
        <f>IF(GS77=1, 0, ((GV77-GU77)/'Saline (Inputs)'!$D$45))</f>
        <v>1.0817314815037018</v>
      </c>
      <c r="GY77" s="78">
        <f>VLOOKUP('Shale_EERC (Inputs)'!$AI102,$IP$7:$IR$8,2,FALSE)</f>
        <v>0.2</v>
      </c>
      <c r="GZ77" s="78">
        <f>VLOOKUP('Shale_EERC (Inputs)'!$AI102,$IP$7:$IR$8,3,FALSE)</f>
        <v>0.8</v>
      </c>
      <c r="HA77" s="134">
        <f>IF('Shale_EERC (Inputs)'!$AI102="Default",IF('Shale_EERC (Inputs)'!AQ102=0,'Shale_EERC (Inputs)'!L$22,'Shale_EERC (Inputs)'!AQ102),IF('Shale_EERC (Inputs)'!AQ102=0,GY77,'Shale_EERC (Inputs)'!AQ102))</f>
        <v>0.2</v>
      </c>
      <c r="HB77" s="134">
        <f>IF('Shale_EERC (Inputs)'!$AI102="Default",IF('Shale_EERC (Inputs)'!AR102=0,'Shale_EERC (Inputs)'!M$22,'Shale_EERC (Inputs)'!AR102),IF('Shale_EERC (Inputs)'!AR102=0,GZ77,'Shale_EERC (Inputs)'!AR102))</f>
        <v>0.8</v>
      </c>
      <c r="HC77" s="127">
        <f t="shared" si="114"/>
        <v>-1.3862943611198906</v>
      </c>
      <c r="HD77" s="67">
        <f t="shared" si="122"/>
        <v>1.3862949861200078</v>
      </c>
      <c r="HE77" s="59">
        <f t="array" ref="HE77">IF(HA77=1, 1, (HC77-HF77*'Saline (Inputs)'!$C$45))</f>
        <v>3.1250005871896747E-7</v>
      </c>
      <c r="HF77" s="59">
        <f>IF(HA77=1, 0, ((HD77-HC77)/'Saline (Inputs)'!$D$45))</f>
        <v>1.0817314815037018</v>
      </c>
      <c r="HG77" s="78">
        <f>VLOOKUP('Shale_EERC (Inputs)'!$AI102,$IT$7:$IV$8,2,FALSE)</f>
        <v>0.2</v>
      </c>
      <c r="HH77" s="78">
        <f>VLOOKUP('Shale_EERC (Inputs)'!$AI102,$IT$7:$IV$8,3,FALSE)</f>
        <v>0.8</v>
      </c>
      <c r="HI77" s="134">
        <f>IF('Shale_EERC (Inputs)'!$AI102="Default",IF('Shale_EERC (Inputs)'!AS102=0,'Shale_EERC (Inputs)'!L$23,'Shale_EERC (Inputs)'!AS102),IF('Shale_EERC (Inputs)'!AS102=0,HG77,'Shale_EERC (Inputs)'!AS102))</f>
        <v>0.2</v>
      </c>
      <c r="HJ77" s="134">
        <f>IF('Shale_EERC (Inputs)'!$AI102="Default",IF('Shale_EERC (Inputs)'!AT102=0,'Shale_EERC (Inputs)'!M$23,'Shale_EERC (Inputs)'!AT102),IF('Shale_EERC (Inputs)'!AT102=0,HH77,'Shale_EERC (Inputs)'!AT102))</f>
        <v>0.8</v>
      </c>
      <c r="HK77" s="127">
        <f t="shared" si="115"/>
        <v>-1.3862943611198906</v>
      </c>
      <c r="HL77" s="67">
        <f t="shared" si="123"/>
        <v>1.3862949861200078</v>
      </c>
      <c r="HM77" s="59">
        <f t="array" ref="HM77">IF(HI77=1, 1, (HK77-HN77*'Saline (Inputs)'!$C$45))</f>
        <v>3.1250005871896747E-7</v>
      </c>
      <c r="HN77" s="59">
        <f>IF(HI77=1, 0, ((HL77-HK77)/'Saline (Inputs)'!$D$45))</f>
        <v>1.0817314815037018</v>
      </c>
      <c r="HP77" s="145">
        <v>70</v>
      </c>
      <c r="HQ77" s="143">
        <f t="shared" si="116"/>
        <v>1</v>
      </c>
      <c r="HR77" s="143">
        <f t="shared" si="117"/>
        <v>1</v>
      </c>
      <c r="HS77" s="143">
        <f t="shared" si="118"/>
        <v>1</v>
      </c>
      <c r="HT77" s="143">
        <f t="shared" si="119"/>
        <v>1</v>
      </c>
      <c r="HU77" s="143">
        <f t="shared" si="120"/>
        <v>1</v>
      </c>
      <c r="HY77" s="233">
        <v>71</v>
      </c>
      <c r="HZ77" s="271">
        <v>1.7588805349077894E-5</v>
      </c>
      <c r="IA77" s="271">
        <v>9.217258048012718E-5</v>
      </c>
      <c r="IB77" s="271">
        <v>5.8211977011581137E-4</v>
      </c>
    </row>
    <row r="78" spans="2:236" x14ac:dyDescent="0.35">
      <c r="B78" s="140">
        <v>71</v>
      </c>
      <c r="C78" s="78">
        <f>VLOOKUP('Saline (Inputs)'!$T105,'Depositional Environments'!$BK$11:$BU$26,2,FALSE)</f>
        <v>0.2</v>
      </c>
      <c r="D78" s="78">
        <f>VLOOKUP('Saline (Inputs)'!$T105,'Depositional Environments'!$BK$11:$BU$26,3,FALSE)</f>
        <v>0.8</v>
      </c>
      <c r="E78" s="134">
        <f>IF('Saline (Inputs)'!$T105="Default",IF('Saline (Inputs)'!V105=0,'Saline (Inputs)'!K$21,'Saline (Inputs)'!V105),IF('Saline (Inputs)'!V105=0,C78,'Saline (Inputs)'!V105))</f>
        <v>0</v>
      </c>
      <c r="F78" s="134">
        <f>IF('Saline (Inputs)'!$T105="Default",IF('Saline (Inputs)'!W105=0,'Saline (Inputs)'!L$21,'Saline (Inputs)'!W105),IF('Saline (Inputs)'!W105=0,D78,'Saline (Inputs)'!W105))</f>
        <v>0</v>
      </c>
      <c r="G78" s="127">
        <f t="shared" si="124"/>
        <v>-1.3862943611198906</v>
      </c>
      <c r="H78" s="67">
        <f t="shared" si="125"/>
        <v>1.3862943611198908</v>
      </c>
      <c r="I78" s="59">
        <f>IF(E78=1, 1, (G78-J78*'Saline (Inputs)'!$C$45))</f>
        <v>2.2204460492503131E-16</v>
      </c>
      <c r="J78" s="59">
        <f>IF(E78=1, 0, ((H78-G78)/'Saline (Inputs)'!$D$45))</f>
        <v>1.0817312376586106</v>
      </c>
      <c r="K78" s="78">
        <f>VLOOKUP('Saline (Inputs)'!$T105,'Depositional Environments'!$BK$11:$BU$26,4,FALSE)</f>
        <v>0.21</v>
      </c>
      <c r="L78" s="78">
        <f>VLOOKUP('Saline (Inputs)'!$T105,'Depositional Environments'!$BK$11:$BU$26,5,FALSE)</f>
        <v>0.76</v>
      </c>
      <c r="M78" s="134">
        <f>IF('Saline (Inputs)'!$T105="Default",IF('Saline (Inputs)'!X105=0,'Saline (Inputs)'!K$22,'Saline (Inputs)'!X105), IF('Saline (Inputs)'!X105=0,Calculations!K78,'Saline (Inputs)'!X105))</f>
        <v>0</v>
      </c>
      <c r="N78" s="134">
        <f>IF('Saline (Inputs)'!$T105="Default",IF('Saline (Inputs)'!Y105=0,'Saline (Inputs)'!L$22,'Saline (Inputs)'!Y105), IF('Saline (Inputs)'!Y105=0,Calculations!L78,'Saline (Inputs)'!Y105))</f>
        <v>0</v>
      </c>
      <c r="O78" s="127">
        <f t="shared" si="126"/>
        <v>-1.3249254147435987</v>
      </c>
      <c r="P78" s="67">
        <f t="shared" si="127"/>
        <v>1.1526795099383855</v>
      </c>
      <c r="Q78" s="59">
        <f t="array" ref="Q78">IF(M78=1, 1, (O78-R78*'Saline (Inputs)'!$C$45))</f>
        <v>-8.612295240260659E-2</v>
      </c>
      <c r="R78" s="59">
        <f>IF(M78=1, 0, ((P78-O78)/'Saline (Inputs)'!$D$45))</f>
        <v>0.96664269752934828</v>
      </c>
      <c r="S78" s="78">
        <f>VLOOKUP('Saline (Inputs)'!$T105,'Depositional Environments'!$BK$11:$BU$26,6,FALSE)</f>
        <v>0.61</v>
      </c>
      <c r="T78" s="78">
        <f>VLOOKUP('Saline (Inputs)'!$T105,'Depositional Environments'!$BK$11:$BU$26,7,FALSE)</f>
        <v>0.71</v>
      </c>
      <c r="U78" s="134">
        <f>IF('Saline (Inputs)'!$T105="Default",IF('Saline (Inputs)'!Z105=0,'Saline (Inputs)'!K$23,'Saline (Inputs)'!Z105),IF('Saline (Inputs)'!Z105=0,S78,'Saline (Inputs)'!Z105))</f>
        <v>0</v>
      </c>
      <c r="V78" s="134">
        <f>IF('Saline (Inputs)'!$T105="Default",IF('Saline (Inputs)'!AA105=0,'Saline (Inputs)'!L$23,'Saline (Inputs)'!AA105),IF('Saline (Inputs)'!AA105=0,T78,'Saline (Inputs)'!AA105))</f>
        <v>0</v>
      </c>
      <c r="W78" s="127">
        <f t="shared" si="128"/>
        <v>0.44731221804366483</v>
      </c>
      <c r="X78" s="67">
        <f t="shared" si="129"/>
        <v>0.89538404705484131</v>
      </c>
      <c r="Y78" s="59">
        <f t="array" ref="Y78">IF(U78=1, 1, (W78-Z78*'Saline (Inputs)'!$C$45))</f>
        <v>0.67134813254925307</v>
      </c>
      <c r="Z78" s="59">
        <f>IF(U78=1, 0, ((X78-W78)/'Saline (Inputs)'!$D$45))</f>
        <v>0.17481615295782754</v>
      </c>
      <c r="AA78" s="78">
        <f>VLOOKUP('Saline (Inputs)'!$T105,'Depositional Environments'!$BK$11:$BU$26,8,FALSE)</f>
        <v>0.19</v>
      </c>
      <c r="AB78" s="78">
        <f>VLOOKUP('Saline (Inputs)'!$T105,'Depositional Environments'!$BK$11:$BU$26,9,FALSE)</f>
        <v>0.59</v>
      </c>
      <c r="AC78" s="134">
        <f>IF('Saline (Inputs)'!$T105="Default",IF('Saline (Inputs)'!AB105=0,'Saline (Inputs)'!K$24,'Saline (Inputs)'!AB105),IF('Saline (Inputs)'!AB105=0,AA78,'Saline (Inputs)'!AB105))</f>
        <v>0</v>
      </c>
      <c r="AD78" s="134">
        <f>IF('Saline (Inputs)'!$T105="Default",IF('Saline (Inputs)'!AC105=0,'Saline (Inputs)'!L$24,'Saline (Inputs)'!AC105),IF('Saline (Inputs)'!AC105=0,AB78,'Saline (Inputs)'!AC105))</f>
        <v>0</v>
      </c>
      <c r="AE78" s="127">
        <f t="shared" si="130"/>
        <v>-1.4500101755059984</v>
      </c>
      <c r="AF78" s="67">
        <f t="shared" si="131"/>
        <v>0.36396537720141148</v>
      </c>
      <c r="AG78" s="59">
        <f t="array" ref="AG78">IF(AC78=1, 1, (AE78-AH78*'Saline (Inputs)'!$C$45))</f>
        <v>-0.54302239915229344</v>
      </c>
      <c r="AH78" s="59">
        <f>IF(AC78=1, 0, ((AF78-AE78)/'Saline (Inputs)'!$D$45))</f>
        <v>0.7077263223257636</v>
      </c>
      <c r="AI78" s="78">
        <f>VLOOKUP('Saline (Inputs)'!$T105,'Depositional Environments'!$BK$11:$BU$26,10,FALSE)</f>
        <v>0.39</v>
      </c>
      <c r="AJ78" s="78">
        <f>VLOOKUP('Saline (Inputs)'!$T105,'Depositional Environments'!$BK$11:$BU$26,11,FALSE)</f>
        <v>0.81</v>
      </c>
      <c r="AK78" s="134">
        <f>IF('Saline (Inputs)'!$T105="Default",IF('Saline (Inputs)'!K$25=0,'Saline (Inputs)'!AD105,'Saline (Inputs)'!$K$25),IF('Saline (Inputs)'!AD105=0,AI78,'Saline (Inputs)'!AD105))</f>
        <v>0</v>
      </c>
      <c r="AL78" s="134">
        <f>IF('Saline (Inputs)'!$T105="Default",IF('Saline (Inputs)'!L$25=0,'Saline (Inputs)'!AE105,'Saline (Inputs)'!$L$25),IF('Saline (Inputs)'!AE105=0,AJ78,'Saline (Inputs)'!AE105))</f>
        <v>0</v>
      </c>
      <c r="AM78" s="127">
        <f t="shared" si="132"/>
        <v>-0.44731221804366478</v>
      </c>
      <c r="AN78" s="67">
        <f t="shared" si="133"/>
        <v>1.4500101755059986</v>
      </c>
      <c r="AO78" s="59">
        <f t="array" ref="AO78">IF(AK78=1, 1, (AM78-AP78*'Saline (Inputs)'!$C$45))</f>
        <v>0.50134897873116691</v>
      </c>
      <c r="AP78" s="59">
        <f>IF(AK78=1, 0, ((AN78-AM78)/'Saline (Inputs)'!$D$45))</f>
        <v>0.74024426506138619</v>
      </c>
      <c r="AR78" s="145">
        <v>71</v>
      </c>
      <c r="AS78" s="143">
        <f t="shared" si="74"/>
        <v>1</v>
      </c>
      <c r="AT78" s="143">
        <f t="shared" si="75"/>
        <v>1</v>
      </c>
      <c r="AU78" s="143">
        <f t="shared" si="76"/>
        <v>1</v>
      </c>
      <c r="AV78" s="143">
        <f t="shared" si="77"/>
        <v>1</v>
      </c>
      <c r="AW78" s="143">
        <f t="shared" si="78"/>
        <v>1</v>
      </c>
      <c r="BS78" s="140">
        <v>71</v>
      </c>
      <c r="BT78" s="78">
        <f>VLOOKUP('Shale (Inputs)'!AC105,$AY$7:$BA$8,2,FALSE)</f>
        <v>0.2</v>
      </c>
      <c r="BU78" s="78">
        <f>VLOOKUP('Shale (Inputs)'!AC105,$AY$7:$BA$8,3,FALSE)</f>
        <v>0.8</v>
      </c>
      <c r="BV78" s="134">
        <f>IF('Shale (Inputs)'!$AC105="Default",IF('Shale (Inputs)'!AE105=0,'Shale (Inputs)'!L$19,'Shale (Inputs)'!AE105),IF('Shale (Inputs)'!AE105=0,BT78,'Shale (Inputs)'!AE105))</f>
        <v>0.2</v>
      </c>
      <c r="BW78" s="134">
        <f>IF('Shale (Inputs)'!$AC105="Default",IF('Shale (Inputs)'!AF105=0,'Shale (Inputs)'!M$19,'Shale (Inputs)'!AF105),IF('Shale (Inputs)'!AF105=0,BU78,'Shale (Inputs)'!AF105))</f>
        <v>0.8</v>
      </c>
      <c r="BX78" s="127">
        <f t="shared" si="79"/>
        <v>-1.3862943611198906</v>
      </c>
      <c r="BY78" s="67">
        <f t="shared" si="80"/>
        <v>1.3862949861200078</v>
      </c>
      <c r="BZ78" s="59">
        <f>IF(BV78=1, 1, (BX78-CA78*'Saline (Inputs)'!$C$45))</f>
        <v>3.1250005871896747E-7</v>
      </c>
      <c r="CA78" s="59">
        <f>IF(BV78=1, 0, ((BY78-BX78)/'Saline (Inputs)'!$D$45))</f>
        <v>1.0817314815037018</v>
      </c>
      <c r="CB78" s="78">
        <f>VLOOKUP('Shale (Inputs)'!AC105,Calculations!$BC$7:$BE$8,2,FALSE)</f>
        <v>0.03</v>
      </c>
      <c r="CC78" s="78">
        <f>VLOOKUP('Shale (Inputs)'!AC105,Calculations!$BC$7:$BE$8,3,FALSE)</f>
        <v>0.92</v>
      </c>
      <c r="CD78" s="134">
        <f>IF('Shale (Inputs)'!$AC105="Default",IF('Shale (Inputs)'!AG105=0,'Shale (Inputs)'!L$20,'Shale (Inputs)'!AG105),IF('Shale (Inputs)'!AG105=0,CB78,'Shale (Inputs)'!AG105))</f>
        <v>0.03</v>
      </c>
      <c r="CE78" s="134">
        <f>IF('Shale (Inputs)'!$AC105="Default",IF('Shale (Inputs)'!AH105=0,'Shale (Inputs)'!M$20,'Shale (Inputs)'!AH105),IF('Shale (Inputs)'!AH105=0,CC78,'Shale (Inputs)'!AH105))</f>
        <v>0.92</v>
      </c>
      <c r="CF78" s="127">
        <f t="shared" si="81"/>
        <v>-3.4760986898352733</v>
      </c>
      <c r="CG78" s="67">
        <f t="shared" si="82"/>
        <v>2.4423483940656316</v>
      </c>
      <c r="CH78" s="59">
        <f t="array" ref="CH78">IF(CD78=1, 1, (CF78-CI78*'Saline (Inputs)'!$C$45))</f>
        <v>-0.51687514788482103</v>
      </c>
      <c r="CI78" s="59">
        <f>IF(CD78=1, 0, ((CG78-CF78)/'Saline (Inputs)'!$D$45))</f>
        <v>2.3090943989389285</v>
      </c>
      <c r="CJ78" s="78">
        <f>VLOOKUP('Shale (Inputs)'!$AJ105,Calculations!$BG$18:$BI$25,2,FALSE)</f>
        <v>0.25</v>
      </c>
      <c r="CK78" s="78">
        <f>VLOOKUP('Shale (Inputs)'!$AJ105,Calculations!$BG$18:$BI$25,3,FALSE)</f>
        <v>0.53</v>
      </c>
      <c r="CL78" s="134">
        <f>IF('Shale (Inputs)'!$AJ105="Default",IF('Shale (Inputs)'!AL105=0,'Shale (Inputs)'!L$24,'Shale (Inputs)'!AL105),IF('Shale (Inputs)'!AL105=0,CJ78,'Shale (Inputs)'!AL105))</f>
        <v>0.2</v>
      </c>
      <c r="CM78" s="134">
        <f>IF('Shale (Inputs)'!$AJ105="Default",IF('Shale (Inputs)'!AM105=0,'Shale (Inputs)'!M$24,'Shale (Inputs)'!AM105),IF('Shale (Inputs)'!AM105=0,CK78,'Shale (Inputs)'!AM105))</f>
        <v>0.85</v>
      </c>
      <c r="CN78" s="135">
        <f t="shared" si="83"/>
        <v>-1.3862943611198906</v>
      </c>
      <c r="CO78" s="136">
        <f t="shared" si="84"/>
        <v>1.7346018397020466</v>
      </c>
      <c r="CP78" s="137">
        <f t="array" ref="CP78">IF(CL78=1, 1, (CN78-CQ78*'Saline (Inputs)'!$C$45))</f>
        <v>0.17415373929107769</v>
      </c>
      <c r="CQ78" s="137">
        <f>IF(CL78=1, 0, ((CO78-CN78)/'Saline (Inputs)'!$D$45))</f>
        <v>1.2176241224814466</v>
      </c>
      <c r="CR78" s="78">
        <f>VLOOKUP('Shale (Inputs)'!$AJ105,Calculations!$BK$18:$BM$25,2,FALSE)</f>
        <v>0.14000000000000001</v>
      </c>
      <c r="CS78" s="78">
        <f>VLOOKUP('Shale (Inputs)'!$AJ105,Calculations!$BK$18:$BM$25,3,FALSE)</f>
        <v>0.34</v>
      </c>
      <c r="CT78" s="134">
        <f>IF('Shale (Inputs)'!$AJ105="Default",IF('Shale (Inputs)'!AN105=0,'Shale (Inputs)'!L$25,'Shale (Inputs)'!AN105),IF('Shale (Inputs)'!AN105=0,CR78,'Shale (Inputs)'!AN105))</f>
        <v>0.1</v>
      </c>
      <c r="CU78" s="134">
        <f>IF('Shale (Inputs)'!$AJ105="Default",IF('Shale (Inputs)'!AO105=0,'Shale (Inputs)'!M$25,'Shale (Inputs)'!AO105),IF('Shale (Inputs)'!AO105=0,CS78,'Shale (Inputs)'!AO105))</f>
        <v>0.49</v>
      </c>
      <c r="CV78" s="127">
        <f t="shared" si="85"/>
        <v>-2.1972245773362191</v>
      </c>
      <c r="CW78" s="67">
        <f t="shared" si="86"/>
        <v>-4.0004934453636599E-2</v>
      </c>
      <c r="CX78" s="59">
        <f t="array" ref="CX78">IF(CT78=1, 1, (CV78-CY78*'Saline (Inputs)'!$C$45))</f>
        <v>-1.1186147558949278</v>
      </c>
      <c r="CY78" s="59">
        <f>IF(CT78=1, 0, ((CW78-CV78)/'Saline (Inputs)'!$D$45))</f>
        <v>0.84164371566502805</v>
      </c>
      <c r="DA78" s="145">
        <v>71</v>
      </c>
      <c r="DB78" s="143">
        <f t="shared" si="87"/>
        <v>1</v>
      </c>
      <c r="DC78" s="143">
        <f t="shared" si="88"/>
        <v>1</v>
      </c>
      <c r="DD78" s="143">
        <f t="shared" si="89"/>
        <v>1</v>
      </c>
      <c r="DE78" s="143">
        <f t="shared" si="90"/>
        <v>1</v>
      </c>
      <c r="DI78" s="233">
        <v>72</v>
      </c>
      <c r="DJ78" s="231">
        <v>1.4189901776262457E-5</v>
      </c>
      <c r="DK78" s="231">
        <v>7.9125169577332088E-5</v>
      </c>
      <c r="DL78" s="231">
        <v>5.6234316434774503E-4</v>
      </c>
      <c r="DN78" s="140">
        <v>71</v>
      </c>
      <c r="DO78" s="77">
        <f>VLOOKUP('ROZ (Inputs)'!$Z106,'Depositional Environments'!$BW$11:$CI$26,2,FALSE)</f>
        <v>0.2</v>
      </c>
      <c r="DP78" s="77">
        <f>VLOOKUP('ROZ (Inputs)'!$Z106,'Depositional Environments'!$BW$11:$CI$26,3,FALSE)</f>
        <v>0.8</v>
      </c>
      <c r="DQ78" s="134">
        <f>IF('ROZ (Inputs)'!$Z106="Default",IF('ROZ (Inputs)'!AB106=0,'ROZ (Inputs)'!K$21,'ROZ (Inputs)'!AB106),IF('ROZ (Inputs)'!AB106=0,DO78,'ROZ (Inputs)'!AB106))</f>
        <v>0</v>
      </c>
      <c r="DR78" s="134">
        <f>IF('ROZ (Inputs)'!$Z106="Default",IF('ROZ (Inputs)'!AC106=0,'ROZ (Inputs)'!L$21,'ROZ (Inputs)'!AC106),IF('ROZ (Inputs)'!AC106=0,DP78,'ROZ (Inputs)'!AC106))</f>
        <v>0</v>
      </c>
      <c r="DS78" s="127">
        <f t="shared" si="91"/>
        <v>-1.3862943611198906</v>
      </c>
      <c r="DT78" s="67">
        <f t="shared" si="92"/>
        <v>1.3862943611198908</v>
      </c>
      <c r="DU78" s="59">
        <f>IF(DQ78=1, 1, (DS78-DV78*'Saline (Inputs)'!$C$45))</f>
        <v>2.2204460492503131E-16</v>
      </c>
      <c r="DV78" s="59">
        <f>IF(DQ78=1, 0, ((DT78-DS78)/'Saline (Inputs)'!$D$45))</f>
        <v>1.0817312376586106</v>
      </c>
      <c r="DW78" s="77">
        <f>VLOOKUP('ROZ (Inputs)'!$Z106,'Depositional Environments'!$BW$11:$CI$26,4,FALSE)</f>
        <v>0.21</v>
      </c>
      <c r="DX78" s="77">
        <f>VLOOKUP('ROZ (Inputs)'!$Z106,'Depositional Environments'!$BW$11:$CI$26,5,FALSE)</f>
        <v>0.76</v>
      </c>
      <c r="DY78" s="134">
        <f>IF('ROZ (Inputs)'!$Z106="Default",IF('ROZ (Inputs)'!AD106=0,'ROZ (Inputs)'!K$22,'ROZ (Inputs)'!AD106),IF('ROZ (Inputs)'!AD106=0,DW78,'ROZ (Inputs)'!AD105))</f>
        <v>0</v>
      </c>
      <c r="DZ78" s="134">
        <f>IF('ROZ (Inputs)'!$Z106="Default",IF('ROZ (Inputs)'!AE106=0,'ROZ (Inputs)'!L$22,'ROZ (Inputs)'!AE106),IF('ROZ (Inputs)'!AE106=0,DX78,'ROZ (Inputs)'!AD105))</f>
        <v>0</v>
      </c>
      <c r="EA78" s="127">
        <f t="shared" si="93"/>
        <v>-1.3249254147435987</v>
      </c>
      <c r="EB78" s="67">
        <f t="shared" si="94"/>
        <v>1.1526795099383855</v>
      </c>
      <c r="EC78" s="59">
        <f t="array" ref="EC78">IF(DY78=1, 1, (EA78-ED78*'Saline (Inputs)'!$C$45))</f>
        <v>-8.612295240260659E-2</v>
      </c>
      <c r="ED78" s="59">
        <f>IF(DY78=1, 0, ((EB78-EA78)/'Saline (Inputs)'!$D$45))</f>
        <v>0.96664269752934828</v>
      </c>
      <c r="EE78" s="77">
        <f>VLOOKUP('ROZ (Inputs)'!$Z106,'Depositional Environments'!$BW$11:$CI$26,6,FALSE)</f>
        <v>0.64</v>
      </c>
      <c r="EF78" s="77">
        <f>VLOOKUP('ROZ (Inputs)'!$Z106,'Depositional Environments'!$BW$11:$CI$26,7,FALSE)</f>
        <v>0.77</v>
      </c>
      <c r="EG78" s="134">
        <f>IF('ROZ (Inputs)'!$Z106="Default",IF('ROZ (Inputs)'!AF106=0,'ROZ (Inputs)'!K$23,'ROZ (Inputs)'!AF106),IF('ROZ (Inputs)'!AF106=0,EE78,'ROZ (Inputs)'!AF105))</f>
        <v>0</v>
      </c>
      <c r="EH78" s="134">
        <f>IF('ROZ (Inputs)'!$Z106="Default",IF('ROZ (Inputs)'!AG106=0,'ROZ (Inputs)'!L$23,'ROZ (Inputs)'!AG106),IF('ROZ (Inputs)'!AG106=0,EF78,'ROZ (Inputs)'!AG105))</f>
        <v>0</v>
      </c>
      <c r="EI78" s="127">
        <f t="shared" si="95"/>
        <v>0.57536414490356191</v>
      </c>
      <c r="EJ78" s="67">
        <f t="shared" si="96"/>
        <v>1.2083112059245342</v>
      </c>
      <c r="EK78" s="59">
        <f t="array" ref="EK78">IF(EG78=1, 1, (EI78-EL78*'Saline (Inputs)'!$C$45))</f>
        <v>0.89183767541404801</v>
      </c>
      <c r="EL78" s="59">
        <f>IF(EG78=1, 0, ((EJ78-EI78)/'Saline (Inputs)'!$D$45))</f>
        <v>0.24694560797949588</v>
      </c>
      <c r="EM78" s="77">
        <f>VLOOKUP('ROZ (Inputs)'!$Z106,'Depositional Environments'!$BW$11:$CI$26,8,FALSE)</f>
        <v>0.16</v>
      </c>
      <c r="EN78" s="77">
        <f>VLOOKUP('ROZ (Inputs)'!$Z106,'Depositional Environments'!$BW$11:$CI$26,9,FALSE)</f>
        <v>0.39</v>
      </c>
      <c r="EO78" s="134">
        <f>IF('ROZ (Inputs)'!$Z106="Default",IF('ROZ (Inputs)'!AH106=0,'ROZ (Inputs)'!K$24,'ROZ (Inputs)'!AH106),IF('ROZ (Inputs)'!AH106=0,EM78,'ROZ (Inputs)'!AH105))</f>
        <v>0</v>
      </c>
      <c r="EP78" s="134">
        <f>IF('ROZ (Inputs)'!$Z106="Default",IF('ROZ (Inputs)'!AI106=0,'ROZ (Inputs)'!L$24,'ROZ (Inputs)'!AI106),IF('ROZ (Inputs)'!AI106=0,EN78,'ROZ (Inputs)'!AI105))</f>
        <v>0</v>
      </c>
      <c r="EQ78" s="127">
        <f t="shared" si="97"/>
        <v>-1.6582280766035322</v>
      </c>
      <c r="ER78" s="67">
        <f t="shared" si="98"/>
        <v>-0.44731221804366478</v>
      </c>
      <c r="ES78" s="59">
        <f t="array" ref="ES78">IF(EO78=1, 1, (EQ78-ET78*'Saline (Inputs)'!$C$45))</f>
        <v>-1.0527701473235984</v>
      </c>
      <c r="ET78" s="59">
        <f>IF(EO78=1, 0, ((ER78-EQ78)/'Saline (Inputs)'!$D$45))</f>
        <v>0.47244133248952946</v>
      </c>
      <c r="EU78" s="77">
        <f>VLOOKUP('ROZ (Inputs)'!$Z106,'Depositional Environments'!$BW$11:$CI$26,10,FALSE)</f>
        <v>0.35</v>
      </c>
      <c r="EV78" s="77">
        <f>VLOOKUP('ROZ (Inputs)'!$Z106,'Depositional Environments'!$BW$11:$CI$26,11,FALSE)</f>
        <v>0.76</v>
      </c>
      <c r="EW78" s="134">
        <f>IF('ROZ (Inputs)'!$Z106="Default",IF('ROZ (Inputs)'!AJ106=0,'ROZ (Inputs)'!K$25,'ROZ (Inputs)'!AJ106),IF('ROZ (Inputs)'!AJ106=0,EU78,'ROZ (Inputs)'!AJ105))</f>
        <v>0</v>
      </c>
      <c r="EX78" s="134">
        <f>IF('ROZ (Inputs)'!$Z106="Default",IF('ROZ (Inputs)'!AK106=0,'ROZ (Inputs)'!L$25,'ROZ (Inputs)'!AK106),IF('ROZ (Inputs)'!AK106=0,EV78,'ROZ (Inputs)'!AK105))</f>
        <v>0</v>
      </c>
      <c r="EY78" s="127">
        <f t="shared" si="99"/>
        <v>-0.61903920840622351</v>
      </c>
      <c r="EZ78" s="67">
        <f t="shared" si="100"/>
        <v>1.1526795099383855</v>
      </c>
      <c r="FA78" s="59">
        <f t="array" ref="FA78">IF(EW78=1, 1, (EY78-FB78*'Saline (Inputs)'!$C$45))</f>
        <v>0.26682015076608112</v>
      </c>
      <c r="FB78" s="59">
        <f>IF(EW78=1, 0, ((EZ78-EY78)/'Saline (Inputs)'!$D$45))</f>
        <v>0.69123973079917</v>
      </c>
      <c r="FC78" s="283">
        <f>VLOOKUP('ROZ (Inputs)'!$Z106,'Depositional Environments'!$BW$11:$CI$26,12,FALSE)</f>
        <v>8.9999999999999993E-3</v>
      </c>
      <c r="FD78" s="283">
        <f>VLOOKUP('ROZ (Inputs)'!$Z106,'Depositional Environments'!$BW$11:$CI$26,13,FALSE)</f>
        <v>1.0999999999999999E-2</v>
      </c>
      <c r="FE78" s="134">
        <f>IF('ROZ (Inputs)'!$Z106="Default",IF('ROZ (Inputs)'!AL106=0,'ROZ (Inputs)'!K$26,'ROZ (Inputs)'!AL106),IF('ROZ (Inputs)'!AL106=0,FC78,'ROZ (Inputs)'!AL105))</f>
        <v>0</v>
      </c>
      <c r="FF78" s="134">
        <f>IF('ROZ (Inputs)'!$Z106="Default",IF('ROZ (Inputs)'!AM106=0,'ROZ (Inputs)'!L$26,'ROZ (Inputs)'!AM106),IF('ROZ (Inputs)'!AM106=0,FD78,'ROZ (Inputs)'!AM105))</f>
        <v>0</v>
      </c>
      <c r="FG78" s="127">
        <f t="shared" si="101"/>
        <v>-4.7014899569937691</v>
      </c>
      <c r="FH78" s="67">
        <f t="shared" si="102"/>
        <v>-4.4987990588243418</v>
      </c>
      <c r="FI78" s="59">
        <f t="array" ref="FI78">IF(FE78=1, 1, (FG78-FJ78*'Saline (Inputs)'!$C$45))</f>
        <v>-4.6001445079090555</v>
      </c>
      <c r="FJ78" s="59">
        <f>IF(FE78=1, 0, ((FH78-FG78)/'Saline (Inputs)'!$D$45))</f>
        <v>7.9080274106369253E-2</v>
      </c>
      <c r="FL78" s="145">
        <v>71</v>
      </c>
      <c r="FM78" s="143">
        <f t="shared" si="103"/>
        <v>1</v>
      </c>
      <c r="FN78" s="143">
        <f t="shared" si="104"/>
        <v>1</v>
      </c>
      <c r="FO78" s="143">
        <f t="shared" si="105"/>
        <v>1</v>
      </c>
      <c r="FP78" s="143">
        <f t="shared" si="106"/>
        <v>1</v>
      </c>
      <c r="FQ78" s="143">
        <f t="shared" si="107"/>
        <v>1</v>
      </c>
      <c r="FR78" s="143">
        <f t="shared" si="108"/>
        <v>1</v>
      </c>
      <c r="FT78" s="145">
        <v>71</v>
      </c>
      <c r="FU78" s="34">
        <v>-5.4560540593229234E-4</v>
      </c>
      <c r="FV78" s="34">
        <v>-3.9530563299191474E-5</v>
      </c>
      <c r="FW78" s="34">
        <v>4.9943129852217696E-5</v>
      </c>
      <c r="FZ78" s="140">
        <v>71</v>
      </c>
      <c r="GA78" s="78">
        <f>VLOOKUP('Shale_EERC (Inputs)'!$AI103,$ID$7:$IF$8,2,FALSE)</f>
        <v>0.2</v>
      </c>
      <c r="GB78" s="78">
        <f>VLOOKUP('Shale_EERC (Inputs)'!AI103,$AY$7:$BA$8,3,FALSE)</f>
        <v>0.8</v>
      </c>
      <c r="GC78" s="134">
        <f>IF('Shale_EERC (Inputs)'!$AI103="Default",IF('Shale_EERC (Inputs)'!AK103=0,'Shale_EERC (Inputs)'!L$19,'Shale_EERC (Inputs)'!AK103),IF('Shale_EERC (Inputs)'!AK103=0,GA78,'Shale_EERC (Inputs)'!AK103))</f>
        <v>0.2</v>
      </c>
      <c r="GD78" s="134">
        <f>IF('Shale_EERC (Inputs)'!$AI103="Default",IF('Shale_EERC (Inputs)'!AL103=0,'Shale_EERC (Inputs)'!M$19,'Shale_EERC (Inputs)'!AL103),IF('Shale_EERC (Inputs)'!AL103=0,GB78,'Shale_EERC (Inputs)'!AL103))</f>
        <v>0.8</v>
      </c>
      <c r="GE78" s="127">
        <f t="shared" si="109"/>
        <v>-1.3862943611198906</v>
      </c>
      <c r="GF78" s="67">
        <f t="shared" si="110"/>
        <v>1.3862949861200078</v>
      </c>
      <c r="GG78" s="59">
        <f>IF(GC78=1, 1, (GE78-GH78*'Saline (Inputs)'!$C$45))</f>
        <v>3.1250005871896747E-7</v>
      </c>
      <c r="GH78" s="59">
        <f>IF(GC78=1, 0, ((GF78-GE78)/'Saline (Inputs)'!$D$45))</f>
        <v>1.0817314815037018</v>
      </c>
      <c r="GI78" s="78">
        <f>VLOOKUP('Shale_EERC (Inputs)'!$AI103,$IH$7:$IJ$8,2,FALSE)</f>
        <v>0.2</v>
      </c>
      <c r="GJ78" s="78">
        <f>VLOOKUP('Shale_EERC (Inputs)'!$AI103,$IH$7:$IJ$8,3,FALSE)</f>
        <v>0.8</v>
      </c>
      <c r="GK78" s="134">
        <f>IF('Shale_EERC (Inputs)'!$AI103="Default",IF('Shale_EERC (Inputs)'!AM103=0,'Shale_EERC (Inputs)'!L$20,'Shale_EERC (Inputs)'!AM103),IF('Shale_EERC (Inputs)'!AM103=0,GI78,'Shale_EERC (Inputs)'!AM103))</f>
        <v>0.2</v>
      </c>
      <c r="GL78" s="134">
        <f>IF('Shale_EERC (Inputs)'!$AI103="Default",IF('Shale_EERC (Inputs)'!AN103=0,'Shale_EERC (Inputs)'!M$20,'Shale_EERC (Inputs)'!AN103),IF('Shale_EERC (Inputs)'!AN103=0,GJ78,'Shale_EERC (Inputs)'!AN103))</f>
        <v>0.8</v>
      </c>
      <c r="GM78" s="127">
        <f t="shared" si="111"/>
        <v>-1.3862943611198906</v>
      </c>
      <c r="GN78" s="67">
        <f t="shared" si="112"/>
        <v>1.3862949861200078</v>
      </c>
      <c r="GO78" s="59">
        <f t="array" ref="GO78">IF(GK78=1, 1, (GM78-GP78*'Saline (Inputs)'!$C$45))</f>
        <v>3.1250005871896747E-7</v>
      </c>
      <c r="GP78" s="59">
        <f>IF(GK78=1, 0, ((GN78-GM78)/'Saline (Inputs)'!$D$45))</f>
        <v>1.0817314815037018</v>
      </c>
      <c r="GQ78" s="78">
        <f>VLOOKUP('Shale_EERC (Inputs)'!$AI103,$IL$7:$IN$8,2,FALSE)</f>
        <v>0.2</v>
      </c>
      <c r="GR78" s="78">
        <f>VLOOKUP('Shale_EERC (Inputs)'!$AI103,$IL$7:$IN$8,3,FALSE)</f>
        <v>0.8</v>
      </c>
      <c r="GS78" s="134">
        <f>IF('Shale_EERC (Inputs)'!$AI103="Default",IF('Shale_EERC (Inputs)'!AO103=0,'Shale_EERC (Inputs)'!L$21,'Shale_EERC (Inputs)'!AO103),IF('Shale_EERC (Inputs)'!AO103=0,GQ78,'Shale_EERC (Inputs)'!AO103))</f>
        <v>0.2</v>
      </c>
      <c r="GT78" s="134">
        <f>IF('Shale_EERC (Inputs)'!$AI103="Default",IF('Shale_EERC (Inputs)'!AP103=0,'Shale_EERC (Inputs)'!M$21,'Shale_EERC (Inputs)'!AP103),IF('Shale_EERC (Inputs)'!AP103=0,GR78,'Shale_EERC (Inputs)'!AP103))</f>
        <v>0.8</v>
      </c>
      <c r="GU78" s="135">
        <f t="shared" si="121"/>
        <v>-1.3862943611198906</v>
      </c>
      <c r="GV78" s="136">
        <f t="shared" si="113"/>
        <v>1.3862949861200078</v>
      </c>
      <c r="GW78" s="137">
        <f t="array" ref="GW78">IF(GS78=1, 1, (GU78-GX78*'Saline (Inputs)'!$C$45))</f>
        <v>3.1250005871896747E-7</v>
      </c>
      <c r="GX78" s="137">
        <f>IF(GS78=1, 0, ((GV78-GU78)/'Saline (Inputs)'!$D$45))</f>
        <v>1.0817314815037018</v>
      </c>
      <c r="GY78" s="78">
        <f>VLOOKUP('Shale_EERC (Inputs)'!$AI103,$IP$7:$IR$8,2,FALSE)</f>
        <v>0.2</v>
      </c>
      <c r="GZ78" s="78">
        <f>VLOOKUP('Shale_EERC (Inputs)'!$AI103,$IP$7:$IR$8,3,FALSE)</f>
        <v>0.8</v>
      </c>
      <c r="HA78" s="134">
        <f>IF('Shale_EERC (Inputs)'!$AI103="Default",IF('Shale_EERC (Inputs)'!AQ103=0,'Shale_EERC (Inputs)'!L$22,'Shale_EERC (Inputs)'!AQ103),IF('Shale_EERC (Inputs)'!AQ103=0,GY78,'Shale_EERC (Inputs)'!AQ103))</f>
        <v>0.2</v>
      </c>
      <c r="HB78" s="134">
        <f>IF('Shale_EERC (Inputs)'!$AI103="Default",IF('Shale_EERC (Inputs)'!AR103=0,'Shale_EERC (Inputs)'!M$22,'Shale_EERC (Inputs)'!AR103),IF('Shale_EERC (Inputs)'!AR103=0,GZ78,'Shale_EERC (Inputs)'!AR103))</f>
        <v>0.8</v>
      </c>
      <c r="HC78" s="127">
        <f t="shared" si="114"/>
        <v>-1.3862943611198906</v>
      </c>
      <c r="HD78" s="67">
        <f t="shared" si="122"/>
        <v>1.3862949861200078</v>
      </c>
      <c r="HE78" s="59">
        <f t="array" ref="HE78">IF(HA78=1, 1, (HC78-HF78*'Saline (Inputs)'!$C$45))</f>
        <v>3.1250005871896747E-7</v>
      </c>
      <c r="HF78" s="59">
        <f>IF(HA78=1, 0, ((HD78-HC78)/'Saline (Inputs)'!$D$45))</f>
        <v>1.0817314815037018</v>
      </c>
      <c r="HG78" s="78">
        <f>VLOOKUP('Shale_EERC (Inputs)'!$AI103,$IT$7:$IV$8,2,FALSE)</f>
        <v>0.2</v>
      </c>
      <c r="HH78" s="78">
        <f>VLOOKUP('Shale_EERC (Inputs)'!$AI103,$IT$7:$IV$8,3,FALSE)</f>
        <v>0.8</v>
      </c>
      <c r="HI78" s="134">
        <f>IF('Shale_EERC (Inputs)'!$AI103="Default",IF('Shale_EERC (Inputs)'!AS103=0,'Shale_EERC (Inputs)'!L$23,'Shale_EERC (Inputs)'!AS103),IF('Shale_EERC (Inputs)'!AS103=0,HG78,'Shale_EERC (Inputs)'!AS103))</f>
        <v>0.2</v>
      </c>
      <c r="HJ78" s="134">
        <f>IF('Shale_EERC (Inputs)'!$AI103="Default",IF('Shale_EERC (Inputs)'!AT103=0,'Shale_EERC (Inputs)'!M$23,'Shale_EERC (Inputs)'!AT103),IF('Shale_EERC (Inputs)'!AT103=0,HH78,'Shale_EERC (Inputs)'!AT103))</f>
        <v>0.8</v>
      </c>
      <c r="HK78" s="127">
        <f t="shared" si="115"/>
        <v>-1.3862943611198906</v>
      </c>
      <c r="HL78" s="67">
        <f t="shared" si="123"/>
        <v>1.3862949861200078</v>
      </c>
      <c r="HM78" s="59">
        <f t="array" ref="HM78">IF(HI78=1, 1, (HK78-HN78*'Saline (Inputs)'!$C$45))</f>
        <v>3.1250005871896747E-7</v>
      </c>
      <c r="HN78" s="59">
        <f>IF(HI78=1, 0, ((HL78-HK78)/'Saline (Inputs)'!$D$45))</f>
        <v>1.0817314815037018</v>
      </c>
      <c r="HP78" s="145">
        <v>71</v>
      </c>
      <c r="HQ78" s="143">
        <f t="shared" si="116"/>
        <v>1</v>
      </c>
      <c r="HR78" s="143">
        <f t="shared" si="117"/>
        <v>1</v>
      </c>
      <c r="HS78" s="143">
        <f t="shared" si="118"/>
        <v>1</v>
      </c>
      <c r="HT78" s="143">
        <f t="shared" si="119"/>
        <v>1</v>
      </c>
      <c r="HU78" s="143">
        <f t="shared" si="120"/>
        <v>1</v>
      </c>
      <c r="HY78" s="233">
        <v>72</v>
      </c>
      <c r="HZ78" s="271">
        <v>1.7598481463209978E-5</v>
      </c>
      <c r="IA78" s="271">
        <v>9.0995323262183249E-5</v>
      </c>
      <c r="IB78" s="271">
        <v>5.7084043510389907E-4</v>
      </c>
    </row>
    <row r="79" spans="2:236" x14ac:dyDescent="0.35">
      <c r="B79" s="140">
        <v>72</v>
      </c>
      <c r="C79" s="78">
        <f>VLOOKUP('Saline (Inputs)'!$T106,'Depositional Environments'!$BK$11:$BU$26,2,FALSE)</f>
        <v>0.2</v>
      </c>
      <c r="D79" s="78">
        <f>VLOOKUP('Saline (Inputs)'!$T106,'Depositional Environments'!$BK$11:$BU$26,3,FALSE)</f>
        <v>0.8</v>
      </c>
      <c r="E79" s="134">
        <f>IF('Saline (Inputs)'!$T106="Default",IF('Saline (Inputs)'!V106=0,'Saline (Inputs)'!K$21,'Saline (Inputs)'!V106),IF('Saline (Inputs)'!V106=0,C79,'Saline (Inputs)'!V106))</f>
        <v>0</v>
      </c>
      <c r="F79" s="134">
        <f>IF('Saline (Inputs)'!$T106="Default",IF('Saline (Inputs)'!W106=0,'Saline (Inputs)'!L$21,'Saline (Inputs)'!W106),IF('Saline (Inputs)'!W106=0,D79,'Saline (Inputs)'!W106))</f>
        <v>0</v>
      </c>
      <c r="G79" s="127">
        <f t="shared" si="124"/>
        <v>-1.3862943611198906</v>
      </c>
      <c r="H79" s="67">
        <f t="shared" si="125"/>
        <v>1.3862943611198908</v>
      </c>
      <c r="I79" s="59">
        <f>IF(E79=1, 1, (G79-J79*'Saline (Inputs)'!$C$45))</f>
        <v>2.2204460492503131E-16</v>
      </c>
      <c r="J79" s="59">
        <f>IF(E79=1, 0, ((H79-G79)/'Saline (Inputs)'!$D$45))</f>
        <v>1.0817312376586106</v>
      </c>
      <c r="K79" s="78">
        <f>VLOOKUP('Saline (Inputs)'!$T106,'Depositional Environments'!$BK$11:$BU$26,4,FALSE)</f>
        <v>0.21</v>
      </c>
      <c r="L79" s="78">
        <f>VLOOKUP('Saline (Inputs)'!$T106,'Depositional Environments'!$BK$11:$BU$26,5,FALSE)</f>
        <v>0.76</v>
      </c>
      <c r="M79" s="134">
        <f>IF('Saline (Inputs)'!$T106="Default",IF('Saline (Inputs)'!X106=0,'Saline (Inputs)'!K$22,'Saline (Inputs)'!X106), IF('Saline (Inputs)'!X106=0,Calculations!K79,'Saline (Inputs)'!X106))</f>
        <v>0</v>
      </c>
      <c r="N79" s="134">
        <f>IF('Saline (Inputs)'!$T106="Default",IF('Saline (Inputs)'!Y106=0,'Saline (Inputs)'!L$22,'Saline (Inputs)'!Y106), IF('Saline (Inputs)'!Y106=0,Calculations!L79,'Saline (Inputs)'!Y106))</f>
        <v>0</v>
      </c>
      <c r="O79" s="127">
        <f t="shared" si="126"/>
        <v>-1.3249254147435987</v>
      </c>
      <c r="P79" s="67">
        <f t="shared" si="127"/>
        <v>1.1526795099383855</v>
      </c>
      <c r="Q79" s="59">
        <f t="array" ref="Q79">IF(M79=1, 1, (O79-R79*'Saline (Inputs)'!$C$45))</f>
        <v>-8.612295240260659E-2</v>
      </c>
      <c r="R79" s="59">
        <f>IF(M79=1, 0, ((P79-O79)/'Saline (Inputs)'!$D$45))</f>
        <v>0.96664269752934828</v>
      </c>
      <c r="S79" s="78">
        <f>VLOOKUP('Saline (Inputs)'!$T106,'Depositional Environments'!$BK$11:$BU$26,6,FALSE)</f>
        <v>0.61</v>
      </c>
      <c r="T79" s="78">
        <f>VLOOKUP('Saline (Inputs)'!$T106,'Depositional Environments'!$BK$11:$BU$26,7,FALSE)</f>
        <v>0.71</v>
      </c>
      <c r="U79" s="134">
        <f>IF('Saline (Inputs)'!$T106="Default",IF('Saline (Inputs)'!Z106=0,'Saline (Inputs)'!K$23,'Saline (Inputs)'!Z106),IF('Saline (Inputs)'!Z106=0,S79,'Saline (Inputs)'!Z106))</f>
        <v>0</v>
      </c>
      <c r="V79" s="134">
        <f>IF('Saline (Inputs)'!$T106="Default",IF('Saline (Inputs)'!AA106=0,'Saline (Inputs)'!L$23,'Saline (Inputs)'!AA106),IF('Saline (Inputs)'!AA106=0,T79,'Saline (Inputs)'!AA106))</f>
        <v>0</v>
      </c>
      <c r="W79" s="127">
        <f t="shared" si="128"/>
        <v>0.44731221804366483</v>
      </c>
      <c r="X79" s="67">
        <f t="shared" si="129"/>
        <v>0.89538404705484131</v>
      </c>
      <c r="Y79" s="59">
        <f t="array" ref="Y79">IF(U79=1, 1, (W79-Z79*'Saline (Inputs)'!$C$45))</f>
        <v>0.67134813254925307</v>
      </c>
      <c r="Z79" s="59">
        <f>IF(U79=1, 0, ((X79-W79)/'Saline (Inputs)'!$D$45))</f>
        <v>0.17481615295782754</v>
      </c>
      <c r="AA79" s="78">
        <f>VLOOKUP('Saline (Inputs)'!$T106,'Depositional Environments'!$BK$11:$BU$26,8,FALSE)</f>
        <v>0.19</v>
      </c>
      <c r="AB79" s="78">
        <f>VLOOKUP('Saline (Inputs)'!$T106,'Depositional Environments'!$BK$11:$BU$26,9,FALSE)</f>
        <v>0.59</v>
      </c>
      <c r="AC79" s="134">
        <f>IF('Saline (Inputs)'!$T106="Default",IF('Saline (Inputs)'!AB106=0,'Saline (Inputs)'!K$24,'Saline (Inputs)'!AB106),IF('Saline (Inputs)'!AB106=0,AA79,'Saline (Inputs)'!AB106))</f>
        <v>0</v>
      </c>
      <c r="AD79" s="134">
        <f>IF('Saline (Inputs)'!$T106="Default",IF('Saline (Inputs)'!AC106=0,'Saline (Inputs)'!L$24,'Saline (Inputs)'!AC106),IF('Saline (Inputs)'!AC106=0,AB79,'Saline (Inputs)'!AC106))</f>
        <v>0</v>
      </c>
      <c r="AE79" s="127">
        <f t="shared" si="130"/>
        <v>-1.4500101755059984</v>
      </c>
      <c r="AF79" s="67">
        <f t="shared" si="131"/>
        <v>0.36396537720141148</v>
      </c>
      <c r="AG79" s="59">
        <f t="array" ref="AG79">IF(AC79=1, 1, (AE79-AH79*'Saline (Inputs)'!$C$45))</f>
        <v>-0.54302239915229344</v>
      </c>
      <c r="AH79" s="59">
        <f>IF(AC79=1, 0, ((AF79-AE79)/'Saline (Inputs)'!$D$45))</f>
        <v>0.7077263223257636</v>
      </c>
      <c r="AI79" s="78">
        <f>VLOOKUP('Saline (Inputs)'!$T106,'Depositional Environments'!$BK$11:$BU$26,10,FALSE)</f>
        <v>0.39</v>
      </c>
      <c r="AJ79" s="78">
        <f>VLOOKUP('Saline (Inputs)'!$T106,'Depositional Environments'!$BK$11:$BU$26,11,FALSE)</f>
        <v>0.81</v>
      </c>
      <c r="AK79" s="134">
        <f>IF('Saline (Inputs)'!$T106="Default",IF('Saline (Inputs)'!K$25=0,'Saline (Inputs)'!AD106,'Saline (Inputs)'!$K$25),IF('Saline (Inputs)'!AD106=0,AI79,'Saline (Inputs)'!AD106))</f>
        <v>0</v>
      </c>
      <c r="AL79" s="134">
        <f>IF('Saline (Inputs)'!$T106="Default",IF('Saline (Inputs)'!L$25=0,'Saline (Inputs)'!AE106,'Saline (Inputs)'!$L$25),IF('Saline (Inputs)'!AE106=0,AJ79,'Saline (Inputs)'!AE106))</f>
        <v>0</v>
      </c>
      <c r="AM79" s="127">
        <f t="shared" si="132"/>
        <v>-0.44731221804366478</v>
      </c>
      <c r="AN79" s="67">
        <f t="shared" si="133"/>
        <v>1.4500101755059986</v>
      </c>
      <c r="AO79" s="59">
        <f t="array" ref="AO79">IF(AK79=1, 1, (AM79-AP79*'Saline (Inputs)'!$C$45))</f>
        <v>0.50134897873116691</v>
      </c>
      <c r="AP79" s="59">
        <f>IF(AK79=1, 0, ((AN79-AM79)/'Saline (Inputs)'!$D$45))</f>
        <v>0.74024426506138619</v>
      </c>
      <c r="AR79" s="145">
        <v>72</v>
      </c>
      <c r="AS79" s="143">
        <f t="shared" si="74"/>
        <v>1</v>
      </c>
      <c r="AT79" s="143">
        <f t="shared" si="75"/>
        <v>1</v>
      </c>
      <c r="AU79" s="143">
        <f t="shared" si="76"/>
        <v>1</v>
      </c>
      <c r="AV79" s="143">
        <f t="shared" si="77"/>
        <v>1</v>
      </c>
      <c r="AW79" s="143">
        <f t="shared" si="78"/>
        <v>1</v>
      </c>
      <c r="BS79" s="140">
        <v>72</v>
      </c>
      <c r="BT79" s="78">
        <f>VLOOKUP('Shale (Inputs)'!AC106,$AY$7:$BA$8,2,FALSE)</f>
        <v>0.2</v>
      </c>
      <c r="BU79" s="78">
        <f>VLOOKUP('Shale (Inputs)'!AC106,$AY$7:$BA$8,3,FALSE)</f>
        <v>0.8</v>
      </c>
      <c r="BV79" s="134">
        <f>IF('Shale (Inputs)'!$AC106="Default",IF('Shale (Inputs)'!AE106=0,'Shale (Inputs)'!L$19,'Shale (Inputs)'!AE106),IF('Shale (Inputs)'!AE106=0,BT79,'Shale (Inputs)'!AE106))</f>
        <v>0.2</v>
      </c>
      <c r="BW79" s="134">
        <f>IF('Shale (Inputs)'!$AC106="Default",IF('Shale (Inputs)'!AF106=0,'Shale (Inputs)'!M$19,'Shale (Inputs)'!AF106),IF('Shale (Inputs)'!AF106=0,BU79,'Shale (Inputs)'!AF106))</f>
        <v>0.8</v>
      </c>
      <c r="BX79" s="127">
        <f t="shared" si="79"/>
        <v>-1.3862943611198906</v>
      </c>
      <c r="BY79" s="67">
        <f t="shared" si="80"/>
        <v>1.3862949861200078</v>
      </c>
      <c r="BZ79" s="59">
        <f>IF(BV79=1, 1, (BX79-CA79*'Saline (Inputs)'!$C$45))</f>
        <v>3.1250005871896747E-7</v>
      </c>
      <c r="CA79" s="59">
        <f>IF(BV79=1, 0, ((BY79-BX79)/'Saline (Inputs)'!$D$45))</f>
        <v>1.0817314815037018</v>
      </c>
      <c r="CB79" s="78">
        <f>VLOOKUP('Shale (Inputs)'!AC106,Calculations!$BC$7:$BE$8,2,FALSE)</f>
        <v>0.03</v>
      </c>
      <c r="CC79" s="78">
        <f>VLOOKUP('Shale (Inputs)'!AC106,Calculations!$BC$7:$BE$8,3,FALSE)</f>
        <v>0.92</v>
      </c>
      <c r="CD79" s="134">
        <f>IF('Shale (Inputs)'!$AC106="Default",IF('Shale (Inputs)'!AG106=0,'Shale (Inputs)'!L$20,'Shale (Inputs)'!AG106),IF('Shale (Inputs)'!AG106=0,CB79,'Shale (Inputs)'!AG106))</f>
        <v>0.03</v>
      </c>
      <c r="CE79" s="134">
        <f>IF('Shale (Inputs)'!$AC106="Default",IF('Shale (Inputs)'!AH106=0,'Shale (Inputs)'!M$20,'Shale (Inputs)'!AH106),IF('Shale (Inputs)'!AH106=0,CC79,'Shale (Inputs)'!AH106))</f>
        <v>0.92</v>
      </c>
      <c r="CF79" s="127">
        <f t="shared" si="81"/>
        <v>-3.4760986898352733</v>
      </c>
      <c r="CG79" s="67">
        <f t="shared" si="82"/>
        <v>2.4423483940656316</v>
      </c>
      <c r="CH79" s="59">
        <f t="array" ref="CH79">IF(CD79=1, 1, (CF79-CI79*'Saline (Inputs)'!$C$45))</f>
        <v>-0.51687514788482103</v>
      </c>
      <c r="CI79" s="59">
        <f>IF(CD79=1, 0, ((CG79-CF79)/'Saline (Inputs)'!$D$45))</f>
        <v>2.3090943989389285</v>
      </c>
      <c r="CJ79" s="78">
        <f>VLOOKUP('Shale (Inputs)'!$AJ106,Calculations!$BG$18:$BI$25,2,FALSE)</f>
        <v>0.25</v>
      </c>
      <c r="CK79" s="78">
        <f>VLOOKUP('Shale (Inputs)'!$AJ106,Calculations!$BG$18:$BI$25,3,FALSE)</f>
        <v>0.53</v>
      </c>
      <c r="CL79" s="134">
        <f>IF('Shale (Inputs)'!$AJ106="Default",IF('Shale (Inputs)'!AL106=0,'Shale (Inputs)'!L$24,'Shale (Inputs)'!AL106),IF('Shale (Inputs)'!AL106=0,CJ79,'Shale (Inputs)'!AL106))</f>
        <v>0.2</v>
      </c>
      <c r="CM79" s="134">
        <f>IF('Shale (Inputs)'!$AJ106="Default",IF('Shale (Inputs)'!AM106=0,'Shale (Inputs)'!M$24,'Shale (Inputs)'!AM106),IF('Shale (Inputs)'!AM106=0,CK79,'Shale (Inputs)'!AM106))</f>
        <v>0.85</v>
      </c>
      <c r="CN79" s="135">
        <f t="shared" si="83"/>
        <v>-1.3862943611198906</v>
      </c>
      <c r="CO79" s="136">
        <f t="shared" si="84"/>
        <v>1.7346018397020466</v>
      </c>
      <c r="CP79" s="137">
        <f t="array" ref="CP79">IF(CL79=1, 1, (CN79-CQ79*'Saline (Inputs)'!$C$45))</f>
        <v>0.17415373929107769</v>
      </c>
      <c r="CQ79" s="137">
        <f>IF(CL79=1, 0, ((CO79-CN79)/'Saline (Inputs)'!$D$45))</f>
        <v>1.2176241224814466</v>
      </c>
      <c r="CR79" s="78">
        <f>VLOOKUP('Shale (Inputs)'!$AJ106,Calculations!$BK$18:$BM$25,2,FALSE)</f>
        <v>0.14000000000000001</v>
      </c>
      <c r="CS79" s="78">
        <f>VLOOKUP('Shale (Inputs)'!$AJ106,Calculations!$BK$18:$BM$25,3,FALSE)</f>
        <v>0.34</v>
      </c>
      <c r="CT79" s="134">
        <f>IF('Shale (Inputs)'!$AJ106="Default",IF('Shale (Inputs)'!AN106=0,'Shale (Inputs)'!L$25,'Shale (Inputs)'!AN106),IF('Shale (Inputs)'!AN106=0,CR79,'Shale (Inputs)'!AN106))</f>
        <v>0.1</v>
      </c>
      <c r="CU79" s="134">
        <f>IF('Shale (Inputs)'!$AJ106="Default",IF('Shale (Inputs)'!AO106=0,'Shale (Inputs)'!M$25,'Shale (Inputs)'!AO106),IF('Shale (Inputs)'!AO106=0,CS79,'Shale (Inputs)'!AO106))</f>
        <v>0.49</v>
      </c>
      <c r="CV79" s="127">
        <f t="shared" si="85"/>
        <v>-2.1972245773362191</v>
      </c>
      <c r="CW79" s="67">
        <f t="shared" si="86"/>
        <v>-4.0004934453636599E-2</v>
      </c>
      <c r="CX79" s="59">
        <f t="array" ref="CX79">IF(CT79=1, 1, (CV79-CY79*'Saline (Inputs)'!$C$45))</f>
        <v>-1.1186147558949278</v>
      </c>
      <c r="CY79" s="59">
        <f>IF(CT79=1, 0, ((CW79-CV79)/'Saline (Inputs)'!$D$45))</f>
        <v>0.84164371566502805</v>
      </c>
      <c r="DA79" s="145">
        <v>72</v>
      </c>
      <c r="DB79" s="143">
        <f t="shared" si="87"/>
        <v>1</v>
      </c>
      <c r="DC79" s="143">
        <f t="shared" si="88"/>
        <v>1</v>
      </c>
      <c r="DD79" s="143">
        <f t="shared" si="89"/>
        <v>1</v>
      </c>
      <c r="DE79" s="143">
        <f t="shared" si="90"/>
        <v>1</v>
      </c>
      <c r="DI79" s="233">
        <v>73</v>
      </c>
      <c r="DJ79" s="231">
        <v>1.3573233445640653E-5</v>
      </c>
      <c r="DK79" s="231">
        <v>7.7517106547036056E-5</v>
      </c>
      <c r="DL79" s="231">
        <v>5.8121015899849208E-4</v>
      </c>
      <c r="DN79" s="140">
        <v>72</v>
      </c>
      <c r="DO79" s="77">
        <f>VLOOKUP('ROZ (Inputs)'!$Z107,'Depositional Environments'!$BW$11:$CI$26,2,FALSE)</f>
        <v>0.2</v>
      </c>
      <c r="DP79" s="77">
        <f>VLOOKUP('ROZ (Inputs)'!$Z107,'Depositional Environments'!$BW$11:$CI$26,3,FALSE)</f>
        <v>0.8</v>
      </c>
      <c r="DQ79" s="134">
        <f>IF('ROZ (Inputs)'!$Z107="Default",IF('ROZ (Inputs)'!AB107=0,'ROZ (Inputs)'!K$21,'ROZ (Inputs)'!AB107),IF('ROZ (Inputs)'!AB107=0,DO79,'ROZ (Inputs)'!AB107))</f>
        <v>0</v>
      </c>
      <c r="DR79" s="134">
        <f>IF('ROZ (Inputs)'!$Z107="Default",IF('ROZ (Inputs)'!AC107=0,'ROZ (Inputs)'!L$21,'ROZ (Inputs)'!AC107),IF('ROZ (Inputs)'!AC107=0,DP79,'ROZ (Inputs)'!AC107))</f>
        <v>0</v>
      </c>
      <c r="DS79" s="127">
        <f t="shared" si="91"/>
        <v>-1.3862943611198906</v>
      </c>
      <c r="DT79" s="67">
        <f t="shared" si="92"/>
        <v>1.3862943611198908</v>
      </c>
      <c r="DU79" s="59">
        <f>IF(DQ79=1, 1, (DS79-DV79*'Saline (Inputs)'!$C$45))</f>
        <v>2.2204460492503131E-16</v>
      </c>
      <c r="DV79" s="59">
        <f>IF(DQ79=1, 0, ((DT79-DS79)/'Saline (Inputs)'!$D$45))</f>
        <v>1.0817312376586106</v>
      </c>
      <c r="DW79" s="77">
        <f>VLOOKUP('ROZ (Inputs)'!$Z107,'Depositional Environments'!$BW$11:$CI$26,4,FALSE)</f>
        <v>0.21</v>
      </c>
      <c r="DX79" s="77">
        <f>VLOOKUP('ROZ (Inputs)'!$Z107,'Depositional Environments'!$BW$11:$CI$26,5,FALSE)</f>
        <v>0.76</v>
      </c>
      <c r="DY79" s="134">
        <f>IF('ROZ (Inputs)'!$Z107="Default",IF('ROZ (Inputs)'!AD107=0,'ROZ (Inputs)'!K$22,'ROZ (Inputs)'!AD107),IF('ROZ (Inputs)'!AD107=0,DW79,'ROZ (Inputs)'!AD106))</f>
        <v>0</v>
      </c>
      <c r="DZ79" s="134">
        <f>IF('ROZ (Inputs)'!$Z107="Default",IF('ROZ (Inputs)'!AE107=0,'ROZ (Inputs)'!L$22,'ROZ (Inputs)'!AE107),IF('ROZ (Inputs)'!AE107=0,DX79,'ROZ (Inputs)'!AD106))</f>
        <v>0</v>
      </c>
      <c r="EA79" s="127">
        <f t="shared" si="93"/>
        <v>-1.3249254147435987</v>
      </c>
      <c r="EB79" s="67">
        <f t="shared" si="94"/>
        <v>1.1526795099383855</v>
      </c>
      <c r="EC79" s="59">
        <f t="array" ref="EC79">IF(DY79=1, 1, (EA79-ED79*'Saline (Inputs)'!$C$45))</f>
        <v>-8.612295240260659E-2</v>
      </c>
      <c r="ED79" s="59">
        <f>IF(DY79=1, 0, ((EB79-EA79)/'Saline (Inputs)'!$D$45))</f>
        <v>0.96664269752934828</v>
      </c>
      <c r="EE79" s="77">
        <f>VLOOKUP('ROZ (Inputs)'!$Z107,'Depositional Environments'!$BW$11:$CI$26,6,FALSE)</f>
        <v>0.64</v>
      </c>
      <c r="EF79" s="77">
        <f>VLOOKUP('ROZ (Inputs)'!$Z107,'Depositional Environments'!$BW$11:$CI$26,7,FALSE)</f>
        <v>0.77</v>
      </c>
      <c r="EG79" s="134">
        <f>IF('ROZ (Inputs)'!$Z107="Default",IF('ROZ (Inputs)'!AF107=0,'ROZ (Inputs)'!K$23,'ROZ (Inputs)'!AF107),IF('ROZ (Inputs)'!AF107=0,EE79,'ROZ (Inputs)'!AF106))</f>
        <v>0</v>
      </c>
      <c r="EH79" s="134">
        <f>IF('ROZ (Inputs)'!$Z107="Default",IF('ROZ (Inputs)'!AG107=0,'ROZ (Inputs)'!L$23,'ROZ (Inputs)'!AG107),IF('ROZ (Inputs)'!AG107=0,EF79,'ROZ (Inputs)'!AG106))</f>
        <v>0</v>
      </c>
      <c r="EI79" s="127">
        <f t="shared" si="95"/>
        <v>0.57536414490356191</v>
      </c>
      <c r="EJ79" s="67">
        <f t="shared" si="96"/>
        <v>1.2083112059245342</v>
      </c>
      <c r="EK79" s="59">
        <f t="array" ref="EK79">IF(EG79=1, 1, (EI79-EL79*'Saline (Inputs)'!$C$45))</f>
        <v>0.89183767541404801</v>
      </c>
      <c r="EL79" s="59">
        <f>IF(EG79=1, 0, ((EJ79-EI79)/'Saline (Inputs)'!$D$45))</f>
        <v>0.24694560797949588</v>
      </c>
      <c r="EM79" s="77">
        <f>VLOOKUP('ROZ (Inputs)'!$Z107,'Depositional Environments'!$BW$11:$CI$26,8,FALSE)</f>
        <v>0.16</v>
      </c>
      <c r="EN79" s="77">
        <f>VLOOKUP('ROZ (Inputs)'!$Z107,'Depositional Environments'!$BW$11:$CI$26,9,FALSE)</f>
        <v>0.39</v>
      </c>
      <c r="EO79" s="134">
        <f>IF('ROZ (Inputs)'!$Z107="Default",IF('ROZ (Inputs)'!AH107=0,'ROZ (Inputs)'!K$24,'ROZ (Inputs)'!AH107),IF('ROZ (Inputs)'!AH107=0,EM79,'ROZ (Inputs)'!AH106))</f>
        <v>0</v>
      </c>
      <c r="EP79" s="134">
        <f>IF('ROZ (Inputs)'!$Z107="Default",IF('ROZ (Inputs)'!AI107=0,'ROZ (Inputs)'!L$24,'ROZ (Inputs)'!AI107),IF('ROZ (Inputs)'!AI107=0,EN79,'ROZ (Inputs)'!AI106))</f>
        <v>0</v>
      </c>
      <c r="EQ79" s="127">
        <f t="shared" si="97"/>
        <v>-1.6582280766035322</v>
      </c>
      <c r="ER79" s="67">
        <f t="shared" si="98"/>
        <v>-0.44731221804366478</v>
      </c>
      <c r="ES79" s="59">
        <f t="array" ref="ES79">IF(EO79=1, 1, (EQ79-ET79*'Saline (Inputs)'!$C$45))</f>
        <v>-1.0527701473235984</v>
      </c>
      <c r="ET79" s="59">
        <f>IF(EO79=1, 0, ((ER79-EQ79)/'Saline (Inputs)'!$D$45))</f>
        <v>0.47244133248952946</v>
      </c>
      <c r="EU79" s="77">
        <f>VLOOKUP('ROZ (Inputs)'!$Z107,'Depositional Environments'!$BW$11:$CI$26,10,FALSE)</f>
        <v>0.35</v>
      </c>
      <c r="EV79" s="77">
        <f>VLOOKUP('ROZ (Inputs)'!$Z107,'Depositional Environments'!$BW$11:$CI$26,11,FALSE)</f>
        <v>0.76</v>
      </c>
      <c r="EW79" s="134">
        <f>IF('ROZ (Inputs)'!$Z107="Default",IF('ROZ (Inputs)'!AJ107=0,'ROZ (Inputs)'!K$25,'ROZ (Inputs)'!AJ107),IF('ROZ (Inputs)'!AJ107=0,EU79,'ROZ (Inputs)'!AJ106))</f>
        <v>0</v>
      </c>
      <c r="EX79" s="134">
        <f>IF('ROZ (Inputs)'!$Z107="Default",IF('ROZ (Inputs)'!AK107=0,'ROZ (Inputs)'!L$25,'ROZ (Inputs)'!AK107),IF('ROZ (Inputs)'!AK107=0,EV79,'ROZ (Inputs)'!AK106))</f>
        <v>0</v>
      </c>
      <c r="EY79" s="127">
        <f t="shared" si="99"/>
        <v>-0.61903920840622351</v>
      </c>
      <c r="EZ79" s="67">
        <f t="shared" si="100"/>
        <v>1.1526795099383855</v>
      </c>
      <c r="FA79" s="59">
        <f t="array" ref="FA79">IF(EW79=1, 1, (EY79-FB79*'Saline (Inputs)'!$C$45))</f>
        <v>0.26682015076608112</v>
      </c>
      <c r="FB79" s="59">
        <f>IF(EW79=1, 0, ((EZ79-EY79)/'Saline (Inputs)'!$D$45))</f>
        <v>0.69123973079917</v>
      </c>
      <c r="FC79" s="283">
        <f>VLOOKUP('ROZ (Inputs)'!$Z107,'Depositional Environments'!$BW$11:$CI$26,12,FALSE)</f>
        <v>8.9999999999999993E-3</v>
      </c>
      <c r="FD79" s="283">
        <f>VLOOKUP('ROZ (Inputs)'!$Z107,'Depositional Environments'!$BW$11:$CI$26,13,FALSE)</f>
        <v>1.0999999999999999E-2</v>
      </c>
      <c r="FE79" s="134">
        <f>IF('ROZ (Inputs)'!$Z107="Default",IF('ROZ (Inputs)'!AL107=0,'ROZ (Inputs)'!K$26,'ROZ (Inputs)'!AL107),IF('ROZ (Inputs)'!AL107=0,FC79,'ROZ (Inputs)'!AL106))</f>
        <v>0</v>
      </c>
      <c r="FF79" s="134">
        <f>IF('ROZ (Inputs)'!$Z107="Default",IF('ROZ (Inputs)'!AM107=0,'ROZ (Inputs)'!L$26,'ROZ (Inputs)'!AM107),IF('ROZ (Inputs)'!AM107=0,FD79,'ROZ (Inputs)'!AM106))</f>
        <v>0</v>
      </c>
      <c r="FG79" s="127">
        <f t="shared" si="101"/>
        <v>-4.7014899569937691</v>
      </c>
      <c r="FH79" s="67">
        <f t="shared" si="102"/>
        <v>-4.4987990588243418</v>
      </c>
      <c r="FI79" s="59">
        <f t="array" ref="FI79">IF(FE79=1, 1, (FG79-FJ79*'Saline (Inputs)'!$C$45))</f>
        <v>-4.6001445079090555</v>
      </c>
      <c r="FJ79" s="59">
        <f>IF(FE79=1, 0, ((FH79-FG79)/'Saline (Inputs)'!$D$45))</f>
        <v>7.9080274106369253E-2</v>
      </c>
      <c r="FL79" s="145">
        <v>72</v>
      </c>
      <c r="FM79" s="143">
        <f t="shared" si="103"/>
        <v>1</v>
      </c>
      <c r="FN79" s="143">
        <f t="shared" si="104"/>
        <v>1</v>
      </c>
      <c r="FO79" s="143">
        <f t="shared" si="105"/>
        <v>1</v>
      </c>
      <c r="FP79" s="143">
        <f t="shared" si="106"/>
        <v>1</v>
      </c>
      <c r="FQ79" s="143">
        <f t="shared" si="107"/>
        <v>1</v>
      </c>
      <c r="FR79" s="143">
        <f t="shared" si="108"/>
        <v>1</v>
      </c>
      <c r="FT79" s="145">
        <v>72</v>
      </c>
      <c r="FU79" s="34">
        <v>-5.6785487686284114E-4</v>
      </c>
      <c r="FV79" s="34">
        <v>-3.6687362808141389E-5</v>
      </c>
      <c r="FW79" s="34">
        <v>4.6428363930365298E-5</v>
      </c>
      <c r="FZ79" s="140">
        <v>72</v>
      </c>
      <c r="GA79" s="78">
        <f>VLOOKUP('Shale_EERC (Inputs)'!$AI104,$ID$7:$IF$8,2,FALSE)</f>
        <v>0.2</v>
      </c>
      <c r="GB79" s="78">
        <f>VLOOKUP('Shale_EERC (Inputs)'!AI104,$AY$7:$BA$8,3,FALSE)</f>
        <v>0.8</v>
      </c>
      <c r="GC79" s="134">
        <f>IF('Shale_EERC (Inputs)'!$AI104="Default",IF('Shale_EERC (Inputs)'!AK104=0,'Shale_EERC (Inputs)'!L$19,'Shale_EERC (Inputs)'!AK104),IF('Shale_EERC (Inputs)'!AK104=0,GA79,'Shale_EERC (Inputs)'!AK104))</f>
        <v>0.2</v>
      </c>
      <c r="GD79" s="134">
        <f>IF('Shale_EERC (Inputs)'!$AI104="Default",IF('Shale_EERC (Inputs)'!AL104=0,'Shale_EERC (Inputs)'!M$19,'Shale_EERC (Inputs)'!AL104),IF('Shale_EERC (Inputs)'!AL104=0,GB79,'Shale_EERC (Inputs)'!AL104))</f>
        <v>0.8</v>
      </c>
      <c r="GE79" s="127">
        <f t="shared" si="109"/>
        <v>-1.3862943611198906</v>
      </c>
      <c r="GF79" s="67">
        <f t="shared" si="110"/>
        <v>1.3862949861200078</v>
      </c>
      <c r="GG79" s="59">
        <f>IF(GC79=1, 1, (GE79-GH79*'Saline (Inputs)'!$C$45))</f>
        <v>3.1250005871896747E-7</v>
      </c>
      <c r="GH79" s="59">
        <f>IF(GC79=1, 0, ((GF79-GE79)/'Saline (Inputs)'!$D$45))</f>
        <v>1.0817314815037018</v>
      </c>
      <c r="GI79" s="78">
        <f>VLOOKUP('Shale_EERC (Inputs)'!$AI104,$IH$7:$IJ$8,2,FALSE)</f>
        <v>0.2</v>
      </c>
      <c r="GJ79" s="78">
        <f>VLOOKUP('Shale_EERC (Inputs)'!$AI104,$IH$7:$IJ$8,3,FALSE)</f>
        <v>0.8</v>
      </c>
      <c r="GK79" s="134">
        <f>IF('Shale_EERC (Inputs)'!$AI104="Default",IF('Shale_EERC (Inputs)'!AM104=0,'Shale_EERC (Inputs)'!L$20,'Shale_EERC (Inputs)'!AM104),IF('Shale_EERC (Inputs)'!AM104=0,GI79,'Shale_EERC (Inputs)'!AM104))</f>
        <v>0.2</v>
      </c>
      <c r="GL79" s="134">
        <f>IF('Shale_EERC (Inputs)'!$AI104="Default",IF('Shale_EERC (Inputs)'!AN104=0,'Shale_EERC (Inputs)'!M$20,'Shale_EERC (Inputs)'!AN104),IF('Shale_EERC (Inputs)'!AN104=0,GJ79,'Shale_EERC (Inputs)'!AN104))</f>
        <v>0.8</v>
      </c>
      <c r="GM79" s="127">
        <f t="shared" si="111"/>
        <v>-1.3862943611198906</v>
      </c>
      <c r="GN79" s="67">
        <f t="shared" si="112"/>
        <v>1.3862949861200078</v>
      </c>
      <c r="GO79" s="59">
        <f t="array" ref="GO79">IF(GK79=1, 1, (GM79-GP79*'Saline (Inputs)'!$C$45))</f>
        <v>3.1250005871896747E-7</v>
      </c>
      <c r="GP79" s="59">
        <f>IF(GK79=1, 0, ((GN79-GM79)/'Saline (Inputs)'!$D$45))</f>
        <v>1.0817314815037018</v>
      </c>
      <c r="GQ79" s="78">
        <f>VLOOKUP('Shale_EERC (Inputs)'!$AI104,$IL$7:$IN$8,2,FALSE)</f>
        <v>0.2</v>
      </c>
      <c r="GR79" s="78">
        <f>VLOOKUP('Shale_EERC (Inputs)'!$AI104,$IL$7:$IN$8,3,FALSE)</f>
        <v>0.8</v>
      </c>
      <c r="GS79" s="134">
        <f>IF('Shale_EERC (Inputs)'!$AI104="Default",IF('Shale_EERC (Inputs)'!AO104=0,'Shale_EERC (Inputs)'!L$21,'Shale_EERC (Inputs)'!AO104),IF('Shale_EERC (Inputs)'!AO104=0,GQ79,'Shale_EERC (Inputs)'!AO104))</f>
        <v>0.2</v>
      </c>
      <c r="GT79" s="134">
        <f>IF('Shale_EERC (Inputs)'!$AI104="Default",IF('Shale_EERC (Inputs)'!AP104=0,'Shale_EERC (Inputs)'!M$21,'Shale_EERC (Inputs)'!AP104),IF('Shale_EERC (Inputs)'!AP104=0,GR79,'Shale_EERC (Inputs)'!AP104))</f>
        <v>0.8</v>
      </c>
      <c r="GU79" s="135">
        <f t="shared" si="121"/>
        <v>-1.3862943611198906</v>
      </c>
      <c r="GV79" s="136">
        <f t="shared" si="113"/>
        <v>1.3862949861200078</v>
      </c>
      <c r="GW79" s="137">
        <f t="array" ref="GW79">IF(GS79=1, 1, (GU79-GX79*'Saline (Inputs)'!$C$45))</f>
        <v>3.1250005871896747E-7</v>
      </c>
      <c r="GX79" s="137">
        <f>IF(GS79=1, 0, ((GV79-GU79)/'Saline (Inputs)'!$D$45))</f>
        <v>1.0817314815037018</v>
      </c>
      <c r="GY79" s="78">
        <f>VLOOKUP('Shale_EERC (Inputs)'!$AI104,$IP$7:$IR$8,2,FALSE)</f>
        <v>0.2</v>
      </c>
      <c r="GZ79" s="78">
        <f>VLOOKUP('Shale_EERC (Inputs)'!$AI104,$IP$7:$IR$8,3,FALSE)</f>
        <v>0.8</v>
      </c>
      <c r="HA79" s="134">
        <f>IF('Shale_EERC (Inputs)'!$AI104="Default",IF('Shale_EERC (Inputs)'!AQ104=0,'Shale_EERC (Inputs)'!L$22,'Shale_EERC (Inputs)'!AQ104),IF('Shale_EERC (Inputs)'!AQ104=0,GY79,'Shale_EERC (Inputs)'!AQ104))</f>
        <v>0.2</v>
      </c>
      <c r="HB79" s="134">
        <f>IF('Shale_EERC (Inputs)'!$AI104="Default",IF('Shale_EERC (Inputs)'!AR104=0,'Shale_EERC (Inputs)'!M$22,'Shale_EERC (Inputs)'!AR104),IF('Shale_EERC (Inputs)'!AR104=0,GZ79,'Shale_EERC (Inputs)'!AR104))</f>
        <v>0.8</v>
      </c>
      <c r="HC79" s="127">
        <f t="shared" si="114"/>
        <v>-1.3862943611198906</v>
      </c>
      <c r="HD79" s="67">
        <f t="shared" si="122"/>
        <v>1.3862949861200078</v>
      </c>
      <c r="HE79" s="59">
        <f t="array" ref="HE79">IF(HA79=1, 1, (HC79-HF79*'Saline (Inputs)'!$C$45))</f>
        <v>3.1250005871896747E-7</v>
      </c>
      <c r="HF79" s="59">
        <f>IF(HA79=1, 0, ((HD79-HC79)/'Saline (Inputs)'!$D$45))</f>
        <v>1.0817314815037018</v>
      </c>
      <c r="HG79" s="78">
        <f>VLOOKUP('Shale_EERC (Inputs)'!$AI104,$IT$7:$IV$8,2,FALSE)</f>
        <v>0.2</v>
      </c>
      <c r="HH79" s="78">
        <f>VLOOKUP('Shale_EERC (Inputs)'!$AI104,$IT$7:$IV$8,3,FALSE)</f>
        <v>0.8</v>
      </c>
      <c r="HI79" s="134">
        <f>IF('Shale_EERC (Inputs)'!$AI104="Default",IF('Shale_EERC (Inputs)'!AS104=0,'Shale_EERC (Inputs)'!L$23,'Shale_EERC (Inputs)'!AS104),IF('Shale_EERC (Inputs)'!AS104=0,HG79,'Shale_EERC (Inputs)'!AS104))</f>
        <v>0.2</v>
      </c>
      <c r="HJ79" s="134">
        <f>IF('Shale_EERC (Inputs)'!$AI104="Default",IF('Shale_EERC (Inputs)'!AT104=0,'Shale_EERC (Inputs)'!M$23,'Shale_EERC (Inputs)'!AT104),IF('Shale_EERC (Inputs)'!AT104=0,HH79,'Shale_EERC (Inputs)'!AT104))</f>
        <v>0.8</v>
      </c>
      <c r="HK79" s="127">
        <f t="shared" si="115"/>
        <v>-1.3862943611198906</v>
      </c>
      <c r="HL79" s="67">
        <f t="shared" si="123"/>
        <v>1.3862949861200078</v>
      </c>
      <c r="HM79" s="59">
        <f t="array" ref="HM79">IF(HI79=1, 1, (HK79-HN79*'Saline (Inputs)'!$C$45))</f>
        <v>3.1250005871896747E-7</v>
      </c>
      <c r="HN79" s="59">
        <f>IF(HI79=1, 0, ((HL79-HK79)/'Saline (Inputs)'!$D$45))</f>
        <v>1.0817314815037018</v>
      </c>
      <c r="HP79" s="145">
        <v>72</v>
      </c>
      <c r="HQ79" s="143">
        <f t="shared" si="116"/>
        <v>1</v>
      </c>
      <c r="HR79" s="143">
        <f t="shared" si="117"/>
        <v>1</v>
      </c>
      <c r="HS79" s="143">
        <f t="shared" si="118"/>
        <v>1</v>
      </c>
      <c r="HT79" s="143">
        <f t="shared" si="119"/>
        <v>1</v>
      </c>
      <c r="HU79" s="143">
        <f t="shared" si="120"/>
        <v>1</v>
      </c>
      <c r="HY79" s="233">
        <v>73</v>
      </c>
      <c r="HZ79" s="271">
        <v>1.8379025277681567E-5</v>
      </c>
      <c r="IA79" s="271">
        <v>8.9563629444474458E-5</v>
      </c>
      <c r="IB79" s="271">
        <v>5.9346127091030188E-4</v>
      </c>
    </row>
    <row r="80" spans="2:236" x14ac:dyDescent="0.35">
      <c r="B80" s="140">
        <v>73</v>
      </c>
      <c r="C80" s="78">
        <f>VLOOKUP('Saline (Inputs)'!$T107,'Depositional Environments'!$BK$11:$BU$26,2,FALSE)</f>
        <v>0.2</v>
      </c>
      <c r="D80" s="78">
        <f>VLOOKUP('Saline (Inputs)'!$T107,'Depositional Environments'!$BK$11:$BU$26,3,FALSE)</f>
        <v>0.8</v>
      </c>
      <c r="E80" s="134">
        <f>IF('Saline (Inputs)'!$T107="Default",IF('Saline (Inputs)'!V107=0,'Saline (Inputs)'!K$21,'Saline (Inputs)'!V107),IF('Saline (Inputs)'!V107=0,C80,'Saline (Inputs)'!V107))</f>
        <v>0</v>
      </c>
      <c r="F80" s="134">
        <f>IF('Saline (Inputs)'!$T107="Default",IF('Saline (Inputs)'!W107=0,'Saline (Inputs)'!L$21,'Saline (Inputs)'!W107),IF('Saline (Inputs)'!W107=0,D80,'Saline (Inputs)'!W107))</f>
        <v>0</v>
      </c>
      <c r="G80" s="127">
        <f t="shared" si="124"/>
        <v>-1.3862943611198906</v>
      </c>
      <c r="H80" s="67">
        <f t="shared" si="125"/>
        <v>1.3862943611198908</v>
      </c>
      <c r="I80" s="59">
        <f>IF(E80=1, 1, (G80-J80*'Saline (Inputs)'!$C$45))</f>
        <v>2.2204460492503131E-16</v>
      </c>
      <c r="J80" s="59">
        <f>IF(E80=1, 0, ((H80-G80)/'Saline (Inputs)'!$D$45))</f>
        <v>1.0817312376586106</v>
      </c>
      <c r="K80" s="78">
        <f>VLOOKUP('Saline (Inputs)'!$T107,'Depositional Environments'!$BK$11:$BU$26,4,FALSE)</f>
        <v>0.21</v>
      </c>
      <c r="L80" s="78">
        <f>VLOOKUP('Saline (Inputs)'!$T107,'Depositional Environments'!$BK$11:$BU$26,5,FALSE)</f>
        <v>0.76</v>
      </c>
      <c r="M80" s="134">
        <f>IF('Saline (Inputs)'!$T107="Default",IF('Saline (Inputs)'!X107=0,'Saline (Inputs)'!K$22,'Saline (Inputs)'!X107), IF('Saline (Inputs)'!X107=0,Calculations!K80,'Saline (Inputs)'!X107))</f>
        <v>0</v>
      </c>
      <c r="N80" s="134">
        <f>IF('Saline (Inputs)'!$T107="Default",IF('Saline (Inputs)'!Y107=0,'Saline (Inputs)'!L$22,'Saline (Inputs)'!Y107), IF('Saline (Inputs)'!Y107=0,Calculations!L80,'Saline (Inputs)'!Y107))</f>
        <v>0</v>
      </c>
      <c r="O80" s="127">
        <f t="shared" si="126"/>
        <v>-1.3249254147435987</v>
      </c>
      <c r="P80" s="67">
        <f t="shared" si="127"/>
        <v>1.1526795099383855</v>
      </c>
      <c r="Q80" s="59">
        <f t="array" ref="Q80">IF(M80=1, 1, (O80-R80*'Saline (Inputs)'!$C$45))</f>
        <v>-8.612295240260659E-2</v>
      </c>
      <c r="R80" s="59">
        <f>IF(M80=1, 0, ((P80-O80)/'Saline (Inputs)'!$D$45))</f>
        <v>0.96664269752934828</v>
      </c>
      <c r="S80" s="78">
        <f>VLOOKUP('Saline (Inputs)'!$T107,'Depositional Environments'!$BK$11:$BU$26,6,FALSE)</f>
        <v>0.61</v>
      </c>
      <c r="T80" s="78">
        <f>VLOOKUP('Saline (Inputs)'!$T107,'Depositional Environments'!$BK$11:$BU$26,7,FALSE)</f>
        <v>0.71</v>
      </c>
      <c r="U80" s="134">
        <f>IF('Saline (Inputs)'!$T107="Default",IF('Saline (Inputs)'!Z107=0,'Saline (Inputs)'!K$23,'Saline (Inputs)'!Z107),IF('Saline (Inputs)'!Z107=0,S80,'Saline (Inputs)'!Z107))</f>
        <v>0</v>
      </c>
      <c r="V80" s="134">
        <f>IF('Saline (Inputs)'!$T107="Default",IF('Saline (Inputs)'!AA107=0,'Saline (Inputs)'!L$23,'Saline (Inputs)'!AA107),IF('Saline (Inputs)'!AA107=0,T80,'Saline (Inputs)'!AA107))</f>
        <v>0</v>
      </c>
      <c r="W80" s="127">
        <f t="shared" si="128"/>
        <v>0.44731221804366483</v>
      </c>
      <c r="X80" s="67">
        <f t="shared" si="129"/>
        <v>0.89538404705484131</v>
      </c>
      <c r="Y80" s="59">
        <f t="array" ref="Y80">IF(U80=1, 1, (W80-Z80*'Saline (Inputs)'!$C$45))</f>
        <v>0.67134813254925307</v>
      </c>
      <c r="Z80" s="59">
        <f>IF(U80=1, 0, ((X80-W80)/'Saline (Inputs)'!$D$45))</f>
        <v>0.17481615295782754</v>
      </c>
      <c r="AA80" s="78">
        <f>VLOOKUP('Saline (Inputs)'!$T107,'Depositional Environments'!$BK$11:$BU$26,8,FALSE)</f>
        <v>0.19</v>
      </c>
      <c r="AB80" s="78">
        <f>VLOOKUP('Saline (Inputs)'!$T107,'Depositional Environments'!$BK$11:$BU$26,9,FALSE)</f>
        <v>0.59</v>
      </c>
      <c r="AC80" s="134">
        <f>IF('Saline (Inputs)'!$T107="Default",IF('Saline (Inputs)'!AB107=0,'Saline (Inputs)'!K$24,'Saline (Inputs)'!AB107),IF('Saline (Inputs)'!AB107=0,AA80,'Saline (Inputs)'!AB107))</f>
        <v>0</v>
      </c>
      <c r="AD80" s="134">
        <f>IF('Saline (Inputs)'!$T107="Default",IF('Saline (Inputs)'!AC107=0,'Saline (Inputs)'!L$24,'Saline (Inputs)'!AC107),IF('Saline (Inputs)'!AC107=0,AB80,'Saline (Inputs)'!AC107))</f>
        <v>0</v>
      </c>
      <c r="AE80" s="127">
        <f t="shared" si="130"/>
        <v>-1.4500101755059984</v>
      </c>
      <c r="AF80" s="67">
        <f t="shared" si="131"/>
        <v>0.36396537720141148</v>
      </c>
      <c r="AG80" s="59">
        <f t="array" ref="AG80">IF(AC80=1, 1, (AE80-AH80*'Saline (Inputs)'!$C$45))</f>
        <v>-0.54302239915229344</v>
      </c>
      <c r="AH80" s="59">
        <f>IF(AC80=1, 0, ((AF80-AE80)/'Saline (Inputs)'!$D$45))</f>
        <v>0.7077263223257636</v>
      </c>
      <c r="AI80" s="78">
        <f>VLOOKUP('Saline (Inputs)'!$T107,'Depositional Environments'!$BK$11:$BU$26,10,FALSE)</f>
        <v>0.39</v>
      </c>
      <c r="AJ80" s="78">
        <f>VLOOKUP('Saline (Inputs)'!$T107,'Depositional Environments'!$BK$11:$BU$26,11,FALSE)</f>
        <v>0.81</v>
      </c>
      <c r="AK80" s="134">
        <f>IF('Saline (Inputs)'!$T107="Default",IF('Saline (Inputs)'!K$25=0,'Saline (Inputs)'!AD107,'Saline (Inputs)'!$K$25),IF('Saline (Inputs)'!AD107=0,AI80,'Saline (Inputs)'!AD107))</f>
        <v>0</v>
      </c>
      <c r="AL80" s="134">
        <f>IF('Saline (Inputs)'!$T107="Default",IF('Saline (Inputs)'!L$25=0,'Saline (Inputs)'!AE107,'Saline (Inputs)'!$L$25),IF('Saline (Inputs)'!AE107=0,AJ80,'Saline (Inputs)'!AE107))</f>
        <v>0</v>
      </c>
      <c r="AM80" s="127">
        <f t="shared" si="132"/>
        <v>-0.44731221804366478</v>
      </c>
      <c r="AN80" s="67">
        <f t="shared" si="133"/>
        <v>1.4500101755059986</v>
      </c>
      <c r="AO80" s="59">
        <f t="array" ref="AO80">IF(AK80=1, 1, (AM80-AP80*'Saline (Inputs)'!$C$45))</f>
        <v>0.50134897873116691</v>
      </c>
      <c r="AP80" s="59">
        <f>IF(AK80=1, 0, ((AN80-AM80)/'Saline (Inputs)'!$D$45))</f>
        <v>0.74024426506138619</v>
      </c>
      <c r="AR80" s="145">
        <v>73</v>
      </c>
      <c r="AS80" s="143">
        <f t="shared" si="74"/>
        <v>1</v>
      </c>
      <c r="AT80" s="143">
        <f t="shared" si="75"/>
        <v>1</v>
      </c>
      <c r="AU80" s="143">
        <f t="shared" si="76"/>
        <v>1</v>
      </c>
      <c r="AV80" s="143">
        <f t="shared" si="77"/>
        <v>1</v>
      </c>
      <c r="AW80" s="143">
        <f t="shared" si="78"/>
        <v>1</v>
      </c>
      <c r="BS80" s="140">
        <v>73</v>
      </c>
      <c r="BT80" s="78">
        <f>VLOOKUP('Shale (Inputs)'!AC107,$AY$7:$BA$8,2,FALSE)</f>
        <v>0.2</v>
      </c>
      <c r="BU80" s="78">
        <f>VLOOKUP('Shale (Inputs)'!AC107,$AY$7:$BA$8,3,FALSE)</f>
        <v>0.8</v>
      </c>
      <c r="BV80" s="134">
        <f>IF('Shale (Inputs)'!$AC107="Default",IF('Shale (Inputs)'!AE107=0,'Shale (Inputs)'!L$19,'Shale (Inputs)'!AE107),IF('Shale (Inputs)'!AE107=0,BT80,'Shale (Inputs)'!AE107))</f>
        <v>0.2</v>
      </c>
      <c r="BW80" s="134">
        <f>IF('Shale (Inputs)'!$AC107="Default",IF('Shale (Inputs)'!AF107=0,'Shale (Inputs)'!M$19,'Shale (Inputs)'!AF107),IF('Shale (Inputs)'!AF107=0,BU80,'Shale (Inputs)'!AF107))</f>
        <v>0.8</v>
      </c>
      <c r="BX80" s="127">
        <f t="shared" si="79"/>
        <v>-1.3862943611198906</v>
      </c>
      <c r="BY80" s="67">
        <f t="shared" si="80"/>
        <v>1.3862949861200078</v>
      </c>
      <c r="BZ80" s="59">
        <f>IF(BV80=1, 1, (BX80-CA80*'Saline (Inputs)'!$C$45))</f>
        <v>3.1250005871896747E-7</v>
      </c>
      <c r="CA80" s="59">
        <f>IF(BV80=1, 0, ((BY80-BX80)/'Saline (Inputs)'!$D$45))</f>
        <v>1.0817314815037018</v>
      </c>
      <c r="CB80" s="78">
        <f>VLOOKUP('Shale (Inputs)'!AC107,Calculations!$BC$7:$BE$8,2,FALSE)</f>
        <v>0.03</v>
      </c>
      <c r="CC80" s="78">
        <f>VLOOKUP('Shale (Inputs)'!AC107,Calculations!$BC$7:$BE$8,3,FALSE)</f>
        <v>0.92</v>
      </c>
      <c r="CD80" s="134">
        <f>IF('Shale (Inputs)'!$AC107="Default",IF('Shale (Inputs)'!AG107=0,'Shale (Inputs)'!L$20,'Shale (Inputs)'!AG107),IF('Shale (Inputs)'!AG107=0,CB80,'Shale (Inputs)'!AG107))</f>
        <v>0.03</v>
      </c>
      <c r="CE80" s="134">
        <f>IF('Shale (Inputs)'!$AC107="Default",IF('Shale (Inputs)'!AH107=0,'Shale (Inputs)'!M$20,'Shale (Inputs)'!AH107),IF('Shale (Inputs)'!AH107=0,CC80,'Shale (Inputs)'!AH107))</f>
        <v>0.92</v>
      </c>
      <c r="CF80" s="127">
        <f t="shared" si="81"/>
        <v>-3.4760986898352733</v>
      </c>
      <c r="CG80" s="67">
        <f t="shared" si="82"/>
        <v>2.4423483940656316</v>
      </c>
      <c r="CH80" s="59">
        <f t="array" ref="CH80">IF(CD80=1, 1, (CF80-CI80*'Saline (Inputs)'!$C$45))</f>
        <v>-0.51687514788482103</v>
      </c>
      <c r="CI80" s="59">
        <f>IF(CD80=1, 0, ((CG80-CF80)/'Saline (Inputs)'!$D$45))</f>
        <v>2.3090943989389285</v>
      </c>
      <c r="CJ80" s="78">
        <f>VLOOKUP('Shale (Inputs)'!$AJ107,Calculations!$BG$18:$BI$25,2,FALSE)</f>
        <v>0.25</v>
      </c>
      <c r="CK80" s="78">
        <f>VLOOKUP('Shale (Inputs)'!$AJ107,Calculations!$BG$18:$BI$25,3,FALSE)</f>
        <v>0.53</v>
      </c>
      <c r="CL80" s="134">
        <f>IF('Shale (Inputs)'!$AJ107="Default",IF('Shale (Inputs)'!AL107=0,'Shale (Inputs)'!L$24,'Shale (Inputs)'!AL107),IF('Shale (Inputs)'!AL107=0,CJ80,'Shale (Inputs)'!AL107))</f>
        <v>0.2</v>
      </c>
      <c r="CM80" s="134">
        <f>IF('Shale (Inputs)'!$AJ107="Default",IF('Shale (Inputs)'!AM107=0,'Shale (Inputs)'!M$24,'Shale (Inputs)'!AM107),IF('Shale (Inputs)'!AM107=0,CK80,'Shale (Inputs)'!AM107))</f>
        <v>0.85</v>
      </c>
      <c r="CN80" s="135">
        <f t="shared" si="83"/>
        <v>-1.3862943611198906</v>
      </c>
      <c r="CO80" s="136">
        <f t="shared" si="84"/>
        <v>1.7346018397020466</v>
      </c>
      <c r="CP80" s="137">
        <f t="array" ref="CP80">IF(CL80=1, 1, (CN80-CQ80*'Saline (Inputs)'!$C$45))</f>
        <v>0.17415373929107769</v>
      </c>
      <c r="CQ80" s="137">
        <f>IF(CL80=1, 0, ((CO80-CN80)/'Saline (Inputs)'!$D$45))</f>
        <v>1.2176241224814466</v>
      </c>
      <c r="CR80" s="78">
        <f>VLOOKUP('Shale (Inputs)'!$AJ107,Calculations!$BK$18:$BM$25,2,FALSE)</f>
        <v>0.14000000000000001</v>
      </c>
      <c r="CS80" s="78">
        <f>VLOOKUP('Shale (Inputs)'!$AJ107,Calculations!$BK$18:$BM$25,3,FALSE)</f>
        <v>0.34</v>
      </c>
      <c r="CT80" s="134">
        <f>IF('Shale (Inputs)'!$AJ107="Default",IF('Shale (Inputs)'!AN107=0,'Shale (Inputs)'!L$25,'Shale (Inputs)'!AN107),IF('Shale (Inputs)'!AN107=0,CR80,'Shale (Inputs)'!AN107))</f>
        <v>0.1</v>
      </c>
      <c r="CU80" s="134">
        <f>IF('Shale (Inputs)'!$AJ107="Default",IF('Shale (Inputs)'!AO107=0,'Shale (Inputs)'!M$25,'Shale (Inputs)'!AO107),IF('Shale (Inputs)'!AO107=0,CS80,'Shale (Inputs)'!AO107))</f>
        <v>0.49</v>
      </c>
      <c r="CV80" s="127">
        <f t="shared" si="85"/>
        <v>-2.1972245773362191</v>
      </c>
      <c r="CW80" s="67">
        <f t="shared" si="86"/>
        <v>-4.0004934453636599E-2</v>
      </c>
      <c r="CX80" s="59">
        <f t="array" ref="CX80">IF(CT80=1, 1, (CV80-CY80*'Saline (Inputs)'!$C$45))</f>
        <v>-1.1186147558949278</v>
      </c>
      <c r="CY80" s="59">
        <f>IF(CT80=1, 0, ((CW80-CV80)/'Saline (Inputs)'!$D$45))</f>
        <v>0.84164371566502805</v>
      </c>
      <c r="DA80" s="145">
        <v>73</v>
      </c>
      <c r="DB80" s="143">
        <f t="shared" si="87"/>
        <v>1</v>
      </c>
      <c r="DC80" s="143">
        <f t="shared" si="88"/>
        <v>1</v>
      </c>
      <c r="DD80" s="143">
        <f t="shared" si="89"/>
        <v>1</v>
      </c>
      <c r="DE80" s="143">
        <f t="shared" si="90"/>
        <v>1</v>
      </c>
      <c r="DI80" s="233">
        <v>74</v>
      </c>
      <c r="DJ80" s="231">
        <v>1.4140329312795042E-5</v>
      </c>
      <c r="DK80" s="231">
        <v>8.0547149991633981E-5</v>
      </c>
      <c r="DL80" s="231">
        <v>5.625824560414707E-4</v>
      </c>
      <c r="DN80" s="140">
        <v>73</v>
      </c>
      <c r="DO80" s="77">
        <f>VLOOKUP('ROZ (Inputs)'!$Z108,'Depositional Environments'!$BW$11:$CI$26,2,FALSE)</f>
        <v>0.2</v>
      </c>
      <c r="DP80" s="77">
        <f>VLOOKUP('ROZ (Inputs)'!$Z108,'Depositional Environments'!$BW$11:$CI$26,3,FALSE)</f>
        <v>0.8</v>
      </c>
      <c r="DQ80" s="134">
        <f>IF('ROZ (Inputs)'!$Z108="Default",IF('ROZ (Inputs)'!AB108=0,'ROZ (Inputs)'!K$21,'ROZ (Inputs)'!AB108),IF('ROZ (Inputs)'!AB108=0,DO80,'ROZ (Inputs)'!AB108))</f>
        <v>0</v>
      </c>
      <c r="DR80" s="134">
        <f>IF('ROZ (Inputs)'!$Z108="Default",IF('ROZ (Inputs)'!AC108=0,'ROZ (Inputs)'!L$21,'ROZ (Inputs)'!AC108),IF('ROZ (Inputs)'!AC108=0,DP80,'ROZ (Inputs)'!AC108))</f>
        <v>0</v>
      </c>
      <c r="DS80" s="127">
        <f t="shared" si="91"/>
        <v>-1.3862943611198906</v>
      </c>
      <c r="DT80" s="67">
        <f t="shared" si="92"/>
        <v>1.3862943611198908</v>
      </c>
      <c r="DU80" s="59">
        <f>IF(DQ80=1, 1, (DS80-DV80*'Saline (Inputs)'!$C$45))</f>
        <v>2.2204460492503131E-16</v>
      </c>
      <c r="DV80" s="59">
        <f>IF(DQ80=1, 0, ((DT80-DS80)/'Saline (Inputs)'!$D$45))</f>
        <v>1.0817312376586106</v>
      </c>
      <c r="DW80" s="77">
        <f>VLOOKUP('ROZ (Inputs)'!$Z108,'Depositional Environments'!$BW$11:$CI$26,4,FALSE)</f>
        <v>0.21</v>
      </c>
      <c r="DX80" s="77">
        <f>VLOOKUP('ROZ (Inputs)'!$Z108,'Depositional Environments'!$BW$11:$CI$26,5,FALSE)</f>
        <v>0.76</v>
      </c>
      <c r="DY80" s="134">
        <f>IF('ROZ (Inputs)'!$Z108="Default",IF('ROZ (Inputs)'!AD108=0,'ROZ (Inputs)'!K$22,'ROZ (Inputs)'!AD108),IF('ROZ (Inputs)'!AD108=0,DW80,'ROZ (Inputs)'!AD107))</f>
        <v>0</v>
      </c>
      <c r="DZ80" s="134">
        <f>IF('ROZ (Inputs)'!$Z108="Default",IF('ROZ (Inputs)'!AE108=0,'ROZ (Inputs)'!L$22,'ROZ (Inputs)'!AE108),IF('ROZ (Inputs)'!AE108=0,DX80,'ROZ (Inputs)'!AD107))</f>
        <v>0</v>
      </c>
      <c r="EA80" s="127">
        <f t="shared" si="93"/>
        <v>-1.3249254147435987</v>
      </c>
      <c r="EB80" s="67">
        <f t="shared" si="94"/>
        <v>1.1526795099383855</v>
      </c>
      <c r="EC80" s="59">
        <f t="array" ref="EC80">IF(DY80=1, 1, (EA80-ED80*'Saline (Inputs)'!$C$45))</f>
        <v>-8.612295240260659E-2</v>
      </c>
      <c r="ED80" s="59">
        <f>IF(DY80=1, 0, ((EB80-EA80)/'Saline (Inputs)'!$D$45))</f>
        <v>0.96664269752934828</v>
      </c>
      <c r="EE80" s="77">
        <f>VLOOKUP('ROZ (Inputs)'!$Z108,'Depositional Environments'!$BW$11:$CI$26,6,FALSE)</f>
        <v>0.64</v>
      </c>
      <c r="EF80" s="77">
        <f>VLOOKUP('ROZ (Inputs)'!$Z108,'Depositional Environments'!$BW$11:$CI$26,7,FALSE)</f>
        <v>0.77</v>
      </c>
      <c r="EG80" s="134">
        <f>IF('ROZ (Inputs)'!$Z108="Default",IF('ROZ (Inputs)'!AF108=0,'ROZ (Inputs)'!K$23,'ROZ (Inputs)'!AF108),IF('ROZ (Inputs)'!AF108=0,EE80,'ROZ (Inputs)'!AF107))</f>
        <v>0</v>
      </c>
      <c r="EH80" s="134">
        <f>IF('ROZ (Inputs)'!$Z108="Default",IF('ROZ (Inputs)'!AG108=0,'ROZ (Inputs)'!L$23,'ROZ (Inputs)'!AG108),IF('ROZ (Inputs)'!AG108=0,EF80,'ROZ (Inputs)'!AG107))</f>
        <v>0</v>
      </c>
      <c r="EI80" s="127">
        <f t="shared" si="95"/>
        <v>0.57536414490356191</v>
      </c>
      <c r="EJ80" s="67">
        <f t="shared" si="96"/>
        <v>1.2083112059245342</v>
      </c>
      <c r="EK80" s="59">
        <f t="array" ref="EK80">IF(EG80=1, 1, (EI80-EL80*'Saline (Inputs)'!$C$45))</f>
        <v>0.89183767541404801</v>
      </c>
      <c r="EL80" s="59">
        <f>IF(EG80=1, 0, ((EJ80-EI80)/'Saline (Inputs)'!$D$45))</f>
        <v>0.24694560797949588</v>
      </c>
      <c r="EM80" s="77">
        <f>VLOOKUP('ROZ (Inputs)'!$Z108,'Depositional Environments'!$BW$11:$CI$26,8,FALSE)</f>
        <v>0.16</v>
      </c>
      <c r="EN80" s="77">
        <f>VLOOKUP('ROZ (Inputs)'!$Z108,'Depositional Environments'!$BW$11:$CI$26,9,FALSE)</f>
        <v>0.39</v>
      </c>
      <c r="EO80" s="134">
        <f>IF('ROZ (Inputs)'!$Z108="Default",IF('ROZ (Inputs)'!AH108=0,'ROZ (Inputs)'!K$24,'ROZ (Inputs)'!AH108),IF('ROZ (Inputs)'!AH108=0,EM80,'ROZ (Inputs)'!AH107))</f>
        <v>0</v>
      </c>
      <c r="EP80" s="134">
        <f>IF('ROZ (Inputs)'!$Z108="Default",IF('ROZ (Inputs)'!AI108=0,'ROZ (Inputs)'!L$24,'ROZ (Inputs)'!AI108),IF('ROZ (Inputs)'!AI108=0,EN80,'ROZ (Inputs)'!AI107))</f>
        <v>0</v>
      </c>
      <c r="EQ80" s="127">
        <f t="shared" si="97"/>
        <v>-1.6582280766035322</v>
      </c>
      <c r="ER80" s="67">
        <f t="shared" si="98"/>
        <v>-0.44731221804366478</v>
      </c>
      <c r="ES80" s="59">
        <f t="array" ref="ES80">IF(EO80=1, 1, (EQ80-ET80*'Saline (Inputs)'!$C$45))</f>
        <v>-1.0527701473235984</v>
      </c>
      <c r="ET80" s="59">
        <f>IF(EO80=1, 0, ((ER80-EQ80)/'Saline (Inputs)'!$D$45))</f>
        <v>0.47244133248952946</v>
      </c>
      <c r="EU80" s="77">
        <f>VLOOKUP('ROZ (Inputs)'!$Z108,'Depositional Environments'!$BW$11:$CI$26,10,FALSE)</f>
        <v>0.35</v>
      </c>
      <c r="EV80" s="77">
        <f>VLOOKUP('ROZ (Inputs)'!$Z108,'Depositional Environments'!$BW$11:$CI$26,11,FALSE)</f>
        <v>0.76</v>
      </c>
      <c r="EW80" s="134">
        <f>IF('ROZ (Inputs)'!$Z108="Default",IF('ROZ (Inputs)'!AJ108=0,'ROZ (Inputs)'!K$25,'ROZ (Inputs)'!AJ108),IF('ROZ (Inputs)'!AJ108=0,EU80,'ROZ (Inputs)'!AJ107))</f>
        <v>0</v>
      </c>
      <c r="EX80" s="134">
        <f>IF('ROZ (Inputs)'!$Z108="Default",IF('ROZ (Inputs)'!AK108=0,'ROZ (Inputs)'!L$25,'ROZ (Inputs)'!AK108),IF('ROZ (Inputs)'!AK108=0,EV80,'ROZ (Inputs)'!AK107))</f>
        <v>0</v>
      </c>
      <c r="EY80" s="127">
        <f t="shared" si="99"/>
        <v>-0.61903920840622351</v>
      </c>
      <c r="EZ80" s="67">
        <f t="shared" si="100"/>
        <v>1.1526795099383855</v>
      </c>
      <c r="FA80" s="59">
        <f t="array" ref="FA80">IF(EW80=1, 1, (EY80-FB80*'Saline (Inputs)'!$C$45))</f>
        <v>0.26682015076608112</v>
      </c>
      <c r="FB80" s="59">
        <f>IF(EW80=1, 0, ((EZ80-EY80)/'Saline (Inputs)'!$D$45))</f>
        <v>0.69123973079917</v>
      </c>
      <c r="FC80" s="283">
        <f>VLOOKUP('ROZ (Inputs)'!$Z108,'Depositional Environments'!$BW$11:$CI$26,12,FALSE)</f>
        <v>8.9999999999999993E-3</v>
      </c>
      <c r="FD80" s="283">
        <f>VLOOKUP('ROZ (Inputs)'!$Z108,'Depositional Environments'!$BW$11:$CI$26,13,FALSE)</f>
        <v>1.0999999999999999E-2</v>
      </c>
      <c r="FE80" s="134">
        <f>IF('ROZ (Inputs)'!$Z108="Default",IF('ROZ (Inputs)'!AL108=0,'ROZ (Inputs)'!K$26,'ROZ (Inputs)'!AL108),IF('ROZ (Inputs)'!AL108=0,FC80,'ROZ (Inputs)'!AL107))</f>
        <v>0</v>
      </c>
      <c r="FF80" s="134">
        <f>IF('ROZ (Inputs)'!$Z108="Default",IF('ROZ (Inputs)'!AM108=0,'ROZ (Inputs)'!L$26,'ROZ (Inputs)'!AM108),IF('ROZ (Inputs)'!AM108=0,FD80,'ROZ (Inputs)'!AM107))</f>
        <v>0</v>
      </c>
      <c r="FG80" s="127">
        <f t="shared" si="101"/>
        <v>-4.7014899569937691</v>
      </c>
      <c r="FH80" s="67">
        <f t="shared" si="102"/>
        <v>-4.4987990588243418</v>
      </c>
      <c r="FI80" s="59">
        <f t="array" ref="FI80">IF(FE80=1, 1, (FG80-FJ80*'Saline (Inputs)'!$C$45))</f>
        <v>-4.6001445079090555</v>
      </c>
      <c r="FJ80" s="59">
        <f>IF(FE80=1, 0, ((FH80-FG80)/'Saline (Inputs)'!$D$45))</f>
        <v>7.9080274106369253E-2</v>
      </c>
      <c r="FL80" s="145">
        <v>73</v>
      </c>
      <c r="FM80" s="143">
        <f t="shared" si="103"/>
        <v>1</v>
      </c>
      <c r="FN80" s="143">
        <f t="shared" si="104"/>
        <v>1</v>
      </c>
      <c r="FO80" s="143">
        <f t="shared" si="105"/>
        <v>1</v>
      </c>
      <c r="FP80" s="143">
        <f t="shared" si="106"/>
        <v>1</v>
      </c>
      <c r="FQ80" s="143">
        <f t="shared" si="107"/>
        <v>1</v>
      </c>
      <c r="FR80" s="143">
        <f t="shared" si="108"/>
        <v>1</v>
      </c>
      <c r="FT80" s="145">
        <v>73</v>
      </c>
      <c r="FU80" s="34">
        <v>-5.8738468214869781E-4</v>
      </c>
      <c r="FV80" s="34">
        <v>-3.6168934457235139E-5</v>
      </c>
      <c r="FW80" s="34">
        <v>4.3373851440444225E-5</v>
      </c>
      <c r="FZ80" s="140">
        <v>73</v>
      </c>
      <c r="GA80" s="78">
        <f>VLOOKUP('Shale_EERC (Inputs)'!$AI105,$ID$7:$IF$8,2,FALSE)</f>
        <v>0.2</v>
      </c>
      <c r="GB80" s="78">
        <f>VLOOKUP('Shale_EERC (Inputs)'!AI105,$AY$7:$BA$8,3,FALSE)</f>
        <v>0.8</v>
      </c>
      <c r="GC80" s="134">
        <f>IF('Shale_EERC (Inputs)'!$AI105="Default",IF('Shale_EERC (Inputs)'!AK105=0,'Shale_EERC (Inputs)'!L$19,'Shale_EERC (Inputs)'!AK105),IF('Shale_EERC (Inputs)'!AK105=0,GA80,'Shale_EERC (Inputs)'!AK105))</f>
        <v>0.2</v>
      </c>
      <c r="GD80" s="134">
        <f>IF('Shale_EERC (Inputs)'!$AI105="Default",IF('Shale_EERC (Inputs)'!AL105=0,'Shale_EERC (Inputs)'!M$19,'Shale_EERC (Inputs)'!AL105),IF('Shale_EERC (Inputs)'!AL105=0,GB80,'Shale_EERC (Inputs)'!AL105))</f>
        <v>0.8</v>
      </c>
      <c r="GE80" s="127">
        <f t="shared" si="109"/>
        <v>-1.3862943611198906</v>
      </c>
      <c r="GF80" s="67">
        <f t="shared" si="110"/>
        <v>1.3862949861200078</v>
      </c>
      <c r="GG80" s="59">
        <f>IF(GC80=1, 1, (GE80-GH80*'Saline (Inputs)'!$C$45))</f>
        <v>3.1250005871896747E-7</v>
      </c>
      <c r="GH80" s="59">
        <f>IF(GC80=1, 0, ((GF80-GE80)/'Saline (Inputs)'!$D$45))</f>
        <v>1.0817314815037018</v>
      </c>
      <c r="GI80" s="78">
        <f>VLOOKUP('Shale_EERC (Inputs)'!$AI105,$IH$7:$IJ$8,2,FALSE)</f>
        <v>0.2</v>
      </c>
      <c r="GJ80" s="78">
        <f>VLOOKUP('Shale_EERC (Inputs)'!$AI105,$IH$7:$IJ$8,3,FALSE)</f>
        <v>0.8</v>
      </c>
      <c r="GK80" s="134">
        <f>IF('Shale_EERC (Inputs)'!$AI105="Default",IF('Shale_EERC (Inputs)'!AM105=0,'Shale_EERC (Inputs)'!L$20,'Shale_EERC (Inputs)'!AM105),IF('Shale_EERC (Inputs)'!AM105=0,GI80,'Shale_EERC (Inputs)'!AM105))</f>
        <v>0.2</v>
      </c>
      <c r="GL80" s="134">
        <f>IF('Shale_EERC (Inputs)'!$AI105="Default",IF('Shale_EERC (Inputs)'!AN105=0,'Shale_EERC (Inputs)'!M$20,'Shale_EERC (Inputs)'!AN105),IF('Shale_EERC (Inputs)'!AN105=0,GJ80,'Shale_EERC (Inputs)'!AN105))</f>
        <v>0.8</v>
      </c>
      <c r="GM80" s="127">
        <f t="shared" si="111"/>
        <v>-1.3862943611198906</v>
      </c>
      <c r="GN80" s="67">
        <f t="shared" si="112"/>
        <v>1.3862949861200078</v>
      </c>
      <c r="GO80" s="59">
        <f t="array" ref="GO80">IF(GK80=1, 1, (GM80-GP80*'Saline (Inputs)'!$C$45))</f>
        <v>3.1250005871896747E-7</v>
      </c>
      <c r="GP80" s="59">
        <f>IF(GK80=1, 0, ((GN80-GM80)/'Saline (Inputs)'!$D$45))</f>
        <v>1.0817314815037018</v>
      </c>
      <c r="GQ80" s="78">
        <f>VLOOKUP('Shale_EERC (Inputs)'!$AI105,$IL$7:$IN$8,2,FALSE)</f>
        <v>0.2</v>
      </c>
      <c r="GR80" s="78">
        <f>VLOOKUP('Shale_EERC (Inputs)'!$AI105,$IL$7:$IN$8,3,FALSE)</f>
        <v>0.8</v>
      </c>
      <c r="GS80" s="134">
        <f>IF('Shale_EERC (Inputs)'!$AI105="Default",IF('Shale_EERC (Inputs)'!AO105=0,'Shale_EERC (Inputs)'!L$21,'Shale_EERC (Inputs)'!AO105),IF('Shale_EERC (Inputs)'!AO105=0,GQ80,'Shale_EERC (Inputs)'!AO105))</f>
        <v>0.2</v>
      </c>
      <c r="GT80" s="134">
        <f>IF('Shale_EERC (Inputs)'!$AI105="Default",IF('Shale_EERC (Inputs)'!AP105=0,'Shale_EERC (Inputs)'!M$21,'Shale_EERC (Inputs)'!AP105),IF('Shale_EERC (Inputs)'!AP105=0,GR80,'Shale_EERC (Inputs)'!AP105))</f>
        <v>0.8</v>
      </c>
      <c r="GU80" s="135">
        <f t="shared" si="121"/>
        <v>-1.3862943611198906</v>
      </c>
      <c r="GV80" s="136">
        <f t="shared" si="113"/>
        <v>1.3862949861200078</v>
      </c>
      <c r="GW80" s="137">
        <f t="array" ref="GW80">IF(GS80=1, 1, (GU80-GX80*'Saline (Inputs)'!$C$45))</f>
        <v>3.1250005871896747E-7</v>
      </c>
      <c r="GX80" s="137">
        <f>IF(GS80=1, 0, ((GV80-GU80)/'Saline (Inputs)'!$D$45))</f>
        <v>1.0817314815037018</v>
      </c>
      <c r="GY80" s="78">
        <f>VLOOKUP('Shale_EERC (Inputs)'!$AI105,$IP$7:$IR$8,2,FALSE)</f>
        <v>0.2</v>
      </c>
      <c r="GZ80" s="78">
        <f>VLOOKUP('Shale_EERC (Inputs)'!$AI105,$IP$7:$IR$8,3,FALSE)</f>
        <v>0.8</v>
      </c>
      <c r="HA80" s="134">
        <f>IF('Shale_EERC (Inputs)'!$AI105="Default",IF('Shale_EERC (Inputs)'!AQ105=0,'Shale_EERC (Inputs)'!L$22,'Shale_EERC (Inputs)'!AQ105),IF('Shale_EERC (Inputs)'!AQ105=0,GY80,'Shale_EERC (Inputs)'!AQ105))</f>
        <v>0.2</v>
      </c>
      <c r="HB80" s="134">
        <f>IF('Shale_EERC (Inputs)'!$AI105="Default",IF('Shale_EERC (Inputs)'!AR105=0,'Shale_EERC (Inputs)'!M$22,'Shale_EERC (Inputs)'!AR105),IF('Shale_EERC (Inputs)'!AR105=0,GZ80,'Shale_EERC (Inputs)'!AR105))</f>
        <v>0.8</v>
      </c>
      <c r="HC80" s="127">
        <f t="shared" si="114"/>
        <v>-1.3862943611198906</v>
      </c>
      <c r="HD80" s="67">
        <f t="shared" si="122"/>
        <v>1.3862949861200078</v>
      </c>
      <c r="HE80" s="59">
        <f t="array" ref="HE80">IF(HA80=1, 1, (HC80-HF80*'Saline (Inputs)'!$C$45))</f>
        <v>3.1250005871896747E-7</v>
      </c>
      <c r="HF80" s="59">
        <f>IF(HA80=1, 0, ((HD80-HC80)/'Saline (Inputs)'!$D$45))</f>
        <v>1.0817314815037018</v>
      </c>
      <c r="HG80" s="78">
        <f>VLOOKUP('Shale_EERC (Inputs)'!$AI105,$IT$7:$IV$8,2,FALSE)</f>
        <v>0.2</v>
      </c>
      <c r="HH80" s="78">
        <f>VLOOKUP('Shale_EERC (Inputs)'!$AI105,$IT$7:$IV$8,3,FALSE)</f>
        <v>0.8</v>
      </c>
      <c r="HI80" s="134">
        <f>IF('Shale_EERC (Inputs)'!$AI105="Default",IF('Shale_EERC (Inputs)'!AS105=0,'Shale_EERC (Inputs)'!L$23,'Shale_EERC (Inputs)'!AS105),IF('Shale_EERC (Inputs)'!AS105=0,HG80,'Shale_EERC (Inputs)'!AS105))</f>
        <v>0.2</v>
      </c>
      <c r="HJ80" s="134">
        <f>IF('Shale_EERC (Inputs)'!$AI105="Default",IF('Shale_EERC (Inputs)'!AT105=0,'Shale_EERC (Inputs)'!M$23,'Shale_EERC (Inputs)'!AT105),IF('Shale_EERC (Inputs)'!AT105=0,HH80,'Shale_EERC (Inputs)'!AT105))</f>
        <v>0.8</v>
      </c>
      <c r="HK80" s="127">
        <f t="shared" si="115"/>
        <v>-1.3862943611198906</v>
      </c>
      <c r="HL80" s="67">
        <f t="shared" si="123"/>
        <v>1.3862949861200078</v>
      </c>
      <c r="HM80" s="59">
        <f t="array" ref="HM80">IF(HI80=1, 1, (HK80-HN80*'Saline (Inputs)'!$C$45))</f>
        <v>3.1250005871896747E-7</v>
      </c>
      <c r="HN80" s="59">
        <f>IF(HI80=1, 0, ((HL80-HK80)/'Saline (Inputs)'!$D$45))</f>
        <v>1.0817314815037018</v>
      </c>
      <c r="HP80" s="145">
        <v>73</v>
      </c>
      <c r="HQ80" s="143">
        <f t="shared" si="116"/>
        <v>1</v>
      </c>
      <c r="HR80" s="143">
        <f t="shared" si="117"/>
        <v>1</v>
      </c>
      <c r="HS80" s="143">
        <f t="shared" si="118"/>
        <v>1</v>
      </c>
      <c r="HT80" s="143">
        <f t="shared" si="119"/>
        <v>1</v>
      </c>
      <c r="HU80" s="143">
        <f t="shared" si="120"/>
        <v>1</v>
      </c>
      <c r="HY80" s="233">
        <v>74</v>
      </c>
      <c r="HZ80" s="271">
        <v>1.7778835172066397E-5</v>
      </c>
      <c r="IA80" s="271">
        <v>8.9848366769729358E-5</v>
      </c>
      <c r="IB80" s="271">
        <v>6.0550507623748941E-4</v>
      </c>
    </row>
    <row r="81" spans="2:236" x14ac:dyDescent="0.35">
      <c r="B81" s="140">
        <v>74</v>
      </c>
      <c r="C81" s="78">
        <f>VLOOKUP('Saline (Inputs)'!$T108,'Depositional Environments'!$BK$11:$BU$26,2,FALSE)</f>
        <v>0.2</v>
      </c>
      <c r="D81" s="78">
        <f>VLOOKUP('Saline (Inputs)'!$T108,'Depositional Environments'!$BK$11:$BU$26,3,FALSE)</f>
        <v>0.8</v>
      </c>
      <c r="E81" s="134">
        <f>IF('Saline (Inputs)'!$T108="Default",IF('Saline (Inputs)'!V108=0,'Saline (Inputs)'!K$21,'Saline (Inputs)'!V108),IF('Saline (Inputs)'!V108=0,C81,'Saline (Inputs)'!V108))</f>
        <v>0</v>
      </c>
      <c r="F81" s="134">
        <f>IF('Saline (Inputs)'!$T108="Default",IF('Saline (Inputs)'!W108=0,'Saline (Inputs)'!L$21,'Saline (Inputs)'!W108),IF('Saline (Inputs)'!W108=0,D81,'Saline (Inputs)'!W108))</f>
        <v>0</v>
      </c>
      <c r="G81" s="127">
        <f t="shared" si="124"/>
        <v>-1.3862943611198906</v>
      </c>
      <c r="H81" s="67">
        <f t="shared" si="125"/>
        <v>1.3862943611198908</v>
      </c>
      <c r="I81" s="59">
        <f>IF(E81=1, 1, (G81-J81*'Saline (Inputs)'!$C$45))</f>
        <v>2.2204460492503131E-16</v>
      </c>
      <c r="J81" s="59">
        <f>IF(E81=1, 0, ((H81-G81)/'Saline (Inputs)'!$D$45))</f>
        <v>1.0817312376586106</v>
      </c>
      <c r="K81" s="78">
        <f>VLOOKUP('Saline (Inputs)'!$T108,'Depositional Environments'!$BK$11:$BU$26,4,FALSE)</f>
        <v>0.21</v>
      </c>
      <c r="L81" s="78">
        <f>VLOOKUP('Saline (Inputs)'!$T108,'Depositional Environments'!$BK$11:$BU$26,5,FALSE)</f>
        <v>0.76</v>
      </c>
      <c r="M81" s="134">
        <f>IF('Saline (Inputs)'!$T108="Default",IF('Saline (Inputs)'!X108=0,'Saline (Inputs)'!K$22,'Saline (Inputs)'!X108), IF('Saline (Inputs)'!X108=0,Calculations!K81,'Saline (Inputs)'!X108))</f>
        <v>0</v>
      </c>
      <c r="N81" s="134">
        <f>IF('Saline (Inputs)'!$T108="Default",IF('Saline (Inputs)'!Y108=0,'Saline (Inputs)'!L$22,'Saline (Inputs)'!Y108), IF('Saline (Inputs)'!Y108=0,Calculations!L81,'Saline (Inputs)'!Y108))</f>
        <v>0</v>
      </c>
      <c r="O81" s="127">
        <f t="shared" si="126"/>
        <v>-1.3249254147435987</v>
      </c>
      <c r="P81" s="67">
        <f t="shared" si="127"/>
        <v>1.1526795099383855</v>
      </c>
      <c r="Q81" s="59">
        <f t="array" ref="Q81">IF(M81=1, 1, (O81-R81*'Saline (Inputs)'!$C$45))</f>
        <v>-8.612295240260659E-2</v>
      </c>
      <c r="R81" s="59">
        <f>IF(M81=1, 0, ((P81-O81)/'Saline (Inputs)'!$D$45))</f>
        <v>0.96664269752934828</v>
      </c>
      <c r="S81" s="78">
        <f>VLOOKUP('Saline (Inputs)'!$T108,'Depositional Environments'!$BK$11:$BU$26,6,FALSE)</f>
        <v>0.61</v>
      </c>
      <c r="T81" s="78">
        <f>VLOOKUP('Saline (Inputs)'!$T108,'Depositional Environments'!$BK$11:$BU$26,7,FALSE)</f>
        <v>0.71</v>
      </c>
      <c r="U81" s="134">
        <f>IF('Saline (Inputs)'!$T108="Default",IF('Saline (Inputs)'!Z108=0,'Saline (Inputs)'!K$23,'Saline (Inputs)'!Z108),IF('Saline (Inputs)'!Z108=0,S81,'Saline (Inputs)'!Z108))</f>
        <v>0</v>
      </c>
      <c r="V81" s="134">
        <f>IF('Saline (Inputs)'!$T108="Default",IF('Saline (Inputs)'!AA108=0,'Saline (Inputs)'!L$23,'Saline (Inputs)'!AA108),IF('Saline (Inputs)'!AA108=0,T81,'Saline (Inputs)'!AA108))</f>
        <v>0</v>
      </c>
      <c r="W81" s="127">
        <f t="shared" si="128"/>
        <v>0.44731221804366483</v>
      </c>
      <c r="X81" s="67">
        <f t="shared" si="129"/>
        <v>0.89538404705484131</v>
      </c>
      <c r="Y81" s="59">
        <f t="array" ref="Y81">IF(U81=1, 1, (W81-Z81*'Saline (Inputs)'!$C$45))</f>
        <v>0.67134813254925307</v>
      </c>
      <c r="Z81" s="59">
        <f>IF(U81=1, 0, ((X81-W81)/'Saline (Inputs)'!$D$45))</f>
        <v>0.17481615295782754</v>
      </c>
      <c r="AA81" s="78">
        <f>VLOOKUP('Saline (Inputs)'!$T108,'Depositional Environments'!$BK$11:$BU$26,8,FALSE)</f>
        <v>0.19</v>
      </c>
      <c r="AB81" s="78">
        <f>VLOOKUP('Saline (Inputs)'!$T108,'Depositional Environments'!$BK$11:$BU$26,9,FALSE)</f>
        <v>0.59</v>
      </c>
      <c r="AC81" s="134">
        <f>IF('Saline (Inputs)'!$T108="Default",IF('Saline (Inputs)'!AB108=0,'Saline (Inputs)'!K$24,'Saline (Inputs)'!AB108),IF('Saline (Inputs)'!AB108=0,AA81,'Saline (Inputs)'!AB108))</f>
        <v>0</v>
      </c>
      <c r="AD81" s="134">
        <f>IF('Saline (Inputs)'!$T108="Default",IF('Saline (Inputs)'!AC108=0,'Saline (Inputs)'!L$24,'Saline (Inputs)'!AC108),IF('Saline (Inputs)'!AC108=0,AB81,'Saline (Inputs)'!AC108))</f>
        <v>0</v>
      </c>
      <c r="AE81" s="127">
        <f t="shared" si="130"/>
        <v>-1.4500101755059984</v>
      </c>
      <c r="AF81" s="67">
        <f t="shared" si="131"/>
        <v>0.36396537720141148</v>
      </c>
      <c r="AG81" s="59">
        <f t="array" ref="AG81">IF(AC81=1, 1, (AE81-AH81*'Saline (Inputs)'!$C$45))</f>
        <v>-0.54302239915229344</v>
      </c>
      <c r="AH81" s="59">
        <f>IF(AC81=1, 0, ((AF81-AE81)/'Saline (Inputs)'!$D$45))</f>
        <v>0.7077263223257636</v>
      </c>
      <c r="AI81" s="78">
        <f>VLOOKUP('Saline (Inputs)'!$T108,'Depositional Environments'!$BK$11:$BU$26,10,FALSE)</f>
        <v>0.39</v>
      </c>
      <c r="AJ81" s="78">
        <f>VLOOKUP('Saline (Inputs)'!$T108,'Depositional Environments'!$BK$11:$BU$26,11,FALSE)</f>
        <v>0.81</v>
      </c>
      <c r="AK81" s="134">
        <f>IF('Saline (Inputs)'!$T108="Default",IF('Saline (Inputs)'!K$25=0,'Saline (Inputs)'!AD108,'Saline (Inputs)'!$K$25),IF('Saline (Inputs)'!AD108=0,AI81,'Saline (Inputs)'!AD108))</f>
        <v>0</v>
      </c>
      <c r="AL81" s="134">
        <f>IF('Saline (Inputs)'!$T108="Default",IF('Saline (Inputs)'!L$25=0,'Saline (Inputs)'!AE108,'Saline (Inputs)'!$L$25),IF('Saline (Inputs)'!AE108=0,AJ81,'Saline (Inputs)'!AE108))</f>
        <v>0</v>
      </c>
      <c r="AM81" s="127">
        <f t="shared" si="132"/>
        <v>-0.44731221804366478</v>
      </c>
      <c r="AN81" s="67">
        <f t="shared" si="133"/>
        <v>1.4500101755059986</v>
      </c>
      <c r="AO81" s="59">
        <f t="array" ref="AO81">IF(AK81=1, 1, (AM81-AP81*'Saline (Inputs)'!$C$45))</f>
        <v>0.50134897873116691</v>
      </c>
      <c r="AP81" s="59">
        <f>IF(AK81=1, 0, ((AN81-AM81)/'Saline (Inputs)'!$D$45))</f>
        <v>0.74024426506138619</v>
      </c>
      <c r="AR81" s="145">
        <v>74</v>
      </c>
      <c r="AS81" s="143">
        <f t="shared" si="74"/>
        <v>1</v>
      </c>
      <c r="AT81" s="143">
        <f t="shared" si="75"/>
        <v>1</v>
      </c>
      <c r="AU81" s="143">
        <f t="shared" si="76"/>
        <v>1</v>
      </c>
      <c r="AV81" s="143">
        <f t="shared" si="77"/>
        <v>1</v>
      </c>
      <c r="AW81" s="143">
        <f t="shared" si="78"/>
        <v>1</v>
      </c>
      <c r="BS81" s="140">
        <v>74</v>
      </c>
      <c r="BT81" s="78">
        <f>VLOOKUP('Shale (Inputs)'!AC108,$AY$7:$BA$8,2,FALSE)</f>
        <v>0.2</v>
      </c>
      <c r="BU81" s="78">
        <f>VLOOKUP('Shale (Inputs)'!AC108,$AY$7:$BA$8,3,FALSE)</f>
        <v>0.8</v>
      </c>
      <c r="BV81" s="134">
        <f>IF('Shale (Inputs)'!$AC108="Default",IF('Shale (Inputs)'!AE108=0,'Shale (Inputs)'!L$19,'Shale (Inputs)'!AE108),IF('Shale (Inputs)'!AE108=0,BT81,'Shale (Inputs)'!AE108))</f>
        <v>0.2</v>
      </c>
      <c r="BW81" s="134">
        <f>IF('Shale (Inputs)'!$AC108="Default",IF('Shale (Inputs)'!AF108=0,'Shale (Inputs)'!M$19,'Shale (Inputs)'!AF108),IF('Shale (Inputs)'!AF108=0,BU81,'Shale (Inputs)'!AF108))</f>
        <v>0.8</v>
      </c>
      <c r="BX81" s="127">
        <f t="shared" si="79"/>
        <v>-1.3862943611198906</v>
      </c>
      <c r="BY81" s="67">
        <f t="shared" si="80"/>
        <v>1.3862949861200078</v>
      </c>
      <c r="BZ81" s="59">
        <f>IF(BV81=1, 1, (BX81-CA81*'Saline (Inputs)'!$C$45))</f>
        <v>3.1250005871896747E-7</v>
      </c>
      <c r="CA81" s="59">
        <f>IF(BV81=1, 0, ((BY81-BX81)/'Saline (Inputs)'!$D$45))</f>
        <v>1.0817314815037018</v>
      </c>
      <c r="CB81" s="78">
        <f>VLOOKUP('Shale (Inputs)'!AC108,Calculations!$BC$7:$BE$8,2,FALSE)</f>
        <v>0.03</v>
      </c>
      <c r="CC81" s="78">
        <f>VLOOKUP('Shale (Inputs)'!AC108,Calculations!$BC$7:$BE$8,3,FALSE)</f>
        <v>0.92</v>
      </c>
      <c r="CD81" s="134">
        <f>IF('Shale (Inputs)'!$AC108="Default",IF('Shale (Inputs)'!AG108=0,'Shale (Inputs)'!L$20,'Shale (Inputs)'!AG108),IF('Shale (Inputs)'!AG108=0,CB81,'Shale (Inputs)'!AG108))</f>
        <v>0.03</v>
      </c>
      <c r="CE81" s="134">
        <f>IF('Shale (Inputs)'!$AC108="Default",IF('Shale (Inputs)'!AH108=0,'Shale (Inputs)'!M$20,'Shale (Inputs)'!AH108),IF('Shale (Inputs)'!AH108=0,CC81,'Shale (Inputs)'!AH108))</f>
        <v>0.92</v>
      </c>
      <c r="CF81" s="127">
        <f t="shared" si="81"/>
        <v>-3.4760986898352733</v>
      </c>
      <c r="CG81" s="67">
        <f t="shared" si="82"/>
        <v>2.4423483940656316</v>
      </c>
      <c r="CH81" s="59">
        <f t="array" ref="CH81">IF(CD81=1, 1, (CF81-CI81*'Saline (Inputs)'!$C$45))</f>
        <v>-0.51687514788482103</v>
      </c>
      <c r="CI81" s="59">
        <f>IF(CD81=1, 0, ((CG81-CF81)/'Saline (Inputs)'!$D$45))</f>
        <v>2.3090943989389285</v>
      </c>
      <c r="CJ81" s="78">
        <f>VLOOKUP('Shale (Inputs)'!$AJ108,Calculations!$BG$18:$BI$25,2,FALSE)</f>
        <v>0.25</v>
      </c>
      <c r="CK81" s="78">
        <f>VLOOKUP('Shale (Inputs)'!$AJ108,Calculations!$BG$18:$BI$25,3,FALSE)</f>
        <v>0.53</v>
      </c>
      <c r="CL81" s="134">
        <f>IF('Shale (Inputs)'!$AJ108="Default",IF('Shale (Inputs)'!AL108=0,'Shale (Inputs)'!L$24,'Shale (Inputs)'!AL108),IF('Shale (Inputs)'!AL108=0,CJ81,'Shale (Inputs)'!AL108))</f>
        <v>0.2</v>
      </c>
      <c r="CM81" s="134">
        <f>IF('Shale (Inputs)'!$AJ108="Default",IF('Shale (Inputs)'!AM108=0,'Shale (Inputs)'!M$24,'Shale (Inputs)'!AM108),IF('Shale (Inputs)'!AM108=0,CK81,'Shale (Inputs)'!AM108))</f>
        <v>0.85</v>
      </c>
      <c r="CN81" s="135">
        <f t="shared" si="83"/>
        <v>-1.3862943611198906</v>
      </c>
      <c r="CO81" s="136">
        <f t="shared" si="84"/>
        <v>1.7346018397020466</v>
      </c>
      <c r="CP81" s="137">
        <f t="array" ref="CP81">IF(CL81=1, 1, (CN81-CQ81*'Saline (Inputs)'!$C$45))</f>
        <v>0.17415373929107769</v>
      </c>
      <c r="CQ81" s="137">
        <f>IF(CL81=1, 0, ((CO81-CN81)/'Saline (Inputs)'!$D$45))</f>
        <v>1.2176241224814466</v>
      </c>
      <c r="CR81" s="78">
        <f>VLOOKUP('Shale (Inputs)'!$AJ108,Calculations!$BK$18:$BM$25,2,FALSE)</f>
        <v>0.14000000000000001</v>
      </c>
      <c r="CS81" s="78">
        <f>VLOOKUP('Shale (Inputs)'!$AJ108,Calculations!$BK$18:$BM$25,3,FALSE)</f>
        <v>0.34</v>
      </c>
      <c r="CT81" s="134">
        <f>IF('Shale (Inputs)'!$AJ108="Default",IF('Shale (Inputs)'!AN108=0,'Shale (Inputs)'!L$25,'Shale (Inputs)'!AN108),IF('Shale (Inputs)'!AN108=0,CR81,'Shale (Inputs)'!AN108))</f>
        <v>0.1</v>
      </c>
      <c r="CU81" s="134">
        <f>IF('Shale (Inputs)'!$AJ108="Default",IF('Shale (Inputs)'!AO108=0,'Shale (Inputs)'!M$25,'Shale (Inputs)'!AO108),IF('Shale (Inputs)'!AO108=0,CS81,'Shale (Inputs)'!AO108))</f>
        <v>0.49</v>
      </c>
      <c r="CV81" s="127">
        <f t="shared" si="85"/>
        <v>-2.1972245773362191</v>
      </c>
      <c r="CW81" s="67">
        <f t="shared" si="86"/>
        <v>-4.0004934453636599E-2</v>
      </c>
      <c r="CX81" s="59">
        <f t="array" ref="CX81">IF(CT81=1, 1, (CV81-CY81*'Saline (Inputs)'!$C$45))</f>
        <v>-1.1186147558949278</v>
      </c>
      <c r="CY81" s="59">
        <f>IF(CT81=1, 0, ((CW81-CV81)/'Saline (Inputs)'!$D$45))</f>
        <v>0.84164371566502805</v>
      </c>
      <c r="DA81" s="145">
        <v>74</v>
      </c>
      <c r="DB81" s="143">
        <f t="shared" si="87"/>
        <v>1</v>
      </c>
      <c r="DC81" s="143">
        <f t="shared" si="88"/>
        <v>1</v>
      </c>
      <c r="DD81" s="143">
        <f t="shared" si="89"/>
        <v>1</v>
      </c>
      <c r="DE81" s="143">
        <f t="shared" si="90"/>
        <v>1</v>
      </c>
      <c r="DI81" s="233">
        <v>75</v>
      </c>
      <c r="DJ81" s="231">
        <v>1.3315737760421916E-5</v>
      </c>
      <c r="DK81" s="231">
        <v>8.0564324889566513E-5</v>
      </c>
      <c r="DL81" s="231">
        <v>5.6674052029930964E-4</v>
      </c>
      <c r="DN81" s="140">
        <v>74</v>
      </c>
      <c r="DO81" s="77">
        <f>VLOOKUP('ROZ (Inputs)'!$Z109,'Depositional Environments'!$BW$11:$CI$26,2,FALSE)</f>
        <v>0.2</v>
      </c>
      <c r="DP81" s="77">
        <f>VLOOKUP('ROZ (Inputs)'!$Z109,'Depositional Environments'!$BW$11:$CI$26,3,FALSE)</f>
        <v>0.8</v>
      </c>
      <c r="DQ81" s="134">
        <f>IF('ROZ (Inputs)'!$Z109="Default",IF('ROZ (Inputs)'!AB109=0,'ROZ (Inputs)'!K$21,'ROZ (Inputs)'!AB109),IF('ROZ (Inputs)'!AB109=0,DO81,'ROZ (Inputs)'!AB109))</f>
        <v>0</v>
      </c>
      <c r="DR81" s="134">
        <f>IF('ROZ (Inputs)'!$Z109="Default",IF('ROZ (Inputs)'!AC109=0,'ROZ (Inputs)'!L$21,'ROZ (Inputs)'!AC109),IF('ROZ (Inputs)'!AC109=0,DP81,'ROZ (Inputs)'!AC109))</f>
        <v>0</v>
      </c>
      <c r="DS81" s="127">
        <f t="shared" si="91"/>
        <v>-1.3862943611198906</v>
      </c>
      <c r="DT81" s="67">
        <f t="shared" si="92"/>
        <v>1.3862943611198908</v>
      </c>
      <c r="DU81" s="59">
        <f>IF(DQ81=1, 1, (DS81-DV81*'Saline (Inputs)'!$C$45))</f>
        <v>2.2204460492503131E-16</v>
      </c>
      <c r="DV81" s="59">
        <f>IF(DQ81=1, 0, ((DT81-DS81)/'Saline (Inputs)'!$D$45))</f>
        <v>1.0817312376586106</v>
      </c>
      <c r="DW81" s="77">
        <f>VLOOKUP('ROZ (Inputs)'!$Z109,'Depositional Environments'!$BW$11:$CI$26,4,FALSE)</f>
        <v>0.21</v>
      </c>
      <c r="DX81" s="77">
        <f>VLOOKUP('ROZ (Inputs)'!$Z109,'Depositional Environments'!$BW$11:$CI$26,5,FALSE)</f>
        <v>0.76</v>
      </c>
      <c r="DY81" s="134">
        <f>IF('ROZ (Inputs)'!$Z109="Default",IF('ROZ (Inputs)'!AD109=0,'ROZ (Inputs)'!K$22,'ROZ (Inputs)'!AD109),IF('ROZ (Inputs)'!AD109=0,DW81,'ROZ (Inputs)'!AD108))</f>
        <v>0</v>
      </c>
      <c r="DZ81" s="134">
        <f>IF('ROZ (Inputs)'!$Z109="Default",IF('ROZ (Inputs)'!AE109=0,'ROZ (Inputs)'!L$22,'ROZ (Inputs)'!AE109),IF('ROZ (Inputs)'!AE109=0,DX81,'ROZ (Inputs)'!AD108))</f>
        <v>0</v>
      </c>
      <c r="EA81" s="127">
        <f t="shared" si="93"/>
        <v>-1.3249254147435987</v>
      </c>
      <c r="EB81" s="67">
        <f t="shared" si="94"/>
        <v>1.1526795099383855</v>
      </c>
      <c r="EC81" s="59">
        <f t="array" ref="EC81">IF(DY81=1, 1, (EA81-ED81*'Saline (Inputs)'!$C$45))</f>
        <v>-8.612295240260659E-2</v>
      </c>
      <c r="ED81" s="59">
        <f>IF(DY81=1, 0, ((EB81-EA81)/'Saline (Inputs)'!$D$45))</f>
        <v>0.96664269752934828</v>
      </c>
      <c r="EE81" s="77">
        <f>VLOOKUP('ROZ (Inputs)'!$Z109,'Depositional Environments'!$BW$11:$CI$26,6,FALSE)</f>
        <v>0.64</v>
      </c>
      <c r="EF81" s="77">
        <f>VLOOKUP('ROZ (Inputs)'!$Z109,'Depositional Environments'!$BW$11:$CI$26,7,FALSE)</f>
        <v>0.77</v>
      </c>
      <c r="EG81" s="134">
        <f>IF('ROZ (Inputs)'!$Z109="Default",IF('ROZ (Inputs)'!AF109=0,'ROZ (Inputs)'!K$23,'ROZ (Inputs)'!AF109),IF('ROZ (Inputs)'!AF109=0,EE81,'ROZ (Inputs)'!AF108))</f>
        <v>0</v>
      </c>
      <c r="EH81" s="134">
        <f>IF('ROZ (Inputs)'!$Z109="Default",IF('ROZ (Inputs)'!AG109=0,'ROZ (Inputs)'!L$23,'ROZ (Inputs)'!AG109),IF('ROZ (Inputs)'!AG109=0,EF81,'ROZ (Inputs)'!AG108))</f>
        <v>0</v>
      </c>
      <c r="EI81" s="127">
        <f t="shared" si="95"/>
        <v>0.57536414490356191</v>
      </c>
      <c r="EJ81" s="67">
        <f t="shared" si="96"/>
        <v>1.2083112059245342</v>
      </c>
      <c r="EK81" s="59">
        <f t="array" ref="EK81">IF(EG81=1, 1, (EI81-EL81*'Saline (Inputs)'!$C$45))</f>
        <v>0.89183767541404801</v>
      </c>
      <c r="EL81" s="59">
        <f>IF(EG81=1, 0, ((EJ81-EI81)/'Saline (Inputs)'!$D$45))</f>
        <v>0.24694560797949588</v>
      </c>
      <c r="EM81" s="77">
        <f>VLOOKUP('ROZ (Inputs)'!$Z109,'Depositional Environments'!$BW$11:$CI$26,8,FALSE)</f>
        <v>0.16</v>
      </c>
      <c r="EN81" s="77">
        <f>VLOOKUP('ROZ (Inputs)'!$Z109,'Depositional Environments'!$BW$11:$CI$26,9,FALSE)</f>
        <v>0.39</v>
      </c>
      <c r="EO81" s="134">
        <f>IF('ROZ (Inputs)'!$Z109="Default",IF('ROZ (Inputs)'!AH109=0,'ROZ (Inputs)'!K$24,'ROZ (Inputs)'!AH109),IF('ROZ (Inputs)'!AH109=0,EM81,'ROZ (Inputs)'!AH108))</f>
        <v>0</v>
      </c>
      <c r="EP81" s="134">
        <f>IF('ROZ (Inputs)'!$Z109="Default",IF('ROZ (Inputs)'!AI109=0,'ROZ (Inputs)'!L$24,'ROZ (Inputs)'!AI109),IF('ROZ (Inputs)'!AI109=0,EN81,'ROZ (Inputs)'!AI108))</f>
        <v>0</v>
      </c>
      <c r="EQ81" s="127">
        <f t="shared" si="97"/>
        <v>-1.6582280766035322</v>
      </c>
      <c r="ER81" s="67">
        <f t="shared" si="98"/>
        <v>-0.44731221804366478</v>
      </c>
      <c r="ES81" s="59">
        <f t="array" ref="ES81">IF(EO81=1, 1, (EQ81-ET81*'Saline (Inputs)'!$C$45))</f>
        <v>-1.0527701473235984</v>
      </c>
      <c r="ET81" s="59">
        <f>IF(EO81=1, 0, ((ER81-EQ81)/'Saline (Inputs)'!$D$45))</f>
        <v>0.47244133248952946</v>
      </c>
      <c r="EU81" s="77">
        <f>VLOOKUP('ROZ (Inputs)'!$Z109,'Depositional Environments'!$BW$11:$CI$26,10,FALSE)</f>
        <v>0.35</v>
      </c>
      <c r="EV81" s="77">
        <f>VLOOKUP('ROZ (Inputs)'!$Z109,'Depositional Environments'!$BW$11:$CI$26,11,FALSE)</f>
        <v>0.76</v>
      </c>
      <c r="EW81" s="134">
        <f>IF('ROZ (Inputs)'!$Z109="Default",IF('ROZ (Inputs)'!AJ109=0,'ROZ (Inputs)'!K$25,'ROZ (Inputs)'!AJ109),IF('ROZ (Inputs)'!AJ109=0,EU81,'ROZ (Inputs)'!AJ108))</f>
        <v>0</v>
      </c>
      <c r="EX81" s="134">
        <f>IF('ROZ (Inputs)'!$Z109="Default",IF('ROZ (Inputs)'!AK109=0,'ROZ (Inputs)'!L$25,'ROZ (Inputs)'!AK109),IF('ROZ (Inputs)'!AK109=0,EV81,'ROZ (Inputs)'!AK108))</f>
        <v>0</v>
      </c>
      <c r="EY81" s="127">
        <f t="shared" si="99"/>
        <v>-0.61903920840622351</v>
      </c>
      <c r="EZ81" s="67">
        <f t="shared" si="100"/>
        <v>1.1526795099383855</v>
      </c>
      <c r="FA81" s="59">
        <f t="array" ref="FA81">IF(EW81=1, 1, (EY81-FB81*'Saline (Inputs)'!$C$45))</f>
        <v>0.26682015076608112</v>
      </c>
      <c r="FB81" s="59">
        <f>IF(EW81=1, 0, ((EZ81-EY81)/'Saline (Inputs)'!$D$45))</f>
        <v>0.69123973079917</v>
      </c>
      <c r="FC81" s="283">
        <f>VLOOKUP('ROZ (Inputs)'!$Z109,'Depositional Environments'!$BW$11:$CI$26,12,FALSE)</f>
        <v>8.9999999999999993E-3</v>
      </c>
      <c r="FD81" s="283">
        <f>VLOOKUP('ROZ (Inputs)'!$Z109,'Depositional Environments'!$BW$11:$CI$26,13,FALSE)</f>
        <v>1.0999999999999999E-2</v>
      </c>
      <c r="FE81" s="134">
        <f>IF('ROZ (Inputs)'!$Z109="Default",IF('ROZ (Inputs)'!AL109=0,'ROZ (Inputs)'!K$26,'ROZ (Inputs)'!AL109),IF('ROZ (Inputs)'!AL109=0,FC81,'ROZ (Inputs)'!AL108))</f>
        <v>0</v>
      </c>
      <c r="FF81" s="134">
        <f>IF('ROZ (Inputs)'!$Z109="Default",IF('ROZ (Inputs)'!AM109=0,'ROZ (Inputs)'!L$26,'ROZ (Inputs)'!AM109),IF('ROZ (Inputs)'!AM109=0,FD81,'ROZ (Inputs)'!AM108))</f>
        <v>0</v>
      </c>
      <c r="FG81" s="127">
        <f t="shared" si="101"/>
        <v>-4.7014899569937691</v>
      </c>
      <c r="FH81" s="67">
        <f t="shared" si="102"/>
        <v>-4.4987990588243418</v>
      </c>
      <c r="FI81" s="59">
        <f t="array" ref="FI81">IF(FE81=1, 1, (FG81-FJ81*'Saline (Inputs)'!$C$45))</f>
        <v>-4.6001445079090555</v>
      </c>
      <c r="FJ81" s="59">
        <f>IF(FE81=1, 0, ((FH81-FG81)/'Saline (Inputs)'!$D$45))</f>
        <v>7.9080274106369253E-2</v>
      </c>
      <c r="FL81" s="145">
        <v>74</v>
      </c>
      <c r="FM81" s="143">
        <f t="shared" si="103"/>
        <v>1</v>
      </c>
      <c r="FN81" s="143">
        <f t="shared" si="104"/>
        <v>1</v>
      </c>
      <c r="FO81" s="143">
        <f t="shared" si="105"/>
        <v>1</v>
      </c>
      <c r="FP81" s="143">
        <f t="shared" si="106"/>
        <v>1</v>
      </c>
      <c r="FQ81" s="143">
        <f t="shared" si="107"/>
        <v>1</v>
      </c>
      <c r="FR81" s="143">
        <f t="shared" si="108"/>
        <v>1</v>
      </c>
      <c r="FT81" s="145">
        <v>74</v>
      </c>
      <c r="FU81" s="34">
        <v>-5.906503065489239E-4</v>
      </c>
      <c r="FV81" s="34">
        <v>-3.5795377698370029E-5</v>
      </c>
      <c r="FW81" s="34">
        <v>4.4729124056196134E-5</v>
      </c>
      <c r="FZ81" s="140">
        <v>74</v>
      </c>
      <c r="GA81" s="78">
        <f>VLOOKUP('Shale_EERC (Inputs)'!$AI106,$ID$7:$IF$8,2,FALSE)</f>
        <v>0.2</v>
      </c>
      <c r="GB81" s="78">
        <f>VLOOKUP('Shale_EERC (Inputs)'!AI106,$AY$7:$BA$8,3,FALSE)</f>
        <v>0.8</v>
      </c>
      <c r="GC81" s="134">
        <f>IF('Shale_EERC (Inputs)'!$AI106="Default",IF('Shale_EERC (Inputs)'!AK106=0,'Shale_EERC (Inputs)'!L$19,'Shale_EERC (Inputs)'!AK106),IF('Shale_EERC (Inputs)'!AK106=0,GA81,'Shale_EERC (Inputs)'!AK106))</f>
        <v>0.2</v>
      </c>
      <c r="GD81" s="134">
        <f>IF('Shale_EERC (Inputs)'!$AI106="Default",IF('Shale_EERC (Inputs)'!AL106=0,'Shale_EERC (Inputs)'!M$19,'Shale_EERC (Inputs)'!AL106),IF('Shale_EERC (Inputs)'!AL106=0,GB81,'Shale_EERC (Inputs)'!AL106))</f>
        <v>0.8</v>
      </c>
      <c r="GE81" s="127">
        <f t="shared" si="109"/>
        <v>-1.3862943611198906</v>
      </c>
      <c r="GF81" s="67">
        <f t="shared" si="110"/>
        <v>1.3862949861200078</v>
      </c>
      <c r="GG81" s="59">
        <f>IF(GC81=1, 1, (GE81-GH81*'Saline (Inputs)'!$C$45))</f>
        <v>3.1250005871896747E-7</v>
      </c>
      <c r="GH81" s="59">
        <f>IF(GC81=1, 0, ((GF81-GE81)/'Saline (Inputs)'!$D$45))</f>
        <v>1.0817314815037018</v>
      </c>
      <c r="GI81" s="78">
        <f>VLOOKUP('Shale_EERC (Inputs)'!$AI106,$IH$7:$IJ$8,2,FALSE)</f>
        <v>0.2</v>
      </c>
      <c r="GJ81" s="78">
        <f>VLOOKUP('Shale_EERC (Inputs)'!$AI106,$IH$7:$IJ$8,3,FALSE)</f>
        <v>0.8</v>
      </c>
      <c r="GK81" s="134">
        <f>IF('Shale_EERC (Inputs)'!$AI106="Default",IF('Shale_EERC (Inputs)'!AM106=0,'Shale_EERC (Inputs)'!L$20,'Shale_EERC (Inputs)'!AM106),IF('Shale_EERC (Inputs)'!AM106=0,GI81,'Shale_EERC (Inputs)'!AM106))</f>
        <v>0.2</v>
      </c>
      <c r="GL81" s="134">
        <f>IF('Shale_EERC (Inputs)'!$AI106="Default",IF('Shale_EERC (Inputs)'!AN106=0,'Shale_EERC (Inputs)'!M$20,'Shale_EERC (Inputs)'!AN106),IF('Shale_EERC (Inputs)'!AN106=0,GJ81,'Shale_EERC (Inputs)'!AN106))</f>
        <v>0.8</v>
      </c>
      <c r="GM81" s="127">
        <f t="shared" si="111"/>
        <v>-1.3862943611198906</v>
      </c>
      <c r="GN81" s="67">
        <f t="shared" si="112"/>
        <v>1.3862949861200078</v>
      </c>
      <c r="GO81" s="59">
        <f t="array" ref="GO81">IF(GK81=1, 1, (GM81-GP81*'Saline (Inputs)'!$C$45))</f>
        <v>3.1250005871896747E-7</v>
      </c>
      <c r="GP81" s="59">
        <f>IF(GK81=1, 0, ((GN81-GM81)/'Saline (Inputs)'!$D$45))</f>
        <v>1.0817314815037018</v>
      </c>
      <c r="GQ81" s="78">
        <f>VLOOKUP('Shale_EERC (Inputs)'!$AI106,$IL$7:$IN$8,2,FALSE)</f>
        <v>0.2</v>
      </c>
      <c r="GR81" s="78">
        <f>VLOOKUP('Shale_EERC (Inputs)'!$AI106,$IL$7:$IN$8,3,FALSE)</f>
        <v>0.8</v>
      </c>
      <c r="GS81" s="134">
        <f>IF('Shale_EERC (Inputs)'!$AI106="Default",IF('Shale_EERC (Inputs)'!AO106=0,'Shale_EERC (Inputs)'!L$21,'Shale_EERC (Inputs)'!AO106),IF('Shale_EERC (Inputs)'!AO106=0,GQ81,'Shale_EERC (Inputs)'!AO106))</f>
        <v>0.2</v>
      </c>
      <c r="GT81" s="134">
        <f>IF('Shale_EERC (Inputs)'!$AI106="Default",IF('Shale_EERC (Inputs)'!AP106=0,'Shale_EERC (Inputs)'!M$21,'Shale_EERC (Inputs)'!AP106),IF('Shale_EERC (Inputs)'!AP106=0,GR81,'Shale_EERC (Inputs)'!AP106))</f>
        <v>0.8</v>
      </c>
      <c r="GU81" s="135">
        <f t="shared" si="121"/>
        <v>-1.3862943611198906</v>
      </c>
      <c r="GV81" s="136">
        <f t="shared" si="113"/>
        <v>1.3862949861200078</v>
      </c>
      <c r="GW81" s="137">
        <f t="array" ref="GW81">IF(GS81=1, 1, (GU81-GX81*'Saline (Inputs)'!$C$45))</f>
        <v>3.1250005871896747E-7</v>
      </c>
      <c r="GX81" s="137">
        <f>IF(GS81=1, 0, ((GV81-GU81)/'Saline (Inputs)'!$D$45))</f>
        <v>1.0817314815037018</v>
      </c>
      <c r="GY81" s="78">
        <f>VLOOKUP('Shale_EERC (Inputs)'!$AI106,$IP$7:$IR$8,2,FALSE)</f>
        <v>0.2</v>
      </c>
      <c r="GZ81" s="78">
        <f>VLOOKUP('Shale_EERC (Inputs)'!$AI106,$IP$7:$IR$8,3,FALSE)</f>
        <v>0.8</v>
      </c>
      <c r="HA81" s="134">
        <f>IF('Shale_EERC (Inputs)'!$AI106="Default",IF('Shale_EERC (Inputs)'!AQ106=0,'Shale_EERC (Inputs)'!L$22,'Shale_EERC (Inputs)'!AQ106),IF('Shale_EERC (Inputs)'!AQ106=0,GY81,'Shale_EERC (Inputs)'!AQ106))</f>
        <v>0.2</v>
      </c>
      <c r="HB81" s="134">
        <f>IF('Shale_EERC (Inputs)'!$AI106="Default",IF('Shale_EERC (Inputs)'!AR106=0,'Shale_EERC (Inputs)'!M$22,'Shale_EERC (Inputs)'!AR106),IF('Shale_EERC (Inputs)'!AR106=0,GZ81,'Shale_EERC (Inputs)'!AR106))</f>
        <v>0.8</v>
      </c>
      <c r="HC81" s="127">
        <f t="shared" si="114"/>
        <v>-1.3862943611198906</v>
      </c>
      <c r="HD81" s="67">
        <f t="shared" si="122"/>
        <v>1.3862949861200078</v>
      </c>
      <c r="HE81" s="59">
        <f t="array" ref="HE81">IF(HA81=1, 1, (HC81-HF81*'Saline (Inputs)'!$C$45))</f>
        <v>3.1250005871896747E-7</v>
      </c>
      <c r="HF81" s="59">
        <f>IF(HA81=1, 0, ((HD81-HC81)/'Saline (Inputs)'!$D$45))</f>
        <v>1.0817314815037018</v>
      </c>
      <c r="HG81" s="78">
        <f>VLOOKUP('Shale_EERC (Inputs)'!$AI106,$IT$7:$IV$8,2,FALSE)</f>
        <v>0.2</v>
      </c>
      <c r="HH81" s="78">
        <f>VLOOKUP('Shale_EERC (Inputs)'!$AI106,$IT$7:$IV$8,3,FALSE)</f>
        <v>0.8</v>
      </c>
      <c r="HI81" s="134">
        <f>IF('Shale_EERC (Inputs)'!$AI106="Default",IF('Shale_EERC (Inputs)'!AS106=0,'Shale_EERC (Inputs)'!L$23,'Shale_EERC (Inputs)'!AS106),IF('Shale_EERC (Inputs)'!AS106=0,HG81,'Shale_EERC (Inputs)'!AS106))</f>
        <v>0.2</v>
      </c>
      <c r="HJ81" s="134">
        <f>IF('Shale_EERC (Inputs)'!$AI106="Default",IF('Shale_EERC (Inputs)'!AT106=0,'Shale_EERC (Inputs)'!M$23,'Shale_EERC (Inputs)'!AT106),IF('Shale_EERC (Inputs)'!AT106=0,HH81,'Shale_EERC (Inputs)'!AT106))</f>
        <v>0.8</v>
      </c>
      <c r="HK81" s="127">
        <f t="shared" si="115"/>
        <v>-1.3862943611198906</v>
      </c>
      <c r="HL81" s="67">
        <f t="shared" si="123"/>
        <v>1.3862949861200078</v>
      </c>
      <c r="HM81" s="59">
        <f t="array" ref="HM81">IF(HI81=1, 1, (HK81-HN81*'Saline (Inputs)'!$C$45))</f>
        <v>3.1250005871896747E-7</v>
      </c>
      <c r="HN81" s="59">
        <f>IF(HI81=1, 0, ((HL81-HK81)/'Saline (Inputs)'!$D$45))</f>
        <v>1.0817314815037018</v>
      </c>
      <c r="HP81" s="145">
        <v>74</v>
      </c>
      <c r="HQ81" s="143">
        <f t="shared" si="116"/>
        <v>1</v>
      </c>
      <c r="HR81" s="143">
        <f t="shared" si="117"/>
        <v>1</v>
      </c>
      <c r="HS81" s="143">
        <f t="shared" si="118"/>
        <v>1</v>
      </c>
      <c r="HT81" s="143">
        <f t="shared" si="119"/>
        <v>1</v>
      </c>
      <c r="HU81" s="143">
        <f t="shared" si="120"/>
        <v>1</v>
      </c>
      <c r="HY81" s="233">
        <v>75</v>
      </c>
      <c r="HZ81" s="271">
        <v>1.7907970686792389E-5</v>
      </c>
      <c r="IA81" s="271">
        <v>8.9263048721487459E-5</v>
      </c>
      <c r="IB81" s="271">
        <v>5.7717069285067788E-4</v>
      </c>
    </row>
    <row r="82" spans="2:236" x14ac:dyDescent="0.35">
      <c r="B82" s="140">
        <v>75</v>
      </c>
      <c r="C82" s="78">
        <f>VLOOKUP('Saline (Inputs)'!$T109,'Depositional Environments'!$BK$11:$BU$26,2,FALSE)</f>
        <v>0.2</v>
      </c>
      <c r="D82" s="78">
        <f>VLOOKUP('Saline (Inputs)'!$T109,'Depositional Environments'!$BK$11:$BU$26,3,FALSE)</f>
        <v>0.8</v>
      </c>
      <c r="E82" s="134">
        <f>IF('Saline (Inputs)'!$T109="Default",IF('Saline (Inputs)'!V109=0,'Saline (Inputs)'!K$21,'Saline (Inputs)'!V109),IF('Saline (Inputs)'!V109=0,C82,'Saline (Inputs)'!V109))</f>
        <v>0</v>
      </c>
      <c r="F82" s="134">
        <f>IF('Saline (Inputs)'!$T109="Default",IF('Saline (Inputs)'!W109=0,'Saline (Inputs)'!L$21,'Saline (Inputs)'!W109),IF('Saline (Inputs)'!W109=0,D82,'Saline (Inputs)'!W109))</f>
        <v>0</v>
      </c>
      <c r="G82" s="127">
        <f t="shared" si="124"/>
        <v>-1.3862943611198906</v>
      </c>
      <c r="H82" s="67">
        <f t="shared" si="125"/>
        <v>1.3862943611198908</v>
      </c>
      <c r="I82" s="59">
        <f>IF(E82=1, 1, (G82-J82*'Saline (Inputs)'!$C$45))</f>
        <v>2.2204460492503131E-16</v>
      </c>
      <c r="J82" s="59">
        <f>IF(E82=1, 0, ((H82-G82)/'Saline (Inputs)'!$D$45))</f>
        <v>1.0817312376586106</v>
      </c>
      <c r="K82" s="78">
        <f>VLOOKUP('Saline (Inputs)'!$T109,'Depositional Environments'!$BK$11:$BU$26,4,FALSE)</f>
        <v>0.21</v>
      </c>
      <c r="L82" s="78">
        <f>VLOOKUP('Saline (Inputs)'!$T109,'Depositional Environments'!$BK$11:$BU$26,5,FALSE)</f>
        <v>0.76</v>
      </c>
      <c r="M82" s="134">
        <f>IF('Saline (Inputs)'!$T109="Default",IF('Saline (Inputs)'!X109=0,'Saline (Inputs)'!K$22,'Saline (Inputs)'!X109), IF('Saline (Inputs)'!X109=0,Calculations!K82,'Saline (Inputs)'!X109))</f>
        <v>0</v>
      </c>
      <c r="N82" s="134">
        <f>IF('Saline (Inputs)'!$T109="Default",IF('Saline (Inputs)'!Y109=0,'Saline (Inputs)'!L$22,'Saline (Inputs)'!Y109), IF('Saline (Inputs)'!Y109=0,Calculations!L82,'Saline (Inputs)'!Y109))</f>
        <v>0</v>
      </c>
      <c r="O82" s="127">
        <f t="shared" si="126"/>
        <v>-1.3249254147435987</v>
      </c>
      <c r="P82" s="67">
        <f t="shared" si="127"/>
        <v>1.1526795099383855</v>
      </c>
      <c r="Q82" s="59">
        <f t="array" ref="Q82">IF(M82=1, 1, (O82-R82*'Saline (Inputs)'!$C$45))</f>
        <v>-8.612295240260659E-2</v>
      </c>
      <c r="R82" s="59">
        <f>IF(M82=1, 0, ((P82-O82)/'Saline (Inputs)'!$D$45))</f>
        <v>0.96664269752934828</v>
      </c>
      <c r="S82" s="78">
        <f>VLOOKUP('Saline (Inputs)'!$T109,'Depositional Environments'!$BK$11:$BU$26,6,FALSE)</f>
        <v>0.61</v>
      </c>
      <c r="T82" s="78">
        <f>VLOOKUP('Saline (Inputs)'!$T109,'Depositional Environments'!$BK$11:$BU$26,7,FALSE)</f>
        <v>0.71</v>
      </c>
      <c r="U82" s="134">
        <f>IF('Saline (Inputs)'!$T109="Default",IF('Saline (Inputs)'!Z109=0,'Saline (Inputs)'!K$23,'Saline (Inputs)'!Z109),IF('Saline (Inputs)'!Z109=0,S82,'Saline (Inputs)'!Z109))</f>
        <v>0</v>
      </c>
      <c r="V82" s="134">
        <f>IF('Saline (Inputs)'!$T109="Default",IF('Saline (Inputs)'!AA109=0,'Saline (Inputs)'!L$23,'Saline (Inputs)'!AA109),IF('Saline (Inputs)'!AA109=0,T82,'Saline (Inputs)'!AA109))</f>
        <v>0</v>
      </c>
      <c r="W82" s="127">
        <f t="shared" si="128"/>
        <v>0.44731221804366483</v>
      </c>
      <c r="X82" s="67">
        <f t="shared" si="129"/>
        <v>0.89538404705484131</v>
      </c>
      <c r="Y82" s="59">
        <f t="array" ref="Y82">IF(U82=1, 1, (W82-Z82*'Saline (Inputs)'!$C$45))</f>
        <v>0.67134813254925307</v>
      </c>
      <c r="Z82" s="59">
        <f>IF(U82=1, 0, ((X82-W82)/'Saline (Inputs)'!$D$45))</f>
        <v>0.17481615295782754</v>
      </c>
      <c r="AA82" s="78">
        <f>VLOOKUP('Saline (Inputs)'!$T109,'Depositional Environments'!$BK$11:$BU$26,8,FALSE)</f>
        <v>0.19</v>
      </c>
      <c r="AB82" s="78">
        <f>VLOOKUP('Saline (Inputs)'!$T109,'Depositional Environments'!$BK$11:$BU$26,9,FALSE)</f>
        <v>0.59</v>
      </c>
      <c r="AC82" s="134">
        <f>IF('Saline (Inputs)'!$T109="Default",IF('Saline (Inputs)'!AB109=0,'Saline (Inputs)'!K$24,'Saline (Inputs)'!AB109),IF('Saline (Inputs)'!AB109=0,AA82,'Saline (Inputs)'!AB109))</f>
        <v>0</v>
      </c>
      <c r="AD82" s="134">
        <f>IF('Saline (Inputs)'!$T109="Default",IF('Saline (Inputs)'!AC109=0,'Saline (Inputs)'!L$24,'Saline (Inputs)'!AC109),IF('Saline (Inputs)'!AC109=0,AB82,'Saline (Inputs)'!AC109))</f>
        <v>0</v>
      </c>
      <c r="AE82" s="127">
        <f t="shared" si="130"/>
        <v>-1.4500101755059984</v>
      </c>
      <c r="AF82" s="67">
        <f t="shared" si="131"/>
        <v>0.36396537720141148</v>
      </c>
      <c r="AG82" s="59">
        <f t="array" ref="AG82">IF(AC82=1, 1, (AE82-AH82*'Saline (Inputs)'!$C$45))</f>
        <v>-0.54302239915229344</v>
      </c>
      <c r="AH82" s="59">
        <f>IF(AC82=1, 0, ((AF82-AE82)/'Saline (Inputs)'!$D$45))</f>
        <v>0.7077263223257636</v>
      </c>
      <c r="AI82" s="78">
        <f>VLOOKUP('Saline (Inputs)'!$T109,'Depositional Environments'!$BK$11:$BU$26,10,FALSE)</f>
        <v>0.39</v>
      </c>
      <c r="AJ82" s="78">
        <f>VLOOKUP('Saline (Inputs)'!$T109,'Depositional Environments'!$BK$11:$BU$26,11,FALSE)</f>
        <v>0.81</v>
      </c>
      <c r="AK82" s="134">
        <f>IF('Saline (Inputs)'!$T109="Default",IF('Saline (Inputs)'!K$25=0,'Saline (Inputs)'!AD109,'Saline (Inputs)'!$K$25),IF('Saline (Inputs)'!AD109=0,AI82,'Saline (Inputs)'!AD109))</f>
        <v>0</v>
      </c>
      <c r="AL82" s="134">
        <f>IF('Saline (Inputs)'!$T109="Default",IF('Saline (Inputs)'!L$25=0,'Saline (Inputs)'!AE109,'Saline (Inputs)'!$L$25),IF('Saline (Inputs)'!AE109=0,AJ82,'Saline (Inputs)'!AE109))</f>
        <v>0</v>
      </c>
      <c r="AM82" s="127">
        <f t="shared" si="132"/>
        <v>-0.44731221804366478</v>
      </c>
      <c r="AN82" s="67">
        <f t="shared" si="133"/>
        <v>1.4500101755059986</v>
      </c>
      <c r="AO82" s="59">
        <f t="array" ref="AO82">IF(AK82=1, 1, (AM82-AP82*'Saline (Inputs)'!$C$45))</f>
        <v>0.50134897873116691</v>
      </c>
      <c r="AP82" s="59">
        <f>IF(AK82=1, 0, ((AN82-AM82)/'Saline (Inputs)'!$D$45))</f>
        <v>0.74024426506138619</v>
      </c>
      <c r="AR82" s="145">
        <v>75</v>
      </c>
      <c r="AS82" s="143">
        <f t="shared" si="74"/>
        <v>1</v>
      </c>
      <c r="AT82" s="143">
        <f t="shared" si="75"/>
        <v>1</v>
      </c>
      <c r="AU82" s="143">
        <f t="shared" si="76"/>
        <v>1</v>
      </c>
      <c r="AV82" s="143">
        <f t="shared" si="77"/>
        <v>1</v>
      </c>
      <c r="AW82" s="143">
        <f t="shared" si="78"/>
        <v>1</v>
      </c>
      <c r="BS82" s="140">
        <v>75</v>
      </c>
      <c r="BT82" s="78">
        <f>VLOOKUP('Shale (Inputs)'!AC109,$AY$7:$BA$8,2,FALSE)</f>
        <v>0.2</v>
      </c>
      <c r="BU82" s="78">
        <f>VLOOKUP('Shale (Inputs)'!AC109,$AY$7:$BA$8,3,FALSE)</f>
        <v>0.8</v>
      </c>
      <c r="BV82" s="134">
        <f>IF('Shale (Inputs)'!$AC109="Default",IF('Shale (Inputs)'!AE109=0,'Shale (Inputs)'!L$19,'Shale (Inputs)'!AE109),IF('Shale (Inputs)'!AE109=0,BT82,'Shale (Inputs)'!AE109))</f>
        <v>0.2</v>
      </c>
      <c r="BW82" s="134">
        <f>IF('Shale (Inputs)'!$AC109="Default",IF('Shale (Inputs)'!AF109=0,'Shale (Inputs)'!M$19,'Shale (Inputs)'!AF109),IF('Shale (Inputs)'!AF109=0,BU82,'Shale (Inputs)'!AF109))</f>
        <v>0.8</v>
      </c>
      <c r="BX82" s="127">
        <f t="shared" si="79"/>
        <v>-1.3862943611198906</v>
      </c>
      <c r="BY82" s="67">
        <f t="shared" si="80"/>
        <v>1.3862949861200078</v>
      </c>
      <c r="BZ82" s="59">
        <f>IF(BV82=1, 1, (BX82-CA82*'Saline (Inputs)'!$C$45))</f>
        <v>3.1250005871896747E-7</v>
      </c>
      <c r="CA82" s="59">
        <f>IF(BV82=1, 0, ((BY82-BX82)/'Saline (Inputs)'!$D$45))</f>
        <v>1.0817314815037018</v>
      </c>
      <c r="CB82" s="78">
        <f>VLOOKUP('Shale (Inputs)'!AC109,Calculations!$BC$7:$BE$8,2,FALSE)</f>
        <v>0.03</v>
      </c>
      <c r="CC82" s="78">
        <f>VLOOKUP('Shale (Inputs)'!AC109,Calculations!$BC$7:$BE$8,3,FALSE)</f>
        <v>0.92</v>
      </c>
      <c r="CD82" s="134">
        <f>IF('Shale (Inputs)'!$AC109="Default",IF('Shale (Inputs)'!AG109=0,'Shale (Inputs)'!L$20,'Shale (Inputs)'!AG109),IF('Shale (Inputs)'!AG109=0,CB82,'Shale (Inputs)'!AG109))</f>
        <v>0.03</v>
      </c>
      <c r="CE82" s="134">
        <f>IF('Shale (Inputs)'!$AC109="Default",IF('Shale (Inputs)'!AH109=0,'Shale (Inputs)'!M$20,'Shale (Inputs)'!AH109),IF('Shale (Inputs)'!AH109=0,CC82,'Shale (Inputs)'!AH109))</f>
        <v>0.92</v>
      </c>
      <c r="CF82" s="127">
        <f t="shared" si="81"/>
        <v>-3.4760986898352733</v>
      </c>
      <c r="CG82" s="67">
        <f t="shared" si="82"/>
        <v>2.4423483940656316</v>
      </c>
      <c r="CH82" s="59">
        <f t="array" ref="CH82">IF(CD82=1, 1, (CF82-CI82*'Saline (Inputs)'!$C$45))</f>
        <v>-0.51687514788482103</v>
      </c>
      <c r="CI82" s="59">
        <f>IF(CD82=1, 0, ((CG82-CF82)/'Saline (Inputs)'!$D$45))</f>
        <v>2.3090943989389285</v>
      </c>
      <c r="CJ82" s="78">
        <f>VLOOKUP('Shale (Inputs)'!$AJ109,Calculations!$BG$18:$BI$25,2,FALSE)</f>
        <v>0.25</v>
      </c>
      <c r="CK82" s="78">
        <f>VLOOKUP('Shale (Inputs)'!$AJ109,Calculations!$BG$18:$BI$25,3,FALSE)</f>
        <v>0.53</v>
      </c>
      <c r="CL82" s="134">
        <f>IF('Shale (Inputs)'!$AJ109="Default",IF('Shale (Inputs)'!AL109=0,'Shale (Inputs)'!L$24,'Shale (Inputs)'!AL109),IF('Shale (Inputs)'!AL109=0,CJ82,'Shale (Inputs)'!AL109))</f>
        <v>0.2</v>
      </c>
      <c r="CM82" s="134">
        <f>IF('Shale (Inputs)'!$AJ109="Default",IF('Shale (Inputs)'!AM109=0,'Shale (Inputs)'!M$24,'Shale (Inputs)'!AM109),IF('Shale (Inputs)'!AM109=0,CK82,'Shale (Inputs)'!AM109))</f>
        <v>0.85</v>
      </c>
      <c r="CN82" s="135">
        <f t="shared" si="83"/>
        <v>-1.3862943611198906</v>
      </c>
      <c r="CO82" s="136">
        <f t="shared" si="84"/>
        <v>1.7346018397020466</v>
      </c>
      <c r="CP82" s="137">
        <f t="array" ref="CP82">IF(CL82=1, 1, (CN82-CQ82*'Saline (Inputs)'!$C$45))</f>
        <v>0.17415373929107769</v>
      </c>
      <c r="CQ82" s="137">
        <f>IF(CL82=1, 0, ((CO82-CN82)/'Saline (Inputs)'!$D$45))</f>
        <v>1.2176241224814466</v>
      </c>
      <c r="CR82" s="78">
        <f>VLOOKUP('Shale (Inputs)'!$AJ109,Calculations!$BK$18:$BM$25,2,FALSE)</f>
        <v>0.14000000000000001</v>
      </c>
      <c r="CS82" s="78">
        <f>VLOOKUP('Shale (Inputs)'!$AJ109,Calculations!$BK$18:$BM$25,3,FALSE)</f>
        <v>0.34</v>
      </c>
      <c r="CT82" s="134">
        <f>IF('Shale (Inputs)'!$AJ109="Default",IF('Shale (Inputs)'!AN109=0,'Shale (Inputs)'!L$25,'Shale (Inputs)'!AN109),IF('Shale (Inputs)'!AN109=0,CR82,'Shale (Inputs)'!AN109))</f>
        <v>0.1</v>
      </c>
      <c r="CU82" s="134">
        <f>IF('Shale (Inputs)'!$AJ109="Default",IF('Shale (Inputs)'!AO109=0,'Shale (Inputs)'!M$25,'Shale (Inputs)'!AO109),IF('Shale (Inputs)'!AO109=0,CS82,'Shale (Inputs)'!AO109))</f>
        <v>0.49</v>
      </c>
      <c r="CV82" s="127">
        <f t="shared" si="85"/>
        <v>-2.1972245773362191</v>
      </c>
      <c r="CW82" s="67">
        <f t="shared" si="86"/>
        <v>-4.0004934453636599E-2</v>
      </c>
      <c r="CX82" s="59">
        <f t="array" ref="CX82">IF(CT82=1, 1, (CV82-CY82*'Saline (Inputs)'!$C$45))</f>
        <v>-1.1186147558949278</v>
      </c>
      <c r="CY82" s="59">
        <f>IF(CT82=1, 0, ((CW82-CV82)/'Saline (Inputs)'!$D$45))</f>
        <v>0.84164371566502805</v>
      </c>
      <c r="DA82" s="145">
        <v>75</v>
      </c>
      <c r="DB82" s="143">
        <f t="shared" si="87"/>
        <v>1</v>
      </c>
      <c r="DC82" s="143">
        <f t="shared" si="88"/>
        <v>1</v>
      </c>
      <c r="DD82" s="143">
        <f t="shared" si="89"/>
        <v>1</v>
      </c>
      <c r="DE82" s="143">
        <f t="shared" si="90"/>
        <v>1</v>
      </c>
      <c r="DI82" s="233">
        <v>76</v>
      </c>
      <c r="DJ82" s="231">
        <v>1.4013173313287205E-5</v>
      </c>
      <c r="DK82" s="231">
        <v>8.1973463238684305E-5</v>
      </c>
      <c r="DL82" s="231">
        <v>5.4877458023867528E-4</v>
      </c>
      <c r="DN82" s="140">
        <v>75</v>
      </c>
      <c r="DO82" s="77">
        <f>VLOOKUP('ROZ (Inputs)'!$Z110,'Depositional Environments'!$BW$11:$CI$26,2,FALSE)</f>
        <v>0.2</v>
      </c>
      <c r="DP82" s="77">
        <f>VLOOKUP('ROZ (Inputs)'!$Z110,'Depositional Environments'!$BW$11:$CI$26,3,FALSE)</f>
        <v>0.8</v>
      </c>
      <c r="DQ82" s="134">
        <f>IF('ROZ (Inputs)'!$Z110="Default",IF('ROZ (Inputs)'!AB110=0,'ROZ (Inputs)'!K$21,'ROZ (Inputs)'!AB110),IF('ROZ (Inputs)'!AB110=0,DO82,'ROZ (Inputs)'!AB110))</f>
        <v>0</v>
      </c>
      <c r="DR82" s="134">
        <f>IF('ROZ (Inputs)'!$Z110="Default",IF('ROZ (Inputs)'!AC110=0,'ROZ (Inputs)'!L$21,'ROZ (Inputs)'!AC110),IF('ROZ (Inputs)'!AC110=0,DP82,'ROZ (Inputs)'!AC110))</f>
        <v>0</v>
      </c>
      <c r="DS82" s="127">
        <f t="shared" si="91"/>
        <v>-1.3862943611198906</v>
      </c>
      <c r="DT82" s="67">
        <f t="shared" si="92"/>
        <v>1.3862943611198908</v>
      </c>
      <c r="DU82" s="59">
        <f>IF(DQ82=1, 1, (DS82-DV82*'Saline (Inputs)'!$C$45))</f>
        <v>2.2204460492503131E-16</v>
      </c>
      <c r="DV82" s="59">
        <f>IF(DQ82=1, 0, ((DT82-DS82)/'Saline (Inputs)'!$D$45))</f>
        <v>1.0817312376586106</v>
      </c>
      <c r="DW82" s="77">
        <f>VLOOKUP('ROZ (Inputs)'!$Z110,'Depositional Environments'!$BW$11:$CI$26,4,FALSE)</f>
        <v>0.21</v>
      </c>
      <c r="DX82" s="77">
        <f>VLOOKUP('ROZ (Inputs)'!$Z110,'Depositional Environments'!$BW$11:$CI$26,5,FALSE)</f>
        <v>0.76</v>
      </c>
      <c r="DY82" s="134">
        <f>IF('ROZ (Inputs)'!$Z110="Default",IF('ROZ (Inputs)'!AD110=0,'ROZ (Inputs)'!K$22,'ROZ (Inputs)'!AD110),IF('ROZ (Inputs)'!AD110=0,DW82,'ROZ (Inputs)'!AD109))</f>
        <v>0</v>
      </c>
      <c r="DZ82" s="134">
        <f>IF('ROZ (Inputs)'!$Z110="Default",IF('ROZ (Inputs)'!AE110=0,'ROZ (Inputs)'!L$22,'ROZ (Inputs)'!AE110),IF('ROZ (Inputs)'!AE110=0,DX82,'ROZ (Inputs)'!AD109))</f>
        <v>0</v>
      </c>
      <c r="EA82" s="127">
        <f t="shared" si="93"/>
        <v>-1.3249254147435987</v>
      </c>
      <c r="EB82" s="67">
        <f t="shared" si="94"/>
        <v>1.1526795099383855</v>
      </c>
      <c r="EC82" s="59">
        <f t="array" ref="EC82">IF(DY82=1, 1, (EA82-ED82*'Saline (Inputs)'!$C$45))</f>
        <v>-8.612295240260659E-2</v>
      </c>
      <c r="ED82" s="59">
        <f>IF(DY82=1, 0, ((EB82-EA82)/'Saline (Inputs)'!$D$45))</f>
        <v>0.96664269752934828</v>
      </c>
      <c r="EE82" s="77">
        <f>VLOOKUP('ROZ (Inputs)'!$Z110,'Depositional Environments'!$BW$11:$CI$26,6,FALSE)</f>
        <v>0.64</v>
      </c>
      <c r="EF82" s="77">
        <f>VLOOKUP('ROZ (Inputs)'!$Z110,'Depositional Environments'!$BW$11:$CI$26,7,FALSE)</f>
        <v>0.77</v>
      </c>
      <c r="EG82" s="134">
        <f>IF('ROZ (Inputs)'!$Z110="Default",IF('ROZ (Inputs)'!AF110=0,'ROZ (Inputs)'!K$23,'ROZ (Inputs)'!AF110),IF('ROZ (Inputs)'!AF110=0,EE82,'ROZ (Inputs)'!AF109))</f>
        <v>0</v>
      </c>
      <c r="EH82" s="134">
        <f>IF('ROZ (Inputs)'!$Z110="Default",IF('ROZ (Inputs)'!AG110=0,'ROZ (Inputs)'!L$23,'ROZ (Inputs)'!AG110),IF('ROZ (Inputs)'!AG110=0,EF82,'ROZ (Inputs)'!AG109))</f>
        <v>0</v>
      </c>
      <c r="EI82" s="127">
        <f t="shared" si="95"/>
        <v>0.57536414490356191</v>
      </c>
      <c r="EJ82" s="67">
        <f t="shared" si="96"/>
        <v>1.2083112059245342</v>
      </c>
      <c r="EK82" s="59">
        <f t="array" ref="EK82">IF(EG82=1, 1, (EI82-EL82*'Saline (Inputs)'!$C$45))</f>
        <v>0.89183767541404801</v>
      </c>
      <c r="EL82" s="59">
        <f>IF(EG82=1, 0, ((EJ82-EI82)/'Saline (Inputs)'!$D$45))</f>
        <v>0.24694560797949588</v>
      </c>
      <c r="EM82" s="77">
        <f>VLOOKUP('ROZ (Inputs)'!$Z110,'Depositional Environments'!$BW$11:$CI$26,8,FALSE)</f>
        <v>0.16</v>
      </c>
      <c r="EN82" s="77">
        <f>VLOOKUP('ROZ (Inputs)'!$Z110,'Depositional Environments'!$BW$11:$CI$26,9,FALSE)</f>
        <v>0.39</v>
      </c>
      <c r="EO82" s="134">
        <f>IF('ROZ (Inputs)'!$Z110="Default",IF('ROZ (Inputs)'!AH110=0,'ROZ (Inputs)'!K$24,'ROZ (Inputs)'!AH110),IF('ROZ (Inputs)'!AH110=0,EM82,'ROZ (Inputs)'!AH109))</f>
        <v>0</v>
      </c>
      <c r="EP82" s="134">
        <f>IF('ROZ (Inputs)'!$Z110="Default",IF('ROZ (Inputs)'!AI110=0,'ROZ (Inputs)'!L$24,'ROZ (Inputs)'!AI110),IF('ROZ (Inputs)'!AI110=0,EN82,'ROZ (Inputs)'!AI109))</f>
        <v>0</v>
      </c>
      <c r="EQ82" s="127">
        <f t="shared" si="97"/>
        <v>-1.6582280766035322</v>
      </c>
      <c r="ER82" s="67">
        <f t="shared" si="98"/>
        <v>-0.44731221804366478</v>
      </c>
      <c r="ES82" s="59">
        <f t="array" ref="ES82">IF(EO82=1, 1, (EQ82-ET82*'Saline (Inputs)'!$C$45))</f>
        <v>-1.0527701473235984</v>
      </c>
      <c r="ET82" s="59">
        <f>IF(EO82=1, 0, ((ER82-EQ82)/'Saline (Inputs)'!$D$45))</f>
        <v>0.47244133248952946</v>
      </c>
      <c r="EU82" s="77">
        <f>VLOOKUP('ROZ (Inputs)'!$Z110,'Depositional Environments'!$BW$11:$CI$26,10,FALSE)</f>
        <v>0.35</v>
      </c>
      <c r="EV82" s="77">
        <f>VLOOKUP('ROZ (Inputs)'!$Z110,'Depositional Environments'!$BW$11:$CI$26,11,FALSE)</f>
        <v>0.76</v>
      </c>
      <c r="EW82" s="134">
        <f>IF('ROZ (Inputs)'!$Z110="Default",IF('ROZ (Inputs)'!AJ110=0,'ROZ (Inputs)'!K$25,'ROZ (Inputs)'!AJ110),IF('ROZ (Inputs)'!AJ110=0,EU82,'ROZ (Inputs)'!AJ109))</f>
        <v>0</v>
      </c>
      <c r="EX82" s="134">
        <f>IF('ROZ (Inputs)'!$Z110="Default",IF('ROZ (Inputs)'!AK110=0,'ROZ (Inputs)'!L$25,'ROZ (Inputs)'!AK110),IF('ROZ (Inputs)'!AK110=0,EV82,'ROZ (Inputs)'!AK109))</f>
        <v>0</v>
      </c>
      <c r="EY82" s="127">
        <f t="shared" si="99"/>
        <v>-0.61903920840622351</v>
      </c>
      <c r="EZ82" s="67">
        <f t="shared" si="100"/>
        <v>1.1526795099383855</v>
      </c>
      <c r="FA82" s="59">
        <f t="array" ref="FA82">IF(EW82=1, 1, (EY82-FB82*'Saline (Inputs)'!$C$45))</f>
        <v>0.26682015076608112</v>
      </c>
      <c r="FB82" s="59">
        <f>IF(EW82=1, 0, ((EZ82-EY82)/'Saline (Inputs)'!$D$45))</f>
        <v>0.69123973079917</v>
      </c>
      <c r="FC82" s="283">
        <f>VLOOKUP('ROZ (Inputs)'!$Z110,'Depositional Environments'!$BW$11:$CI$26,12,FALSE)</f>
        <v>8.9999999999999993E-3</v>
      </c>
      <c r="FD82" s="283">
        <f>VLOOKUP('ROZ (Inputs)'!$Z110,'Depositional Environments'!$BW$11:$CI$26,13,FALSE)</f>
        <v>1.0999999999999999E-2</v>
      </c>
      <c r="FE82" s="134">
        <f>IF('ROZ (Inputs)'!$Z110="Default",IF('ROZ (Inputs)'!AL110=0,'ROZ (Inputs)'!K$26,'ROZ (Inputs)'!AL110),IF('ROZ (Inputs)'!AL110=0,FC82,'ROZ (Inputs)'!AL109))</f>
        <v>0</v>
      </c>
      <c r="FF82" s="134">
        <f>IF('ROZ (Inputs)'!$Z110="Default",IF('ROZ (Inputs)'!AM110=0,'ROZ (Inputs)'!L$26,'ROZ (Inputs)'!AM110),IF('ROZ (Inputs)'!AM110=0,FD82,'ROZ (Inputs)'!AM109))</f>
        <v>0</v>
      </c>
      <c r="FG82" s="127">
        <f t="shared" si="101"/>
        <v>-4.7014899569937691</v>
      </c>
      <c r="FH82" s="67">
        <f t="shared" si="102"/>
        <v>-4.4987990588243418</v>
      </c>
      <c r="FI82" s="59">
        <f t="array" ref="FI82">IF(FE82=1, 1, (FG82-FJ82*'Saline (Inputs)'!$C$45))</f>
        <v>-4.6001445079090555</v>
      </c>
      <c r="FJ82" s="59">
        <f>IF(FE82=1, 0, ((FH82-FG82)/'Saline (Inputs)'!$D$45))</f>
        <v>7.9080274106369253E-2</v>
      </c>
      <c r="FL82" s="145">
        <v>75</v>
      </c>
      <c r="FM82" s="143">
        <f t="shared" si="103"/>
        <v>1</v>
      </c>
      <c r="FN82" s="143">
        <f t="shared" si="104"/>
        <v>1</v>
      </c>
      <c r="FO82" s="143">
        <f t="shared" si="105"/>
        <v>1</v>
      </c>
      <c r="FP82" s="143">
        <f t="shared" si="106"/>
        <v>1</v>
      </c>
      <c r="FQ82" s="143">
        <f t="shared" si="107"/>
        <v>1</v>
      </c>
      <c r="FR82" s="143">
        <f t="shared" si="108"/>
        <v>1</v>
      </c>
      <c r="FT82" s="145">
        <v>75</v>
      </c>
      <c r="FU82" s="34">
        <v>-5.8493399410509636E-4</v>
      </c>
      <c r="FV82" s="34">
        <v>-3.8184864024512926E-5</v>
      </c>
      <c r="FW82" s="34">
        <v>4.8295059969078976E-5</v>
      </c>
      <c r="FZ82" s="140">
        <v>75</v>
      </c>
      <c r="GA82" s="78">
        <f>VLOOKUP('Shale_EERC (Inputs)'!$AI107,$ID$7:$IF$8,2,FALSE)</f>
        <v>0.2</v>
      </c>
      <c r="GB82" s="78">
        <f>VLOOKUP('Shale_EERC (Inputs)'!AI107,$AY$7:$BA$8,3,FALSE)</f>
        <v>0.8</v>
      </c>
      <c r="GC82" s="134">
        <f>IF('Shale_EERC (Inputs)'!$AI107="Default",IF('Shale_EERC (Inputs)'!AK107=0,'Shale_EERC (Inputs)'!L$19,'Shale_EERC (Inputs)'!AK107),IF('Shale_EERC (Inputs)'!AK107=0,GA82,'Shale_EERC (Inputs)'!AK107))</f>
        <v>0.2</v>
      </c>
      <c r="GD82" s="134">
        <f>IF('Shale_EERC (Inputs)'!$AI107="Default",IF('Shale_EERC (Inputs)'!AL107=0,'Shale_EERC (Inputs)'!M$19,'Shale_EERC (Inputs)'!AL107),IF('Shale_EERC (Inputs)'!AL107=0,GB82,'Shale_EERC (Inputs)'!AL107))</f>
        <v>0.8</v>
      </c>
      <c r="GE82" s="127">
        <f t="shared" si="109"/>
        <v>-1.3862943611198906</v>
      </c>
      <c r="GF82" s="67">
        <f t="shared" si="110"/>
        <v>1.3862949861200078</v>
      </c>
      <c r="GG82" s="59">
        <f>IF(GC82=1, 1, (GE82-GH82*'Saline (Inputs)'!$C$45))</f>
        <v>3.1250005871896747E-7</v>
      </c>
      <c r="GH82" s="59">
        <f>IF(GC82=1, 0, ((GF82-GE82)/'Saline (Inputs)'!$D$45))</f>
        <v>1.0817314815037018</v>
      </c>
      <c r="GI82" s="78">
        <f>VLOOKUP('Shale_EERC (Inputs)'!$AI107,$IH$7:$IJ$8,2,FALSE)</f>
        <v>0.2</v>
      </c>
      <c r="GJ82" s="78">
        <f>VLOOKUP('Shale_EERC (Inputs)'!$AI107,$IH$7:$IJ$8,3,FALSE)</f>
        <v>0.8</v>
      </c>
      <c r="GK82" s="134">
        <f>IF('Shale_EERC (Inputs)'!$AI107="Default",IF('Shale_EERC (Inputs)'!AM107=0,'Shale_EERC (Inputs)'!L$20,'Shale_EERC (Inputs)'!AM107),IF('Shale_EERC (Inputs)'!AM107=0,GI82,'Shale_EERC (Inputs)'!AM107))</f>
        <v>0.2</v>
      </c>
      <c r="GL82" s="134">
        <f>IF('Shale_EERC (Inputs)'!$AI107="Default",IF('Shale_EERC (Inputs)'!AN107=0,'Shale_EERC (Inputs)'!M$20,'Shale_EERC (Inputs)'!AN107),IF('Shale_EERC (Inputs)'!AN107=0,GJ82,'Shale_EERC (Inputs)'!AN107))</f>
        <v>0.8</v>
      </c>
      <c r="GM82" s="127">
        <f t="shared" si="111"/>
        <v>-1.3862943611198906</v>
      </c>
      <c r="GN82" s="67">
        <f t="shared" si="112"/>
        <v>1.3862949861200078</v>
      </c>
      <c r="GO82" s="59">
        <f t="array" ref="GO82">IF(GK82=1, 1, (GM82-GP82*'Saline (Inputs)'!$C$45))</f>
        <v>3.1250005871896747E-7</v>
      </c>
      <c r="GP82" s="59">
        <f>IF(GK82=1, 0, ((GN82-GM82)/'Saline (Inputs)'!$D$45))</f>
        <v>1.0817314815037018</v>
      </c>
      <c r="GQ82" s="78">
        <f>VLOOKUP('Shale_EERC (Inputs)'!$AI107,$IL$7:$IN$8,2,FALSE)</f>
        <v>0.2</v>
      </c>
      <c r="GR82" s="78">
        <f>VLOOKUP('Shale_EERC (Inputs)'!$AI107,$IL$7:$IN$8,3,FALSE)</f>
        <v>0.8</v>
      </c>
      <c r="GS82" s="134">
        <f>IF('Shale_EERC (Inputs)'!$AI107="Default",IF('Shale_EERC (Inputs)'!AO107=0,'Shale_EERC (Inputs)'!L$21,'Shale_EERC (Inputs)'!AO107),IF('Shale_EERC (Inputs)'!AO107=0,GQ82,'Shale_EERC (Inputs)'!AO107))</f>
        <v>0.2</v>
      </c>
      <c r="GT82" s="134">
        <f>IF('Shale_EERC (Inputs)'!$AI107="Default",IF('Shale_EERC (Inputs)'!AP107=0,'Shale_EERC (Inputs)'!M$21,'Shale_EERC (Inputs)'!AP107),IF('Shale_EERC (Inputs)'!AP107=0,GR82,'Shale_EERC (Inputs)'!AP107))</f>
        <v>0.8</v>
      </c>
      <c r="GU82" s="135">
        <f t="shared" si="121"/>
        <v>-1.3862943611198906</v>
      </c>
      <c r="GV82" s="136">
        <f t="shared" si="113"/>
        <v>1.3862949861200078</v>
      </c>
      <c r="GW82" s="137">
        <f t="array" ref="GW82">IF(GS82=1, 1, (GU82-GX82*'Saline (Inputs)'!$C$45))</f>
        <v>3.1250005871896747E-7</v>
      </c>
      <c r="GX82" s="137">
        <f>IF(GS82=1, 0, ((GV82-GU82)/'Saline (Inputs)'!$D$45))</f>
        <v>1.0817314815037018</v>
      </c>
      <c r="GY82" s="78">
        <f>VLOOKUP('Shale_EERC (Inputs)'!$AI107,$IP$7:$IR$8,2,FALSE)</f>
        <v>0.2</v>
      </c>
      <c r="GZ82" s="78">
        <f>VLOOKUP('Shale_EERC (Inputs)'!$AI107,$IP$7:$IR$8,3,FALSE)</f>
        <v>0.8</v>
      </c>
      <c r="HA82" s="134">
        <f>IF('Shale_EERC (Inputs)'!$AI107="Default",IF('Shale_EERC (Inputs)'!AQ107=0,'Shale_EERC (Inputs)'!L$22,'Shale_EERC (Inputs)'!AQ107),IF('Shale_EERC (Inputs)'!AQ107=0,GY82,'Shale_EERC (Inputs)'!AQ107))</f>
        <v>0.2</v>
      </c>
      <c r="HB82" s="134">
        <f>IF('Shale_EERC (Inputs)'!$AI107="Default",IF('Shale_EERC (Inputs)'!AR107=0,'Shale_EERC (Inputs)'!M$22,'Shale_EERC (Inputs)'!AR107),IF('Shale_EERC (Inputs)'!AR107=0,GZ82,'Shale_EERC (Inputs)'!AR107))</f>
        <v>0.8</v>
      </c>
      <c r="HC82" s="127">
        <f t="shared" si="114"/>
        <v>-1.3862943611198906</v>
      </c>
      <c r="HD82" s="67">
        <f t="shared" si="122"/>
        <v>1.3862949861200078</v>
      </c>
      <c r="HE82" s="59">
        <f t="array" ref="HE82">IF(HA82=1, 1, (HC82-HF82*'Saline (Inputs)'!$C$45))</f>
        <v>3.1250005871896747E-7</v>
      </c>
      <c r="HF82" s="59">
        <f>IF(HA82=1, 0, ((HD82-HC82)/'Saline (Inputs)'!$D$45))</f>
        <v>1.0817314815037018</v>
      </c>
      <c r="HG82" s="78">
        <f>VLOOKUP('Shale_EERC (Inputs)'!$AI107,$IT$7:$IV$8,2,FALSE)</f>
        <v>0.2</v>
      </c>
      <c r="HH82" s="78">
        <f>VLOOKUP('Shale_EERC (Inputs)'!$AI107,$IT$7:$IV$8,3,FALSE)</f>
        <v>0.8</v>
      </c>
      <c r="HI82" s="134">
        <f>IF('Shale_EERC (Inputs)'!$AI107="Default",IF('Shale_EERC (Inputs)'!AS107=0,'Shale_EERC (Inputs)'!L$23,'Shale_EERC (Inputs)'!AS107),IF('Shale_EERC (Inputs)'!AS107=0,HG82,'Shale_EERC (Inputs)'!AS107))</f>
        <v>0.2</v>
      </c>
      <c r="HJ82" s="134">
        <f>IF('Shale_EERC (Inputs)'!$AI107="Default",IF('Shale_EERC (Inputs)'!AT107=0,'Shale_EERC (Inputs)'!M$23,'Shale_EERC (Inputs)'!AT107),IF('Shale_EERC (Inputs)'!AT107=0,HH82,'Shale_EERC (Inputs)'!AT107))</f>
        <v>0.8</v>
      </c>
      <c r="HK82" s="127">
        <f t="shared" si="115"/>
        <v>-1.3862943611198906</v>
      </c>
      <c r="HL82" s="67">
        <f t="shared" si="123"/>
        <v>1.3862949861200078</v>
      </c>
      <c r="HM82" s="59">
        <f t="array" ref="HM82">IF(HI82=1, 1, (HK82-HN82*'Saline (Inputs)'!$C$45))</f>
        <v>3.1250005871896747E-7</v>
      </c>
      <c r="HN82" s="59">
        <f>IF(HI82=1, 0, ((HL82-HK82)/'Saline (Inputs)'!$D$45))</f>
        <v>1.0817314815037018</v>
      </c>
      <c r="HP82" s="145">
        <v>75</v>
      </c>
      <c r="HQ82" s="143">
        <f t="shared" si="116"/>
        <v>1</v>
      </c>
      <c r="HR82" s="143">
        <f t="shared" si="117"/>
        <v>1</v>
      </c>
      <c r="HS82" s="143">
        <f t="shared" si="118"/>
        <v>1</v>
      </c>
      <c r="HT82" s="143">
        <f t="shared" si="119"/>
        <v>1</v>
      </c>
      <c r="HU82" s="143">
        <f t="shared" si="120"/>
        <v>1</v>
      </c>
      <c r="HY82" s="233">
        <v>76</v>
      </c>
      <c r="HZ82" s="271">
        <v>1.8566021935839655E-5</v>
      </c>
      <c r="IA82" s="271">
        <v>9.0474943135645172E-5</v>
      </c>
      <c r="IB82" s="271">
        <v>5.8798026293531002E-4</v>
      </c>
    </row>
    <row r="83" spans="2:236" x14ac:dyDescent="0.35">
      <c r="B83" s="140">
        <v>76</v>
      </c>
      <c r="C83" s="78">
        <f>VLOOKUP('Saline (Inputs)'!$T110,'Depositional Environments'!$BK$11:$BU$26,2,FALSE)</f>
        <v>0.2</v>
      </c>
      <c r="D83" s="78">
        <f>VLOOKUP('Saline (Inputs)'!$T110,'Depositional Environments'!$BK$11:$BU$26,3,FALSE)</f>
        <v>0.8</v>
      </c>
      <c r="E83" s="134">
        <f>IF('Saline (Inputs)'!$T110="Default",IF('Saline (Inputs)'!V110=0,'Saline (Inputs)'!K$21,'Saline (Inputs)'!V110),IF('Saline (Inputs)'!V110=0,C83,'Saline (Inputs)'!V110))</f>
        <v>0</v>
      </c>
      <c r="F83" s="134">
        <f>IF('Saline (Inputs)'!$T110="Default",IF('Saline (Inputs)'!W110=0,'Saline (Inputs)'!L$21,'Saline (Inputs)'!W110),IF('Saline (Inputs)'!W110=0,D83,'Saline (Inputs)'!W110))</f>
        <v>0</v>
      </c>
      <c r="G83" s="127">
        <f t="shared" si="124"/>
        <v>-1.3862943611198906</v>
      </c>
      <c r="H83" s="67">
        <f t="shared" si="125"/>
        <v>1.3862943611198908</v>
      </c>
      <c r="I83" s="59">
        <f>IF(E83=1, 1, (G83-J83*'Saline (Inputs)'!$C$45))</f>
        <v>2.2204460492503131E-16</v>
      </c>
      <c r="J83" s="59">
        <f>IF(E83=1, 0, ((H83-G83)/'Saline (Inputs)'!$D$45))</f>
        <v>1.0817312376586106</v>
      </c>
      <c r="K83" s="78">
        <f>VLOOKUP('Saline (Inputs)'!$T110,'Depositional Environments'!$BK$11:$BU$26,4,FALSE)</f>
        <v>0.21</v>
      </c>
      <c r="L83" s="78">
        <f>VLOOKUP('Saline (Inputs)'!$T110,'Depositional Environments'!$BK$11:$BU$26,5,FALSE)</f>
        <v>0.76</v>
      </c>
      <c r="M83" s="134">
        <f>IF('Saline (Inputs)'!$T110="Default",IF('Saline (Inputs)'!X110=0,'Saline (Inputs)'!K$22,'Saline (Inputs)'!X110), IF('Saline (Inputs)'!X110=0,Calculations!K83,'Saline (Inputs)'!X110))</f>
        <v>0</v>
      </c>
      <c r="N83" s="134">
        <f>IF('Saline (Inputs)'!$T110="Default",IF('Saline (Inputs)'!Y110=0,'Saline (Inputs)'!L$22,'Saline (Inputs)'!Y110), IF('Saline (Inputs)'!Y110=0,Calculations!L83,'Saline (Inputs)'!Y110))</f>
        <v>0</v>
      </c>
      <c r="O83" s="127">
        <f t="shared" si="126"/>
        <v>-1.3249254147435987</v>
      </c>
      <c r="P83" s="67">
        <f t="shared" si="127"/>
        <v>1.1526795099383855</v>
      </c>
      <c r="Q83" s="59">
        <f t="array" ref="Q83">IF(M83=1, 1, (O83-R83*'Saline (Inputs)'!$C$45))</f>
        <v>-8.612295240260659E-2</v>
      </c>
      <c r="R83" s="59">
        <f>IF(M83=1, 0, ((P83-O83)/'Saline (Inputs)'!$D$45))</f>
        <v>0.96664269752934828</v>
      </c>
      <c r="S83" s="78">
        <f>VLOOKUP('Saline (Inputs)'!$T110,'Depositional Environments'!$BK$11:$BU$26,6,FALSE)</f>
        <v>0.61</v>
      </c>
      <c r="T83" s="78">
        <f>VLOOKUP('Saline (Inputs)'!$T110,'Depositional Environments'!$BK$11:$BU$26,7,FALSE)</f>
        <v>0.71</v>
      </c>
      <c r="U83" s="134">
        <f>IF('Saline (Inputs)'!$T110="Default",IF('Saline (Inputs)'!Z110=0,'Saline (Inputs)'!K$23,'Saline (Inputs)'!Z110),IF('Saline (Inputs)'!Z110=0,S83,'Saline (Inputs)'!Z110))</f>
        <v>0</v>
      </c>
      <c r="V83" s="134">
        <f>IF('Saline (Inputs)'!$T110="Default",IF('Saline (Inputs)'!AA110=0,'Saline (Inputs)'!L$23,'Saline (Inputs)'!AA110),IF('Saline (Inputs)'!AA110=0,T83,'Saline (Inputs)'!AA110))</f>
        <v>0</v>
      </c>
      <c r="W83" s="127">
        <f t="shared" si="128"/>
        <v>0.44731221804366483</v>
      </c>
      <c r="X83" s="67">
        <f t="shared" si="129"/>
        <v>0.89538404705484131</v>
      </c>
      <c r="Y83" s="59">
        <f t="array" ref="Y83">IF(U83=1, 1, (W83-Z83*'Saline (Inputs)'!$C$45))</f>
        <v>0.67134813254925307</v>
      </c>
      <c r="Z83" s="59">
        <f>IF(U83=1, 0, ((X83-W83)/'Saline (Inputs)'!$D$45))</f>
        <v>0.17481615295782754</v>
      </c>
      <c r="AA83" s="78">
        <f>VLOOKUP('Saline (Inputs)'!$T110,'Depositional Environments'!$BK$11:$BU$26,8,FALSE)</f>
        <v>0.19</v>
      </c>
      <c r="AB83" s="78">
        <f>VLOOKUP('Saline (Inputs)'!$T110,'Depositional Environments'!$BK$11:$BU$26,9,FALSE)</f>
        <v>0.59</v>
      </c>
      <c r="AC83" s="134">
        <f>IF('Saline (Inputs)'!$T110="Default",IF('Saline (Inputs)'!AB110=0,'Saline (Inputs)'!K$24,'Saline (Inputs)'!AB110),IF('Saline (Inputs)'!AB110=0,AA83,'Saline (Inputs)'!AB110))</f>
        <v>0</v>
      </c>
      <c r="AD83" s="134">
        <f>IF('Saline (Inputs)'!$T110="Default",IF('Saline (Inputs)'!AC110=0,'Saline (Inputs)'!L$24,'Saline (Inputs)'!AC110),IF('Saline (Inputs)'!AC110=0,AB83,'Saline (Inputs)'!AC110))</f>
        <v>0</v>
      </c>
      <c r="AE83" s="127">
        <f t="shared" si="130"/>
        <v>-1.4500101755059984</v>
      </c>
      <c r="AF83" s="67">
        <f t="shared" si="131"/>
        <v>0.36396537720141148</v>
      </c>
      <c r="AG83" s="59">
        <f t="array" ref="AG83">IF(AC83=1, 1, (AE83-AH83*'Saline (Inputs)'!$C$45))</f>
        <v>-0.54302239915229344</v>
      </c>
      <c r="AH83" s="59">
        <f>IF(AC83=1, 0, ((AF83-AE83)/'Saline (Inputs)'!$D$45))</f>
        <v>0.7077263223257636</v>
      </c>
      <c r="AI83" s="78">
        <f>VLOOKUP('Saline (Inputs)'!$T110,'Depositional Environments'!$BK$11:$BU$26,10,FALSE)</f>
        <v>0.39</v>
      </c>
      <c r="AJ83" s="78">
        <f>VLOOKUP('Saline (Inputs)'!$T110,'Depositional Environments'!$BK$11:$BU$26,11,FALSE)</f>
        <v>0.81</v>
      </c>
      <c r="AK83" s="134">
        <f>IF('Saline (Inputs)'!$T110="Default",IF('Saline (Inputs)'!K$25=0,'Saline (Inputs)'!AD110,'Saline (Inputs)'!$K$25),IF('Saline (Inputs)'!AD110=0,AI83,'Saline (Inputs)'!AD110))</f>
        <v>0</v>
      </c>
      <c r="AL83" s="134">
        <f>IF('Saline (Inputs)'!$T110="Default",IF('Saline (Inputs)'!L$25=0,'Saline (Inputs)'!AE110,'Saline (Inputs)'!$L$25),IF('Saline (Inputs)'!AE110=0,AJ83,'Saline (Inputs)'!AE110))</f>
        <v>0</v>
      </c>
      <c r="AM83" s="127">
        <f t="shared" si="132"/>
        <v>-0.44731221804366478</v>
      </c>
      <c r="AN83" s="67">
        <f t="shared" si="133"/>
        <v>1.4500101755059986</v>
      </c>
      <c r="AO83" s="59">
        <f t="array" ref="AO83">IF(AK83=1, 1, (AM83-AP83*'Saline (Inputs)'!$C$45))</f>
        <v>0.50134897873116691</v>
      </c>
      <c r="AP83" s="59">
        <f>IF(AK83=1, 0, ((AN83-AM83)/'Saline (Inputs)'!$D$45))</f>
        <v>0.74024426506138619</v>
      </c>
      <c r="AR83" s="145">
        <v>76</v>
      </c>
      <c r="AS83" s="143">
        <f t="shared" si="74"/>
        <v>1</v>
      </c>
      <c r="AT83" s="143">
        <f t="shared" si="75"/>
        <v>1</v>
      </c>
      <c r="AU83" s="143">
        <f t="shared" si="76"/>
        <v>1</v>
      </c>
      <c r="AV83" s="143">
        <f t="shared" si="77"/>
        <v>1</v>
      </c>
      <c r="AW83" s="143">
        <f t="shared" si="78"/>
        <v>1</v>
      </c>
      <c r="BS83" s="140">
        <v>76</v>
      </c>
      <c r="BT83" s="78">
        <f>VLOOKUP('Shale (Inputs)'!AC110,$AY$7:$BA$8,2,FALSE)</f>
        <v>0.2</v>
      </c>
      <c r="BU83" s="78">
        <f>VLOOKUP('Shale (Inputs)'!AC110,$AY$7:$BA$8,3,FALSE)</f>
        <v>0.8</v>
      </c>
      <c r="BV83" s="134">
        <f>IF('Shale (Inputs)'!$AC110="Default",IF('Shale (Inputs)'!AE110=0,'Shale (Inputs)'!L$19,'Shale (Inputs)'!AE110),IF('Shale (Inputs)'!AE110=0,BT83,'Shale (Inputs)'!AE110))</f>
        <v>0.2</v>
      </c>
      <c r="BW83" s="134">
        <f>IF('Shale (Inputs)'!$AC110="Default",IF('Shale (Inputs)'!AF110=0,'Shale (Inputs)'!M$19,'Shale (Inputs)'!AF110),IF('Shale (Inputs)'!AF110=0,BU83,'Shale (Inputs)'!AF110))</f>
        <v>0.8</v>
      </c>
      <c r="BX83" s="127">
        <f t="shared" si="79"/>
        <v>-1.3862943611198906</v>
      </c>
      <c r="BY83" s="67">
        <f t="shared" si="80"/>
        <v>1.3862949861200078</v>
      </c>
      <c r="BZ83" s="59">
        <f>IF(BV83=1, 1, (BX83-CA83*'Saline (Inputs)'!$C$45))</f>
        <v>3.1250005871896747E-7</v>
      </c>
      <c r="CA83" s="59">
        <f>IF(BV83=1, 0, ((BY83-BX83)/'Saline (Inputs)'!$D$45))</f>
        <v>1.0817314815037018</v>
      </c>
      <c r="CB83" s="78">
        <f>VLOOKUP('Shale (Inputs)'!AC110,Calculations!$BC$7:$BE$8,2,FALSE)</f>
        <v>0.03</v>
      </c>
      <c r="CC83" s="78">
        <f>VLOOKUP('Shale (Inputs)'!AC110,Calculations!$BC$7:$BE$8,3,FALSE)</f>
        <v>0.92</v>
      </c>
      <c r="CD83" s="134">
        <f>IF('Shale (Inputs)'!$AC110="Default",IF('Shale (Inputs)'!AG110=0,'Shale (Inputs)'!L$20,'Shale (Inputs)'!AG110),IF('Shale (Inputs)'!AG110=0,CB83,'Shale (Inputs)'!AG110))</f>
        <v>0.03</v>
      </c>
      <c r="CE83" s="134">
        <f>IF('Shale (Inputs)'!$AC110="Default",IF('Shale (Inputs)'!AH110=0,'Shale (Inputs)'!M$20,'Shale (Inputs)'!AH110),IF('Shale (Inputs)'!AH110=0,CC83,'Shale (Inputs)'!AH110))</f>
        <v>0.92</v>
      </c>
      <c r="CF83" s="127">
        <f t="shared" si="81"/>
        <v>-3.4760986898352733</v>
      </c>
      <c r="CG83" s="67">
        <f t="shared" si="82"/>
        <v>2.4423483940656316</v>
      </c>
      <c r="CH83" s="59">
        <f t="array" ref="CH83">IF(CD83=1, 1, (CF83-CI83*'Saline (Inputs)'!$C$45))</f>
        <v>-0.51687514788482103</v>
      </c>
      <c r="CI83" s="59">
        <f>IF(CD83=1, 0, ((CG83-CF83)/'Saline (Inputs)'!$D$45))</f>
        <v>2.3090943989389285</v>
      </c>
      <c r="CJ83" s="78">
        <f>VLOOKUP('Shale (Inputs)'!$AJ110,Calculations!$BG$18:$BI$25,2,FALSE)</f>
        <v>0.25</v>
      </c>
      <c r="CK83" s="78">
        <f>VLOOKUP('Shale (Inputs)'!$AJ110,Calculations!$BG$18:$BI$25,3,FALSE)</f>
        <v>0.53</v>
      </c>
      <c r="CL83" s="134">
        <f>IF('Shale (Inputs)'!$AJ110="Default",IF('Shale (Inputs)'!AL110=0,'Shale (Inputs)'!L$24,'Shale (Inputs)'!AL110),IF('Shale (Inputs)'!AL110=0,CJ83,'Shale (Inputs)'!AL110))</f>
        <v>0.2</v>
      </c>
      <c r="CM83" s="134">
        <f>IF('Shale (Inputs)'!$AJ110="Default",IF('Shale (Inputs)'!AM110=0,'Shale (Inputs)'!M$24,'Shale (Inputs)'!AM110),IF('Shale (Inputs)'!AM110=0,CK83,'Shale (Inputs)'!AM110))</f>
        <v>0.85</v>
      </c>
      <c r="CN83" s="135">
        <f t="shared" si="83"/>
        <v>-1.3862943611198906</v>
      </c>
      <c r="CO83" s="136">
        <f t="shared" si="84"/>
        <v>1.7346018397020466</v>
      </c>
      <c r="CP83" s="137">
        <f t="array" ref="CP83">IF(CL83=1, 1, (CN83-CQ83*'Saline (Inputs)'!$C$45))</f>
        <v>0.17415373929107769</v>
      </c>
      <c r="CQ83" s="137">
        <f>IF(CL83=1, 0, ((CO83-CN83)/'Saline (Inputs)'!$D$45))</f>
        <v>1.2176241224814466</v>
      </c>
      <c r="CR83" s="78">
        <f>VLOOKUP('Shale (Inputs)'!$AJ110,Calculations!$BK$18:$BM$25,2,FALSE)</f>
        <v>0.14000000000000001</v>
      </c>
      <c r="CS83" s="78">
        <f>VLOOKUP('Shale (Inputs)'!$AJ110,Calculations!$BK$18:$BM$25,3,FALSE)</f>
        <v>0.34</v>
      </c>
      <c r="CT83" s="134">
        <f>IF('Shale (Inputs)'!$AJ110="Default",IF('Shale (Inputs)'!AN110=0,'Shale (Inputs)'!L$25,'Shale (Inputs)'!AN110),IF('Shale (Inputs)'!AN110=0,CR83,'Shale (Inputs)'!AN110))</f>
        <v>0.1</v>
      </c>
      <c r="CU83" s="134">
        <f>IF('Shale (Inputs)'!$AJ110="Default",IF('Shale (Inputs)'!AO110=0,'Shale (Inputs)'!M$25,'Shale (Inputs)'!AO110),IF('Shale (Inputs)'!AO110=0,CS83,'Shale (Inputs)'!AO110))</f>
        <v>0.49</v>
      </c>
      <c r="CV83" s="127">
        <f t="shared" si="85"/>
        <v>-2.1972245773362191</v>
      </c>
      <c r="CW83" s="67">
        <f t="shared" si="86"/>
        <v>-4.0004934453636599E-2</v>
      </c>
      <c r="CX83" s="59">
        <f t="array" ref="CX83">IF(CT83=1, 1, (CV83-CY83*'Saline (Inputs)'!$C$45))</f>
        <v>-1.1186147558949278</v>
      </c>
      <c r="CY83" s="59">
        <f>IF(CT83=1, 0, ((CW83-CV83)/'Saline (Inputs)'!$D$45))</f>
        <v>0.84164371566502805</v>
      </c>
      <c r="DA83" s="145">
        <v>76</v>
      </c>
      <c r="DB83" s="143">
        <f t="shared" si="87"/>
        <v>1</v>
      </c>
      <c r="DC83" s="143">
        <f t="shared" si="88"/>
        <v>1</v>
      </c>
      <c r="DD83" s="143">
        <f t="shared" si="89"/>
        <v>1</v>
      </c>
      <c r="DE83" s="143">
        <f t="shared" si="90"/>
        <v>1</v>
      </c>
      <c r="DI83" s="233">
        <v>77</v>
      </c>
      <c r="DJ83" s="231">
        <v>1.3719301023229452E-5</v>
      </c>
      <c r="DK83" s="231">
        <v>8.0510140833221224E-5</v>
      </c>
      <c r="DL83" s="231">
        <v>5.6380120804598967E-4</v>
      </c>
      <c r="DN83" s="140">
        <v>76</v>
      </c>
      <c r="DO83" s="77">
        <f>VLOOKUP('ROZ (Inputs)'!$Z111,'Depositional Environments'!$BW$11:$CI$26,2,FALSE)</f>
        <v>0.2</v>
      </c>
      <c r="DP83" s="77">
        <f>VLOOKUP('ROZ (Inputs)'!$Z111,'Depositional Environments'!$BW$11:$CI$26,3,FALSE)</f>
        <v>0.8</v>
      </c>
      <c r="DQ83" s="134">
        <f>IF('ROZ (Inputs)'!$Z111="Default",IF('ROZ (Inputs)'!AB111=0,'ROZ (Inputs)'!K$21,'ROZ (Inputs)'!AB111),IF('ROZ (Inputs)'!AB111=0,DO83,'ROZ (Inputs)'!AB111))</f>
        <v>0</v>
      </c>
      <c r="DR83" s="134">
        <f>IF('ROZ (Inputs)'!$Z111="Default",IF('ROZ (Inputs)'!AC111=0,'ROZ (Inputs)'!L$21,'ROZ (Inputs)'!AC111),IF('ROZ (Inputs)'!AC111=0,DP83,'ROZ (Inputs)'!AC111))</f>
        <v>0</v>
      </c>
      <c r="DS83" s="127">
        <f t="shared" si="91"/>
        <v>-1.3862943611198906</v>
      </c>
      <c r="DT83" s="67">
        <f t="shared" si="92"/>
        <v>1.3862943611198908</v>
      </c>
      <c r="DU83" s="59">
        <f>IF(DQ83=1, 1, (DS83-DV83*'Saline (Inputs)'!$C$45))</f>
        <v>2.2204460492503131E-16</v>
      </c>
      <c r="DV83" s="59">
        <f>IF(DQ83=1, 0, ((DT83-DS83)/'Saline (Inputs)'!$D$45))</f>
        <v>1.0817312376586106</v>
      </c>
      <c r="DW83" s="77">
        <f>VLOOKUP('ROZ (Inputs)'!$Z111,'Depositional Environments'!$BW$11:$CI$26,4,FALSE)</f>
        <v>0.21</v>
      </c>
      <c r="DX83" s="77">
        <f>VLOOKUP('ROZ (Inputs)'!$Z111,'Depositional Environments'!$BW$11:$CI$26,5,FALSE)</f>
        <v>0.76</v>
      </c>
      <c r="DY83" s="134">
        <f>IF('ROZ (Inputs)'!$Z111="Default",IF('ROZ (Inputs)'!AD111=0,'ROZ (Inputs)'!K$22,'ROZ (Inputs)'!AD111),IF('ROZ (Inputs)'!AD111=0,DW83,'ROZ (Inputs)'!AD110))</f>
        <v>0</v>
      </c>
      <c r="DZ83" s="134">
        <f>IF('ROZ (Inputs)'!$Z111="Default",IF('ROZ (Inputs)'!AE111=0,'ROZ (Inputs)'!L$22,'ROZ (Inputs)'!AE111),IF('ROZ (Inputs)'!AE111=0,DX83,'ROZ (Inputs)'!AD110))</f>
        <v>0</v>
      </c>
      <c r="EA83" s="127">
        <f t="shared" si="93"/>
        <v>-1.3249254147435987</v>
      </c>
      <c r="EB83" s="67">
        <f t="shared" si="94"/>
        <v>1.1526795099383855</v>
      </c>
      <c r="EC83" s="59">
        <f t="array" ref="EC83">IF(DY83=1, 1, (EA83-ED83*'Saline (Inputs)'!$C$45))</f>
        <v>-8.612295240260659E-2</v>
      </c>
      <c r="ED83" s="59">
        <f>IF(DY83=1, 0, ((EB83-EA83)/'Saline (Inputs)'!$D$45))</f>
        <v>0.96664269752934828</v>
      </c>
      <c r="EE83" s="77">
        <f>VLOOKUP('ROZ (Inputs)'!$Z111,'Depositional Environments'!$BW$11:$CI$26,6,FALSE)</f>
        <v>0.64</v>
      </c>
      <c r="EF83" s="77">
        <f>VLOOKUP('ROZ (Inputs)'!$Z111,'Depositional Environments'!$BW$11:$CI$26,7,FALSE)</f>
        <v>0.77</v>
      </c>
      <c r="EG83" s="134">
        <f>IF('ROZ (Inputs)'!$Z111="Default",IF('ROZ (Inputs)'!AF111=0,'ROZ (Inputs)'!K$23,'ROZ (Inputs)'!AF111),IF('ROZ (Inputs)'!AF111=0,EE83,'ROZ (Inputs)'!AF110))</f>
        <v>0</v>
      </c>
      <c r="EH83" s="134">
        <f>IF('ROZ (Inputs)'!$Z111="Default",IF('ROZ (Inputs)'!AG111=0,'ROZ (Inputs)'!L$23,'ROZ (Inputs)'!AG111),IF('ROZ (Inputs)'!AG111=0,EF83,'ROZ (Inputs)'!AG110))</f>
        <v>0</v>
      </c>
      <c r="EI83" s="127">
        <f t="shared" si="95"/>
        <v>0.57536414490356191</v>
      </c>
      <c r="EJ83" s="67">
        <f t="shared" si="96"/>
        <v>1.2083112059245342</v>
      </c>
      <c r="EK83" s="59">
        <f t="array" ref="EK83">IF(EG83=1, 1, (EI83-EL83*'Saline (Inputs)'!$C$45))</f>
        <v>0.89183767541404801</v>
      </c>
      <c r="EL83" s="59">
        <f>IF(EG83=1, 0, ((EJ83-EI83)/'Saline (Inputs)'!$D$45))</f>
        <v>0.24694560797949588</v>
      </c>
      <c r="EM83" s="77">
        <f>VLOOKUP('ROZ (Inputs)'!$Z111,'Depositional Environments'!$BW$11:$CI$26,8,FALSE)</f>
        <v>0.16</v>
      </c>
      <c r="EN83" s="77">
        <f>VLOOKUP('ROZ (Inputs)'!$Z111,'Depositional Environments'!$BW$11:$CI$26,9,FALSE)</f>
        <v>0.39</v>
      </c>
      <c r="EO83" s="134">
        <f>IF('ROZ (Inputs)'!$Z111="Default",IF('ROZ (Inputs)'!AH111=0,'ROZ (Inputs)'!K$24,'ROZ (Inputs)'!AH111),IF('ROZ (Inputs)'!AH111=0,EM83,'ROZ (Inputs)'!AH110))</f>
        <v>0</v>
      </c>
      <c r="EP83" s="134">
        <f>IF('ROZ (Inputs)'!$Z111="Default",IF('ROZ (Inputs)'!AI111=0,'ROZ (Inputs)'!L$24,'ROZ (Inputs)'!AI111),IF('ROZ (Inputs)'!AI111=0,EN83,'ROZ (Inputs)'!AI110))</f>
        <v>0</v>
      </c>
      <c r="EQ83" s="127">
        <f t="shared" si="97"/>
        <v>-1.6582280766035322</v>
      </c>
      <c r="ER83" s="67">
        <f t="shared" si="98"/>
        <v>-0.44731221804366478</v>
      </c>
      <c r="ES83" s="59">
        <f t="array" ref="ES83">IF(EO83=1, 1, (EQ83-ET83*'Saline (Inputs)'!$C$45))</f>
        <v>-1.0527701473235984</v>
      </c>
      <c r="ET83" s="59">
        <f>IF(EO83=1, 0, ((ER83-EQ83)/'Saline (Inputs)'!$D$45))</f>
        <v>0.47244133248952946</v>
      </c>
      <c r="EU83" s="77">
        <f>VLOOKUP('ROZ (Inputs)'!$Z111,'Depositional Environments'!$BW$11:$CI$26,10,FALSE)</f>
        <v>0.35</v>
      </c>
      <c r="EV83" s="77">
        <f>VLOOKUP('ROZ (Inputs)'!$Z111,'Depositional Environments'!$BW$11:$CI$26,11,FALSE)</f>
        <v>0.76</v>
      </c>
      <c r="EW83" s="134">
        <f>IF('ROZ (Inputs)'!$Z111="Default",IF('ROZ (Inputs)'!AJ111=0,'ROZ (Inputs)'!K$25,'ROZ (Inputs)'!AJ111),IF('ROZ (Inputs)'!AJ111=0,EU83,'ROZ (Inputs)'!AJ110))</f>
        <v>0</v>
      </c>
      <c r="EX83" s="134">
        <f>IF('ROZ (Inputs)'!$Z111="Default",IF('ROZ (Inputs)'!AK111=0,'ROZ (Inputs)'!L$25,'ROZ (Inputs)'!AK111),IF('ROZ (Inputs)'!AK111=0,EV83,'ROZ (Inputs)'!AK110))</f>
        <v>0</v>
      </c>
      <c r="EY83" s="127">
        <f t="shared" si="99"/>
        <v>-0.61903920840622351</v>
      </c>
      <c r="EZ83" s="67">
        <f t="shared" si="100"/>
        <v>1.1526795099383855</v>
      </c>
      <c r="FA83" s="59">
        <f t="array" ref="FA83">IF(EW83=1, 1, (EY83-FB83*'Saline (Inputs)'!$C$45))</f>
        <v>0.26682015076608112</v>
      </c>
      <c r="FB83" s="59">
        <f>IF(EW83=1, 0, ((EZ83-EY83)/'Saline (Inputs)'!$D$45))</f>
        <v>0.69123973079917</v>
      </c>
      <c r="FC83" s="283">
        <f>VLOOKUP('ROZ (Inputs)'!$Z111,'Depositional Environments'!$BW$11:$CI$26,12,FALSE)</f>
        <v>8.9999999999999993E-3</v>
      </c>
      <c r="FD83" s="283">
        <f>VLOOKUP('ROZ (Inputs)'!$Z111,'Depositional Environments'!$BW$11:$CI$26,13,FALSE)</f>
        <v>1.0999999999999999E-2</v>
      </c>
      <c r="FE83" s="134">
        <f>IF('ROZ (Inputs)'!$Z111="Default",IF('ROZ (Inputs)'!AL111=0,'ROZ (Inputs)'!K$26,'ROZ (Inputs)'!AL111),IF('ROZ (Inputs)'!AL111=0,FC83,'ROZ (Inputs)'!AL110))</f>
        <v>0</v>
      </c>
      <c r="FF83" s="134">
        <f>IF('ROZ (Inputs)'!$Z111="Default",IF('ROZ (Inputs)'!AM111=0,'ROZ (Inputs)'!L$26,'ROZ (Inputs)'!AM111),IF('ROZ (Inputs)'!AM111=0,FD83,'ROZ (Inputs)'!AM110))</f>
        <v>0</v>
      </c>
      <c r="FG83" s="127">
        <f t="shared" si="101"/>
        <v>-4.7014899569937691</v>
      </c>
      <c r="FH83" s="67">
        <f t="shared" si="102"/>
        <v>-4.4987990588243418</v>
      </c>
      <c r="FI83" s="59">
        <f t="array" ref="FI83">IF(FE83=1, 1, (FG83-FJ83*'Saline (Inputs)'!$C$45))</f>
        <v>-4.6001445079090555</v>
      </c>
      <c r="FJ83" s="59">
        <f>IF(FE83=1, 0, ((FH83-FG83)/'Saline (Inputs)'!$D$45))</f>
        <v>7.9080274106369253E-2</v>
      </c>
      <c r="FL83" s="145">
        <v>76</v>
      </c>
      <c r="FM83" s="143">
        <f t="shared" si="103"/>
        <v>1</v>
      </c>
      <c r="FN83" s="143">
        <f t="shared" si="104"/>
        <v>1</v>
      </c>
      <c r="FO83" s="143">
        <f t="shared" si="105"/>
        <v>1</v>
      </c>
      <c r="FP83" s="143">
        <f t="shared" si="106"/>
        <v>1</v>
      </c>
      <c r="FQ83" s="143">
        <f t="shared" si="107"/>
        <v>1</v>
      </c>
      <c r="FR83" s="143">
        <f t="shared" si="108"/>
        <v>1</v>
      </c>
      <c r="FT83" s="145">
        <v>76</v>
      </c>
      <c r="FU83" s="34">
        <v>-5.6411890545859933E-4</v>
      </c>
      <c r="FV83" s="34">
        <v>-3.8149839383547291E-5</v>
      </c>
      <c r="FW83" s="34">
        <v>4.689397610492995E-5</v>
      </c>
      <c r="FZ83" s="140">
        <v>76</v>
      </c>
      <c r="GA83" s="78">
        <f>VLOOKUP('Shale_EERC (Inputs)'!$AI108,$ID$7:$IF$8,2,FALSE)</f>
        <v>0.2</v>
      </c>
      <c r="GB83" s="78">
        <f>VLOOKUP('Shale_EERC (Inputs)'!AI108,$AY$7:$BA$8,3,FALSE)</f>
        <v>0.8</v>
      </c>
      <c r="GC83" s="134">
        <f>IF('Shale_EERC (Inputs)'!$AI108="Default",IF('Shale_EERC (Inputs)'!AK108=0,'Shale_EERC (Inputs)'!L$19,'Shale_EERC (Inputs)'!AK108),IF('Shale_EERC (Inputs)'!AK108=0,GA83,'Shale_EERC (Inputs)'!AK108))</f>
        <v>0.2</v>
      </c>
      <c r="GD83" s="134">
        <f>IF('Shale_EERC (Inputs)'!$AI108="Default",IF('Shale_EERC (Inputs)'!AL108=0,'Shale_EERC (Inputs)'!M$19,'Shale_EERC (Inputs)'!AL108),IF('Shale_EERC (Inputs)'!AL108=0,GB83,'Shale_EERC (Inputs)'!AL108))</f>
        <v>0.8</v>
      </c>
      <c r="GE83" s="127">
        <f t="shared" si="109"/>
        <v>-1.3862943611198906</v>
      </c>
      <c r="GF83" s="67">
        <f t="shared" si="110"/>
        <v>1.3862949861200078</v>
      </c>
      <c r="GG83" s="59">
        <f>IF(GC83=1, 1, (GE83-GH83*'Saline (Inputs)'!$C$45))</f>
        <v>3.1250005871896747E-7</v>
      </c>
      <c r="GH83" s="59">
        <f>IF(GC83=1, 0, ((GF83-GE83)/'Saline (Inputs)'!$D$45))</f>
        <v>1.0817314815037018</v>
      </c>
      <c r="GI83" s="78">
        <f>VLOOKUP('Shale_EERC (Inputs)'!$AI108,$IH$7:$IJ$8,2,FALSE)</f>
        <v>0.2</v>
      </c>
      <c r="GJ83" s="78">
        <f>VLOOKUP('Shale_EERC (Inputs)'!$AI108,$IH$7:$IJ$8,3,FALSE)</f>
        <v>0.8</v>
      </c>
      <c r="GK83" s="134">
        <f>IF('Shale_EERC (Inputs)'!$AI108="Default",IF('Shale_EERC (Inputs)'!AM108=0,'Shale_EERC (Inputs)'!L$20,'Shale_EERC (Inputs)'!AM108),IF('Shale_EERC (Inputs)'!AM108=0,GI83,'Shale_EERC (Inputs)'!AM108))</f>
        <v>0.2</v>
      </c>
      <c r="GL83" s="134">
        <f>IF('Shale_EERC (Inputs)'!$AI108="Default",IF('Shale_EERC (Inputs)'!AN108=0,'Shale_EERC (Inputs)'!M$20,'Shale_EERC (Inputs)'!AN108),IF('Shale_EERC (Inputs)'!AN108=0,GJ83,'Shale_EERC (Inputs)'!AN108))</f>
        <v>0.8</v>
      </c>
      <c r="GM83" s="127">
        <f t="shared" si="111"/>
        <v>-1.3862943611198906</v>
      </c>
      <c r="GN83" s="67">
        <f t="shared" si="112"/>
        <v>1.3862949861200078</v>
      </c>
      <c r="GO83" s="59">
        <f t="array" ref="GO83">IF(GK83=1, 1, (GM83-GP83*'Saline (Inputs)'!$C$45))</f>
        <v>3.1250005871896747E-7</v>
      </c>
      <c r="GP83" s="59">
        <f>IF(GK83=1, 0, ((GN83-GM83)/'Saline (Inputs)'!$D$45))</f>
        <v>1.0817314815037018</v>
      </c>
      <c r="GQ83" s="78">
        <f>VLOOKUP('Shale_EERC (Inputs)'!$AI108,$IL$7:$IN$8,2,FALSE)</f>
        <v>0.2</v>
      </c>
      <c r="GR83" s="78">
        <f>VLOOKUP('Shale_EERC (Inputs)'!$AI108,$IL$7:$IN$8,3,FALSE)</f>
        <v>0.8</v>
      </c>
      <c r="GS83" s="134">
        <f>IF('Shale_EERC (Inputs)'!$AI108="Default",IF('Shale_EERC (Inputs)'!AO108=0,'Shale_EERC (Inputs)'!L$21,'Shale_EERC (Inputs)'!AO108),IF('Shale_EERC (Inputs)'!AO108=0,GQ83,'Shale_EERC (Inputs)'!AO108))</f>
        <v>0.2</v>
      </c>
      <c r="GT83" s="134">
        <f>IF('Shale_EERC (Inputs)'!$AI108="Default",IF('Shale_EERC (Inputs)'!AP108=0,'Shale_EERC (Inputs)'!M$21,'Shale_EERC (Inputs)'!AP108),IF('Shale_EERC (Inputs)'!AP108=0,GR83,'Shale_EERC (Inputs)'!AP108))</f>
        <v>0.8</v>
      </c>
      <c r="GU83" s="135">
        <f t="shared" si="121"/>
        <v>-1.3862943611198906</v>
      </c>
      <c r="GV83" s="136">
        <f t="shared" si="113"/>
        <v>1.3862949861200078</v>
      </c>
      <c r="GW83" s="137">
        <f t="array" ref="GW83">IF(GS83=1, 1, (GU83-GX83*'Saline (Inputs)'!$C$45))</f>
        <v>3.1250005871896747E-7</v>
      </c>
      <c r="GX83" s="137">
        <f>IF(GS83=1, 0, ((GV83-GU83)/'Saline (Inputs)'!$D$45))</f>
        <v>1.0817314815037018</v>
      </c>
      <c r="GY83" s="78">
        <f>VLOOKUP('Shale_EERC (Inputs)'!$AI108,$IP$7:$IR$8,2,FALSE)</f>
        <v>0.2</v>
      </c>
      <c r="GZ83" s="78">
        <f>VLOOKUP('Shale_EERC (Inputs)'!$AI108,$IP$7:$IR$8,3,FALSE)</f>
        <v>0.8</v>
      </c>
      <c r="HA83" s="134">
        <f>IF('Shale_EERC (Inputs)'!$AI108="Default",IF('Shale_EERC (Inputs)'!AQ108=0,'Shale_EERC (Inputs)'!L$22,'Shale_EERC (Inputs)'!AQ108),IF('Shale_EERC (Inputs)'!AQ108=0,GY83,'Shale_EERC (Inputs)'!AQ108))</f>
        <v>0.2</v>
      </c>
      <c r="HB83" s="134">
        <f>IF('Shale_EERC (Inputs)'!$AI108="Default",IF('Shale_EERC (Inputs)'!AR108=0,'Shale_EERC (Inputs)'!M$22,'Shale_EERC (Inputs)'!AR108),IF('Shale_EERC (Inputs)'!AR108=0,GZ83,'Shale_EERC (Inputs)'!AR108))</f>
        <v>0.8</v>
      </c>
      <c r="HC83" s="127">
        <f t="shared" si="114"/>
        <v>-1.3862943611198906</v>
      </c>
      <c r="HD83" s="67">
        <f t="shared" si="122"/>
        <v>1.3862949861200078</v>
      </c>
      <c r="HE83" s="59">
        <f t="array" ref="HE83">IF(HA83=1, 1, (HC83-HF83*'Saline (Inputs)'!$C$45))</f>
        <v>3.1250005871896747E-7</v>
      </c>
      <c r="HF83" s="59">
        <f>IF(HA83=1, 0, ((HD83-HC83)/'Saline (Inputs)'!$D$45))</f>
        <v>1.0817314815037018</v>
      </c>
      <c r="HG83" s="78">
        <f>VLOOKUP('Shale_EERC (Inputs)'!$AI108,$IT$7:$IV$8,2,FALSE)</f>
        <v>0.2</v>
      </c>
      <c r="HH83" s="78">
        <f>VLOOKUP('Shale_EERC (Inputs)'!$AI108,$IT$7:$IV$8,3,FALSE)</f>
        <v>0.8</v>
      </c>
      <c r="HI83" s="134">
        <f>IF('Shale_EERC (Inputs)'!$AI108="Default",IF('Shale_EERC (Inputs)'!AS108=0,'Shale_EERC (Inputs)'!L$23,'Shale_EERC (Inputs)'!AS108),IF('Shale_EERC (Inputs)'!AS108=0,HG83,'Shale_EERC (Inputs)'!AS108))</f>
        <v>0.2</v>
      </c>
      <c r="HJ83" s="134">
        <f>IF('Shale_EERC (Inputs)'!$AI108="Default",IF('Shale_EERC (Inputs)'!AT108=0,'Shale_EERC (Inputs)'!M$23,'Shale_EERC (Inputs)'!AT108),IF('Shale_EERC (Inputs)'!AT108=0,HH83,'Shale_EERC (Inputs)'!AT108))</f>
        <v>0.8</v>
      </c>
      <c r="HK83" s="127">
        <f t="shared" si="115"/>
        <v>-1.3862943611198906</v>
      </c>
      <c r="HL83" s="67">
        <f t="shared" si="123"/>
        <v>1.3862949861200078</v>
      </c>
      <c r="HM83" s="59">
        <f t="array" ref="HM83">IF(HI83=1, 1, (HK83-HN83*'Saline (Inputs)'!$C$45))</f>
        <v>3.1250005871896747E-7</v>
      </c>
      <c r="HN83" s="59">
        <f>IF(HI83=1, 0, ((HL83-HK83)/'Saline (Inputs)'!$D$45))</f>
        <v>1.0817314815037018</v>
      </c>
      <c r="HP83" s="145">
        <v>76</v>
      </c>
      <c r="HQ83" s="143">
        <f t="shared" si="116"/>
        <v>1</v>
      </c>
      <c r="HR83" s="143">
        <f t="shared" si="117"/>
        <v>1</v>
      </c>
      <c r="HS83" s="143">
        <f t="shared" si="118"/>
        <v>1</v>
      </c>
      <c r="HT83" s="143">
        <f t="shared" si="119"/>
        <v>1</v>
      </c>
      <c r="HU83" s="143">
        <f t="shared" si="120"/>
        <v>1</v>
      </c>
      <c r="HY83" s="233">
        <v>77</v>
      </c>
      <c r="HZ83" s="271">
        <v>1.8380016626906534E-5</v>
      </c>
      <c r="IA83" s="271">
        <v>9.2047939688205864E-5</v>
      </c>
      <c r="IB83" s="271">
        <v>5.5911650997614228E-4</v>
      </c>
    </row>
    <row r="84" spans="2:236" x14ac:dyDescent="0.35">
      <c r="B84" s="140">
        <v>77</v>
      </c>
      <c r="C84" s="78">
        <f>VLOOKUP('Saline (Inputs)'!$T111,'Depositional Environments'!$BK$11:$BU$26,2,FALSE)</f>
        <v>0.2</v>
      </c>
      <c r="D84" s="78">
        <f>VLOOKUP('Saline (Inputs)'!$T111,'Depositional Environments'!$BK$11:$BU$26,3,FALSE)</f>
        <v>0.8</v>
      </c>
      <c r="E84" s="134">
        <f>IF('Saline (Inputs)'!$T111="Default",IF('Saline (Inputs)'!V111=0,'Saline (Inputs)'!K$21,'Saline (Inputs)'!V111),IF('Saline (Inputs)'!V111=0,C84,'Saline (Inputs)'!V111))</f>
        <v>0</v>
      </c>
      <c r="F84" s="134">
        <f>IF('Saline (Inputs)'!$T111="Default",IF('Saline (Inputs)'!W111=0,'Saline (Inputs)'!L$21,'Saline (Inputs)'!W111),IF('Saline (Inputs)'!W111=0,D84,'Saline (Inputs)'!W111))</f>
        <v>0</v>
      </c>
      <c r="G84" s="127">
        <f t="shared" si="124"/>
        <v>-1.3862943611198906</v>
      </c>
      <c r="H84" s="67">
        <f t="shared" si="125"/>
        <v>1.3862943611198908</v>
      </c>
      <c r="I84" s="59">
        <f>IF(E84=1, 1, (G84-J84*'Saline (Inputs)'!$C$45))</f>
        <v>2.2204460492503131E-16</v>
      </c>
      <c r="J84" s="59">
        <f>IF(E84=1, 0, ((H84-G84)/'Saline (Inputs)'!$D$45))</f>
        <v>1.0817312376586106</v>
      </c>
      <c r="K84" s="78">
        <f>VLOOKUP('Saline (Inputs)'!$T111,'Depositional Environments'!$BK$11:$BU$26,4,FALSE)</f>
        <v>0.21</v>
      </c>
      <c r="L84" s="78">
        <f>VLOOKUP('Saline (Inputs)'!$T111,'Depositional Environments'!$BK$11:$BU$26,5,FALSE)</f>
        <v>0.76</v>
      </c>
      <c r="M84" s="134">
        <f>IF('Saline (Inputs)'!$T111="Default",IF('Saline (Inputs)'!X111=0,'Saline (Inputs)'!K$22,'Saline (Inputs)'!X111), IF('Saline (Inputs)'!X111=0,Calculations!K84,'Saline (Inputs)'!X111))</f>
        <v>0</v>
      </c>
      <c r="N84" s="134">
        <f>IF('Saline (Inputs)'!$T111="Default",IF('Saline (Inputs)'!Y111=0,'Saline (Inputs)'!L$22,'Saline (Inputs)'!Y111), IF('Saline (Inputs)'!Y111=0,Calculations!L84,'Saline (Inputs)'!Y111))</f>
        <v>0</v>
      </c>
      <c r="O84" s="127">
        <f t="shared" si="126"/>
        <v>-1.3249254147435987</v>
      </c>
      <c r="P84" s="67">
        <f t="shared" si="127"/>
        <v>1.1526795099383855</v>
      </c>
      <c r="Q84" s="59">
        <f t="array" ref="Q84">IF(M84=1, 1, (O84-R84*'Saline (Inputs)'!$C$45))</f>
        <v>-8.612295240260659E-2</v>
      </c>
      <c r="R84" s="59">
        <f>IF(M84=1, 0, ((P84-O84)/'Saline (Inputs)'!$D$45))</f>
        <v>0.96664269752934828</v>
      </c>
      <c r="S84" s="78">
        <f>VLOOKUP('Saline (Inputs)'!$T111,'Depositional Environments'!$BK$11:$BU$26,6,FALSE)</f>
        <v>0.61</v>
      </c>
      <c r="T84" s="78">
        <f>VLOOKUP('Saline (Inputs)'!$T111,'Depositional Environments'!$BK$11:$BU$26,7,FALSE)</f>
        <v>0.71</v>
      </c>
      <c r="U84" s="134">
        <f>IF('Saline (Inputs)'!$T111="Default",IF('Saline (Inputs)'!Z111=0,'Saline (Inputs)'!K$23,'Saline (Inputs)'!Z111),IF('Saline (Inputs)'!Z111=0,S84,'Saline (Inputs)'!Z111))</f>
        <v>0</v>
      </c>
      <c r="V84" s="134">
        <f>IF('Saline (Inputs)'!$T111="Default",IF('Saline (Inputs)'!AA111=0,'Saline (Inputs)'!L$23,'Saline (Inputs)'!AA111),IF('Saline (Inputs)'!AA111=0,T84,'Saline (Inputs)'!AA111))</f>
        <v>0</v>
      </c>
      <c r="W84" s="127">
        <f t="shared" si="128"/>
        <v>0.44731221804366483</v>
      </c>
      <c r="X84" s="67">
        <f t="shared" si="129"/>
        <v>0.89538404705484131</v>
      </c>
      <c r="Y84" s="59">
        <f t="array" ref="Y84">IF(U84=1, 1, (W84-Z84*'Saline (Inputs)'!$C$45))</f>
        <v>0.67134813254925307</v>
      </c>
      <c r="Z84" s="59">
        <f>IF(U84=1, 0, ((X84-W84)/'Saline (Inputs)'!$D$45))</f>
        <v>0.17481615295782754</v>
      </c>
      <c r="AA84" s="78">
        <f>VLOOKUP('Saline (Inputs)'!$T111,'Depositional Environments'!$BK$11:$BU$26,8,FALSE)</f>
        <v>0.19</v>
      </c>
      <c r="AB84" s="78">
        <f>VLOOKUP('Saline (Inputs)'!$T111,'Depositional Environments'!$BK$11:$BU$26,9,FALSE)</f>
        <v>0.59</v>
      </c>
      <c r="AC84" s="134">
        <f>IF('Saline (Inputs)'!$T111="Default",IF('Saline (Inputs)'!AB111=0,'Saline (Inputs)'!K$24,'Saline (Inputs)'!AB111),IF('Saline (Inputs)'!AB111=0,AA84,'Saline (Inputs)'!AB111))</f>
        <v>0</v>
      </c>
      <c r="AD84" s="134">
        <f>IF('Saline (Inputs)'!$T111="Default",IF('Saline (Inputs)'!AC111=0,'Saline (Inputs)'!L$24,'Saline (Inputs)'!AC111),IF('Saline (Inputs)'!AC111=0,AB84,'Saline (Inputs)'!AC111))</f>
        <v>0</v>
      </c>
      <c r="AE84" s="127">
        <f t="shared" si="130"/>
        <v>-1.4500101755059984</v>
      </c>
      <c r="AF84" s="67">
        <f t="shared" si="131"/>
        <v>0.36396537720141148</v>
      </c>
      <c r="AG84" s="59">
        <f t="array" ref="AG84">IF(AC84=1, 1, (AE84-AH84*'Saline (Inputs)'!$C$45))</f>
        <v>-0.54302239915229344</v>
      </c>
      <c r="AH84" s="59">
        <f>IF(AC84=1, 0, ((AF84-AE84)/'Saline (Inputs)'!$D$45))</f>
        <v>0.7077263223257636</v>
      </c>
      <c r="AI84" s="78">
        <f>VLOOKUP('Saline (Inputs)'!$T111,'Depositional Environments'!$BK$11:$BU$26,10,FALSE)</f>
        <v>0.39</v>
      </c>
      <c r="AJ84" s="78">
        <f>VLOOKUP('Saline (Inputs)'!$T111,'Depositional Environments'!$BK$11:$BU$26,11,FALSE)</f>
        <v>0.81</v>
      </c>
      <c r="AK84" s="134">
        <f>IF('Saline (Inputs)'!$T111="Default",IF('Saline (Inputs)'!K$25=0,'Saline (Inputs)'!AD111,'Saline (Inputs)'!$K$25),IF('Saline (Inputs)'!AD111=0,AI84,'Saline (Inputs)'!AD111))</f>
        <v>0</v>
      </c>
      <c r="AL84" s="134">
        <f>IF('Saline (Inputs)'!$T111="Default",IF('Saline (Inputs)'!L$25=0,'Saline (Inputs)'!AE111,'Saline (Inputs)'!$L$25),IF('Saline (Inputs)'!AE111=0,AJ84,'Saline (Inputs)'!AE111))</f>
        <v>0</v>
      </c>
      <c r="AM84" s="127">
        <f t="shared" si="132"/>
        <v>-0.44731221804366478</v>
      </c>
      <c r="AN84" s="67">
        <f t="shared" si="133"/>
        <v>1.4500101755059986</v>
      </c>
      <c r="AO84" s="59">
        <f t="array" ref="AO84">IF(AK84=1, 1, (AM84-AP84*'Saline (Inputs)'!$C$45))</f>
        <v>0.50134897873116691</v>
      </c>
      <c r="AP84" s="59">
        <f>IF(AK84=1, 0, ((AN84-AM84)/'Saline (Inputs)'!$D$45))</f>
        <v>0.74024426506138619</v>
      </c>
      <c r="AR84" s="145">
        <v>77</v>
      </c>
      <c r="AS84" s="143">
        <f t="shared" si="74"/>
        <v>1</v>
      </c>
      <c r="AT84" s="143">
        <f t="shared" si="75"/>
        <v>1</v>
      </c>
      <c r="AU84" s="143">
        <f t="shared" si="76"/>
        <v>1</v>
      </c>
      <c r="AV84" s="143">
        <f t="shared" si="77"/>
        <v>1</v>
      </c>
      <c r="AW84" s="143">
        <f t="shared" si="78"/>
        <v>1</v>
      </c>
      <c r="BS84" s="140">
        <v>77</v>
      </c>
      <c r="BT84" s="78">
        <f>VLOOKUP('Shale (Inputs)'!AC111,$AY$7:$BA$8,2,FALSE)</f>
        <v>0.2</v>
      </c>
      <c r="BU84" s="78">
        <f>VLOOKUP('Shale (Inputs)'!AC111,$AY$7:$BA$8,3,FALSE)</f>
        <v>0.8</v>
      </c>
      <c r="BV84" s="134">
        <f>IF('Shale (Inputs)'!$AC111="Default",IF('Shale (Inputs)'!AE111=0,'Shale (Inputs)'!L$19,'Shale (Inputs)'!AE111),IF('Shale (Inputs)'!AE111=0,BT84,'Shale (Inputs)'!AE111))</f>
        <v>0.2</v>
      </c>
      <c r="BW84" s="134">
        <f>IF('Shale (Inputs)'!$AC111="Default",IF('Shale (Inputs)'!AF111=0,'Shale (Inputs)'!M$19,'Shale (Inputs)'!AF111),IF('Shale (Inputs)'!AF111=0,BU84,'Shale (Inputs)'!AF111))</f>
        <v>0.8</v>
      </c>
      <c r="BX84" s="127">
        <f t="shared" si="79"/>
        <v>-1.3862943611198906</v>
      </c>
      <c r="BY84" s="67">
        <f t="shared" si="80"/>
        <v>1.3862949861200078</v>
      </c>
      <c r="BZ84" s="59">
        <f>IF(BV84=1, 1, (BX84-CA84*'Saline (Inputs)'!$C$45))</f>
        <v>3.1250005871896747E-7</v>
      </c>
      <c r="CA84" s="59">
        <f>IF(BV84=1, 0, ((BY84-BX84)/'Saline (Inputs)'!$D$45))</f>
        <v>1.0817314815037018</v>
      </c>
      <c r="CB84" s="78">
        <f>VLOOKUP('Shale (Inputs)'!AC111,Calculations!$BC$7:$BE$8,2,FALSE)</f>
        <v>0.03</v>
      </c>
      <c r="CC84" s="78">
        <f>VLOOKUP('Shale (Inputs)'!AC111,Calculations!$BC$7:$BE$8,3,FALSE)</f>
        <v>0.92</v>
      </c>
      <c r="CD84" s="134">
        <f>IF('Shale (Inputs)'!$AC111="Default",IF('Shale (Inputs)'!AG111=0,'Shale (Inputs)'!L$20,'Shale (Inputs)'!AG111),IF('Shale (Inputs)'!AG111=0,CB84,'Shale (Inputs)'!AG111))</f>
        <v>0.03</v>
      </c>
      <c r="CE84" s="134">
        <f>IF('Shale (Inputs)'!$AC111="Default",IF('Shale (Inputs)'!AH111=0,'Shale (Inputs)'!M$20,'Shale (Inputs)'!AH111),IF('Shale (Inputs)'!AH111=0,CC84,'Shale (Inputs)'!AH111))</f>
        <v>0.92</v>
      </c>
      <c r="CF84" s="127">
        <f t="shared" si="81"/>
        <v>-3.4760986898352733</v>
      </c>
      <c r="CG84" s="67">
        <f t="shared" si="82"/>
        <v>2.4423483940656316</v>
      </c>
      <c r="CH84" s="59">
        <f t="array" ref="CH84">IF(CD84=1, 1, (CF84-CI84*'Saline (Inputs)'!$C$45))</f>
        <v>-0.51687514788482103</v>
      </c>
      <c r="CI84" s="59">
        <f>IF(CD84=1, 0, ((CG84-CF84)/'Saline (Inputs)'!$D$45))</f>
        <v>2.3090943989389285</v>
      </c>
      <c r="CJ84" s="78">
        <f>VLOOKUP('Shale (Inputs)'!$AJ111,Calculations!$BG$18:$BI$25,2,FALSE)</f>
        <v>0.25</v>
      </c>
      <c r="CK84" s="78">
        <f>VLOOKUP('Shale (Inputs)'!$AJ111,Calculations!$BG$18:$BI$25,3,FALSE)</f>
        <v>0.53</v>
      </c>
      <c r="CL84" s="134">
        <f>IF('Shale (Inputs)'!$AJ111="Default",IF('Shale (Inputs)'!AL111=0,'Shale (Inputs)'!L$24,'Shale (Inputs)'!AL111),IF('Shale (Inputs)'!AL111=0,CJ84,'Shale (Inputs)'!AL111))</f>
        <v>0.2</v>
      </c>
      <c r="CM84" s="134">
        <f>IF('Shale (Inputs)'!$AJ111="Default",IF('Shale (Inputs)'!AM111=0,'Shale (Inputs)'!M$24,'Shale (Inputs)'!AM111),IF('Shale (Inputs)'!AM111=0,CK84,'Shale (Inputs)'!AM111))</f>
        <v>0.85</v>
      </c>
      <c r="CN84" s="135">
        <f t="shared" si="83"/>
        <v>-1.3862943611198906</v>
      </c>
      <c r="CO84" s="136">
        <f t="shared" si="84"/>
        <v>1.7346018397020466</v>
      </c>
      <c r="CP84" s="137">
        <f t="array" ref="CP84">IF(CL84=1, 1, (CN84-CQ84*'Saline (Inputs)'!$C$45))</f>
        <v>0.17415373929107769</v>
      </c>
      <c r="CQ84" s="137">
        <f>IF(CL84=1, 0, ((CO84-CN84)/'Saline (Inputs)'!$D$45))</f>
        <v>1.2176241224814466</v>
      </c>
      <c r="CR84" s="78">
        <f>VLOOKUP('Shale (Inputs)'!$AJ111,Calculations!$BK$18:$BM$25,2,FALSE)</f>
        <v>0.14000000000000001</v>
      </c>
      <c r="CS84" s="78">
        <f>VLOOKUP('Shale (Inputs)'!$AJ111,Calculations!$BK$18:$BM$25,3,FALSE)</f>
        <v>0.34</v>
      </c>
      <c r="CT84" s="134">
        <f>IF('Shale (Inputs)'!$AJ111="Default",IF('Shale (Inputs)'!AN111=0,'Shale (Inputs)'!L$25,'Shale (Inputs)'!AN111),IF('Shale (Inputs)'!AN111=0,CR84,'Shale (Inputs)'!AN111))</f>
        <v>0.1</v>
      </c>
      <c r="CU84" s="134">
        <f>IF('Shale (Inputs)'!$AJ111="Default",IF('Shale (Inputs)'!AO111=0,'Shale (Inputs)'!M$25,'Shale (Inputs)'!AO111),IF('Shale (Inputs)'!AO111=0,CS84,'Shale (Inputs)'!AO111))</f>
        <v>0.49</v>
      </c>
      <c r="CV84" s="127">
        <f t="shared" si="85"/>
        <v>-2.1972245773362191</v>
      </c>
      <c r="CW84" s="67">
        <f t="shared" si="86"/>
        <v>-4.0004934453636599E-2</v>
      </c>
      <c r="CX84" s="59">
        <f t="array" ref="CX84">IF(CT84=1, 1, (CV84-CY84*'Saline (Inputs)'!$C$45))</f>
        <v>-1.1186147558949278</v>
      </c>
      <c r="CY84" s="59">
        <f>IF(CT84=1, 0, ((CW84-CV84)/'Saline (Inputs)'!$D$45))</f>
        <v>0.84164371566502805</v>
      </c>
      <c r="DA84" s="145">
        <v>77</v>
      </c>
      <c r="DB84" s="143">
        <f t="shared" si="87"/>
        <v>1</v>
      </c>
      <c r="DC84" s="143">
        <f t="shared" si="88"/>
        <v>1</v>
      </c>
      <c r="DD84" s="143">
        <f t="shared" si="89"/>
        <v>1</v>
      </c>
      <c r="DE84" s="143">
        <f t="shared" si="90"/>
        <v>1</v>
      </c>
      <c r="DI84" s="233">
        <v>78</v>
      </c>
      <c r="DJ84" s="231">
        <v>1.3815396414429305E-5</v>
      </c>
      <c r="DK84" s="231">
        <v>8.0465604696656906E-5</v>
      </c>
      <c r="DL84" s="231">
        <v>5.6912956642922279E-4</v>
      </c>
      <c r="DN84" s="140">
        <v>77</v>
      </c>
      <c r="DO84" s="77">
        <f>VLOOKUP('ROZ (Inputs)'!$Z112,'Depositional Environments'!$BW$11:$CI$26,2,FALSE)</f>
        <v>0.2</v>
      </c>
      <c r="DP84" s="77">
        <f>VLOOKUP('ROZ (Inputs)'!$Z112,'Depositional Environments'!$BW$11:$CI$26,3,FALSE)</f>
        <v>0.8</v>
      </c>
      <c r="DQ84" s="134">
        <f>IF('ROZ (Inputs)'!$Z112="Default",IF('ROZ (Inputs)'!AB112=0,'ROZ (Inputs)'!K$21,'ROZ (Inputs)'!AB112),IF('ROZ (Inputs)'!AB112=0,DO84,'ROZ (Inputs)'!AB112))</f>
        <v>0</v>
      </c>
      <c r="DR84" s="134">
        <f>IF('ROZ (Inputs)'!$Z112="Default",IF('ROZ (Inputs)'!AC112=0,'ROZ (Inputs)'!L$21,'ROZ (Inputs)'!AC112),IF('ROZ (Inputs)'!AC112=0,DP84,'ROZ (Inputs)'!AC112))</f>
        <v>0</v>
      </c>
      <c r="DS84" s="127">
        <f t="shared" si="91"/>
        <v>-1.3862943611198906</v>
      </c>
      <c r="DT84" s="67">
        <f t="shared" si="92"/>
        <v>1.3862943611198908</v>
      </c>
      <c r="DU84" s="59">
        <f>IF(DQ84=1, 1, (DS84-DV84*'Saline (Inputs)'!$C$45))</f>
        <v>2.2204460492503131E-16</v>
      </c>
      <c r="DV84" s="59">
        <f>IF(DQ84=1, 0, ((DT84-DS84)/'Saline (Inputs)'!$D$45))</f>
        <v>1.0817312376586106</v>
      </c>
      <c r="DW84" s="77">
        <f>VLOOKUP('ROZ (Inputs)'!$Z112,'Depositional Environments'!$BW$11:$CI$26,4,FALSE)</f>
        <v>0.21</v>
      </c>
      <c r="DX84" s="77">
        <f>VLOOKUP('ROZ (Inputs)'!$Z112,'Depositional Environments'!$BW$11:$CI$26,5,FALSE)</f>
        <v>0.76</v>
      </c>
      <c r="DY84" s="134">
        <f>IF('ROZ (Inputs)'!$Z112="Default",IF('ROZ (Inputs)'!AD112=0,'ROZ (Inputs)'!K$22,'ROZ (Inputs)'!AD112),IF('ROZ (Inputs)'!AD112=0,DW84,'ROZ (Inputs)'!AD111))</f>
        <v>0</v>
      </c>
      <c r="DZ84" s="134">
        <f>IF('ROZ (Inputs)'!$Z112="Default",IF('ROZ (Inputs)'!AE112=0,'ROZ (Inputs)'!L$22,'ROZ (Inputs)'!AE112),IF('ROZ (Inputs)'!AE112=0,DX84,'ROZ (Inputs)'!AD111))</f>
        <v>0</v>
      </c>
      <c r="EA84" s="127">
        <f t="shared" si="93"/>
        <v>-1.3249254147435987</v>
      </c>
      <c r="EB84" s="67">
        <f t="shared" si="94"/>
        <v>1.1526795099383855</v>
      </c>
      <c r="EC84" s="59">
        <f t="array" ref="EC84">IF(DY84=1, 1, (EA84-ED84*'Saline (Inputs)'!$C$45))</f>
        <v>-8.612295240260659E-2</v>
      </c>
      <c r="ED84" s="59">
        <f>IF(DY84=1, 0, ((EB84-EA84)/'Saline (Inputs)'!$D$45))</f>
        <v>0.96664269752934828</v>
      </c>
      <c r="EE84" s="77">
        <f>VLOOKUP('ROZ (Inputs)'!$Z112,'Depositional Environments'!$BW$11:$CI$26,6,FALSE)</f>
        <v>0.64</v>
      </c>
      <c r="EF84" s="77">
        <f>VLOOKUP('ROZ (Inputs)'!$Z112,'Depositional Environments'!$BW$11:$CI$26,7,FALSE)</f>
        <v>0.77</v>
      </c>
      <c r="EG84" s="134">
        <f>IF('ROZ (Inputs)'!$Z112="Default",IF('ROZ (Inputs)'!AF112=0,'ROZ (Inputs)'!K$23,'ROZ (Inputs)'!AF112),IF('ROZ (Inputs)'!AF112=0,EE84,'ROZ (Inputs)'!AF111))</f>
        <v>0</v>
      </c>
      <c r="EH84" s="134">
        <f>IF('ROZ (Inputs)'!$Z112="Default",IF('ROZ (Inputs)'!AG112=0,'ROZ (Inputs)'!L$23,'ROZ (Inputs)'!AG112),IF('ROZ (Inputs)'!AG112=0,EF84,'ROZ (Inputs)'!AG111))</f>
        <v>0</v>
      </c>
      <c r="EI84" s="127">
        <f t="shared" si="95"/>
        <v>0.57536414490356191</v>
      </c>
      <c r="EJ84" s="67">
        <f t="shared" si="96"/>
        <v>1.2083112059245342</v>
      </c>
      <c r="EK84" s="59">
        <f t="array" ref="EK84">IF(EG84=1, 1, (EI84-EL84*'Saline (Inputs)'!$C$45))</f>
        <v>0.89183767541404801</v>
      </c>
      <c r="EL84" s="59">
        <f>IF(EG84=1, 0, ((EJ84-EI84)/'Saline (Inputs)'!$D$45))</f>
        <v>0.24694560797949588</v>
      </c>
      <c r="EM84" s="77">
        <f>VLOOKUP('ROZ (Inputs)'!$Z112,'Depositional Environments'!$BW$11:$CI$26,8,FALSE)</f>
        <v>0.16</v>
      </c>
      <c r="EN84" s="77">
        <f>VLOOKUP('ROZ (Inputs)'!$Z112,'Depositional Environments'!$BW$11:$CI$26,9,FALSE)</f>
        <v>0.39</v>
      </c>
      <c r="EO84" s="134">
        <f>IF('ROZ (Inputs)'!$Z112="Default",IF('ROZ (Inputs)'!AH112=0,'ROZ (Inputs)'!K$24,'ROZ (Inputs)'!AH112),IF('ROZ (Inputs)'!AH112=0,EM84,'ROZ (Inputs)'!AH111))</f>
        <v>0</v>
      </c>
      <c r="EP84" s="134">
        <f>IF('ROZ (Inputs)'!$Z112="Default",IF('ROZ (Inputs)'!AI112=0,'ROZ (Inputs)'!L$24,'ROZ (Inputs)'!AI112),IF('ROZ (Inputs)'!AI112=0,EN84,'ROZ (Inputs)'!AI111))</f>
        <v>0</v>
      </c>
      <c r="EQ84" s="127">
        <f t="shared" si="97"/>
        <v>-1.6582280766035322</v>
      </c>
      <c r="ER84" s="67">
        <f t="shared" si="98"/>
        <v>-0.44731221804366478</v>
      </c>
      <c r="ES84" s="59">
        <f t="array" ref="ES84">IF(EO84=1, 1, (EQ84-ET84*'Saline (Inputs)'!$C$45))</f>
        <v>-1.0527701473235984</v>
      </c>
      <c r="ET84" s="59">
        <f>IF(EO84=1, 0, ((ER84-EQ84)/'Saline (Inputs)'!$D$45))</f>
        <v>0.47244133248952946</v>
      </c>
      <c r="EU84" s="77">
        <f>VLOOKUP('ROZ (Inputs)'!$Z112,'Depositional Environments'!$BW$11:$CI$26,10,FALSE)</f>
        <v>0.35</v>
      </c>
      <c r="EV84" s="77">
        <f>VLOOKUP('ROZ (Inputs)'!$Z112,'Depositional Environments'!$BW$11:$CI$26,11,FALSE)</f>
        <v>0.76</v>
      </c>
      <c r="EW84" s="134">
        <f>IF('ROZ (Inputs)'!$Z112="Default",IF('ROZ (Inputs)'!AJ112=0,'ROZ (Inputs)'!K$25,'ROZ (Inputs)'!AJ112),IF('ROZ (Inputs)'!AJ112=0,EU84,'ROZ (Inputs)'!AJ111))</f>
        <v>0</v>
      </c>
      <c r="EX84" s="134">
        <f>IF('ROZ (Inputs)'!$Z112="Default",IF('ROZ (Inputs)'!AK112=0,'ROZ (Inputs)'!L$25,'ROZ (Inputs)'!AK112),IF('ROZ (Inputs)'!AK112=0,EV84,'ROZ (Inputs)'!AK111))</f>
        <v>0</v>
      </c>
      <c r="EY84" s="127">
        <f t="shared" si="99"/>
        <v>-0.61903920840622351</v>
      </c>
      <c r="EZ84" s="67">
        <f t="shared" si="100"/>
        <v>1.1526795099383855</v>
      </c>
      <c r="FA84" s="59">
        <f t="array" ref="FA84">IF(EW84=1, 1, (EY84-FB84*'Saline (Inputs)'!$C$45))</f>
        <v>0.26682015076608112</v>
      </c>
      <c r="FB84" s="59">
        <f>IF(EW84=1, 0, ((EZ84-EY84)/'Saline (Inputs)'!$D$45))</f>
        <v>0.69123973079917</v>
      </c>
      <c r="FC84" s="283">
        <f>VLOOKUP('ROZ (Inputs)'!$Z112,'Depositional Environments'!$BW$11:$CI$26,12,FALSE)</f>
        <v>8.9999999999999993E-3</v>
      </c>
      <c r="FD84" s="283">
        <f>VLOOKUP('ROZ (Inputs)'!$Z112,'Depositional Environments'!$BW$11:$CI$26,13,FALSE)</f>
        <v>1.0999999999999999E-2</v>
      </c>
      <c r="FE84" s="134">
        <f>IF('ROZ (Inputs)'!$Z112="Default",IF('ROZ (Inputs)'!AL112=0,'ROZ (Inputs)'!K$26,'ROZ (Inputs)'!AL112),IF('ROZ (Inputs)'!AL112=0,FC84,'ROZ (Inputs)'!AL111))</f>
        <v>0</v>
      </c>
      <c r="FF84" s="134">
        <f>IF('ROZ (Inputs)'!$Z112="Default",IF('ROZ (Inputs)'!AM112=0,'ROZ (Inputs)'!L$26,'ROZ (Inputs)'!AM112),IF('ROZ (Inputs)'!AM112=0,FD84,'ROZ (Inputs)'!AM111))</f>
        <v>0</v>
      </c>
      <c r="FG84" s="127">
        <f t="shared" si="101"/>
        <v>-4.7014899569937691</v>
      </c>
      <c r="FH84" s="67">
        <f t="shared" si="102"/>
        <v>-4.4987990588243418</v>
      </c>
      <c r="FI84" s="59">
        <f t="array" ref="FI84">IF(FE84=1, 1, (FG84-FJ84*'Saline (Inputs)'!$C$45))</f>
        <v>-4.6001445079090555</v>
      </c>
      <c r="FJ84" s="59">
        <f>IF(FE84=1, 0, ((FH84-FG84)/'Saline (Inputs)'!$D$45))</f>
        <v>7.9080274106369253E-2</v>
      </c>
      <c r="FL84" s="145">
        <v>77</v>
      </c>
      <c r="FM84" s="143">
        <f t="shared" si="103"/>
        <v>1</v>
      </c>
      <c r="FN84" s="143">
        <f t="shared" si="104"/>
        <v>1</v>
      </c>
      <c r="FO84" s="143">
        <f t="shared" si="105"/>
        <v>1</v>
      </c>
      <c r="FP84" s="143">
        <f t="shared" si="106"/>
        <v>1</v>
      </c>
      <c r="FQ84" s="143">
        <f t="shared" si="107"/>
        <v>1</v>
      </c>
      <c r="FR84" s="143">
        <f t="shared" si="108"/>
        <v>1</v>
      </c>
      <c r="FT84" s="145">
        <v>77</v>
      </c>
      <c r="FU84" s="34">
        <v>-5.6082362425515018E-4</v>
      </c>
      <c r="FV84" s="34">
        <v>-3.7215071643002486E-5</v>
      </c>
      <c r="FW84" s="34">
        <v>5.2724157285421163E-5</v>
      </c>
      <c r="FZ84" s="140">
        <v>77</v>
      </c>
      <c r="GA84" s="78">
        <f>VLOOKUP('Shale_EERC (Inputs)'!$AI109,$ID$7:$IF$8,2,FALSE)</f>
        <v>0.2</v>
      </c>
      <c r="GB84" s="78">
        <f>VLOOKUP('Shale_EERC (Inputs)'!AI109,$AY$7:$BA$8,3,FALSE)</f>
        <v>0.8</v>
      </c>
      <c r="GC84" s="134">
        <f>IF('Shale_EERC (Inputs)'!$AI109="Default",IF('Shale_EERC (Inputs)'!AK109=0,'Shale_EERC (Inputs)'!L$19,'Shale_EERC (Inputs)'!AK109),IF('Shale_EERC (Inputs)'!AK109=0,GA84,'Shale_EERC (Inputs)'!AK109))</f>
        <v>0.2</v>
      </c>
      <c r="GD84" s="134">
        <f>IF('Shale_EERC (Inputs)'!$AI109="Default",IF('Shale_EERC (Inputs)'!AL109=0,'Shale_EERC (Inputs)'!M$19,'Shale_EERC (Inputs)'!AL109),IF('Shale_EERC (Inputs)'!AL109=0,GB84,'Shale_EERC (Inputs)'!AL109))</f>
        <v>0.8</v>
      </c>
      <c r="GE84" s="127">
        <f t="shared" si="109"/>
        <v>-1.3862943611198906</v>
      </c>
      <c r="GF84" s="67">
        <f t="shared" si="110"/>
        <v>1.3862949861200078</v>
      </c>
      <c r="GG84" s="59">
        <f>IF(GC84=1, 1, (GE84-GH84*'Saline (Inputs)'!$C$45))</f>
        <v>3.1250005871896747E-7</v>
      </c>
      <c r="GH84" s="59">
        <f>IF(GC84=1, 0, ((GF84-GE84)/'Saline (Inputs)'!$D$45))</f>
        <v>1.0817314815037018</v>
      </c>
      <c r="GI84" s="78">
        <f>VLOOKUP('Shale_EERC (Inputs)'!$AI109,$IH$7:$IJ$8,2,FALSE)</f>
        <v>0.2</v>
      </c>
      <c r="GJ84" s="78">
        <f>VLOOKUP('Shale_EERC (Inputs)'!$AI109,$IH$7:$IJ$8,3,FALSE)</f>
        <v>0.8</v>
      </c>
      <c r="GK84" s="134">
        <f>IF('Shale_EERC (Inputs)'!$AI109="Default",IF('Shale_EERC (Inputs)'!AM109=0,'Shale_EERC (Inputs)'!L$20,'Shale_EERC (Inputs)'!AM109),IF('Shale_EERC (Inputs)'!AM109=0,GI84,'Shale_EERC (Inputs)'!AM109))</f>
        <v>0.2</v>
      </c>
      <c r="GL84" s="134">
        <f>IF('Shale_EERC (Inputs)'!$AI109="Default",IF('Shale_EERC (Inputs)'!AN109=0,'Shale_EERC (Inputs)'!M$20,'Shale_EERC (Inputs)'!AN109),IF('Shale_EERC (Inputs)'!AN109=0,GJ84,'Shale_EERC (Inputs)'!AN109))</f>
        <v>0.8</v>
      </c>
      <c r="GM84" s="127">
        <f t="shared" si="111"/>
        <v>-1.3862943611198906</v>
      </c>
      <c r="GN84" s="67">
        <f t="shared" si="112"/>
        <v>1.3862949861200078</v>
      </c>
      <c r="GO84" s="59">
        <f t="array" ref="GO84">IF(GK84=1, 1, (GM84-GP84*'Saline (Inputs)'!$C$45))</f>
        <v>3.1250005871896747E-7</v>
      </c>
      <c r="GP84" s="59">
        <f>IF(GK84=1, 0, ((GN84-GM84)/'Saline (Inputs)'!$D$45))</f>
        <v>1.0817314815037018</v>
      </c>
      <c r="GQ84" s="78">
        <f>VLOOKUP('Shale_EERC (Inputs)'!$AI109,$IL$7:$IN$8,2,FALSE)</f>
        <v>0.2</v>
      </c>
      <c r="GR84" s="78">
        <f>VLOOKUP('Shale_EERC (Inputs)'!$AI109,$IL$7:$IN$8,3,FALSE)</f>
        <v>0.8</v>
      </c>
      <c r="GS84" s="134">
        <f>IF('Shale_EERC (Inputs)'!$AI109="Default",IF('Shale_EERC (Inputs)'!AO109=0,'Shale_EERC (Inputs)'!L$21,'Shale_EERC (Inputs)'!AO109),IF('Shale_EERC (Inputs)'!AO109=0,GQ84,'Shale_EERC (Inputs)'!AO109))</f>
        <v>0.2</v>
      </c>
      <c r="GT84" s="134">
        <f>IF('Shale_EERC (Inputs)'!$AI109="Default",IF('Shale_EERC (Inputs)'!AP109=0,'Shale_EERC (Inputs)'!M$21,'Shale_EERC (Inputs)'!AP109),IF('Shale_EERC (Inputs)'!AP109=0,GR84,'Shale_EERC (Inputs)'!AP109))</f>
        <v>0.8</v>
      </c>
      <c r="GU84" s="135">
        <f t="shared" si="121"/>
        <v>-1.3862943611198906</v>
      </c>
      <c r="GV84" s="136">
        <f t="shared" si="113"/>
        <v>1.3862949861200078</v>
      </c>
      <c r="GW84" s="137">
        <f t="array" ref="GW84">IF(GS84=1, 1, (GU84-GX84*'Saline (Inputs)'!$C$45))</f>
        <v>3.1250005871896747E-7</v>
      </c>
      <c r="GX84" s="137">
        <f>IF(GS84=1, 0, ((GV84-GU84)/'Saline (Inputs)'!$D$45))</f>
        <v>1.0817314815037018</v>
      </c>
      <c r="GY84" s="78">
        <f>VLOOKUP('Shale_EERC (Inputs)'!$AI109,$IP$7:$IR$8,2,FALSE)</f>
        <v>0.2</v>
      </c>
      <c r="GZ84" s="78">
        <f>VLOOKUP('Shale_EERC (Inputs)'!$AI109,$IP$7:$IR$8,3,FALSE)</f>
        <v>0.8</v>
      </c>
      <c r="HA84" s="134">
        <f>IF('Shale_EERC (Inputs)'!$AI109="Default",IF('Shale_EERC (Inputs)'!AQ109=0,'Shale_EERC (Inputs)'!L$22,'Shale_EERC (Inputs)'!AQ109),IF('Shale_EERC (Inputs)'!AQ109=0,GY84,'Shale_EERC (Inputs)'!AQ109))</f>
        <v>0.2</v>
      </c>
      <c r="HB84" s="134">
        <f>IF('Shale_EERC (Inputs)'!$AI109="Default",IF('Shale_EERC (Inputs)'!AR109=0,'Shale_EERC (Inputs)'!M$22,'Shale_EERC (Inputs)'!AR109),IF('Shale_EERC (Inputs)'!AR109=0,GZ84,'Shale_EERC (Inputs)'!AR109))</f>
        <v>0.8</v>
      </c>
      <c r="HC84" s="127">
        <f t="shared" si="114"/>
        <v>-1.3862943611198906</v>
      </c>
      <c r="HD84" s="67">
        <f t="shared" si="122"/>
        <v>1.3862949861200078</v>
      </c>
      <c r="HE84" s="59">
        <f t="array" ref="HE84">IF(HA84=1, 1, (HC84-HF84*'Saline (Inputs)'!$C$45))</f>
        <v>3.1250005871896747E-7</v>
      </c>
      <c r="HF84" s="59">
        <f>IF(HA84=1, 0, ((HD84-HC84)/'Saline (Inputs)'!$D$45))</f>
        <v>1.0817314815037018</v>
      </c>
      <c r="HG84" s="78">
        <f>VLOOKUP('Shale_EERC (Inputs)'!$AI109,$IT$7:$IV$8,2,FALSE)</f>
        <v>0.2</v>
      </c>
      <c r="HH84" s="78">
        <f>VLOOKUP('Shale_EERC (Inputs)'!$AI109,$IT$7:$IV$8,3,FALSE)</f>
        <v>0.8</v>
      </c>
      <c r="HI84" s="134">
        <f>IF('Shale_EERC (Inputs)'!$AI109="Default",IF('Shale_EERC (Inputs)'!AS109=0,'Shale_EERC (Inputs)'!L$23,'Shale_EERC (Inputs)'!AS109),IF('Shale_EERC (Inputs)'!AS109=0,HG84,'Shale_EERC (Inputs)'!AS109))</f>
        <v>0.2</v>
      </c>
      <c r="HJ84" s="134">
        <f>IF('Shale_EERC (Inputs)'!$AI109="Default",IF('Shale_EERC (Inputs)'!AT109=0,'Shale_EERC (Inputs)'!M$23,'Shale_EERC (Inputs)'!AT109),IF('Shale_EERC (Inputs)'!AT109=0,HH84,'Shale_EERC (Inputs)'!AT109))</f>
        <v>0.8</v>
      </c>
      <c r="HK84" s="127">
        <f t="shared" si="115"/>
        <v>-1.3862943611198906</v>
      </c>
      <c r="HL84" s="67">
        <f t="shared" si="123"/>
        <v>1.3862949861200078</v>
      </c>
      <c r="HM84" s="59">
        <f t="array" ref="HM84">IF(HI84=1, 1, (HK84-HN84*'Saline (Inputs)'!$C$45))</f>
        <v>3.1250005871896747E-7</v>
      </c>
      <c r="HN84" s="59">
        <f>IF(HI84=1, 0, ((HL84-HK84)/'Saline (Inputs)'!$D$45))</f>
        <v>1.0817314815037018</v>
      </c>
      <c r="HP84" s="145">
        <v>77</v>
      </c>
      <c r="HQ84" s="143">
        <f t="shared" si="116"/>
        <v>1</v>
      </c>
      <c r="HR84" s="143">
        <f t="shared" si="117"/>
        <v>1</v>
      </c>
      <c r="HS84" s="143">
        <f t="shared" si="118"/>
        <v>1</v>
      </c>
      <c r="HT84" s="143">
        <f t="shared" si="119"/>
        <v>1</v>
      </c>
      <c r="HU84" s="143">
        <f t="shared" si="120"/>
        <v>1</v>
      </c>
      <c r="HY84" s="233">
        <v>78</v>
      </c>
      <c r="HZ84" s="271">
        <v>1.7289330571656959E-5</v>
      </c>
      <c r="IA84" s="271">
        <v>9.0172154159539426E-5</v>
      </c>
      <c r="IB84" s="271">
        <v>5.9110953589074609E-4</v>
      </c>
    </row>
    <row r="85" spans="2:236" x14ac:dyDescent="0.35">
      <c r="B85" s="140">
        <v>78</v>
      </c>
      <c r="C85" s="78">
        <f>VLOOKUP('Saline (Inputs)'!$T112,'Depositional Environments'!$BK$11:$BU$26,2,FALSE)</f>
        <v>0.2</v>
      </c>
      <c r="D85" s="78">
        <f>VLOOKUP('Saline (Inputs)'!$T112,'Depositional Environments'!$BK$11:$BU$26,3,FALSE)</f>
        <v>0.8</v>
      </c>
      <c r="E85" s="134">
        <f>IF('Saline (Inputs)'!$T112="Default",IF('Saline (Inputs)'!V112=0,'Saline (Inputs)'!K$21,'Saline (Inputs)'!V112),IF('Saline (Inputs)'!V112=0,C85,'Saline (Inputs)'!V112))</f>
        <v>0</v>
      </c>
      <c r="F85" s="134">
        <f>IF('Saline (Inputs)'!$T112="Default",IF('Saline (Inputs)'!W112=0,'Saline (Inputs)'!L$21,'Saline (Inputs)'!W112),IF('Saline (Inputs)'!W112=0,D85,'Saline (Inputs)'!W112))</f>
        <v>0</v>
      </c>
      <c r="G85" s="127">
        <f t="shared" si="124"/>
        <v>-1.3862943611198906</v>
      </c>
      <c r="H85" s="67">
        <f t="shared" si="125"/>
        <v>1.3862943611198908</v>
      </c>
      <c r="I85" s="59">
        <f>IF(E85=1, 1, (G85-J85*'Saline (Inputs)'!$C$45))</f>
        <v>2.2204460492503131E-16</v>
      </c>
      <c r="J85" s="59">
        <f>IF(E85=1, 0, ((H85-G85)/'Saline (Inputs)'!$D$45))</f>
        <v>1.0817312376586106</v>
      </c>
      <c r="K85" s="78">
        <f>VLOOKUP('Saline (Inputs)'!$T112,'Depositional Environments'!$BK$11:$BU$26,4,FALSE)</f>
        <v>0.21</v>
      </c>
      <c r="L85" s="78">
        <f>VLOOKUP('Saline (Inputs)'!$T112,'Depositional Environments'!$BK$11:$BU$26,5,FALSE)</f>
        <v>0.76</v>
      </c>
      <c r="M85" s="134">
        <f>IF('Saline (Inputs)'!$T112="Default",IF('Saline (Inputs)'!X112=0,'Saline (Inputs)'!K$22,'Saline (Inputs)'!X112), IF('Saline (Inputs)'!X112=0,Calculations!K85,'Saline (Inputs)'!X112))</f>
        <v>0</v>
      </c>
      <c r="N85" s="134">
        <f>IF('Saline (Inputs)'!$T112="Default",IF('Saline (Inputs)'!Y112=0,'Saline (Inputs)'!L$22,'Saline (Inputs)'!Y112), IF('Saline (Inputs)'!Y112=0,Calculations!L85,'Saline (Inputs)'!Y112))</f>
        <v>0</v>
      </c>
      <c r="O85" s="127">
        <f t="shared" si="126"/>
        <v>-1.3249254147435987</v>
      </c>
      <c r="P85" s="67">
        <f t="shared" si="127"/>
        <v>1.1526795099383855</v>
      </c>
      <c r="Q85" s="59">
        <f t="array" ref="Q85">IF(M85=1, 1, (O85-R85*'Saline (Inputs)'!$C$45))</f>
        <v>-8.612295240260659E-2</v>
      </c>
      <c r="R85" s="59">
        <f>IF(M85=1, 0, ((P85-O85)/'Saline (Inputs)'!$D$45))</f>
        <v>0.96664269752934828</v>
      </c>
      <c r="S85" s="78">
        <f>VLOOKUP('Saline (Inputs)'!$T112,'Depositional Environments'!$BK$11:$BU$26,6,FALSE)</f>
        <v>0.61</v>
      </c>
      <c r="T85" s="78">
        <f>VLOOKUP('Saline (Inputs)'!$T112,'Depositional Environments'!$BK$11:$BU$26,7,FALSE)</f>
        <v>0.71</v>
      </c>
      <c r="U85" s="134">
        <f>IF('Saline (Inputs)'!$T112="Default",IF('Saline (Inputs)'!Z112=0,'Saline (Inputs)'!K$23,'Saline (Inputs)'!Z112),IF('Saline (Inputs)'!Z112=0,S85,'Saline (Inputs)'!Z112))</f>
        <v>0</v>
      </c>
      <c r="V85" s="134">
        <f>IF('Saline (Inputs)'!$T112="Default",IF('Saline (Inputs)'!AA112=0,'Saline (Inputs)'!L$23,'Saline (Inputs)'!AA112),IF('Saline (Inputs)'!AA112=0,T85,'Saline (Inputs)'!AA112))</f>
        <v>0</v>
      </c>
      <c r="W85" s="127">
        <f t="shared" si="128"/>
        <v>0.44731221804366483</v>
      </c>
      <c r="X85" s="67">
        <f t="shared" si="129"/>
        <v>0.89538404705484131</v>
      </c>
      <c r="Y85" s="59">
        <f t="array" ref="Y85">IF(U85=1, 1, (W85-Z85*'Saline (Inputs)'!$C$45))</f>
        <v>0.67134813254925307</v>
      </c>
      <c r="Z85" s="59">
        <f>IF(U85=1, 0, ((X85-W85)/'Saline (Inputs)'!$D$45))</f>
        <v>0.17481615295782754</v>
      </c>
      <c r="AA85" s="78">
        <f>VLOOKUP('Saline (Inputs)'!$T112,'Depositional Environments'!$BK$11:$BU$26,8,FALSE)</f>
        <v>0.19</v>
      </c>
      <c r="AB85" s="78">
        <f>VLOOKUP('Saline (Inputs)'!$T112,'Depositional Environments'!$BK$11:$BU$26,9,FALSE)</f>
        <v>0.59</v>
      </c>
      <c r="AC85" s="134">
        <f>IF('Saline (Inputs)'!$T112="Default",IF('Saline (Inputs)'!AB112=0,'Saline (Inputs)'!K$24,'Saline (Inputs)'!AB112),IF('Saline (Inputs)'!AB112=0,AA85,'Saline (Inputs)'!AB112))</f>
        <v>0</v>
      </c>
      <c r="AD85" s="134">
        <f>IF('Saline (Inputs)'!$T112="Default",IF('Saline (Inputs)'!AC112=0,'Saline (Inputs)'!L$24,'Saline (Inputs)'!AC112),IF('Saline (Inputs)'!AC112=0,AB85,'Saline (Inputs)'!AC112))</f>
        <v>0</v>
      </c>
      <c r="AE85" s="127">
        <f t="shared" si="130"/>
        <v>-1.4500101755059984</v>
      </c>
      <c r="AF85" s="67">
        <f t="shared" si="131"/>
        <v>0.36396537720141148</v>
      </c>
      <c r="AG85" s="59">
        <f t="array" ref="AG85">IF(AC85=1, 1, (AE85-AH85*'Saline (Inputs)'!$C$45))</f>
        <v>-0.54302239915229344</v>
      </c>
      <c r="AH85" s="59">
        <f>IF(AC85=1, 0, ((AF85-AE85)/'Saline (Inputs)'!$D$45))</f>
        <v>0.7077263223257636</v>
      </c>
      <c r="AI85" s="78">
        <f>VLOOKUP('Saline (Inputs)'!$T112,'Depositional Environments'!$BK$11:$BU$26,10,FALSE)</f>
        <v>0.39</v>
      </c>
      <c r="AJ85" s="78">
        <f>VLOOKUP('Saline (Inputs)'!$T112,'Depositional Environments'!$BK$11:$BU$26,11,FALSE)</f>
        <v>0.81</v>
      </c>
      <c r="AK85" s="134">
        <f>IF('Saline (Inputs)'!$T112="Default",IF('Saline (Inputs)'!K$25=0,'Saline (Inputs)'!AD112,'Saline (Inputs)'!$K$25),IF('Saline (Inputs)'!AD112=0,AI85,'Saline (Inputs)'!AD112))</f>
        <v>0</v>
      </c>
      <c r="AL85" s="134">
        <f>IF('Saline (Inputs)'!$T112="Default",IF('Saline (Inputs)'!L$25=0,'Saline (Inputs)'!AE112,'Saline (Inputs)'!$L$25),IF('Saline (Inputs)'!AE112=0,AJ85,'Saline (Inputs)'!AE112))</f>
        <v>0</v>
      </c>
      <c r="AM85" s="127">
        <f t="shared" si="132"/>
        <v>-0.44731221804366478</v>
      </c>
      <c r="AN85" s="67">
        <f t="shared" si="133"/>
        <v>1.4500101755059986</v>
      </c>
      <c r="AO85" s="59">
        <f t="array" ref="AO85">IF(AK85=1, 1, (AM85-AP85*'Saline (Inputs)'!$C$45))</f>
        <v>0.50134897873116691</v>
      </c>
      <c r="AP85" s="59">
        <f>IF(AK85=1, 0, ((AN85-AM85)/'Saline (Inputs)'!$D$45))</f>
        <v>0.74024426506138619</v>
      </c>
      <c r="AR85" s="145">
        <v>78</v>
      </c>
      <c r="AS85" s="143">
        <f t="shared" si="74"/>
        <v>1</v>
      </c>
      <c r="AT85" s="143">
        <f t="shared" si="75"/>
        <v>1</v>
      </c>
      <c r="AU85" s="143">
        <f t="shared" si="76"/>
        <v>1</v>
      </c>
      <c r="AV85" s="143">
        <f t="shared" si="77"/>
        <v>1</v>
      </c>
      <c r="AW85" s="143">
        <f t="shared" si="78"/>
        <v>1</v>
      </c>
      <c r="BS85" s="140">
        <v>78</v>
      </c>
      <c r="BT85" s="78">
        <f>VLOOKUP('Shale (Inputs)'!AC112,$AY$7:$BA$8,2,FALSE)</f>
        <v>0.2</v>
      </c>
      <c r="BU85" s="78">
        <f>VLOOKUP('Shale (Inputs)'!AC112,$AY$7:$BA$8,3,FALSE)</f>
        <v>0.8</v>
      </c>
      <c r="BV85" s="134">
        <f>IF('Shale (Inputs)'!$AC112="Default",IF('Shale (Inputs)'!AE112=0,'Shale (Inputs)'!L$19,'Shale (Inputs)'!AE112),IF('Shale (Inputs)'!AE112=0,BT85,'Shale (Inputs)'!AE112))</f>
        <v>0.2</v>
      </c>
      <c r="BW85" s="134">
        <f>IF('Shale (Inputs)'!$AC112="Default",IF('Shale (Inputs)'!AF112=0,'Shale (Inputs)'!M$19,'Shale (Inputs)'!AF112),IF('Shale (Inputs)'!AF112=0,BU85,'Shale (Inputs)'!AF112))</f>
        <v>0.8</v>
      </c>
      <c r="BX85" s="127">
        <f t="shared" si="79"/>
        <v>-1.3862943611198906</v>
      </c>
      <c r="BY85" s="67">
        <f t="shared" si="80"/>
        <v>1.3862949861200078</v>
      </c>
      <c r="BZ85" s="59">
        <f>IF(BV85=1, 1, (BX85-CA85*'Saline (Inputs)'!$C$45))</f>
        <v>3.1250005871896747E-7</v>
      </c>
      <c r="CA85" s="59">
        <f>IF(BV85=1, 0, ((BY85-BX85)/'Saline (Inputs)'!$D$45))</f>
        <v>1.0817314815037018</v>
      </c>
      <c r="CB85" s="78">
        <f>VLOOKUP('Shale (Inputs)'!AC112,Calculations!$BC$7:$BE$8,2,FALSE)</f>
        <v>0.03</v>
      </c>
      <c r="CC85" s="78">
        <f>VLOOKUP('Shale (Inputs)'!AC112,Calculations!$BC$7:$BE$8,3,FALSE)</f>
        <v>0.92</v>
      </c>
      <c r="CD85" s="134">
        <f>IF('Shale (Inputs)'!$AC112="Default",IF('Shale (Inputs)'!AG112=0,'Shale (Inputs)'!L$20,'Shale (Inputs)'!AG112),IF('Shale (Inputs)'!AG112=0,CB85,'Shale (Inputs)'!AG112))</f>
        <v>0.03</v>
      </c>
      <c r="CE85" s="134">
        <f>IF('Shale (Inputs)'!$AC112="Default",IF('Shale (Inputs)'!AH112=0,'Shale (Inputs)'!M$20,'Shale (Inputs)'!AH112),IF('Shale (Inputs)'!AH112=0,CC85,'Shale (Inputs)'!AH112))</f>
        <v>0.92</v>
      </c>
      <c r="CF85" s="127">
        <f t="shared" si="81"/>
        <v>-3.4760986898352733</v>
      </c>
      <c r="CG85" s="67">
        <f t="shared" si="82"/>
        <v>2.4423483940656316</v>
      </c>
      <c r="CH85" s="59">
        <f t="array" ref="CH85">IF(CD85=1, 1, (CF85-CI85*'Saline (Inputs)'!$C$45))</f>
        <v>-0.51687514788482103</v>
      </c>
      <c r="CI85" s="59">
        <f>IF(CD85=1, 0, ((CG85-CF85)/'Saline (Inputs)'!$D$45))</f>
        <v>2.3090943989389285</v>
      </c>
      <c r="CJ85" s="78">
        <f>VLOOKUP('Shale (Inputs)'!$AJ112,Calculations!$BG$18:$BI$25,2,FALSE)</f>
        <v>0.25</v>
      </c>
      <c r="CK85" s="78">
        <f>VLOOKUP('Shale (Inputs)'!$AJ112,Calculations!$BG$18:$BI$25,3,FALSE)</f>
        <v>0.53</v>
      </c>
      <c r="CL85" s="134">
        <f>IF('Shale (Inputs)'!$AJ112="Default",IF('Shale (Inputs)'!AL112=0,'Shale (Inputs)'!L$24,'Shale (Inputs)'!AL112),IF('Shale (Inputs)'!AL112=0,CJ85,'Shale (Inputs)'!AL112))</f>
        <v>0.2</v>
      </c>
      <c r="CM85" s="134">
        <f>IF('Shale (Inputs)'!$AJ112="Default",IF('Shale (Inputs)'!AM112=0,'Shale (Inputs)'!M$24,'Shale (Inputs)'!AM112),IF('Shale (Inputs)'!AM112=0,CK85,'Shale (Inputs)'!AM112))</f>
        <v>0.85</v>
      </c>
      <c r="CN85" s="135">
        <f t="shared" si="83"/>
        <v>-1.3862943611198906</v>
      </c>
      <c r="CO85" s="136">
        <f t="shared" si="84"/>
        <v>1.7346018397020466</v>
      </c>
      <c r="CP85" s="137">
        <f t="array" ref="CP85">IF(CL85=1, 1, (CN85-CQ85*'Saline (Inputs)'!$C$45))</f>
        <v>0.17415373929107769</v>
      </c>
      <c r="CQ85" s="137">
        <f>IF(CL85=1, 0, ((CO85-CN85)/'Saline (Inputs)'!$D$45))</f>
        <v>1.2176241224814466</v>
      </c>
      <c r="CR85" s="78">
        <f>VLOOKUP('Shale (Inputs)'!$AJ112,Calculations!$BK$18:$BM$25,2,FALSE)</f>
        <v>0.14000000000000001</v>
      </c>
      <c r="CS85" s="78">
        <f>VLOOKUP('Shale (Inputs)'!$AJ112,Calculations!$BK$18:$BM$25,3,FALSE)</f>
        <v>0.34</v>
      </c>
      <c r="CT85" s="134">
        <f>IF('Shale (Inputs)'!$AJ112="Default",IF('Shale (Inputs)'!AN112=0,'Shale (Inputs)'!L$25,'Shale (Inputs)'!AN112),IF('Shale (Inputs)'!AN112=0,CR85,'Shale (Inputs)'!AN112))</f>
        <v>0.1</v>
      </c>
      <c r="CU85" s="134">
        <f>IF('Shale (Inputs)'!$AJ112="Default",IF('Shale (Inputs)'!AO112=0,'Shale (Inputs)'!M$25,'Shale (Inputs)'!AO112),IF('Shale (Inputs)'!AO112=0,CS85,'Shale (Inputs)'!AO112))</f>
        <v>0.49</v>
      </c>
      <c r="CV85" s="127">
        <f t="shared" si="85"/>
        <v>-2.1972245773362191</v>
      </c>
      <c r="CW85" s="67">
        <f t="shared" si="86"/>
        <v>-4.0004934453636599E-2</v>
      </c>
      <c r="CX85" s="59">
        <f t="array" ref="CX85">IF(CT85=1, 1, (CV85-CY85*'Saline (Inputs)'!$C$45))</f>
        <v>-1.1186147558949278</v>
      </c>
      <c r="CY85" s="59">
        <f>IF(CT85=1, 0, ((CW85-CV85)/'Saline (Inputs)'!$D$45))</f>
        <v>0.84164371566502805</v>
      </c>
      <c r="DA85" s="145">
        <v>78</v>
      </c>
      <c r="DB85" s="143">
        <f t="shared" si="87"/>
        <v>1</v>
      </c>
      <c r="DC85" s="143">
        <f t="shared" si="88"/>
        <v>1</v>
      </c>
      <c r="DD85" s="143">
        <f t="shared" si="89"/>
        <v>1</v>
      </c>
      <c r="DE85" s="143">
        <f t="shared" si="90"/>
        <v>1</v>
      </c>
      <c r="DI85" s="233">
        <v>79</v>
      </c>
      <c r="DJ85" s="231">
        <v>1.4049814126337794E-5</v>
      </c>
      <c r="DK85" s="231">
        <v>8.2572503742997993E-5</v>
      </c>
      <c r="DL85" s="231">
        <v>5.3931781440073455E-4</v>
      </c>
      <c r="DN85" s="140">
        <v>78</v>
      </c>
      <c r="DO85" s="77">
        <f>VLOOKUP('ROZ (Inputs)'!$Z113,'Depositional Environments'!$BW$11:$CI$26,2,FALSE)</f>
        <v>0.2</v>
      </c>
      <c r="DP85" s="77">
        <f>VLOOKUP('ROZ (Inputs)'!$Z113,'Depositional Environments'!$BW$11:$CI$26,3,FALSE)</f>
        <v>0.8</v>
      </c>
      <c r="DQ85" s="134">
        <f>IF('ROZ (Inputs)'!$Z113="Default",IF('ROZ (Inputs)'!AB113=0,'ROZ (Inputs)'!K$21,'ROZ (Inputs)'!AB113),IF('ROZ (Inputs)'!AB113=0,DO85,'ROZ (Inputs)'!AB113))</f>
        <v>0</v>
      </c>
      <c r="DR85" s="134">
        <f>IF('ROZ (Inputs)'!$Z113="Default",IF('ROZ (Inputs)'!AC113=0,'ROZ (Inputs)'!L$21,'ROZ (Inputs)'!AC113),IF('ROZ (Inputs)'!AC113=0,DP85,'ROZ (Inputs)'!AC113))</f>
        <v>0</v>
      </c>
      <c r="DS85" s="127">
        <f t="shared" si="91"/>
        <v>-1.3862943611198906</v>
      </c>
      <c r="DT85" s="67">
        <f t="shared" si="92"/>
        <v>1.3862943611198908</v>
      </c>
      <c r="DU85" s="59">
        <f>IF(DQ85=1, 1, (DS85-DV85*'Saline (Inputs)'!$C$45))</f>
        <v>2.2204460492503131E-16</v>
      </c>
      <c r="DV85" s="59">
        <f>IF(DQ85=1, 0, ((DT85-DS85)/'Saline (Inputs)'!$D$45))</f>
        <v>1.0817312376586106</v>
      </c>
      <c r="DW85" s="77">
        <f>VLOOKUP('ROZ (Inputs)'!$Z113,'Depositional Environments'!$BW$11:$CI$26,4,FALSE)</f>
        <v>0.21</v>
      </c>
      <c r="DX85" s="77">
        <f>VLOOKUP('ROZ (Inputs)'!$Z113,'Depositional Environments'!$BW$11:$CI$26,5,FALSE)</f>
        <v>0.76</v>
      </c>
      <c r="DY85" s="134">
        <f>IF('ROZ (Inputs)'!$Z113="Default",IF('ROZ (Inputs)'!AD113=0,'ROZ (Inputs)'!K$22,'ROZ (Inputs)'!AD113),IF('ROZ (Inputs)'!AD113=0,DW85,'ROZ (Inputs)'!AD112))</f>
        <v>0</v>
      </c>
      <c r="DZ85" s="134">
        <f>IF('ROZ (Inputs)'!$Z113="Default",IF('ROZ (Inputs)'!AE113=0,'ROZ (Inputs)'!L$22,'ROZ (Inputs)'!AE113),IF('ROZ (Inputs)'!AE113=0,DX85,'ROZ (Inputs)'!AD112))</f>
        <v>0</v>
      </c>
      <c r="EA85" s="127">
        <f t="shared" si="93"/>
        <v>-1.3249254147435987</v>
      </c>
      <c r="EB85" s="67">
        <f t="shared" si="94"/>
        <v>1.1526795099383855</v>
      </c>
      <c r="EC85" s="59">
        <f t="array" ref="EC85">IF(DY85=1, 1, (EA85-ED85*'Saline (Inputs)'!$C$45))</f>
        <v>-8.612295240260659E-2</v>
      </c>
      <c r="ED85" s="59">
        <f>IF(DY85=1, 0, ((EB85-EA85)/'Saline (Inputs)'!$D$45))</f>
        <v>0.96664269752934828</v>
      </c>
      <c r="EE85" s="77">
        <f>VLOOKUP('ROZ (Inputs)'!$Z113,'Depositional Environments'!$BW$11:$CI$26,6,FALSE)</f>
        <v>0.64</v>
      </c>
      <c r="EF85" s="77">
        <f>VLOOKUP('ROZ (Inputs)'!$Z113,'Depositional Environments'!$BW$11:$CI$26,7,FALSE)</f>
        <v>0.77</v>
      </c>
      <c r="EG85" s="134">
        <f>IF('ROZ (Inputs)'!$Z113="Default",IF('ROZ (Inputs)'!AF113=0,'ROZ (Inputs)'!K$23,'ROZ (Inputs)'!AF113),IF('ROZ (Inputs)'!AF113=0,EE85,'ROZ (Inputs)'!AF112))</f>
        <v>0</v>
      </c>
      <c r="EH85" s="134">
        <f>IF('ROZ (Inputs)'!$Z113="Default",IF('ROZ (Inputs)'!AG113=0,'ROZ (Inputs)'!L$23,'ROZ (Inputs)'!AG113),IF('ROZ (Inputs)'!AG113=0,EF85,'ROZ (Inputs)'!AG112))</f>
        <v>0</v>
      </c>
      <c r="EI85" s="127">
        <f t="shared" si="95"/>
        <v>0.57536414490356191</v>
      </c>
      <c r="EJ85" s="67">
        <f t="shared" si="96"/>
        <v>1.2083112059245342</v>
      </c>
      <c r="EK85" s="59">
        <f t="array" ref="EK85">IF(EG85=1, 1, (EI85-EL85*'Saline (Inputs)'!$C$45))</f>
        <v>0.89183767541404801</v>
      </c>
      <c r="EL85" s="59">
        <f>IF(EG85=1, 0, ((EJ85-EI85)/'Saline (Inputs)'!$D$45))</f>
        <v>0.24694560797949588</v>
      </c>
      <c r="EM85" s="77">
        <f>VLOOKUP('ROZ (Inputs)'!$Z113,'Depositional Environments'!$BW$11:$CI$26,8,FALSE)</f>
        <v>0.16</v>
      </c>
      <c r="EN85" s="77">
        <f>VLOOKUP('ROZ (Inputs)'!$Z113,'Depositional Environments'!$BW$11:$CI$26,9,FALSE)</f>
        <v>0.39</v>
      </c>
      <c r="EO85" s="134">
        <f>IF('ROZ (Inputs)'!$Z113="Default",IF('ROZ (Inputs)'!AH113=0,'ROZ (Inputs)'!K$24,'ROZ (Inputs)'!AH113),IF('ROZ (Inputs)'!AH113=0,EM85,'ROZ (Inputs)'!AH112))</f>
        <v>0</v>
      </c>
      <c r="EP85" s="134">
        <f>IF('ROZ (Inputs)'!$Z113="Default",IF('ROZ (Inputs)'!AI113=0,'ROZ (Inputs)'!L$24,'ROZ (Inputs)'!AI113),IF('ROZ (Inputs)'!AI113=0,EN85,'ROZ (Inputs)'!AI112))</f>
        <v>0</v>
      </c>
      <c r="EQ85" s="127">
        <f t="shared" si="97"/>
        <v>-1.6582280766035322</v>
      </c>
      <c r="ER85" s="67">
        <f t="shared" si="98"/>
        <v>-0.44731221804366478</v>
      </c>
      <c r="ES85" s="59">
        <f t="array" ref="ES85">IF(EO85=1, 1, (EQ85-ET85*'Saline (Inputs)'!$C$45))</f>
        <v>-1.0527701473235984</v>
      </c>
      <c r="ET85" s="59">
        <f>IF(EO85=1, 0, ((ER85-EQ85)/'Saline (Inputs)'!$D$45))</f>
        <v>0.47244133248952946</v>
      </c>
      <c r="EU85" s="77">
        <f>VLOOKUP('ROZ (Inputs)'!$Z113,'Depositional Environments'!$BW$11:$CI$26,10,FALSE)</f>
        <v>0.35</v>
      </c>
      <c r="EV85" s="77">
        <f>VLOOKUP('ROZ (Inputs)'!$Z113,'Depositional Environments'!$BW$11:$CI$26,11,FALSE)</f>
        <v>0.76</v>
      </c>
      <c r="EW85" s="134">
        <f>IF('ROZ (Inputs)'!$Z113="Default",IF('ROZ (Inputs)'!AJ113=0,'ROZ (Inputs)'!K$25,'ROZ (Inputs)'!AJ113),IF('ROZ (Inputs)'!AJ113=0,EU85,'ROZ (Inputs)'!AJ112))</f>
        <v>0</v>
      </c>
      <c r="EX85" s="134">
        <f>IF('ROZ (Inputs)'!$Z113="Default",IF('ROZ (Inputs)'!AK113=0,'ROZ (Inputs)'!L$25,'ROZ (Inputs)'!AK113),IF('ROZ (Inputs)'!AK113=0,EV85,'ROZ (Inputs)'!AK112))</f>
        <v>0</v>
      </c>
      <c r="EY85" s="127">
        <f t="shared" si="99"/>
        <v>-0.61903920840622351</v>
      </c>
      <c r="EZ85" s="67">
        <f t="shared" si="100"/>
        <v>1.1526795099383855</v>
      </c>
      <c r="FA85" s="59">
        <f t="array" ref="FA85">IF(EW85=1, 1, (EY85-FB85*'Saline (Inputs)'!$C$45))</f>
        <v>0.26682015076608112</v>
      </c>
      <c r="FB85" s="59">
        <f>IF(EW85=1, 0, ((EZ85-EY85)/'Saline (Inputs)'!$D$45))</f>
        <v>0.69123973079917</v>
      </c>
      <c r="FC85" s="283">
        <f>VLOOKUP('ROZ (Inputs)'!$Z113,'Depositional Environments'!$BW$11:$CI$26,12,FALSE)</f>
        <v>8.9999999999999993E-3</v>
      </c>
      <c r="FD85" s="283">
        <f>VLOOKUP('ROZ (Inputs)'!$Z113,'Depositional Environments'!$BW$11:$CI$26,13,FALSE)</f>
        <v>1.0999999999999999E-2</v>
      </c>
      <c r="FE85" s="134">
        <f>IF('ROZ (Inputs)'!$Z113="Default",IF('ROZ (Inputs)'!AL113=0,'ROZ (Inputs)'!K$26,'ROZ (Inputs)'!AL113),IF('ROZ (Inputs)'!AL113=0,FC85,'ROZ (Inputs)'!AL112))</f>
        <v>0</v>
      </c>
      <c r="FF85" s="134">
        <f>IF('ROZ (Inputs)'!$Z113="Default",IF('ROZ (Inputs)'!AM113=0,'ROZ (Inputs)'!L$26,'ROZ (Inputs)'!AM113),IF('ROZ (Inputs)'!AM113=0,FD85,'ROZ (Inputs)'!AM112))</f>
        <v>0</v>
      </c>
      <c r="FG85" s="127">
        <f t="shared" si="101"/>
        <v>-4.7014899569937691</v>
      </c>
      <c r="FH85" s="67">
        <f t="shared" si="102"/>
        <v>-4.4987990588243418</v>
      </c>
      <c r="FI85" s="59">
        <f t="array" ref="FI85">IF(FE85=1, 1, (FG85-FJ85*'Saline (Inputs)'!$C$45))</f>
        <v>-4.6001445079090555</v>
      </c>
      <c r="FJ85" s="59">
        <f>IF(FE85=1, 0, ((FH85-FG85)/'Saline (Inputs)'!$D$45))</f>
        <v>7.9080274106369253E-2</v>
      </c>
      <c r="FL85" s="145">
        <v>78</v>
      </c>
      <c r="FM85" s="143">
        <f t="shared" si="103"/>
        <v>1</v>
      </c>
      <c r="FN85" s="143">
        <f t="shared" si="104"/>
        <v>1</v>
      </c>
      <c r="FO85" s="143">
        <f t="shared" si="105"/>
        <v>1</v>
      </c>
      <c r="FP85" s="143">
        <f t="shared" si="106"/>
        <v>1</v>
      </c>
      <c r="FQ85" s="143">
        <f t="shared" si="107"/>
        <v>1</v>
      </c>
      <c r="FR85" s="143">
        <f t="shared" si="108"/>
        <v>1</v>
      </c>
      <c r="FT85" s="145">
        <v>78</v>
      </c>
      <c r="FU85" s="34">
        <v>-5.3095200564713088E-4</v>
      </c>
      <c r="FV85" s="34">
        <v>-3.7467858419403274E-5</v>
      </c>
      <c r="FW85" s="34">
        <v>5.0196349548083083E-5</v>
      </c>
      <c r="FZ85" s="140">
        <v>78</v>
      </c>
      <c r="GA85" s="78">
        <f>VLOOKUP('Shale_EERC (Inputs)'!$AI110,$ID$7:$IF$8,2,FALSE)</f>
        <v>0.2</v>
      </c>
      <c r="GB85" s="78">
        <f>VLOOKUP('Shale_EERC (Inputs)'!AI110,$AY$7:$BA$8,3,FALSE)</f>
        <v>0.8</v>
      </c>
      <c r="GC85" s="134">
        <f>IF('Shale_EERC (Inputs)'!$AI110="Default",IF('Shale_EERC (Inputs)'!AK110=0,'Shale_EERC (Inputs)'!L$19,'Shale_EERC (Inputs)'!AK110),IF('Shale_EERC (Inputs)'!AK110=0,GA85,'Shale_EERC (Inputs)'!AK110))</f>
        <v>0.2</v>
      </c>
      <c r="GD85" s="134">
        <f>IF('Shale_EERC (Inputs)'!$AI110="Default",IF('Shale_EERC (Inputs)'!AL110=0,'Shale_EERC (Inputs)'!M$19,'Shale_EERC (Inputs)'!AL110),IF('Shale_EERC (Inputs)'!AL110=0,GB85,'Shale_EERC (Inputs)'!AL110))</f>
        <v>0.8</v>
      </c>
      <c r="GE85" s="127">
        <f t="shared" si="109"/>
        <v>-1.3862943611198906</v>
      </c>
      <c r="GF85" s="67">
        <f t="shared" si="110"/>
        <v>1.3862949861200078</v>
      </c>
      <c r="GG85" s="59">
        <f>IF(GC85=1, 1, (GE85-GH85*'Saline (Inputs)'!$C$45))</f>
        <v>3.1250005871896747E-7</v>
      </c>
      <c r="GH85" s="59">
        <f>IF(GC85=1, 0, ((GF85-GE85)/'Saline (Inputs)'!$D$45))</f>
        <v>1.0817314815037018</v>
      </c>
      <c r="GI85" s="78">
        <f>VLOOKUP('Shale_EERC (Inputs)'!$AI110,$IH$7:$IJ$8,2,FALSE)</f>
        <v>0.2</v>
      </c>
      <c r="GJ85" s="78">
        <f>VLOOKUP('Shale_EERC (Inputs)'!$AI110,$IH$7:$IJ$8,3,FALSE)</f>
        <v>0.8</v>
      </c>
      <c r="GK85" s="134">
        <f>IF('Shale_EERC (Inputs)'!$AI110="Default",IF('Shale_EERC (Inputs)'!AM110=0,'Shale_EERC (Inputs)'!L$20,'Shale_EERC (Inputs)'!AM110),IF('Shale_EERC (Inputs)'!AM110=0,GI85,'Shale_EERC (Inputs)'!AM110))</f>
        <v>0.2</v>
      </c>
      <c r="GL85" s="134">
        <f>IF('Shale_EERC (Inputs)'!$AI110="Default",IF('Shale_EERC (Inputs)'!AN110=0,'Shale_EERC (Inputs)'!M$20,'Shale_EERC (Inputs)'!AN110),IF('Shale_EERC (Inputs)'!AN110=0,GJ85,'Shale_EERC (Inputs)'!AN110))</f>
        <v>0.8</v>
      </c>
      <c r="GM85" s="127">
        <f t="shared" si="111"/>
        <v>-1.3862943611198906</v>
      </c>
      <c r="GN85" s="67">
        <f t="shared" si="112"/>
        <v>1.3862949861200078</v>
      </c>
      <c r="GO85" s="59">
        <f t="array" ref="GO85">IF(GK85=1, 1, (GM85-GP85*'Saline (Inputs)'!$C$45))</f>
        <v>3.1250005871896747E-7</v>
      </c>
      <c r="GP85" s="59">
        <f>IF(GK85=1, 0, ((GN85-GM85)/'Saline (Inputs)'!$D$45))</f>
        <v>1.0817314815037018</v>
      </c>
      <c r="GQ85" s="78">
        <f>VLOOKUP('Shale_EERC (Inputs)'!$AI110,$IL$7:$IN$8,2,FALSE)</f>
        <v>0.2</v>
      </c>
      <c r="GR85" s="78">
        <f>VLOOKUP('Shale_EERC (Inputs)'!$AI110,$IL$7:$IN$8,3,FALSE)</f>
        <v>0.8</v>
      </c>
      <c r="GS85" s="134">
        <f>IF('Shale_EERC (Inputs)'!$AI110="Default",IF('Shale_EERC (Inputs)'!AO110=0,'Shale_EERC (Inputs)'!L$21,'Shale_EERC (Inputs)'!AO110),IF('Shale_EERC (Inputs)'!AO110=0,GQ85,'Shale_EERC (Inputs)'!AO110))</f>
        <v>0.2</v>
      </c>
      <c r="GT85" s="134">
        <f>IF('Shale_EERC (Inputs)'!$AI110="Default",IF('Shale_EERC (Inputs)'!AP110=0,'Shale_EERC (Inputs)'!M$21,'Shale_EERC (Inputs)'!AP110),IF('Shale_EERC (Inputs)'!AP110=0,GR85,'Shale_EERC (Inputs)'!AP110))</f>
        <v>0.8</v>
      </c>
      <c r="GU85" s="135">
        <f t="shared" si="121"/>
        <v>-1.3862943611198906</v>
      </c>
      <c r="GV85" s="136">
        <f t="shared" si="113"/>
        <v>1.3862949861200078</v>
      </c>
      <c r="GW85" s="137">
        <f t="array" ref="GW85">IF(GS85=1, 1, (GU85-GX85*'Saline (Inputs)'!$C$45))</f>
        <v>3.1250005871896747E-7</v>
      </c>
      <c r="GX85" s="137">
        <f>IF(GS85=1, 0, ((GV85-GU85)/'Saline (Inputs)'!$D$45))</f>
        <v>1.0817314815037018</v>
      </c>
      <c r="GY85" s="78">
        <f>VLOOKUP('Shale_EERC (Inputs)'!$AI110,$IP$7:$IR$8,2,FALSE)</f>
        <v>0.2</v>
      </c>
      <c r="GZ85" s="78">
        <f>VLOOKUP('Shale_EERC (Inputs)'!$AI110,$IP$7:$IR$8,3,FALSE)</f>
        <v>0.8</v>
      </c>
      <c r="HA85" s="134">
        <f>IF('Shale_EERC (Inputs)'!$AI110="Default",IF('Shale_EERC (Inputs)'!AQ110=0,'Shale_EERC (Inputs)'!L$22,'Shale_EERC (Inputs)'!AQ110),IF('Shale_EERC (Inputs)'!AQ110=0,GY85,'Shale_EERC (Inputs)'!AQ110))</f>
        <v>0.2</v>
      </c>
      <c r="HB85" s="134">
        <f>IF('Shale_EERC (Inputs)'!$AI110="Default",IF('Shale_EERC (Inputs)'!AR110=0,'Shale_EERC (Inputs)'!M$22,'Shale_EERC (Inputs)'!AR110),IF('Shale_EERC (Inputs)'!AR110=0,GZ85,'Shale_EERC (Inputs)'!AR110))</f>
        <v>0.8</v>
      </c>
      <c r="HC85" s="127">
        <f t="shared" si="114"/>
        <v>-1.3862943611198906</v>
      </c>
      <c r="HD85" s="67">
        <f t="shared" si="122"/>
        <v>1.3862949861200078</v>
      </c>
      <c r="HE85" s="59">
        <f t="array" ref="HE85">IF(HA85=1, 1, (HC85-HF85*'Saline (Inputs)'!$C$45))</f>
        <v>3.1250005871896747E-7</v>
      </c>
      <c r="HF85" s="59">
        <f>IF(HA85=1, 0, ((HD85-HC85)/'Saline (Inputs)'!$D$45))</f>
        <v>1.0817314815037018</v>
      </c>
      <c r="HG85" s="78">
        <f>VLOOKUP('Shale_EERC (Inputs)'!$AI110,$IT$7:$IV$8,2,FALSE)</f>
        <v>0.2</v>
      </c>
      <c r="HH85" s="78">
        <f>VLOOKUP('Shale_EERC (Inputs)'!$AI110,$IT$7:$IV$8,3,FALSE)</f>
        <v>0.8</v>
      </c>
      <c r="HI85" s="134">
        <f>IF('Shale_EERC (Inputs)'!$AI110="Default",IF('Shale_EERC (Inputs)'!AS110=0,'Shale_EERC (Inputs)'!L$23,'Shale_EERC (Inputs)'!AS110),IF('Shale_EERC (Inputs)'!AS110=0,HG85,'Shale_EERC (Inputs)'!AS110))</f>
        <v>0.2</v>
      </c>
      <c r="HJ85" s="134">
        <f>IF('Shale_EERC (Inputs)'!$AI110="Default",IF('Shale_EERC (Inputs)'!AT110=0,'Shale_EERC (Inputs)'!M$23,'Shale_EERC (Inputs)'!AT110),IF('Shale_EERC (Inputs)'!AT110=0,HH85,'Shale_EERC (Inputs)'!AT110))</f>
        <v>0.8</v>
      </c>
      <c r="HK85" s="127">
        <f t="shared" si="115"/>
        <v>-1.3862943611198906</v>
      </c>
      <c r="HL85" s="67">
        <f t="shared" si="123"/>
        <v>1.3862949861200078</v>
      </c>
      <c r="HM85" s="59">
        <f t="array" ref="HM85">IF(HI85=1, 1, (HK85-HN85*'Saline (Inputs)'!$C$45))</f>
        <v>3.1250005871896747E-7</v>
      </c>
      <c r="HN85" s="59">
        <f>IF(HI85=1, 0, ((HL85-HK85)/'Saline (Inputs)'!$D$45))</f>
        <v>1.0817314815037018</v>
      </c>
      <c r="HP85" s="145">
        <v>78</v>
      </c>
      <c r="HQ85" s="143">
        <f t="shared" si="116"/>
        <v>1</v>
      </c>
      <c r="HR85" s="143">
        <f t="shared" si="117"/>
        <v>1</v>
      </c>
      <c r="HS85" s="143">
        <f t="shared" si="118"/>
        <v>1</v>
      </c>
      <c r="HT85" s="143">
        <f t="shared" si="119"/>
        <v>1</v>
      </c>
      <c r="HU85" s="143">
        <f t="shared" si="120"/>
        <v>1</v>
      </c>
      <c r="HY85" s="233">
        <v>79</v>
      </c>
      <c r="HZ85" s="271">
        <v>1.7279419807891803E-5</v>
      </c>
      <c r="IA85" s="271">
        <v>9.1134093963782812E-5</v>
      </c>
      <c r="IB85" s="271">
        <v>5.6462624343127463E-4</v>
      </c>
    </row>
    <row r="86" spans="2:236" x14ac:dyDescent="0.35">
      <c r="B86" s="140">
        <v>79</v>
      </c>
      <c r="C86" s="78">
        <f>VLOOKUP('Saline (Inputs)'!$T113,'Depositional Environments'!$BK$11:$BU$26,2,FALSE)</f>
        <v>0.2</v>
      </c>
      <c r="D86" s="78">
        <f>VLOOKUP('Saline (Inputs)'!$T113,'Depositional Environments'!$BK$11:$BU$26,3,FALSE)</f>
        <v>0.8</v>
      </c>
      <c r="E86" s="134">
        <f>IF('Saline (Inputs)'!$T113="Default",IF('Saline (Inputs)'!V113=0,'Saline (Inputs)'!K$21,'Saline (Inputs)'!V113),IF('Saline (Inputs)'!V113=0,C86,'Saline (Inputs)'!V113))</f>
        <v>0</v>
      </c>
      <c r="F86" s="134">
        <f>IF('Saline (Inputs)'!$T113="Default",IF('Saline (Inputs)'!W113=0,'Saline (Inputs)'!L$21,'Saline (Inputs)'!W113),IF('Saline (Inputs)'!W113=0,D86,'Saline (Inputs)'!W113))</f>
        <v>0</v>
      </c>
      <c r="G86" s="127">
        <f t="shared" si="124"/>
        <v>-1.3862943611198906</v>
      </c>
      <c r="H86" s="67">
        <f t="shared" si="125"/>
        <v>1.3862943611198908</v>
      </c>
      <c r="I86" s="59">
        <f>IF(E86=1, 1, (G86-J86*'Saline (Inputs)'!$C$45))</f>
        <v>2.2204460492503131E-16</v>
      </c>
      <c r="J86" s="59">
        <f>IF(E86=1, 0, ((H86-G86)/'Saline (Inputs)'!$D$45))</f>
        <v>1.0817312376586106</v>
      </c>
      <c r="K86" s="78">
        <f>VLOOKUP('Saline (Inputs)'!$T113,'Depositional Environments'!$BK$11:$BU$26,4,FALSE)</f>
        <v>0.21</v>
      </c>
      <c r="L86" s="78">
        <f>VLOOKUP('Saline (Inputs)'!$T113,'Depositional Environments'!$BK$11:$BU$26,5,FALSE)</f>
        <v>0.76</v>
      </c>
      <c r="M86" s="134">
        <f>IF('Saline (Inputs)'!$T113="Default",IF('Saline (Inputs)'!X113=0,'Saline (Inputs)'!K$22,'Saline (Inputs)'!X113), IF('Saline (Inputs)'!X113=0,Calculations!K86,'Saline (Inputs)'!X113))</f>
        <v>0</v>
      </c>
      <c r="N86" s="134">
        <f>IF('Saline (Inputs)'!$T113="Default",IF('Saline (Inputs)'!Y113=0,'Saline (Inputs)'!L$22,'Saline (Inputs)'!Y113), IF('Saline (Inputs)'!Y113=0,Calculations!L86,'Saline (Inputs)'!Y113))</f>
        <v>0</v>
      </c>
      <c r="O86" s="127">
        <f t="shared" si="126"/>
        <v>-1.3249254147435987</v>
      </c>
      <c r="P86" s="67">
        <f t="shared" si="127"/>
        <v>1.1526795099383855</v>
      </c>
      <c r="Q86" s="59">
        <f t="array" ref="Q86">IF(M86=1, 1, (O86-R86*'Saline (Inputs)'!$C$45))</f>
        <v>-8.612295240260659E-2</v>
      </c>
      <c r="R86" s="59">
        <f>IF(M86=1, 0, ((P86-O86)/'Saline (Inputs)'!$D$45))</f>
        <v>0.96664269752934828</v>
      </c>
      <c r="S86" s="78">
        <f>VLOOKUP('Saline (Inputs)'!$T113,'Depositional Environments'!$BK$11:$BU$26,6,FALSE)</f>
        <v>0.61</v>
      </c>
      <c r="T86" s="78">
        <f>VLOOKUP('Saline (Inputs)'!$T113,'Depositional Environments'!$BK$11:$BU$26,7,FALSE)</f>
        <v>0.71</v>
      </c>
      <c r="U86" s="134">
        <f>IF('Saline (Inputs)'!$T113="Default",IF('Saline (Inputs)'!Z113=0,'Saline (Inputs)'!K$23,'Saline (Inputs)'!Z113),IF('Saline (Inputs)'!Z113=0,S86,'Saline (Inputs)'!Z113))</f>
        <v>0</v>
      </c>
      <c r="V86" s="134">
        <f>IF('Saline (Inputs)'!$T113="Default",IF('Saline (Inputs)'!AA113=0,'Saline (Inputs)'!L$23,'Saline (Inputs)'!AA113),IF('Saline (Inputs)'!AA113=0,T86,'Saline (Inputs)'!AA113))</f>
        <v>0</v>
      </c>
      <c r="W86" s="127">
        <f t="shared" si="128"/>
        <v>0.44731221804366483</v>
      </c>
      <c r="X86" s="67">
        <f t="shared" si="129"/>
        <v>0.89538404705484131</v>
      </c>
      <c r="Y86" s="59">
        <f t="array" ref="Y86">IF(U86=1, 1, (W86-Z86*'Saline (Inputs)'!$C$45))</f>
        <v>0.67134813254925307</v>
      </c>
      <c r="Z86" s="59">
        <f>IF(U86=1, 0, ((X86-W86)/'Saline (Inputs)'!$D$45))</f>
        <v>0.17481615295782754</v>
      </c>
      <c r="AA86" s="78">
        <f>VLOOKUP('Saline (Inputs)'!$T113,'Depositional Environments'!$BK$11:$BU$26,8,FALSE)</f>
        <v>0.19</v>
      </c>
      <c r="AB86" s="78">
        <f>VLOOKUP('Saline (Inputs)'!$T113,'Depositional Environments'!$BK$11:$BU$26,9,FALSE)</f>
        <v>0.59</v>
      </c>
      <c r="AC86" s="134">
        <f>IF('Saline (Inputs)'!$T113="Default",IF('Saline (Inputs)'!AB113=0,'Saline (Inputs)'!K$24,'Saline (Inputs)'!AB113),IF('Saline (Inputs)'!AB113=0,AA86,'Saline (Inputs)'!AB113))</f>
        <v>0</v>
      </c>
      <c r="AD86" s="134">
        <f>IF('Saline (Inputs)'!$T113="Default",IF('Saline (Inputs)'!AC113=0,'Saline (Inputs)'!L$24,'Saline (Inputs)'!AC113),IF('Saline (Inputs)'!AC113=0,AB86,'Saline (Inputs)'!AC113))</f>
        <v>0</v>
      </c>
      <c r="AE86" s="127">
        <f t="shared" si="130"/>
        <v>-1.4500101755059984</v>
      </c>
      <c r="AF86" s="67">
        <f t="shared" si="131"/>
        <v>0.36396537720141148</v>
      </c>
      <c r="AG86" s="59">
        <f t="array" ref="AG86">IF(AC86=1, 1, (AE86-AH86*'Saline (Inputs)'!$C$45))</f>
        <v>-0.54302239915229344</v>
      </c>
      <c r="AH86" s="59">
        <f>IF(AC86=1, 0, ((AF86-AE86)/'Saline (Inputs)'!$D$45))</f>
        <v>0.7077263223257636</v>
      </c>
      <c r="AI86" s="78">
        <f>VLOOKUP('Saline (Inputs)'!$T113,'Depositional Environments'!$BK$11:$BU$26,10,FALSE)</f>
        <v>0.39</v>
      </c>
      <c r="AJ86" s="78">
        <f>VLOOKUP('Saline (Inputs)'!$T113,'Depositional Environments'!$BK$11:$BU$26,11,FALSE)</f>
        <v>0.81</v>
      </c>
      <c r="AK86" s="134">
        <f>IF('Saline (Inputs)'!$T113="Default",IF('Saline (Inputs)'!K$25=0,'Saline (Inputs)'!AD113,'Saline (Inputs)'!$K$25),IF('Saline (Inputs)'!AD113=0,AI86,'Saline (Inputs)'!AD113))</f>
        <v>0</v>
      </c>
      <c r="AL86" s="134">
        <f>IF('Saline (Inputs)'!$T113="Default",IF('Saline (Inputs)'!L$25=0,'Saline (Inputs)'!AE113,'Saline (Inputs)'!$L$25),IF('Saline (Inputs)'!AE113=0,AJ86,'Saline (Inputs)'!AE113))</f>
        <v>0</v>
      </c>
      <c r="AM86" s="127">
        <f t="shared" si="132"/>
        <v>-0.44731221804366478</v>
      </c>
      <c r="AN86" s="67">
        <f t="shared" si="133"/>
        <v>1.4500101755059986</v>
      </c>
      <c r="AO86" s="59">
        <f t="array" ref="AO86">IF(AK86=1, 1, (AM86-AP86*'Saline (Inputs)'!$C$45))</f>
        <v>0.50134897873116691</v>
      </c>
      <c r="AP86" s="59">
        <f>IF(AK86=1, 0, ((AN86-AM86)/'Saline (Inputs)'!$D$45))</f>
        <v>0.74024426506138619</v>
      </c>
      <c r="AR86" s="145">
        <v>79</v>
      </c>
      <c r="AS86" s="143">
        <f t="shared" si="74"/>
        <v>1</v>
      </c>
      <c r="AT86" s="143">
        <f t="shared" si="75"/>
        <v>1</v>
      </c>
      <c r="AU86" s="143">
        <f t="shared" si="76"/>
        <v>1</v>
      </c>
      <c r="AV86" s="143">
        <f t="shared" si="77"/>
        <v>1</v>
      </c>
      <c r="AW86" s="143">
        <f t="shared" si="78"/>
        <v>1</v>
      </c>
      <c r="BS86" s="140">
        <v>79</v>
      </c>
      <c r="BT86" s="78">
        <f>VLOOKUP('Shale (Inputs)'!AC113,$AY$7:$BA$8,2,FALSE)</f>
        <v>0.2</v>
      </c>
      <c r="BU86" s="78">
        <f>VLOOKUP('Shale (Inputs)'!AC113,$AY$7:$BA$8,3,FALSE)</f>
        <v>0.8</v>
      </c>
      <c r="BV86" s="134">
        <f>IF('Shale (Inputs)'!$AC113="Default",IF('Shale (Inputs)'!AE113=0,'Shale (Inputs)'!L$19,'Shale (Inputs)'!AE113),IF('Shale (Inputs)'!AE113=0,BT86,'Shale (Inputs)'!AE113))</f>
        <v>0.2</v>
      </c>
      <c r="BW86" s="134">
        <f>IF('Shale (Inputs)'!$AC113="Default",IF('Shale (Inputs)'!AF113=0,'Shale (Inputs)'!M$19,'Shale (Inputs)'!AF113),IF('Shale (Inputs)'!AF113=0,BU86,'Shale (Inputs)'!AF113))</f>
        <v>0.8</v>
      </c>
      <c r="BX86" s="127">
        <f t="shared" si="79"/>
        <v>-1.3862943611198906</v>
      </c>
      <c r="BY86" s="67">
        <f t="shared" si="80"/>
        <v>1.3862949861200078</v>
      </c>
      <c r="BZ86" s="59">
        <f>IF(BV86=1, 1, (BX86-CA86*'Saline (Inputs)'!$C$45))</f>
        <v>3.1250005871896747E-7</v>
      </c>
      <c r="CA86" s="59">
        <f>IF(BV86=1, 0, ((BY86-BX86)/'Saline (Inputs)'!$D$45))</f>
        <v>1.0817314815037018</v>
      </c>
      <c r="CB86" s="78">
        <f>VLOOKUP('Shale (Inputs)'!AC113,Calculations!$BC$7:$BE$8,2,FALSE)</f>
        <v>0.03</v>
      </c>
      <c r="CC86" s="78">
        <f>VLOOKUP('Shale (Inputs)'!AC113,Calculations!$BC$7:$BE$8,3,FALSE)</f>
        <v>0.92</v>
      </c>
      <c r="CD86" s="134">
        <f>IF('Shale (Inputs)'!$AC113="Default",IF('Shale (Inputs)'!AG113=0,'Shale (Inputs)'!L$20,'Shale (Inputs)'!AG113),IF('Shale (Inputs)'!AG113=0,CB86,'Shale (Inputs)'!AG113))</f>
        <v>0.03</v>
      </c>
      <c r="CE86" s="134">
        <f>IF('Shale (Inputs)'!$AC113="Default",IF('Shale (Inputs)'!AH113=0,'Shale (Inputs)'!M$20,'Shale (Inputs)'!AH113),IF('Shale (Inputs)'!AH113=0,CC86,'Shale (Inputs)'!AH113))</f>
        <v>0.92</v>
      </c>
      <c r="CF86" s="127">
        <f t="shared" si="81"/>
        <v>-3.4760986898352733</v>
      </c>
      <c r="CG86" s="67">
        <f t="shared" si="82"/>
        <v>2.4423483940656316</v>
      </c>
      <c r="CH86" s="59">
        <f t="array" ref="CH86">IF(CD86=1, 1, (CF86-CI86*'Saline (Inputs)'!$C$45))</f>
        <v>-0.51687514788482103</v>
      </c>
      <c r="CI86" s="59">
        <f>IF(CD86=1, 0, ((CG86-CF86)/'Saline (Inputs)'!$D$45))</f>
        <v>2.3090943989389285</v>
      </c>
      <c r="CJ86" s="78">
        <f>VLOOKUP('Shale (Inputs)'!$AJ113,Calculations!$BG$18:$BI$25,2,FALSE)</f>
        <v>0.25</v>
      </c>
      <c r="CK86" s="78">
        <f>VLOOKUP('Shale (Inputs)'!$AJ113,Calculations!$BG$18:$BI$25,3,FALSE)</f>
        <v>0.53</v>
      </c>
      <c r="CL86" s="134">
        <f>IF('Shale (Inputs)'!$AJ113="Default",IF('Shale (Inputs)'!AL113=0,'Shale (Inputs)'!L$24,'Shale (Inputs)'!AL113),IF('Shale (Inputs)'!AL113=0,CJ86,'Shale (Inputs)'!AL113))</f>
        <v>0.2</v>
      </c>
      <c r="CM86" s="134">
        <f>IF('Shale (Inputs)'!$AJ113="Default",IF('Shale (Inputs)'!AM113=0,'Shale (Inputs)'!M$24,'Shale (Inputs)'!AM113),IF('Shale (Inputs)'!AM113=0,CK86,'Shale (Inputs)'!AM113))</f>
        <v>0.85</v>
      </c>
      <c r="CN86" s="135">
        <f t="shared" si="83"/>
        <v>-1.3862943611198906</v>
      </c>
      <c r="CO86" s="136">
        <f t="shared" si="84"/>
        <v>1.7346018397020466</v>
      </c>
      <c r="CP86" s="137">
        <f t="array" ref="CP86">IF(CL86=1, 1, (CN86-CQ86*'Saline (Inputs)'!$C$45))</f>
        <v>0.17415373929107769</v>
      </c>
      <c r="CQ86" s="137">
        <f>IF(CL86=1, 0, ((CO86-CN86)/'Saline (Inputs)'!$D$45))</f>
        <v>1.2176241224814466</v>
      </c>
      <c r="CR86" s="78">
        <f>VLOOKUP('Shale (Inputs)'!$AJ113,Calculations!$BK$18:$BM$25,2,FALSE)</f>
        <v>0.14000000000000001</v>
      </c>
      <c r="CS86" s="78">
        <f>VLOOKUP('Shale (Inputs)'!$AJ113,Calculations!$BK$18:$BM$25,3,FALSE)</f>
        <v>0.34</v>
      </c>
      <c r="CT86" s="134">
        <f>IF('Shale (Inputs)'!$AJ113="Default",IF('Shale (Inputs)'!AN113=0,'Shale (Inputs)'!L$25,'Shale (Inputs)'!AN113),IF('Shale (Inputs)'!AN113=0,CR86,'Shale (Inputs)'!AN113))</f>
        <v>0.1</v>
      </c>
      <c r="CU86" s="134">
        <f>IF('Shale (Inputs)'!$AJ113="Default",IF('Shale (Inputs)'!AO113=0,'Shale (Inputs)'!M$25,'Shale (Inputs)'!AO113),IF('Shale (Inputs)'!AO113=0,CS86,'Shale (Inputs)'!AO113))</f>
        <v>0.49</v>
      </c>
      <c r="CV86" s="127">
        <f t="shared" si="85"/>
        <v>-2.1972245773362191</v>
      </c>
      <c r="CW86" s="67">
        <f t="shared" si="86"/>
        <v>-4.0004934453636599E-2</v>
      </c>
      <c r="CX86" s="59">
        <f t="array" ref="CX86">IF(CT86=1, 1, (CV86-CY86*'Saline (Inputs)'!$C$45))</f>
        <v>-1.1186147558949278</v>
      </c>
      <c r="CY86" s="59">
        <f>IF(CT86=1, 0, ((CW86-CV86)/'Saline (Inputs)'!$D$45))</f>
        <v>0.84164371566502805</v>
      </c>
      <c r="DA86" s="145">
        <v>79</v>
      </c>
      <c r="DB86" s="143">
        <f t="shared" si="87"/>
        <v>1</v>
      </c>
      <c r="DC86" s="143">
        <f t="shared" si="88"/>
        <v>1</v>
      </c>
      <c r="DD86" s="143">
        <f t="shared" si="89"/>
        <v>1</v>
      </c>
      <c r="DE86" s="143">
        <f t="shared" si="90"/>
        <v>1</v>
      </c>
      <c r="DI86" s="233">
        <v>80</v>
      </c>
      <c r="DJ86" s="231">
        <v>1.4020605249242731E-5</v>
      </c>
      <c r="DK86" s="231">
        <v>7.8451557783422449E-5</v>
      </c>
      <c r="DL86" s="231">
        <v>5.4566632024959007E-4</v>
      </c>
      <c r="DN86" s="140">
        <v>79</v>
      </c>
      <c r="DO86" s="77">
        <f>VLOOKUP('ROZ (Inputs)'!$Z114,'Depositional Environments'!$BW$11:$CI$26,2,FALSE)</f>
        <v>0.2</v>
      </c>
      <c r="DP86" s="77">
        <f>VLOOKUP('ROZ (Inputs)'!$Z114,'Depositional Environments'!$BW$11:$CI$26,3,FALSE)</f>
        <v>0.8</v>
      </c>
      <c r="DQ86" s="134">
        <f>IF('ROZ (Inputs)'!$Z114="Default",IF('ROZ (Inputs)'!AB114=0,'ROZ (Inputs)'!K$21,'ROZ (Inputs)'!AB114),IF('ROZ (Inputs)'!AB114=0,DO86,'ROZ (Inputs)'!AB114))</f>
        <v>0</v>
      </c>
      <c r="DR86" s="134">
        <f>IF('ROZ (Inputs)'!$Z114="Default",IF('ROZ (Inputs)'!AC114=0,'ROZ (Inputs)'!L$21,'ROZ (Inputs)'!AC114),IF('ROZ (Inputs)'!AC114=0,DP86,'ROZ (Inputs)'!AC114))</f>
        <v>0</v>
      </c>
      <c r="DS86" s="127">
        <f t="shared" si="91"/>
        <v>-1.3862943611198906</v>
      </c>
      <c r="DT86" s="67">
        <f t="shared" si="92"/>
        <v>1.3862943611198908</v>
      </c>
      <c r="DU86" s="59">
        <f>IF(DQ86=1, 1, (DS86-DV86*'Saline (Inputs)'!$C$45))</f>
        <v>2.2204460492503131E-16</v>
      </c>
      <c r="DV86" s="59">
        <f>IF(DQ86=1, 0, ((DT86-DS86)/'Saline (Inputs)'!$D$45))</f>
        <v>1.0817312376586106</v>
      </c>
      <c r="DW86" s="77">
        <f>VLOOKUP('ROZ (Inputs)'!$Z114,'Depositional Environments'!$BW$11:$CI$26,4,FALSE)</f>
        <v>0.21</v>
      </c>
      <c r="DX86" s="77">
        <f>VLOOKUP('ROZ (Inputs)'!$Z114,'Depositional Environments'!$BW$11:$CI$26,5,FALSE)</f>
        <v>0.76</v>
      </c>
      <c r="DY86" s="134">
        <f>IF('ROZ (Inputs)'!$Z114="Default",IF('ROZ (Inputs)'!AD114=0,'ROZ (Inputs)'!K$22,'ROZ (Inputs)'!AD114),IF('ROZ (Inputs)'!AD114=0,DW86,'ROZ (Inputs)'!AD113))</f>
        <v>0</v>
      </c>
      <c r="DZ86" s="134">
        <f>IF('ROZ (Inputs)'!$Z114="Default",IF('ROZ (Inputs)'!AE114=0,'ROZ (Inputs)'!L$22,'ROZ (Inputs)'!AE114),IF('ROZ (Inputs)'!AE114=0,DX86,'ROZ (Inputs)'!AD113))</f>
        <v>0</v>
      </c>
      <c r="EA86" s="127">
        <f t="shared" si="93"/>
        <v>-1.3249254147435987</v>
      </c>
      <c r="EB86" s="67">
        <f t="shared" si="94"/>
        <v>1.1526795099383855</v>
      </c>
      <c r="EC86" s="59">
        <f t="array" ref="EC86">IF(DY86=1, 1, (EA86-ED86*'Saline (Inputs)'!$C$45))</f>
        <v>-8.612295240260659E-2</v>
      </c>
      <c r="ED86" s="59">
        <f>IF(DY86=1, 0, ((EB86-EA86)/'Saline (Inputs)'!$D$45))</f>
        <v>0.96664269752934828</v>
      </c>
      <c r="EE86" s="77">
        <f>VLOOKUP('ROZ (Inputs)'!$Z114,'Depositional Environments'!$BW$11:$CI$26,6,FALSE)</f>
        <v>0.64</v>
      </c>
      <c r="EF86" s="77">
        <f>VLOOKUP('ROZ (Inputs)'!$Z114,'Depositional Environments'!$BW$11:$CI$26,7,FALSE)</f>
        <v>0.77</v>
      </c>
      <c r="EG86" s="134">
        <f>IF('ROZ (Inputs)'!$Z114="Default",IF('ROZ (Inputs)'!AF114=0,'ROZ (Inputs)'!K$23,'ROZ (Inputs)'!AF114),IF('ROZ (Inputs)'!AF114=0,EE86,'ROZ (Inputs)'!AF113))</f>
        <v>0</v>
      </c>
      <c r="EH86" s="134">
        <f>IF('ROZ (Inputs)'!$Z114="Default",IF('ROZ (Inputs)'!AG114=0,'ROZ (Inputs)'!L$23,'ROZ (Inputs)'!AG114),IF('ROZ (Inputs)'!AG114=0,EF86,'ROZ (Inputs)'!AG113))</f>
        <v>0</v>
      </c>
      <c r="EI86" s="127">
        <f t="shared" si="95"/>
        <v>0.57536414490356191</v>
      </c>
      <c r="EJ86" s="67">
        <f t="shared" si="96"/>
        <v>1.2083112059245342</v>
      </c>
      <c r="EK86" s="59">
        <f t="array" ref="EK86">IF(EG86=1, 1, (EI86-EL86*'Saline (Inputs)'!$C$45))</f>
        <v>0.89183767541404801</v>
      </c>
      <c r="EL86" s="59">
        <f>IF(EG86=1, 0, ((EJ86-EI86)/'Saline (Inputs)'!$D$45))</f>
        <v>0.24694560797949588</v>
      </c>
      <c r="EM86" s="77">
        <f>VLOOKUP('ROZ (Inputs)'!$Z114,'Depositional Environments'!$BW$11:$CI$26,8,FALSE)</f>
        <v>0.16</v>
      </c>
      <c r="EN86" s="77">
        <f>VLOOKUP('ROZ (Inputs)'!$Z114,'Depositional Environments'!$BW$11:$CI$26,9,FALSE)</f>
        <v>0.39</v>
      </c>
      <c r="EO86" s="134">
        <f>IF('ROZ (Inputs)'!$Z114="Default",IF('ROZ (Inputs)'!AH114=0,'ROZ (Inputs)'!K$24,'ROZ (Inputs)'!AH114),IF('ROZ (Inputs)'!AH114=0,EM86,'ROZ (Inputs)'!AH113))</f>
        <v>0</v>
      </c>
      <c r="EP86" s="134">
        <f>IF('ROZ (Inputs)'!$Z114="Default",IF('ROZ (Inputs)'!AI114=0,'ROZ (Inputs)'!L$24,'ROZ (Inputs)'!AI114),IF('ROZ (Inputs)'!AI114=0,EN86,'ROZ (Inputs)'!AI113))</f>
        <v>0</v>
      </c>
      <c r="EQ86" s="127">
        <f t="shared" si="97"/>
        <v>-1.6582280766035322</v>
      </c>
      <c r="ER86" s="67">
        <f t="shared" si="98"/>
        <v>-0.44731221804366478</v>
      </c>
      <c r="ES86" s="59">
        <f t="array" ref="ES86">IF(EO86=1, 1, (EQ86-ET86*'Saline (Inputs)'!$C$45))</f>
        <v>-1.0527701473235984</v>
      </c>
      <c r="ET86" s="59">
        <f>IF(EO86=1, 0, ((ER86-EQ86)/'Saline (Inputs)'!$D$45))</f>
        <v>0.47244133248952946</v>
      </c>
      <c r="EU86" s="77">
        <f>VLOOKUP('ROZ (Inputs)'!$Z114,'Depositional Environments'!$BW$11:$CI$26,10,FALSE)</f>
        <v>0.35</v>
      </c>
      <c r="EV86" s="77">
        <f>VLOOKUP('ROZ (Inputs)'!$Z114,'Depositional Environments'!$BW$11:$CI$26,11,FALSE)</f>
        <v>0.76</v>
      </c>
      <c r="EW86" s="134">
        <f>IF('ROZ (Inputs)'!$Z114="Default",IF('ROZ (Inputs)'!AJ114=0,'ROZ (Inputs)'!K$25,'ROZ (Inputs)'!AJ114),IF('ROZ (Inputs)'!AJ114=0,EU86,'ROZ (Inputs)'!AJ113))</f>
        <v>0</v>
      </c>
      <c r="EX86" s="134">
        <f>IF('ROZ (Inputs)'!$Z114="Default",IF('ROZ (Inputs)'!AK114=0,'ROZ (Inputs)'!L$25,'ROZ (Inputs)'!AK114),IF('ROZ (Inputs)'!AK114=0,EV86,'ROZ (Inputs)'!AK113))</f>
        <v>0</v>
      </c>
      <c r="EY86" s="127">
        <f t="shared" si="99"/>
        <v>-0.61903920840622351</v>
      </c>
      <c r="EZ86" s="67">
        <f t="shared" si="100"/>
        <v>1.1526795099383855</v>
      </c>
      <c r="FA86" s="59">
        <f t="array" ref="FA86">IF(EW86=1, 1, (EY86-FB86*'Saline (Inputs)'!$C$45))</f>
        <v>0.26682015076608112</v>
      </c>
      <c r="FB86" s="59">
        <f>IF(EW86=1, 0, ((EZ86-EY86)/'Saline (Inputs)'!$D$45))</f>
        <v>0.69123973079917</v>
      </c>
      <c r="FC86" s="283">
        <f>VLOOKUP('ROZ (Inputs)'!$Z114,'Depositional Environments'!$BW$11:$CI$26,12,FALSE)</f>
        <v>8.9999999999999993E-3</v>
      </c>
      <c r="FD86" s="283">
        <f>VLOOKUP('ROZ (Inputs)'!$Z114,'Depositional Environments'!$BW$11:$CI$26,13,FALSE)</f>
        <v>1.0999999999999999E-2</v>
      </c>
      <c r="FE86" s="134">
        <f>IF('ROZ (Inputs)'!$Z114="Default",IF('ROZ (Inputs)'!AL114=0,'ROZ (Inputs)'!K$26,'ROZ (Inputs)'!AL114),IF('ROZ (Inputs)'!AL114=0,FC86,'ROZ (Inputs)'!AL113))</f>
        <v>0</v>
      </c>
      <c r="FF86" s="134">
        <f>IF('ROZ (Inputs)'!$Z114="Default",IF('ROZ (Inputs)'!AM114=0,'ROZ (Inputs)'!L$26,'ROZ (Inputs)'!AM114),IF('ROZ (Inputs)'!AM114=0,FD86,'ROZ (Inputs)'!AM113))</f>
        <v>0</v>
      </c>
      <c r="FG86" s="127">
        <f t="shared" si="101"/>
        <v>-4.7014899569937691</v>
      </c>
      <c r="FH86" s="67">
        <f t="shared" si="102"/>
        <v>-4.4987990588243418</v>
      </c>
      <c r="FI86" s="59">
        <f t="array" ref="FI86">IF(FE86=1, 1, (FG86-FJ86*'Saline (Inputs)'!$C$45))</f>
        <v>-4.6001445079090555</v>
      </c>
      <c r="FJ86" s="59">
        <f>IF(FE86=1, 0, ((FH86-FG86)/'Saline (Inputs)'!$D$45))</f>
        <v>7.9080274106369253E-2</v>
      </c>
      <c r="FL86" s="145">
        <v>79</v>
      </c>
      <c r="FM86" s="143">
        <f t="shared" si="103"/>
        <v>1</v>
      </c>
      <c r="FN86" s="143">
        <f t="shared" si="104"/>
        <v>1</v>
      </c>
      <c r="FO86" s="143">
        <f t="shared" si="105"/>
        <v>1</v>
      </c>
      <c r="FP86" s="143">
        <f t="shared" si="106"/>
        <v>1</v>
      </c>
      <c r="FQ86" s="143">
        <f t="shared" si="107"/>
        <v>1</v>
      </c>
      <c r="FR86" s="143">
        <f t="shared" si="108"/>
        <v>1</v>
      </c>
      <c r="FT86" s="145">
        <v>79</v>
      </c>
      <c r="FU86" s="34">
        <v>-5.4775972967037153E-4</v>
      </c>
      <c r="FV86" s="34">
        <v>-3.810501948463558E-5</v>
      </c>
      <c r="FW86" s="34">
        <v>5.0825619837287076E-5</v>
      </c>
      <c r="FZ86" s="140">
        <v>79</v>
      </c>
      <c r="GA86" s="78">
        <f>VLOOKUP('Shale_EERC (Inputs)'!$AI111,$ID$7:$IF$8,2,FALSE)</f>
        <v>0.2</v>
      </c>
      <c r="GB86" s="78">
        <f>VLOOKUP('Shale_EERC (Inputs)'!AI111,$AY$7:$BA$8,3,FALSE)</f>
        <v>0.8</v>
      </c>
      <c r="GC86" s="134">
        <f>IF('Shale_EERC (Inputs)'!$AI111="Default",IF('Shale_EERC (Inputs)'!AK111=0,'Shale_EERC (Inputs)'!L$19,'Shale_EERC (Inputs)'!AK111),IF('Shale_EERC (Inputs)'!AK111=0,GA86,'Shale_EERC (Inputs)'!AK111))</f>
        <v>0.2</v>
      </c>
      <c r="GD86" s="134">
        <f>IF('Shale_EERC (Inputs)'!$AI111="Default",IF('Shale_EERC (Inputs)'!AL111=0,'Shale_EERC (Inputs)'!M$19,'Shale_EERC (Inputs)'!AL111),IF('Shale_EERC (Inputs)'!AL111=0,GB86,'Shale_EERC (Inputs)'!AL111))</f>
        <v>0.8</v>
      </c>
      <c r="GE86" s="127">
        <f t="shared" si="109"/>
        <v>-1.3862943611198906</v>
      </c>
      <c r="GF86" s="67">
        <f t="shared" si="110"/>
        <v>1.3862949861200078</v>
      </c>
      <c r="GG86" s="59">
        <f>IF(GC86=1, 1, (GE86-GH86*'Saline (Inputs)'!$C$45))</f>
        <v>3.1250005871896747E-7</v>
      </c>
      <c r="GH86" s="59">
        <f>IF(GC86=1, 0, ((GF86-GE86)/'Saline (Inputs)'!$D$45))</f>
        <v>1.0817314815037018</v>
      </c>
      <c r="GI86" s="78">
        <f>VLOOKUP('Shale_EERC (Inputs)'!$AI111,$IH$7:$IJ$8,2,FALSE)</f>
        <v>0.2</v>
      </c>
      <c r="GJ86" s="78">
        <f>VLOOKUP('Shale_EERC (Inputs)'!$AI111,$IH$7:$IJ$8,3,FALSE)</f>
        <v>0.8</v>
      </c>
      <c r="GK86" s="134">
        <f>IF('Shale_EERC (Inputs)'!$AI111="Default",IF('Shale_EERC (Inputs)'!AM111=0,'Shale_EERC (Inputs)'!L$20,'Shale_EERC (Inputs)'!AM111),IF('Shale_EERC (Inputs)'!AM111=0,GI86,'Shale_EERC (Inputs)'!AM111))</f>
        <v>0.2</v>
      </c>
      <c r="GL86" s="134">
        <f>IF('Shale_EERC (Inputs)'!$AI111="Default",IF('Shale_EERC (Inputs)'!AN111=0,'Shale_EERC (Inputs)'!M$20,'Shale_EERC (Inputs)'!AN111),IF('Shale_EERC (Inputs)'!AN111=0,GJ86,'Shale_EERC (Inputs)'!AN111))</f>
        <v>0.8</v>
      </c>
      <c r="GM86" s="127">
        <f t="shared" si="111"/>
        <v>-1.3862943611198906</v>
      </c>
      <c r="GN86" s="67">
        <f t="shared" si="112"/>
        <v>1.3862949861200078</v>
      </c>
      <c r="GO86" s="59">
        <f t="array" ref="GO86">IF(GK86=1, 1, (GM86-GP86*'Saline (Inputs)'!$C$45))</f>
        <v>3.1250005871896747E-7</v>
      </c>
      <c r="GP86" s="59">
        <f>IF(GK86=1, 0, ((GN86-GM86)/'Saline (Inputs)'!$D$45))</f>
        <v>1.0817314815037018</v>
      </c>
      <c r="GQ86" s="78">
        <f>VLOOKUP('Shale_EERC (Inputs)'!$AI111,$IL$7:$IN$8,2,FALSE)</f>
        <v>0.2</v>
      </c>
      <c r="GR86" s="78">
        <f>VLOOKUP('Shale_EERC (Inputs)'!$AI111,$IL$7:$IN$8,3,FALSE)</f>
        <v>0.8</v>
      </c>
      <c r="GS86" s="134">
        <f>IF('Shale_EERC (Inputs)'!$AI111="Default",IF('Shale_EERC (Inputs)'!AO111=0,'Shale_EERC (Inputs)'!L$21,'Shale_EERC (Inputs)'!AO111),IF('Shale_EERC (Inputs)'!AO111=0,GQ86,'Shale_EERC (Inputs)'!AO111))</f>
        <v>0.2</v>
      </c>
      <c r="GT86" s="134">
        <f>IF('Shale_EERC (Inputs)'!$AI111="Default",IF('Shale_EERC (Inputs)'!AP111=0,'Shale_EERC (Inputs)'!M$21,'Shale_EERC (Inputs)'!AP111),IF('Shale_EERC (Inputs)'!AP111=0,GR86,'Shale_EERC (Inputs)'!AP111))</f>
        <v>0.8</v>
      </c>
      <c r="GU86" s="135">
        <f t="shared" si="121"/>
        <v>-1.3862943611198906</v>
      </c>
      <c r="GV86" s="136">
        <f t="shared" si="113"/>
        <v>1.3862949861200078</v>
      </c>
      <c r="GW86" s="137">
        <f t="array" ref="GW86">IF(GS86=1, 1, (GU86-GX86*'Saline (Inputs)'!$C$45))</f>
        <v>3.1250005871896747E-7</v>
      </c>
      <c r="GX86" s="137">
        <f>IF(GS86=1, 0, ((GV86-GU86)/'Saline (Inputs)'!$D$45))</f>
        <v>1.0817314815037018</v>
      </c>
      <c r="GY86" s="78">
        <f>VLOOKUP('Shale_EERC (Inputs)'!$AI111,$IP$7:$IR$8,2,FALSE)</f>
        <v>0.2</v>
      </c>
      <c r="GZ86" s="78">
        <f>VLOOKUP('Shale_EERC (Inputs)'!$AI111,$IP$7:$IR$8,3,FALSE)</f>
        <v>0.8</v>
      </c>
      <c r="HA86" s="134">
        <f>IF('Shale_EERC (Inputs)'!$AI111="Default",IF('Shale_EERC (Inputs)'!AQ111=0,'Shale_EERC (Inputs)'!L$22,'Shale_EERC (Inputs)'!AQ111),IF('Shale_EERC (Inputs)'!AQ111=0,GY86,'Shale_EERC (Inputs)'!AQ111))</f>
        <v>0.2</v>
      </c>
      <c r="HB86" s="134">
        <f>IF('Shale_EERC (Inputs)'!$AI111="Default",IF('Shale_EERC (Inputs)'!AR111=0,'Shale_EERC (Inputs)'!M$22,'Shale_EERC (Inputs)'!AR111),IF('Shale_EERC (Inputs)'!AR111=0,GZ86,'Shale_EERC (Inputs)'!AR111))</f>
        <v>0.8</v>
      </c>
      <c r="HC86" s="127">
        <f t="shared" si="114"/>
        <v>-1.3862943611198906</v>
      </c>
      <c r="HD86" s="67">
        <f t="shared" si="122"/>
        <v>1.3862949861200078</v>
      </c>
      <c r="HE86" s="59">
        <f t="array" ref="HE86">IF(HA86=1, 1, (HC86-HF86*'Saline (Inputs)'!$C$45))</f>
        <v>3.1250005871896747E-7</v>
      </c>
      <c r="HF86" s="59">
        <f>IF(HA86=1, 0, ((HD86-HC86)/'Saline (Inputs)'!$D$45))</f>
        <v>1.0817314815037018</v>
      </c>
      <c r="HG86" s="78">
        <f>VLOOKUP('Shale_EERC (Inputs)'!$AI111,$IT$7:$IV$8,2,FALSE)</f>
        <v>0.2</v>
      </c>
      <c r="HH86" s="78">
        <f>VLOOKUP('Shale_EERC (Inputs)'!$AI111,$IT$7:$IV$8,3,FALSE)</f>
        <v>0.8</v>
      </c>
      <c r="HI86" s="134">
        <f>IF('Shale_EERC (Inputs)'!$AI111="Default",IF('Shale_EERC (Inputs)'!AS111=0,'Shale_EERC (Inputs)'!L$23,'Shale_EERC (Inputs)'!AS111),IF('Shale_EERC (Inputs)'!AS111=0,HG86,'Shale_EERC (Inputs)'!AS111))</f>
        <v>0.2</v>
      </c>
      <c r="HJ86" s="134">
        <f>IF('Shale_EERC (Inputs)'!$AI111="Default",IF('Shale_EERC (Inputs)'!AT111=0,'Shale_EERC (Inputs)'!M$23,'Shale_EERC (Inputs)'!AT111),IF('Shale_EERC (Inputs)'!AT111=0,HH86,'Shale_EERC (Inputs)'!AT111))</f>
        <v>0.8</v>
      </c>
      <c r="HK86" s="127">
        <f t="shared" si="115"/>
        <v>-1.3862943611198906</v>
      </c>
      <c r="HL86" s="67">
        <f t="shared" si="123"/>
        <v>1.3862949861200078</v>
      </c>
      <c r="HM86" s="59">
        <f t="array" ref="HM86">IF(HI86=1, 1, (HK86-HN86*'Saline (Inputs)'!$C$45))</f>
        <v>3.1250005871896747E-7</v>
      </c>
      <c r="HN86" s="59">
        <f>IF(HI86=1, 0, ((HL86-HK86)/'Saline (Inputs)'!$D$45))</f>
        <v>1.0817314815037018</v>
      </c>
      <c r="HP86" s="145">
        <v>79</v>
      </c>
      <c r="HQ86" s="143">
        <f t="shared" si="116"/>
        <v>1</v>
      </c>
      <c r="HR86" s="143">
        <f t="shared" si="117"/>
        <v>1</v>
      </c>
      <c r="HS86" s="143">
        <f t="shared" si="118"/>
        <v>1</v>
      </c>
      <c r="HT86" s="143">
        <f t="shared" si="119"/>
        <v>1</v>
      </c>
      <c r="HU86" s="143">
        <f t="shared" si="120"/>
        <v>1</v>
      </c>
      <c r="HY86" s="233">
        <v>80</v>
      </c>
      <c r="HZ86" s="271">
        <v>1.8133801859221374E-5</v>
      </c>
      <c r="IA86" s="271">
        <v>9.0114743215964044E-5</v>
      </c>
      <c r="IB86" s="271">
        <v>5.9691860224127605E-4</v>
      </c>
    </row>
    <row r="87" spans="2:236" x14ac:dyDescent="0.35">
      <c r="B87" s="140">
        <v>80</v>
      </c>
      <c r="C87" s="78">
        <f>VLOOKUP('Saline (Inputs)'!$T114,'Depositional Environments'!$BK$11:$BU$26,2,FALSE)</f>
        <v>0.2</v>
      </c>
      <c r="D87" s="78">
        <f>VLOOKUP('Saline (Inputs)'!$T114,'Depositional Environments'!$BK$11:$BU$26,3,FALSE)</f>
        <v>0.8</v>
      </c>
      <c r="E87" s="134">
        <f>IF('Saline (Inputs)'!$T114="Default",IF('Saline (Inputs)'!V114=0,'Saline (Inputs)'!K$21,'Saline (Inputs)'!V114),IF('Saline (Inputs)'!V114=0,C87,'Saline (Inputs)'!V114))</f>
        <v>0</v>
      </c>
      <c r="F87" s="134">
        <f>IF('Saline (Inputs)'!$T114="Default",IF('Saline (Inputs)'!W114=0,'Saline (Inputs)'!L$21,'Saline (Inputs)'!W114),IF('Saline (Inputs)'!W114=0,D87,'Saline (Inputs)'!W114))</f>
        <v>0</v>
      </c>
      <c r="G87" s="127">
        <f t="shared" si="124"/>
        <v>-1.3862943611198906</v>
      </c>
      <c r="H87" s="67">
        <f t="shared" si="125"/>
        <v>1.3862943611198908</v>
      </c>
      <c r="I87" s="59">
        <f>IF(E87=1, 1, (G87-J87*'Saline (Inputs)'!$C$45))</f>
        <v>2.2204460492503131E-16</v>
      </c>
      <c r="J87" s="59">
        <f>IF(E87=1, 0, ((H87-G87)/'Saline (Inputs)'!$D$45))</f>
        <v>1.0817312376586106</v>
      </c>
      <c r="K87" s="78">
        <f>VLOOKUP('Saline (Inputs)'!$T114,'Depositional Environments'!$BK$11:$BU$26,4,FALSE)</f>
        <v>0.21</v>
      </c>
      <c r="L87" s="78">
        <f>VLOOKUP('Saline (Inputs)'!$T114,'Depositional Environments'!$BK$11:$BU$26,5,FALSE)</f>
        <v>0.76</v>
      </c>
      <c r="M87" s="134">
        <f>IF('Saline (Inputs)'!$T114="Default",IF('Saline (Inputs)'!X114=0,'Saline (Inputs)'!K$22,'Saline (Inputs)'!X114), IF('Saline (Inputs)'!X114=0,Calculations!K87,'Saline (Inputs)'!X114))</f>
        <v>0</v>
      </c>
      <c r="N87" s="134">
        <f>IF('Saline (Inputs)'!$T114="Default",IF('Saline (Inputs)'!Y114=0,'Saline (Inputs)'!L$22,'Saline (Inputs)'!Y114), IF('Saline (Inputs)'!Y114=0,Calculations!L87,'Saline (Inputs)'!Y114))</f>
        <v>0</v>
      </c>
      <c r="O87" s="127">
        <f t="shared" si="126"/>
        <v>-1.3249254147435987</v>
      </c>
      <c r="P87" s="67">
        <f t="shared" si="127"/>
        <v>1.1526795099383855</v>
      </c>
      <c r="Q87" s="59">
        <f t="array" ref="Q87">IF(M87=1, 1, (O87-R87*'Saline (Inputs)'!$C$45))</f>
        <v>-8.612295240260659E-2</v>
      </c>
      <c r="R87" s="59">
        <f>IF(M87=1, 0, ((P87-O87)/'Saline (Inputs)'!$D$45))</f>
        <v>0.96664269752934828</v>
      </c>
      <c r="S87" s="78">
        <f>VLOOKUP('Saline (Inputs)'!$T114,'Depositional Environments'!$BK$11:$BU$26,6,FALSE)</f>
        <v>0.61</v>
      </c>
      <c r="T87" s="78">
        <f>VLOOKUP('Saline (Inputs)'!$T114,'Depositional Environments'!$BK$11:$BU$26,7,FALSE)</f>
        <v>0.71</v>
      </c>
      <c r="U87" s="134">
        <f>IF('Saline (Inputs)'!$T114="Default",IF('Saline (Inputs)'!Z114=0,'Saline (Inputs)'!K$23,'Saline (Inputs)'!Z114),IF('Saline (Inputs)'!Z114=0,S87,'Saline (Inputs)'!Z114))</f>
        <v>0</v>
      </c>
      <c r="V87" s="134">
        <f>IF('Saline (Inputs)'!$T114="Default",IF('Saline (Inputs)'!AA114=0,'Saline (Inputs)'!L$23,'Saline (Inputs)'!AA114),IF('Saline (Inputs)'!AA114=0,T87,'Saline (Inputs)'!AA114))</f>
        <v>0</v>
      </c>
      <c r="W87" s="127">
        <f t="shared" si="128"/>
        <v>0.44731221804366483</v>
      </c>
      <c r="X87" s="67">
        <f t="shared" si="129"/>
        <v>0.89538404705484131</v>
      </c>
      <c r="Y87" s="59">
        <f t="array" ref="Y87">IF(U87=1, 1, (W87-Z87*'Saline (Inputs)'!$C$45))</f>
        <v>0.67134813254925307</v>
      </c>
      <c r="Z87" s="59">
        <f>IF(U87=1, 0, ((X87-W87)/'Saline (Inputs)'!$D$45))</f>
        <v>0.17481615295782754</v>
      </c>
      <c r="AA87" s="78">
        <f>VLOOKUP('Saline (Inputs)'!$T114,'Depositional Environments'!$BK$11:$BU$26,8,FALSE)</f>
        <v>0.19</v>
      </c>
      <c r="AB87" s="78">
        <f>VLOOKUP('Saline (Inputs)'!$T114,'Depositional Environments'!$BK$11:$BU$26,9,FALSE)</f>
        <v>0.59</v>
      </c>
      <c r="AC87" s="134">
        <f>IF('Saline (Inputs)'!$T114="Default",IF('Saline (Inputs)'!AB114=0,'Saline (Inputs)'!K$24,'Saline (Inputs)'!AB114),IF('Saline (Inputs)'!AB114=0,AA87,'Saline (Inputs)'!AB114))</f>
        <v>0</v>
      </c>
      <c r="AD87" s="134">
        <f>IF('Saline (Inputs)'!$T114="Default",IF('Saline (Inputs)'!AC114=0,'Saline (Inputs)'!L$24,'Saline (Inputs)'!AC114),IF('Saline (Inputs)'!AC114=0,AB87,'Saline (Inputs)'!AC114))</f>
        <v>0</v>
      </c>
      <c r="AE87" s="127">
        <f t="shared" si="130"/>
        <v>-1.4500101755059984</v>
      </c>
      <c r="AF87" s="67">
        <f t="shared" si="131"/>
        <v>0.36396537720141148</v>
      </c>
      <c r="AG87" s="59">
        <f t="array" ref="AG87">IF(AC87=1, 1, (AE87-AH87*'Saline (Inputs)'!$C$45))</f>
        <v>-0.54302239915229344</v>
      </c>
      <c r="AH87" s="59">
        <f>IF(AC87=1, 0, ((AF87-AE87)/'Saline (Inputs)'!$D$45))</f>
        <v>0.7077263223257636</v>
      </c>
      <c r="AI87" s="78">
        <f>VLOOKUP('Saline (Inputs)'!$T114,'Depositional Environments'!$BK$11:$BU$26,10,FALSE)</f>
        <v>0.39</v>
      </c>
      <c r="AJ87" s="78">
        <f>VLOOKUP('Saline (Inputs)'!$T114,'Depositional Environments'!$BK$11:$BU$26,11,FALSE)</f>
        <v>0.81</v>
      </c>
      <c r="AK87" s="134">
        <f>IF('Saline (Inputs)'!$T114="Default",IF('Saline (Inputs)'!K$25=0,'Saline (Inputs)'!AD114,'Saline (Inputs)'!$K$25),IF('Saline (Inputs)'!AD114=0,AI87,'Saline (Inputs)'!AD114))</f>
        <v>0</v>
      </c>
      <c r="AL87" s="134">
        <f>IF('Saline (Inputs)'!$T114="Default",IF('Saline (Inputs)'!L$25=0,'Saline (Inputs)'!AE114,'Saline (Inputs)'!$L$25),IF('Saline (Inputs)'!AE114=0,AJ87,'Saline (Inputs)'!AE114))</f>
        <v>0</v>
      </c>
      <c r="AM87" s="127">
        <f t="shared" si="132"/>
        <v>-0.44731221804366478</v>
      </c>
      <c r="AN87" s="67">
        <f t="shared" si="133"/>
        <v>1.4500101755059986</v>
      </c>
      <c r="AO87" s="59">
        <f t="array" ref="AO87">IF(AK87=1, 1, (AM87-AP87*'Saline (Inputs)'!$C$45))</f>
        <v>0.50134897873116691</v>
      </c>
      <c r="AP87" s="59">
        <f>IF(AK87=1, 0, ((AN87-AM87)/'Saline (Inputs)'!$D$45))</f>
        <v>0.74024426506138619</v>
      </c>
      <c r="AR87" s="145">
        <v>80</v>
      </c>
      <c r="AS87" s="143">
        <f t="shared" si="74"/>
        <v>1</v>
      </c>
      <c r="AT87" s="143">
        <f t="shared" si="75"/>
        <v>1</v>
      </c>
      <c r="AU87" s="143">
        <f t="shared" si="76"/>
        <v>1</v>
      </c>
      <c r="AV87" s="143">
        <f t="shared" si="77"/>
        <v>1</v>
      </c>
      <c r="AW87" s="143">
        <f t="shared" si="78"/>
        <v>1</v>
      </c>
      <c r="BS87" s="140">
        <v>80</v>
      </c>
      <c r="BT87" s="78">
        <f>VLOOKUP('Shale (Inputs)'!AC114,$AY$7:$BA$8,2,FALSE)</f>
        <v>0.2</v>
      </c>
      <c r="BU87" s="78">
        <f>VLOOKUP('Shale (Inputs)'!AC114,$AY$7:$BA$8,3,FALSE)</f>
        <v>0.8</v>
      </c>
      <c r="BV87" s="134">
        <f>IF('Shale (Inputs)'!$AC114="Default",IF('Shale (Inputs)'!AE114=0,'Shale (Inputs)'!L$19,'Shale (Inputs)'!AE114),IF('Shale (Inputs)'!AE114=0,BT87,'Shale (Inputs)'!AE114))</f>
        <v>0.2</v>
      </c>
      <c r="BW87" s="134">
        <f>IF('Shale (Inputs)'!$AC114="Default",IF('Shale (Inputs)'!AF114=0,'Shale (Inputs)'!M$19,'Shale (Inputs)'!AF114),IF('Shale (Inputs)'!AF114=0,BU87,'Shale (Inputs)'!AF114))</f>
        <v>0.8</v>
      </c>
      <c r="BX87" s="127">
        <f t="shared" si="79"/>
        <v>-1.3862943611198906</v>
      </c>
      <c r="BY87" s="67">
        <f t="shared" si="80"/>
        <v>1.3862949861200078</v>
      </c>
      <c r="BZ87" s="59">
        <f>IF(BV87=1, 1, (BX87-CA87*'Saline (Inputs)'!$C$45))</f>
        <v>3.1250005871896747E-7</v>
      </c>
      <c r="CA87" s="59">
        <f>IF(BV87=1, 0, ((BY87-BX87)/'Saline (Inputs)'!$D$45))</f>
        <v>1.0817314815037018</v>
      </c>
      <c r="CB87" s="78">
        <f>VLOOKUP('Shale (Inputs)'!AC114,Calculations!$BC$7:$BE$8,2,FALSE)</f>
        <v>0.03</v>
      </c>
      <c r="CC87" s="78">
        <f>VLOOKUP('Shale (Inputs)'!AC114,Calculations!$BC$7:$BE$8,3,FALSE)</f>
        <v>0.92</v>
      </c>
      <c r="CD87" s="134">
        <f>IF('Shale (Inputs)'!$AC114="Default",IF('Shale (Inputs)'!AG114=0,'Shale (Inputs)'!L$20,'Shale (Inputs)'!AG114),IF('Shale (Inputs)'!AG114=0,CB87,'Shale (Inputs)'!AG114))</f>
        <v>0.03</v>
      </c>
      <c r="CE87" s="134">
        <f>IF('Shale (Inputs)'!$AC114="Default",IF('Shale (Inputs)'!AH114=0,'Shale (Inputs)'!M$20,'Shale (Inputs)'!AH114),IF('Shale (Inputs)'!AH114=0,CC87,'Shale (Inputs)'!AH114))</f>
        <v>0.92</v>
      </c>
      <c r="CF87" s="127">
        <f t="shared" si="81"/>
        <v>-3.4760986898352733</v>
      </c>
      <c r="CG87" s="67">
        <f t="shared" si="82"/>
        <v>2.4423483940656316</v>
      </c>
      <c r="CH87" s="59">
        <f t="array" ref="CH87">IF(CD87=1, 1, (CF87-CI87*'Saline (Inputs)'!$C$45))</f>
        <v>-0.51687514788482103</v>
      </c>
      <c r="CI87" s="59">
        <f>IF(CD87=1, 0, ((CG87-CF87)/'Saline (Inputs)'!$D$45))</f>
        <v>2.3090943989389285</v>
      </c>
      <c r="CJ87" s="78">
        <f>VLOOKUP('Shale (Inputs)'!$AJ114,Calculations!$BG$18:$BI$25,2,FALSE)</f>
        <v>0.25</v>
      </c>
      <c r="CK87" s="78">
        <f>VLOOKUP('Shale (Inputs)'!$AJ114,Calculations!$BG$18:$BI$25,3,FALSE)</f>
        <v>0.53</v>
      </c>
      <c r="CL87" s="134">
        <f>IF('Shale (Inputs)'!$AJ114="Default",IF('Shale (Inputs)'!AL114=0,'Shale (Inputs)'!L$24,'Shale (Inputs)'!AL114),IF('Shale (Inputs)'!AL114=0,CJ87,'Shale (Inputs)'!AL114))</f>
        <v>0.2</v>
      </c>
      <c r="CM87" s="134">
        <f>IF('Shale (Inputs)'!$AJ114="Default",IF('Shale (Inputs)'!AM114=0,'Shale (Inputs)'!M$24,'Shale (Inputs)'!AM114),IF('Shale (Inputs)'!AM114=0,CK87,'Shale (Inputs)'!AM114))</f>
        <v>0.85</v>
      </c>
      <c r="CN87" s="135">
        <f t="shared" si="83"/>
        <v>-1.3862943611198906</v>
      </c>
      <c r="CO87" s="136">
        <f t="shared" si="84"/>
        <v>1.7346018397020466</v>
      </c>
      <c r="CP87" s="137">
        <f t="array" ref="CP87">IF(CL87=1, 1, (CN87-CQ87*'Saline (Inputs)'!$C$45))</f>
        <v>0.17415373929107769</v>
      </c>
      <c r="CQ87" s="137">
        <f>IF(CL87=1, 0, ((CO87-CN87)/'Saline (Inputs)'!$D$45))</f>
        <v>1.2176241224814466</v>
      </c>
      <c r="CR87" s="78">
        <f>VLOOKUP('Shale (Inputs)'!$AJ114,Calculations!$BK$18:$BM$25,2,FALSE)</f>
        <v>0.14000000000000001</v>
      </c>
      <c r="CS87" s="78">
        <f>VLOOKUP('Shale (Inputs)'!$AJ114,Calculations!$BK$18:$BM$25,3,FALSE)</f>
        <v>0.34</v>
      </c>
      <c r="CT87" s="134">
        <f>IF('Shale (Inputs)'!$AJ114="Default",IF('Shale (Inputs)'!AN114=0,'Shale (Inputs)'!L$25,'Shale (Inputs)'!AN114),IF('Shale (Inputs)'!AN114=0,CR87,'Shale (Inputs)'!AN114))</f>
        <v>0.1</v>
      </c>
      <c r="CU87" s="134">
        <f>IF('Shale (Inputs)'!$AJ114="Default",IF('Shale (Inputs)'!AO114=0,'Shale (Inputs)'!M$25,'Shale (Inputs)'!AO114),IF('Shale (Inputs)'!AO114=0,CS87,'Shale (Inputs)'!AO114))</f>
        <v>0.49</v>
      </c>
      <c r="CV87" s="127">
        <f t="shared" si="85"/>
        <v>-2.1972245773362191</v>
      </c>
      <c r="CW87" s="67">
        <f t="shared" si="86"/>
        <v>-4.0004934453636599E-2</v>
      </c>
      <c r="CX87" s="59">
        <f t="array" ref="CX87">IF(CT87=1, 1, (CV87-CY87*'Saline (Inputs)'!$C$45))</f>
        <v>-1.1186147558949278</v>
      </c>
      <c r="CY87" s="59">
        <f>IF(CT87=1, 0, ((CW87-CV87)/'Saline (Inputs)'!$D$45))</f>
        <v>0.84164371566502805</v>
      </c>
      <c r="DA87" s="145">
        <v>80</v>
      </c>
      <c r="DB87" s="143">
        <f t="shared" si="87"/>
        <v>1</v>
      </c>
      <c r="DC87" s="143">
        <f t="shared" si="88"/>
        <v>1</v>
      </c>
      <c r="DD87" s="143">
        <f t="shared" si="89"/>
        <v>1</v>
      </c>
      <c r="DE87" s="143">
        <f t="shared" si="90"/>
        <v>1</v>
      </c>
      <c r="DI87" s="233">
        <v>81</v>
      </c>
      <c r="DJ87" s="231">
        <v>1.426336348231403E-5</v>
      </c>
      <c r="DK87" s="231">
        <v>8.0771817010827769E-5</v>
      </c>
      <c r="DL87" s="231">
        <v>5.4184766486380304E-4</v>
      </c>
      <c r="DN87" s="140">
        <v>80</v>
      </c>
      <c r="DO87" s="77">
        <f>VLOOKUP('ROZ (Inputs)'!$Z115,'Depositional Environments'!$BW$11:$CI$26,2,FALSE)</f>
        <v>0.2</v>
      </c>
      <c r="DP87" s="77">
        <f>VLOOKUP('ROZ (Inputs)'!$Z115,'Depositional Environments'!$BW$11:$CI$26,3,FALSE)</f>
        <v>0.8</v>
      </c>
      <c r="DQ87" s="134">
        <f>IF('ROZ (Inputs)'!$Z115="Default",IF('ROZ (Inputs)'!AB115=0,'ROZ (Inputs)'!K$21,'ROZ (Inputs)'!AB115),IF('ROZ (Inputs)'!AB115=0,DO87,'ROZ (Inputs)'!AB115))</f>
        <v>0</v>
      </c>
      <c r="DR87" s="134">
        <f>IF('ROZ (Inputs)'!$Z115="Default",IF('ROZ (Inputs)'!AC115=0,'ROZ (Inputs)'!L$21,'ROZ (Inputs)'!AC115),IF('ROZ (Inputs)'!AC115=0,DP87,'ROZ (Inputs)'!AC115))</f>
        <v>0</v>
      </c>
      <c r="DS87" s="127">
        <f t="shared" si="91"/>
        <v>-1.3862943611198906</v>
      </c>
      <c r="DT87" s="67">
        <f t="shared" si="92"/>
        <v>1.3862943611198908</v>
      </c>
      <c r="DU87" s="59">
        <f>IF(DQ87=1, 1, (DS87-DV87*'Saline (Inputs)'!$C$45))</f>
        <v>2.2204460492503131E-16</v>
      </c>
      <c r="DV87" s="59">
        <f>IF(DQ87=1, 0, ((DT87-DS87)/'Saline (Inputs)'!$D$45))</f>
        <v>1.0817312376586106</v>
      </c>
      <c r="DW87" s="77">
        <f>VLOOKUP('ROZ (Inputs)'!$Z115,'Depositional Environments'!$BW$11:$CI$26,4,FALSE)</f>
        <v>0.21</v>
      </c>
      <c r="DX87" s="77">
        <f>VLOOKUP('ROZ (Inputs)'!$Z115,'Depositional Environments'!$BW$11:$CI$26,5,FALSE)</f>
        <v>0.76</v>
      </c>
      <c r="DY87" s="134">
        <f>IF('ROZ (Inputs)'!$Z115="Default",IF('ROZ (Inputs)'!AD115=0,'ROZ (Inputs)'!K$22,'ROZ (Inputs)'!AD115),IF('ROZ (Inputs)'!AD115=0,DW87,'ROZ (Inputs)'!AD114))</f>
        <v>0</v>
      </c>
      <c r="DZ87" s="134">
        <f>IF('ROZ (Inputs)'!$Z115="Default",IF('ROZ (Inputs)'!AE115=0,'ROZ (Inputs)'!L$22,'ROZ (Inputs)'!AE115),IF('ROZ (Inputs)'!AE115=0,DX87,'ROZ (Inputs)'!AD114))</f>
        <v>0</v>
      </c>
      <c r="EA87" s="127">
        <f t="shared" si="93"/>
        <v>-1.3249254147435987</v>
      </c>
      <c r="EB87" s="67">
        <f t="shared" si="94"/>
        <v>1.1526795099383855</v>
      </c>
      <c r="EC87" s="59">
        <f t="array" ref="EC87">IF(DY87=1, 1, (EA87-ED87*'Saline (Inputs)'!$C$45))</f>
        <v>-8.612295240260659E-2</v>
      </c>
      <c r="ED87" s="59">
        <f>IF(DY87=1, 0, ((EB87-EA87)/'Saline (Inputs)'!$D$45))</f>
        <v>0.96664269752934828</v>
      </c>
      <c r="EE87" s="77">
        <f>VLOOKUP('ROZ (Inputs)'!$Z115,'Depositional Environments'!$BW$11:$CI$26,6,FALSE)</f>
        <v>0.64</v>
      </c>
      <c r="EF87" s="77">
        <f>VLOOKUP('ROZ (Inputs)'!$Z115,'Depositional Environments'!$BW$11:$CI$26,7,FALSE)</f>
        <v>0.77</v>
      </c>
      <c r="EG87" s="134">
        <f>IF('ROZ (Inputs)'!$Z115="Default",IF('ROZ (Inputs)'!AF115=0,'ROZ (Inputs)'!K$23,'ROZ (Inputs)'!AF115),IF('ROZ (Inputs)'!AF115=0,EE87,'ROZ (Inputs)'!AF114))</f>
        <v>0</v>
      </c>
      <c r="EH87" s="134">
        <f>IF('ROZ (Inputs)'!$Z115="Default",IF('ROZ (Inputs)'!AG115=0,'ROZ (Inputs)'!L$23,'ROZ (Inputs)'!AG115),IF('ROZ (Inputs)'!AG115=0,EF87,'ROZ (Inputs)'!AG114))</f>
        <v>0</v>
      </c>
      <c r="EI87" s="127">
        <f t="shared" si="95"/>
        <v>0.57536414490356191</v>
      </c>
      <c r="EJ87" s="67">
        <f t="shared" si="96"/>
        <v>1.2083112059245342</v>
      </c>
      <c r="EK87" s="59">
        <f t="array" ref="EK87">IF(EG87=1, 1, (EI87-EL87*'Saline (Inputs)'!$C$45))</f>
        <v>0.89183767541404801</v>
      </c>
      <c r="EL87" s="59">
        <f>IF(EG87=1, 0, ((EJ87-EI87)/'Saline (Inputs)'!$D$45))</f>
        <v>0.24694560797949588</v>
      </c>
      <c r="EM87" s="77">
        <f>VLOOKUP('ROZ (Inputs)'!$Z115,'Depositional Environments'!$BW$11:$CI$26,8,FALSE)</f>
        <v>0.16</v>
      </c>
      <c r="EN87" s="77">
        <f>VLOOKUP('ROZ (Inputs)'!$Z115,'Depositional Environments'!$BW$11:$CI$26,9,FALSE)</f>
        <v>0.39</v>
      </c>
      <c r="EO87" s="134">
        <f>IF('ROZ (Inputs)'!$Z115="Default",IF('ROZ (Inputs)'!AH115=0,'ROZ (Inputs)'!K$24,'ROZ (Inputs)'!AH115),IF('ROZ (Inputs)'!AH115=0,EM87,'ROZ (Inputs)'!AH114))</f>
        <v>0</v>
      </c>
      <c r="EP87" s="134">
        <f>IF('ROZ (Inputs)'!$Z115="Default",IF('ROZ (Inputs)'!AI115=0,'ROZ (Inputs)'!L$24,'ROZ (Inputs)'!AI115),IF('ROZ (Inputs)'!AI115=0,EN87,'ROZ (Inputs)'!AI114))</f>
        <v>0</v>
      </c>
      <c r="EQ87" s="127">
        <f t="shared" si="97"/>
        <v>-1.6582280766035322</v>
      </c>
      <c r="ER87" s="67">
        <f t="shared" si="98"/>
        <v>-0.44731221804366478</v>
      </c>
      <c r="ES87" s="59">
        <f t="array" ref="ES87">IF(EO87=1, 1, (EQ87-ET87*'Saline (Inputs)'!$C$45))</f>
        <v>-1.0527701473235984</v>
      </c>
      <c r="ET87" s="59">
        <f>IF(EO87=1, 0, ((ER87-EQ87)/'Saline (Inputs)'!$D$45))</f>
        <v>0.47244133248952946</v>
      </c>
      <c r="EU87" s="77">
        <f>VLOOKUP('ROZ (Inputs)'!$Z115,'Depositional Environments'!$BW$11:$CI$26,10,FALSE)</f>
        <v>0.35</v>
      </c>
      <c r="EV87" s="77">
        <f>VLOOKUP('ROZ (Inputs)'!$Z115,'Depositional Environments'!$BW$11:$CI$26,11,FALSE)</f>
        <v>0.76</v>
      </c>
      <c r="EW87" s="134">
        <f>IF('ROZ (Inputs)'!$Z115="Default",IF('ROZ (Inputs)'!AJ115=0,'ROZ (Inputs)'!K$25,'ROZ (Inputs)'!AJ115),IF('ROZ (Inputs)'!AJ115=0,EU87,'ROZ (Inputs)'!AJ114))</f>
        <v>0</v>
      </c>
      <c r="EX87" s="134">
        <f>IF('ROZ (Inputs)'!$Z115="Default",IF('ROZ (Inputs)'!AK115=0,'ROZ (Inputs)'!L$25,'ROZ (Inputs)'!AK115),IF('ROZ (Inputs)'!AK115=0,EV87,'ROZ (Inputs)'!AK114))</f>
        <v>0</v>
      </c>
      <c r="EY87" s="127">
        <f t="shared" si="99"/>
        <v>-0.61903920840622351</v>
      </c>
      <c r="EZ87" s="67">
        <f t="shared" si="100"/>
        <v>1.1526795099383855</v>
      </c>
      <c r="FA87" s="59">
        <f t="array" ref="FA87">IF(EW87=1, 1, (EY87-FB87*'Saline (Inputs)'!$C$45))</f>
        <v>0.26682015076608112</v>
      </c>
      <c r="FB87" s="59">
        <f>IF(EW87=1, 0, ((EZ87-EY87)/'Saline (Inputs)'!$D$45))</f>
        <v>0.69123973079917</v>
      </c>
      <c r="FC87" s="283">
        <f>VLOOKUP('ROZ (Inputs)'!$Z115,'Depositional Environments'!$BW$11:$CI$26,12,FALSE)</f>
        <v>8.9999999999999993E-3</v>
      </c>
      <c r="FD87" s="283">
        <f>VLOOKUP('ROZ (Inputs)'!$Z115,'Depositional Environments'!$BW$11:$CI$26,13,FALSE)</f>
        <v>1.0999999999999999E-2</v>
      </c>
      <c r="FE87" s="134">
        <f>IF('ROZ (Inputs)'!$Z115="Default",IF('ROZ (Inputs)'!AL115=0,'ROZ (Inputs)'!K$26,'ROZ (Inputs)'!AL115),IF('ROZ (Inputs)'!AL115=0,FC87,'ROZ (Inputs)'!AL114))</f>
        <v>0</v>
      </c>
      <c r="FF87" s="134">
        <f>IF('ROZ (Inputs)'!$Z115="Default",IF('ROZ (Inputs)'!AM115=0,'ROZ (Inputs)'!L$26,'ROZ (Inputs)'!AM115),IF('ROZ (Inputs)'!AM115=0,FD87,'ROZ (Inputs)'!AM114))</f>
        <v>0</v>
      </c>
      <c r="FG87" s="127">
        <f t="shared" si="101"/>
        <v>-4.7014899569937691</v>
      </c>
      <c r="FH87" s="67">
        <f t="shared" si="102"/>
        <v>-4.4987990588243418</v>
      </c>
      <c r="FI87" s="59">
        <f t="array" ref="FI87">IF(FE87=1, 1, (FG87-FJ87*'Saline (Inputs)'!$C$45))</f>
        <v>-4.6001445079090555</v>
      </c>
      <c r="FJ87" s="59">
        <f>IF(FE87=1, 0, ((FH87-FG87)/'Saline (Inputs)'!$D$45))</f>
        <v>7.9080274106369253E-2</v>
      </c>
      <c r="FL87" s="145">
        <v>80</v>
      </c>
      <c r="FM87" s="143">
        <f t="shared" si="103"/>
        <v>1</v>
      </c>
      <c r="FN87" s="143">
        <f t="shared" si="104"/>
        <v>1</v>
      </c>
      <c r="FO87" s="143">
        <f t="shared" si="105"/>
        <v>1</v>
      </c>
      <c r="FP87" s="143">
        <f t="shared" si="106"/>
        <v>1</v>
      </c>
      <c r="FQ87" s="143">
        <f t="shared" si="107"/>
        <v>1</v>
      </c>
      <c r="FR87" s="143">
        <f t="shared" si="108"/>
        <v>1</v>
      </c>
      <c r="FT87" s="145">
        <v>80</v>
      </c>
      <c r="FU87" s="34">
        <v>-5.524196603801121E-4</v>
      </c>
      <c r="FV87" s="34">
        <v>-3.7127008909007394E-5</v>
      </c>
      <c r="FW87" s="34">
        <v>4.7964962504927441E-5</v>
      </c>
      <c r="FZ87" s="140">
        <v>80</v>
      </c>
      <c r="GA87" s="78">
        <f>VLOOKUP('Shale_EERC (Inputs)'!$AI112,$ID$7:$IF$8,2,FALSE)</f>
        <v>0.2</v>
      </c>
      <c r="GB87" s="78">
        <f>VLOOKUP('Shale_EERC (Inputs)'!AI112,$AY$7:$BA$8,3,FALSE)</f>
        <v>0.8</v>
      </c>
      <c r="GC87" s="134">
        <f>IF('Shale_EERC (Inputs)'!$AI112="Default",IF('Shale_EERC (Inputs)'!AK112=0,'Shale_EERC (Inputs)'!L$19,'Shale_EERC (Inputs)'!AK112),IF('Shale_EERC (Inputs)'!AK112=0,GA87,'Shale_EERC (Inputs)'!AK112))</f>
        <v>0.2</v>
      </c>
      <c r="GD87" s="134">
        <f>IF('Shale_EERC (Inputs)'!$AI112="Default",IF('Shale_EERC (Inputs)'!AL112=0,'Shale_EERC (Inputs)'!M$19,'Shale_EERC (Inputs)'!AL112),IF('Shale_EERC (Inputs)'!AL112=0,GB87,'Shale_EERC (Inputs)'!AL112))</f>
        <v>0.8</v>
      </c>
      <c r="GE87" s="127">
        <f t="shared" si="109"/>
        <v>-1.3862943611198906</v>
      </c>
      <c r="GF87" s="67">
        <f t="shared" si="110"/>
        <v>1.3862949861200078</v>
      </c>
      <c r="GG87" s="59">
        <f>IF(GC87=1, 1, (GE87-GH87*'Saline (Inputs)'!$C$45))</f>
        <v>3.1250005871896747E-7</v>
      </c>
      <c r="GH87" s="59">
        <f>IF(GC87=1, 0, ((GF87-GE87)/'Saline (Inputs)'!$D$45))</f>
        <v>1.0817314815037018</v>
      </c>
      <c r="GI87" s="78">
        <f>VLOOKUP('Shale_EERC (Inputs)'!$AI112,$IH$7:$IJ$8,2,FALSE)</f>
        <v>0.2</v>
      </c>
      <c r="GJ87" s="78">
        <f>VLOOKUP('Shale_EERC (Inputs)'!$AI112,$IH$7:$IJ$8,3,FALSE)</f>
        <v>0.8</v>
      </c>
      <c r="GK87" s="134">
        <f>IF('Shale_EERC (Inputs)'!$AI112="Default",IF('Shale_EERC (Inputs)'!AM112=0,'Shale_EERC (Inputs)'!L$20,'Shale_EERC (Inputs)'!AM112),IF('Shale_EERC (Inputs)'!AM112=0,GI87,'Shale_EERC (Inputs)'!AM112))</f>
        <v>0.2</v>
      </c>
      <c r="GL87" s="134">
        <f>IF('Shale_EERC (Inputs)'!$AI112="Default",IF('Shale_EERC (Inputs)'!AN112=0,'Shale_EERC (Inputs)'!M$20,'Shale_EERC (Inputs)'!AN112),IF('Shale_EERC (Inputs)'!AN112=0,GJ87,'Shale_EERC (Inputs)'!AN112))</f>
        <v>0.8</v>
      </c>
      <c r="GM87" s="127">
        <f t="shared" si="111"/>
        <v>-1.3862943611198906</v>
      </c>
      <c r="GN87" s="67">
        <f t="shared" si="112"/>
        <v>1.3862949861200078</v>
      </c>
      <c r="GO87" s="59">
        <f t="array" ref="GO87">IF(GK87=1, 1, (GM87-GP87*'Saline (Inputs)'!$C$45))</f>
        <v>3.1250005871896747E-7</v>
      </c>
      <c r="GP87" s="59">
        <f>IF(GK87=1, 0, ((GN87-GM87)/'Saline (Inputs)'!$D$45))</f>
        <v>1.0817314815037018</v>
      </c>
      <c r="GQ87" s="78">
        <f>VLOOKUP('Shale_EERC (Inputs)'!$AI112,$IL$7:$IN$8,2,FALSE)</f>
        <v>0.2</v>
      </c>
      <c r="GR87" s="78">
        <f>VLOOKUP('Shale_EERC (Inputs)'!$AI112,$IL$7:$IN$8,3,FALSE)</f>
        <v>0.8</v>
      </c>
      <c r="GS87" s="134">
        <f>IF('Shale_EERC (Inputs)'!$AI112="Default",IF('Shale_EERC (Inputs)'!AO112=0,'Shale_EERC (Inputs)'!L$21,'Shale_EERC (Inputs)'!AO112),IF('Shale_EERC (Inputs)'!AO112=0,GQ87,'Shale_EERC (Inputs)'!AO112))</f>
        <v>0.2</v>
      </c>
      <c r="GT87" s="134">
        <f>IF('Shale_EERC (Inputs)'!$AI112="Default",IF('Shale_EERC (Inputs)'!AP112=0,'Shale_EERC (Inputs)'!M$21,'Shale_EERC (Inputs)'!AP112),IF('Shale_EERC (Inputs)'!AP112=0,GR87,'Shale_EERC (Inputs)'!AP112))</f>
        <v>0.8</v>
      </c>
      <c r="GU87" s="135">
        <f t="shared" si="121"/>
        <v>-1.3862943611198906</v>
      </c>
      <c r="GV87" s="136">
        <f t="shared" si="113"/>
        <v>1.3862949861200078</v>
      </c>
      <c r="GW87" s="137">
        <f t="array" ref="GW87">IF(GS87=1, 1, (GU87-GX87*'Saline (Inputs)'!$C$45))</f>
        <v>3.1250005871896747E-7</v>
      </c>
      <c r="GX87" s="137">
        <f>IF(GS87=1, 0, ((GV87-GU87)/'Saline (Inputs)'!$D$45))</f>
        <v>1.0817314815037018</v>
      </c>
      <c r="GY87" s="78">
        <f>VLOOKUP('Shale_EERC (Inputs)'!$AI112,$IP$7:$IR$8,2,FALSE)</f>
        <v>0.2</v>
      </c>
      <c r="GZ87" s="78">
        <f>VLOOKUP('Shale_EERC (Inputs)'!$AI112,$IP$7:$IR$8,3,FALSE)</f>
        <v>0.8</v>
      </c>
      <c r="HA87" s="134">
        <f>IF('Shale_EERC (Inputs)'!$AI112="Default",IF('Shale_EERC (Inputs)'!AQ112=0,'Shale_EERC (Inputs)'!L$22,'Shale_EERC (Inputs)'!AQ112),IF('Shale_EERC (Inputs)'!AQ112=0,GY87,'Shale_EERC (Inputs)'!AQ112))</f>
        <v>0.2</v>
      </c>
      <c r="HB87" s="134">
        <f>IF('Shale_EERC (Inputs)'!$AI112="Default",IF('Shale_EERC (Inputs)'!AR112=0,'Shale_EERC (Inputs)'!M$22,'Shale_EERC (Inputs)'!AR112),IF('Shale_EERC (Inputs)'!AR112=0,GZ87,'Shale_EERC (Inputs)'!AR112))</f>
        <v>0.8</v>
      </c>
      <c r="HC87" s="127">
        <f t="shared" si="114"/>
        <v>-1.3862943611198906</v>
      </c>
      <c r="HD87" s="67">
        <f t="shared" si="122"/>
        <v>1.3862949861200078</v>
      </c>
      <c r="HE87" s="59">
        <f t="array" ref="HE87">IF(HA87=1, 1, (HC87-HF87*'Saline (Inputs)'!$C$45))</f>
        <v>3.1250005871896747E-7</v>
      </c>
      <c r="HF87" s="59">
        <f>IF(HA87=1, 0, ((HD87-HC87)/'Saline (Inputs)'!$D$45))</f>
        <v>1.0817314815037018</v>
      </c>
      <c r="HG87" s="78">
        <f>VLOOKUP('Shale_EERC (Inputs)'!$AI112,$IT$7:$IV$8,2,FALSE)</f>
        <v>0.2</v>
      </c>
      <c r="HH87" s="78">
        <f>VLOOKUP('Shale_EERC (Inputs)'!$AI112,$IT$7:$IV$8,3,FALSE)</f>
        <v>0.8</v>
      </c>
      <c r="HI87" s="134">
        <f>IF('Shale_EERC (Inputs)'!$AI112="Default",IF('Shale_EERC (Inputs)'!AS112=0,'Shale_EERC (Inputs)'!L$23,'Shale_EERC (Inputs)'!AS112),IF('Shale_EERC (Inputs)'!AS112=0,HG87,'Shale_EERC (Inputs)'!AS112))</f>
        <v>0.2</v>
      </c>
      <c r="HJ87" s="134">
        <f>IF('Shale_EERC (Inputs)'!$AI112="Default",IF('Shale_EERC (Inputs)'!AT112=0,'Shale_EERC (Inputs)'!M$23,'Shale_EERC (Inputs)'!AT112),IF('Shale_EERC (Inputs)'!AT112=0,HH87,'Shale_EERC (Inputs)'!AT112))</f>
        <v>0.8</v>
      </c>
      <c r="HK87" s="127">
        <f t="shared" si="115"/>
        <v>-1.3862943611198906</v>
      </c>
      <c r="HL87" s="67">
        <f t="shared" si="123"/>
        <v>1.3862949861200078</v>
      </c>
      <c r="HM87" s="59">
        <f t="array" ref="HM87">IF(HI87=1, 1, (HK87-HN87*'Saline (Inputs)'!$C$45))</f>
        <v>3.1250005871896747E-7</v>
      </c>
      <c r="HN87" s="59">
        <f>IF(HI87=1, 0, ((HL87-HK87)/'Saline (Inputs)'!$D$45))</f>
        <v>1.0817314815037018</v>
      </c>
      <c r="HP87" s="145">
        <v>80</v>
      </c>
      <c r="HQ87" s="143">
        <f t="shared" si="116"/>
        <v>1</v>
      </c>
      <c r="HR87" s="143">
        <f t="shared" si="117"/>
        <v>1</v>
      </c>
      <c r="HS87" s="143">
        <f t="shared" si="118"/>
        <v>1</v>
      </c>
      <c r="HT87" s="143">
        <f t="shared" si="119"/>
        <v>1</v>
      </c>
      <c r="HU87" s="143">
        <f t="shared" si="120"/>
        <v>1</v>
      </c>
      <c r="HY87" s="233">
        <v>81</v>
      </c>
      <c r="HZ87" s="271">
        <v>1.7849218238552431E-5</v>
      </c>
      <c r="IA87" s="271">
        <v>9.2068465164632277E-5</v>
      </c>
      <c r="IB87" s="271">
        <v>5.768236296718372E-4</v>
      </c>
    </row>
    <row r="88" spans="2:236" x14ac:dyDescent="0.35">
      <c r="B88" s="140">
        <v>81</v>
      </c>
      <c r="C88" s="78">
        <f>VLOOKUP('Saline (Inputs)'!$T115,'Depositional Environments'!$BK$11:$BU$26,2,FALSE)</f>
        <v>0.2</v>
      </c>
      <c r="D88" s="78">
        <f>VLOOKUP('Saline (Inputs)'!$T115,'Depositional Environments'!$BK$11:$BU$26,3,FALSE)</f>
        <v>0.8</v>
      </c>
      <c r="E88" s="134">
        <f>IF('Saline (Inputs)'!$T115="Default",IF('Saline (Inputs)'!V115=0,'Saline (Inputs)'!K$21,'Saline (Inputs)'!V115),IF('Saline (Inputs)'!V115=0,C88,'Saline (Inputs)'!V115))</f>
        <v>0</v>
      </c>
      <c r="F88" s="134">
        <f>IF('Saline (Inputs)'!$T115="Default",IF('Saline (Inputs)'!W115=0,'Saline (Inputs)'!L$21,'Saline (Inputs)'!W115),IF('Saline (Inputs)'!W115=0,D88,'Saline (Inputs)'!W115))</f>
        <v>0</v>
      </c>
      <c r="G88" s="127">
        <f t="shared" si="124"/>
        <v>-1.3862943611198906</v>
      </c>
      <c r="H88" s="67">
        <f t="shared" si="125"/>
        <v>1.3862943611198908</v>
      </c>
      <c r="I88" s="59">
        <f>IF(E88=1, 1, (G88-J88*'Saline (Inputs)'!$C$45))</f>
        <v>2.2204460492503131E-16</v>
      </c>
      <c r="J88" s="59">
        <f>IF(E88=1, 0, ((H88-G88)/'Saline (Inputs)'!$D$45))</f>
        <v>1.0817312376586106</v>
      </c>
      <c r="K88" s="78">
        <f>VLOOKUP('Saline (Inputs)'!$T115,'Depositional Environments'!$BK$11:$BU$26,4,FALSE)</f>
        <v>0.21</v>
      </c>
      <c r="L88" s="78">
        <f>VLOOKUP('Saline (Inputs)'!$T115,'Depositional Environments'!$BK$11:$BU$26,5,FALSE)</f>
        <v>0.76</v>
      </c>
      <c r="M88" s="134">
        <f>IF('Saline (Inputs)'!$T115="Default",IF('Saline (Inputs)'!X115=0,'Saline (Inputs)'!K$22,'Saline (Inputs)'!X115), IF('Saline (Inputs)'!X115=0,Calculations!K88,'Saline (Inputs)'!X115))</f>
        <v>0</v>
      </c>
      <c r="N88" s="134">
        <f>IF('Saline (Inputs)'!$T115="Default",IF('Saline (Inputs)'!Y115=0,'Saline (Inputs)'!L$22,'Saline (Inputs)'!Y115), IF('Saline (Inputs)'!Y115=0,Calculations!L88,'Saline (Inputs)'!Y115))</f>
        <v>0</v>
      </c>
      <c r="O88" s="127">
        <f t="shared" si="126"/>
        <v>-1.3249254147435987</v>
      </c>
      <c r="P88" s="67">
        <f t="shared" si="127"/>
        <v>1.1526795099383855</v>
      </c>
      <c r="Q88" s="59">
        <f t="array" ref="Q88">IF(M88=1, 1, (O88-R88*'Saline (Inputs)'!$C$45))</f>
        <v>-8.612295240260659E-2</v>
      </c>
      <c r="R88" s="59">
        <f>IF(M88=1, 0, ((P88-O88)/'Saline (Inputs)'!$D$45))</f>
        <v>0.96664269752934828</v>
      </c>
      <c r="S88" s="78">
        <f>VLOOKUP('Saline (Inputs)'!$T115,'Depositional Environments'!$BK$11:$BU$26,6,FALSE)</f>
        <v>0.61</v>
      </c>
      <c r="T88" s="78">
        <f>VLOOKUP('Saline (Inputs)'!$T115,'Depositional Environments'!$BK$11:$BU$26,7,FALSE)</f>
        <v>0.71</v>
      </c>
      <c r="U88" s="134">
        <f>IF('Saline (Inputs)'!$T115="Default",IF('Saline (Inputs)'!Z115=0,'Saline (Inputs)'!K$23,'Saline (Inputs)'!Z115),IF('Saline (Inputs)'!Z115=0,S88,'Saline (Inputs)'!Z115))</f>
        <v>0</v>
      </c>
      <c r="V88" s="134">
        <f>IF('Saline (Inputs)'!$T115="Default",IF('Saline (Inputs)'!AA115=0,'Saline (Inputs)'!L$23,'Saline (Inputs)'!AA115),IF('Saline (Inputs)'!AA115=0,T88,'Saline (Inputs)'!AA115))</f>
        <v>0</v>
      </c>
      <c r="W88" s="127">
        <f t="shared" si="128"/>
        <v>0.44731221804366483</v>
      </c>
      <c r="X88" s="67">
        <f t="shared" si="129"/>
        <v>0.89538404705484131</v>
      </c>
      <c r="Y88" s="59">
        <f t="array" ref="Y88">IF(U88=1, 1, (W88-Z88*'Saline (Inputs)'!$C$45))</f>
        <v>0.67134813254925307</v>
      </c>
      <c r="Z88" s="59">
        <f>IF(U88=1, 0, ((X88-W88)/'Saline (Inputs)'!$D$45))</f>
        <v>0.17481615295782754</v>
      </c>
      <c r="AA88" s="78">
        <f>VLOOKUP('Saline (Inputs)'!$T115,'Depositional Environments'!$BK$11:$BU$26,8,FALSE)</f>
        <v>0.19</v>
      </c>
      <c r="AB88" s="78">
        <f>VLOOKUP('Saline (Inputs)'!$T115,'Depositional Environments'!$BK$11:$BU$26,9,FALSE)</f>
        <v>0.59</v>
      </c>
      <c r="AC88" s="134">
        <f>IF('Saline (Inputs)'!$T115="Default",IF('Saline (Inputs)'!AB115=0,'Saline (Inputs)'!K$24,'Saline (Inputs)'!AB115),IF('Saline (Inputs)'!AB115=0,AA88,'Saline (Inputs)'!AB115))</f>
        <v>0</v>
      </c>
      <c r="AD88" s="134">
        <f>IF('Saline (Inputs)'!$T115="Default",IF('Saline (Inputs)'!AC115=0,'Saline (Inputs)'!L$24,'Saline (Inputs)'!AC115),IF('Saline (Inputs)'!AC115=0,AB88,'Saline (Inputs)'!AC115))</f>
        <v>0</v>
      </c>
      <c r="AE88" s="127">
        <f t="shared" si="130"/>
        <v>-1.4500101755059984</v>
      </c>
      <c r="AF88" s="67">
        <f t="shared" si="131"/>
        <v>0.36396537720141148</v>
      </c>
      <c r="AG88" s="59">
        <f t="array" ref="AG88">IF(AC88=1, 1, (AE88-AH88*'Saline (Inputs)'!$C$45))</f>
        <v>-0.54302239915229344</v>
      </c>
      <c r="AH88" s="59">
        <f>IF(AC88=1, 0, ((AF88-AE88)/'Saline (Inputs)'!$D$45))</f>
        <v>0.7077263223257636</v>
      </c>
      <c r="AI88" s="78">
        <f>VLOOKUP('Saline (Inputs)'!$T115,'Depositional Environments'!$BK$11:$BU$26,10,FALSE)</f>
        <v>0.39</v>
      </c>
      <c r="AJ88" s="78">
        <f>VLOOKUP('Saline (Inputs)'!$T115,'Depositional Environments'!$BK$11:$BU$26,11,FALSE)</f>
        <v>0.81</v>
      </c>
      <c r="AK88" s="134">
        <f>IF('Saline (Inputs)'!$T115="Default",IF('Saline (Inputs)'!K$25=0,'Saline (Inputs)'!AD115,'Saline (Inputs)'!$K$25),IF('Saline (Inputs)'!AD115=0,AI88,'Saline (Inputs)'!AD115))</f>
        <v>0</v>
      </c>
      <c r="AL88" s="134">
        <f>IF('Saline (Inputs)'!$T115="Default",IF('Saline (Inputs)'!L$25=0,'Saline (Inputs)'!AE115,'Saline (Inputs)'!$L$25),IF('Saline (Inputs)'!AE115=0,AJ88,'Saline (Inputs)'!AE115))</f>
        <v>0</v>
      </c>
      <c r="AM88" s="127">
        <f t="shared" si="132"/>
        <v>-0.44731221804366478</v>
      </c>
      <c r="AN88" s="67">
        <f t="shared" si="133"/>
        <v>1.4500101755059986</v>
      </c>
      <c r="AO88" s="59">
        <f t="array" ref="AO88">IF(AK88=1, 1, (AM88-AP88*'Saline (Inputs)'!$C$45))</f>
        <v>0.50134897873116691</v>
      </c>
      <c r="AP88" s="59">
        <f>IF(AK88=1, 0, ((AN88-AM88)/'Saline (Inputs)'!$D$45))</f>
        <v>0.74024426506138619</v>
      </c>
      <c r="AR88" s="145">
        <v>81</v>
      </c>
      <c r="AS88" s="143">
        <f t="shared" si="74"/>
        <v>1</v>
      </c>
      <c r="AT88" s="143">
        <f t="shared" si="75"/>
        <v>1</v>
      </c>
      <c r="AU88" s="143">
        <f t="shared" si="76"/>
        <v>1</v>
      </c>
      <c r="AV88" s="143">
        <f t="shared" si="77"/>
        <v>1</v>
      </c>
      <c r="AW88" s="143">
        <f t="shared" si="78"/>
        <v>1</v>
      </c>
      <c r="BS88" s="140">
        <v>81</v>
      </c>
      <c r="BT88" s="78">
        <f>VLOOKUP('Shale (Inputs)'!AC115,$AY$7:$BA$8,2,FALSE)</f>
        <v>0.2</v>
      </c>
      <c r="BU88" s="78">
        <f>VLOOKUP('Shale (Inputs)'!AC115,$AY$7:$BA$8,3,FALSE)</f>
        <v>0.8</v>
      </c>
      <c r="BV88" s="134">
        <f>IF('Shale (Inputs)'!$AC115="Default",IF('Shale (Inputs)'!AE115=0,'Shale (Inputs)'!L$19,'Shale (Inputs)'!AE115),IF('Shale (Inputs)'!AE115=0,BT88,'Shale (Inputs)'!AE115))</f>
        <v>0.2</v>
      </c>
      <c r="BW88" s="134">
        <f>IF('Shale (Inputs)'!$AC115="Default",IF('Shale (Inputs)'!AF115=0,'Shale (Inputs)'!M$19,'Shale (Inputs)'!AF115),IF('Shale (Inputs)'!AF115=0,BU88,'Shale (Inputs)'!AF115))</f>
        <v>0.8</v>
      </c>
      <c r="BX88" s="127">
        <f t="shared" si="79"/>
        <v>-1.3862943611198906</v>
      </c>
      <c r="BY88" s="67">
        <f t="shared" si="80"/>
        <v>1.3862949861200078</v>
      </c>
      <c r="BZ88" s="59">
        <f>IF(BV88=1, 1, (BX88-CA88*'Saline (Inputs)'!$C$45))</f>
        <v>3.1250005871896747E-7</v>
      </c>
      <c r="CA88" s="59">
        <f>IF(BV88=1, 0, ((BY88-BX88)/'Saline (Inputs)'!$D$45))</f>
        <v>1.0817314815037018</v>
      </c>
      <c r="CB88" s="78">
        <f>VLOOKUP('Shale (Inputs)'!AC115,Calculations!$BC$7:$BE$8,2,FALSE)</f>
        <v>0.03</v>
      </c>
      <c r="CC88" s="78">
        <f>VLOOKUP('Shale (Inputs)'!AC115,Calculations!$BC$7:$BE$8,3,FALSE)</f>
        <v>0.92</v>
      </c>
      <c r="CD88" s="134">
        <f>IF('Shale (Inputs)'!$AC115="Default",IF('Shale (Inputs)'!AG115=0,'Shale (Inputs)'!L$20,'Shale (Inputs)'!AG115),IF('Shale (Inputs)'!AG115=0,CB88,'Shale (Inputs)'!AG115))</f>
        <v>0.03</v>
      </c>
      <c r="CE88" s="134">
        <f>IF('Shale (Inputs)'!$AC115="Default",IF('Shale (Inputs)'!AH115=0,'Shale (Inputs)'!M$20,'Shale (Inputs)'!AH115),IF('Shale (Inputs)'!AH115=0,CC88,'Shale (Inputs)'!AH115))</f>
        <v>0.92</v>
      </c>
      <c r="CF88" s="127">
        <f t="shared" si="81"/>
        <v>-3.4760986898352733</v>
      </c>
      <c r="CG88" s="67">
        <f t="shared" si="82"/>
        <v>2.4423483940656316</v>
      </c>
      <c r="CH88" s="59">
        <f t="array" ref="CH88">IF(CD88=1, 1, (CF88-CI88*'Saline (Inputs)'!$C$45))</f>
        <v>-0.51687514788482103</v>
      </c>
      <c r="CI88" s="59">
        <f>IF(CD88=1, 0, ((CG88-CF88)/'Saline (Inputs)'!$D$45))</f>
        <v>2.3090943989389285</v>
      </c>
      <c r="CJ88" s="78">
        <f>VLOOKUP('Shale (Inputs)'!$AJ115,Calculations!$BG$18:$BI$25,2,FALSE)</f>
        <v>0.25</v>
      </c>
      <c r="CK88" s="78">
        <f>VLOOKUP('Shale (Inputs)'!$AJ115,Calculations!$BG$18:$BI$25,3,FALSE)</f>
        <v>0.53</v>
      </c>
      <c r="CL88" s="134">
        <f>IF('Shale (Inputs)'!$AJ115="Default",IF('Shale (Inputs)'!AL115=0,'Shale (Inputs)'!L$24,'Shale (Inputs)'!AL115),IF('Shale (Inputs)'!AL115=0,CJ88,'Shale (Inputs)'!AL115))</f>
        <v>0.2</v>
      </c>
      <c r="CM88" s="134">
        <f>IF('Shale (Inputs)'!$AJ115="Default",IF('Shale (Inputs)'!AM115=0,'Shale (Inputs)'!M$24,'Shale (Inputs)'!AM115),IF('Shale (Inputs)'!AM115=0,CK88,'Shale (Inputs)'!AM115))</f>
        <v>0.85</v>
      </c>
      <c r="CN88" s="135">
        <f t="shared" si="83"/>
        <v>-1.3862943611198906</v>
      </c>
      <c r="CO88" s="136">
        <f t="shared" si="84"/>
        <v>1.7346018397020466</v>
      </c>
      <c r="CP88" s="137">
        <f t="array" ref="CP88">IF(CL88=1, 1, (CN88-CQ88*'Saline (Inputs)'!$C$45))</f>
        <v>0.17415373929107769</v>
      </c>
      <c r="CQ88" s="137">
        <f>IF(CL88=1, 0, ((CO88-CN88)/'Saline (Inputs)'!$D$45))</f>
        <v>1.2176241224814466</v>
      </c>
      <c r="CR88" s="78">
        <f>VLOOKUP('Shale (Inputs)'!$AJ115,Calculations!$BK$18:$BM$25,2,FALSE)</f>
        <v>0.14000000000000001</v>
      </c>
      <c r="CS88" s="78">
        <f>VLOOKUP('Shale (Inputs)'!$AJ115,Calculations!$BK$18:$BM$25,3,FALSE)</f>
        <v>0.34</v>
      </c>
      <c r="CT88" s="134">
        <f>IF('Shale (Inputs)'!$AJ115="Default",IF('Shale (Inputs)'!AN115=0,'Shale (Inputs)'!L$25,'Shale (Inputs)'!AN115),IF('Shale (Inputs)'!AN115=0,CR88,'Shale (Inputs)'!AN115))</f>
        <v>0.1</v>
      </c>
      <c r="CU88" s="134">
        <f>IF('Shale (Inputs)'!$AJ115="Default",IF('Shale (Inputs)'!AO115=0,'Shale (Inputs)'!M$25,'Shale (Inputs)'!AO115),IF('Shale (Inputs)'!AO115=0,CS88,'Shale (Inputs)'!AO115))</f>
        <v>0.49</v>
      </c>
      <c r="CV88" s="127">
        <f t="shared" si="85"/>
        <v>-2.1972245773362191</v>
      </c>
      <c r="CW88" s="67">
        <f t="shared" si="86"/>
        <v>-4.0004934453636599E-2</v>
      </c>
      <c r="CX88" s="59">
        <f t="array" ref="CX88">IF(CT88=1, 1, (CV88-CY88*'Saline (Inputs)'!$C$45))</f>
        <v>-1.1186147558949278</v>
      </c>
      <c r="CY88" s="59">
        <f>IF(CT88=1, 0, ((CW88-CV88)/'Saline (Inputs)'!$D$45))</f>
        <v>0.84164371566502805</v>
      </c>
      <c r="DA88" s="145">
        <v>81</v>
      </c>
      <c r="DB88" s="143">
        <f t="shared" si="87"/>
        <v>1</v>
      </c>
      <c r="DC88" s="143">
        <f t="shared" si="88"/>
        <v>1</v>
      </c>
      <c r="DD88" s="143">
        <f t="shared" si="89"/>
        <v>1</v>
      </c>
      <c r="DE88" s="143">
        <f t="shared" si="90"/>
        <v>1</v>
      </c>
      <c r="DI88" s="233">
        <v>82</v>
      </c>
      <c r="DJ88" s="231">
        <v>1.3961654531158183E-5</v>
      </c>
      <c r="DK88" s="231">
        <v>8.138202247211846E-5</v>
      </c>
      <c r="DL88" s="231">
        <v>5.8670801809062483E-4</v>
      </c>
      <c r="DN88" s="140">
        <v>81</v>
      </c>
      <c r="DO88" s="77">
        <f>VLOOKUP('ROZ (Inputs)'!$Z116,'Depositional Environments'!$BW$11:$CI$26,2,FALSE)</f>
        <v>0.2</v>
      </c>
      <c r="DP88" s="77">
        <f>VLOOKUP('ROZ (Inputs)'!$Z116,'Depositional Environments'!$BW$11:$CI$26,3,FALSE)</f>
        <v>0.8</v>
      </c>
      <c r="DQ88" s="134">
        <f>IF('ROZ (Inputs)'!$Z116="Default",IF('ROZ (Inputs)'!AB116=0,'ROZ (Inputs)'!K$21,'ROZ (Inputs)'!AB116),IF('ROZ (Inputs)'!AB116=0,DO88,'ROZ (Inputs)'!AB116))</f>
        <v>0</v>
      </c>
      <c r="DR88" s="134">
        <f>IF('ROZ (Inputs)'!$Z116="Default",IF('ROZ (Inputs)'!AC116=0,'ROZ (Inputs)'!L$21,'ROZ (Inputs)'!AC116),IF('ROZ (Inputs)'!AC116=0,DP88,'ROZ (Inputs)'!AC116))</f>
        <v>0</v>
      </c>
      <c r="DS88" s="127">
        <f t="shared" si="91"/>
        <v>-1.3862943611198906</v>
      </c>
      <c r="DT88" s="67">
        <f t="shared" si="92"/>
        <v>1.3862943611198908</v>
      </c>
      <c r="DU88" s="59">
        <f>IF(DQ88=1, 1, (DS88-DV88*'Saline (Inputs)'!$C$45))</f>
        <v>2.2204460492503131E-16</v>
      </c>
      <c r="DV88" s="59">
        <f>IF(DQ88=1, 0, ((DT88-DS88)/'Saline (Inputs)'!$D$45))</f>
        <v>1.0817312376586106</v>
      </c>
      <c r="DW88" s="77">
        <f>VLOOKUP('ROZ (Inputs)'!$Z116,'Depositional Environments'!$BW$11:$CI$26,4,FALSE)</f>
        <v>0.21</v>
      </c>
      <c r="DX88" s="77">
        <f>VLOOKUP('ROZ (Inputs)'!$Z116,'Depositional Environments'!$BW$11:$CI$26,5,FALSE)</f>
        <v>0.76</v>
      </c>
      <c r="DY88" s="134">
        <f>IF('ROZ (Inputs)'!$Z116="Default",IF('ROZ (Inputs)'!AD116=0,'ROZ (Inputs)'!K$22,'ROZ (Inputs)'!AD116),IF('ROZ (Inputs)'!AD116=0,DW88,'ROZ (Inputs)'!AD115))</f>
        <v>0</v>
      </c>
      <c r="DZ88" s="134">
        <f>IF('ROZ (Inputs)'!$Z116="Default",IF('ROZ (Inputs)'!AE116=0,'ROZ (Inputs)'!L$22,'ROZ (Inputs)'!AE116),IF('ROZ (Inputs)'!AE116=0,DX88,'ROZ (Inputs)'!AD115))</f>
        <v>0</v>
      </c>
      <c r="EA88" s="127">
        <f t="shared" si="93"/>
        <v>-1.3249254147435987</v>
      </c>
      <c r="EB88" s="67">
        <f t="shared" si="94"/>
        <v>1.1526795099383855</v>
      </c>
      <c r="EC88" s="59">
        <f t="array" ref="EC88">IF(DY88=1, 1, (EA88-ED88*'Saline (Inputs)'!$C$45))</f>
        <v>-8.612295240260659E-2</v>
      </c>
      <c r="ED88" s="59">
        <f>IF(DY88=1, 0, ((EB88-EA88)/'Saline (Inputs)'!$D$45))</f>
        <v>0.96664269752934828</v>
      </c>
      <c r="EE88" s="77">
        <f>VLOOKUP('ROZ (Inputs)'!$Z116,'Depositional Environments'!$BW$11:$CI$26,6,FALSE)</f>
        <v>0.64</v>
      </c>
      <c r="EF88" s="77">
        <f>VLOOKUP('ROZ (Inputs)'!$Z116,'Depositional Environments'!$BW$11:$CI$26,7,FALSE)</f>
        <v>0.77</v>
      </c>
      <c r="EG88" s="134">
        <f>IF('ROZ (Inputs)'!$Z116="Default",IF('ROZ (Inputs)'!AF116=0,'ROZ (Inputs)'!K$23,'ROZ (Inputs)'!AF116),IF('ROZ (Inputs)'!AF116=0,EE88,'ROZ (Inputs)'!AF115))</f>
        <v>0</v>
      </c>
      <c r="EH88" s="134">
        <f>IF('ROZ (Inputs)'!$Z116="Default",IF('ROZ (Inputs)'!AG116=0,'ROZ (Inputs)'!L$23,'ROZ (Inputs)'!AG116),IF('ROZ (Inputs)'!AG116=0,EF88,'ROZ (Inputs)'!AG115))</f>
        <v>0</v>
      </c>
      <c r="EI88" s="127">
        <f t="shared" si="95"/>
        <v>0.57536414490356191</v>
      </c>
      <c r="EJ88" s="67">
        <f t="shared" si="96"/>
        <v>1.2083112059245342</v>
      </c>
      <c r="EK88" s="59">
        <f t="array" ref="EK88">IF(EG88=1, 1, (EI88-EL88*'Saline (Inputs)'!$C$45))</f>
        <v>0.89183767541404801</v>
      </c>
      <c r="EL88" s="59">
        <f>IF(EG88=1, 0, ((EJ88-EI88)/'Saline (Inputs)'!$D$45))</f>
        <v>0.24694560797949588</v>
      </c>
      <c r="EM88" s="77">
        <f>VLOOKUP('ROZ (Inputs)'!$Z116,'Depositional Environments'!$BW$11:$CI$26,8,FALSE)</f>
        <v>0.16</v>
      </c>
      <c r="EN88" s="77">
        <f>VLOOKUP('ROZ (Inputs)'!$Z116,'Depositional Environments'!$BW$11:$CI$26,9,FALSE)</f>
        <v>0.39</v>
      </c>
      <c r="EO88" s="134">
        <f>IF('ROZ (Inputs)'!$Z116="Default",IF('ROZ (Inputs)'!AH116=0,'ROZ (Inputs)'!K$24,'ROZ (Inputs)'!AH116),IF('ROZ (Inputs)'!AH116=0,EM88,'ROZ (Inputs)'!AH115))</f>
        <v>0</v>
      </c>
      <c r="EP88" s="134">
        <f>IF('ROZ (Inputs)'!$Z116="Default",IF('ROZ (Inputs)'!AI116=0,'ROZ (Inputs)'!L$24,'ROZ (Inputs)'!AI116),IF('ROZ (Inputs)'!AI116=0,EN88,'ROZ (Inputs)'!AI115))</f>
        <v>0</v>
      </c>
      <c r="EQ88" s="127">
        <f t="shared" si="97"/>
        <v>-1.6582280766035322</v>
      </c>
      <c r="ER88" s="67">
        <f t="shared" si="98"/>
        <v>-0.44731221804366478</v>
      </c>
      <c r="ES88" s="59">
        <f t="array" ref="ES88">IF(EO88=1, 1, (EQ88-ET88*'Saline (Inputs)'!$C$45))</f>
        <v>-1.0527701473235984</v>
      </c>
      <c r="ET88" s="59">
        <f>IF(EO88=1, 0, ((ER88-EQ88)/'Saline (Inputs)'!$D$45))</f>
        <v>0.47244133248952946</v>
      </c>
      <c r="EU88" s="77">
        <f>VLOOKUP('ROZ (Inputs)'!$Z116,'Depositional Environments'!$BW$11:$CI$26,10,FALSE)</f>
        <v>0.35</v>
      </c>
      <c r="EV88" s="77">
        <f>VLOOKUP('ROZ (Inputs)'!$Z116,'Depositional Environments'!$BW$11:$CI$26,11,FALSE)</f>
        <v>0.76</v>
      </c>
      <c r="EW88" s="134">
        <f>IF('ROZ (Inputs)'!$Z116="Default",IF('ROZ (Inputs)'!AJ116=0,'ROZ (Inputs)'!K$25,'ROZ (Inputs)'!AJ116),IF('ROZ (Inputs)'!AJ116=0,EU88,'ROZ (Inputs)'!AJ115))</f>
        <v>0</v>
      </c>
      <c r="EX88" s="134">
        <f>IF('ROZ (Inputs)'!$Z116="Default",IF('ROZ (Inputs)'!AK116=0,'ROZ (Inputs)'!L$25,'ROZ (Inputs)'!AK116),IF('ROZ (Inputs)'!AK116=0,EV88,'ROZ (Inputs)'!AK115))</f>
        <v>0</v>
      </c>
      <c r="EY88" s="127">
        <f t="shared" si="99"/>
        <v>-0.61903920840622351</v>
      </c>
      <c r="EZ88" s="67">
        <f t="shared" si="100"/>
        <v>1.1526795099383855</v>
      </c>
      <c r="FA88" s="59">
        <f t="array" ref="FA88">IF(EW88=1, 1, (EY88-FB88*'Saline (Inputs)'!$C$45))</f>
        <v>0.26682015076608112</v>
      </c>
      <c r="FB88" s="59">
        <f>IF(EW88=1, 0, ((EZ88-EY88)/'Saline (Inputs)'!$D$45))</f>
        <v>0.69123973079917</v>
      </c>
      <c r="FC88" s="283">
        <f>VLOOKUP('ROZ (Inputs)'!$Z116,'Depositional Environments'!$BW$11:$CI$26,12,FALSE)</f>
        <v>8.9999999999999993E-3</v>
      </c>
      <c r="FD88" s="283">
        <f>VLOOKUP('ROZ (Inputs)'!$Z116,'Depositional Environments'!$BW$11:$CI$26,13,FALSE)</f>
        <v>1.0999999999999999E-2</v>
      </c>
      <c r="FE88" s="134">
        <f>IF('ROZ (Inputs)'!$Z116="Default",IF('ROZ (Inputs)'!AL116=0,'ROZ (Inputs)'!K$26,'ROZ (Inputs)'!AL116),IF('ROZ (Inputs)'!AL116=0,FC88,'ROZ (Inputs)'!AL115))</f>
        <v>0</v>
      </c>
      <c r="FF88" s="134">
        <f>IF('ROZ (Inputs)'!$Z116="Default",IF('ROZ (Inputs)'!AM116=0,'ROZ (Inputs)'!L$26,'ROZ (Inputs)'!AM116),IF('ROZ (Inputs)'!AM116=0,FD88,'ROZ (Inputs)'!AM115))</f>
        <v>0</v>
      </c>
      <c r="FG88" s="127">
        <f t="shared" si="101"/>
        <v>-4.7014899569937691</v>
      </c>
      <c r="FH88" s="67">
        <f t="shared" si="102"/>
        <v>-4.4987990588243418</v>
      </c>
      <c r="FI88" s="59">
        <f t="array" ref="FI88">IF(FE88=1, 1, (FG88-FJ88*'Saline (Inputs)'!$C$45))</f>
        <v>-4.6001445079090555</v>
      </c>
      <c r="FJ88" s="59">
        <f>IF(FE88=1, 0, ((FH88-FG88)/'Saline (Inputs)'!$D$45))</f>
        <v>7.9080274106369253E-2</v>
      </c>
      <c r="FL88" s="145">
        <v>81</v>
      </c>
      <c r="FM88" s="143">
        <f t="shared" si="103"/>
        <v>1</v>
      </c>
      <c r="FN88" s="143">
        <f t="shared" si="104"/>
        <v>1</v>
      </c>
      <c r="FO88" s="143">
        <f t="shared" si="105"/>
        <v>1</v>
      </c>
      <c r="FP88" s="143">
        <f t="shared" si="106"/>
        <v>1</v>
      </c>
      <c r="FQ88" s="143">
        <f t="shared" si="107"/>
        <v>1</v>
      </c>
      <c r="FR88" s="143">
        <f t="shared" si="108"/>
        <v>1</v>
      </c>
      <c r="FT88" s="145">
        <v>81</v>
      </c>
      <c r="FU88" s="34">
        <v>-5.7646346976981499E-4</v>
      </c>
      <c r="FV88" s="34">
        <v>-3.6370665839052743E-5</v>
      </c>
      <c r="FW88" s="34">
        <v>5.1293385695342999E-5</v>
      </c>
      <c r="FZ88" s="140">
        <v>81</v>
      </c>
      <c r="GA88" s="78">
        <f>VLOOKUP('Shale_EERC (Inputs)'!$AI113,$ID$7:$IF$8,2,FALSE)</f>
        <v>0.2</v>
      </c>
      <c r="GB88" s="78">
        <f>VLOOKUP('Shale_EERC (Inputs)'!AI113,$AY$7:$BA$8,3,FALSE)</f>
        <v>0.8</v>
      </c>
      <c r="GC88" s="134">
        <f>IF('Shale_EERC (Inputs)'!$AI113="Default",IF('Shale_EERC (Inputs)'!AK113=0,'Shale_EERC (Inputs)'!L$19,'Shale_EERC (Inputs)'!AK113),IF('Shale_EERC (Inputs)'!AK113=0,GA88,'Shale_EERC (Inputs)'!AK113))</f>
        <v>0.2</v>
      </c>
      <c r="GD88" s="134">
        <f>IF('Shale_EERC (Inputs)'!$AI113="Default",IF('Shale_EERC (Inputs)'!AL113=0,'Shale_EERC (Inputs)'!M$19,'Shale_EERC (Inputs)'!AL113),IF('Shale_EERC (Inputs)'!AL113=0,GB88,'Shale_EERC (Inputs)'!AL113))</f>
        <v>0.8</v>
      </c>
      <c r="GE88" s="127">
        <f t="shared" si="109"/>
        <v>-1.3862943611198906</v>
      </c>
      <c r="GF88" s="67">
        <f t="shared" si="110"/>
        <v>1.3862949861200078</v>
      </c>
      <c r="GG88" s="59">
        <f>IF(GC88=1, 1, (GE88-GH88*'Saline (Inputs)'!$C$45))</f>
        <v>3.1250005871896747E-7</v>
      </c>
      <c r="GH88" s="59">
        <f>IF(GC88=1, 0, ((GF88-GE88)/'Saline (Inputs)'!$D$45))</f>
        <v>1.0817314815037018</v>
      </c>
      <c r="GI88" s="78">
        <f>VLOOKUP('Shale_EERC (Inputs)'!$AI113,$IH$7:$IJ$8,2,FALSE)</f>
        <v>0.2</v>
      </c>
      <c r="GJ88" s="78">
        <f>VLOOKUP('Shale_EERC (Inputs)'!$AI113,$IH$7:$IJ$8,3,FALSE)</f>
        <v>0.8</v>
      </c>
      <c r="GK88" s="134">
        <f>IF('Shale_EERC (Inputs)'!$AI113="Default",IF('Shale_EERC (Inputs)'!AM113=0,'Shale_EERC (Inputs)'!L$20,'Shale_EERC (Inputs)'!AM113),IF('Shale_EERC (Inputs)'!AM113=0,GI88,'Shale_EERC (Inputs)'!AM113))</f>
        <v>0.2</v>
      </c>
      <c r="GL88" s="134">
        <f>IF('Shale_EERC (Inputs)'!$AI113="Default",IF('Shale_EERC (Inputs)'!AN113=0,'Shale_EERC (Inputs)'!M$20,'Shale_EERC (Inputs)'!AN113),IF('Shale_EERC (Inputs)'!AN113=0,GJ88,'Shale_EERC (Inputs)'!AN113))</f>
        <v>0.8</v>
      </c>
      <c r="GM88" s="127">
        <f t="shared" si="111"/>
        <v>-1.3862943611198906</v>
      </c>
      <c r="GN88" s="67">
        <f t="shared" si="112"/>
        <v>1.3862949861200078</v>
      </c>
      <c r="GO88" s="59">
        <f t="array" ref="GO88">IF(GK88=1, 1, (GM88-GP88*'Saline (Inputs)'!$C$45))</f>
        <v>3.1250005871896747E-7</v>
      </c>
      <c r="GP88" s="59">
        <f>IF(GK88=1, 0, ((GN88-GM88)/'Saline (Inputs)'!$D$45))</f>
        <v>1.0817314815037018</v>
      </c>
      <c r="GQ88" s="78">
        <f>VLOOKUP('Shale_EERC (Inputs)'!$AI113,$IL$7:$IN$8,2,FALSE)</f>
        <v>0.2</v>
      </c>
      <c r="GR88" s="78">
        <f>VLOOKUP('Shale_EERC (Inputs)'!$AI113,$IL$7:$IN$8,3,FALSE)</f>
        <v>0.8</v>
      </c>
      <c r="GS88" s="134">
        <f>IF('Shale_EERC (Inputs)'!$AI113="Default",IF('Shale_EERC (Inputs)'!AO113=0,'Shale_EERC (Inputs)'!L$21,'Shale_EERC (Inputs)'!AO113),IF('Shale_EERC (Inputs)'!AO113=0,GQ88,'Shale_EERC (Inputs)'!AO113))</f>
        <v>0.2</v>
      </c>
      <c r="GT88" s="134">
        <f>IF('Shale_EERC (Inputs)'!$AI113="Default",IF('Shale_EERC (Inputs)'!AP113=0,'Shale_EERC (Inputs)'!M$21,'Shale_EERC (Inputs)'!AP113),IF('Shale_EERC (Inputs)'!AP113=0,GR88,'Shale_EERC (Inputs)'!AP113))</f>
        <v>0.8</v>
      </c>
      <c r="GU88" s="135">
        <f t="shared" si="121"/>
        <v>-1.3862943611198906</v>
      </c>
      <c r="GV88" s="136">
        <f t="shared" si="113"/>
        <v>1.3862949861200078</v>
      </c>
      <c r="GW88" s="137">
        <f t="array" ref="GW88">IF(GS88=1, 1, (GU88-GX88*'Saline (Inputs)'!$C$45))</f>
        <v>3.1250005871896747E-7</v>
      </c>
      <c r="GX88" s="137">
        <f>IF(GS88=1, 0, ((GV88-GU88)/'Saline (Inputs)'!$D$45))</f>
        <v>1.0817314815037018</v>
      </c>
      <c r="GY88" s="78">
        <f>VLOOKUP('Shale_EERC (Inputs)'!$AI113,$IP$7:$IR$8,2,FALSE)</f>
        <v>0.2</v>
      </c>
      <c r="GZ88" s="78">
        <f>VLOOKUP('Shale_EERC (Inputs)'!$AI113,$IP$7:$IR$8,3,FALSE)</f>
        <v>0.8</v>
      </c>
      <c r="HA88" s="134">
        <f>IF('Shale_EERC (Inputs)'!$AI113="Default",IF('Shale_EERC (Inputs)'!AQ113=0,'Shale_EERC (Inputs)'!L$22,'Shale_EERC (Inputs)'!AQ113),IF('Shale_EERC (Inputs)'!AQ113=0,GY88,'Shale_EERC (Inputs)'!AQ113))</f>
        <v>0.2</v>
      </c>
      <c r="HB88" s="134">
        <f>IF('Shale_EERC (Inputs)'!$AI113="Default",IF('Shale_EERC (Inputs)'!AR113=0,'Shale_EERC (Inputs)'!M$22,'Shale_EERC (Inputs)'!AR113),IF('Shale_EERC (Inputs)'!AR113=0,GZ88,'Shale_EERC (Inputs)'!AR113))</f>
        <v>0.8</v>
      </c>
      <c r="HC88" s="127">
        <f t="shared" si="114"/>
        <v>-1.3862943611198906</v>
      </c>
      <c r="HD88" s="67">
        <f t="shared" si="122"/>
        <v>1.3862949861200078</v>
      </c>
      <c r="HE88" s="59">
        <f t="array" ref="HE88">IF(HA88=1, 1, (HC88-HF88*'Saline (Inputs)'!$C$45))</f>
        <v>3.1250005871896747E-7</v>
      </c>
      <c r="HF88" s="59">
        <f>IF(HA88=1, 0, ((HD88-HC88)/'Saline (Inputs)'!$D$45))</f>
        <v>1.0817314815037018</v>
      </c>
      <c r="HG88" s="78">
        <f>VLOOKUP('Shale_EERC (Inputs)'!$AI113,$IT$7:$IV$8,2,FALSE)</f>
        <v>0.2</v>
      </c>
      <c r="HH88" s="78">
        <f>VLOOKUP('Shale_EERC (Inputs)'!$AI113,$IT$7:$IV$8,3,FALSE)</f>
        <v>0.8</v>
      </c>
      <c r="HI88" s="134">
        <f>IF('Shale_EERC (Inputs)'!$AI113="Default",IF('Shale_EERC (Inputs)'!AS113=0,'Shale_EERC (Inputs)'!L$23,'Shale_EERC (Inputs)'!AS113),IF('Shale_EERC (Inputs)'!AS113=0,HG88,'Shale_EERC (Inputs)'!AS113))</f>
        <v>0.2</v>
      </c>
      <c r="HJ88" s="134">
        <f>IF('Shale_EERC (Inputs)'!$AI113="Default",IF('Shale_EERC (Inputs)'!AT113=0,'Shale_EERC (Inputs)'!M$23,'Shale_EERC (Inputs)'!AT113),IF('Shale_EERC (Inputs)'!AT113=0,HH88,'Shale_EERC (Inputs)'!AT113))</f>
        <v>0.8</v>
      </c>
      <c r="HK88" s="127">
        <f t="shared" si="115"/>
        <v>-1.3862943611198906</v>
      </c>
      <c r="HL88" s="67">
        <f t="shared" si="123"/>
        <v>1.3862949861200078</v>
      </c>
      <c r="HM88" s="59">
        <f t="array" ref="HM88">IF(HI88=1, 1, (HK88-HN88*'Saline (Inputs)'!$C$45))</f>
        <v>3.1250005871896747E-7</v>
      </c>
      <c r="HN88" s="59">
        <f>IF(HI88=1, 0, ((HL88-HK88)/'Saline (Inputs)'!$D$45))</f>
        <v>1.0817314815037018</v>
      </c>
      <c r="HP88" s="145">
        <v>81</v>
      </c>
      <c r="HQ88" s="143">
        <f t="shared" si="116"/>
        <v>1</v>
      </c>
      <c r="HR88" s="143">
        <f t="shared" si="117"/>
        <v>1</v>
      </c>
      <c r="HS88" s="143">
        <f t="shared" si="118"/>
        <v>1</v>
      </c>
      <c r="HT88" s="143">
        <f t="shared" si="119"/>
        <v>1</v>
      </c>
      <c r="HU88" s="143">
        <f t="shared" si="120"/>
        <v>1</v>
      </c>
      <c r="HY88" s="233">
        <v>82</v>
      </c>
      <c r="HZ88" s="271">
        <v>1.7461619790992696E-5</v>
      </c>
      <c r="IA88" s="271">
        <v>9.1237452579665998E-5</v>
      </c>
      <c r="IB88" s="271">
        <v>5.5389499175400659E-4</v>
      </c>
    </row>
    <row r="89" spans="2:236" x14ac:dyDescent="0.35">
      <c r="B89" s="140">
        <v>82</v>
      </c>
      <c r="C89" s="78">
        <f>VLOOKUP('Saline (Inputs)'!$T116,'Depositional Environments'!$BK$11:$BU$26,2,FALSE)</f>
        <v>0.2</v>
      </c>
      <c r="D89" s="78">
        <f>VLOOKUP('Saline (Inputs)'!$T116,'Depositional Environments'!$BK$11:$BU$26,3,FALSE)</f>
        <v>0.8</v>
      </c>
      <c r="E89" s="134">
        <f>IF('Saline (Inputs)'!$T116="Default",IF('Saline (Inputs)'!V116=0,'Saline (Inputs)'!K$21,'Saline (Inputs)'!V116),IF('Saline (Inputs)'!V116=0,C89,'Saline (Inputs)'!V116))</f>
        <v>0</v>
      </c>
      <c r="F89" s="134">
        <f>IF('Saline (Inputs)'!$T116="Default",IF('Saline (Inputs)'!W116=0,'Saline (Inputs)'!L$21,'Saline (Inputs)'!W116),IF('Saline (Inputs)'!W116=0,D89,'Saline (Inputs)'!W116))</f>
        <v>0</v>
      </c>
      <c r="G89" s="127">
        <f t="shared" si="124"/>
        <v>-1.3862943611198906</v>
      </c>
      <c r="H89" s="67">
        <f t="shared" si="125"/>
        <v>1.3862943611198908</v>
      </c>
      <c r="I89" s="59">
        <f>IF(E89=1, 1, (G89-J89*'Saline (Inputs)'!$C$45))</f>
        <v>2.2204460492503131E-16</v>
      </c>
      <c r="J89" s="59">
        <f>IF(E89=1, 0, ((H89-G89)/'Saline (Inputs)'!$D$45))</f>
        <v>1.0817312376586106</v>
      </c>
      <c r="K89" s="78">
        <f>VLOOKUP('Saline (Inputs)'!$T116,'Depositional Environments'!$BK$11:$BU$26,4,FALSE)</f>
        <v>0.21</v>
      </c>
      <c r="L89" s="78">
        <f>VLOOKUP('Saline (Inputs)'!$T116,'Depositional Environments'!$BK$11:$BU$26,5,FALSE)</f>
        <v>0.76</v>
      </c>
      <c r="M89" s="134">
        <f>IF('Saline (Inputs)'!$T116="Default",IF('Saline (Inputs)'!X116=0,'Saline (Inputs)'!K$22,'Saline (Inputs)'!X116), IF('Saline (Inputs)'!X116=0,Calculations!K89,'Saline (Inputs)'!X116))</f>
        <v>0</v>
      </c>
      <c r="N89" s="134">
        <f>IF('Saline (Inputs)'!$T116="Default",IF('Saline (Inputs)'!Y116=0,'Saline (Inputs)'!L$22,'Saline (Inputs)'!Y116), IF('Saline (Inputs)'!Y116=0,Calculations!L89,'Saline (Inputs)'!Y116))</f>
        <v>0</v>
      </c>
      <c r="O89" s="127">
        <f t="shared" si="126"/>
        <v>-1.3249254147435987</v>
      </c>
      <c r="P89" s="67">
        <f t="shared" si="127"/>
        <v>1.1526795099383855</v>
      </c>
      <c r="Q89" s="59">
        <f t="array" ref="Q89">IF(M89=1, 1, (O89-R89*'Saline (Inputs)'!$C$45))</f>
        <v>-8.612295240260659E-2</v>
      </c>
      <c r="R89" s="59">
        <f>IF(M89=1, 0, ((P89-O89)/'Saline (Inputs)'!$D$45))</f>
        <v>0.96664269752934828</v>
      </c>
      <c r="S89" s="78">
        <f>VLOOKUP('Saline (Inputs)'!$T116,'Depositional Environments'!$BK$11:$BU$26,6,FALSE)</f>
        <v>0.61</v>
      </c>
      <c r="T89" s="78">
        <f>VLOOKUP('Saline (Inputs)'!$T116,'Depositional Environments'!$BK$11:$BU$26,7,FALSE)</f>
        <v>0.71</v>
      </c>
      <c r="U89" s="134">
        <f>IF('Saline (Inputs)'!$T116="Default",IF('Saline (Inputs)'!Z116=0,'Saline (Inputs)'!K$23,'Saline (Inputs)'!Z116),IF('Saline (Inputs)'!Z116=0,S89,'Saline (Inputs)'!Z116))</f>
        <v>0</v>
      </c>
      <c r="V89" s="134">
        <f>IF('Saline (Inputs)'!$T116="Default",IF('Saline (Inputs)'!AA116=0,'Saline (Inputs)'!L$23,'Saline (Inputs)'!AA116),IF('Saline (Inputs)'!AA116=0,T89,'Saline (Inputs)'!AA116))</f>
        <v>0</v>
      </c>
      <c r="W89" s="127">
        <f t="shared" si="128"/>
        <v>0.44731221804366483</v>
      </c>
      <c r="X89" s="67">
        <f t="shared" si="129"/>
        <v>0.89538404705484131</v>
      </c>
      <c r="Y89" s="59">
        <f t="array" ref="Y89">IF(U89=1, 1, (W89-Z89*'Saline (Inputs)'!$C$45))</f>
        <v>0.67134813254925307</v>
      </c>
      <c r="Z89" s="59">
        <f>IF(U89=1, 0, ((X89-W89)/'Saline (Inputs)'!$D$45))</f>
        <v>0.17481615295782754</v>
      </c>
      <c r="AA89" s="78">
        <f>VLOOKUP('Saline (Inputs)'!$T116,'Depositional Environments'!$BK$11:$BU$26,8,FALSE)</f>
        <v>0.19</v>
      </c>
      <c r="AB89" s="78">
        <f>VLOOKUP('Saline (Inputs)'!$T116,'Depositional Environments'!$BK$11:$BU$26,9,FALSE)</f>
        <v>0.59</v>
      </c>
      <c r="AC89" s="134">
        <f>IF('Saline (Inputs)'!$T116="Default",IF('Saline (Inputs)'!AB116=0,'Saline (Inputs)'!K$24,'Saline (Inputs)'!AB116),IF('Saline (Inputs)'!AB116=0,AA89,'Saline (Inputs)'!AB116))</f>
        <v>0</v>
      </c>
      <c r="AD89" s="134">
        <f>IF('Saline (Inputs)'!$T116="Default",IF('Saline (Inputs)'!AC116=0,'Saline (Inputs)'!L$24,'Saline (Inputs)'!AC116),IF('Saline (Inputs)'!AC116=0,AB89,'Saline (Inputs)'!AC116))</f>
        <v>0</v>
      </c>
      <c r="AE89" s="127">
        <f t="shared" si="130"/>
        <v>-1.4500101755059984</v>
      </c>
      <c r="AF89" s="67">
        <f t="shared" si="131"/>
        <v>0.36396537720141148</v>
      </c>
      <c r="AG89" s="59">
        <f t="array" ref="AG89">IF(AC89=1, 1, (AE89-AH89*'Saline (Inputs)'!$C$45))</f>
        <v>-0.54302239915229344</v>
      </c>
      <c r="AH89" s="59">
        <f>IF(AC89=1, 0, ((AF89-AE89)/'Saline (Inputs)'!$D$45))</f>
        <v>0.7077263223257636</v>
      </c>
      <c r="AI89" s="78">
        <f>VLOOKUP('Saline (Inputs)'!$T116,'Depositional Environments'!$BK$11:$BU$26,10,FALSE)</f>
        <v>0.39</v>
      </c>
      <c r="AJ89" s="78">
        <f>VLOOKUP('Saline (Inputs)'!$T116,'Depositional Environments'!$BK$11:$BU$26,11,FALSE)</f>
        <v>0.81</v>
      </c>
      <c r="AK89" s="134">
        <f>IF('Saline (Inputs)'!$T116="Default",IF('Saline (Inputs)'!K$25=0,'Saline (Inputs)'!AD116,'Saline (Inputs)'!$K$25),IF('Saline (Inputs)'!AD116=0,AI89,'Saline (Inputs)'!AD116))</f>
        <v>0</v>
      </c>
      <c r="AL89" s="134">
        <f>IF('Saline (Inputs)'!$T116="Default",IF('Saline (Inputs)'!L$25=0,'Saline (Inputs)'!AE116,'Saline (Inputs)'!$L$25),IF('Saline (Inputs)'!AE116=0,AJ89,'Saline (Inputs)'!AE116))</f>
        <v>0</v>
      </c>
      <c r="AM89" s="127">
        <f t="shared" si="132"/>
        <v>-0.44731221804366478</v>
      </c>
      <c r="AN89" s="67">
        <f t="shared" si="133"/>
        <v>1.4500101755059986</v>
      </c>
      <c r="AO89" s="59">
        <f t="array" ref="AO89">IF(AK89=1, 1, (AM89-AP89*'Saline (Inputs)'!$C$45))</f>
        <v>0.50134897873116691</v>
      </c>
      <c r="AP89" s="59">
        <f>IF(AK89=1, 0, ((AN89-AM89)/'Saline (Inputs)'!$D$45))</f>
        <v>0.74024426506138619</v>
      </c>
      <c r="AR89" s="145">
        <v>82</v>
      </c>
      <c r="AS89" s="143">
        <f t="shared" si="74"/>
        <v>1</v>
      </c>
      <c r="AT89" s="143">
        <f t="shared" si="75"/>
        <v>1</v>
      </c>
      <c r="AU89" s="143">
        <f t="shared" si="76"/>
        <v>1</v>
      </c>
      <c r="AV89" s="143">
        <f t="shared" si="77"/>
        <v>1</v>
      </c>
      <c r="AW89" s="143">
        <f t="shared" si="78"/>
        <v>1</v>
      </c>
      <c r="BS89" s="140">
        <v>82</v>
      </c>
      <c r="BT89" s="78">
        <f>VLOOKUP('Shale (Inputs)'!AC116,$AY$7:$BA$8,2,FALSE)</f>
        <v>0.2</v>
      </c>
      <c r="BU89" s="78">
        <f>VLOOKUP('Shale (Inputs)'!AC116,$AY$7:$BA$8,3,FALSE)</f>
        <v>0.8</v>
      </c>
      <c r="BV89" s="134">
        <f>IF('Shale (Inputs)'!$AC116="Default",IF('Shale (Inputs)'!AE116=0,'Shale (Inputs)'!L$19,'Shale (Inputs)'!AE116),IF('Shale (Inputs)'!AE116=0,BT89,'Shale (Inputs)'!AE116))</f>
        <v>0.2</v>
      </c>
      <c r="BW89" s="134">
        <f>IF('Shale (Inputs)'!$AC116="Default",IF('Shale (Inputs)'!AF116=0,'Shale (Inputs)'!M$19,'Shale (Inputs)'!AF116),IF('Shale (Inputs)'!AF116=0,BU89,'Shale (Inputs)'!AF116))</f>
        <v>0.8</v>
      </c>
      <c r="BX89" s="127">
        <f t="shared" si="79"/>
        <v>-1.3862943611198906</v>
      </c>
      <c r="BY89" s="67">
        <f t="shared" si="80"/>
        <v>1.3862949861200078</v>
      </c>
      <c r="BZ89" s="59">
        <f>IF(BV89=1, 1, (BX89-CA89*'Saline (Inputs)'!$C$45))</f>
        <v>3.1250005871896747E-7</v>
      </c>
      <c r="CA89" s="59">
        <f>IF(BV89=1, 0, ((BY89-BX89)/'Saline (Inputs)'!$D$45))</f>
        <v>1.0817314815037018</v>
      </c>
      <c r="CB89" s="78">
        <f>VLOOKUP('Shale (Inputs)'!AC116,Calculations!$BC$7:$BE$8,2,FALSE)</f>
        <v>0.03</v>
      </c>
      <c r="CC89" s="78">
        <f>VLOOKUP('Shale (Inputs)'!AC116,Calculations!$BC$7:$BE$8,3,FALSE)</f>
        <v>0.92</v>
      </c>
      <c r="CD89" s="134">
        <f>IF('Shale (Inputs)'!$AC116="Default",IF('Shale (Inputs)'!AG116=0,'Shale (Inputs)'!L$20,'Shale (Inputs)'!AG116),IF('Shale (Inputs)'!AG116=0,CB89,'Shale (Inputs)'!AG116))</f>
        <v>0.03</v>
      </c>
      <c r="CE89" s="134">
        <f>IF('Shale (Inputs)'!$AC116="Default",IF('Shale (Inputs)'!AH116=0,'Shale (Inputs)'!M$20,'Shale (Inputs)'!AH116),IF('Shale (Inputs)'!AH116=0,CC89,'Shale (Inputs)'!AH116))</f>
        <v>0.92</v>
      </c>
      <c r="CF89" s="127">
        <f t="shared" si="81"/>
        <v>-3.4760986898352733</v>
      </c>
      <c r="CG89" s="67">
        <f t="shared" si="82"/>
        <v>2.4423483940656316</v>
      </c>
      <c r="CH89" s="59">
        <f t="array" ref="CH89">IF(CD89=1, 1, (CF89-CI89*'Saline (Inputs)'!$C$45))</f>
        <v>-0.51687514788482103</v>
      </c>
      <c r="CI89" s="59">
        <f>IF(CD89=1, 0, ((CG89-CF89)/'Saline (Inputs)'!$D$45))</f>
        <v>2.3090943989389285</v>
      </c>
      <c r="CJ89" s="78">
        <f>VLOOKUP('Shale (Inputs)'!$AJ116,Calculations!$BG$18:$BI$25,2,FALSE)</f>
        <v>0.25</v>
      </c>
      <c r="CK89" s="78">
        <f>VLOOKUP('Shale (Inputs)'!$AJ116,Calculations!$BG$18:$BI$25,3,FALSE)</f>
        <v>0.53</v>
      </c>
      <c r="CL89" s="134">
        <f>IF('Shale (Inputs)'!$AJ116="Default",IF('Shale (Inputs)'!AL116=0,'Shale (Inputs)'!L$24,'Shale (Inputs)'!AL116),IF('Shale (Inputs)'!AL116=0,CJ89,'Shale (Inputs)'!AL116))</f>
        <v>0.2</v>
      </c>
      <c r="CM89" s="134">
        <f>IF('Shale (Inputs)'!$AJ116="Default",IF('Shale (Inputs)'!AM116=0,'Shale (Inputs)'!M$24,'Shale (Inputs)'!AM116),IF('Shale (Inputs)'!AM116=0,CK89,'Shale (Inputs)'!AM116))</f>
        <v>0.85</v>
      </c>
      <c r="CN89" s="135">
        <f t="shared" si="83"/>
        <v>-1.3862943611198906</v>
      </c>
      <c r="CO89" s="136">
        <f t="shared" si="84"/>
        <v>1.7346018397020466</v>
      </c>
      <c r="CP89" s="137">
        <f t="array" ref="CP89">IF(CL89=1, 1, (CN89-CQ89*'Saline (Inputs)'!$C$45))</f>
        <v>0.17415373929107769</v>
      </c>
      <c r="CQ89" s="137">
        <f>IF(CL89=1, 0, ((CO89-CN89)/'Saline (Inputs)'!$D$45))</f>
        <v>1.2176241224814466</v>
      </c>
      <c r="CR89" s="78">
        <f>VLOOKUP('Shale (Inputs)'!$AJ116,Calculations!$BK$18:$BM$25,2,FALSE)</f>
        <v>0.14000000000000001</v>
      </c>
      <c r="CS89" s="78">
        <f>VLOOKUP('Shale (Inputs)'!$AJ116,Calculations!$BK$18:$BM$25,3,FALSE)</f>
        <v>0.34</v>
      </c>
      <c r="CT89" s="134">
        <f>IF('Shale (Inputs)'!$AJ116="Default",IF('Shale (Inputs)'!AN116=0,'Shale (Inputs)'!L$25,'Shale (Inputs)'!AN116),IF('Shale (Inputs)'!AN116=0,CR89,'Shale (Inputs)'!AN116))</f>
        <v>0.1</v>
      </c>
      <c r="CU89" s="134">
        <f>IF('Shale (Inputs)'!$AJ116="Default",IF('Shale (Inputs)'!AO116=0,'Shale (Inputs)'!M$25,'Shale (Inputs)'!AO116),IF('Shale (Inputs)'!AO116=0,CS89,'Shale (Inputs)'!AO116))</f>
        <v>0.49</v>
      </c>
      <c r="CV89" s="127">
        <f t="shared" si="85"/>
        <v>-2.1972245773362191</v>
      </c>
      <c r="CW89" s="67">
        <f t="shared" si="86"/>
        <v>-4.0004934453636599E-2</v>
      </c>
      <c r="CX89" s="59">
        <f t="array" ref="CX89">IF(CT89=1, 1, (CV89-CY89*'Saline (Inputs)'!$C$45))</f>
        <v>-1.1186147558949278</v>
      </c>
      <c r="CY89" s="59">
        <f>IF(CT89=1, 0, ((CW89-CV89)/'Saline (Inputs)'!$D$45))</f>
        <v>0.84164371566502805</v>
      </c>
      <c r="DA89" s="145">
        <v>82</v>
      </c>
      <c r="DB89" s="143">
        <f t="shared" si="87"/>
        <v>1</v>
      </c>
      <c r="DC89" s="143">
        <f t="shared" si="88"/>
        <v>1</v>
      </c>
      <c r="DD89" s="143">
        <f t="shared" si="89"/>
        <v>1</v>
      </c>
      <c r="DE89" s="143">
        <f t="shared" si="90"/>
        <v>1</v>
      </c>
      <c r="DI89" s="233">
        <v>83</v>
      </c>
      <c r="DJ89" s="231">
        <v>1.4037832897883851E-5</v>
      </c>
      <c r="DK89" s="231">
        <v>8.0609799624657314E-5</v>
      </c>
      <c r="DL89" s="231">
        <v>5.6112295715300003E-4</v>
      </c>
      <c r="DN89" s="140">
        <v>82</v>
      </c>
      <c r="DO89" s="77">
        <f>VLOOKUP('ROZ (Inputs)'!$Z117,'Depositional Environments'!$BW$11:$CI$26,2,FALSE)</f>
        <v>0.2</v>
      </c>
      <c r="DP89" s="77">
        <f>VLOOKUP('ROZ (Inputs)'!$Z117,'Depositional Environments'!$BW$11:$CI$26,3,FALSE)</f>
        <v>0.8</v>
      </c>
      <c r="DQ89" s="134">
        <f>IF('ROZ (Inputs)'!$Z117="Default",IF('ROZ (Inputs)'!AB117=0,'ROZ (Inputs)'!K$21,'ROZ (Inputs)'!AB117),IF('ROZ (Inputs)'!AB117=0,DO89,'ROZ (Inputs)'!AB117))</f>
        <v>0</v>
      </c>
      <c r="DR89" s="134">
        <f>IF('ROZ (Inputs)'!$Z117="Default",IF('ROZ (Inputs)'!AC117=0,'ROZ (Inputs)'!L$21,'ROZ (Inputs)'!AC117),IF('ROZ (Inputs)'!AC117=0,DP89,'ROZ (Inputs)'!AC117))</f>
        <v>0</v>
      </c>
      <c r="DS89" s="127">
        <f t="shared" si="91"/>
        <v>-1.3862943611198906</v>
      </c>
      <c r="DT89" s="67">
        <f t="shared" si="92"/>
        <v>1.3862943611198908</v>
      </c>
      <c r="DU89" s="59">
        <f>IF(DQ89=1, 1, (DS89-DV89*'Saline (Inputs)'!$C$45))</f>
        <v>2.2204460492503131E-16</v>
      </c>
      <c r="DV89" s="59">
        <f>IF(DQ89=1, 0, ((DT89-DS89)/'Saline (Inputs)'!$D$45))</f>
        <v>1.0817312376586106</v>
      </c>
      <c r="DW89" s="77">
        <f>VLOOKUP('ROZ (Inputs)'!$Z117,'Depositional Environments'!$BW$11:$CI$26,4,FALSE)</f>
        <v>0.21</v>
      </c>
      <c r="DX89" s="77">
        <f>VLOOKUP('ROZ (Inputs)'!$Z117,'Depositional Environments'!$BW$11:$CI$26,5,FALSE)</f>
        <v>0.76</v>
      </c>
      <c r="DY89" s="134">
        <f>IF('ROZ (Inputs)'!$Z117="Default",IF('ROZ (Inputs)'!AD117=0,'ROZ (Inputs)'!K$22,'ROZ (Inputs)'!AD117),IF('ROZ (Inputs)'!AD117=0,DW89,'ROZ (Inputs)'!AD116))</f>
        <v>0</v>
      </c>
      <c r="DZ89" s="134">
        <f>IF('ROZ (Inputs)'!$Z117="Default",IF('ROZ (Inputs)'!AE117=0,'ROZ (Inputs)'!L$22,'ROZ (Inputs)'!AE117),IF('ROZ (Inputs)'!AE117=0,DX89,'ROZ (Inputs)'!AD116))</f>
        <v>0</v>
      </c>
      <c r="EA89" s="127">
        <f t="shared" si="93"/>
        <v>-1.3249254147435987</v>
      </c>
      <c r="EB89" s="67">
        <f t="shared" si="94"/>
        <v>1.1526795099383855</v>
      </c>
      <c r="EC89" s="59">
        <f t="array" ref="EC89">IF(DY89=1, 1, (EA89-ED89*'Saline (Inputs)'!$C$45))</f>
        <v>-8.612295240260659E-2</v>
      </c>
      <c r="ED89" s="59">
        <f>IF(DY89=1, 0, ((EB89-EA89)/'Saline (Inputs)'!$D$45))</f>
        <v>0.96664269752934828</v>
      </c>
      <c r="EE89" s="77">
        <f>VLOOKUP('ROZ (Inputs)'!$Z117,'Depositional Environments'!$BW$11:$CI$26,6,FALSE)</f>
        <v>0.64</v>
      </c>
      <c r="EF89" s="77">
        <f>VLOOKUP('ROZ (Inputs)'!$Z117,'Depositional Environments'!$BW$11:$CI$26,7,FALSE)</f>
        <v>0.77</v>
      </c>
      <c r="EG89" s="134">
        <f>IF('ROZ (Inputs)'!$Z117="Default",IF('ROZ (Inputs)'!AF117=0,'ROZ (Inputs)'!K$23,'ROZ (Inputs)'!AF117),IF('ROZ (Inputs)'!AF117=0,EE89,'ROZ (Inputs)'!AF116))</f>
        <v>0</v>
      </c>
      <c r="EH89" s="134">
        <f>IF('ROZ (Inputs)'!$Z117="Default",IF('ROZ (Inputs)'!AG117=0,'ROZ (Inputs)'!L$23,'ROZ (Inputs)'!AG117),IF('ROZ (Inputs)'!AG117=0,EF89,'ROZ (Inputs)'!AG116))</f>
        <v>0</v>
      </c>
      <c r="EI89" s="127">
        <f t="shared" si="95"/>
        <v>0.57536414490356191</v>
      </c>
      <c r="EJ89" s="67">
        <f t="shared" si="96"/>
        <v>1.2083112059245342</v>
      </c>
      <c r="EK89" s="59">
        <f t="array" ref="EK89">IF(EG89=1, 1, (EI89-EL89*'Saline (Inputs)'!$C$45))</f>
        <v>0.89183767541404801</v>
      </c>
      <c r="EL89" s="59">
        <f>IF(EG89=1, 0, ((EJ89-EI89)/'Saline (Inputs)'!$D$45))</f>
        <v>0.24694560797949588</v>
      </c>
      <c r="EM89" s="77">
        <f>VLOOKUP('ROZ (Inputs)'!$Z117,'Depositional Environments'!$BW$11:$CI$26,8,FALSE)</f>
        <v>0.16</v>
      </c>
      <c r="EN89" s="77">
        <f>VLOOKUP('ROZ (Inputs)'!$Z117,'Depositional Environments'!$BW$11:$CI$26,9,FALSE)</f>
        <v>0.39</v>
      </c>
      <c r="EO89" s="134">
        <f>IF('ROZ (Inputs)'!$Z117="Default",IF('ROZ (Inputs)'!AH117=0,'ROZ (Inputs)'!K$24,'ROZ (Inputs)'!AH117),IF('ROZ (Inputs)'!AH117=0,EM89,'ROZ (Inputs)'!AH116))</f>
        <v>0</v>
      </c>
      <c r="EP89" s="134">
        <f>IF('ROZ (Inputs)'!$Z117="Default",IF('ROZ (Inputs)'!AI117=0,'ROZ (Inputs)'!L$24,'ROZ (Inputs)'!AI117),IF('ROZ (Inputs)'!AI117=0,EN89,'ROZ (Inputs)'!AI116))</f>
        <v>0</v>
      </c>
      <c r="EQ89" s="127">
        <f t="shared" si="97"/>
        <v>-1.6582280766035322</v>
      </c>
      <c r="ER89" s="67">
        <f t="shared" si="98"/>
        <v>-0.44731221804366478</v>
      </c>
      <c r="ES89" s="59">
        <f t="array" ref="ES89">IF(EO89=1, 1, (EQ89-ET89*'Saline (Inputs)'!$C$45))</f>
        <v>-1.0527701473235984</v>
      </c>
      <c r="ET89" s="59">
        <f>IF(EO89=1, 0, ((ER89-EQ89)/'Saline (Inputs)'!$D$45))</f>
        <v>0.47244133248952946</v>
      </c>
      <c r="EU89" s="77">
        <f>VLOOKUP('ROZ (Inputs)'!$Z117,'Depositional Environments'!$BW$11:$CI$26,10,FALSE)</f>
        <v>0.35</v>
      </c>
      <c r="EV89" s="77">
        <f>VLOOKUP('ROZ (Inputs)'!$Z117,'Depositional Environments'!$BW$11:$CI$26,11,FALSE)</f>
        <v>0.76</v>
      </c>
      <c r="EW89" s="134">
        <f>IF('ROZ (Inputs)'!$Z117="Default",IF('ROZ (Inputs)'!AJ117=0,'ROZ (Inputs)'!K$25,'ROZ (Inputs)'!AJ117),IF('ROZ (Inputs)'!AJ117=0,EU89,'ROZ (Inputs)'!AJ116))</f>
        <v>0</v>
      </c>
      <c r="EX89" s="134">
        <f>IF('ROZ (Inputs)'!$Z117="Default",IF('ROZ (Inputs)'!AK117=0,'ROZ (Inputs)'!L$25,'ROZ (Inputs)'!AK117),IF('ROZ (Inputs)'!AK117=0,EV89,'ROZ (Inputs)'!AK116))</f>
        <v>0</v>
      </c>
      <c r="EY89" s="127">
        <f t="shared" si="99"/>
        <v>-0.61903920840622351</v>
      </c>
      <c r="EZ89" s="67">
        <f t="shared" si="100"/>
        <v>1.1526795099383855</v>
      </c>
      <c r="FA89" s="59">
        <f t="array" ref="FA89">IF(EW89=1, 1, (EY89-FB89*'Saline (Inputs)'!$C$45))</f>
        <v>0.26682015076608112</v>
      </c>
      <c r="FB89" s="59">
        <f>IF(EW89=1, 0, ((EZ89-EY89)/'Saline (Inputs)'!$D$45))</f>
        <v>0.69123973079917</v>
      </c>
      <c r="FC89" s="283">
        <f>VLOOKUP('ROZ (Inputs)'!$Z117,'Depositional Environments'!$BW$11:$CI$26,12,FALSE)</f>
        <v>8.9999999999999993E-3</v>
      </c>
      <c r="FD89" s="283">
        <f>VLOOKUP('ROZ (Inputs)'!$Z117,'Depositional Environments'!$BW$11:$CI$26,13,FALSE)</f>
        <v>1.0999999999999999E-2</v>
      </c>
      <c r="FE89" s="134">
        <f>IF('ROZ (Inputs)'!$Z117="Default",IF('ROZ (Inputs)'!AL117=0,'ROZ (Inputs)'!K$26,'ROZ (Inputs)'!AL117),IF('ROZ (Inputs)'!AL117=0,FC89,'ROZ (Inputs)'!AL116))</f>
        <v>0</v>
      </c>
      <c r="FF89" s="134">
        <f>IF('ROZ (Inputs)'!$Z117="Default",IF('ROZ (Inputs)'!AM117=0,'ROZ (Inputs)'!L$26,'ROZ (Inputs)'!AM117),IF('ROZ (Inputs)'!AM117=0,FD89,'ROZ (Inputs)'!AM116))</f>
        <v>0</v>
      </c>
      <c r="FG89" s="127">
        <f t="shared" si="101"/>
        <v>-4.7014899569937691</v>
      </c>
      <c r="FH89" s="67">
        <f t="shared" si="102"/>
        <v>-4.4987990588243418</v>
      </c>
      <c r="FI89" s="59">
        <f t="array" ref="FI89">IF(FE89=1, 1, (FG89-FJ89*'Saline (Inputs)'!$C$45))</f>
        <v>-4.6001445079090555</v>
      </c>
      <c r="FJ89" s="59">
        <f>IF(FE89=1, 0, ((FH89-FG89)/'Saline (Inputs)'!$D$45))</f>
        <v>7.9080274106369253E-2</v>
      </c>
      <c r="FL89" s="145">
        <v>82</v>
      </c>
      <c r="FM89" s="143">
        <f t="shared" si="103"/>
        <v>1</v>
      </c>
      <c r="FN89" s="143">
        <f t="shared" si="104"/>
        <v>1</v>
      </c>
      <c r="FO89" s="143">
        <f t="shared" si="105"/>
        <v>1</v>
      </c>
      <c r="FP89" s="143">
        <f t="shared" si="106"/>
        <v>1</v>
      </c>
      <c r="FQ89" s="143">
        <f t="shared" si="107"/>
        <v>1</v>
      </c>
      <c r="FR89" s="143">
        <f t="shared" si="108"/>
        <v>1</v>
      </c>
      <c r="FT89" s="145">
        <v>82</v>
      </c>
      <c r="FU89" s="34">
        <v>-5.664184864144794E-4</v>
      </c>
      <c r="FV89" s="34">
        <v>-3.8733194742218204E-5</v>
      </c>
      <c r="FW89" s="34">
        <v>4.6908255172052012E-5</v>
      </c>
      <c r="FZ89" s="140">
        <v>82</v>
      </c>
      <c r="GA89" s="78">
        <f>VLOOKUP('Shale_EERC (Inputs)'!$AI114,$ID$7:$IF$8,2,FALSE)</f>
        <v>0.2</v>
      </c>
      <c r="GB89" s="78">
        <f>VLOOKUP('Shale_EERC (Inputs)'!AI114,$AY$7:$BA$8,3,FALSE)</f>
        <v>0.8</v>
      </c>
      <c r="GC89" s="134">
        <f>IF('Shale_EERC (Inputs)'!$AI114="Default",IF('Shale_EERC (Inputs)'!AK114=0,'Shale_EERC (Inputs)'!L$19,'Shale_EERC (Inputs)'!AK114),IF('Shale_EERC (Inputs)'!AK114=0,GA89,'Shale_EERC (Inputs)'!AK114))</f>
        <v>0.2</v>
      </c>
      <c r="GD89" s="134">
        <f>IF('Shale_EERC (Inputs)'!$AI114="Default",IF('Shale_EERC (Inputs)'!AL114=0,'Shale_EERC (Inputs)'!M$19,'Shale_EERC (Inputs)'!AL114),IF('Shale_EERC (Inputs)'!AL114=0,GB89,'Shale_EERC (Inputs)'!AL114))</f>
        <v>0.8</v>
      </c>
      <c r="GE89" s="127">
        <f t="shared" si="109"/>
        <v>-1.3862943611198906</v>
      </c>
      <c r="GF89" s="67">
        <f t="shared" si="110"/>
        <v>1.3862949861200078</v>
      </c>
      <c r="GG89" s="59">
        <f>IF(GC89=1, 1, (GE89-GH89*'Saline (Inputs)'!$C$45))</f>
        <v>3.1250005871896747E-7</v>
      </c>
      <c r="GH89" s="59">
        <f>IF(GC89=1, 0, ((GF89-GE89)/'Saline (Inputs)'!$D$45))</f>
        <v>1.0817314815037018</v>
      </c>
      <c r="GI89" s="78">
        <f>VLOOKUP('Shale_EERC (Inputs)'!$AI114,$IH$7:$IJ$8,2,FALSE)</f>
        <v>0.2</v>
      </c>
      <c r="GJ89" s="78">
        <f>VLOOKUP('Shale_EERC (Inputs)'!$AI114,$IH$7:$IJ$8,3,FALSE)</f>
        <v>0.8</v>
      </c>
      <c r="GK89" s="134">
        <f>IF('Shale_EERC (Inputs)'!$AI114="Default",IF('Shale_EERC (Inputs)'!AM114=0,'Shale_EERC (Inputs)'!L$20,'Shale_EERC (Inputs)'!AM114),IF('Shale_EERC (Inputs)'!AM114=0,GI89,'Shale_EERC (Inputs)'!AM114))</f>
        <v>0.2</v>
      </c>
      <c r="GL89" s="134">
        <f>IF('Shale_EERC (Inputs)'!$AI114="Default",IF('Shale_EERC (Inputs)'!AN114=0,'Shale_EERC (Inputs)'!M$20,'Shale_EERC (Inputs)'!AN114),IF('Shale_EERC (Inputs)'!AN114=0,GJ89,'Shale_EERC (Inputs)'!AN114))</f>
        <v>0.8</v>
      </c>
      <c r="GM89" s="127">
        <f t="shared" si="111"/>
        <v>-1.3862943611198906</v>
      </c>
      <c r="GN89" s="67">
        <f t="shared" si="112"/>
        <v>1.3862949861200078</v>
      </c>
      <c r="GO89" s="59">
        <f t="array" ref="GO89">IF(GK89=1, 1, (GM89-GP89*'Saline (Inputs)'!$C$45))</f>
        <v>3.1250005871896747E-7</v>
      </c>
      <c r="GP89" s="59">
        <f>IF(GK89=1, 0, ((GN89-GM89)/'Saline (Inputs)'!$D$45))</f>
        <v>1.0817314815037018</v>
      </c>
      <c r="GQ89" s="78">
        <f>VLOOKUP('Shale_EERC (Inputs)'!$AI114,$IL$7:$IN$8,2,FALSE)</f>
        <v>0.2</v>
      </c>
      <c r="GR89" s="78">
        <f>VLOOKUP('Shale_EERC (Inputs)'!$AI114,$IL$7:$IN$8,3,FALSE)</f>
        <v>0.8</v>
      </c>
      <c r="GS89" s="134">
        <f>IF('Shale_EERC (Inputs)'!$AI114="Default",IF('Shale_EERC (Inputs)'!AO114=0,'Shale_EERC (Inputs)'!L$21,'Shale_EERC (Inputs)'!AO114),IF('Shale_EERC (Inputs)'!AO114=0,GQ89,'Shale_EERC (Inputs)'!AO114))</f>
        <v>0.2</v>
      </c>
      <c r="GT89" s="134">
        <f>IF('Shale_EERC (Inputs)'!$AI114="Default",IF('Shale_EERC (Inputs)'!AP114=0,'Shale_EERC (Inputs)'!M$21,'Shale_EERC (Inputs)'!AP114),IF('Shale_EERC (Inputs)'!AP114=0,GR89,'Shale_EERC (Inputs)'!AP114))</f>
        <v>0.8</v>
      </c>
      <c r="GU89" s="135">
        <f t="shared" si="121"/>
        <v>-1.3862943611198906</v>
      </c>
      <c r="GV89" s="136">
        <f t="shared" si="113"/>
        <v>1.3862949861200078</v>
      </c>
      <c r="GW89" s="137">
        <f t="array" ref="GW89">IF(GS89=1, 1, (GU89-GX89*'Saline (Inputs)'!$C$45))</f>
        <v>3.1250005871896747E-7</v>
      </c>
      <c r="GX89" s="137">
        <f>IF(GS89=1, 0, ((GV89-GU89)/'Saline (Inputs)'!$D$45))</f>
        <v>1.0817314815037018</v>
      </c>
      <c r="GY89" s="78">
        <f>VLOOKUP('Shale_EERC (Inputs)'!$AI114,$IP$7:$IR$8,2,FALSE)</f>
        <v>0.2</v>
      </c>
      <c r="GZ89" s="78">
        <f>VLOOKUP('Shale_EERC (Inputs)'!$AI114,$IP$7:$IR$8,3,FALSE)</f>
        <v>0.8</v>
      </c>
      <c r="HA89" s="134">
        <f>IF('Shale_EERC (Inputs)'!$AI114="Default",IF('Shale_EERC (Inputs)'!AQ114=0,'Shale_EERC (Inputs)'!L$22,'Shale_EERC (Inputs)'!AQ114),IF('Shale_EERC (Inputs)'!AQ114=0,GY89,'Shale_EERC (Inputs)'!AQ114))</f>
        <v>0.2</v>
      </c>
      <c r="HB89" s="134">
        <f>IF('Shale_EERC (Inputs)'!$AI114="Default",IF('Shale_EERC (Inputs)'!AR114=0,'Shale_EERC (Inputs)'!M$22,'Shale_EERC (Inputs)'!AR114),IF('Shale_EERC (Inputs)'!AR114=0,GZ89,'Shale_EERC (Inputs)'!AR114))</f>
        <v>0.8</v>
      </c>
      <c r="HC89" s="127">
        <f t="shared" si="114"/>
        <v>-1.3862943611198906</v>
      </c>
      <c r="HD89" s="67">
        <f t="shared" si="122"/>
        <v>1.3862949861200078</v>
      </c>
      <c r="HE89" s="59">
        <f t="array" ref="HE89">IF(HA89=1, 1, (HC89-HF89*'Saline (Inputs)'!$C$45))</f>
        <v>3.1250005871896747E-7</v>
      </c>
      <c r="HF89" s="59">
        <f>IF(HA89=1, 0, ((HD89-HC89)/'Saline (Inputs)'!$D$45))</f>
        <v>1.0817314815037018</v>
      </c>
      <c r="HG89" s="78">
        <f>VLOOKUP('Shale_EERC (Inputs)'!$AI114,$IT$7:$IV$8,2,FALSE)</f>
        <v>0.2</v>
      </c>
      <c r="HH89" s="78">
        <f>VLOOKUP('Shale_EERC (Inputs)'!$AI114,$IT$7:$IV$8,3,FALSE)</f>
        <v>0.8</v>
      </c>
      <c r="HI89" s="134">
        <f>IF('Shale_EERC (Inputs)'!$AI114="Default",IF('Shale_EERC (Inputs)'!AS114=0,'Shale_EERC (Inputs)'!L$23,'Shale_EERC (Inputs)'!AS114),IF('Shale_EERC (Inputs)'!AS114=0,HG89,'Shale_EERC (Inputs)'!AS114))</f>
        <v>0.2</v>
      </c>
      <c r="HJ89" s="134">
        <f>IF('Shale_EERC (Inputs)'!$AI114="Default",IF('Shale_EERC (Inputs)'!AT114=0,'Shale_EERC (Inputs)'!M$23,'Shale_EERC (Inputs)'!AT114),IF('Shale_EERC (Inputs)'!AT114=0,HH89,'Shale_EERC (Inputs)'!AT114))</f>
        <v>0.8</v>
      </c>
      <c r="HK89" s="127">
        <f t="shared" si="115"/>
        <v>-1.3862943611198906</v>
      </c>
      <c r="HL89" s="67">
        <f t="shared" si="123"/>
        <v>1.3862949861200078</v>
      </c>
      <c r="HM89" s="59">
        <f t="array" ref="HM89">IF(HI89=1, 1, (HK89-HN89*'Saline (Inputs)'!$C$45))</f>
        <v>3.1250005871896747E-7</v>
      </c>
      <c r="HN89" s="59">
        <f>IF(HI89=1, 0, ((HL89-HK89)/'Saline (Inputs)'!$D$45))</f>
        <v>1.0817314815037018</v>
      </c>
      <c r="HP89" s="145">
        <v>82</v>
      </c>
      <c r="HQ89" s="143">
        <f t="shared" si="116"/>
        <v>1</v>
      </c>
      <c r="HR89" s="143">
        <f t="shared" si="117"/>
        <v>1</v>
      </c>
      <c r="HS89" s="143">
        <f t="shared" si="118"/>
        <v>1</v>
      </c>
      <c r="HT89" s="143">
        <f t="shared" si="119"/>
        <v>1</v>
      </c>
      <c r="HU89" s="143">
        <f t="shared" si="120"/>
        <v>1</v>
      </c>
      <c r="HY89" s="233">
        <v>83</v>
      </c>
      <c r="HZ89" s="271">
        <v>1.8084491784975259E-5</v>
      </c>
      <c r="IA89" s="271">
        <v>9.2101374320928425E-5</v>
      </c>
      <c r="IB89" s="271">
        <v>5.8940090821138751E-4</v>
      </c>
    </row>
    <row r="90" spans="2:236" x14ac:dyDescent="0.35">
      <c r="B90" s="140">
        <v>83</v>
      </c>
      <c r="C90" s="78">
        <f>VLOOKUP('Saline (Inputs)'!$T117,'Depositional Environments'!$BK$11:$BU$26,2,FALSE)</f>
        <v>0.2</v>
      </c>
      <c r="D90" s="78">
        <f>VLOOKUP('Saline (Inputs)'!$T117,'Depositional Environments'!$BK$11:$BU$26,3,FALSE)</f>
        <v>0.8</v>
      </c>
      <c r="E90" s="134">
        <f>IF('Saline (Inputs)'!$T117="Default",IF('Saline (Inputs)'!V117=0,'Saline (Inputs)'!K$21,'Saline (Inputs)'!V117),IF('Saline (Inputs)'!V117=0,C90,'Saline (Inputs)'!V117))</f>
        <v>0</v>
      </c>
      <c r="F90" s="134">
        <f>IF('Saline (Inputs)'!$T117="Default",IF('Saline (Inputs)'!W117=0,'Saline (Inputs)'!L$21,'Saline (Inputs)'!W117),IF('Saline (Inputs)'!W117=0,D90,'Saline (Inputs)'!W117))</f>
        <v>0</v>
      </c>
      <c r="G90" s="127">
        <f t="shared" si="124"/>
        <v>-1.3862943611198906</v>
      </c>
      <c r="H90" s="67">
        <f t="shared" si="125"/>
        <v>1.3862943611198908</v>
      </c>
      <c r="I90" s="59">
        <f>IF(E90=1, 1, (G90-J90*'Saline (Inputs)'!$C$45))</f>
        <v>2.2204460492503131E-16</v>
      </c>
      <c r="J90" s="59">
        <f>IF(E90=1, 0, ((H90-G90)/'Saline (Inputs)'!$D$45))</f>
        <v>1.0817312376586106</v>
      </c>
      <c r="K90" s="78">
        <f>VLOOKUP('Saline (Inputs)'!$T117,'Depositional Environments'!$BK$11:$BU$26,4,FALSE)</f>
        <v>0.21</v>
      </c>
      <c r="L90" s="78">
        <f>VLOOKUP('Saline (Inputs)'!$T117,'Depositional Environments'!$BK$11:$BU$26,5,FALSE)</f>
        <v>0.76</v>
      </c>
      <c r="M90" s="134">
        <f>IF('Saline (Inputs)'!$T117="Default",IF('Saline (Inputs)'!X117=0,'Saline (Inputs)'!K$22,'Saline (Inputs)'!X117), IF('Saline (Inputs)'!X117=0,Calculations!K90,'Saline (Inputs)'!X117))</f>
        <v>0</v>
      </c>
      <c r="N90" s="134">
        <f>IF('Saline (Inputs)'!$T117="Default",IF('Saline (Inputs)'!Y117=0,'Saline (Inputs)'!L$22,'Saline (Inputs)'!Y117), IF('Saline (Inputs)'!Y117=0,Calculations!L90,'Saline (Inputs)'!Y117))</f>
        <v>0</v>
      </c>
      <c r="O90" s="127">
        <f t="shared" si="126"/>
        <v>-1.3249254147435987</v>
      </c>
      <c r="P90" s="67">
        <f t="shared" si="127"/>
        <v>1.1526795099383855</v>
      </c>
      <c r="Q90" s="59">
        <f t="array" ref="Q90">IF(M90=1, 1, (O90-R90*'Saline (Inputs)'!$C$45))</f>
        <v>-8.612295240260659E-2</v>
      </c>
      <c r="R90" s="59">
        <f>IF(M90=1, 0, ((P90-O90)/'Saline (Inputs)'!$D$45))</f>
        <v>0.96664269752934828</v>
      </c>
      <c r="S90" s="78">
        <f>VLOOKUP('Saline (Inputs)'!$T117,'Depositional Environments'!$BK$11:$BU$26,6,FALSE)</f>
        <v>0.61</v>
      </c>
      <c r="T90" s="78">
        <f>VLOOKUP('Saline (Inputs)'!$T117,'Depositional Environments'!$BK$11:$BU$26,7,FALSE)</f>
        <v>0.71</v>
      </c>
      <c r="U90" s="134">
        <f>IF('Saline (Inputs)'!$T117="Default",IF('Saline (Inputs)'!Z117=0,'Saline (Inputs)'!K$23,'Saline (Inputs)'!Z117),IF('Saline (Inputs)'!Z117=0,S90,'Saline (Inputs)'!Z117))</f>
        <v>0</v>
      </c>
      <c r="V90" s="134">
        <f>IF('Saline (Inputs)'!$T117="Default",IF('Saline (Inputs)'!AA117=0,'Saline (Inputs)'!L$23,'Saline (Inputs)'!AA117),IF('Saline (Inputs)'!AA117=0,T90,'Saline (Inputs)'!AA117))</f>
        <v>0</v>
      </c>
      <c r="W90" s="127">
        <f t="shared" si="128"/>
        <v>0.44731221804366483</v>
      </c>
      <c r="X90" s="67">
        <f t="shared" si="129"/>
        <v>0.89538404705484131</v>
      </c>
      <c r="Y90" s="59">
        <f t="array" ref="Y90">IF(U90=1, 1, (W90-Z90*'Saline (Inputs)'!$C$45))</f>
        <v>0.67134813254925307</v>
      </c>
      <c r="Z90" s="59">
        <f>IF(U90=1, 0, ((X90-W90)/'Saline (Inputs)'!$D$45))</f>
        <v>0.17481615295782754</v>
      </c>
      <c r="AA90" s="78">
        <f>VLOOKUP('Saline (Inputs)'!$T117,'Depositional Environments'!$BK$11:$BU$26,8,FALSE)</f>
        <v>0.19</v>
      </c>
      <c r="AB90" s="78">
        <f>VLOOKUP('Saline (Inputs)'!$T117,'Depositional Environments'!$BK$11:$BU$26,9,FALSE)</f>
        <v>0.59</v>
      </c>
      <c r="AC90" s="134">
        <f>IF('Saline (Inputs)'!$T117="Default",IF('Saline (Inputs)'!AB117=0,'Saline (Inputs)'!K$24,'Saline (Inputs)'!AB117),IF('Saline (Inputs)'!AB117=0,AA90,'Saline (Inputs)'!AB117))</f>
        <v>0</v>
      </c>
      <c r="AD90" s="134">
        <f>IF('Saline (Inputs)'!$T117="Default",IF('Saline (Inputs)'!AC117=0,'Saline (Inputs)'!L$24,'Saline (Inputs)'!AC117),IF('Saline (Inputs)'!AC117=0,AB90,'Saline (Inputs)'!AC117))</f>
        <v>0</v>
      </c>
      <c r="AE90" s="127">
        <f t="shared" si="130"/>
        <v>-1.4500101755059984</v>
      </c>
      <c r="AF90" s="67">
        <f t="shared" si="131"/>
        <v>0.36396537720141148</v>
      </c>
      <c r="AG90" s="59">
        <f t="array" ref="AG90">IF(AC90=1, 1, (AE90-AH90*'Saline (Inputs)'!$C$45))</f>
        <v>-0.54302239915229344</v>
      </c>
      <c r="AH90" s="59">
        <f>IF(AC90=1, 0, ((AF90-AE90)/'Saline (Inputs)'!$D$45))</f>
        <v>0.7077263223257636</v>
      </c>
      <c r="AI90" s="78">
        <f>VLOOKUP('Saline (Inputs)'!$T117,'Depositional Environments'!$BK$11:$BU$26,10,FALSE)</f>
        <v>0.39</v>
      </c>
      <c r="AJ90" s="78">
        <f>VLOOKUP('Saline (Inputs)'!$T117,'Depositional Environments'!$BK$11:$BU$26,11,FALSE)</f>
        <v>0.81</v>
      </c>
      <c r="AK90" s="134">
        <f>IF('Saline (Inputs)'!$T117="Default",IF('Saline (Inputs)'!K$25=0,'Saline (Inputs)'!AD117,'Saline (Inputs)'!$K$25),IF('Saline (Inputs)'!AD117=0,AI90,'Saline (Inputs)'!AD117))</f>
        <v>0</v>
      </c>
      <c r="AL90" s="134">
        <f>IF('Saline (Inputs)'!$T117="Default",IF('Saline (Inputs)'!L$25=0,'Saline (Inputs)'!AE117,'Saline (Inputs)'!$L$25),IF('Saline (Inputs)'!AE117=0,AJ90,'Saline (Inputs)'!AE117))</f>
        <v>0</v>
      </c>
      <c r="AM90" s="127">
        <f t="shared" si="132"/>
        <v>-0.44731221804366478</v>
      </c>
      <c r="AN90" s="67">
        <f t="shared" si="133"/>
        <v>1.4500101755059986</v>
      </c>
      <c r="AO90" s="59">
        <f t="array" ref="AO90">IF(AK90=1, 1, (AM90-AP90*'Saline (Inputs)'!$C$45))</f>
        <v>0.50134897873116691</v>
      </c>
      <c r="AP90" s="59">
        <f>IF(AK90=1, 0, ((AN90-AM90)/'Saline (Inputs)'!$D$45))</f>
        <v>0.74024426506138619</v>
      </c>
      <c r="AR90" s="145">
        <v>83</v>
      </c>
      <c r="AS90" s="143">
        <f t="shared" si="74"/>
        <v>1</v>
      </c>
      <c r="AT90" s="143">
        <f t="shared" si="75"/>
        <v>1</v>
      </c>
      <c r="AU90" s="143">
        <f t="shared" si="76"/>
        <v>1</v>
      </c>
      <c r="AV90" s="143">
        <f t="shared" si="77"/>
        <v>1</v>
      </c>
      <c r="AW90" s="143">
        <f t="shared" si="78"/>
        <v>1</v>
      </c>
      <c r="BS90" s="140">
        <v>83</v>
      </c>
      <c r="BT90" s="78">
        <f>VLOOKUP('Shale (Inputs)'!AC117,$AY$7:$BA$8,2,FALSE)</f>
        <v>0.2</v>
      </c>
      <c r="BU90" s="78">
        <f>VLOOKUP('Shale (Inputs)'!AC117,$AY$7:$BA$8,3,FALSE)</f>
        <v>0.8</v>
      </c>
      <c r="BV90" s="134">
        <f>IF('Shale (Inputs)'!$AC117="Default",IF('Shale (Inputs)'!AE117=0,'Shale (Inputs)'!L$19,'Shale (Inputs)'!AE117),IF('Shale (Inputs)'!AE117=0,BT90,'Shale (Inputs)'!AE117))</f>
        <v>0.2</v>
      </c>
      <c r="BW90" s="134">
        <f>IF('Shale (Inputs)'!$AC117="Default",IF('Shale (Inputs)'!AF117=0,'Shale (Inputs)'!M$19,'Shale (Inputs)'!AF117),IF('Shale (Inputs)'!AF117=0,BU90,'Shale (Inputs)'!AF117))</f>
        <v>0.8</v>
      </c>
      <c r="BX90" s="127">
        <f t="shared" si="79"/>
        <v>-1.3862943611198906</v>
      </c>
      <c r="BY90" s="67">
        <f t="shared" si="80"/>
        <v>1.3862949861200078</v>
      </c>
      <c r="BZ90" s="59">
        <f>IF(BV90=1, 1, (BX90-CA90*'Saline (Inputs)'!$C$45))</f>
        <v>3.1250005871896747E-7</v>
      </c>
      <c r="CA90" s="59">
        <f>IF(BV90=1, 0, ((BY90-BX90)/'Saline (Inputs)'!$D$45))</f>
        <v>1.0817314815037018</v>
      </c>
      <c r="CB90" s="78">
        <f>VLOOKUP('Shale (Inputs)'!AC117,Calculations!$BC$7:$BE$8,2,FALSE)</f>
        <v>0.03</v>
      </c>
      <c r="CC90" s="78">
        <f>VLOOKUP('Shale (Inputs)'!AC117,Calculations!$BC$7:$BE$8,3,FALSE)</f>
        <v>0.92</v>
      </c>
      <c r="CD90" s="134">
        <f>IF('Shale (Inputs)'!$AC117="Default",IF('Shale (Inputs)'!AG117=0,'Shale (Inputs)'!L$20,'Shale (Inputs)'!AG117),IF('Shale (Inputs)'!AG117=0,CB90,'Shale (Inputs)'!AG117))</f>
        <v>0.03</v>
      </c>
      <c r="CE90" s="134">
        <f>IF('Shale (Inputs)'!$AC117="Default",IF('Shale (Inputs)'!AH117=0,'Shale (Inputs)'!M$20,'Shale (Inputs)'!AH117),IF('Shale (Inputs)'!AH117=0,CC90,'Shale (Inputs)'!AH117))</f>
        <v>0.92</v>
      </c>
      <c r="CF90" s="127">
        <f t="shared" si="81"/>
        <v>-3.4760986898352733</v>
      </c>
      <c r="CG90" s="67">
        <f t="shared" si="82"/>
        <v>2.4423483940656316</v>
      </c>
      <c r="CH90" s="59">
        <f t="array" ref="CH90">IF(CD90=1, 1, (CF90-CI90*'Saline (Inputs)'!$C$45))</f>
        <v>-0.51687514788482103</v>
      </c>
      <c r="CI90" s="59">
        <f>IF(CD90=1, 0, ((CG90-CF90)/'Saline (Inputs)'!$D$45))</f>
        <v>2.3090943989389285</v>
      </c>
      <c r="CJ90" s="78">
        <f>VLOOKUP('Shale (Inputs)'!$AJ117,Calculations!$BG$18:$BI$25,2,FALSE)</f>
        <v>0.25</v>
      </c>
      <c r="CK90" s="78">
        <f>VLOOKUP('Shale (Inputs)'!$AJ117,Calculations!$BG$18:$BI$25,3,FALSE)</f>
        <v>0.53</v>
      </c>
      <c r="CL90" s="134">
        <f>IF('Shale (Inputs)'!$AJ117="Default",IF('Shale (Inputs)'!AL117=0,'Shale (Inputs)'!L$24,'Shale (Inputs)'!AL117),IF('Shale (Inputs)'!AL117=0,CJ90,'Shale (Inputs)'!AL117))</f>
        <v>0.2</v>
      </c>
      <c r="CM90" s="134">
        <f>IF('Shale (Inputs)'!$AJ117="Default",IF('Shale (Inputs)'!AM117=0,'Shale (Inputs)'!M$24,'Shale (Inputs)'!AM117),IF('Shale (Inputs)'!AM117=0,CK90,'Shale (Inputs)'!AM117))</f>
        <v>0.85</v>
      </c>
      <c r="CN90" s="135">
        <f t="shared" si="83"/>
        <v>-1.3862943611198906</v>
      </c>
      <c r="CO90" s="136">
        <f t="shared" si="84"/>
        <v>1.7346018397020466</v>
      </c>
      <c r="CP90" s="137">
        <f t="array" ref="CP90">IF(CL90=1, 1, (CN90-CQ90*'Saline (Inputs)'!$C$45))</f>
        <v>0.17415373929107769</v>
      </c>
      <c r="CQ90" s="137">
        <f>IF(CL90=1, 0, ((CO90-CN90)/'Saline (Inputs)'!$D$45))</f>
        <v>1.2176241224814466</v>
      </c>
      <c r="CR90" s="78">
        <f>VLOOKUP('Shale (Inputs)'!$AJ117,Calculations!$BK$18:$BM$25,2,FALSE)</f>
        <v>0.14000000000000001</v>
      </c>
      <c r="CS90" s="78">
        <f>VLOOKUP('Shale (Inputs)'!$AJ117,Calculations!$BK$18:$BM$25,3,FALSE)</f>
        <v>0.34</v>
      </c>
      <c r="CT90" s="134">
        <f>IF('Shale (Inputs)'!$AJ117="Default",IF('Shale (Inputs)'!AN117=0,'Shale (Inputs)'!L$25,'Shale (Inputs)'!AN117),IF('Shale (Inputs)'!AN117=0,CR90,'Shale (Inputs)'!AN117))</f>
        <v>0.1</v>
      </c>
      <c r="CU90" s="134">
        <f>IF('Shale (Inputs)'!$AJ117="Default",IF('Shale (Inputs)'!AO117=0,'Shale (Inputs)'!M$25,'Shale (Inputs)'!AO117),IF('Shale (Inputs)'!AO117=0,CS90,'Shale (Inputs)'!AO117))</f>
        <v>0.49</v>
      </c>
      <c r="CV90" s="127">
        <f t="shared" si="85"/>
        <v>-2.1972245773362191</v>
      </c>
      <c r="CW90" s="67">
        <f t="shared" si="86"/>
        <v>-4.0004934453636599E-2</v>
      </c>
      <c r="CX90" s="59">
        <f t="array" ref="CX90">IF(CT90=1, 1, (CV90-CY90*'Saline (Inputs)'!$C$45))</f>
        <v>-1.1186147558949278</v>
      </c>
      <c r="CY90" s="59">
        <f>IF(CT90=1, 0, ((CW90-CV90)/'Saline (Inputs)'!$D$45))</f>
        <v>0.84164371566502805</v>
      </c>
      <c r="DA90" s="145">
        <v>83</v>
      </c>
      <c r="DB90" s="143">
        <f t="shared" si="87"/>
        <v>1</v>
      </c>
      <c r="DC90" s="143">
        <f t="shared" si="88"/>
        <v>1</v>
      </c>
      <c r="DD90" s="143">
        <f t="shared" si="89"/>
        <v>1</v>
      </c>
      <c r="DE90" s="143">
        <f t="shared" si="90"/>
        <v>1</v>
      </c>
      <c r="DI90" s="233">
        <v>84</v>
      </c>
      <c r="DJ90" s="231">
        <v>1.4153203210298596E-5</v>
      </c>
      <c r="DK90" s="231">
        <v>8.0767134932104994E-5</v>
      </c>
      <c r="DL90" s="231">
        <v>5.6367577053616702E-4</v>
      </c>
      <c r="DN90" s="140">
        <v>83</v>
      </c>
      <c r="DO90" s="77">
        <f>VLOOKUP('ROZ (Inputs)'!$Z118,'Depositional Environments'!$BW$11:$CI$26,2,FALSE)</f>
        <v>0.2</v>
      </c>
      <c r="DP90" s="77">
        <f>VLOOKUP('ROZ (Inputs)'!$Z118,'Depositional Environments'!$BW$11:$CI$26,3,FALSE)</f>
        <v>0.8</v>
      </c>
      <c r="DQ90" s="134">
        <f>IF('ROZ (Inputs)'!$Z118="Default",IF('ROZ (Inputs)'!AB118=0,'ROZ (Inputs)'!K$21,'ROZ (Inputs)'!AB118),IF('ROZ (Inputs)'!AB118=0,DO90,'ROZ (Inputs)'!AB118))</f>
        <v>0</v>
      </c>
      <c r="DR90" s="134">
        <f>IF('ROZ (Inputs)'!$Z118="Default",IF('ROZ (Inputs)'!AC118=0,'ROZ (Inputs)'!L$21,'ROZ (Inputs)'!AC118),IF('ROZ (Inputs)'!AC118=0,DP90,'ROZ (Inputs)'!AC118))</f>
        <v>0</v>
      </c>
      <c r="DS90" s="127">
        <f t="shared" si="91"/>
        <v>-1.3862943611198906</v>
      </c>
      <c r="DT90" s="67">
        <f t="shared" si="92"/>
        <v>1.3862943611198908</v>
      </c>
      <c r="DU90" s="59">
        <f>IF(DQ90=1, 1, (DS90-DV90*'Saline (Inputs)'!$C$45))</f>
        <v>2.2204460492503131E-16</v>
      </c>
      <c r="DV90" s="59">
        <f>IF(DQ90=1, 0, ((DT90-DS90)/'Saline (Inputs)'!$D$45))</f>
        <v>1.0817312376586106</v>
      </c>
      <c r="DW90" s="77">
        <f>VLOOKUP('ROZ (Inputs)'!$Z118,'Depositional Environments'!$BW$11:$CI$26,4,FALSE)</f>
        <v>0.21</v>
      </c>
      <c r="DX90" s="77">
        <f>VLOOKUP('ROZ (Inputs)'!$Z118,'Depositional Environments'!$BW$11:$CI$26,5,FALSE)</f>
        <v>0.76</v>
      </c>
      <c r="DY90" s="134">
        <f>IF('ROZ (Inputs)'!$Z118="Default",IF('ROZ (Inputs)'!AD118=0,'ROZ (Inputs)'!K$22,'ROZ (Inputs)'!AD118),IF('ROZ (Inputs)'!AD118=0,DW90,'ROZ (Inputs)'!AD117))</f>
        <v>0</v>
      </c>
      <c r="DZ90" s="134">
        <f>IF('ROZ (Inputs)'!$Z118="Default",IF('ROZ (Inputs)'!AE118=0,'ROZ (Inputs)'!L$22,'ROZ (Inputs)'!AE118),IF('ROZ (Inputs)'!AE118=0,DX90,'ROZ (Inputs)'!AD117))</f>
        <v>0</v>
      </c>
      <c r="EA90" s="127">
        <f t="shared" si="93"/>
        <v>-1.3249254147435987</v>
      </c>
      <c r="EB90" s="67">
        <f t="shared" si="94"/>
        <v>1.1526795099383855</v>
      </c>
      <c r="EC90" s="59">
        <f t="array" ref="EC90">IF(DY90=1, 1, (EA90-ED90*'Saline (Inputs)'!$C$45))</f>
        <v>-8.612295240260659E-2</v>
      </c>
      <c r="ED90" s="59">
        <f>IF(DY90=1, 0, ((EB90-EA90)/'Saline (Inputs)'!$D$45))</f>
        <v>0.96664269752934828</v>
      </c>
      <c r="EE90" s="77">
        <f>VLOOKUP('ROZ (Inputs)'!$Z118,'Depositional Environments'!$BW$11:$CI$26,6,FALSE)</f>
        <v>0.64</v>
      </c>
      <c r="EF90" s="77">
        <f>VLOOKUP('ROZ (Inputs)'!$Z118,'Depositional Environments'!$BW$11:$CI$26,7,FALSE)</f>
        <v>0.77</v>
      </c>
      <c r="EG90" s="134">
        <f>IF('ROZ (Inputs)'!$Z118="Default",IF('ROZ (Inputs)'!AF118=0,'ROZ (Inputs)'!K$23,'ROZ (Inputs)'!AF118),IF('ROZ (Inputs)'!AF118=0,EE90,'ROZ (Inputs)'!AF117))</f>
        <v>0</v>
      </c>
      <c r="EH90" s="134">
        <f>IF('ROZ (Inputs)'!$Z118="Default",IF('ROZ (Inputs)'!AG118=0,'ROZ (Inputs)'!L$23,'ROZ (Inputs)'!AG118),IF('ROZ (Inputs)'!AG118=0,EF90,'ROZ (Inputs)'!AG117))</f>
        <v>0</v>
      </c>
      <c r="EI90" s="127">
        <f t="shared" si="95"/>
        <v>0.57536414490356191</v>
      </c>
      <c r="EJ90" s="67">
        <f t="shared" si="96"/>
        <v>1.2083112059245342</v>
      </c>
      <c r="EK90" s="59">
        <f t="array" ref="EK90">IF(EG90=1, 1, (EI90-EL90*'Saline (Inputs)'!$C$45))</f>
        <v>0.89183767541404801</v>
      </c>
      <c r="EL90" s="59">
        <f>IF(EG90=1, 0, ((EJ90-EI90)/'Saline (Inputs)'!$D$45))</f>
        <v>0.24694560797949588</v>
      </c>
      <c r="EM90" s="77">
        <f>VLOOKUP('ROZ (Inputs)'!$Z118,'Depositional Environments'!$BW$11:$CI$26,8,FALSE)</f>
        <v>0.16</v>
      </c>
      <c r="EN90" s="77">
        <f>VLOOKUP('ROZ (Inputs)'!$Z118,'Depositional Environments'!$BW$11:$CI$26,9,FALSE)</f>
        <v>0.39</v>
      </c>
      <c r="EO90" s="134">
        <f>IF('ROZ (Inputs)'!$Z118="Default",IF('ROZ (Inputs)'!AH118=0,'ROZ (Inputs)'!K$24,'ROZ (Inputs)'!AH118),IF('ROZ (Inputs)'!AH118=0,EM90,'ROZ (Inputs)'!AH117))</f>
        <v>0</v>
      </c>
      <c r="EP90" s="134">
        <f>IF('ROZ (Inputs)'!$Z118="Default",IF('ROZ (Inputs)'!AI118=0,'ROZ (Inputs)'!L$24,'ROZ (Inputs)'!AI118),IF('ROZ (Inputs)'!AI118=0,EN90,'ROZ (Inputs)'!AI117))</f>
        <v>0</v>
      </c>
      <c r="EQ90" s="127">
        <f t="shared" si="97"/>
        <v>-1.6582280766035322</v>
      </c>
      <c r="ER90" s="67">
        <f t="shared" si="98"/>
        <v>-0.44731221804366478</v>
      </c>
      <c r="ES90" s="59">
        <f t="array" ref="ES90">IF(EO90=1, 1, (EQ90-ET90*'Saline (Inputs)'!$C$45))</f>
        <v>-1.0527701473235984</v>
      </c>
      <c r="ET90" s="59">
        <f>IF(EO90=1, 0, ((ER90-EQ90)/'Saline (Inputs)'!$D$45))</f>
        <v>0.47244133248952946</v>
      </c>
      <c r="EU90" s="77">
        <f>VLOOKUP('ROZ (Inputs)'!$Z118,'Depositional Environments'!$BW$11:$CI$26,10,FALSE)</f>
        <v>0.35</v>
      </c>
      <c r="EV90" s="77">
        <f>VLOOKUP('ROZ (Inputs)'!$Z118,'Depositional Environments'!$BW$11:$CI$26,11,FALSE)</f>
        <v>0.76</v>
      </c>
      <c r="EW90" s="134">
        <f>IF('ROZ (Inputs)'!$Z118="Default",IF('ROZ (Inputs)'!AJ118=0,'ROZ (Inputs)'!K$25,'ROZ (Inputs)'!AJ118),IF('ROZ (Inputs)'!AJ118=0,EU90,'ROZ (Inputs)'!AJ117))</f>
        <v>0</v>
      </c>
      <c r="EX90" s="134">
        <f>IF('ROZ (Inputs)'!$Z118="Default",IF('ROZ (Inputs)'!AK118=0,'ROZ (Inputs)'!L$25,'ROZ (Inputs)'!AK118),IF('ROZ (Inputs)'!AK118=0,EV90,'ROZ (Inputs)'!AK117))</f>
        <v>0</v>
      </c>
      <c r="EY90" s="127">
        <f t="shared" si="99"/>
        <v>-0.61903920840622351</v>
      </c>
      <c r="EZ90" s="67">
        <f t="shared" si="100"/>
        <v>1.1526795099383855</v>
      </c>
      <c r="FA90" s="59">
        <f t="array" ref="FA90">IF(EW90=1, 1, (EY90-FB90*'Saline (Inputs)'!$C$45))</f>
        <v>0.26682015076608112</v>
      </c>
      <c r="FB90" s="59">
        <f>IF(EW90=1, 0, ((EZ90-EY90)/'Saline (Inputs)'!$D$45))</f>
        <v>0.69123973079917</v>
      </c>
      <c r="FC90" s="283">
        <f>VLOOKUP('ROZ (Inputs)'!$Z118,'Depositional Environments'!$BW$11:$CI$26,12,FALSE)</f>
        <v>8.9999999999999993E-3</v>
      </c>
      <c r="FD90" s="283">
        <f>VLOOKUP('ROZ (Inputs)'!$Z118,'Depositional Environments'!$BW$11:$CI$26,13,FALSE)</f>
        <v>1.0999999999999999E-2</v>
      </c>
      <c r="FE90" s="134">
        <f>IF('ROZ (Inputs)'!$Z118="Default",IF('ROZ (Inputs)'!AL118=0,'ROZ (Inputs)'!K$26,'ROZ (Inputs)'!AL118),IF('ROZ (Inputs)'!AL118=0,FC90,'ROZ (Inputs)'!AL117))</f>
        <v>0</v>
      </c>
      <c r="FF90" s="134">
        <f>IF('ROZ (Inputs)'!$Z118="Default",IF('ROZ (Inputs)'!AM118=0,'ROZ (Inputs)'!L$26,'ROZ (Inputs)'!AM118),IF('ROZ (Inputs)'!AM118=0,FD90,'ROZ (Inputs)'!AM117))</f>
        <v>0</v>
      </c>
      <c r="FG90" s="127">
        <f t="shared" si="101"/>
        <v>-4.7014899569937691</v>
      </c>
      <c r="FH90" s="67">
        <f t="shared" si="102"/>
        <v>-4.4987990588243418</v>
      </c>
      <c r="FI90" s="59">
        <f t="array" ref="FI90">IF(FE90=1, 1, (FG90-FJ90*'Saline (Inputs)'!$C$45))</f>
        <v>-4.6001445079090555</v>
      </c>
      <c r="FJ90" s="59">
        <f>IF(FE90=1, 0, ((FH90-FG90)/'Saline (Inputs)'!$D$45))</f>
        <v>7.9080274106369253E-2</v>
      </c>
      <c r="FL90" s="145">
        <v>83</v>
      </c>
      <c r="FM90" s="143">
        <f t="shared" si="103"/>
        <v>1</v>
      </c>
      <c r="FN90" s="143">
        <f t="shared" si="104"/>
        <v>1</v>
      </c>
      <c r="FO90" s="143">
        <f t="shared" si="105"/>
        <v>1</v>
      </c>
      <c r="FP90" s="143">
        <f t="shared" si="106"/>
        <v>1</v>
      </c>
      <c r="FQ90" s="143">
        <f t="shared" si="107"/>
        <v>1</v>
      </c>
      <c r="FR90" s="143">
        <f t="shared" si="108"/>
        <v>1</v>
      </c>
      <c r="FT90" s="145">
        <v>83</v>
      </c>
      <c r="FU90" s="34">
        <v>-5.6809361558407816E-4</v>
      </c>
      <c r="FV90" s="34">
        <v>-3.7436127968247942E-5</v>
      </c>
      <c r="FW90" s="34">
        <v>4.6687151552768438E-5</v>
      </c>
      <c r="FZ90" s="140">
        <v>83</v>
      </c>
      <c r="GA90" s="78">
        <f>VLOOKUP('Shale_EERC (Inputs)'!$AI115,$ID$7:$IF$8,2,FALSE)</f>
        <v>0.2</v>
      </c>
      <c r="GB90" s="78">
        <f>VLOOKUP('Shale_EERC (Inputs)'!AI115,$AY$7:$BA$8,3,FALSE)</f>
        <v>0.8</v>
      </c>
      <c r="GC90" s="134">
        <f>IF('Shale_EERC (Inputs)'!$AI115="Default",IF('Shale_EERC (Inputs)'!AK115=0,'Shale_EERC (Inputs)'!L$19,'Shale_EERC (Inputs)'!AK115),IF('Shale_EERC (Inputs)'!AK115=0,GA90,'Shale_EERC (Inputs)'!AK115))</f>
        <v>0.2</v>
      </c>
      <c r="GD90" s="134">
        <f>IF('Shale_EERC (Inputs)'!$AI115="Default",IF('Shale_EERC (Inputs)'!AL115=0,'Shale_EERC (Inputs)'!M$19,'Shale_EERC (Inputs)'!AL115),IF('Shale_EERC (Inputs)'!AL115=0,GB90,'Shale_EERC (Inputs)'!AL115))</f>
        <v>0.8</v>
      </c>
      <c r="GE90" s="127">
        <f t="shared" si="109"/>
        <v>-1.3862943611198906</v>
      </c>
      <c r="GF90" s="67">
        <f t="shared" si="110"/>
        <v>1.3862949861200078</v>
      </c>
      <c r="GG90" s="59">
        <f>IF(GC90=1, 1, (GE90-GH90*'Saline (Inputs)'!$C$45))</f>
        <v>3.1250005871896747E-7</v>
      </c>
      <c r="GH90" s="59">
        <f>IF(GC90=1, 0, ((GF90-GE90)/'Saline (Inputs)'!$D$45))</f>
        <v>1.0817314815037018</v>
      </c>
      <c r="GI90" s="78">
        <f>VLOOKUP('Shale_EERC (Inputs)'!$AI115,$IH$7:$IJ$8,2,FALSE)</f>
        <v>0.2</v>
      </c>
      <c r="GJ90" s="78">
        <f>VLOOKUP('Shale_EERC (Inputs)'!$AI115,$IH$7:$IJ$8,3,FALSE)</f>
        <v>0.8</v>
      </c>
      <c r="GK90" s="134">
        <f>IF('Shale_EERC (Inputs)'!$AI115="Default",IF('Shale_EERC (Inputs)'!AM115=0,'Shale_EERC (Inputs)'!L$20,'Shale_EERC (Inputs)'!AM115),IF('Shale_EERC (Inputs)'!AM115=0,GI90,'Shale_EERC (Inputs)'!AM115))</f>
        <v>0.2</v>
      </c>
      <c r="GL90" s="134">
        <f>IF('Shale_EERC (Inputs)'!$AI115="Default",IF('Shale_EERC (Inputs)'!AN115=0,'Shale_EERC (Inputs)'!M$20,'Shale_EERC (Inputs)'!AN115),IF('Shale_EERC (Inputs)'!AN115=0,GJ90,'Shale_EERC (Inputs)'!AN115))</f>
        <v>0.8</v>
      </c>
      <c r="GM90" s="127">
        <f t="shared" si="111"/>
        <v>-1.3862943611198906</v>
      </c>
      <c r="GN90" s="67">
        <f t="shared" si="112"/>
        <v>1.3862949861200078</v>
      </c>
      <c r="GO90" s="59">
        <f t="array" ref="GO90">IF(GK90=1, 1, (GM90-GP90*'Saline (Inputs)'!$C$45))</f>
        <v>3.1250005871896747E-7</v>
      </c>
      <c r="GP90" s="59">
        <f>IF(GK90=1, 0, ((GN90-GM90)/'Saline (Inputs)'!$D$45))</f>
        <v>1.0817314815037018</v>
      </c>
      <c r="GQ90" s="78">
        <f>VLOOKUP('Shale_EERC (Inputs)'!$AI115,$IL$7:$IN$8,2,FALSE)</f>
        <v>0.2</v>
      </c>
      <c r="GR90" s="78">
        <f>VLOOKUP('Shale_EERC (Inputs)'!$AI115,$IL$7:$IN$8,3,FALSE)</f>
        <v>0.8</v>
      </c>
      <c r="GS90" s="134">
        <f>IF('Shale_EERC (Inputs)'!$AI115="Default",IF('Shale_EERC (Inputs)'!AO115=0,'Shale_EERC (Inputs)'!L$21,'Shale_EERC (Inputs)'!AO115),IF('Shale_EERC (Inputs)'!AO115=0,GQ90,'Shale_EERC (Inputs)'!AO115))</f>
        <v>0.2</v>
      </c>
      <c r="GT90" s="134">
        <f>IF('Shale_EERC (Inputs)'!$AI115="Default",IF('Shale_EERC (Inputs)'!AP115=0,'Shale_EERC (Inputs)'!M$21,'Shale_EERC (Inputs)'!AP115),IF('Shale_EERC (Inputs)'!AP115=0,GR90,'Shale_EERC (Inputs)'!AP115))</f>
        <v>0.8</v>
      </c>
      <c r="GU90" s="135">
        <f t="shared" si="121"/>
        <v>-1.3862943611198906</v>
      </c>
      <c r="GV90" s="136">
        <f t="shared" si="113"/>
        <v>1.3862949861200078</v>
      </c>
      <c r="GW90" s="137">
        <f t="array" ref="GW90">IF(GS90=1, 1, (GU90-GX90*'Saline (Inputs)'!$C$45))</f>
        <v>3.1250005871896747E-7</v>
      </c>
      <c r="GX90" s="137">
        <f>IF(GS90=1, 0, ((GV90-GU90)/'Saline (Inputs)'!$D$45))</f>
        <v>1.0817314815037018</v>
      </c>
      <c r="GY90" s="78">
        <f>VLOOKUP('Shale_EERC (Inputs)'!$AI115,$IP$7:$IR$8,2,FALSE)</f>
        <v>0.2</v>
      </c>
      <c r="GZ90" s="78">
        <f>VLOOKUP('Shale_EERC (Inputs)'!$AI115,$IP$7:$IR$8,3,FALSE)</f>
        <v>0.8</v>
      </c>
      <c r="HA90" s="134">
        <f>IF('Shale_EERC (Inputs)'!$AI115="Default",IF('Shale_EERC (Inputs)'!AQ115=0,'Shale_EERC (Inputs)'!L$22,'Shale_EERC (Inputs)'!AQ115),IF('Shale_EERC (Inputs)'!AQ115=0,GY90,'Shale_EERC (Inputs)'!AQ115))</f>
        <v>0.2</v>
      </c>
      <c r="HB90" s="134">
        <f>IF('Shale_EERC (Inputs)'!$AI115="Default",IF('Shale_EERC (Inputs)'!AR115=0,'Shale_EERC (Inputs)'!M$22,'Shale_EERC (Inputs)'!AR115),IF('Shale_EERC (Inputs)'!AR115=0,GZ90,'Shale_EERC (Inputs)'!AR115))</f>
        <v>0.8</v>
      </c>
      <c r="HC90" s="127">
        <f t="shared" si="114"/>
        <v>-1.3862943611198906</v>
      </c>
      <c r="HD90" s="67">
        <f t="shared" si="122"/>
        <v>1.3862949861200078</v>
      </c>
      <c r="HE90" s="59">
        <f t="array" ref="HE90">IF(HA90=1, 1, (HC90-HF90*'Saline (Inputs)'!$C$45))</f>
        <v>3.1250005871896747E-7</v>
      </c>
      <c r="HF90" s="59">
        <f>IF(HA90=1, 0, ((HD90-HC90)/'Saline (Inputs)'!$D$45))</f>
        <v>1.0817314815037018</v>
      </c>
      <c r="HG90" s="78">
        <f>VLOOKUP('Shale_EERC (Inputs)'!$AI115,$IT$7:$IV$8,2,FALSE)</f>
        <v>0.2</v>
      </c>
      <c r="HH90" s="78">
        <f>VLOOKUP('Shale_EERC (Inputs)'!$AI115,$IT$7:$IV$8,3,FALSE)</f>
        <v>0.8</v>
      </c>
      <c r="HI90" s="134">
        <f>IF('Shale_EERC (Inputs)'!$AI115="Default",IF('Shale_EERC (Inputs)'!AS115=0,'Shale_EERC (Inputs)'!L$23,'Shale_EERC (Inputs)'!AS115),IF('Shale_EERC (Inputs)'!AS115=0,HG90,'Shale_EERC (Inputs)'!AS115))</f>
        <v>0.2</v>
      </c>
      <c r="HJ90" s="134">
        <f>IF('Shale_EERC (Inputs)'!$AI115="Default",IF('Shale_EERC (Inputs)'!AT115=0,'Shale_EERC (Inputs)'!M$23,'Shale_EERC (Inputs)'!AT115),IF('Shale_EERC (Inputs)'!AT115=0,HH90,'Shale_EERC (Inputs)'!AT115))</f>
        <v>0.8</v>
      </c>
      <c r="HK90" s="127">
        <f t="shared" si="115"/>
        <v>-1.3862943611198906</v>
      </c>
      <c r="HL90" s="67">
        <f t="shared" si="123"/>
        <v>1.3862949861200078</v>
      </c>
      <c r="HM90" s="59">
        <f t="array" ref="HM90">IF(HI90=1, 1, (HK90-HN90*'Saline (Inputs)'!$C$45))</f>
        <v>3.1250005871896747E-7</v>
      </c>
      <c r="HN90" s="59">
        <f>IF(HI90=1, 0, ((HL90-HK90)/'Saline (Inputs)'!$D$45))</f>
        <v>1.0817314815037018</v>
      </c>
      <c r="HP90" s="145">
        <v>83</v>
      </c>
      <c r="HQ90" s="143">
        <f t="shared" si="116"/>
        <v>1</v>
      </c>
      <c r="HR90" s="143">
        <f t="shared" si="117"/>
        <v>1</v>
      </c>
      <c r="HS90" s="143">
        <f t="shared" si="118"/>
        <v>1</v>
      </c>
      <c r="HT90" s="143">
        <f t="shared" si="119"/>
        <v>1</v>
      </c>
      <c r="HU90" s="143">
        <f t="shared" si="120"/>
        <v>1</v>
      </c>
      <c r="HY90" s="233">
        <v>84</v>
      </c>
      <c r="HZ90" s="271">
        <v>1.734189390845126E-5</v>
      </c>
      <c r="IA90" s="271">
        <v>9.1864141722909341E-5</v>
      </c>
      <c r="IB90" s="271">
        <v>6.0606279294093133E-4</v>
      </c>
    </row>
    <row r="91" spans="2:236" x14ac:dyDescent="0.35">
      <c r="B91" s="140">
        <v>84</v>
      </c>
      <c r="C91" s="78">
        <f>VLOOKUP('Saline (Inputs)'!$T118,'Depositional Environments'!$BK$11:$BU$26,2,FALSE)</f>
        <v>0.2</v>
      </c>
      <c r="D91" s="78">
        <f>VLOOKUP('Saline (Inputs)'!$T118,'Depositional Environments'!$BK$11:$BU$26,3,FALSE)</f>
        <v>0.8</v>
      </c>
      <c r="E91" s="134">
        <f>IF('Saline (Inputs)'!$T118="Default",IF('Saline (Inputs)'!V118=0,'Saline (Inputs)'!K$21,'Saline (Inputs)'!V118),IF('Saline (Inputs)'!V118=0,C91,'Saline (Inputs)'!V118))</f>
        <v>0</v>
      </c>
      <c r="F91" s="134">
        <f>IF('Saline (Inputs)'!$T118="Default",IF('Saline (Inputs)'!W118=0,'Saline (Inputs)'!L$21,'Saline (Inputs)'!W118),IF('Saline (Inputs)'!W118=0,D91,'Saline (Inputs)'!W118))</f>
        <v>0</v>
      </c>
      <c r="G91" s="127">
        <f t="shared" si="124"/>
        <v>-1.3862943611198906</v>
      </c>
      <c r="H91" s="67">
        <f t="shared" si="125"/>
        <v>1.3862943611198908</v>
      </c>
      <c r="I91" s="59">
        <f>IF(E91=1, 1, (G91-J91*'Saline (Inputs)'!$C$45))</f>
        <v>2.2204460492503131E-16</v>
      </c>
      <c r="J91" s="59">
        <f>IF(E91=1, 0, ((H91-G91)/'Saline (Inputs)'!$D$45))</f>
        <v>1.0817312376586106</v>
      </c>
      <c r="K91" s="78">
        <f>VLOOKUP('Saline (Inputs)'!$T118,'Depositional Environments'!$BK$11:$BU$26,4,FALSE)</f>
        <v>0.21</v>
      </c>
      <c r="L91" s="78">
        <f>VLOOKUP('Saline (Inputs)'!$T118,'Depositional Environments'!$BK$11:$BU$26,5,FALSE)</f>
        <v>0.76</v>
      </c>
      <c r="M91" s="134">
        <f>IF('Saline (Inputs)'!$T118="Default",IF('Saline (Inputs)'!X118=0,'Saline (Inputs)'!K$22,'Saline (Inputs)'!X118), IF('Saline (Inputs)'!X118=0,Calculations!K91,'Saline (Inputs)'!X118))</f>
        <v>0</v>
      </c>
      <c r="N91" s="134">
        <f>IF('Saline (Inputs)'!$T118="Default",IF('Saline (Inputs)'!Y118=0,'Saline (Inputs)'!L$22,'Saline (Inputs)'!Y118), IF('Saline (Inputs)'!Y118=0,Calculations!L91,'Saline (Inputs)'!Y118))</f>
        <v>0</v>
      </c>
      <c r="O91" s="127">
        <f t="shared" si="126"/>
        <v>-1.3249254147435987</v>
      </c>
      <c r="P91" s="67">
        <f t="shared" si="127"/>
        <v>1.1526795099383855</v>
      </c>
      <c r="Q91" s="59">
        <f t="array" ref="Q91">IF(M91=1, 1, (O91-R91*'Saline (Inputs)'!$C$45))</f>
        <v>-8.612295240260659E-2</v>
      </c>
      <c r="R91" s="59">
        <f>IF(M91=1, 0, ((P91-O91)/'Saline (Inputs)'!$D$45))</f>
        <v>0.96664269752934828</v>
      </c>
      <c r="S91" s="78">
        <f>VLOOKUP('Saline (Inputs)'!$T118,'Depositional Environments'!$BK$11:$BU$26,6,FALSE)</f>
        <v>0.61</v>
      </c>
      <c r="T91" s="78">
        <f>VLOOKUP('Saline (Inputs)'!$T118,'Depositional Environments'!$BK$11:$BU$26,7,FALSE)</f>
        <v>0.71</v>
      </c>
      <c r="U91" s="134">
        <f>IF('Saline (Inputs)'!$T118="Default",IF('Saline (Inputs)'!Z118=0,'Saline (Inputs)'!K$23,'Saline (Inputs)'!Z118),IF('Saline (Inputs)'!Z118=0,S91,'Saline (Inputs)'!Z118))</f>
        <v>0</v>
      </c>
      <c r="V91" s="134">
        <f>IF('Saline (Inputs)'!$T118="Default",IF('Saline (Inputs)'!AA118=0,'Saline (Inputs)'!L$23,'Saline (Inputs)'!AA118),IF('Saline (Inputs)'!AA118=0,T91,'Saline (Inputs)'!AA118))</f>
        <v>0</v>
      </c>
      <c r="W91" s="127">
        <f t="shared" si="128"/>
        <v>0.44731221804366483</v>
      </c>
      <c r="X91" s="67">
        <f t="shared" si="129"/>
        <v>0.89538404705484131</v>
      </c>
      <c r="Y91" s="59">
        <f t="array" ref="Y91">IF(U91=1, 1, (W91-Z91*'Saline (Inputs)'!$C$45))</f>
        <v>0.67134813254925307</v>
      </c>
      <c r="Z91" s="59">
        <f>IF(U91=1, 0, ((X91-W91)/'Saline (Inputs)'!$D$45))</f>
        <v>0.17481615295782754</v>
      </c>
      <c r="AA91" s="78">
        <f>VLOOKUP('Saline (Inputs)'!$T118,'Depositional Environments'!$BK$11:$BU$26,8,FALSE)</f>
        <v>0.19</v>
      </c>
      <c r="AB91" s="78">
        <f>VLOOKUP('Saline (Inputs)'!$T118,'Depositional Environments'!$BK$11:$BU$26,9,FALSE)</f>
        <v>0.59</v>
      </c>
      <c r="AC91" s="134">
        <f>IF('Saline (Inputs)'!$T118="Default",IF('Saline (Inputs)'!AB118=0,'Saline (Inputs)'!K$24,'Saline (Inputs)'!AB118),IF('Saline (Inputs)'!AB118=0,AA91,'Saline (Inputs)'!AB118))</f>
        <v>0</v>
      </c>
      <c r="AD91" s="134">
        <f>IF('Saline (Inputs)'!$T118="Default",IF('Saline (Inputs)'!AC118=0,'Saline (Inputs)'!L$24,'Saline (Inputs)'!AC118),IF('Saline (Inputs)'!AC118=0,AB91,'Saline (Inputs)'!AC118))</f>
        <v>0</v>
      </c>
      <c r="AE91" s="127">
        <f t="shared" si="130"/>
        <v>-1.4500101755059984</v>
      </c>
      <c r="AF91" s="67">
        <f t="shared" si="131"/>
        <v>0.36396537720141148</v>
      </c>
      <c r="AG91" s="59">
        <f t="array" ref="AG91">IF(AC91=1, 1, (AE91-AH91*'Saline (Inputs)'!$C$45))</f>
        <v>-0.54302239915229344</v>
      </c>
      <c r="AH91" s="59">
        <f>IF(AC91=1, 0, ((AF91-AE91)/'Saline (Inputs)'!$D$45))</f>
        <v>0.7077263223257636</v>
      </c>
      <c r="AI91" s="78">
        <f>VLOOKUP('Saline (Inputs)'!$T118,'Depositional Environments'!$BK$11:$BU$26,10,FALSE)</f>
        <v>0.39</v>
      </c>
      <c r="AJ91" s="78">
        <f>VLOOKUP('Saline (Inputs)'!$T118,'Depositional Environments'!$BK$11:$BU$26,11,FALSE)</f>
        <v>0.81</v>
      </c>
      <c r="AK91" s="134">
        <f>IF('Saline (Inputs)'!$T118="Default",IF('Saline (Inputs)'!K$25=0,'Saline (Inputs)'!AD118,'Saline (Inputs)'!$K$25),IF('Saline (Inputs)'!AD118=0,AI91,'Saline (Inputs)'!AD118))</f>
        <v>0</v>
      </c>
      <c r="AL91" s="134">
        <f>IF('Saline (Inputs)'!$T118="Default",IF('Saline (Inputs)'!L$25=0,'Saline (Inputs)'!AE118,'Saline (Inputs)'!$L$25),IF('Saline (Inputs)'!AE118=0,AJ91,'Saline (Inputs)'!AE118))</f>
        <v>0</v>
      </c>
      <c r="AM91" s="127">
        <f t="shared" si="132"/>
        <v>-0.44731221804366478</v>
      </c>
      <c r="AN91" s="67">
        <f t="shared" si="133"/>
        <v>1.4500101755059986</v>
      </c>
      <c r="AO91" s="59">
        <f t="array" ref="AO91">IF(AK91=1, 1, (AM91-AP91*'Saline (Inputs)'!$C$45))</f>
        <v>0.50134897873116691</v>
      </c>
      <c r="AP91" s="59">
        <f>IF(AK91=1, 0, ((AN91-AM91)/'Saline (Inputs)'!$D$45))</f>
        <v>0.74024426506138619</v>
      </c>
      <c r="AR91" s="145">
        <v>84</v>
      </c>
      <c r="AS91" s="143">
        <f t="shared" si="74"/>
        <v>1</v>
      </c>
      <c r="AT91" s="143">
        <f t="shared" si="75"/>
        <v>1</v>
      </c>
      <c r="AU91" s="143">
        <f t="shared" si="76"/>
        <v>1</v>
      </c>
      <c r="AV91" s="143">
        <f t="shared" si="77"/>
        <v>1</v>
      </c>
      <c r="AW91" s="143">
        <f t="shared" si="78"/>
        <v>1</v>
      </c>
      <c r="BS91" s="140">
        <v>84</v>
      </c>
      <c r="BT91" s="78">
        <f>VLOOKUP('Shale (Inputs)'!AC118,$AY$7:$BA$8,2,FALSE)</f>
        <v>0.2</v>
      </c>
      <c r="BU91" s="78">
        <f>VLOOKUP('Shale (Inputs)'!AC118,$AY$7:$BA$8,3,FALSE)</f>
        <v>0.8</v>
      </c>
      <c r="BV91" s="134">
        <f>IF('Shale (Inputs)'!$AC118="Default",IF('Shale (Inputs)'!AE118=0,'Shale (Inputs)'!L$19,'Shale (Inputs)'!AE118),IF('Shale (Inputs)'!AE118=0,BT91,'Shale (Inputs)'!AE118))</f>
        <v>0.2</v>
      </c>
      <c r="BW91" s="134">
        <f>IF('Shale (Inputs)'!$AC118="Default",IF('Shale (Inputs)'!AF118=0,'Shale (Inputs)'!M$19,'Shale (Inputs)'!AF118),IF('Shale (Inputs)'!AF118=0,BU91,'Shale (Inputs)'!AF118))</f>
        <v>0.8</v>
      </c>
      <c r="BX91" s="127">
        <f t="shared" si="79"/>
        <v>-1.3862943611198906</v>
      </c>
      <c r="BY91" s="67">
        <f t="shared" si="80"/>
        <v>1.3862949861200078</v>
      </c>
      <c r="BZ91" s="59">
        <f>IF(BV91=1, 1, (BX91-CA91*'Saline (Inputs)'!$C$45))</f>
        <v>3.1250005871896747E-7</v>
      </c>
      <c r="CA91" s="59">
        <f>IF(BV91=1, 0, ((BY91-BX91)/'Saline (Inputs)'!$D$45))</f>
        <v>1.0817314815037018</v>
      </c>
      <c r="CB91" s="78">
        <f>VLOOKUP('Shale (Inputs)'!AC118,Calculations!$BC$7:$BE$8,2,FALSE)</f>
        <v>0.03</v>
      </c>
      <c r="CC91" s="78">
        <f>VLOOKUP('Shale (Inputs)'!AC118,Calculations!$BC$7:$BE$8,3,FALSE)</f>
        <v>0.92</v>
      </c>
      <c r="CD91" s="134">
        <f>IF('Shale (Inputs)'!$AC118="Default",IF('Shale (Inputs)'!AG118=0,'Shale (Inputs)'!L$20,'Shale (Inputs)'!AG118),IF('Shale (Inputs)'!AG118=0,CB91,'Shale (Inputs)'!AG118))</f>
        <v>0.03</v>
      </c>
      <c r="CE91" s="134">
        <f>IF('Shale (Inputs)'!$AC118="Default",IF('Shale (Inputs)'!AH118=0,'Shale (Inputs)'!M$20,'Shale (Inputs)'!AH118),IF('Shale (Inputs)'!AH118=0,CC91,'Shale (Inputs)'!AH118))</f>
        <v>0.92</v>
      </c>
      <c r="CF91" s="127">
        <f t="shared" si="81"/>
        <v>-3.4760986898352733</v>
      </c>
      <c r="CG91" s="67">
        <f t="shared" si="82"/>
        <v>2.4423483940656316</v>
      </c>
      <c r="CH91" s="59">
        <f t="array" ref="CH91">IF(CD91=1, 1, (CF91-CI91*'Saline (Inputs)'!$C$45))</f>
        <v>-0.51687514788482103</v>
      </c>
      <c r="CI91" s="59">
        <f>IF(CD91=1, 0, ((CG91-CF91)/'Saline (Inputs)'!$D$45))</f>
        <v>2.3090943989389285</v>
      </c>
      <c r="CJ91" s="78">
        <f>VLOOKUP('Shale (Inputs)'!$AJ118,Calculations!$BG$18:$BI$25,2,FALSE)</f>
        <v>0.25</v>
      </c>
      <c r="CK91" s="78">
        <f>VLOOKUP('Shale (Inputs)'!$AJ118,Calculations!$BG$18:$BI$25,3,FALSE)</f>
        <v>0.53</v>
      </c>
      <c r="CL91" s="134">
        <f>IF('Shale (Inputs)'!$AJ118="Default",IF('Shale (Inputs)'!AL118=0,'Shale (Inputs)'!L$24,'Shale (Inputs)'!AL118),IF('Shale (Inputs)'!AL118=0,CJ91,'Shale (Inputs)'!AL118))</f>
        <v>0.2</v>
      </c>
      <c r="CM91" s="134">
        <f>IF('Shale (Inputs)'!$AJ118="Default",IF('Shale (Inputs)'!AM118=0,'Shale (Inputs)'!M$24,'Shale (Inputs)'!AM118),IF('Shale (Inputs)'!AM118=0,CK91,'Shale (Inputs)'!AM118))</f>
        <v>0.85</v>
      </c>
      <c r="CN91" s="135">
        <f t="shared" si="83"/>
        <v>-1.3862943611198906</v>
      </c>
      <c r="CO91" s="136">
        <f t="shared" si="84"/>
        <v>1.7346018397020466</v>
      </c>
      <c r="CP91" s="137">
        <f t="array" ref="CP91">IF(CL91=1, 1, (CN91-CQ91*'Saline (Inputs)'!$C$45))</f>
        <v>0.17415373929107769</v>
      </c>
      <c r="CQ91" s="137">
        <f>IF(CL91=1, 0, ((CO91-CN91)/'Saline (Inputs)'!$D$45))</f>
        <v>1.2176241224814466</v>
      </c>
      <c r="CR91" s="78">
        <f>VLOOKUP('Shale (Inputs)'!$AJ118,Calculations!$BK$18:$BM$25,2,FALSE)</f>
        <v>0.14000000000000001</v>
      </c>
      <c r="CS91" s="78">
        <f>VLOOKUP('Shale (Inputs)'!$AJ118,Calculations!$BK$18:$BM$25,3,FALSE)</f>
        <v>0.34</v>
      </c>
      <c r="CT91" s="134">
        <f>IF('Shale (Inputs)'!$AJ118="Default",IF('Shale (Inputs)'!AN118=0,'Shale (Inputs)'!L$25,'Shale (Inputs)'!AN118),IF('Shale (Inputs)'!AN118=0,CR91,'Shale (Inputs)'!AN118))</f>
        <v>0.1</v>
      </c>
      <c r="CU91" s="134">
        <f>IF('Shale (Inputs)'!$AJ118="Default",IF('Shale (Inputs)'!AO118=0,'Shale (Inputs)'!M$25,'Shale (Inputs)'!AO118),IF('Shale (Inputs)'!AO118=0,CS91,'Shale (Inputs)'!AO118))</f>
        <v>0.49</v>
      </c>
      <c r="CV91" s="127">
        <f t="shared" si="85"/>
        <v>-2.1972245773362191</v>
      </c>
      <c r="CW91" s="67">
        <f t="shared" si="86"/>
        <v>-4.0004934453636599E-2</v>
      </c>
      <c r="CX91" s="59">
        <f t="array" ref="CX91">IF(CT91=1, 1, (CV91-CY91*'Saline (Inputs)'!$C$45))</f>
        <v>-1.1186147558949278</v>
      </c>
      <c r="CY91" s="59">
        <f>IF(CT91=1, 0, ((CW91-CV91)/'Saline (Inputs)'!$D$45))</f>
        <v>0.84164371566502805</v>
      </c>
      <c r="DA91" s="145">
        <v>84</v>
      </c>
      <c r="DB91" s="143">
        <f t="shared" si="87"/>
        <v>1</v>
      </c>
      <c r="DC91" s="143">
        <f t="shared" si="88"/>
        <v>1</v>
      </c>
      <c r="DD91" s="143">
        <f t="shared" si="89"/>
        <v>1</v>
      </c>
      <c r="DE91" s="143">
        <f t="shared" si="90"/>
        <v>1</v>
      </c>
      <c r="DI91" s="233">
        <v>85</v>
      </c>
      <c r="DJ91" s="231">
        <v>1.4105316950008124E-5</v>
      </c>
      <c r="DK91" s="231">
        <v>7.9014691436909098E-5</v>
      </c>
      <c r="DL91" s="231">
        <v>5.6630285689634194E-4</v>
      </c>
      <c r="DN91" s="140">
        <v>84</v>
      </c>
      <c r="DO91" s="77">
        <f>VLOOKUP('ROZ (Inputs)'!$Z119,'Depositional Environments'!$BW$11:$CI$26,2,FALSE)</f>
        <v>0.2</v>
      </c>
      <c r="DP91" s="77">
        <f>VLOOKUP('ROZ (Inputs)'!$Z119,'Depositional Environments'!$BW$11:$CI$26,3,FALSE)</f>
        <v>0.8</v>
      </c>
      <c r="DQ91" s="134">
        <f>IF('ROZ (Inputs)'!$Z119="Default",IF('ROZ (Inputs)'!AB119=0,'ROZ (Inputs)'!K$21,'ROZ (Inputs)'!AB119),IF('ROZ (Inputs)'!AB119=0,DO91,'ROZ (Inputs)'!AB119))</f>
        <v>0</v>
      </c>
      <c r="DR91" s="134">
        <f>IF('ROZ (Inputs)'!$Z119="Default",IF('ROZ (Inputs)'!AC119=0,'ROZ (Inputs)'!L$21,'ROZ (Inputs)'!AC119),IF('ROZ (Inputs)'!AC119=0,DP91,'ROZ (Inputs)'!AC119))</f>
        <v>0</v>
      </c>
      <c r="DS91" s="127">
        <f t="shared" si="91"/>
        <v>-1.3862943611198906</v>
      </c>
      <c r="DT91" s="67">
        <f t="shared" si="92"/>
        <v>1.3862943611198908</v>
      </c>
      <c r="DU91" s="59">
        <f>IF(DQ91=1, 1, (DS91-DV91*'Saline (Inputs)'!$C$45))</f>
        <v>2.2204460492503131E-16</v>
      </c>
      <c r="DV91" s="59">
        <f>IF(DQ91=1, 0, ((DT91-DS91)/'Saline (Inputs)'!$D$45))</f>
        <v>1.0817312376586106</v>
      </c>
      <c r="DW91" s="77">
        <f>VLOOKUP('ROZ (Inputs)'!$Z119,'Depositional Environments'!$BW$11:$CI$26,4,FALSE)</f>
        <v>0.21</v>
      </c>
      <c r="DX91" s="77">
        <f>VLOOKUP('ROZ (Inputs)'!$Z119,'Depositional Environments'!$BW$11:$CI$26,5,FALSE)</f>
        <v>0.76</v>
      </c>
      <c r="DY91" s="134">
        <f>IF('ROZ (Inputs)'!$Z119="Default",IF('ROZ (Inputs)'!AD119=0,'ROZ (Inputs)'!K$22,'ROZ (Inputs)'!AD119),IF('ROZ (Inputs)'!AD119=0,DW91,'ROZ (Inputs)'!AD118))</f>
        <v>0</v>
      </c>
      <c r="DZ91" s="134">
        <f>IF('ROZ (Inputs)'!$Z119="Default",IF('ROZ (Inputs)'!AE119=0,'ROZ (Inputs)'!L$22,'ROZ (Inputs)'!AE119),IF('ROZ (Inputs)'!AE119=0,DX91,'ROZ (Inputs)'!AD118))</f>
        <v>0</v>
      </c>
      <c r="EA91" s="127">
        <f t="shared" si="93"/>
        <v>-1.3249254147435987</v>
      </c>
      <c r="EB91" s="67">
        <f t="shared" si="94"/>
        <v>1.1526795099383855</v>
      </c>
      <c r="EC91" s="59">
        <f t="array" ref="EC91">IF(DY91=1, 1, (EA91-ED91*'Saline (Inputs)'!$C$45))</f>
        <v>-8.612295240260659E-2</v>
      </c>
      <c r="ED91" s="59">
        <f>IF(DY91=1, 0, ((EB91-EA91)/'Saline (Inputs)'!$D$45))</f>
        <v>0.96664269752934828</v>
      </c>
      <c r="EE91" s="77">
        <f>VLOOKUP('ROZ (Inputs)'!$Z119,'Depositional Environments'!$BW$11:$CI$26,6,FALSE)</f>
        <v>0.64</v>
      </c>
      <c r="EF91" s="77">
        <f>VLOOKUP('ROZ (Inputs)'!$Z119,'Depositional Environments'!$BW$11:$CI$26,7,FALSE)</f>
        <v>0.77</v>
      </c>
      <c r="EG91" s="134">
        <f>IF('ROZ (Inputs)'!$Z119="Default",IF('ROZ (Inputs)'!AF119=0,'ROZ (Inputs)'!K$23,'ROZ (Inputs)'!AF119),IF('ROZ (Inputs)'!AF119=0,EE91,'ROZ (Inputs)'!AF118))</f>
        <v>0</v>
      </c>
      <c r="EH91" s="134">
        <f>IF('ROZ (Inputs)'!$Z119="Default",IF('ROZ (Inputs)'!AG119=0,'ROZ (Inputs)'!L$23,'ROZ (Inputs)'!AG119),IF('ROZ (Inputs)'!AG119=0,EF91,'ROZ (Inputs)'!AG118))</f>
        <v>0</v>
      </c>
      <c r="EI91" s="127">
        <f t="shared" si="95"/>
        <v>0.57536414490356191</v>
      </c>
      <c r="EJ91" s="67">
        <f t="shared" si="96"/>
        <v>1.2083112059245342</v>
      </c>
      <c r="EK91" s="59">
        <f t="array" ref="EK91">IF(EG91=1, 1, (EI91-EL91*'Saline (Inputs)'!$C$45))</f>
        <v>0.89183767541404801</v>
      </c>
      <c r="EL91" s="59">
        <f>IF(EG91=1, 0, ((EJ91-EI91)/'Saline (Inputs)'!$D$45))</f>
        <v>0.24694560797949588</v>
      </c>
      <c r="EM91" s="77">
        <f>VLOOKUP('ROZ (Inputs)'!$Z119,'Depositional Environments'!$BW$11:$CI$26,8,FALSE)</f>
        <v>0.16</v>
      </c>
      <c r="EN91" s="77">
        <f>VLOOKUP('ROZ (Inputs)'!$Z119,'Depositional Environments'!$BW$11:$CI$26,9,FALSE)</f>
        <v>0.39</v>
      </c>
      <c r="EO91" s="134">
        <f>IF('ROZ (Inputs)'!$Z119="Default",IF('ROZ (Inputs)'!AH119=0,'ROZ (Inputs)'!K$24,'ROZ (Inputs)'!AH119),IF('ROZ (Inputs)'!AH119=0,EM91,'ROZ (Inputs)'!AH118))</f>
        <v>0</v>
      </c>
      <c r="EP91" s="134">
        <f>IF('ROZ (Inputs)'!$Z119="Default",IF('ROZ (Inputs)'!AI119=0,'ROZ (Inputs)'!L$24,'ROZ (Inputs)'!AI119),IF('ROZ (Inputs)'!AI119=0,EN91,'ROZ (Inputs)'!AI118))</f>
        <v>0</v>
      </c>
      <c r="EQ91" s="127">
        <f t="shared" si="97"/>
        <v>-1.6582280766035322</v>
      </c>
      <c r="ER91" s="67">
        <f t="shared" si="98"/>
        <v>-0.44731221804366478</v>
      </c>
      <c r="ES91" s="59">
        <f t="array" ref="ES91">IF(EO91=1, 1, (EQ91-ET91*'Saline (Inputs)'!$C$45))</f>
        <v>-1.0527701473235984</v>
      </c>
      <c r="ET91" s="59">
        <f>IF(EO91=1, 0, ((ER91-EQ91)/'Saline (Inputs)'!$D$45))</f>
        <v>0.47244133248952946</v>
      </c>
      <c r="EU91" s="77">
        <f>VLOOKUP('ROZ (Inputs)'!$Z119,'Depositional Environments'!$BW$11:$CI$26,10,FALSE)</f>
        <v>0.35</v>
      </c>
      <c r="EV91" s="77">
        <f>VLOOKUP('ROZ (Inputs)'!$Z119,'Depositional Environments'!$BW$11:$CI$26,11,FALSE)</f>
        <v>0.76</v>
      </c>
      <c r="EW91" s="134">
        <f>IF('ROZ (Inputs)'!$Z119="Default",IF('ROZ (Inputs)'!AJ119=0,'ROZ (Inputs)'!K$25,'ROZ (Inputs)'!AJ119),IF('ROZ (Inputs)'!AJ119=0,EU91,'ROZ (Inputs)'!AJ118))</f>
        <v>0</v>
      </c>
      <c r="EX91" s="134">
        <f>IF('ROZ (Inputs)'!$Z119="Default",IF('ROZ (Inputs)'!AK119=0,'ROZ (Inputs)'!L$25,'ROZ (Inputs)'!AK119),IF('ROZ (Inputs)'!AK119=0,EV91,'ROZ (Inputs)'!AK118))</f>
        <v>0</v>
      </c>
      <c r="EY91" s="127">
        <f t="shared" si="99"/>
        <v>-0.61903920840622351</v>
      </c>
      <c r="EZ91" s="67">
        <f t="shared" si="100"/>
        <v>1.1526795099383855</v>
      </c>
      <c r="FA91" s="59">
        <f t="array" ref="FA91">IF(EW91=1, 1, (EY91-FB91*'Saline (Inputs)'!$C$45))</f>
        <v>0.26682015076608112</v>
      </c>
      <c r="FB91" s="59">
        <f>IF(EW91=1, 0, ((EZ91-EY91)/'Saline (Inputs)'!$D$45))</f>
        <v>0.69123973079917</v>
      </c>
      <c r="FC91" s="283">
        <f>VLOOKUP('ROZ (Inputs)'!$Z119,'Depositional Environments'!$BW$11:$CI$26,12,FALSE)</f>
        <v>8.9999999999999993E-3</v>
      </c>
      <c r="FD91" s="283">
        <f>VLOOKUP('ROZ (Inputs)'!$Z119,'Depositional Environments'!$BW$11:$CI$26,13,FALSE)</f>
        <v>1.0999999999999999E-2</v>
      </c>
      <c r="FE91" s="134">
        <f>IF('ROZ (Inputs)'!$Z119="Default",IF('ROZ (Inputs)'!AL119=0,'ROZ (Inputs)'!K$26,'ROZ (Inputs)'!AL119),IF('ROZ (Inputs)'!AL119=0,FC91,'ROZ (Inputs)'!AL118))</f>
        <v>0</v>
      </c>
      <c r="FF91" s="134">
        <f>IF('ROZ (Inputs)'!$Z119="Default",IF('ROZ (Inputs)'!AM119=0,'ROZ (Inputs)'!L$26,'ROZ (Inputs)'!AM119),IF('ROZ (Inputs)'!AM119=0,FD91,'ROZ (Inputs)'!AM118))</f>
        <v>0</v>
      </c>
      <c r="FG91" s="127">
        <f t="shared" si="101"/>
        <v>-4.7014899569937691</v>
      </c>
      <c r="FH91" s="67">
        <f t="shared" si="102"/>
        <v>-4.4987990588243418</v>
      </c>
      <c r="FI91" s="59">
        <f t="array" ref="FI91">IF(FE91=1, 1, (FG91-FJ91*'Saline (Inputs)'!$C$45))</f>
        <v>-4.6001445079090555</v>
      </c>
      <c r="FJ91" s="59">
        <f>IF(FE91=1, 0, ((FH91-FG91)/'Saline (Inputs)'!$D$45))</f>
        <v>7.9080274106369253E-2</v>
      </c>
      <c r="FL91" s="145">
        <v>84</v>
      </c>
      <c r="FM91" s="143">
        <f t="shared" si="103"/>
        <v>1</v>
      </c>
      <c r="FN91" s="143">
        <f t="shared" si="104"/>
        <v>1</v>
      </c>
      <c r="FO91" s="143">
        <f t="shared" si="105"/>
        <v>1</v>
      </c>
      <c r="FP91" s="143">
        <f t="shared" si="106"/>
        <v>1</v>
      </c>
      <c r="FQ91" s="143">
        <f t="shared" si="107"/>
        <v>1</v>
      </c>
      <c r="FR91" s="143">
        <f t="shared" si="108"/>
        <v>1</v>
      </c>
      <c r="FT91" s="145">
        <v>84</v>
      </c>
      <c r="FU91" s="34">
        <v>-5.9523622621782167E-4</v>
      </c>
      <c r="FV91" s="34">
        <v>-3.6601843021334642E-5</v>
      </c>
      <c r="FW91" s="34">
        <v>4.9903783292394711E-5</v>
      </c>
      <c r="FZ91" s="140">
        <v>84</v>
      </c>
      <c r="GA91" s="78">
        <f>VLOOKUP('Shale_EERC (Inputs)'!$AI116,$ID$7:$IF$8,2,FALSE)</f>
        <v>0.2</v>
      </c>
      <c r="GB91" s="78">
        <f>VLOOKUP('Shale_EERC (Inputs)'!AI116,$AY$7:$BA$8,3,FALSE)</f>
        <v>0.8</v>
      </c>
      <c r="GC91" s="134">
        <f>IF('Shale_EERC (Inputs)'!$AI116="Default",IF('Shale_EERC (Inputs)'!AK116=0,'Shale_EERC (Inputs)'!L$19,'Shale_EERC (Inputs)'!AK116),IF('Shale_EERC (Inputs)'!AK116=0,GA91,'Shale_EERC (Inputs)'!AK116))</f>
        <v>0.2</v>
      </c>
      <c r="GD91" s="134">
        <f>IF('Shale_EERC (Inputs)'!$AI116="Default",IF('Shale_EERC (Inputs)'!AL116=0,'Shale_EERC (Inputs)'!M$19,'Shale_EERC (Inputs)'!AL116),IF('Shale_EERC (Inputs)'!AL116=0,GB91,'Shale_EERC (Inputs)'!AL116))</f>
        <v>0.8</v>
      </c>
      <c r="GE91" s="127">
        <f t="shared" si="109"/>
        <v>-1.3862943611198906</v>
      </c>
      <c r="GF91" s="67">
        <f t="shared" si="110"/>
        <v>1.3862949861200078</v>
      </c>
      <c r="GG91" s="59">
        <f>IF(GC91=1, 1, (GE91-GH91*'Saline (Inputs)'!$C$45))</f>
        <v>3.1250005871896747E-7</v>
      </c>
      <c r="GH91" s="59">
        <f>IF(GC91=1, 0, ((GF91-GE91)/'Saline (Inputs)'!$D$45))</f>
        <v>1.0817314815037018</v>
      </c>
      <c r="GI91" s="78">
        <f>VLOOKUP('Shale_EERC (Inputs)'!$AI116,$IH$7:$IJ$8,2,FALSE)</f>
        <v>0.2</v>
      </c>
      <c r="GJ91" s="78">
        <f>VLOOKUP('Shale_EERC (Inputs)'!$AI116,$IH$7:$IJ$8,3,FALSE)</f>
        <v>0.8</v>
      </c>
      <c r="GK91" s="134">
        <f>IF('Shale_EERC (Inputs)'!$AI116="Default",IF('Shale_EERC (Inputs)'!AM116=0,'Shale_EERC (Inputs)'!L$20,'Shale_EERC (Inputs)'!AM116),IF('Shale_EERC (Inputs)'!AM116=0,GI91,'Shale_EERC (Inputs)'!AM116))</f>
        <v>0.2</v>
      </c>
      <c r="GL91" s="134">
        <f>IF('Shale_EERC (Inputs)'!$AI116="Default",IF('Shale_EERC (Inputs)'!AN116=0,'Shale_EERC (Inputs)'!M$20,'Shale_EERC (Inputs)'!AN116),IF('Shale_EERC (Inputs)'!AN116=0,GJ91,'Shale_EERC (Inputs)'!AN116))</f>
        <v>0.8</v>
      </c>
      <c r="GM91" s="127">
        <f t="shared" si="111"/>
        <v>-1.3862943611198906</v>
      </c>
      <c r="GN91" s="67">
        <f t="shared" si="112"/>
        <v>1.3862949861200078</v>
      </c>
      <c r="GO91" s="59">
        <f t="array" ref="GO91">IF(GK91=1, 1, (GM91-GP91*'Saline (Inputs)'!$C$45))</f>
        <v>3.1250005871896747E-7</v>
      </c>
      <c r="GP91" s="59">
        <f>IF(GK91=1, 0, ((GN91-GM91)/'Saline (Inputs)'!$D$45))</f>
        <v>1.0817314815037018</v>
      </c>
      <c r="GQ91" s="78">
        <f>VLOOKUP('Shale_EERC (Inputs)'!$AI116,$IL$7:$IN$8,2,FALSE)</f>
        <v>0.2</v>
      </c>
      <c r="GR91" s="78">
        <f>VLOOKUP('Shale_EERC (Inputs)'!$AI116,$IL$7:$IN$8,3,FALSE)</f>
        <v>0.8</v>
      </c>
      <c r="GS91" s="134">
        <f>IF('Shale_EERC (Inputs)'!$AI116="Default",IF('Shale_EERC (Inputs)'!AO116=0,'Shale_EERC (Inputs)'!L$21,'Shale_EERC (Inputs)'!AO116),IF('Shale_EERC (Inputs)'!AO116=0,GQ91,'Shale_EERC (Inputs)'!AO116))</f>
        <v>0.2</v>
      </c>
      <c r="GT91" s="134">
        <f>IF('Shale_EERC (Inputs)'!$AI116="Default",IF('Shale_EERC (Inputs)'!AP116=0,'Shale_EERC (Inputs)'!M$21,'Shale_EERC (Inputs)'!AP116),IF('Shale_EERC (Inputs)'!AP116=0,GR91,'Shale_EERC (Inputs)'!AP116))</f>
        <v>0.8</v>
      </c>
      <c r="GU91" s="135">
        <f t="shared" si="121"/>
        <v>-1.3862943611198906</v>
      </c>
      <c r="GV91" s="136">
        <f t="shared" si="113"/>
        <v>1.3862949861200078</v>
      </c>
      <c r="GW91" s="137">
        <f t="array" ref="GW91">IF(GS91=1, 1, (GU91-GX91*'Saline (Inputs)'!$C$45))</f>
        <v>3.1250005871896747E-7</v>
      </c>
      <c r="GX91" s="137">
        <f>IF(GS91=1, 0, ((GV91-GU91)/'Saline (Inputs)'!$D$45))</f>
        <v>1.0817314815037018</v>
      </c>
      <c r="GY91" s="78">
        <f>VLOOKUP('Shale_EERC (Inputs)'!$AI116,$IP$7:$IR$8,2,FALSE)</f>
        <v>0.2</v>
      </c>
      <c r="GZ91" s="78">
        <f>VLOOKUP('Shale_EERC (Inputs)'!$AI116,$IP$7:$IR$8,3,FALSE)</f>
        <v>0.8</v>
      </c>
      <c r="HA91" s="134">
        <f>IF('Shale_EERC (Inputs)'!$AI116="Default",IF('Shale_EERC (Inputs)'!AQ116=0,'Shale_EERC (Inputs)'!L$22,'Shale_EERC (Inputs)'!AQ116),IF('Shale_EERC (Inputs)'!AQ116=0,GY91,'Shale_EERC (Inputs)'!AQ116))</f>
        <v>0.2</v>
      </c>
      <c r="HB91" s="134">
        <f>IF('Shale_EERC (Inputs)'!$AI116="Default",IF('Shale_EERC (Inputs)'!AR116=0,'Shale_EERC (Inputs)'!M$22,'Shale_EERC (Inputs)'!AR116),IF('Shale_EERC (Inputs)'!AR116=0,GZ91,'Shale_EERC (Inputs)'!AR116))</f>
        <v>0.8</v>
      </c>
      <c r="HC91" s="127">
        <f t="shared" si="114"/>
        <v>-1.3862943611198906</v>
      </c>
      <c r="HD91" s="67">
        <f t="shared" si="122"/>
        <v>1.3862949861200078</v>
      </c>
      <c r="HE91" s="59">
        <f t="array" ref="HE91">IF(HA91=1, 1, (HC91-HF91*'Saline (Inputs)'!$C$45))</f>
        <v>3.1250005871896747E-7</v>
      </c>
      <c r="HF91" s="59">
        <f>IF(HA91=1, 0, ((HD91-HC91)/'Saline (Inputs)'!$D$45))</f>
        <v>1.0817314815037018</v>
      </c>
      <c r="HG91" s="78">
        <f>VLOOKUP('Shale_EERC (Inputs)'!$AI116,$IT$7:$IV$8,2,FALSE)</f>
        <v>0.2</v>
      </c>
      <c r="HH91" s="78">
        <f>VLOOKUP('Shale_EERC (Inputs)'!$AI116,$IT$7:$IV$8,3,FALSE)</f>
        <v>0.8</v>
      </c>
      <c r="HI91" s="134">
        <f>IF('Shale_EERC (Inputs)'!$AI116="Default",IF('Shale_EERC (Inputs)'!AS116=0,'Shale_EERC (Inputs)'!L$23,'Shale_EERC (Inputs)'!AS116),IF('Shale_EERC (Inputs)'!AS116=0,HG91,'Shale_EERC (Inputs)'!AS116))</f>
        <v>0.2</v>
      </c>
      <c r="HJ91" s="134">
        <f>IF('Shale_EERC (Inputs)'!$AI116="Default",IF('Shale_EERC (Inputs)'!AT116=0,'Shale_EERC (Inputs)'!M$23,'Shale_EERC (Inputs)'!AT116),IF('Shale_EERC (Inputs)'!AT116=0,HH91,'Shale_EERC (Inputs)'!AT116))</f>
        <v>0.8</v>
      </c>
      <c r="HK91" s="127">
        <f t="shared" si="115"/>
        <v>-1.3862943611198906</v>
      </c>
      <c r="HL91" s="67">
        <f t="shared" si="123"/>
        <v>1.3862949861200078</v>
      </c>
      <c r="HM91" s="59">
        <f t="array" ref="HM91">IF(HI91=1, 1, (HK91-HN91*'Saline (Inputs)'!$C$45))</f>
        <v>3.1250005871896747E-7</v>
      </c>
      <c r="HN91" s="59">
        <f>IF(HI91=1, 0, ((HL91-HK91)/'Saline (Inputs)'!$D$45))</f>
        <v>1.0817314815037018</v>
      </c>
      <c r="HP91" s="145">
        <v>84</v>
      </c>
      <c r="HQ91" s="143">
        <f t="shared" si="116"/>
        <v>1</v>
      </c>
      <c r="HR91" s="143">
        <f t="shared" si="117"/>
        <v>1</v>
      </c>
      <c r="HS91" s="143">
        <f t="shared" si="118"/>
        <v>1</v>
      </c>
      <c r="HT91" s="143">
        <f t="shared" si="119"/>
        <v>1</v>
      </c>
      <c r="HU91" s="143">
        <f t="shared" si="120"/>
        <v>1</v>
      </c>
      <c r="HY91" s="233">
        <v>85</v>
      </c>
      <c r="HZ91" s="271">
        <v>1.8328345504414661E-5</v>
      </c>
      <c r="IA91" s="271">
        <v>9.2171601863813557E-5</v>
      </c>
      <c r="IB91" s="271">
        <v>5.657267174683572E-4</v>
      </c>
    </row>
    <row r="92" spans="2:236" x14ac:dyDescent="0.35">
      <c r="B92" s="140">
        <v>85</v>
      </c>
      <c r="C92" s="78">
        <f>VLOOKUP('Saline (Inputs)'!$T119,'Depositional Environments'!$BK$11:$BU$26,2,FALSE)</f>
        <v>0.2</v>
      </c>
      <c r="D92" s="78">
        <f>VLOOKUP('Saline (Inputs)'!$T119,'Depositional Environments'!$BK$11:$BU$26,3,FALSE)</f>
        <v>0.8</v>
      </c>
      <c r="E92" s="134">
        <f>IF('Saline (Inputs)'!$T119="Default",IF('Saline (Inputs)'!V119=0,'Saline (Inputs)'!K$21,'Saline (Inputs)'!V119),IF('Saline (Inputs)'!V119=0,C92,'Saline (Inputs)'!V119))</f>
        <v>0</v>
      </c>
      <c r="F92" s="134">
        <f>IF('Saline (Inputs)'!$T119="Default",IF('Saline (Inputs)'!W119=0,'Saline (Inputs)'!L$21,'Saline (Inputs)'!W119),IF('Saline (Inputs)'!W119=0,D92,'Saline (Inputs)'!W119))</f>
        <v>0</v>
      </c>
      <c r="G92" s="127">
        <f t="shared" si="124"/>
        <v>-1.3862943611198906</v>
      </c>
      <c r="H92" s="67">
        <f t="shared" si="125"/>
        <v>1.3862943611198908</v>
      </c>
      <c r="I92" s="59">
        <f>IF(E92=1, 1, (G92-J92*'Saline (Inputs)'!$C$45))</f>
        <v>2.2204460492503131E-16</v>
      </c>
      <c r="J92" s="59">
        <f>IF(E92=1, 0, ((H92-G92)/'Saline (Inputs)'!$D$45))</f>
        <v>1.0817312376586106</v>
      </c>
      <c r="K92" s="78">
        <f>VLOOKUP('Saline (Inputs)'!$T119,'Depositional Environments'!$BK$11:$BU$26,4,FALSE)</f>
        <v>0.21</v>
      </c>
      <c r="L92" s="78">
        <f>VLOOKUP('Saline (Inputs)'!$T119,'Depositional Environments'!$BK$11:$BU$26,5,FALSE)</f>
        <v>0.76</v>
      </c>
      <c r="M92" s="134">
        <f>IF('Saline (Inputs)'!$T119="Default",IF('Saline (Inputs)'!X119=0,'Saline (Inputs)'!K$22,'Saline (Inputs)'!X119), IF('Saline (Inputs)'!X119=0,Calculations!K92,'Saline (Inputs)'!X119))</f>
        <v>0</v>
      </c>
      <c r="N92" s="134">
        <f>IF('Saline (Inputs)'!$T119="Default",IF('Saline (Inputs)'!Y119=0,'Saline (Inputs)'!L$22,'Saline (Inputs)'!Y119), IF('Saline (Inputs)'!Y119=0,Calculations!L92,'Saline (Inputs)'!Y119))</f>
        <v>0</v>
      </c>
      <c r="O92" s="127">
        <f t="shared" si="126"/>
        <v>-1.3249254147435987</v>
      </c>
      <c r="P92" s="67">
        <f t="shared" si="127"/>
        <v>1.1526795099383855</v>
      </c>
      <c r="Q92" s="59">
        <f t="array" ref="Q92">IF(M92=1, 1, (O92-R92*'Saline (Inputs)'!$C$45))</f>
        <v>-8.612295240260659E-2</v>
      </c>
      <c r="R92" s="59">
        <f>IF(M92=1, 0, ((P92-O92)/'Saline (Inputs)'!$D$45))</f>
        <v>0.96664269752934828</v>
      </c>
      <c r="S92" s="78">
        <f>VLOOKUP('Saline (Inputs)'!$T119,'Depositional Environments'!$BK$11:$BU$26,6,FALSE)</f>
        <v>0.61</v>
      </c>
      <c r="T92" s="78">
        <f>VLOOKUP('Saline (Inputs)'!$T119,'Depositional Environments'!$BK$11:$BU$26,7,FALSE)</f>
        <v>0.71</v>
      </c>
      <c r="U92" s="134">
        <f>IF('Saline (Inputs)'!$T119="Default",IF('Saline (Inputs)'!Z119=0,'Saline (Inputs)'!K$23,'Saline (Inputs)'!Z119),IF('Saline (Inputs)'!Z119=0,S92,'Saline (Inputs)'!Z119))</f>
        <v>0</v>
      </c>
      <c r="V92" s="134">
        <f>IF('Saline (Inputs)'!$T119="Default",IF('Saline (Inputs)'!AA119=0,'Saline (Inputs)'!L$23,'Saline (Inputs)'!AA119),IF('Saline (Inputs)'!AA119=0,T92,'Saline (Inputs)'!AA119))</f>
        <v>0</v>
      </c>
      <c r="W92" s="127">
        <f t="shared" si="128"/>
        <v>0.44731221804366483</v>
      </c>
      <c r="X92" s="67">
        <f t="shared" si="129"/>
        <v>0.89538404705484131</v>
      </c>
      <c r="Y92" s="59">
        <f t="array" ref="Y92">IF(U92=1, 1, (W92-Z92*'Saline (Inputs)'!$C$45))</f>
        <v>0.67134813254925307</v>
      </c>
      <c r="Z92" s="59">
        <f>IF(U92=1, 0, ((X92-W92)/'Saline (Inputs)'!$D$45))</f>
        <v>0.17481615295782754</v>
      </c>
      <c r="AA92" s="78">
        <f>VLOOKUP('Saline (Inputs)'!$T119,'Depositional Environments'!$BK$11:$BU$26,8,FALSE)</f>
        <v>0.19</v>
      </c>
      <c r="AB92" s="78">
        <f>VLOOKUP('Saline (Inputs)'!$T119,'Depositional Environments'!$BK$11:$BU$26,9,FALSE)</f>
        <v>0.59</v>
      </c>
      <c r="AC92" s="134">
        <f>IF('Saline (Inputs)'!$T119="Default",IF('Saline (Inputs)'!AB119=0,'Saline (Inputs)'!K$24,'Saline (Inputs)'!AB119),IF('Saline (Inputs)'!AB119=0,AA92,'Saline (Inputs)'!AB119))</f>
        <v>0</v>
      </c>
      <c r="AD92" s="134">
        <f>IF('Saline (Inputs)'!$T119="Default",IF('Saline (Inputs)'!AC119=0,'Saline (Inputs)'!L$24,'Saline (Inputs)'!AC119),IF('Saline (Inputs)'!AC119=0,AB92,'Saline (Inputs)'!AC119))</f>
        <v>0</v>
      </c>
      <c r="AE92" s="127">
        <f t="shared" si="130"/>
        <v>-1.4500101755059984</v>
      </c>
      <c r="AF92" s="67">
        <f t="shared" si="131"/>
        <v>0.36396537720141148</v>
      </c>
      <c r="AG92" s="59">
        <f t="array" ref="AG92">IF(AC92=1, 1, (AE92-AH92*'Saline (Inputs)'!$C$45))</f>
        <v>-0.54302239915229344</v>
      </c>
      <c r="AH92" s="59">
        <f>IF(AC92=1, 0, ((AF92-AE92)/'Saline (Inputs)'!$D$45))</f>
        <v>0.7077263223257636</v>
      </c>
      <c r="AI92" s="78">
        <f>VLOOKUP('Saline (Inputs)'!$T119,'Depositional Environments'!$BK$11:$BU$26,10,FALSE)</f>
        <v>0.39</v>
      </c>
      <c r="AJ92" s="78">
        <f>VLOOKUP('Saline (Inputs)'!$T119,'Depositional Environments'!$BK$11:$BU$26,11,FALSE)</f>
        <v>0.81</v>
      </c>
      <c r="AK92" s="134">
        <f>IF('Saline (Inputs)'!$T119="Default",IF('Saline (Inputs)'!K$25=0,'Saline (Inputs)'!AD119,'Saline (Inputs)'!$K$25),IF('Saline (Inputs)'!AD119=0,AI92,'Saline (Inputs)'!AD119))</f>
        <v>0</v>
      </c>
      <c r="AL92" s="134">
        <f>IF('Saline (Inputs)'!$T119="Default",IF('Saline (Inputs)'!L$25=0,'Saline (Inputs)'!AE119,'Saline (Inputs)'!$L$25),IF('Saline (Inputs)'!AE119=0,AJ92,'Saline (Inputs)'!AE119))</f>
        <v>0</v>
      </c>
      <c r="AM92" s="127">
        <f t="shared" si="132"/>
        <v>-0.44731221804366478</v>
      </c>
      <c r="AN92" s="67">
        <f t="shared" si="133"/>
        <v>1.4500101755059986</v>
      </c>
      <c r="AO92" s="59">
        <f t="array" ref="AO92">IF(AK92=1, 1, (AM92-AP92*'Saline (Inputs)'!$C$45))</f>
        <v>0.50134897873116691</v>
      </c>
      <c r="AP92" s="59">
        <f>IF(AK92=1, 0, ((AN92-AM92)/'Saline (Inputs)'!$D$45))</f>
        <v>0.74024426506138619</v>
      </c>
      <c r="AR92" s="145">
        <v>85</v>
      </c>
      <c r="AS92" s="143">
        <f t="shared" si="74"/>
        <v>1</v>
      </c>
      <c r="AT92" s="143">
        <f t="shared" si="75"/>
        <v>1</v>
      </c>
      <c r="AU92" s="143">
        <f t="shared" si="76"/>
        <v>1</v>
      </c>
      <c r="AV92" s="143">
        <f t="shared" si="77"/>
        <v>1</v>
      </c>
      <c r="AW92" s="143">
        <f t="shared" si="78"/>
        <v>1</v>
      </c>
      <c r="BS92" s="140">
        <v>85</v>
      </c>
      <c r="BT92" s="78">
        <f>VLOOKUP('Shale (Inputs)'!AC119,$AY$7:$BA$8,2,FALSE)</f>
        <v>0.2</v>
      </c>
      <c r="BU92" s="78">
        <f>VLOOKUP('Shale (Inputs)'!AC119,$AY$7:$BA$8,3,FALSE)</f>
        <v>0.8</v>
      </c>
      <c r="BV92" s="134">
        <f>IF('Shale (Inputs)'!$AC119="Default",IF('Shale (Inputs)'!AE119=0,'Shale (Inputs)'!L$19,'Shale (Inputs)'!AE119),IF('Shale (Inputs)'!AE119=0,BT92,'Shale (Inputs)'!AE119))</f>
        <v>0.2</v>
      </c>
      <c r="BW92" s="134">
        <f>IF('Shale (Inputs)'!$AC119="Default",IF('Shale (Inputs)'!AF119=0,'Shale (Inputs)'!M$19,'Shale (Inputs)'!AF119),IF('Shale (Inputs)'!AF119=0,BU92,'Shale (Inputs)'!AF119))</f>
        <v>0.8</v>
      </c>
      <c r="BX92" s="127">
        <f t="shared" si="79"/>
        <v>-1.3862943611198906</v>
      </c>
      <c r="BY92" s="67">
        <f t="shared" si="80"/>
        <v>1.3862949861200078</v>
      </c>
      <c r="BZ92" s="59">
        <f>IF(BV92=1, 1, (BX92-CA92*'Saline (Inputs)'!$C$45))</f>
        <v>3.1250005871896747E-7</v>
      </c>
      <c r="CA92" s="59">
        <f>IF(BV92=1, 0, ((BY92-BX92)/'Saline (Inputs)'!$D$45))</f>
        <v>1.0817314815037018</v>
      </c>
      <c r="CB92" s="78">
        <f>VLOOKUP('Shale (Inputs)'!AC119,Calculations!$BC$7:$BE$8,2,FALSE)</f>
        <v>0.03</v>
      </c>
      <c r="CC92" s="78">
        <f>VLOOKUP('Shale (Inputs)'!AC119,Calculations!$BC$7:$BE$8,3,FALSE)</f>
        <v>0.92</v>
      </c>
      <c r="CD92" s="134">
        <f>IF('Shale (Inputs)'!$AC119="Default",IF('Shale (Inputs)'!AG119=0,'Shale (Inputs)'!L$20,'Shale (Inputs)'!AG119),IF('Shale (Inputs)'!AG119=0,CB92,'Shale (Inputs)'!AG119))</f>
        <v>0.03</v>
      </c>
      <c r="CE92" s="134">
        <f>IF('Shale (Inputs)'!$AC119="Default",IF('Shale (Inputs)'!AH119=0,'Shale (Inputs)'!M$20,'Shale (Inputs)'!AH119),IF('Shale (Inputs)'!AH119=0,CC92,'Shale (Inputs)'!AH119))</f>
        <v>0.92</v>
      </c>
      <c r="CF92" s="127">
        <f t="shared" si="81"/>
        <v>-3.4760986898352733</v>
      </c>
      <c r="CG92" s="67">
        <f t="shared" si="82"/>
        <v>2.4423483940656316</v>
      </c>
      <c r="CH92" s="59">
        <f t="array" ref="CH92">IF(CD92=1, 1, (CF92-CI92*'Saline (Inputs)'!$C$45))</f>
        <v>-0.51687514788482103</v>
      </c>
      <c r="CI92" s="59">
        <f>IF(CD92=1, 0, ((CG92-CF92)/'Saline (Inputs)'!$D$45))</f>
        <v>2.3090943989389285</v>
      </c>
      <c r="CJ92" s="78">
        <f>VLOOKUP('Shale (Inputs)'!$AJ119,Calculations!$BG$18:$BI$25,2,FALSE)</f>
        <v>0.25</v>
      </c>
      <c r="CK92" s="78">
        <f>VLOOKUP('Shale (Inputs)'!$AJ119,Calculations!$BG$18:$BI$25,3,FALSE)</f>
        <v>0.53</v>
      </c>
      <c r="CL92" s="134">
        <f>IF('Shale (Inputs)'!$AJ119="Default",IF('Shale (Inputs)'!AL119=0,'Shale (Inputs)'!L$24,'Shale (Inputs)'!AL119),IF('Shale (Inputs)'!AL119=0,CJ92,'Shale (Inputs)'!AL119))</f>
        <v>0.2</v>
      </c>
      <c r="CM92" s="134">
        <f>IF('Shale (Inputs)'!$AJ119="Default",IF('Shale (Inputs)'!AM119=0,'Shale (Inputs)'!M$24,'Shale (Inputs)'!AM119),IF('Shale (Inputs)'!AM119=0,CK92,'Shale (Inputs)'!AM119))</f>
        <v>0.85</v>
      </c>
      <c r="CN92" s="135">
        <f t="shared" si="83"/>
        <v>-1.3862943611198906</v>
      </c>
      <c r="CO92" s="136">
        <f t="shared" si="84"/>
        <v>1.7346018397020466</v>
      </c>
      <c r="CP92" s="137">
        <f t="array" ref="CP92">IF(CL92=1, 1, (CN92-CQ92*'Saline (Inputs)'!$C$45))</f>
        <v>0.17415373929107769</v>
      </c>
      <c r="CQ92" s="137">
        <f>IF(CL92=1, 0, ((CO92-CN92)/'Saline (Inputs)'!$D$45))</f>
        <v>1.2176241224814466</v>
      </c>
      <c r="CR92" s="78">
        <f>VLOOKUP('Shale (Inputs)'!$AJ119,Calculations!$BK$18:$BM$25,2,FALSE)</f>
        <v>0.14000000000000001</v>
      </c>
      <c r="CS92" s="78">
        <f>VLOOKUP('Shale (Inputs)'!$AJ119,Calculations!$BK$18:$BM$25,3,FALSE)</f>
        <v>0.34</v>
      </c>
      <c r="CT92" s="134">
        <f>IF('Shale (Inputs)'!$AJ119="Default",IF('Shale (Inputs)'!AN119=0,'Shale (Inputs)'!L$25,'Shale (Inputs)'!AN119),IF('Shale (Inputs)'!AN119=0,CR92,'Shale (Inputs)'!AN119))</f>
        <v>0.1</v>
      </c>
      <c r="CU92" s="134">
        <f>IF('Shale (Inputs)'!$AJ119="Default",IF('Shale (Inputs)'!AO119=0,'Shale (Inputs)'!M$25,'Shale (Inputs)'!AO119),IF('Shale (Inputs)'!AO119=0,CS92,'Shale (Inputs)'!AO119))</f>
        <v>0.49</v>
      </c>
      <c r="CV92" s="127">
        <f t="shared" si="85"/>
        <v>-2.1972245773362191</v>
      </c>
      <c r="CW92" s="67">
        <f t="shared" si="86"/>
        <v>-4.0004934453636599E-2</v>
      </c>
      <c r="CX92" s="59">
        <f t="array" ref="CX92">IF(CT92=1, 1, (CV92-CY92*'Saline (Inputs)'!$C$45))</f>
        <v>-1.1186147558949278</v>
      </c>
      <c r="CY92" s="59">
        <f>IF(CT92=1, 0, ((CW92-CV92)/'Saline (Inputs)'!$D$45))</f>
        <v>0.84164371566502805</v>
      </c>
      <c r="DA92" s="145">
        <v>85</v>
      </c>
      <c r="DB92" s="143">
        <f t="shared" si="87"/>
        <v>1</v>
      </c>
      <c r="DC92" s="143">
        <f t="shared" si="88"/>
        <v>1</v>
      </c>
      <c r="DD92" s="143">
        <f t="shared" si="89"/>
        <v>1</v>
      </c>
      <c r="DE92" s="143">
        <f t="shared" si="90"/>
        <v>1</v>
      </c>
      <c r="DI92" s="233">
        <v>86</v>
      </c>
      <c r="DJ92" s="231">
        <v>1.4009090591571234E-5</v>
      </c>
      <c r="DK92" s="231">
        <v>8.2675735029628624E-5</v>
      </c>
      <c r="DL92" s="231">
        <v>5.3976156050355203E-4</v>
      </c>
      <c r="DN92" s="140">
        <v>85</v>
      </c>
      <c r="DO92" s="77">
        <f>VLOOKUP('ROZ (Inputs)'!$Z120,'Depositional Environments'!$BW$11:$CI$26,2,FALSE)</f>
        <v>0.2</v>
      </c>
      <c r="DP92" s="77">
        <f>VLOOKUP('ROZ (Inputs)'!$Z120,'Depositional Environments'!$BW$11:$CI$26,3,FALSE)</f>
        <v>0.8</v>
      </c>
      <c r="DQ92" s="134">
        <f>IF('ROZ (Inputs)'!$Z120="Default",IF('ROZ (Inputs)'!AB120=0,'ROZ (Inputs)'!K$21,'ROZ (Inputs)'!AB120),IF('ROZ (Inputs)'!AB120=0,DO92,'ROZ (Inputs)'!AB120))</f>
        <v>0</v>
      </c>
      <c r="DR92" s="134">
        <f>IF('ROZ (Inputs)'!$Z120="Default",IF('ROZ (Inputs)'!AC120=0,'ROZ (Inputs)'!L$21,'ROZ (Inputs)'!AC120),IF('ROZ (Inputs)'!AC120=0,DP92,'ROZ (Inputs)'!AC120))</f>
        <v>0</v>
      </c>
      <c r="DS92" s="127">
        <f t="shared" si="91"/>
        <v>-1.3862943611198906</v>
      </c>
      <c r="DT92" s="67">
        <f t="shared" si="92"/>
        <v>1.3862943611198908</v>
      </c>
      <c r="DU92" s="59">
        <f>IF(DQ92=1, 1, (DS92-DV92*'Saline (Inputs)'!$C$45))</f>
        <v>2.2204460492503131E-16</v>
      </c>
      <c r="DV92" s="59">
        <f>IF(DQ92=1, 0, ((DT92-DS92)/'Saline (Inputs)'!$D$45))</f>
        <v>1.0817312376586106</v>
      </c>
      <c r="DW92" s="77">
        <f>VLOOKUP('ROZ (Inputs)'!$Z120,'Depositional Environments'!$BW$11:$CI$26,4,FALSE)</f>
        <v>0.21</v>
      </c>
      <c r="DX92" s="77">
        <f>VLOOKUP('ROZ (Inputs)'!$Z120,'Depositional Environments'!$BW$11:$CI$26,5,FALSE)</f>
        <v>0.76</v>
      </c>
      <c r="DY92" s="134">
        <f>IF('ROZ (Inputs)'!$Z120="Default",IF('ROZ (Inputs)'!AD120=0,'ROZ (Inputs)'!K$22,'ROZ (Inputs)'!AD120),IF('ROZ (Inputs)'!AD120=0,DW92,'ROZ (Inputs)'!AD119))</f>
        <v>0</v>
      </c>
      <c r="DZ92" s="134">
        <f>IF('ROZ (Inputs)'!$Z120="Default",IF('ROZ (Inputs)'!AE120=0,'ROZ (Inputs)'!L$22,'ROZ (Inputs)'!AE120),IF('ROZ (Inputs)'!AE120=0,DX92,'ROZ (Inputs)'!AD119))</f>
        <v>0</v>
      </c>
      <c r="EA92" s="127">
        <f t="shared" si="93"/>
        <v>-1.3249254147435987</v>
      </c>
      <c r="EB92" s="67">
        <f t="shared" si="94"/>
        <v>1.1526795099383855</v>
      </c>
      <c r="EC92" s="59">
        <f t="array" ref="EC92">IF(DY92=1, 1, (EA92-ED92*'Saline (Inputs)'!$C$45))</f>
        <v>-8.612295240260659E-2</v>
      </c>
      <c r="ED92" s="59">
        <f>IF(DY92=1, 0, ((EB92-EA92)/'Saline (Inputs)'!$D$45))</f>
        <v>0.96664269752934828</v>
      </c>
      <c r="EE92" s="77">
        <f>VLOOKUP('ROZ (Inputs)'!$Z120,'Depositional Environments'!$BW$11:$CI$26,6,FALSE)</f>
        <v>0.64</v>
      </c>
      <c r="EF92" s="77">
        <f>VLOOKUP('ROZ (Inputs)'!$Z120,'Depositional Environments'!$BW$11:$CI$26,7,FALSE)</f>
        <v>0.77</v>
      </c>
      <c r="EG92" s="134">
        <f>IF('ROZ (Inputs)'!$Z120="Default",IF('ROZ (Inputs)'!AF120=0,'ROZ (Inputs)'!K$23,'ROZ (Inputs)'!AF120),IF('ROZ (Inputs)'!AF120=0,EE92,'ROZ (Inputs)'!AF119))</f>
        <v>0</v>
      </c>
      <c r="EH92" s="134">
        <f>IF('ROZ (Inputs)'!$Z120="Default",IF('ROZ (Inputs)'!AG120=0,'ROZ (Inputs)'!L$23,'ROZ (Inputs)'!AG120),IF('ROZ (Inputs)'!AG120=0,EF92,'ROZ (Inputs)'!AG119))</f>
        <v>0</v>
      </c>
      <c r="EI92" s="127">
        <f t="shared" si="95"/>
        <v>0.57536414490356191</v>
      </c>
      <c r="EJ92" s="67">
        <f t="shared" si="96"/>
        <v>1.2083112059245342</v>
      </c>
      <c r="EK92" s="59">
        <f t="array" ref="EK92">IF(EG92=1, 1, (EI92-EL92*'Saline (Inputs)'!$C$45))</f>
        <v>0.89183767541404801</v>
      </c>
      <c r="EL92" s="59">
        <f>IF(EG92=1, 0, ((EJ92-EI92)/'Saline (Inputs)'!$D$45))</f>
        <v>0.24694560797949588</v>
      </c>
      <c r="EM92" s="77">
        <f>VLOOKUP('ROZ (Inputs)'!$Z120,'Depositional Environments'!$BW$11:$CI$26,8,FALSE)</f>
        <v>0.16</v>
      </c>
      <c r="EN92" s="77">
        <f>VLOOKUP('ROZ (Inputs)'!$Z120,'Depositional Environments'!$BW$11:$CI$26,9,FALSE)</f>
        <v>0.39</v>
      </c>
      <c r="EO92" s="134">
        <f>IF('ROZ (Inputs)'!$Z120="Default",IF('ROZ (Inputs)'!AH120=0,'ROZ (Inputs)'!K$24,'ROZ (Inputs)'!AH120),IF('ROZ (Inputs)'!AH120=0,EM92,'ROZ (Inputs)'!AH119))</f>
        <v>0</v>
      </c>
      <c r="EP92" s="134">
        <f>IF('ROZ (Inputs)'!$Z120="Default",IF('ROZ (Inputs)'!AI120=0,'ROZ (Inputs)'!L$24,'ROZ (Inputs)'!AI120),IF('ROZ (Inputs)'!AI120=0,EN92,'ROZ (Inputs)'!AI119))</f>
        <v>0</v>
      </c>
      <c r="EQ92" s="127">
        <f t="shared" si="97"/>
        <v>-1.6582280766035322</v>
      </c>
      <c r="ER92" s="67">
        <f t="shared" si="98"/>
        <v>-0.44731221804366478</v>
      </c>
      <c r="ES92" s="59">
        <f t="array" ref="ES92">IF(EO92=1, 1, (EQ92-ET92*'Saline (Inputs)'!$C$45))</f>
        <v>-1.0527701473235984</v>
      </c>
      <c r="ET92" s="59">
        <f>IF(EO92=1, 0, ((ER92-EQ92)/'Saline (Inputs)'!$D$45))</f>
        <v>0.47244133248952946</v>
      </c>
      <c r="EU92" s="77">
        <f>VLOOKUP('ROZ (Inputs)'!$Z120,'Depositional Environments'!$BW$11:$CI$26,10,FALSE)</f>
        <v>0.35</v>
      </c>
      <c r="EV92" s="77">
        <f>VLOOKUP('ROZ (Inputs)'!$Z120,'Depositional Environments'!$BW$11:$CI$26,11,FALSE)</f>
        <v>0.76</v>
      </c>
      <c r="EW92" s="134">
        <f>IF('ROZ (Inputs)'!$Z120="Default",IF('ROZ (Inputs)'!AJ120=0,'ROZ (Inputs)'!K$25,'ROZ (Inputs)'!AJ120),IF('ROZ (Inputs)'!AJ120=0,EU92,'ROZ (Inputs)'!AJ119))</f>
        <v>0</v>
      </c>
      <c r="EX92" s="134">
        <f>IF('ROZ (Inputs)'!$Z120="Default",IF('ROZ (Inputs)'!AK120=0,'ROZ (Inputs)'!L$25,'ROZ (Inputs)'!AK120),IF('ROZ (Inputs)'!AK120=0,EV92,'ROZ (Inputs)'!AK119))</f>
        <v>0</v>
      </c>
      <c r="EY92" s="127">
        <f t="shared" si="99"/>
        <v>-0.61903920840622351</v>
      </c>
      <c r="EZ92" s="67">
        <f t="shared" si="100"/>
        <v>1.1526795099383855</v>
      </c>
      <c r="FA92" s="59">
        <f t="array" ref="FA92">IF(EW92=1, 1, (EY92-FB92*'Saline (Inputs)'!$C$45))</f>
        <v>0.26682015076608112</v>
      </c>
      <c r="FB92" s="59">
        <f>IF(EW92=1, 0, ((EZ92-EY92)/'Saline (Inputs)'!$D$45))</f>
        <v>0.69123973079917</v>
      </c>
      <c r="FC92" s="283">
        <f>VLOOKUP('ROZ (Inputs)'!$Z120,'Depositional Environments'!$BW$11:$CI$26,12,FALSE)</f>
        <v>8.9999999999999993E-3</v>
      </c>
      <c r="FD92" s="283">
        <f>VLOOKUP('ROZ (Inputs)'!$Z120,'Depositional Environments'!$BW$11:$CI$26,13,FALSE)</f>
        <v>1.0999999999999999E-2</v>
      </c>
      <c r="FE92" s="134">
        <f>IF('ROZ (Inputs)'!$Z120="Default",IF('ROZ (Inputs)'!AL120=0,'ROZ (Inputs)'!K$26,'ROZ (Inputs)'!AL120),IF('ROZ (Inputs)'!AL120=0,FC92,'ROZ (Inputs)'!AL119))</f>
        <v>0</v>
      </c>
      <c r="FF92" s="134">
        <f>IF('ROZ (Inputs)'!$Z120="Default",IF('ROZ (Inputs)'!AM120=0,'ROZ (Inputs)'!L$26,'ROZ (Inputs)'!AM120),IF('ROZ (Inputs)'!AM120=0,FD92,'ROZ (Inputs)'!AM119))</f>
        <v>0</v>
      </c>
      <c r="FG92" s="127">
        <f t="shared" si="101"/>
        <v>-4.7014899569937691</v>
      </c>
      <c r="FH92" s="67">
        <f t="shared" si="102"/>
        <v>-4.4987990588243418</v>
      </c>
      <c r="FI92" s="59">
        <f t="array" ref="FI92">IF(FE92=1, 1, (FG92-FJ92*'Saline (Inputs)'!$C$45))</f>
        <v>-4.6001445079090555</v>
      </c>
      <c r="FJ92" s="59">
        <f>IF(FE92=1, 0, ((FH92-FG92)/'Saline (Inputs)'!$D$45))</f>
        <v>7.9080274106369253E-2</v>
      </c>
      <c r="FL92" s="145">
        <v>85</v>
      </c>
      <c r="FM92" s="143">
        <f t="shared" si="103"/>
        <v>1</v>
      </c>
      <c r="FN92" s="143">
        <f t="shared" si="104"/>
        <v>1</v>
      </c>
      <c r="FO92" s="143">
        <f t="shared" si="105"/>
        <v>1</v>
      </c>
      <c r="FP92" s="143">
        <f t="shared" si="106"/>
        <v>1</v>
      </c>
      <c r="FQ92" s="143">
        <f t="shared" si="107"/>
        <v>1</v>
      </c>
      <c r="FR92" s="143">
        <f t="shared" si="108"/>
        <v>1</v>
      </c>
      <c r="FT92" s="145">
        <v>85</v>
      </c>
      <c r="FU92" s="34">
        <v>-5.4842748795636996E-4</v>
      </c>
      <c r="FV92" s="34">
        <v>-3.7934871215835456E-5</v>
      </c>
      <c r="FW92" s="34">
        <v>4.9891643357352527E-5</v>
      </c>
      <c r="FZ92" s="140">
        <v>85</v>
      </c>
      <c r="GA92" s="78">
        <f>VLOOKUP('Shale_EERC (Inputs)'!$AI117,$ID$7:$IF$8,2,FALSE)</f>
        <v>0.2</v>
      </c>
      <c r="GB92" s="78">
        <f>VLOOKUP('Shale_EERC (Inputs)'!AI117,$AY$7:$BA$8,3,FALSE)</f>
        <v>0.8</v>
      </c>
      <c r="GC92" s="134">
        <f>IF('Shale_EERC (Inputs)'!$AI117="Default",IF('Shale_EERC (Inputs)'!AK117=0,'Shale_EERC (Inputs)'!L$19,'Shale_EERC (Inputs)'!AK117),IF('Shale_EERC (Inputs)'!AK117=0,GA92,'Shale_EERC (Inputs)'!AK117))</f>
        <v>0.2</v>
      </c>
      <c r="GD92" s="134">
        <f>IF('Shale_EERC (Inputs)'!$AI117="Default",IF('Shale_EERC (Inputs)'!AL117=0,'Shale_EERC (Inputs)'!M$19,'Shale_EERC (Inputs)'!AL117),IF('Shale_EERC (Inputs)'!AL117=0,GB92,'Shale_EERC (Inputs)'!AL117))</f>
        <v>0.8</v>
      </c>
      <c r="GE92" s="127">
        <f t="shared" si="109"/>
        <v>-1.3862943611198906</v>
      </c>
      <c r="GF92" s="67">
        <f t="shared" si="110"/>
        <v>1.3862949861200078</v>
      </c>
      <c r="GG92" s="59">
        <f>IF(GC92=1, 1, (GE92-GH92*'Saline (Inputs)'!$C$45))</f>
        <v>3.1250005871896747E-7</v>
      </c>
      <c r="GH92" s="59">
        <f>IF(GC92=1, 0, ((GF92-GE92)/'Saline (Inputs)'!$D$45))</f>
        <v>1.0817314815037018</v>
      </c>
      <c r="GI92" s="78">
        <f>VLOOKUP('Shale_EERC (Inputs)'!$AI117,$IH$7:$IJ$8,2,FALSE)</f>
        <v>0.2</v>
      </c>
      <c r="GJ92" s="78">
        <f>VLOOKUP('Shale_EERC (Inputs)'!$AI117,$IH$7:$IJ$8,3,FALSE)</f>
        <v>0.8</v>
      </c>
      <c r="GK92" s="134">
        <f>IF('Shale_EERC (Inputs)'!$AI117="Default",IF('Shale_EERC (Inputs)'!AM117=0,'Shale_EERC (Inputs)'!L$20,'Shale_EERC (Inputs)'!AM117),IF('Shale_EERC (Inputs)'!AM117=0,GI92,'Shale_EERC (Inputs)'!AM117))</f>
        <v>0.2</v>
      </c>
      <c r="GL92" s="134">
        <f>IF('Shale_EERC (Inputs)'!$AI117="Default",IF('Shale_EERC (Inputs)'!AN117=0,'Shale_EERC (Inputs)'!M$20,'Shale_EERC (Inputs)'!AN117),IF('Shale_EERC (Inputs)'!AN117=0,GJ92,'Shale_EERC (Inputs)'!AN117))</f>
        <v>0.8</v>
      </c>
      <c r="GM92" s="127">
        <f t="shared" si="111"/>
        <v>-1.3862943611198906</v>
      </c>
      <c r="GN92" s="67">
        <f t="shared" si="112"/>
        <v>1.3862949861200078</v>
      </c>
      <c r="GO92" s="59">
        <f t="array" ref="GO92">IF(GK92=1, 1, (GM92-GP92*'Saline (Inputs)'!$C$45))</f>
        <v>3.1250005871896747E-7</v>
      </c>
      <c r="GP92" s="59">
        <f>IF(GK92=1, 0, ((GN92-GM92)/'Saline (Inputs)'!$D$45))</f>
        <v>1.0817314815037018</v>
      </c>
      <c r="GQ92" s="78">
        <f>VLOOKUP('Shale_EERC (Inputs)'!$AI117,$IL$7:$IN$8,2,FALSE)</f>
        <v>0.2</v>
      </c>
      <c r="GR92" s="78">
        <f>VLOOKUP('Shale_EERC (Inputs)'!$AI117,$IL$7:$IN$8,3,FALSE)</f>
        <v>0.8</v>
      </c>
      <c r="GS92" s="134">
        <f>IF('Shale_EERC (Inputs)'!$AI117="Default",IF('Shale_EERC (Inputs)'!AO117=0,'Shale_EERC (Inputs)'!L$21,'Shale_EERC (Inputs)'!AO117),IF('Shale_EERC (Inputs)'!AO117=0,GQ92,'Shale_EERC (Inputs)'!AO117))</f>
        <v>0.2</v>
      </c>
      <c r="GT92" s="134">
        <f>IF('Shale_EERC (Inputs)'!$AI117="Default",IF('Shale_EERC (Inputs)'!AP117=0,'Shale_EERC (Inputs)'!M$21,'Shale_EERC (Inputs)'!AP117),IF('Shale_EERC (Inputs)'!AP117=0,GR92,'Shale_EERC (Inputs)'!AP117))</f>
        <v>0.8</v>
      </c>
      <c r="GU92" s="135">
        <f t="shared" si="121"/>
        <v>-1.3862943611198906</v>
      </c>
      <c r="GV92" s="136">
        <f t="shared" si="113"/>
        <v>1.3862949861200078</v>
      </c>
      <c r="GW92" s="137">
        <f t="array" ref="GW92">IF(GS92=1, 1, (GU92-GX92*'Saline (Inputs)'!$C$45))</f>
        <v>3.1250005871896747E-7</v>
      </c>
      <c r="GX92" s="137">
        <f>IF(GS92=1, 0, ((GV92-GU92)/'Saline (Inputs)'!$D$45))</f>
        <v>1.0817314815037018</v>
      </c>
      <c r="GY92" s="78">
        <f>VLOOKUP('Shale_EERC (Inputs)'!$AI117,$IP$7:$IR$8,2,FALSE)</f>
        <v>0.2</v>
      </c>
      <c r="GZ92" s="78">
        <f>VLOOKUP('Shale_EERC (Inputs)'!$AI117,$IP$7:$IR$8,3,FALSE)</f>
        <v>0.8</v>
      </c>
      <c r="HA92" s="134">
        <f>IF('Shale_EERC (Inputs)'!$AI117="Default",IF('Shale_EERC (Inputs)'!AQ117=0,'Shale_EERC (Inputs)'!L$22,'Shale_EERC (Inputs)'!AQ117),IF('Shale_EERC (Inputs)'!AQ117=0,GY92,'Shale_EERC (Inputs)'!AQ117))</f>
        <v>0.2</v>
      </c>
      <c r="HB92" s="134">
        <f>IF('Shale_EERC (Inputs)'!$AI117="Default",IF('Shale_EERC (Inputs)'!AR117=0,'Shale_EERC (Inputs)'!M$22,'Shale_EERC (Inputs)'!AR117),IF('Shale_EERC (Inputs)'!AR117=0,GZ92,'Shale_EERC (Inputs)'!AR117))</f>
        <v>0.8</v>
      </c>
      <c r="HC92" s="127">
        <f t="shared" si="114"/>
        <v>-1.3862943611198906</v>
      </c>
      <c r="HD92" s="67">
        <f t="shared" si="122"/>
        <v>1.3862949861200078</v>
      </c>
      <c r="HE92" s="59">
        <f t="array" ref="HE92">IF(HA92=1, 1, (HC92-HF92*'Saline (Inputs)'!$C$45))</f>
        <v>3.1250005871896747E-7</v>
      </c>
      <c r="HF92" s="59">
        <f>IF(HA92=1, 0, ((HD92-HC92)/'Saline (Inputs)'!$D$45))</f>
        <v>1.0817314815037018</v>
      </c>
      <c r="HG92" s="78">
        <f>VLOOKUP('Shale_EERC (Inputs)'!$AI117,$IT$7:$IV$8,2,FALSE)</f>
        <v>0.2</v>
      </c>
      <c r="HH92" s="78">
        <f>VLOOKUP('Shale_EERC (Inputs)'!$AI117,$IT$7:$IV$8,3,FALSE)</f>
        <v>0.8</v>
      </c>
      <c r="HI92" s="134">
        <f>IF('Shale_EERC (Inputs)'!$AI117="Default",IF('Shale_EERC (Inputs)'!AS117=0,'Shale_EERC (Inputs)'!L$23,'Shale_EERC (Inputs)'!AS117),IF('Shale_EERC (Inputs)'!AS117=0,HG92,'Shale_EERC (Inputs)'!AS117))</f>
        <v>0.2</v>
      </c>
      <c r="HJ92" s="134">
        <f>IF('Shale_EERC (Inputs)'!$AI117="Default",IF('Shale_EERC (Inputs)'!AT117=0,'Shale_EERC (Inputs)'!M$23,'Shale_EERC (Inputs)'!AT117),IF('Shale_EERC (Inputs)'!AT117=0,HH92,'Shale_EERC (Inputs)'!AT117))</f>
        <v>0.8</v>
      </c>
      <c r="HK92" s="127">
        <f t="shared" si="115"/>
        <v>-1.3862943611198906</v>
      </c>
      <c r="HL92" s="67">
        <f t="shared" si="123"/>
        <v>1.3862949861200078</v>
      </c>
      <c r="HM92" s="59">
        <f t="array" ref="HM92">IF(HI92=1, 1, (HK92-HN92*'Saline (Inputs)'!$C$45))</f>
        <v>3.1250005871896747E-7</v>
      </c>
      <c r="HN92" s="59">
        <f>IF(HI92=1, 0, ((HL92-HK92)/'Saline (Inputs)'!$D$45))</f>
        <v>1.0817314815037018</v>
      </c>
      <c r="HP92" s="145">
        <v>85</v>
      </c>
      <c r="HQ92" s="143">
        <f t="shared" si="116"/>
        <v>1</v>
      </c>
      <c r="HR92" s="143">
        <f t="shared" si="117"/>
        <v>1</v>
      </c>
      <c r="HS92" s="143">
        <f t="shared" si="118"/>
        <v>1</v>
      </c>
      <c r="HT92" s="143">
        <f t="shared" si="119"/>
        <v>1</v>
      </c>
      <c r="HU92" s="143">
        <f t="shared" si="120"/>
        <v>1</v>
      </c>
      <c r="HY92" s="233">
        <v>86</v>
      </c>
      <c r="HZ92" s="271">
        <v>1.8167868802265638E-5</v>
      </c>
      <c r="IA92" s="271">
        <v>8.977972902357768E-5</v>
      </c>
      <c r="IB92" s="271">
        <v>5.6578795192802772E-4</v>
      </c>
    </row>
    <row r="93" spans="2:236" x14ac:dyDescent="0.35">
      <c r="B93" s="140">
        <v>86</v>
      </c>
      <c r="C93" s="78">
        <f>VLOOKUP('Saline (Inputs)'!$T120,'Depositional Environments'!$BK$11:$BU$26,2,FALSE)</f>
        <v>0.2</v>
      </c>
      <c r="D93" s="78">
        <f>VLOOKUP('Saline (Inputs)'!$T120,'Depositional Environments'!$BK$11:$BU$26,3,FALSE)</f>
        <v>0.8</v>
      </c>
      <c r="E93" s="134">
        <f>IF('Saline (Inputs)'!$T120="Default",IF('Saline (Inputs)'!V120=0,'Saline (Inputs)'!K$21,'Saline (Inputs)'!V120),IF('Saline (Inputs)'!V120=0,C93,'Saline (Inputs)'!V120))</f>
        <v>0</v>
      </c>
      <c r="F93" s="134">
        <f>IF('Saline (Inputs)'!$T120="Default",IF('Saline (Inputs)'!W120=0,'Saline (Inputs)'!L$21,'Saline (Inputs)'!W120),IF('Saline (Inputs)'!W120=0,D93,'Saline (Inputs)'!W120))</f>
        <v>0</v>
      </c>
      <c r="G93" s="127">
        <f t="shared" si="124"/>
        <v>-1.3862943611198906</v>
      </c>
      <c r="H93" s="67">
        <f t="shared" si="125"/>
        <v>1.3862943611198908</v>
      </c>
      <c r="I93" s="59">
        <f>IF(E93=1, 1, (G93-J93*'Saline (Inputs)'!$C$45))</f>
        <v>2.2204460492503131E-16</v>
      </c>
      <c r="J93" s="59">
        <f>IF(E93=1, 0, ((H93-G93)/'Saline (Inputs)'!$D$45))</f>
        <v>1.0817312376586106</v>
      </c>
      <c r="K93" s="78">
        <f>VLOOKUP('Saline (Inputs)'!$T120,'Depositional Environments'!$BK$11:$BU$26,4,FALSE)</f>
        <v>0.21</v>
      </c>
      <c r="L93" s="78">
        <f>VLOOKUP('Saline (Inputs)'!$T120,'Depositional Environments'!$BK$11:$BU$26,5,FALSE)</f>
        <v>0.76</v>
      </c>
      <c r="M93" s="134">
        <f>IF('Saline (Inputs)'!$T120="Default",IF('Saline (Inputs)'!X120=0,'Saline (Inputs)'!K$22,'Saline (Inputs)'!X120), IF('Saline (Inputs)'!X120=0,Calculations!K93,'Saline (Inputs)'!X120))</f>
        <v>0</v>
      </c>
      <c r="N93" s="134">
        <f>IF('Saline (Inputs)'!$T120="Default",IF('Saline (Inputs)'!Y120=0,'Saline (Inputs)'!L$22,'Saline (Inputs)'!Y120), IF('Saline (Inputs)'!Y120=0,Calculations!L93,'Saline (Inputs)'!Y120))</f>
        <v>0</v>
      </c>
      <c r="O93" s="127">
        <f t="shared" si="126"/>
        <v>-1.3249254147435987</v>
      </c>
      <c r="P93" s="67">
        <f t="shared" si="127"/>
        <v>1.1526795099383855</v>
      </c>
      <c r="Q93" s="59">
        <f t="array" ref="Q93">IF(M93=1, 1, (O93-R93*'Saline (Inputs)'!$C$45))</f>
        <v>-8.612295240260659E-2</v>
      </c>
      <c r="R93" s="59">
        <f>IF(M93=1, 0, ((P93-O93)/'Saline (Inputs)'!$D$45))</f>
        <v>0.96664269752934828</v>
      </c>
      <c r="S93" s="78">
        <f>VLOOKUP('Saline (Inputs)'!$T120,'Depositional Environments'!$BK$11:$BU$26,6,FALSE)</f>
        <v>0.61</v>
      </c>
      <c r="T93" s="78">
        <f>VLOOKUP('Saline (Inputs)'!$T120,'Depositional Environments'!$BK$11:$BU$26,7,FALSE)</f>
        <v>0.71</v>
      </c>
      <c r="U93" s="134">
        <f>IF('Saline (Inputs)'!$T120="Default",IF('Saline (Inputs)'!Z120=0,'Saline (Inputs)'!K$23,'Saline (Inputs)'!Z120),IF('Saline (Inputs)'!Z120=0,S93,'Saline (Inputs)'!Z120))</f>
        <v>0</v>
      </c>
      <c r="V93" s="134">
        <f>IF('Saline (Inputs)'!$T120="Default",IF('Saline (Inputs)'!AA120=0,'Saline (Inputs)'!L$23,'Saline (Inputs)'!AA120),IF('Saline (Inputs)'!AA120=0,T93,'Saline (Inputs)'!AA120))</f>
        <v>0</v>
      </c>
      <c r="W93" s="127">
        <f t="shared" si="128"/>
        <v>0.44731221804366483</v>
      </c>
      <c r="X93" s="67">
        <f t="shared" si="129"/>
        <v>0.89538404705484131</v>
      </c>
      <c r="Y93" s="59">
        <f t="array" ref="Y93">IF(U93=1, 1, (W93-Z93*'Saline (Inputs)'!$C$45))</f>
        <v>0.67134813254925307</v>
      </c>
      <c r="Z93" s="59">
        <f>IF(U93=1, 0, ((X93-W93)/'Saline (Inputs)'!$D$45))</f>
        <v>0.17481615295782754</v>
      </c>
      <c r="AA93" s="78">
        <f>VLOOKUP('Saline (Inputs)'!$T120,'Depositional Environments'!$BK$11:$BU$26,8,FALSE)</f>
        <v>0.19</v>
      </c>
      <c r="AB93" s="78">
        <f>VLOOKUP('Saline (Inputs)'!$T120,'Depositional Environments'!$BK$11:$BU$26,9,FALSE)</f>
        <v>0.59</v>
      </c>
      <c r="AC93" s="134">
        <f>IF('Saline (Inputs)'!$T120="Default",IF('Saline (Inputs)'!AB120=0,'Saline (Inputs)'!K$24,'Saline (Inputs)'!AB120),IF('Saline (Inputs)'!AB120=0,AA93,'Saline (Inputs)'!AB120))</f>
        <v>0</v>
      </c>
      <c r="AD93" s="134">
        <f>IF('Saline (Inputs)'!$T120="Default",IF('Saline (Inputs)'!AC120=0,'Saline (Inputs)'!L$24,'Saline (Inputs)'!AC120),IF('Saline (Inputs)'!AC120=0,AB93,'Saline (Inputs)'!AC120))</f>
        <v>0</v>
      </c>
      <c r="AE93" s="127">
        <f t="shared" si="130"/>
        <v>-1.4500101755059984</v>
      </c>
      <c r="AF93" s="67">
        <f t="shared" si="131"/>
        <v>0.36396537720141148</v>
      </c>
      <c r="AG93" s="59">
        <f t="array" ref="AG93">IF(AC93=1, 1, (AE93-AH93*'Saline (Inputs)'!$C$45))</f>
        <v>-0.54302239915229344</v>
      </c>
      <c r="AH93" s="59">
        <f>IF(AC93=1, 0, ((AF93-AE93)/'Saline (Inputs)'!$D$45))</f>
        <v>0.7077263223257636</v>
      </c>
      <c r="AI93" s="78">
        <f>VLOOKUP('Saline (Inputs)'!$T120,'Depositional Environments'!$BK$11:$BU$26,10,FALSE)</f>
        <v>0.39</v>
      </c>
      <c r="AJ93" s="78">
        <f>VLOOKUP('Saline (Inputs)'!$T120,'Depositional Environments'!$BK$11:$BU$26,11,FALSE)</f>
        <v>0.81</v>
      </c>
      <c r="AK93" s="134">
        <f>IF('Saline (Inputs)'!$T120="Default",IF('Saline (Inputs)'!K$25=0,'Saline (Inputs)'!AD120,'Saline (Inputs)'!$K$25),IF('Saline (Inputs)'!AD120=0,AI93,'Saline (Inputs)'!AD120))</f>
        <v>0</v>
      </c>
      <c r="AL93" s="134">
        <f>IF('Saline (Inputs)'!$T120="Default",IF('Saline (Inputs)'!L$25=0,'Saline (Inputs)'!AE120,'Saline (Inputs)'!$L$25),IF('Saline (Inputs)'!AE120=0,AJ93,'Saline (Inputs)'!AE120))</f>
        <v>0</v>
      </c>
      <c r="AM93" s="127">
        <f t="shared" si="132"/>
        <v>-0.44731221804366478</v>
      </c>
      <c r="AN93" s="67">
        <f t="shared" si="133"/>
        <v>1.4500101755059986</v>
      </c>
      <c r="AO93" s="59">
        <f t="array" ref="AO93">IF(AK93=1, 1, (AM93-AP93*'Saline (Inputs)'!$C$45))</f>
        <v>0.50134897873116691</v>
      </c>
      <c r="AP93" s="59">
        <f>IF(AK93=1, 0, ((AN93-AM93)/'Saline (Inputs)'!$D$45))</f>
        <v>0.74024426506138619</v>
      </c>
      <c r="AR93" s="145">
        <v>86</v>
      </c>
      <c r="AS93" s="143">
        <f t="shared" si="74"/>
        <v>1</v>
      </c>
      <c r="AT93" s="143">
        <f t="shared" si="75"/>
        <v>1</v>
      </c>
      <c r="AU93" s="143">
        <f t="shared" si="76"/>
        <v>1</v>
      </c>
      <c r="AV93" s="143">
        <f t="shared" si="77"/>
        <v>1</v>
      </c>
      <c r="AW93" s="143">
        <f t="shared" si="78"/>
        <v>1</v>
      </c>
      <c r="BS93" s="140">
        <v>86</v>
      </c>
      <c r="BT93" s="78">
        <f>VLOOKUP('Shale (Inputs)'!AC120,$AY$7:$BA$8,2,FALSE)</f>
        <v>0.2</v>
      </c>
      <c r="BU93" s="78">
        <f>VLOOKUP('Shale (Inputs)'!AC120,$AY$7:$BA$8,3,FALSE)</f>
        <v>0.8</v>
      </c>
      <c r="BV93" s="134">
        <f>IF('Shale (Inputs)'!$AC120="Default",IF('Shale (Inputs)'!AE120=0,'Shale (Inputs)'!L$19,'Shale (Inputs)'!AE120),IF('Shale (Inputs)'!AE120=0,BT93,'Shale (Inputs)'!AE120))</f>
        <v>0.2</v>
      </c>
      <c r="BW93" s="134">
        <f>IF('Shale (Inputs)'!$AC120="Default",IF('Shale (Inputs)'!AF120=0,'Shale (Inputs)'!M$19,'Shale (Inputs)'!AF120),IF('Shale (Inputs)'!AF120=0,BU93,'Shale (Inputs)'!AF120))</f>
        <v>0.8</v>
      </c>
      <c r="BX93" s="127">
        <f t="shared" si="79"/>
        <v>-1.3862943611198906</v>
      </c>
      <c r="BY93" s="67">
        <f t="shared" si="80"/>
        <v>1.3862949861200078</v>
      </c>
      <c r="BZ93" s="59">
        <f>IF(BV93=1, 1, (BX93-CA93*'Saline (Inputs)'!$C$45))</f>
        <v>3.1250005871896747E-7</v>
      </c>
      <c r="CA93" s="59">
        <f>IF(BV93=1, 0, ((BY93-BX93)/'Saline (Inputs)'!$D$45))</f>
        <v>1.0817314815037018</v>
      </c>
      <c r="CB93" s="78">
        <f>VLOOKUP('Shale (Inputs)'!AC120,Calculations!$BC$7:$BE$8,2,FALSE)</f>
        <v>0.03</v>
      </c>
      <c r="CC93" s="78">
        <f>VLOOKUP('Shale (Inputs)'!AC120,Calculations!$BC$7:$BE$8,3,FALSE)</f>
        <v>0.92</v>
      </c>
      <c r="CD93" s="134">
        <f>IF('Shale (Inputs)'!$AC120="Default",IF('Shale (Inputs)'!AG120=0,'Shale (Inputs)'!L$20,'Shale (Inputs)'!AG120),IF('Shale (Inputs)'!AG120=0,CB93,'Shale (Inputs)'!AG120))</f>
        <v>0.03</v>
      </c>
      <c r="CE93" s="134">
        <f>IF('Shale (Inputs)'!$AC120="Default",IF('Shale (Inputs)'!AH120=0,'Shale (Inputs)'!M$20,'Shale (Inputs)'!AH120),IF('Shale (Inputs)'!AH120=0,CC93,'Shale (Inputs)'!AH120))</f>
        <v>0.92</v>
      </c>
      <c r="CF93" s="127">
        <f t="shared" si="81"/>
        <v>-3.4760986898352733</v>
      </c>
      <c r="CG93" s="67">
        <f t="shared" si="82"/>
        <v>2.4423483940656316</v>
      </c>
      <c r="CH93" s="59">
        <f t="array" ref="CH93">IF(CD93=1, 1, (CF93-CI93*'Saline (Inputs)'!$C$45))</f>
        <v>-0.51687514788482103</v>
      </c>
      <c r="CI93" s="59">
        <f>IF(CD93=1, 0, ((CG93-CF93)/'Saline (Inputs)'!$D$45))</f>
        <v>2.3090943989389285</v>
      </c>
      <c r="CJ93" s="78">
        <f>VLOOKUP('Shale (Inputs)'!$AJ120,Calculations!$BG$18:$BI$25,2,FALSE)</f>
        <v>0.25</v>
      </c>
      <c r="CK93" s="78">
        <f>VLOOKUP('Shale (Inputs)'!$AJ120,Calculations!$BG$18:$BI$25,3,FALSE)</f>
        <v>0.53</v>
      </c>
      <c r="CL93" s="134">
        <f>IF('Shale (Inputs)'!$AJ120="Default",IF('Shale (Inputs)'!AL120=0,'Shale (Inputs)'!L$24,'Shale (Inputs)'!AL120),IF('Shale (Inputs)'!AL120=0,CJ93,'Shale (Inputs)'!AL120))</f>
        <v>0.2</v>
      </c>
      <c r="CM93" s="134">
        <f>IF('Shale (Inputs)'!$AJ120="Default",IF('Shale (Inputs)'!AM120=0,'Shale (Inputs)'!M$24,'Shale (Inputs)'!AM120),IF('Shale (Inputs)'!AM120=0,CK93,'Shale (Inputs)'!AM120))</f>
        <v>0.85</v>
      </c>
      <c r="CN93" s="135">
        <f t="shared" si="83"/>
        <v>-1.3862943611198906</v>
      </c>
      <c r="CO93" s="136">
        <f t="shared" si="84"/>
        <v>1.7346018397020466</v>
      </c>
      <c r="CP93" s="137">
        <f t="array" ref="CP93">IF(CL93=1, 1, (CN93-CQ93*'Saline (Inputs)'!$C$45))</f>
        <v>0.17415373929107769</v>
      </c>
      <c r="CQ93" s="137">
        <f>IF(CL93=1, 0, ((CO93-CN93)/'Saline (Inputs)'!$D$45))</f>
        <v>1.2176241224814466</v>
      </c>
      <c r="CR93" s="78">
        <f>VLOOKUP('Shale (Inputs)'!$AJ120,Calculations!$BK$18:$BM$25,2,FALSE)</f>
        <v>0.14000000000000001</v>
      </c>
      <c r="CS93" s="78">
        <f>VLOOKUP('Shale (Inputs)'!$AJ120,Calculations!$BK$18:$BM$25,3,FALSE)</f>
        <v>0.34</v>
      </c>
      <c r="CT93" s="134">
        <f>IF('Shale (Inputs)'!$AJ120="Default",IF('Shale (Inputs)'!AN120=0,'Shale (Inputs)'!L$25,'Shale (Inputs)'!AN120),IF('Shale (Inputs)'!AN120=0,CR93,'Shale (Inputs)'!AN120))</f>
        <v>0.1</v>
      </c>
      <c r="CU93" s="134">
        <f>IF('Shale (Inputs)'!$AJ120="Default",IF('Shale (Inputs)'!AO120=0,'Shale (Inputs)'!M$25,'Shale (Inputs)'!AO120),IF('Shale (Inputs)'!AO120=0,CS93,'Shale (Inputs)'!AO120))</f>
        <v>0.49</v>
      </c>
      <c r="CV93" s="127">
        <f t="shared" si="85"/>
        <v>-2.1972245773362191</v>
      </c>
      <c r="CW93" s="67">
        <f t="shared" si="86"/>
        <v>-4.0004934453636599E-2</v>
      </c>
      <c r="CX93" s="59">
        <f t="array" ref="CX93">IF(CT93=1, 1, (CV93-CY93*'Saline (Inputs)'!$C$45))</f>
        <v>-1.1186147558949278</v>
      </c>
      <c r="CY93" s="59">
        <f>IF(CT93=1, 0, ((CW93-CV93)/'Saline (Inputs)'!$D$45))</f>
        <v>0.84164371566502805</v>
      </c>
      <c r="DA93" s="145">
        <v>86</v>
      </c>
      <c r="DB93" s="143">
        <f t="shared" si="87"/>
        <v>1</v>
      </c>
      <c r="DC93" s="143">
        <f t="shared" si="88"/>
        <v>1</v>
      </c>
      <c r="DD93" s="143">
        <f t="shared" si="89"/>
        <v>1</v>
      </c>
      <c r="DE93" s="143">
        <f t="shared" si="90"/>
        <v>1</v>
      </c>
      <c r="DI93" s="233">
        <v>87</v>
      </c>
      <c r="DJ93" s="231">
        <v>1.3912186659581416E-5</v>
      </c>
      <c r="DK93" s="231">
        <v>7.9784316767498781E-5</v>
      </c>
      <c r="DL93" s="231">
        <v>5.5118944146679628E-4</v>
      </c>
      <c r="DN93" s="140">
        <v>86</v>
      </c>
      <c r="DO93" s="77">
        <f>VLOOKUP('ROZ (Inputs)'!$Z121,'Depositional Environments'!$BW$11:$CI$26,2,FALSE)</f>
        <v>0.2</v>
      </c>
      <c r="DP93" s="77">
        <f>VLOOKUP('ROZ (Inputs)'!$Z121,'Depositional Environments'!$BW$11:$CI$26,3,FALSE)</f>
        <v>0.8</v>
      </c>
      <c r="DQ93" s="134">
        <f>IF('ROZ (Inputs)'!$Z121="Default",IF('ROZ (Inputs)'!AB121=0,'ROZ (Inputs)'!K$21,'ROZ (Inputs)'!AB121),IF('ROZ (Inputs)'!AB121=0,DO93,'ROZ (Inputs)'!AB121))</f>
        <v>0</v>
      </c>
      <c r="DR93" s="134">
        <f>IF('ROZ (Inputs)'!$Z121="Default",IF('ROZ (Inputs)'!AC121=0,'ROZ (Inputs)'!L$21,'ROZ (Inputs)'!AC121),IF('ROZ (Inputs)'!AC121=0,DP93,'ROZ (Inputs)'!AC121))</f>
        <v>0</v>
      </c>
      <c r="DS93" s="127">
        <f t="shared" si="91"/>
        <v>-1.3862943611198906</v>
      </c>
      <c r="DT93" s="67">
        <f t="shared" si="92"/>
        <v>1.3862943611198908</v>
      </c>
      <c r="DU93" s="59">
        <f>IF(DQ93=1, 1, (DS93-DV93*'Saline (Inputs)'!$C$45))</f>
        <v>2.2204460492503131E-16</v>
      </c>
      <c r="DV93" s="59">
        <f>IF(DQ93=1, 0, ((DT93-DS93)/'Saline (Inputs)'!$D$45))</f>
        <v>1.0817312376586106</v>
      </c>
      <c r="DW93" s="77">
        <f>VLOOKUP('ROZ (Inputs)'!$Z121,'Depositional Environments'!$BW$11:$CI$26,4,FALSE)</f>
        <v>0.21</v>
      </c>
      <c r="DX93" s="77">
        <f>VLOOKUP('ROZ (Inputs)'!$Z121,'Depositional Environments'!$BW$11:$CI$26,5,FALSE)</f>
        <v>0.76</v>
      </c>
      <c r="DY93" s="134">
        <f>IF('ROZ (Inputs)'!$Z121="Default",IF('ROZ (Inputs)'!AD121=0,'ROZ (Inputs)'!K$22,'ROZ (Inputs)'!AD121),IF('ROZ (Inputs)'!AD121=0,DW93,'ROZ (Inputs)'!AD120))</f>
        <v>0</v>
      </c>
      <c r="DZ93" s="134">
        <f>IF('ROZ (Inputs)'!$Z121="Default",IF('ROZ (Inputs)'!AE121=0,'ROZ (Inputs)'!L$22,'ROZ (Inputs)'!AE121),IF('ROZ (Inputs)'!AE121=0,DX93,'ROZ (Inputs)'!AD120))</f>
        <v>0</v>
      </c>
      <c r="EA93" s="127">
        <f t="shared" si="93"/>
        <v>-1.3249254147435987</v>
      </c>
      <c r="EB93" s="67">
        <f t="shared" si="94"/>
        <v>1.1526795099383855</v>
      </c>
      <c r="EC93" s="59">
        <f t="array" ref="EC93">IF(DY93=1, 1, (EA93-ED93*'Saline (Inputs)'!$C$45))</f>
        <v>-8.612295240260659E-2</v>
      </c>
      <c r="ED93" s="59">
        <f>IF(DY93=1, 0, ((EB93-EA93)/'Saline (Inputs)'!$D$45))</f>
        <v>0.96664269752934828</v>
      </c>
      <c r="EE93" s="77">
        <f>VLOOKUP('ROZ (Inputs)'!$Z121,'Depositional Environments'!$BW$11:$CI$26,6,FALSE)</f>
        <v>0.64</v>
      </c>
      <c r="EF93" s="77">
        <f>VLOOKUP('ROZ (Inputs)'!$Z121,'Depositional Environments'!$BW$11:$CI$26,7,FALSE)</f>
        <v>0.77</v>
      </c>
      <c r="EG93" s="134">
        <f>IF('ROZ (Inputs)'!$Z121="Default",IF('ROZ (Inputs)'!AF121=0,'ROZ (Inputs)'!K$23,'ROZ (Inputs)'!AF121),IF('ROZ (Inputs)'!AF121=0,EE93,'ROZ (Inputs)'!AF120))</f>
        <v>0</v>
      </c>
      <c r="EH93" s="134">
        <f>IF('ROZ (Inputs)'!$Z121="Default",IF('ROZ (Inputs)'!AG121=0,'ROZ (Inputs)'!L$23,'ROZ (Inputs)'!AG121),IF('ROZ (Inputs)'!AG121=0,EF93,'ROZ (Inputs)'!AG120))</f>
        <v>0</v>
      </c>
      <c r="EI93" s="127">
        <f t="shared" si="95"/>
        <v>0.57536414490356191</v>
      </c>
      <c r="EJ93" s="67">
        <f t="shared" si="96"/>
        <v>1.2083112059245342</v>
      </c>
      <c r="EK93" s="59">
        <f t="array" ref="EK93">IF(EG93=1, 1, (EI93-EL93*'Saline (Inputs)'!$C$45))</f>
        <v>0.89183767541404801</v>
      </c>
      <c r="EL93" s="59">
        <f>IF(EG93=1, 0, ((EJ93-EI93)/'Saline (Inputs)'!$D$45))</f>
        <v>0.24694560797949588</v>
      </c>
      <c r="EM93" s="77">
        <f>VLOOKUP('ROZ (Inputs)'!$Z121,'Depositional Environments'!$BW$11:$CI$26,8,FALSE)</f>
        <v>0.16</v>
      </c>
      <c r="EN93" s="77">
        <f>VLOOKUP('ROZ (Inputs)'!$Z121,'Depositional Environments'!$BW$11:$CI$26,9,FALSE)</f>
        <v>0.39</v>
      </c>
      <c r="EO93" s="134">
        <f>IF('ROZ (Inputs)'!$Z121="Default",IF('ROZ (Inputs)'!AH121=0,'ROZ (Inputs)'!K$24,'ROZ (Inputs)'!AH121),IF('ROZ (Inputs)'!AH121=0,EM93,'ROZ (Inputs)'!AH120))</f>
        <v>0</v>
      </c>
      <c r="EP93" s="134">
        <f>IF('ROZ (Inputs)'!$Z121="Default",IF('ROZ (Inputs)'!AI121=0,'ROZ (Inputs)'!L$24,'ROZ (Inputs)'!AI121),IF('ROZ (Inputs)'!AI121=0,EN93,'ROZ (Inputs)'!AI120))</f>
        <v>0</v>
      </c>
      <c r="EQ93" s="127">
        <f t="shared" si="97"/>
        <v>-1.6582280766035322</v>
      </c>
      <c r="ER93" s="67">
        <f t="shared" si="98"/>
        <v>-0.44731221804366478</v>
      </c>
      <c r="ES93" s="59">
        <f t="array" ref="ES93">IF(EO93=1, 1, (EQ93-ET93*'Saline (Inputs)'!$C$45))</f>
        <v>-1.0527701473235984</v>
      </c>
      <c r="ET93" s="59">
        <f>IF(EO93=1, 0, ((ER93-EQ93)/'Saline (Inputs)'!$D$45))</f>
        <v>0.47244133248952946</v>
      </c>
      <c r="EU93" s="77">
        <f>VLOOKUP('ROZ (Inputs)'!$Z121,'Depositional Environments'!$BW$11:$CI$26,10,FALSE)</f>
        <v>0.35</v>
      </c>
      <c r="EV93" s="77">
        <f>VLOOKUP('ROZ (Inputs)'!$Z121,'Depositional Environments'!$BW$11:$CI$26,11,FALSE)</f>
        <v>0.76</v>
      </c>
      <c r="EW93" s="134">
        <f>IF('ROZ (Inputs)'!$Z121="Default",IF('ROZ (Inputs)'!AJ121=0,'ROZ (Inputs)'!K$25,'ROZ (Inputs)'!AJ121),IF('ROZ (Inputs)'!AJ121=0,EU93,'ROZ (Inputs)'!AJ120))</f>
        <v>0</v>
      </c>
      <c r="EX93" s="134">
        <f>IF('ROZ (Inputs)'!$Z121="Default",IF('ROZ (Inputs)'!AK121=0,'ROZ (Inputs)'!L$25,'ROZ (Inputs)'!AK121),IF('ROZ (Inputs)'!AK121=0,EV93,'ROZ (Inputs)'!AK120))</f>
        <v>0</v>
      </c>
      <c r="EY93" s="127">
        <f t="shared" si="99"/>
        <v>-0.61903920840622351</v>
      </c>
      <c r="EZ93" s="67">
        <f t="shared" si="100"/>
        <v>1.1526795099383855</v>
      </c>
      <c r="FA93" s="59">
        <f t="array" ref="FA93">IF(EW93=1, 1, (EY93-FB93*'Saline (Inputs)'!$C$45))</f>
        <v>0.26682015076608112</v>
      </c>
      <c r="FB93" s="59">
        <f>IF(EW93=1, 0, ((EZ93-EY93)/'Saline (Inputs)'!$D$45))</f>
        <v>0.69123973079917</v>
      </c>
      <c r="FC93" s="283">
        <f>VLOOKUP('ROZ (Inputs)'!$Z121,'Depositional Environments'!$BW$11:$CI$26,12,FALSE)</f>
        <v>8.9999999999999993E-3</v>
      </c>
      <c r="FD93" s="283">
        <f>VLOOKUP('ROZ (Inputs)'!$Z121,'Depositional Environments'!$BW$11:$CI$26,13,FALSE)</f>
        <v>1.0999999999999999E-2</v>
      </c>
      <c r="FE93" s="134">
        <f>IF('ROZ (Inputs)'!$Z121="Default",IF('ROZ (Inputs)'!AL121=0,'ROZ (Inputs)'!K$26,'ROZ (Inputs)'!AL121),IF('ROZ (Inputs)'!AL121=0,FC93,'ROZ (Inputs)'!AL120))</f>
        <v>0</v>
      </c>
      <c r="FF93" s="134">
        <f>IF('ROZ (Inputs)'!$Z121="Default",IF('ROZ (Inputs)'!AM121=0,'ROZ (Inputs)'!L$26,'ROZ (Inputs)'!AM121),IF('ROZ (Inputs)'!AM121=0,FD93,'ROZ (Inputs)'!AM120))</f>
        <v>0</v>
      </c>
      <c r="FG93" s="127">
        <f t="shared" si="101"/>
        <v>-4.7014899569937691</v>
      </c>
      <c r="FH93" s="67">
        <f t="shared" si="102"/>
        <v>-4.4987990588243418</v>
      </c>
      <c r="FI93" s="59">
        <f t="array" ref="FI93">IF(FE93=1, 1, (FG93-FJ93*'Saline (Inputs)'!$C$45))</f>
        <v>-4.6001445079090555</v>
      </c>
      <c r="FJ93" s="59">
        <f>IF(FE93=1, 0, ((FH93-FG93)/'Saline (Inputs)'!$D$45))</f>
        <v>7.9080274106369253E-2</v>
      </c>
      <c r="FL93" s="145">
        <v>86</v>
      </c>
      <c r="FM93" s="143">
        <f t="shared" si="103"/>
        <v>1</v>
      </c>
      <c r="FN93" s="143">
        <f t="shared" si="104"/>
        <v>1</v>
      </c>
      <c r="FO93" s="143">
        <f t="shared" si="105"/>
        <v>1</v>
      </c>
      <c r="FP93" s="143">
        <f t="shared" si="106"/>
        <v>1</v>
      </c>
      <c r="FQ93" s="143">
        <f t="shared" si="107"/>
        <v>1</v>
      </c>
      <c r="FR93" s="143">
        <f t="shared" si="108"/>
        <v>1</v>
      </c>
      <c r="FT93" s="145">
        <v>86</v>
      </c>
      <c r="FU93" s="34">
        <v>-5.5738448281773313E-4</v>
      </c>
      <c r="FV93" s="34">
        <v>-3.8935604607095372E-5</v>
      </c>
      <c r="FW93" s="34">
        <v>4.1329330997620673E-5</v>
      </c>
      <c r="FZ93" s="140">
        <v>86</v>
      </c>
      <c r="GA93" s="78">
        <f>VLOOKUP('Shale_EERC (Inputs)'!$AI118,$ID$7:$IF$8,2,FALSE)</f>
        <v>0.2</v>
      </c>
      <c r="GB93" s="78">
        <f>VLOOKUP('Shale_EERC (Inputs)'!AI118,$AY$7:$BA$8,3,FALSE)</f>
        <v>0.8</v>
      </c>
      <c r="GC93" s="134">
        <f>IF('Shale_EERC (Inputs)'!$AI118="Default",IF('Shale_EERC (Inputs)'!AK118=0,'Shale_EERC (Inputs)'!L$19,'Shale_EERC (Inputs)'!AK118),IF('Shale_EERC (Inputs)'!AK118=0,GA93,'Shale_EERC (Inputs)'!AK118))</f>
        <v>0.2</v>
      </c>
      <c r="GD93" s="134">
        <f>IF('Shale_EERC (Inputs)'!$AI118="Default",IF('Shale_EERC (Inputs)'!AL118=0,'Shale_EERC (Inputs)'!M$19,'Shale_EERC (Inputs)'!AL118),IF('Shale_EERC (Inputs)'!AL118=0,GB93,'Shale_EERC (Inputs)'!AL118))</f>
        <v>0.8</v>
      </c>
      <c r="GE93" s="127">
        <f t="shared" si="109"/>
        <v>-1.3862943611198906</v>
      </c>
      <c r="GF93" s="67">
        <f t="shared" si="110"/>
        <v>1.3862949861200078</v>
      </c>
      <c r="GG93" s="59">
        <f>IF(GC93=1, 1, (GE93-GH93*'Saline (Inputs)'!$C$45))</f>
        <v>3.1250005871896747E-7</v>
      </c>
      <c r="GH93" s="59">
        <f>IF(GC93=1, 0, ((GF93-GE93)/'Saline (Inputs)'!$D$45))</f>
        <v>1.0817314815037018</v>
      </c>
      <c r="GI93" s="78">
        <f>VLOOKUP('Shale_EERC (Inputs)'!$AI118,$IH$7:$IJ$8,2,FALSE)</f>
        <v>0.2</v>
      </c>
      <c r="GJ93" s="78">
        <f>VLOOKUP('Shale_EERC (Inputs)'!$AI118,$IH$7:$IJ$8,3,FALSE)</f>
        <v>0.8</v>
      </c>
      <c r="GK93" s="134">
        <f>IF('Shale_EERC (Inputs)'!$AI118="Default",IF('Shale_EERC (Inputs)'!AM118=0,'Shale_EERC (Inputs)'!L$20,'Shale_EERC (Inputs)'!AM118),IF('Shale_EERC (Inputs)'!AM118=0,GI93,'Shale_EERC (Inputs)'!AM118))</f>
        <v>0.2</v>
      </c>
      <c r="GL93" s="134">
        <f>IF('Shale_EERC (Inputs)'!$AI118="Default",IF('Shale_EERC (Inputs)'!AN118=0,'Shale_EERC (Inputs)'!M$20,'Shale_EERC (Inputs)'!AN118),IF('Shale_EERC (Inputs)'!AN118=0,GJ93,'Shale_EERC (Inputs)'!AN118))</f>
        <v>0.8</v>
      </c>
      <c r="GM93" s="127">
        <f t="shared" si="111"/>
        <v>-1.3862943611198906</v>
      </c>
      <c r="GN93" s="67">
        <f t="shared" si="112"/>
        <v>1.3862949861200078</v>
      </c>
      <c r="GO93" s="59">
        <f t="array" ref="GO93">IF(GK93=1, 1, (GM93-GP93*'Saline (Inputs)'!$C$45))</f>
        <v>3.1250005871896747E-7</v>
      </c>
      <c r="GP93" s="59">
        <f>IF(GK93=1, 0, ((GN93-GM93)/'Saline (Inputs)'!$D$45))</f>
        <v>1.0817314815037018</v>
      </c>
      <c r="GQ93" s="78">
        <f>VLOOKUP('Shale_EERC (Inputs)'!$AI118,$IL$7:$IN$8,2,FALSE)</f>
        <v>0.2</v>
      </c>
      <c r="GR93" s="78">
        <f>VLOOKUP('Shale_EERC (Inputs)'!$AI118,$IL$7:$IN$8,3,FALSE)</f>
        <v>0.8</v>
      </c>
      <c r="GS93" s="134">
        <f>IF('Shale_EERC (Inputs)'!$AI118="Default",IF('Shale_EERC (Inputs)'!AO118=0,'Shale_EERC (Inputs)'!L$21,'Shale_EERC (Inputs)'!AO118),IF('Shale_EERC (Inputs)'!AO118=0,GQ93,'Shale_EERC (Inputs)'!AO118))</f>
        <v>0.2</v>
      </c>
      <c r="GT93" s="134">
        <f>IF('Shale_EERC (Inputs)'!$AI118="Default",IF('Shale_EERC (Inputs)'!AP118=0,'Shale_EERC (Inputs)'!M$21,'Shale_EERC (Inputs)'!AP118),IF('Shale_EERC (Inputs)'!AP118=0,GR93,'Shale_EERC (Inputs)'!AP118))</f>
        <v>0.8</v>
      </c>
      <c r="GU93" s="135">
        <f t="shared" si="121"/>
        <v>-1.3862943611198906</v>
      </c>
      <c r="GV93" s="136">
        <f t="shared" si="113"/>
        <v>1.3862949861200078</v>
      </c>
      <c r="GW93" s="137">
        <f t="array" ref="GW93">IF(GS93=1, 1, (GU93-GX93*'Saline (Inputs)'!$C$45))</f>
        <v>3.1250005871896747E-7</v>
      </c>
      <c r="GX93" s="137">
        <f>IF(GS93=1, 0, ((GV93-GU93)/'Saline (Inputs)'!$D$45))</f>
        <v>1.0817314815037018</v>
      </c>
      <c r="GY93" s="78">
        <f>VLOOKUP('Shale_EERC (Inputs)'!$AI118,$IP$7:$IR$8,2,FALSE)</f>
        <v>0.2</v>
      </c>
      <c r="GZ93" s="78">
        <f>VLOOKUP('Shale_EERC (Inputs)'!$AI118,$IP$7:$IR$8,3,FALSE)</f>
        <v>0.8</v>
      </c>
      <c r="HA93" s="134">
        <f>IF('Shale_EERC (Inputs)'!$AI118="Default",IF('Shale_EERC (Inputs)'!AQ118=0,'Shale_EERC (Inputs)'!L$22,'Shale_EERC (Inputs)'!AQ118),IF('Shale_EERC (Inputs)'!AQ118=0,GY93,'Shale_EERC (Inputs)'!AQ118))</f>
        <v>0.2</v>
      </c>
      <c r="HB93" s="134">
        <f>IF('Shale_EERC (Inputs)'!$AI118="Default",IF('Shale_EERC (Inputs)'!AR118=0,'Shale_EERC (Inputs)'!M$22,'Shale_EERC (Inputs)'!AR118),IF('Shale_EERC (Inputs)'!AR118=0,GZ93,'Shale_EERC (Inputs)'!AR118))</f>
        <v>0.8</v>
      </c>
      <c r="HC93" s="127">
        <f t="shared" si="114"/>
        <v>-1.3862943611198906</v>
      </c>
      <c r="HD93" s="67">
        <f t="shared" si="122"/>
        <v>1.3862949861200078</v>
      </c>
      <c r="HE93" s="59">
        <f t="array" ref="HE93">IF(HA93=1, 1, (HC93-HF93*'Saline (Inputs)'!$C$45))</f>
        <v>3.1250005871896747E-7</v>
      </c>
      <c r="HF93" s="59">
        <f>IF(HA93=1, 0, ((HD93-HC93)/'Saline (Inputs)'!$D$45))</f>
        <v>1.0817314815037018</v>
      </c>
      <c r="HG93" s="78">
        <f>VLOOKUP('Shale_EERC (Inputs)'!$AI118,$IT$7:$IV$8,2,FALSE)</f>
        <v>0.2</v>
      </c>
      <c r="HH93" s="78">
        <f>VLOOKUP('Shale_EERC (Inputs)'!$AI118,$IT$7:$IV$8,3,FALSE)</f>
        <v>0.8</v>
      </c>
      <c r="HI93" s="134">
        <f>IF('Shale_EERC (Inputs)'!$AI118="Default",IF('Shale_EERC (Inputs)'!AS118=0,'Shale_EERC (Inputs)'!L$23,'Shale_EERC (Inputs)'!AS118),IF('Shale_EERC (Inputs)'!AS118=0,HG93,'Shale_EERC (Inputs)'!AS118))</f>
        <v>0.2</v>
      </c>
      <c r="HJ93" s="134">
        <f>IF('Shale_EERC (Inputs)'!$AI118="Default",IF('Shale_EERC (Inputs)'!AT118=0,'Shale_EERC (Inputs)'!M$23,'Shale_EERC (Inputs)'!AT118),IF('Shale_EERC (Inputs)'!AT118=0,HH93,'Shale_EERC (Inputs)'!AT118))</f>
        <v>0.8</v>
      </c>
      <c r="HK93" s="127">
        <f t="shared" si="115"/>
        <v>-1.3862943611198906</v>
      </c>
      <c r="HL93" s="67">
        <f t="shared" si="123"/>
        <v>1.3862949861200078</v>
      </c>
      <c r="HM93" s="59">
        <f t="array" ref="HM93">IF(HI93=1, 1, (HK93-HN93*'Saline (Inputs)'!$C$45))</f>
        <v>3.1250005871896747E-7</v>
      </c>
      <c r="HN93" s="59">
        <f>IF(HI93=1, 0, ((HL93-HK93)/'Saline (Inputs)'!$D$45))</f>
        <v>1.0817314815037018</v>
      </c>
      <c r="HP93" s="145">
        <v>86</v>
      </c>
      <c r="HQ93" s="143">
        <f t="shared" si="116"/>
        <v>1</v>
      </c>
      <c r="HR93" s="143">
        <f t="shared" si="117"/>
        <v>1</v>
      </c>
      <c r="HS93" s="143">
        <f t="shared" si="118"/>
        <v>1</v>
      </c>
      <c r="HT93" s="143">
        <f t="shared" si="119"/>
        <v>1</v>
      </c>
      <c r="HU93" s="143">
        <f t="shared" si="120"/>
        <v>1</v>
      </c>
      <c r="HY93" s="233">
        <v>87</v>
      </c>
      <c r="HZ93" s="271">
        <v>1.7930193280335492E-5</v>
      </c>
      <c r="IA93" s="271">
        <v>9.1123481979599665E-5</v>
      </c>
      <c r="IB93" s="271">
        <v>5.6550558656461903E-4</v>
      </c>
    </row>
    <row r="94" spans="2:236" x14ac:dyDescent="0.35">
      <c r="B94" s="140">
        <v>87</v>
      </c>
      <c r="C94" s="78">
        <f>VLOOKUP('Saline (Inputs)'!$T121,'Depositional Environments'!$BK$11:$BU$26,2,FALSE)</f>
        <v>0.2</v>
      </c>
      <c r="D94" s="78">
        <f>VLOOKUP('Saline (Inputs)'!$T121,'Depositional Environments'!$BK$11:$BU$26,3,FALSE)</f>
        <v>0.8</v>
      </c>
      <c r="E94" s="134">
        <f>IF('Saline (Inputs)'!$T121="Default",IF('Saline (Inputs)'!V121=0,'Saline (Inputs)'!K$21,'Saline (Inputs)'!V121),IF('Saline (Inputs)'!V121=0,C94,'Saline (Inputs)'!V121))</f>
        <v>0</v>
      </c>
      <c r="F94" s="134">
        <f>IF('Saline (Inputs)'!$T121="Default",IF('Saline (Inputs)'!W121=0,'Saline (Inputs)'!L$21,'Saline (Inputs)'!W121),IF('Saline (Inputs)'!W121=0,D94,'Saline (Inputs)'!W121))</f>
        <v>0</v>
      </c>
      <c r="G94" s="127">
        <f t="shared" si="124"/>
        <v>-1.3862943611198906</v>
      </c>
      <c r="H94" s="67">
        <f t="shared" si="125"/>
        <v>1.3862943611198908</v>
      </c>
      <c r="I94" s="59">
        <f>IF(E94=1, 1, (G94-J94*'Saline (Inputs)'!$C$45))</f>
        <v>2.2204460492503131E-16</v>
      </c>
      <c r="J94" s="59">
        <f>IF(E94=1, 0, ((H94-G94)/'Saline (Inputs)'!$D$45))</f>
        <v>1.0817312376586106</v>
      </c>
      <c r="K94" s="78">
        <f>VLOOKUP('Saline (Inputs)'!$T121,'Depositional Environments'!$BK$11:$BU$26,4,FALSE)</f>
        <v>0.21</v>
      </c>
      <c r="L94" s="78">
        <f>VLOOKUP('Saline (Inputs)'!$T121,'Depositional Environments'!$BK$11:$BU$26,5,FALSE)</f>
        <v>0.76</v>
      </c>
      <c r="M94" s="134">
        <f>IF('Saline (Inputs)'!$T121="Default",IF('Saline (Inputs)'!X121=0,'Saline (Inputs)'!K$22,'Saline (Inputs)'!X121), IF('Saline (Inputs)'!X121=0,Calculations!K94,'Saline (Inputs)'!X121))</f>
        <v>0</v>
      </c>
      <c r="N94" s="134">
        <f>IF('Saline (Inputs)'!$T121="Default",IF('Saline (Inputs)'!Y121=0,'Saline (Inputs)'!L$22,'Saline (Inputs)'!Y121), IF('Saline (Inputs)'!Y121=0,Calculations!L94,'Saline (Inputs)'!Y121))</f>
        <v>0</v>
      </c>
      <c r="O94" s="127">
        <f t="shared" si="126"/>
        <v>-1.3249254147435987</v>
      </c>
      <c r="P94" s="67">
        <f t="shared" si="127"/>
        <v>1.1526795099383855</v>
      </c>
      <c r="Q94" s="59">
        <f t="array" ref="Q94">IF(M94=1, 1, (O94-R94*'Saline (Inputs)'!$C$45))</f>
        <v>-8.612295240260659E-2</v>
      </c>
      <c r="R94" s="59">
        <f>IF(M94=1, 0, ((P94-O94)/'Saline (Inputs)'!$D$45))</f>
        <v>0.96664269752934828</v>
      </c>
      <c r="S94" s="78">
        <f>VLOOKUP('Saline (Inputs)'!$T121,'Depositional Environments'!$BK$11:$BU$26,6,FALSE)</f>
        <v>0.61</v>
      </c>
      <c r="T94" s="78">
        <f>VLOOKUP('Saline (Inputs)'!$T121,'Depositional Environments'!$BK$11:$BU$26,7,FALSE)</f>
        <v>0.71</v>
      </c>
      <c r="U94" s="134">
        <f>IF('Saline (Inputs)'!$T121="Default",IF('Saline (Inputs)'!Z121=0,'Saline (Inputs)'!K$23,'Saline (Inputs)'!Z121),IF('Saline (Inputs)'!Z121=0,S94,'Saline (Inputs)'!Z121))</f>
        <v>0</v>
      </c>
      <c r="V94" s="134">
        <f>IF('Saline (Inputs)'!$T121="Default",IF('Saline (Inputs)'!AA121=0,'Saline (Inputs)'!L$23,'Saline (Inputs)'!AA121),IF('Saline (Inputs)'!AA121=0,T94,'Saline (Inputs)'!AA121))</f>
        <v>0</v>
      </c>
      <c r="W94" s="127">
        <f t="shared" si="128"/>
        <v>0.44731221804366483</v>
      </c>
      <c r="X94" s="67">
        <f t="shared" si="129"/>
        <v>0.89538404705484131</v>
      </c>
      <c r="Y94" s="59">
        <f t="array" ref="Y94">IF(U94=1, 1, (W94-Z94*'Saline (Inputs)'!$C$45))</f>
        <v>0.67134813254925307</v>
      </c>
      <c r="Z94" s="59">
        <f>IF(U94=1, 0, ((X94-W94)/'Saline (Inputs)'!$D$45))</f>
        <v>0.17481615295782754</v>
      </c>
      <c r="AA94" s="78">
        <f>VLOOKUP('Saline (Inputs)'!$T121,'Depositional Environments'!$BK$11:$BU$26,8,FALSE)</f>
        <v>0.19</v>
      </c>
      <c r="AB94" s="78">
        <f>VLOOKUP('Saline (Inputs)'!$T121,'Depositional Environments'!$BK$11:$BU$26,9,FALSE)</f>
        <v>0.59</v>
      </c>
      <c r="AC94" s="134">
        <f>IF('Saline (Inputs)'!$T121="Default",IF('Saline (Inputs)'!AB121=0,'Saline (Inputs)'!K$24,'Saline (Inputs)'!AB121),IF('Saline (Inputs)'!AB121=0,AA94,'Saline (Inputs)'!AB121))</f>
        <v>0</v>
      </c>
      <c r="AD94" s="134">
        <f>IF('Saline (Inputs)'!$T121="Default",IF('Saline (Inputs)'!AC121=0,'Saline (Inputs)'!L$24,'Saline (Inputs)'!AC121),IF('Saline (Inputs)'!AC121=0,AB94,'Saline (Inputs)'!AC121))</f>
        <v>0</v>
      </c>
      <c r="AE94" s="127">
        <f t="shared" si="130"/>
        <v>-1.4500101755059984</v>
      </c>
      <c r="AF94" s="67">
        <f t="shared" si="131"/>
        <v>0.36396537720141148</v>
      </c>
      <c r="AG94" s="59">
        <f t="array" ref="AG94">IF(AC94=1, 1, (AE94-AH94*'Saline (Inputs)'!$C$45))</f>
        <v>-0.54302239915229344</v>
      </c>
      <c r="AH94" s="59">
        <f>IF(AC94=1, 0, ((AF94-AE94)/'Saline (Inputs)'!$D$45))</f>
        <v>0.7077263223257636</v>
      </c>
      <c r="AI94" s="78">
        <f>VLOOKUP('Saline (Inputs)'!$T121,'Depositional Environments'!$BK$11:$BU$26,10,FALSE)</f>
        <v>0.39</v>
      </c>
      <c r="AJ94" s="78">
        <f>VLOOKUP('Saline (Inputs)'!$T121,'Depositional Environments'!$BK$11:$BU$26,11,FALSE)</f>
        <v>0.81</v>
      </c>
      <c r="AK94" s="134">
        <f>IF('Saline (Inputs)'!$T121="Default",IF('Saline (Inputs)'!K$25=0,'Saline (Inputs)'!AD121,'Saline (Inputs)'!$K$25),IF('Saline (Inputs)'!AD121=0,AI94,'Saline (Inputs)'!AD121))</f>
        <v>0</v>
      </c>
      <c r="AL94" s="134">
        <f>IF('Saline (Inputs)'!$T121="Default",IF('Saline (Inputs)'!L$25=0,'Saline (Inputs)'!AE121,'Saline (Inputs)'!$L$25),IF('Saline (Inputs)'!AE121=0,AJ94,'Saline (Inputs)'!AE121))</f>
        <v>0</v>
      </c>
      <c r="AM94" s="127">
        <f t="shared" si="132"/>
        <v>-0.44731221804366478</v>
      </c>
      <c r="AN94" s="67">
        <f t="shared" si="133"/>
        <v>1.4500101755059986</v>
      </c>
      <c r="AO94" s="59">
        <f t="array" ref="AO94">IF(AK94=1, 1, (AM94-AP94*'Saline (Inputs)'!$C$45))</f>
        <v>0.50134897873116691</v>
      </c>
      <c r="AP94" s="59">
        <f>IF(AK94=1, 0, ((AN94-AM94)/'Saline (Inputs)'!$D$45))</f>
        <v>0.74024426506138619</v>
      </c>
      <c r="AR94" s="145">
        <v>87</v>
      </c>
      <c r="AS94" s="143">
        <f t="shared" si="74"/>
        <v>1</v>
      </c>
      <c r="AT94" s="143">
        <f t="shared" si="75"/>
        <v>1</v>
      </c>
      <c r="AU94" s="143">
        <f t="shared" si="76"/>
        <v>1</v>
      </c>
      <c r="AV94" s="143">
        <f t="shared" si="77"/>
        <v>1</v>
      </c>
      <c r="AW94" s="143">
        <f t="shared" si="78"/>
        <v>1</v>
      </c>
      <c r="BS94" s="140">
        <v>87</v>
      </c>
      <c r="BT94" s="78">
        <f>VLOOKUP('Shale (Inputs)'!AC121,$AY$7:$BA$8,2,FALSE)</f>
        <v>0.2</v>
      </c>
      <c r="BU94" s="78">
        <f>VLOOKUP('Shale (Inputs)'!AC121,$AY$7:$BA$8,3,FALSE)</f>
        <v>0.8</v>
      </c>
      <c r="BV94" s="134">
        <f>IF('Shale (Inputs)'!$AC121="Default",IF('Shale (Inputs)'!AE121=0,'Shale (Inputs)'!L$19,'Shale (Inputs)'!AE121),IF('Shale (Inputs)'!AE121=0,BT94,'Shale (Inputs)'!AE121))</f>
        <v>0.2</v>
      </c>
      <c r="BW94" s="134">
        <f>IF('Shale (Inputs)'!$AC121="Default",IF('Shale (Inputs)'!AF121=0,'Shale (Inputs)'!M$19,'Shale (Inputs)'!AF121),IF('Shale (Inputs)'!AF121=0,BU94,'Shale (Inputs)'!AF121))</f>
        <v>0.8</v>
      </c>
      <c r="BX94" s="127">
        <f t="shared" si="79"/>
        <v>-1.3862943611198906</v>
      </c>
      <c r="BY94" s="67">
        <f t="shared" si="80"/>
        <v>1.3862949861200078</v>
      </c>
      <c r="BZ94" s="59">
        <f>IF(BV94=1, 1, (BX94-CA94*'Saline (Inputs)'!$C$45))</f>
        <v>3.1250005871896747E-7</v>
      </c>
      <c r="CA94" s="59">
        <f>IF(BV94=1, 0, ((BY94-BX94)/'Saline (Inputs)'!$D$45))</f>
        <v>1.0817314815037018</v>
      </c>
      <c r="CB94" s="78">
        <f>VLOOKUP('Shale (Inputs)'!AC121,Calculations!$BC$7:$BE$8,2,FALSE)</f>
        <v>0.03</v>
      </c>
      <c r="CC94" s="78">
        <f>VLOOKUP('Shale (Inputs)'!AC121,Calculations!$BC$7:$BE$8,3,FALSE)</f>
        <v>0.92</v>
      </c>
      <c r="CD94" s="134">
        <f>IF('Shale (Inputs)'!$AC121="Default",IF('Shale (Inputs)'!AG121=0,'Shale (Inputs)'!L$20,'Shale (Inputs)'!AG121),IF('Shale (Inputs)'!AG121=0,CB94,'Shale (Inputs)'!AG121))</f>
        <v>0.03</v>
      </c>
      <c r="CE94" s="134">
        <f>IF('Shale (Inputs)'!$AC121="Default",IF('Shale (Inputs)'!AH121=0,'Shale (Inputs)'!M$20,'Shale (Inputs)'!AH121),IF('Shale (Inputs)'!AH121=0,CC94,'Shale (Inputs)'!AH121))</f>
        <v>0.92</v>
      </c>
      <c r="CF94" s="127">
        <f t="shared" si="81"/>
        <v>-3.4760986898352733</v>
      </c>
      <c r="CG94" s="67">
        <f t="shared" si="82"/>
        <v>2.4423483940656316</v>
      </c>
      <c r="CH94" s="59">
        <f t="array" ref="CH94">IF(CD94=1, 1, (CF94-CI94*'Saline (Inputs)'!$C$45))</f>
        <v>-0.51687514788482103</v>
      </c>
      <c r="CI94" s="59">
        <f>IF(CD94=1, 0, ((CG94-CF94)/'Saline (Inputs)'!$D$45))</f>
        <v>2.3090943989389285</v>
      </c>
      <c r="CJ94" s="78">
        <f>VLOOKUP('Shale (Inputs)'!$AJ121,Calculations!$BG$18:$BI$25,2,FALSE)</f>
        <v>0.25</v>
      </c>
      <c r="CK94" s="78">
        <f>VLOOKUP('Shale (Inputs)'!$AJ121,Calculations!$BG$18:$BI$25,3,FALSE)</f>
        <v>0.53</v>
      </c>
      <c r="CL94" s="134">
        <f>IF('Shale (Inputs)'!$AJ121="Default",IF('Shale (Inputs)'!AL121=0,'Shale (Inputs)'!L$24,'Shale (Inputs)'!AL121),IF('Shale (Inputs)'!AL121=0,CJ94,'Shale (Inputs)'!AL121))</f>
        <v>0.2</v>
      </c>
      <c r="CM94" s="134">
        <f>IF('Shale (Inputs)'!$AJ121="Default",IF('Shale (Inputs)'!AM121=0,'Shale (Inputs)'!M$24,'Shale (Inputs)'!AM121),IF('Shale (Inputs)'!AM121=0,CK94,'Shale (Inputs)'!AM121))</f>
        <v>0.85</v>
      </c>
      <c r="CN94" s="135">
        <f t="shared" si="83"/>
        <v>-1.3862943611198906</v>
      </c>
      <c r="CO94" s="136">
        <f t="shared" si="84"/>
        <v>1.7346018397020466</v>
      </c>
      <c r="CP94" s="137">
        <f t="array" ref="CP94">IF(CL94=1, 1, (CN94-CQ94*'Saline (Inputs)'!$C$45))</f>
        <v>0.17415373929107769</v>
      </c>
      <c r="CQ94" s="137">
        <f>IF(CL94=1, 0, ((CO94-CN94)/'Saline (Inputs)'!$D$45))</f>
        <v>1.2176241224814466</v>
      </c>
      <c r="CR94" s="78">
        <f>VLOOKUP('Shale (Inputs)'!$AJ121,Calculations!$BK$18:$BM$25,2,FALSE)</f>
        <v>0.14000000000000001</v>
      </c>
      <c r="CS94" s="78">
        <f>VLOOKUP('Shale (Inputs)'!$AJ121,Calculations!$BK$18:$BM$25,3,FALSE)</f>
        <v>0.34</v>
      </c>
      <c r="CT94" s="134">
        <f>IF('Shale (Inputs)'!$AJ121="Default",IF('Shale (Inputs)'!AN121=0,'Shale (Inputs)'!L$25,'Shale (Inputs)'!AN121),IF('Shale (Inputs)'!AN121=0,CR94,'Shale (Inputs)'!AN121))</f>
        <v>0.1</v>
      </c>
      <c r="CU94" s="134">
        <f>IF('Shale (Inputs)'!$AJ121="Default",IF('Shale (Inputs)'!AO121=0,'Shale (Inputs)'!M$25,'Shale (Inputs)'!AO121),IF('Shale (Inputs)'!AO121=0,CS94,'Shale (Inputs)'!AO121))</f>
        <v>0.49</v>
      </c>
      <c r="CV94" s="127">
        <f t="shared" si="85"/>
        <v>-2.1972245773362191</v>
      </c>
      <c r="CW94" s="67">
        <f t="shared" si="86"/>
        <v>-4.0004934453636599E-2</v>
      </c>
      <c r="CX94" s="59">
        <f t="array" ref="CX94">IF(CT94=1, 1, (CV94-CY94*'Saline (Inputs)'!$C$45))</f>
        <v>-1.1186147558949278</v>
      </c>
      <c r="CY94" s="59">
        <f>IF(CT94=1, 0, ((CW94-CV94)/'Saline (Inputs)'!$D$45))</f>
        <v>0.84164371566502805</v>
      </c>
      <c r="DA94" s="145">
        <v>87</v>
      </c>
      <c r="DB94" s="143">
        <f t="shared" si="87"/>
        <v>1</v>
      </c>
      <c r="DC94" s="143">
        <f t="shared" si="88"/>
        <v>1</v>
      </c>
      <c r="DD94" s="143">
        <f t="shared" si="89"/>
        <v>1</v>
      </c>
      <c r="DE94" s="143">
        <f t="shared" si="90"/>
        <v>1</v>
      </c>
      <c r="DI94" s="233">
        <v>88</v>
      </c>
      <c r="DJ94" s="231">
        <v>1.3461267371894731E-5</v>
      </c>
      <c r="DK94" s="231">
        <v>7.8854402090660397E-5</v>
      </c>
      <c r="DL94" s="231">
        <v>5.4248180822472417E-4</v>
      </c>
      <c r="DN94" s="140">
        <v>87</v>
      </c>
      <c r="DO94" s="77">
        <f>VLOOKUP('ROZ (Inputs)'!$Z122,'Depositional Environments'!$BW$11:$CI$26,2,FALSE)</f>
        <v>0.2</v>
      </c>
      <c r="DP94" s="77">
        <f>VLOOKUP('ROZ (Inputs)'!$Z122,'Depositional Environments'!$BW$11:$CI$26,3,FALSE)</f>
        <v>0.8</v>
      </c>
      <c r="DQ94" s="134">
        <f>IF('ROZ (Inputs)'!$Z122="Default",IF('ROZ (Inputs)'!AB122=0,'ROZ (Inputs)'!K$21,'ROZ (Inputs)'!AB122),IF('ROZ (Inputs)'!AB122=0,DO94,'ROZ (Inputs)'!AB122))</f>
        <v>0</v>
      </c>
      <c r="DR94" s="134">
        <f>IF('ROZ (Inputs)'!$Z122="Default",IF('ROZ (Inputs)'!AC122=0,'ROZ (Inputs)'!L$21,'ROZ (Inputs)'!AC122),IF('ROZ (Inputs)'!AC122=0,DP94,'ROZ (Inputs)'!AC122))</f>
        <v>0</v>
      </c>
      <c r="DS94" s="127">
        <f t="shared" si="91"/>
        <v>-1.3862943611198906</v>
      </c>
      <c r="DT94" s="67">
        <f t="shared" si="92"/>
        <v>1.3862943611198908</v>
      </c>
      <c r="DU94" s="59">
        <f>IF(DQ94=1, 1, (DS94-DV94*'Saline (Inputs)'!$C$45))</f>
        <v>2.2204460492503131E-16</v>
      </c>
      <c r="DV94" s="59">
        <f>IF(DQ94=1, 0, ((DT94-DS94)/'Saline (Inputs)'!$D$45))</f>
        <v>1.0817312376586106</v>
      </c>
      <c r="DW94" s="77">
        <f>VLOOKUP('ROZ (Inputs)'!$Z122,'Depositional Environments'!$BW$11:$CI$26,4,FALSE)</f>
        <v>0.21</v>
      </c>
      <c r="DX94" s="77">
        <f>VLOOKUP('ROZ (Inputs)'!$Z122,'Depositional Environments'!$BW$11:$CI$26,5,FALSE)</f>
        <v>0.76</v>
      </c>
      <c r="DY94" s="134">
        <f>IF('ROZ (Inputs)'!$Z122="Default",IF('ROZ (Inputs)'!AD122=0,'ROZ (Inputs)'!K$22,'ROZ (Inputs)'!AD122),IF('ROZ (Inputs)'!AD122=0,DW94,'ROZ (Inputs)'!AD121))</f>
        <v>0</v>
      </c>
      <c r="DZ94" s="134">
        <f>IF('ROZ (Inputs)'!$Z122="Default",IF('ROZ (Inputs)'!AE122=0,'ROZ (Inputs)'!L$22,'ROZ (Inputs)'!AE122),IF('ROZ (Inputs)'!AE122=0,DX94,'ROZ (Inputs)'!AD121))</f>
        <v>0</v>
      </c>
      <c r="EA94" s="127">
        <f t="shared" si="93"/>
        <v>-1.3249254147435987</v>
      </c>
      <c r="EB94" s="67">
        <f t="shared" si="94"/>
        <v>1.1526795099383855</v>
      </c>
      <c r="EC94" s="59">
        <f t="array" ref="EC94">IF(DY94=1, 1, (EA94-ED94*'Saline (Inputs)'!$C$45))</f>
        <v>-8.612295240260659E-2</v>
      </c>
      <c r="ED94" s="59">
        <f>IF(DY94=1, 0, ((EB94-EA94)/'Saline (Inputs)'!$D$45))</f>
        <v>0.96664269752934828</v>
      </c>
      <c r="EE94" s="77">
        <f>VLOOKUP('ROZ (Inputs)'!$Z122,'Depositional Environments'!$BW$11:$CI$26,6,FALSE)</f>
        <v>0.64</v>
      </c>
      <c r="EF94" s="77">
        <f>VLOOKUP('ROZ (Inputs)'!$Z122,'Depositional Environments'!$BW$11:$CI$26,7,FALSE)</f>
        <v>0.77</v>
      </c>
      <c r="EG94" s="134">
        <f>IF('ROZ (Inputs)'!$Z122="Default",IF('ROZ (Inputs)'!AF122=0,'ROZ (Inputs)'!K$23,'ROZ (Inputs)'!AF122),IF('ROZ (Inputs)'!AF122=0,EE94,'ROZ (Inputs)'!AF121))</f>
        <v>0</v>
      </c>
      <c r="EH94" s="134">
        <f>IF('ROZ (Inputs)'!$Z122="Default",IF('ROZ (Inputs)'!AG122=0,'ROZ (Inputs)'!L$23,'ROZ (Inputs)'!AG122),IF('ROZ (Inputs)'!AG122=0,EF94,'ROZ (Inputs)'!AG121))</f>
        <v>0</v>
      </c>
      <c r="EI94" s="127">
        <f t="shared" si="95"/>
        <v>0.57536414490356191</v>
      </c>
      <c r="EJ94" s="67">
        <f t="shared" si="96"/>
        <v>1.2083112059245342</v>
      </c>
      <c r="EK94" s="59">
        <f t="array" ref="EK94">IF(EG94=1, 1, (EI94-EL94*'Saline (Inputs)'!$C$45))</f>
        <v>0.89183767541404801</v>
      </c>
      <c r="EL94" s="59">
        <f>IF(EG94=1, 0, ((EJ94-EI94)/'Saline (Inputs)'!$D$45))</f>
        <v>0.24694560797949588</v>
      </c>
      <c r="EM94" s="77">
        <f>VLOOKUP('ROZ (Inputs)'!$Z122,'Depositional Environments'!$BW$11:$CI$26,8,FALSE)</f>
        <v>0.16</v>
      </c>
      <c r="EN94" s="77">
        <f>VLOOKUP('ROZ (Inputs)'!$Z122,'Depositional Environments'!$BW$11:$CI$26,9,FALSE)</f>
        <v>0.39</v>
      </c>
      <c r="EO94" s="134">
        <f>IF('ROZ (Inputs)'!$Z122="Default",IF('ROZ (Inputs)'!AH122=0,'ROZ (Inputs)'!K$24,'ROZ (Inputs)'!AH122),IF('ROZ (Inputs)'!AH122=0,EM94,'ROZ (Inputs)'!AH121))</f>
        <v>0</v>
      </c>
      <c r="EP94" s="134">
        <f>IF('ROZ (Inputs)'!$Z122="Default",IF('ROZ (Inputs)'!AI122=0,'ROZ (Inputs)'!L$24,'ROZ (Inputs)'!AI122),IF('ROZ (Inputs)'!AI122=0,EN94,'ROZ (Inputs)'!AI121))</f>
        <v>0</v>
      </c>
      <c r="EQ94" s="127">
        <f t="shared" si="97"/>
        <v>-1.6582280766035322</v>
      </c>
      <c r="ER94" s="67">
        <f t="shared" si="98"/>
        <v>-0.44731221804366478</v>
      </c>
      <c r="ES94" s="59">
        <f t="array" ref="ES94">IF(EO94=1, 1, (EQ94-ET94*'Saline (Inputs)'!$C$45))</f>
        <v>-1.0527701473235984</v>
      </c>
      <c r="ET94" s="59">
        <f>IF(EO94=1, 0, ((ER94-EQ94)/'Saline (Inputs)'!$D$45))</f>
        <v>0.47244133248952946</v>
      </c>
      <c r="EU94" s="77">
        <f>VLOOKUP('ROZ (Inputs)'!$Z122,'Depositional Environments'!$BW$11:$CI$26,10,FALSE)</f>
        <v>0.35</v>
      </c>
      <c r="EV94" s="77">
        <f>VLOOKUP('ROZ (Inputs)'!$Z122,'Depositional Environments'!$BW$11:$CI$26,11,FALSE)</f>
        <v>0.76</v>
      </c>
      <c r="EW94" s="134">
        <f>IF('ROZ (Inputs)'!$Z122="Default",IF('ROZ (Inputs)'!AJ122=0,'ROZ (Inputs)'!K$25,'ROZ (Inputs)'!AJ122),IF('ROZ (Inputs)'!AJ122=0,EU94,'ROZ (Inputs)'!AJ121))</f>
        <v>0</v>
      </c>
      <c r="EX94" s="134">
        <f>IF('ROZ (Inputs)'!$Z122="Default",IF('ROZ (Inputs)'!AK122=0,'ROZ (Inputs)'!L$25,'ROZ (Inputs)'!AK122),IF('ROZ (Inputs)'!AK122=0,EV94,'ROZ (Inputs)'!AK121))</f>
        <v>0</v>
      </c>
      <c r="EY94" s="127">
        <f t="shared" si="99"/>
        <v>-0.61903920840622351</v>
      </c>
      <c r="EZ94" s="67">
        <f t="shared" si="100"/>
        <v>1.1526795099383855</v>
      </c>
      <c r="FA94" s="59">
        <f t="array" ref="FA94">IF(EW94=1, 1, (EY94-FB94*'Saline (Inputs)'!$C$45))</f>
        <v>0.26682015076608112</v>
      </c>
      <c r="FB94" s="59">
        <f>IF(EW94=1, 0, ((EZ94-EY94)/'Saline (Inputs)'!$D$45))</f>
        <v>0.69123973079917</v>
      </c>
      <c r="FC94" s="283">
        <f>VLOOKUP('ROZ (Inputs)'!$Z122,'Depositional Environments'!$BW$11:$CI$26,12,FALSE)</f>
        <v>8.9999999999999993E-3</v>
      </c>
      <c r="FD94" s="283">
        <f>VLOOKUP('ROZ (Inputs)'!$Z122,'Depositional Environments'!$BW$11:$CI$26,13,FALSE)</f>
        <v>1.0999999999999999E-2</v>
      </c>
      <c r="FE94" s="134">
        <f>IF('ROZ (Inputs)'!$Z122="Default",IF('ROZ (Inputs)'!AL122=0,'ROZ (Inputs)'!K$26,'ROZ (Inputs)'!AL122),IF('ROZ (Inputs)'!AL122=0,FC94,'ROZ (Inputs)'!AL121))</f>
        <v>0</v>
      </c>
      <c r="FF94" s="134">
        <f>IF('ROZ (Inputs)'!$Z122="Default",IF('ROZ (Inputs)'!AM122=0,'ROZ (Inputs)'!L$26,'ROZ (Inputs)'!AM122),IF('ROZ (Inputs)'!AM122=0,FD94,'ROZ (Inputs)'!AM121))</f>
        <v>0</v>
      </c>
      <c r="FG94" s="127">
        <f t="shared" si="101"/>
        <v>-4.7014899569937691</v>
      </c>
      <c r="FH94" s="67">
        <f t="shared" si="102"/>
        <v>-4.4987990588243418</v>
      </c>
      <c r="FI94" s="59">
        <f t="array" ref="FI94">IF(FE94=1, 1, (FG94-FJ94*'Saline (Inputs)'!$C$45))</f>
        <v>-4.6001445079090555</v>
      </c>
      <c r="FJ94" s="59">
        <f>IF(FE94=1, 0, ((FH94-FG94)/'Saline (Inputs)'!$D$45))</f>
        <v>7.9080274106369253E-2</v>
      </c>
      <c r="FL94" s="145">
        <v>87</v>
      </c>
      <c r="FM94" s="143">
        <f t="shared" si="103"/>
        <v>1</v>
      </c>
      <c r="FN94" s="143">
        <f t="shared" si="104"/>
        <v>1</v>
      </c>
      <c r="FO94" s="143">
        <f t="shared" si="105"/>
        <v>1</v>
      </c>
      <c r="FP94" s="143">
        <f t="shared" si="106"/>
        <v>1</v>
      </c>
      <c r="FQ94" s="143">
        <f t="shared" si="107"/>
        <v>1</v>
      </c>
      <c r="FR94" s="143">
        <f t="shared" si="108"/>
        <v>1</v>
      </c>
      <c r="FT94" s="145">
        <v>87</v>
      </c>
      <c r="FU94" s="34">
        <v>-6.1371322954073895E-4</v>
      </c>
      <c r="FV94" s="34">
        <v>-3.8242675145737532E-5</v>
      </c>
      <c r="FW94" s="34">
        <v>4.8432837502333516E-5</v>
      </c>
      <c r="FZ94" s="140">
        <v>87</v>
      </c>
      <c r="GA94" s="78">
        <f>VLOOKUP('Shale_EERC (Inputs)'!$AI119,$ID$7:$IF$8,2,FALSE)</f>
        <v>0.2</v>
      </c>
      <c r="GB94" s="78">
        <f>VLOOKUP('Shale_EERC (Inputs)'!AI119,$AY$7:$BA$8,3,FALSE)</f>
        <v>0.8</v>
      </c>
      <c r="GC94" s="134">
        <f>IF('Shale_EERC (Inputs)'!$AI119="Default",IF('Shale_EERC (Inputs)'!AK119=0,'Shale_EERC (Inputs)'!L$19,'Shale_EERC (Inputs)'!AK119),IF('Shale_EERC (Inputs)'!AK119=0,GA94,'Shale_EERC (Inputs)'!AK119))</f>
        <v>0.2</v>
      </c>
      <c r="GD94" s="134">
        <f>IF('Shale_EERC (Inputs)'!$AI119="Default",IF('Shale_EERC (Inputs)'!AL119=0,'Shale_EERC (Inputs)'!M$19,'Shale_EERC (Inputs)'!AL119),IF('Shale_EERC (Inputs)'!AL119=0,GB94,'Shale_EERC (Inputs)'!AL119))</f>
        <v>0.8</v>
      </c>
      <c r="GE94" s="127">
        <f t="shared" si="109"/>
        <v>-1.3862943611198906</v>
      </c>
      <c r="GF94" s="67">
        <f t="shared" si="110"/>
        <v>1.3862949861200078</v>
      </c>
      <c r="GG94" s="59">
        <f>IF(GC94=1, 1, (GE94-GH94*'Saline (Inputs)'!$C$45))</f>
        <v>3.1250005871896747E-7</v>
      </c>
      <c r="GH94" s="59">
        <f>IF(GC94=1, 0, ((GF94-GE94)/'Saline (Inputs)'!$D$45))</f>
        <v>1.0817314815037018</v>
      </c>
      <c r="GI94" s="78">
        <f>VLOOKUP('Shale_EERC (Inputs)'!$AI119,$IH$7:$IJ$8,2,FALSE)</f>
        <v>0.2</v>
      </c>
      <c r="GJ94" s="78">
        <f>VLOOKUP('Shale_EERC (Inputs)'!$AI119,$IH$7:$IJ$8,3,FALSE)</f>
        <v>0.8</v>
      </c>
      <c r="GK94" s="134">
        <f>IF('Shale_EERC (Inputs)'!$AI119="Default",IF('Shale_EERC (Inputs)'!AM119=0,'Shale_EERC (Inputs)'!L$20,'Shale_EERC (Inputs)'!AM119),IF('Shale_EERC (Inputs)'!AM119=0,GI94,'Shale_EERC (Inputs)'!AM119))</f>
        <v>0.2</v>
      </c>
      <c r="GL94" s="134">
        <f>IF('Shale_EERC (Inputs)'!$AI119="Default",IF('Shale_EERC (Inputs)'!AN119=0,'Shale_EERC (Inputs)'!M$20,'Shale_EERC (Inputs)'!AN119),IF('Shale_EERC (Inputs)'!AN119=0,GJ94,'Shale_EERC (Inputs)'!AN119))</f>
        <v>0.8</v>
      </c>
      <c r="GM94" s="127">
        <f t="shared" si="111"/>
        <v>-1.3862943611198906</v>
      </c>
      <c r="GN94" s="67">
        <f t="shared" si="112"/>
        <v>1.3862949861200078</v>
      </c>
      <c r="GO94" s="59">
        <f t="array" ref="GO94">IF(GK94=1, 1, (GM94-GP94*'Saline (Inputs)'!$C$45))</f>
        <v>3.1250005871896747E-7</v>
      </c>
      <c r="GP94" s="59">
        <f>IF(GK94=1, 0, ((GN94-GM94)/'Saline (Inputs)'!$D$45))</f>
        <v>1.0817314815037018</v>
      </c>
      <c r="GQ94" s="78">
        <f>VLOOKUP('Shale_EERC (Inputs)'!$AI119,$IL$7:$IN$8,2,FALSE)</f>
        <v>0.2</v>
      </c>
      <c r="GR94" s="78">
        <f>VLOOKUP('Shale_EERC (Inputs)'!$AI119,$IL$7:$IN$8,3,FALSE)</f>
        <v>0.8</v>
      </c>
      <c r="GS94" s="134">
        <f>IF('Shale_EERC (Inputs)'!$AI119="Default",IF('Shale_EERC (Inputs)'!AO119=0,'Shale_EERC (Inputs)'!L$21,'Shale_EERC (Inputs)'!AO119),IF('Shale_EERC (Inputs)'!AO119=0,GQ94,'Shale_EERC (Inputs)'!AO119))</f>
        <v>0.2</v>
      </c>
      <c r="GT94" s="134">
        <f>IF('Shale_EERC (Inputs)'!$AI119="Default",IF('Shale_EERC (Inputs)'!AP119=0,'Shale_EERC (Inputs)'!M$21,'Shale_EERC (Inputs)'!AP119),IF('Shale_EERC (Inputs)'!AP119=0,GR94,'Shale_EERC (Inputs)'!AP119))</f>
        <v>0.8</v>
      </c>
      <c r="GU94" s="135">
        <f t="shared" si="121"/>
        <v>-1.3862943611198906</v>
      </c>
      <c r="GV94" s="136">
        <f t="shared" si="113"/>
        <v>1.3862949861200078</v>
      </c>
      <c r="GW94" s="137">
        <f t="array" ref="GW94">IF(GS94=1, 1, (GU94-GX94*'Saline (Inputs)'!$C$45))</f>
        <v>3.1250005871896747E-7</v>
      </c>
      <c r="GX94" s="137">
        <f>IF(GS94=1, 0, ((GV94-GU94)/'Saline (Inputs)'!$D$45))</f>
        <v>1.0817314815037018</v>
      </c>
      <c r="GY94" s="78">
        <f>VLOOKUP('Shale_EERC (Inputs)'!$AI119,$IP$7:$IR$8,2,FALSE)</f>
        <v>0.2</v>
      </c>
      <c r="GZ94" s="78">
        <f>VLOOKUP('Shale_EERC (Inputs)'!$AI119,$IP$7:$IR$8,3,FALSE)</f>
        <v>0.8</v>
      </c>
      <c r="HA94" s="134">
        <f>IF('Shale_EERC (Inputs)'!$AI119="Default",IF('Shale_EERC (Inputs)'!AQ119=0,'Shale_EERC (Inputs)'!L$22,'Shale_EERC (Inputs)'!AQ119),IF('Shale_EERC (Inputs)'!AQ119=0,GY94,'Shale_EERC (Inputs)'!AQ119))</f>
        <v>0.2</v>
      </c>
      <c r="HB94" s="134">
        <f>IF('Shale_EERC (Inputs)'!$AI119="Default",IF('Shale_EERC (Inputs)'!AR119=0,'Shale_EERC (Inputs)'!M$22,'Shale_EERC (Inputs)'!AR119),IF('Shale_EERC (Inputs)'!AR119=0,GZ94,'Shale_EERC (Inputs)'!AR119))</f>
        <v>0.8</v>
      </c>
      <c r="HC94" s="127">
        <f t="shared" si="114"/>
        <v>-1.3862943611198906</v>
      </c>
      <c r="HD94" s="67">
        <f t="shared" si="122"/>
        <v>1.3862949861200078</v>
      </c>
      <c r="HE94" s="59">
        <f t="array" ref="HE94">IF(HA94=1, 1, (HC94-HF94*'Saline (Inputs)'!$C$45))</f>
        <v>3.1250005871896747E-7</v>
      </c>
      <c r="HF94" s="59">
        <f>IF(HA94=1, 0, ((HD94-HC94)/'Saline (Inputs)'!$D$45))</f>
        <v>1.0817314815037018</v>
      </c>
      <c r="HG94" s="78">
        <f>VLOOKUP('Shale_EERC (Inputs)'!$AI119,$IT$7:$IV$8,2,FALSE)</f>
        <v>0.2</v>
      </c>
      <c r="HH94" s="78">
        <f>VLOOKUP('Shale_EERC (Inputs)'!$AI119,$IT$7:$IV$8,3,FALSE)</f>
        <v>0.8</v>
      </c>
      <c r="HI94" s="134">
        <f>IF('Shale_EERC (Inputs)'!$AI119="Default",IF('Shale_EERC (Inputs)'!AS119=0,'Shale_EERC (Inputs)'!L$23,'Shale_EERC (Inputs)'!AS119),IF('Shale_EERC (Inputs)'!AS119=0,HG94,'Shale_EERC (Inputs)'!AS119))</f>
        <v>0.2</v>
      </c>
      <c r="HJ94" s="134">
        <f>IF('Shale_EERC (Inputs)'!$AI119="Default",IF('Shale_EERC (Inputs)'!AT119=0,'Shale_EERC (Inputs)'!M$23,'Shale_EERC (Inputs)'!AT119),IF('Shale_EERC (Inputs)'!AT119=0,HH94,'Shale_EERC (Inputs)'!AT119))</f>
        <v>0.8</v>
      </c>
      <c r="HK94" s="127">
        <f t="shared" si="115"/>
        <v>-1.3862943611198906</v>
      </c>
      <c r="HL94" s="67">
        <f t="shared" si="123"/>
        <v>1.3862949861200078</v>
      </c>
      <c r="HM94" s="59">
        <f t="array" ref="HM94">IF(HI94=1, 1, (HK94-HN94*'Saline (Inputs)'!$C$45))</f>
        <v>3.1250005871896747E-7</v>
      </c>
      <c r="HN94" s="59">
        <f>IF(HI94=1, 0, ((HL94-HK94)/'Saline (Inputs)'!$D$45))</f>
        <v>1.0817314815037018</v>
      </c>
      <c r="HP94" s="145">
        <v>87</v>
      </c>
      <c r="HQ94" s="143">
        <f t="shared" si="116"/>
        <v>1</v>
      </c>
      <c r="HR94" s="143">
        <f t="shared" si="117"/>
        <v>1</v>
      </c>
      <c r="HS94" s="143">
        <f t="shared" si="118"/>
        <v>1</v>
      </c>
      <c r="HT94" s="143">
        <f t="shared" si="119"/>
        <v>1</v>
      </c>
      <c r="HU94" s="143">
        <f t="shared" si="120"/>
        <v>1</v>
      </c>
      <c r="HY94" s="233">
        <v>88</v>
      </c>
      <c r="HZ94" s="271">
        <v>1.7866824236989419E-5</v>
      </c>
      <c r="IA94" s="271">
        <v>9.1505269665504173E-5</v>
      </c>
      <c r="IB94" s="271">
        <v>6.1143568018477137E-4</v>
      </c>
    </row>
    <row r="95" spans="2:236" x14ac:dyDescent="0.35">
      <c r="B95" s="140">
        <v>88</v>
      </c>
      <c r="C95" s="78">
        <f>VLOOKUP('Saline (Inputs)'!$T122,'Depositional Environments'!$BK$11:$BU$26,2,FALSE)</f>
        <v>0.2</v>
      </c>
      <c r="D95" s="78">
        <f>VLOOKUP('Saline (Inputs)'!$T122,'Depositional Environments'!$BK$11:$BU$26,3,FALSE)</f>
        <v>0.8</v>
      </c>
      <c r="E95" s="134">
        <f>IF('Saline (Inputs)'!$T122="Default",IF('Saline (Inputs)'!V122=0,'Saline (Inputs)'!K$21,'Saline (Inputs)'!V122),IF('Saline (Inputs)'!V122=0,C95,'Saline (Inputs)'!V122))</f>
        <v>0</v>
      </c>
      <c r="F95" s="134">
        <f>IF('Saline (Inputs)'!$T122="Default",IF('Saline (Inputs)'!W122=0,'Saline (Inputs)'!L$21,'Saline (Inputs)'!W122),IF('Saline (Inputs)'!W122=0,D95,'Saline (Inputs)'!W122))</f>
        <v>0</v>
      </c>
      <c r="G95" s="127">
        <f t="shared" si="124"/>
        <v>-1.3862943611198906</v>
      </c>
      <c r="H95" s="67">
        <f t="shared" si="125"/>
        <v>1.3862943611198908</v>
      </c>
      <c r="I95" s="59">
        <f>IF(E95=1, 1, (G95-J95*'Saline (Inputs)'!$C$45))</f>
        <v>2.2204460492503131E-16</v>
      </c>
      <c r="J95" s="59">
        <f>IF(E95=1, 0, ((H95-G95)/'Saline (Inputs)'!$D$45))</f>
        <v>1.0817312376586106</v>
      </c>
      <c r="K95" s="78">
        <f>VLOOKUP('Saline (Inputs)'!$T122,'Depositional Environments'!$BK$11:$BU$26,4,FALSE)</f>
        <v>0.21</v>
      </c>
      <c r="L95" s="78">
        <f>VLOOKUP('Saline (Inputs)'!$T122,'Depositional Environments'!$BK$11:$BU$26,5,FALSE)</f>
        <v>0.76</v>
      </c>
      <c r="M95" s="134">
        <f>IF('Saline (Inputs)'!$T122="Default",IF('Saline (Inputs)'!X122=0,'Saline (Inputs)'!K$22,'Saline (Inputs)'!X122), IF('Saline (Inputs)'!X122=0,Calculations!K95,'Saline (Inputs)'!X122))</f>
        <v>0</v>
      </c>
      <c r="N95" s="134">
        <f>IF('Saline (Inputs)'!$T122="Default",IF('Saline (Inputs)'!Y122=0,'Saline (Inputs)'!L$22,'Saline (Inputs)'!Y122), IF('Saline (Inputs)'!Y122=0,Calculations!L95,'Saline (Inputs)'!Y122))</f>
        <v>0</v>
      </c>
      <c r="O95" s="127">
        <f t="shared" si="126"/>
        <v>-1.3249254147435987</v>
      </c>
      <c r="P95" s="67">
        <f t="shared" si="127"/>
        <v>1.1526795099383855</v>
      </c>
      <c r="Q95" s="59">
        <f t="array" ref="Q95">IF(M95=1, 1, (O95-R95*'Saline (Inputs)'!$C$45))</f>
        <v>-8.612295240260659E-2</v>
      </c>
      <c r="R95" s="59">
        <f>IF(M95=1, 0, ((P95-O95)/'Saline (Inputs)'!$D$45))</f>
        <v>0.96664269752934828</v>
      </c>
      <c r="S95" s="78">
        <f>VLOOKUP('Saline (Inputs)'!$T122,'Depositional Environments'!$BK$11:$BU$26,6,FALSE)</f>
        <v>0.61</v>
      </c>
      <c r="T95" s="78">
        <f>VLOOKUP('Saline (Inputs)'!$T122,'Depositional Environments'!$BK$11:$BU$26,7,FALSE)</f>
        <v>0.71</v>
      </c>
      <c r="U95" s="134">
        <f>IF('Saline (Inputs)'!$T122="Default",IF('Saline (Inputs)'!Z122=0,'Saline (Inputs)'!K$23,'Saline (Inputs)'!Z122),IF('Saline (Inputs)'!Z122=0,S95,'Saline (Inputs)'!Z122))</f>
        <v>0</v>
      </c>
      <c r="V95" s="134">
        <f>IF('Saline (Inputs)'!$T122="Default",IF('Saline (Inputs)'!AA122=0,'Saline (Inputs)'!L$23,'Saline (Inputs)'!AA122),IF('Saline (Inputs)'!AA122=0,T95,'Saline (Inputs)'!AA122))</f>
        <v>0</v>
      </c>
      <c r="W95" s="127">
        <f t="shared" si="128"/>
        <v>0.44731221804366483</v>
      </c>
      <c r="X95" s="67">
        <f t="shared" si="129"/>
        <v>0.89538404705484131</v>
      </c>
      <c r="Y95" s="59">
        <f t="array" ref="Y95">IF(U95=1, 1, (W95-Z95*'Saline (Inputs)'!$C$45))</f>
        <v>0.67134813254925307</v>
      </c>
      <c r="Z95" s="59">
        <f>IF(U95=1, 0, ((X95-W95)/'Saline (Inputs)'!$D$45))</f>
        <v>0.17481615295782754</v>
      </c>
      <c r="AA95" s="78">
        <f>VLOOKUP('Saline (Inputs)'!$T122,'Depositional Environments'!$BK$11:$BU$26,8,FALSE)</f>
        <v>0.19</v>
      </c>
      <c r="AB95" s="78">
        <f>VLOOKUP('Saline (Inputs)'!$T122,'Depositional Environments'!$BK$11:$BU$26,9,FALSE)</f>
        <v>0.59</v>
      </c>
      <c r="AC95" s="134">
        <f>IF('Saline (Inputs)'!$T122="Default",IF('Saline (Inputs)'!AB122=0,'Saline (Inputs)'!K$24,'Saline (Inputs)'!AB122),IF('Saline (Inputs)'!AB122=0,AA95,'Saline (Inputs)'!AB122))</f>
        <v>0</v>
      </c>
      <c r="AD95" s="134">
        <f>IF('Saline (Inputs)'!$T122="Default",IF('Saline (Inputs)'!AC122=0,'Saline (Inputs)'!L$24,'Saline (Inputs)'!AC122),IF('Saline (Inputs)'!AC122=0,AB95,'Saline (Inputs)'!AC122))</f>
        <v>0</v>
      </c>
      <c r="AE95" s="127">
        <f t="shared" si="130"/>
        <v>-1.4500101755059984</v>
      </c>
      <c r="AF95" s="67">
        <f t="shared" si="131"/>
        <v>0.36396537720141148</v>
      </c>
      <c r="AG95" s="59">
        <f t="array" ref="AG95">IF(AC95=1, 1, (AE95-AH95*'Saline (Inputs)'!$C$45))</f>
        <v>-0.54302239915229344</v>
      </c>
      <c r="AH95" s="59">
        <f>IF(AC95=1, 0, ((AF95-AE95)/'Saline (Inputs)'!$D$45))</f>
        <v>0.7077263223257636</v>
      </c>
      <c r="AI95" s="78">
        <f>VLOOKUP('Saline (Inputs)'!$T122,'Depositional Environments'!$BK$11:$BU$26,10,FALSE)</f>
        <v>0.39</v>
      </c>
      <c r="AJ95" s="78">
        <f>VLOOKUP('Saline (Inputs)'!$T122,'Depositional Environments'!$BK$11:$BU$26,11,FALSE)</f>
        <v>0.81</v>
      </c>
      <c r="AK95" s="134">
        <f>IF('Saline (Inputs)'!$T122="Default",IF('Saline (Inputs)'!K$25=0,'Saline (Inputs)'!AD122,'Saline (Inputs)'!$K$25),IF('Saline (Inputs)'!AD122=0,AI95,'Saline (Inputs)'!AD122))</f>
        <v>0</v>
      </c>
      <c r="AL95" s="134">
        <f>IF('Saline (Inputs)'!$T122="Default",IF('Saline (Inputs)'!L$25=0,'Saline (Inputs)'!AE122,'Saline (Inputs)'!$L$25),IF('Saline (Inputs)'!AE122=0,AJ95,'Saline (Inputs)'!AE122))</f>
        <v>0</v>
      </c>
      <c r="AM95" s="127">
        <f t="shared" si="132"/>
        <v>-0.44731221804366478</v>
      </c>
      <c r="AN95" s="67">
        <f t="shared" si="133"/>
        <v>1.4500101755059986</v>
      </c>
      <c r="AO95" s="59">
        <f t="array" ref="AO95">IF(AK95=1, 1, (AM95-AP95*'Saline (Inputs)'!$C$45))</f>
        <v>0.50134897873116691</v>
      </c>
      <c r="AP95" s="59">
        <f>IF(AK95=1, 0, ((AN95-AM95)/'Saline (Inputs)'!$D$45))</f>
        <v>0.74024426506138619</v>
      </c>
      <c r="AR95" s="145">
        <v>88</v>
      </c>
      <c r="AS95" s="143">
        <f t="shared" si="74"/>
        <v>1</v>
      </c>
      <c r="AT95" s="143">
        <f t="shared" si="75"/>
        <v>1</v>
      </c>
      <c r="AU95" s="143">
        <f t="shared" si="76"/>
        <v>1</v>
      </c>
      <c r="AV95" s="143">
        <f t="shared" si="77"/>
        <v>1</v>
      </c>
      <c r="AW95" s="143">
        <f t="shared" si="78"/>
        <v>1</v>
      </c>
      <c r="BS95" s="140">
        <v>88</v>
      </c>
      <c r="BT95" s="78">
        <f>VLOOKUP('Shale (Inputs)'!AC122,$AY$7:$BA$8,2,FALSE)</f>
        <v>0.2</v>
      </c>
      <c r="BU95" s="78">
        <f>VLOOKUP('Shale (Inputs)'!AC122,$AY$7:$BA$8,3,FALSE)</f>
        <v>0.8</v>
      </c>
      <c r="BV95" s="134">
        <f>IF('Shale (Inputs)'!$AC122="Default",IF('Shale (Inputs)'!AE122=0,'Shale (Inputs)'!L$19,'Shale (Inputs)'!AE122),IF('Shale (Inputs)'!AE122=0,BT95,'Shale (Inputs)'!AE122))</f>
        <v>0.2</v>
      </c>
      <c r="BW95" s="134">
        <f>IF('Shale (Inputs)'!$AC122="Default",IF('Shale (Inputs)'!AF122=0,'Shale (Inputs)'!M$19,'Shale (Inputs)'!AF122),IF('Shale (Inputs)'!AF122=0,BU95,'Shale (Inputs)'!AF122))</f>
        <v>0.8</v>
      </c>
      <c r="BX95" s="127">
        <f t="shared" si="79"/>
        <v>-1.3862943611198906</v>
      </c>
      <c r="BY95" s="67">
        <f t="shared" si="80"/>
        <v>1.3862949861200078</v>
      </c>
      <c r="BZ95" s="59">
        <f>IF(BV95=1, 1, (BX95-CA95*'Saline (Inputs)'!$C$45))</f>
        <v>3.1250005871896747E-7</v>
      </c>
      <c r="CA95" s="59">
        <f>IF(BV95=1, 0, ((BY95-BX95)/'Saline (Inputs)'!$D$45))</f>
        <v>1.0817314815037018</v>
      </c>
      <c r="CB95" s="78">
        <f>VLOOKUP('Shale (Inputs)'!AC122,Calculations!$BC$7:$BE$8,2,FALSE)</f>
        <v>0.03</v>
      </c>
      <c r="CC95" s="78">
        <f>VLOOKUP('Shale (Inputs)'!AC122,Calculations!$BC$7:$BE$8,3,FALSE)</f>
        <v>0.92</v>
      </c>
      <c r="CD95" s="134">
        <f>IF('Shale (Inputs)'!$AC122="Default",IF('Shale (Inputs)'!AG122=0,'Shale (Inputs)'!L$20,'Shale (Inputs)'!AG122),IF('Shale (Inputs)'!AG122=0,CB95,'Shale (Inputs)'!AG122))</f>
        <v>0.03</v>
      </c>
      <c r="CE95" s="134">
        <f>IF('Shale (Inputs)'!$AC122="Default",IF('Shale (Inputs)'!AH122=0,'Shale (Inputs)'!M$20,'Shale (Inputs)'!AH122),IF('Shale (Inputs)'!AH122=0,CC95,'Shale (Inputs)'!AH122))</f>
        <v>0.92</v>
      </c>
      <c r="CF95" s="127">
        <f t="shared" si="81"/>
        <v>-3.4760986898352733</v>
      </c>
      <c r="CG95" s="67">
        <f t="shared" si="82"/>
        <v>2.4423483940656316</v>
      </c>
      <c r="CH95" s="59">
        <f t="array" ref="CH95">IF(CD95=1, 1, (CF95-CI95*'Saline (Inputs)'!$C$45))</f>
        <v>-0.51687514788482103</v>
      </c>
      <c r="CI95" s="59">
        <f>IF(CD95=1, 0, ((CG95-CF95)/'Saline (Inputs)'!$D$45))</f>
        <v>2.3090943989389285</v>
      </c>
      <c r="CJ95" s="78">
        <f>VLOOKUP('Shale (Inputs)'!$AJ122,Calculations!$BG$18:$BI$25,2,FALSE)</f>
        <v>0.25</v>
      </c>
      <c r="CK95" s="78">
        <f>VLOOKUP('Shale (Inputs)'!$AJ122,Calculations!$BG$18:$BI$25,3,FALSE)</f>
        <v>0.53</v>
      </c>
      <c r="CL95" s="134">
        <f>IF('Shale (Inputs)'!$AJ122="Default",IF('Shale (Inputs)'!AL122=0,'Shale (Inputs)'!L$24,'Shale (Inputs)'!AL122),IF('Shale (Inputs)'!AL122=0,CJ95,'Shale (Inputs)'!AL122))</f>
        <v>0.2</v>
      </c>
      <c r="CM95" s="134">
        <f>IF('Shale (Inputs)'!$AJ122="Default",IF('Shale (Inputs)'!AM122=0,'Shale (Inputs)'!M$24,'Shale (Inputs)'!AM122),IF('Shale (Inputs)'!AM122=0,CK95,'Shale (Inputs)'!AM122))</f>
        <v>0.85</v>
      </c>
      <c r="CN95" s="135">
        <f t="shared" si="83"/>
        <v>-1.3862943611198906</v>
      </c>
      <c r="CO95" s="136">
        <f t="shared" si="84"/>
        <v>1.7346018397020466</v>
      </c>
      <c r="CP95" s="137">
        <f t="array" ref="CP95">IF(CL95=1, 1, (CN95-CQ95*'Saline (Inputs)'!$C$45))</f>
        <v>0.17415373929107769</v>
      </c>
      <c r="CQ95" s="137">
        <f>IF(CL95=1, 0, ((CO95-CN95)/'Saline (Inputs)'!$D$45))</f>
        <v>1.2176241224814466</v>
      </c>
      <c r="CR95" s="78">
        <f>VLOOKUP('Shale (Inputs)'!$AJ122,Calculations!$BK$18:$BM$25,2,FALSE)</f>
        <v>0.14000000000000001</v>
      </c>
      <c r="CS95" s="78">
        <f>VLOOKUP('Shale (Inputs)'!$AJ122,Calculations!$BK$18:$BM$25,3,FALSE)</f>
        <v>0.34</v>
      </c>
      <c r="CT95" s="134">
        <f>IF('Shale (Inputs)'!$AJ122="Default",IF('Shale (Inputs)'!AN122=0,'Shale (Inputs)'!L$25,'Shale (Inputs)'!AN122),IF('Shale (Inputs)'!AN122=0,CR95,'Shale (Inputs)'!AN122))</f>
        <v>0.1</v>
      </c>
      <c r="CU95" s="134">
        <f>IF('Shale (Inputs)'!$AJ122="Default",IF('Shale (Inputs)'!AO122=0,'Shale (Inputs)'!M$25,'Shale (Inputs)'!AO122),IF('Shale (Inputs)'!AO122=0,CS95,'Shale (Inputs)'!AO122))</f>
        <v>0.49</v>
      </c>
      <c r="CV95" s="127">
        <f t="shared" si="85"/>
        <v>-2.1972245773362191</v>
      </c>
      <c r="CW95" s="67">
        <f t="shared" si="86"/>
        <v>-4.0004934453636599E-2</v>
      </c>
      <c r="CX95" s="59">
        <f t="array" ref="CX95">IF(CT95=1, 1, (CV95-CY95*'Saline (Inputs)'!$C$45))</f>
        <v>-1.1186147558949278</v>
      </c>
      <c r="CY95" s="59">
        <f>IF(CT95=1, 0, ((CW95-CV95)/'Saline (Inputs)'!$D$45))</f>
        <v>0.84164371566502805</v>
      </c>
      <c r="DA95" s="145">
        <v>88</v>
      </c>
      <c r="DB95" s="143">
        <f t="shared" si="87"/>
        <v>1</v>
      </c>
      <c r="DC95" s="143">
        <f t="shared" si="88"/>
        <v>1</v>
      </c>
      <c r="DD95" s="143">
        <f t="shared" si="89"/>
        <v>1</v>
      </c>
      <c r="DE95" s="143">
        <f t="shared" si="90"/>
        <v>1</v>
      </c>
      <c r="DI95" s="233">
        <v>89</v>
      </c>
      <c r="DJ95" s="231">
        <v>1.4072646081331111E-5</v>
      </c>
      <c r="DK95" s="231">
        <v>8.0730824265629582E-5</v>
      </c>
      <c r="DL95" s="231">
        <v>5.6656889501048233E-4</v>
      </c>
      <c r="DN95" s="140">
        <v>88</v>
      </c>
      <c r="DO95" s="77">
        <f>VLOOKUP('ROZ (Inputs)'!$Z123,'Depositional Environments'!$BW$11:$CI$26,2,FALSE)</f>
        <v>0.2</v>
      </c>
      <c r="DP95" s="77">
        <f>VLOOKUP('ROZ (Inputs)'!$Z123,'Depositional Environments'!$BW$11:$CI$26,3,FALSE)</f>
        <v>0.8</v>
      </c>
      <c r="DQ95" s="134">
        <f>IF('ROZ (Inputs)'!$Z123="Default",IF('ROZ (Inputs)'!AB123=0,'ROZ (Inputs)'!K$21,'ROZ (Inputs)'!AB123),IF('ROZ (Inputs)'!AB123=0,DO95,'ROZ (Inputs)'!AB123))</f>
        <v>0</v>
      </c>
      <c r="DR95" s="134">
        <f>IF('ROZ (Inputs)'!$Z123="Default",IF('ROZ (Inputs)'!AC123=0,'ROZ (Inputs)'!L$21,'ROZ (Inputs)'!AC123),IF('ROZ (Inputs)'!AC123=0,DP95,'ROZ (Inputs)'!AC123))</f>
        <v>0</v>
      </c>
      <c r="DS95" s="127">
        <f t="shared" si="91"/>
        <v>-1.3862943611198906</v>
      </c>
      <c r="DT95" s="67">
        <f t="shared" si="92"/>
        <v>1.3862943611198908</v>
      </c>
      <c r="DU95" s="59">
        <f>IF(DQ95=1, 1, (DS95-DV95*'Saline (Inputs)'!$C$45))</f>
        <v>2.2204460492503131E-16</v>
      </c>
      <c r="DV95" s="59">
        <f>IF(DQ95=1, 0, ((DT95-DS95)/'Saline (Inputs)'!$D$45))</f>
        <v>1.0817312376586106</v>
      </c>
      <c r="DW95" s="77">
        <f>VLOOKUP('ROZ (Inputs)'!$Z123,'Depositional Environments'!$BW$11:$CI$26,4,FALSE)</f>
        <v>0.21</v>
      </c>
      <c r="DX95" s="77">
        <f>VLOOKUP('ROZ (Inputs)'!$Z123,'Depositional Environments'!$BW$11:$CI$26,5,FALSE)</f>
        <v>0.76</v>
      </c>
      <c r="DY95" s="134">
        <f>IF('ROZ (Inputs)'!$Z123="Default",IF('ROZ (Inputs)'!AD123=0,'ROZ (Inputs)'!K$22,'ROZ (Inputs)'!AD123),IF('ROZ (Inputs)'!AD123=0,DW95,'ROZ (Inputs)'!AD122))</f>
        <v>0</v>
      </c>
      <c r="DZ95" s="134">
        <f>IF('ROZ (Inputs)'!$Z123="Default",IF('ROZ (Inputs)'!AE123=0,'ROZ (Inputs)'!L$22,'ROZ (Inputs)'!AE123),IF('ROZ (Inputs)'!AE123=0,DX95,'ROZ (Inputs)'!AD122))</f>
        <v>0</v>
      </c>
      <c r="EA95" s="127">
        <f t="shared" si="93"/>
        <v>-1.3249254147435987</v>
      </c>
      <c r="EB95" s="67">
        <f t="shared" si="94"/>
        <v>1.1526795099383855</v>
      </c>
      <c r="EC95" s="59">
        <f t="array" ref="EC95">IF(DY95=1, 1, (EA95-ED95*'Saline (Inputs)'!$C$45))</f>
        <v>-8.612295240260659E-2</v>
      </c>
      <c r="ED95" s="59">
        <f>IF(DY95=1, 0, ((EB95-EA95)/'Saline (Inputs)'!$D$45))</f>
        <v>0.96664269752934828</v>
      </c>
      <c r="EE95" s="77">
        <f>VLOOKUP('ROZ (Inputs)'!$Z123,'Depositional Environments'!$BW$11:$CI$26,6,FALSE)</f>
        <v>0.64</v>
      </c>
      <c r="EF95" s="77">
        <f>VLOOKUP('ROZ (Inputs)'!$Z123,'Depositional Environments'!$BW$11:$CI$26,7,FALSE)</f>
        <v>0.77</v>
      </c>
      <c r="EG95" s="134">
        <f>IF('ROZ (Inputs)'!$Z123="Default",IF('ROZ (Inputs)'!AF123=0,'ROZ (Inputs)'!K$23,'ROZ (Inputs)'!AF123),IF('ROZ (Inputs)'!AF123=0,EE95,'ROZ (Inputs)'!AF122))</f>
        <v>0</v>
      </c>
      <c r="EH95" s="134">
        <f>IF('ROZ (Inputs)'!$Z123="Default",IF('ROZ (Inputs)'!AG123=0,'ROZ (Inputs)'!L$23,'ROZ (Inputs)'!AG123),IF('ROZ (Inputs)'!AG123=0,EF95,'ROZ (Inputs)'!AG122))</f>
        <v>0</v>
      </c>
      <c r="EI95" s="127">
        <f t="shared" si="95"/>
        <v>0.57536414490356191</v>
      </c>
      <c r="EJ95" s="67">
        <f t="shared" si="96"/>
        <v>1.2083112059245342</v>
      </c>
      <c r="EK95" s="59">
        <f t="array" ref="EK95">IF(EG95=1, 1, (EI95-EL95*'Saline (Inputs)'!$C$45))</f>
        <v>0.89183767541404801</v>
      </c>
      <c r="EL95" s="59">
        <f>IF(EG95=1, 0, ((EJ95-EI95)/'Saline (Inputs)'!$D$45))</f>
        <v>0.24694560797949588</v>
      </c>
      <c r="EM95" s="77">
        <f>VLOOKUP('ROZ (Inputs)'!$Z123,'Depositional Environments'!$BW$11:$CI$26,8,FALSE)</f>
        <v>0.16</v>
      </c>
      <c r="EN95" s="77">
        <f>VLOOKUP('ROZ (Inputs)'!$Z123,'Depositional Environments'!$BW$11:$CI$26,9,FALSE)</f>
        <v>0.39</v>
      </c>
      <c r="EO95" s="134">
        <f>IF('ROZ (Inputs)'!$Z123="Default",IF('ROZ (Inputs)'!AH123=0,'ROZ (Inputs)'!K$24,'ROZ (Inputs)'!AH123),IF('ROZ (Inputs)'!AH123=0,EM95,'ROZ (Inputs)'!AH122))</f>
        <v>0</v>
      </c>
      <c r="EP95" s="134">
        <f>IF('ROZ (Inputs)'!$Z123="Default",IF('ROZ (Inputs)'!AI123=0,'ROZ (Inputs)'!L$24,'ROZ (Inputs)'!AI123),IF('ROZ (Inputs)'!AI123=0,EN95,'ROZ (Inputs)'!AI122))</f>
        <v>0</v>
      </c>
      <c r="EQ95" s="127">
        <f t="shared" si="97"/>
        <v>-1.6582280766035322</v>
      </c>
      <c r="ER95" s="67">
        <f t="shared" si="98"/>
        <v>-0.44731221804366478</v>
      </c>
      <c r="ES95" s="59">
        <f t="array" ref="ES95">IF(EO95=1, 1, (EQ95-ET95*'Saline (Inputs)'!$C$45))</f>
        <v>-1.0527701473235984</v>
      </c>
      <c r="ET95" s="59">
        <f>IF(EO95=1, 0, ((ER95-EQ95)/'Saline (Inputs)'!$D$45))</f>
        <v>0.47244133248952946</v>
      </c>
      <c r="EU95" s="77">
        <f>VLOOKUP('ROZ (Inputs)'!$Z123,'Depositional Environments'!$BW$11:$CI$26,10,FALSE)</f>
        <v>0.35</v>
      </c>
      <c r="EV95" s="77">
        <f>VLOOKUP('ROZ (Inputs)'!$Z123,'Depositional Environments'!$BW$11:$CI$26,11,FALSE)</f>
        <v>0.76</v>
      </c>
      <c r="EW95" s="134">
        <f>IF('ROZ (Inputs)'!$Z123="Default",IF('ROZ (Inputs)'!AJ123=0,'ROZ (Inputs)'!K$25,'ROZ (Inputs)'!AJ123),IF('ROZ (Inputs)'!AJ123=0,EU95,'ROZ (Inputs)'!AJ122))</f>
        <v>0</v>
      </c>
      <c r="EX95" s="134">
        <f>IF('ROZ (Inputs)'!$Z123="Default",IF('ROZ (Inputs)'!AK123=0,'ROZ (Inputs)'!L$25,'ROZ (Inputs)'!AK123),IF('ROZ (Inputs)'!AK123=0,EV95,'ROZ (Inputs)'!AK122))</f>
        <v>0</v>
      </c>
      <c r="EY95" s="127">
        <f t="shared" si="99"/>
        <v>-0.61903920840622351</v>
      </c>
      <c r="EZ95" s="67">
        <f t="shared" si="100"/>
        <v>1.1526795099383855</v>
      </c>
      <c r="FA95" s="59">
        <f t="array" ref="FA95">IF(EW95=1, 1, (EY95-FB95*'Saline (Inputs)'!$C$45))</f>
        <v>0.26682015076608112</v>
      </c>
      <c r="FB95" s="59">
        <f>IF(EW95=1, 0, ((EZ95-EY95)/'Saline (Inputs)'!$D$45))</f>
        <v>0.69123973079917</v>
      </c>
      <c r="FC95" s="283">
        <f>VLOOKUP('ROZ (Inputs)'!$Z123,'Depositional Environments'!$BW$11:$CI$26,12,FALSE)</f>
        <v>8.9999999999999993E-3</v>
      </c>
      <c r="FD95" s="283">
        <f>VLOOKUP('ROZ (Inputs)'!$Z123,'Depositional Environments'!$BW$11:$CI$26,13,FALSE)</f>
        <v>1.0999999999999999E-2</v>
      </c>
      <c r="FE95" s="134">
        <f>IF('ROZ (Inputs)'!$Z123="Default",IF('ROZ (Inputs)'!AL123=0,'ROZ (Inputs)'!K$26,'ROZ (Inputs)'!AL123),IF('ROZ (Inputs)'!AL123=0,FC95,'ROZ (Inputs)'!AL122))</f>
        <v>0</v>
      </c>
      <c r="FF95" s="134">
        <f>IF('ROZ (Inputs)'!$Z123="Default",IF('ROZ (Inputs)'!AM123=0,'ROZ (Inputs)'!L$26,'ROZ (Inputs)'!AM123),IF('ROZ (Inputs)'!AM123=0,FD95,'ROZ (Inputs)'!AM122))</f>
        <v>0</v>
      </c>
      <c r="FG95" s="127">
        <f t="shared" si="101"/>
        <v>-4.7014899569937691</v>
      </c>
      <c r="FH95" s="67">
        <f t="shared" si="102"/>
        <v>-4.4987990588243418</v>
      </c>
      <c r="FI95" s="59">
        <f t="array" ref="FI95">IF(FE95=1, 1, (FG95-FJ95*'Saline (Inputs)'!$C$45))</f>
        <v>-4.6001445079090555</v>
      </c>
      <c r="FJ95" s="59">
        <f>IF(FE95=1, 0, ((FH95-FG95)/'Saline (Inputs)'!$D$45))</f>
        <v>7.9080274106369253E-2</v>
      </c>
      <c r="FL95" s="145">
        <v>88</v>
      </c>
      <c r="FM95" s="143">
        <f t="shared" si="103"/>
        <v>1</v>
      </c>
      <c r="FN95" s="143">
        <f t="shared" si="104"/>
        <v>1</v>
      </c>
      <c r="FO95" s="143">
        <f t="shared" si="105"/>
        <v>1</v>
      </c>
      <c r="FP95" s="143">
        <f t="shared" si="106"/>
        <v>1</v>
      </c>
      <c r="FQ95" s="143">
        <f t="shared" si="107"/>
        <v>1</v>
      </c>
      <c r="FR95" s="143">
        <f t="shared" si="108"/>
        <v>1</v>
      </c>
      <c r="FT95" s="145">
        <v>88</v>
      </c>
      <c r="FU95" s="34">
        <v>-5.8341916883365924E-4</v>
      </c>
      <c r="FV95" s="34">
        <v>-3.828967783192107E-5</v>
      </c>
      <c r="FW95" s="34">
        <v>4.6285342250488253E-5</v>
      </c>
      <c r="FZ95" s="140">
        <v>88</v>
      </c>
      <c r="GA95" s="78">
        <f>VLOOKUP('Shale_EERC (Inputs)'!$AI120,$ID$7:$IF$8,2,FALSE)</f>
        <v>0.2</v>
      </c>
      <c r="GB95" s="78">
        <f>VLOOKUP('Shale_EERC (Inputs)'!AI120,$AY$7:$BA$8,3,FALSE)</f>
        <v>0.8</v>
      </c>
      <c r="GC95" s="134">
        <f>IF('Shale_EERC (Inputs)'!$AI120="Default",IF('Shale_EERC (Inputs)'!AK120=0,'Shale_EERC (Inputs)'!L$19,'Shale_EERC (Inputs)'!AK120),IF('Shale_EERC (Inputs)'!AK120=0,GA95,'Shale_EERC (Inputs)'!AK120))</f>
        <v>0.2</v>
      </c>
      <c r="GD95" s="134">
        <f>IF('Shale_EERC (Inputs)'!$AI120="Default",IF('Shale_EERC (Inputs)'!AL120=0,'Shale_EERC (Inputs)'!M$19,'Shale_EERC (Inputs)'!AL120),IF('Shale_EERC (Inputs)'!AL120=0,GB95,'Shale_EERC (Inputs)'!AL120))</f>
        <v>0.8</v>
      </c>
      <c r="GE95" s="127">
        <f t="shared" si="109"/>
        <v>-1.3862943611198906</v>
      </c>
      <c r="GF95" s="67">
        <f t="shared" si="110"/>
        <v>1.3862949861200078</v>
      </c>
      <c r="GG95" s="59">
        <f>IF(GC95=1, 1, (GE95-GH95*'Saline (Inputs)'!$C$45))</f>
        <v>3.1250005871896747E-7</v>
      </c>
      <c r="GH95" s="59">
        <f>IF(GC95=1, 0, ((GF95-GE95)/'Saline (Inputs)'!$D$45))</f>
        <v>1.0817314815037018</v>
      </c>
      <c r="GI95" s="78">
        <f>VLOOKUP('Shale_EERC (Inputs)'!$AI120,$IH$7:$IJ$8,2,FALSE)</f>
        <v>0.2</v>
      </c>
      <c r="GJ95" s="78">
        <f>VLOOKUP('Shale_EERC (Inputs)'!$AI120,$IH$7:$IJ$8,3,FALSE)</f>
        <v>0.8</v>
      </c>
      <c r="GK95" s="134">
        <f>IF('Shale_EERC (Inputs)'!$AI120="Default",IF('Shale_EERC (Inputs)'!AM120=0,'Shale_EERC (Inputs)'!L$20,'Shale_EERC (Inputs)'!AM120),IF('Shale_EERC (Inputs)'!AM120=0,GI95,'Shale_EERC (Inputs)'!AM120))</f>
        <v>0.2</v>
      </c>
      <c r="GL95" s="134">
        <f>IF('Shale_EERC (Inputs)'!$AI120="Default",IF('Shale_EERC (Inputs)'!AN120=0,'Shale_EERC (Inputs)'!M$20,'Shale_EERC (Inputs)'!AN120),IF('Shale_EERC (Inputs)'!AN120=0,GJ95,'Shale_EERC (Inputs)'!AN120))</f>
        <v>0.8</v>
      </c>
      <c r="GM95" s="127">
        <f t="shared" si="111"/>
        <v>-1.3862943611198906</v>
      </c>
      <c r="GN95" s="67">
        <f t="shared" si="112"/>
        <v>1.3862949861200078</v>
      </c>
      <c r="GO95" s="59">
        <f t="array" ref="GO95">IF(GK95=1, 1, (GM95-GP95*'Saline (Inputs)'!$C$45))</f>
        <v>3.1250005871896747E-7</v>
      </c>
      <c r="GP95" s="59">
        <f>IF(GK95=1, 0, ((GN95-GM95)/'Saline (Inputs)'!$D$45))</f>
        <v>1.0817314815037018</v>
      </c>
      <c r="GQ95" s="78">
        <f>VLOOKUP('Shale_EERC (Inputs)'!$AI120,$IL$7:$IN$8,2,FALSE)</f>
        <v>0.2</v>
      </c>
      <c r="GR95" s="78">
        <f>VLOOKUP('Shale_EERC (Inputs)'!$AI120,$IL$7:$IN$8,3,FALSE)</f>
        <v>0.8</v>
      </c>
      <c r="GS95" s="134">
        <f>IF('Shale_EERC (Inputs)'!$AI120="Default",IF('Shale_EERC (Inputs)'!AO120=0,'Shale_EERC (Inputs)'!L$21,'Shale_EERC (Inputs)'!AO120),IF('Shale_EERC (Inputs)'!AO120=0,GQ95,'Shale_EERC (Inputs)'!AO120))</f>
        <v>0.2</v>
      </c>
      <c r="GT95" s="134">
        <f>IF('Shale_EERC (Inputs)'!$AI120="Default",IF('Shale_EERC (Inputs)'!AP120=0,'Shale_EERC (Inputs)'!M$21,'Shale_EERC (Inputs)'!AP120),IF('Shale_EERC (Inputs)'!AP120=0,GR95,'Shale_EERC (Inputs)'!AP120))</f>
        <v>0.8</v>
      </c>
      <c r="GU95" s="135">
        <f t="shared" si="121"/>
        <v>-1.3862943611198906</v>
      </c>
      <c r="GV95" s="136">
        <f t="shared" si="113"/>
        <v>1.3862949861200078</v>
      </c>
      <c r="GW95" s="137">
        <f t="array" ref="GW95">IF(GS95=1, 1, (GU95-GX95*'Saline (Inputs)'!$C$45))</f>
        <v>3.1250005871896747E-7</v>
      </c>
      <c r="GX95" s="137">
        <f>IF(GS95=1, 0, ((GV95-GU95)/'Saline (Inputs)'!$D$45))</f>
        <v>1.0817314815037018</v>
      </c>
      <c r="GY95" s="78">
        <f>VLOOKUP('Shale_EERC (Inputs)'!$AI120,$IP$7:$IR$8,2,FALSE)</f>
        <v>0.2</v>
      </c>
      <c r="GZ95" s="78">
        <f>VLOOKUP('Shale_EERC (Inputs)'!$AI120,$IP$7:$IR$8,3,FALSE)</f>
        <v>0.8</v>
      </c>
      <c r="HA95" s="134">
        <f>IF('Shale_EERC (Inputs)'!$AI120="Default",IF('Shale_EERC (Inputs)'!AQ120=0,'Shale_EERC (Inputs)'!L$22,'Shale_EERC (Inputs)'!AQ120),IF('Shale_EERC (Inputs)'!AQ120=0,GY95,'Shale_EERC (Inputs)'!AQ120))</f>
        <v>0.2</v>
      </c>
      <c r="HB95" s="134">
        <f>IF('Shale_EERC (Inputs)'!$AI120="Default",IF('Shale_EERC (Inputs)'!AR120=0,'Shale_EERC (Inputs)'!M$22,'Shale_EERC (Inputs)'!AR120),IF('Shale_EERC (Inputs)'!AR120=0,GZ95,'Shale_EERC (Inputs)'!AR120))</f>
        <v>0.8</v>
      </c>
      <c r="HC95" s="127">
        <f t="shared" si="114"/>
        <v>-1.3862943611198906</v>
      </c>
      <c r="HD95" s="67">
        <f t="shared" si="122"/>
        <v>1.3862949861200078</v>
      </c>
      <c r="HE95" s="59">
        <f t="array" ref="HE95">IF(HA95=1, 1, (HC95-HF95*'Saline (Inputs)'!$C$45))</f>
        <v>3.1250005871896747E-7</v>
      </c>
      <c r="HF95" s="59">
        <f>IF(HA95=1, 0, ((HD95-HC95)/'Saline (Inputs)'!$D$45))</f>
        <v>1.0817314815037018</v>
      </c>
      <c r="HG95" s="78">
        <f>VLOOKUP('Shale_EERC (Inputs)'!$AI120,$IT$7:$IV$8,2,FALSE)</f>
        <v>0.2</v>
      </c>
      <c r="HH95" s="78">
        <f>VLOOKUP('Shale_EERC (Inputs)'!$AI120,$IT$7:$IV$8,3,FALSE)</f>
        <v>0.8</v>
      </c>
      <c r="HI95" s="134">
        <f>IF('Shale_EERC (Inputs)'!$AI120="Default",IF('Shale_EERC (Inputs)'!AS120=0,'Shale_EERC (Inputs)'!L$23,'Shale_EERC (Inputs)'!AS120),IF('Shale_EERC (Inputs)'!AS120=0,HG95,'Shale_EERC (Inputs)'!AS120))</f>
        <v>0.2</v>
      </c>
      <c r="HJ95" s="134">
        <f>IF('Shale_EERC (Inputs)'!$AI120="Default",IF('Shale_EERC (Inputs)'!AT120=0,'Shale_EERC (Inputs)'!M$23,'Shale_EERC (Inputs)'!AT120),IF('Shale_EERC (Inputs)'!AT120=0,HH95,'Shale_EERC (Inputs)'!AT120))</f>
        <v>0.8</v>
      </c>
      <c r="HK95" s="127">
        <f t="shared" si="115"/>
        <v>-1.3862943611198906</v>
      </c>
      <c r="HL95" s="67">
        <f t="shared" si="123"/>
        <v>1.3862949861200078</v>
      </c>
      <c r="HM95" s="59">
        <f t="array" ref="HM95">IF(HI95=1, 1, (HK95-HN95*'Saline (Inputs)'!$C$45))</f>
        <v>3.1250005871896747E-7</v>
      </c>
      <c r="HN95" s="59">
        <f>IF(HI95=1, 0, ((HL95-HK95)/'Saline (Inputs)'!$D$45))</f>
        <v>1.0817314815037018</v>
      </c>
      <c r="HP95" s="145">
        <v>88</v>
      </c>
      <c r="HQ95" s="143">
        <f t="shared" si="116"/>
        <v>1</v>
      </c>
      <c r="HR95" s="143">
        <f t="shared" si="117"/>
        <v>1</v>
      </c>
      <c r="HS95" s="143">
        <f t="shared" si="118"/>
        <v>1</v>
      </c>
      <c r="HT95" s="143">
        <f t="shared" si="119"/>
        <v>1</v>
      </c>
      <c r="HU95" s="143">
        <f t="shared" si="120"/>
        <v>1</v>
      </c>
      <c r="HY95" s="233">
        <v>89</v>
      </c>
      <c r="HZ95" s="271">
        <v>1.8343601368542156E-5</v>
      </c>
      <c r="IA95" s="271">
        <v>8.9804441813619228E-5</v>
      </c>
      <c r="IB95" s="271">
        <v>5.3857581224323492E-4</v>
      </c>
    </row>
    <row r="96" spans="2:236" x14ac:dyDescent="0.35">
      <c r="B96" s="140">
        <v>89</v>
      </c>
      <c r="C96" s="78">
        <f>VLOOKUP('Saline (Inputs)'!$T123,'Depositional Environments'!$BK$11:$BU$26,2,FALSE)</f>
        <v>0.2</v>
      </c>
      <c r="D96" s="78">
        <f>VLOOKUP('Saline (Inputs)'!$T123,'Depositional Environments'!$BK$11:$BU$26,3,FALSE)</f>
        <v>0.8</v>
      </c>
      <c r="E96" s="134">
        <f>IF('Saline (Inputs)'!$T123="Default",IF('Saline (Inputs)'!V123=0,'Saline (Inputs)'!K$21,'Saline (Inputs)'!V123),IF('Saline (Inputs)'!V123=0,C96,'Saline (Inputs)'!V123))</f>
        <v>0</v>
      </c>
      <c r="F96" s="134">
        <f>IF('Saline (Inputs)'!$T123="Default",IF('Saline (Inputs)'!W123=0,'Saline (Inputs)'!L$21,'Saline (Inputs)'!W123),IF('Saline (Inputs)'!W123=0,D96,'Saline (Inputs)'!W123))</f>
        <v>0</v>
      </c>
      <c r="G96" s="127">
        <f t="shared" si="124"/>
        <v>-1.3862943611198906</v>
      </c>
      <c r="H96" s="67">
        <f t="shared" si="125"/>
        <v>1.3862943611198908</v>
      </c>
      <c r="I96" s="59">
        <f>IF(E96=1, 1, (G96-J96*'Saline (Inputs)'!$C$45))</f>
        <v>2.2204460492503131E-16</v>
      </c>
      <c r="J96" s="59">
        <f>IF(E96=1, 0, ((H96-G96)/'Saline (Inputs)'!$D$45))</f>
        <v>1.0817312376586106</v>
      </c>
      <c r="K96" s="78">
        <f>VLOOKUP('Saline (Inputs)'!$T123,'Depositional Environments'!$BK$11:$BU$26,4,FALSE)</f>
        <v>0.21</v>
      </c>
      <c r="L96" s="78">
        <f>VLOOKUP('Saline (Inputs)'!$T123,'Depositional Environments'!$BK$11:$BU$26,5,FALSE)</f>
        <v>0.76</v>
      </c>
      <c r="M96" s="134">
        <f>IF('Saline (Inputs)'!$T123="Default",IF('Saline (Inputs)'!X123=0,'Saline (Inputs)'!K$22,'Saline (Inputs)'!X123), IF('Saline (Inputs)'!X123=0,Calculations!K96,'Saline (Inputs)'!X123))</f>
        <v>0</v>
      </c>
      <c r="N96" s="134">
        <f>IF('Saline (Inputs)'!$T123="Default",IF('Saline (Inputs)'!Y123=0,'Saline (Inputs)'!L$22,'Saline (Inputs)'!Y123), IF('Saline (Inputs)'!Y123=0,Calculations!L96,'Saline (Inputs)'!Y123))</f>
        <v>0</v>
      </c>
      <c r="O96" s="127">
        <f t="shared" si="126"/>
        <v>-1.3249254147435987</v>
      </c>
      <c r="P96" s="67">
        <f t="shared" si="127"/>
        <v>1.1526795099383855</v>
      </c>
      <c r="Q96" s="59">
        <f t="array" ref="Q96">IF(M96=1, 1, (O96-R96*'Saline (Inputs)'!$C$45))</f>
        <v>-8.612295240260659E-2</v>
      </c>
      <c r="R96" s="59">
        <f>IF(M96=1, 0, ((P96-O96)/'Saline (Inputs)'!$D$45))</f>
        <v>0.96664269752934828</v>
      </c>
      <c r="S96" s="78">
        <f>VLOOKUP('Saline (Inputs)'!$T123,'Depositional Environments'!$BK$11:$BU$26,6,FALSE)</f>
        <v>0.61</v>
      </c>
      <c r="T96" s="78">
        <f>VLOOKUP('Saline (Inputs)'!$T123,'Depositional Environments'!$BK$11:$BU$26,7,FALSE)</f>
        <v>0.71</v>
      </c>
      <c r="U96" s="134">
        <f>IF('Saline (Inputs)'!$T123="Default",IF('Saline (Inputs)'!Z123=0,'Saline (Inputs)'!K$23,'Saline (Inputs)'!Z123),IF('Saline (Inputs)'!Z123=0,S96,'Saline (Inputs)'!Z123))</f>
        <v>0</v>
      </c>
      <c r="V96" s="134">
        <f>IF('Saline (Inputs)'!$T123="Default",IF('Saline (Inputs)'!AA123=0,'Saline (Inputs)'!L$23,'Saline (Inputs)'!AA123),IF('Saline (Inputs)'!AA123=0,T96,'Saline (Inputs)'!AA123))</f>
        <v>0</v>
      </c>
      <c r="W96" s="127">
        <f t="shared" si="128"/>
        <v>0.44731221804366483</v>
      </c>
      <c r="X96" s="67">
        <f t="shared" si="129"/>
        <v>0.89538404705484131</v>
      </c>
      <c r="Y96" s="59">
        <f t="array" ref="Y96">IF(U96=1, 1, (W96-Z96*'Saline (Inputs)'!$C$45))</f>
        <v>0.67134813254925307</v>
      </c>
      <c r="Z96" s="59">
        <f>IF(U96=1, 0, ((X96-W96)/'Saline (Inputs)'!$D$45))</f>
        <v>0.17481615295782754</v>
      </c>
      <c r="AA96" s="78">
        <f>VLOOKUP('Saline (Inputs)'!$T123,'Depositional Environments'!$BK$11:$BU$26,8,FALSE)</f>
        <v>0.19</v>
      </c>
      <c r="AB96" s="78">
        <f>VLOOKUP('Saline (Inputs)'!$T123,'Depositional Environments'!$BK$11:$BU$26,9,FALSE)</f>
        <v>0.59</v>
      </c>
      <c r="AC96" s="134">
        <f>IF('Saline (Inputs)'!$T123="Default",IF('Saline (Inputs)'!AB123=0,'Saline (Inputs)'!K$24,'Saline (Inputs)'!AB123),IF('Saline (Inputs)'!AB123=0,AA96,'Saline (Inputs)'!AB123))</f>
        <v>0</v>
      </c>
      <c r="AD96" s="134">
        <f>IF('Saline (Inputs)'!$T123="Default",IF('Saline (Inputs)'!AC123=0,'Saline (Inputs)'!L$24,'Saline (Inputs)'!AC123),IF('Saline (Inputs)'!AC123=0,AB96,'Saline (Inputs)'!AC123))</f>
        <v>0</v>
      </c>
      <c r="AE96" s="127">
        <f t="shared" si="130"/>
        <v>-1.4500101755059984</v>
      </c>
      <c r="AF96" s="67">
        <f t="shared" si="131"/>
        <v>0.36396537720141148</v>
      </c>
      <c r="AG96" s="59">
        <f t="array" ref="AG96">IF(AC96=1, 1, (AE96-AH96*'Saline (Inputs)'!$C$45))</f>
        <v>-0.54302239915229344</v>
      </c>
      <c r="AH96" s="59">
        <f>IF(AC96=1, 0, ((AF96-AE96)/'Saline (Inputs)'!$D$45))</f>
        <v>0.7077263223257636</v>
      </c>
      <c r="AI96" s="78">
        <f>VLOOKUP('Saline (Inputs)'!$T123,'Depositional Environments'!$BK$11:$BU$26,10,FALSE)</f>
        <v>0.39</v>
      </c>
      <c r="AJ96" s="78">
        <f>VLOOKUP('Saline (Inputs)'!$T123,'Depositional Environments'!$BK$11:$BU$26,11,FALSE)</f>
        <v>0.81</v>
      </c>
      <c r="AK96" s="134">
        <f>IF('Saline (Inputs)'!$T123="Default",IF('Saline (Inputs)'!K$25=0,'Saline (Inputs)'!AD123,'Saline (Inputs)'!$K$25),IF('Saline (Inputs)'!AD123=0,AI96,'Saline (Inputs)'!AD123))</f>
        <v>0</v>
      </c>
      <c r="AL96" s="134">
        <f>IF('Saline (Inputs)'!$T123="Default",IF('Saline (Inputs)'!L$25=0,'Saline (Inputs)'!AE123,'Saline (Inputs)'!$L$25),IF('Saline (Inputs)'!AE123=0,AJ96,'Saline (Inputs)'!AE123))</f>
        <v>0</v>
      </c>
      <c r="AM96" s="127">
        <f t="shared" si="132"/>
        <v>-0.44731221804366478</v>
      </c>
      <c r="AN96" s="67">
        <f t="shared" si="133"/>
        <v>1.4500101755059986</v>
      </c>
      <c r="AO96" s="59">
        <f t="array" ref="AO96">IF(AK96=1, 1, (AM96-AP96*'Saline (Inputs)'!$C$45))</f>
        <v>0.50134897873116691</v>
      </c>
      <c r="AP96" s="59">
        <f>IF(AK96=1, 0, ((AN96-AM96)/'Saline (Inputs)'!$D$45))</f>
        <v>0.74024426506138619</v>
      </c>
      <c r="AR96" s="145">
        <v>89</v>
      </c>
      <c r="AS96" s="143">
        <f t="shared" si="74"/>
        <v>1</v>
      </c>
      <c r="AT96" s="143">
        <f t="shared" si="75"/>
        <v>1</v>
      </c>
      <c r="AU96" s="143">
        <f t="shared" si="76"/>
        <v>1</v>
      </c>
      <c r="AV96" s="143">
        <f t="shared" si="77"/>
        <v>1</v>
      </c>
      <c r="AW96" s="143">
        <f t="shared" si="78"/>
        <v>1</v>
      </c>
      <c r="BS96" s="140">
        <v>89</v>
      </c>
      <c r="BT96" s="78">
        <f>VLOOKUP('Shale (Inputs)'!AC123,$AY$7:$BA$8,2,FALSE)</f>
        <v>0.2</v>
      </c>
      <c r="BU96" s="78">
        <f>VLOOKUP('Shale (Inputs)'!AC123,$AY$7:$BA$8,3,FALSE)</f>
        <v>0.8</v>
      </c>
      <c r="BV96" s="134">
        <f>IF('Shale (Inputs)'!$AC123="Default",IF('Shale (Inputs)'!AE123=0,'Shale (Inputs)'!L$19,'Shale (Inputs)'!AE123),IF('Shale (Inputs)'!AE123=0,BT96,'Shale (Inputs)'!AE123))</f>
        <v>0.2</v>
      </c>
      <c r="BW96" s="134">
        <f>IF('Shale (Inputs)'!$AC123="Default",IF('Shale (Inputs)'!AF123=0,'Shale (Inputs)'!M$19,'Shale (Inputs)'!AF123),IF('Shale (Inputs)'!AF123=0,BU96,'Shale (Inputs)'!AF123))</f>
        <v>0.8</v>
      </c>
      <c r="BX96" s="127">
        <f t="shared" si="79"/>
        <v>-1.3862943611198906</v>
      </c>
      <c r="BY96" s="67">
        <f t="shared" si="80"/>
        <v>1.3862949861200078</v>
      </c>
      <c r="BZ96" s="59">
        <f>IF(BV96=1, 1, (BX96-CA96*'Saline (Inputs)'!$C$45))</f>
        <v>3.1250005871896747E-7</v>
      </c>
      <c r="CA96" s="59">
        <f>IF(BV96=1, 0, ((BY96-BX96)/'Saline (Inputs)'!$D$45))</f>
        <v>1.0817314815037018</v>
      </c>
      <c r="CB96" s="78">
        <f>VLOOKUP('Shale (Inputs)'!AC123,Calculations!$BC$7:$BE$8,2,FALSE)</f>
        <v>0.03</v>
      </c>
      <c r="CC96" s="78">
        <f>VLOOKUP('Shale (Inputs)'!AC123,Calculations!$BC$7:$BE$8,3,FALSE)</f>
        <v>0.92</v>
      </c>
      <c r="CD96" s="134">
        <f>IF('Shale (Inputs)'!$AC123="Default",IF('Shale (Inputs)'!AG123=0,'Shale (Inputs)'!L$20,'Shale (Inputs)'!AG123),IF('Shale (Inputs)'!AG123=0,CB96,'Shale (Inputs)'!AG123))</f>
        <v>0.03</v>
      </c>
      <c r="CE96" s="134">
        <f>IF('Shale (Inputs)'!$AC123="Default",IF('Shale (Inputs)'!AH123=0,'Shale (Inputs)'!M$20,'Shale (Inputs)'!AH123),IF('Shale (Inputs)'!AH123=0,CC96,'Shale (Inputs)'!AH123))</f>
        <v>0.92</v>
      </c>
      <c r="CF96" s="127">
        <f t="shared" si="81"/>
        <v>-3.4760986898352733</v>
      </c>
      <c r="CG96" s="67">
        <f t="shared" si="82"/>
        <v>2.4423483940656316</v>
      </c>
      <c r="CH96" s="59">
        <f t="array" ref="CH96">IF(CD96=1, 1, (CF96-CI96*'Saline (Inputs)'!$C$45))</f>
        <v>-0.51687514788482103</v>
      </c>
      <c r="CI96" s="59">
        <f>IF(CD96=1, 0, ((CG96-CF96)/'Saline (Inputs)'!$D$45))</f>
        <v>2.3090943989389285</v>
      </c>
      <c r="CJ96" s="78">
        <f>VLOOKUP('Shale (Inputs)'!$AJ123,Calculations!$BG$18:$BI$25,2,FALSE)</f>
        <v>0.25</v>
      </c>
      <c r="CK96" s="78">
        <f>VLOOKUP('Shale (Inputs)'!$AJ123,Calculations!$BG$18:$BI$25,3,FALSE)</f>
        <v>0.53</v>
      </c>
      <c r="CL96" s="134">
        <f>IF('Shale (Inputs)'!$AJ123="Default",IF('Shale (Inputs)'!AL123=0,'Shale (Inputs)'!L$24,'Shale (Inputs)'!AL123),IF('Shale (Inputs)'!AL123=0,CJ96,'Shale (Inputs)'!AL123))</f>
        <v>0.2</v>
      </c>
      <c r="CM96" s="134">
        <f>IF('Shale (Inputs)'!$AJ123="Default",IF('Shale (Inputs)'!AM123=0,'Shale (Inputs)'!M$24,'Shale (Inputs)'!AM123),IF('Shale (Inputs)'!AM123=0,CK96,'Shale (Inputs)'!AM123))</f>
        <v>0.85</v>
      </c>
      <c r="CN96" s="135">
        <f t="shared" si="83"/>
        <v>-1.3862943611198906</v>
      </c>
      <c r="CO96" s="136">
        <f t="shared" si="84"/>
        <v>1.7346018397020466</v>
      </c>
      <c r="CP96" s="137">
        <f t="array" ref="CP96">IF(CL96=1, 1, (CN96-CQ96*'Saline (Inputs)'!$C$45))</f>
        <v>0.17415373929107769</v>
      </c>
      <c r="CQ96" s="137">
        <f>IF(CL96=1, 0, ((CO96-CN96)/'Saline (Inputs)'!$D$45))</f>
        <v>1.2176241224814466</v>
      </c>
      <c r="CR96" s="78">
        <f>VLOOKUP('Shale (Inputs)'!$AJ123,Calculations!$BK$18:$BM$25,2,FALSE)</f>
        <v>0.14000000000000001</v>
      </c>
      <c r="CS96" s="78">
        <f>VLOOKUP('Shale (Inputs)'!$AJ123,Calculations!$BK$18:$BM$25,3,FALSE)</f>
        <v>0.34</v>
      </c>
      <c r="CT96" s="134">
        <f>IF('Shale (Inputs)'!$AJ123="Default",IF('Shale (Inputs)'!AN123=0,'Shale (Inputs)'!L$25,'Shale (Inputs)'!AN123),IF('Shale (Inputs)'!AN123=0,CR96,'Shale (Inputs)'!AN123))</f>
        <v>0.1</v>
      </c>
      <c r="CU96" s="134">
        <f>IF('Shale (Inputs)'!$AJ123="Default",IF('Shale (Inputs)'!AO123=0,'Shale (Inputs)'!M$25,'Shale (Inputs)'!AO123),IF('Shale (Inputs)'!AO123=0,CS96,'Shale (Inputs)'!AO123))</f>
        <v>0.49</v>
      </c>
      <c r="CV96" s="127">
        <f t="shared" si="85"/>
        <v>-2.1972245773362191</v>
      </c>
      <c r="CW96" s="67">
        <f t="shared" si="86"/>
        <v>-4.0004934453636599E-2</v>
      </c>
      <c r="CX96" s="59">
        <f t="array" ref="CX96">IF(CT96=1, 1, (CV96-CY96*'Saline (Inputs)'!$C$45))</f>
        <v>-1.1186147558949278</v>
      </c>
      <c r="CY96" s="59">
        <f>IF(CT96=1, 0, ((CW96-CV96)/'Saline (Inputs)'!$D$45))</f>
        <v>0.84164371566502805</v>
      </c>
      <c r="DA96" s="145">
        <v>89</v>
      </c>
      <c r="DB96" s="143">
        <f t="shared" si="87"/>
        <v>1</v>
      </c>
      <c r="DC96" s="143">
        <f t="shared" si="88"/>
        <v>1</v>
      </c>
      <c r="DD96" s="143">
        <f t="shared" si="89"/>
        <v>1</v>
      </c>
      <c r="DE96" s="143">
        <f t="shared" si="90"/>
        <v>1</v>
      </c>
      <c r="DI96" s="233">
        <v>90</v>
      </c>
      <c r="DJ96" s="231">
        <v>1.3364092410483665E-5</v>
      </c>
      <c r="DK96" s="231">
        <v>8.0049983807843099E-5</v>
      </c>
      <c r="DL96" s="231">
        <v>5.5647161207177283E-4</v>
      </c>
      <c r="DN96" s="140">
        <v>89</v>
      </c>
      <c r="DO96" s="77">
        <f>VLOOKUP('ROZ (Inputs)'!$Z124,'Depositional Environments'!$BW$11:$CI$26,2,FALSE)</f>
        <v>0.2</v>
      </c>
      <c r="DP96" s="77">
        <f>VLOOKUP('ROZ (Inputs)'!$Z124,'Depositional Environments'!$BW$11:$CI$26,3,FALSE)</f>
        <v>0.8</v>
      </c>
      <c r="DQ96" s="134">
        <f>IF('ROZ (Inputs)'!$Z124="Default",IF('ROZ (Inputs)'!AB124=0,'ROZ (Inputs)'!K$21,'ROZ (Inputs)'!AB124),IF('ROZ (Inputs)'!AB124=0,DO96,'ROZ (Inputs)'!AB124))</f>
        <v>0</v>
      </c>
      <c r="DR96" s="134">
        <f>IF('ROZ (Inputs)'!$Z124="Default",IF('ROZ (Inputs)'!AC124=0,'ROZ (Inputs)'!L$21,'ROZ (Inputs)'!AC124),IF('ROZ (Inputs)'!AC124=0,DP96,'ROZ (Inputs)'!AC124))</f>
        <v>0</v>
      </c>
      <c r="DS96" s="127">
        <f t="shared" si="91"/>
        <v>-1.3862943611198906</v>
      </c>
      <c r="DT96" s="67">
        <f t="shared" si="92"/>
        <v>1.3862943611198908</v>
      </c>
      <c r="DU96" s="59">
        <f>IF(DQ96=1, 1, (DS96-DV96*'Saline (Inputs)'!$C$45))</f>
        <v>2.2204460492503131E-16</v>
      </c>
      <c r="DV96" s="59">
        <f>IF(DQ96=1, 0, ((DT96-DS96)/'Saline (Inputs)'!$D$45))</f>
        <v>1.0817312376586106</v>
      </c>
      <c r="DW96" s="77">
        <f>VLOOKUP('ROZ (Inputs)'!$Z124,'Depositional Environments'!$BW$11:$CI$26,4,FALSE)</f>
        <v>0.21</v>
      </c>
      <c r="DX96" s="77">
        <f>VLOOKUP('ROZ (Inputs)'!$Z124,'Depositional Environments'!$BW$11:$CI$26,5,FALSE)</f>
        <v>0.76</v>
      </c>
      <c r="DY96" s="134">
        <f>IF('ROZ (Inputs)'!$Z124="Default",IF('ROZ (Inputs)'!AD124=0,'ROZ (Inputs)'!K$22,'ROZ (Inputs)'!AD124),IF('ROZ (Inputs)'!AD124=0,DW96,'ROZ (Inputs)'!AD123))</f>
        <v>0</v>
      </c>
      <c r="DZ96" s="134">
        <f>IF('ROZ (Inputs)'!$Z124="Default",IF('ROZ (Inputs)'!AE124=0,'ROZ (Inputs)'!L$22,'ROZ (Inputs)'!AE124),IF('ROZ (Inputs)'!AE124=0,DX96,'ROZ (Inputs)'!AD123))</f>
        <v>0</v>
      </c>
      <c r="EA96" s="127">
        <f t="shared" si="93"/>
        <v>-1.3249254147435987</v>
      </c>
      <c r="EB96" s="67">
        <f t="shared" si="94"/>
        <v>1.1526795099383855</v>
      </c>
      <c r="EC96" s="59">
        <f t="array" ref="EC96">IF(DY96=1, 1, (EA96-ED96*'Saline (Inputs)'!$C$45))</f>
        <v>-8.612295240260659E-2</v>
      </c>
      <c r="ED96" s="59">
        <f>IF(DY96=1, 0, ((EB96-EA96)/'Saline (Inputs)'!$D$45))</f>
        <v>0.96664269752934828</v>
      </c>
      <c r="EE96" s="77">
        <f>VLOOKUP('ROZ (Inputs)'!$Z124,'Depositional Environments'!$BW$11:$CI$26,6,FALSE)</f>
        <v>0.64</v>
      </c>
      <c r="EF96" s="77">
        <f>VLOOKUP('ROZ (Inputs)'!$Z124,'Depositional Environments'!$BW$11:$CI$26,7,FALSE)</f>
        <v>0.77</v>
      </c>
      <c r="EG96" s="134">
        <f>IF('ROZ (Inputs)'!$Z124="Default",IF('ROZ (Inputs)'!AF124=0,'ROZ (Inputs)'!K$23,'ROZ (Inputs)'!AF124),IF('ROZ (Inputs)'!AF124=0,EE96,'ROZ (Inputs)'!AF123))</f>
        <v>0</v>
      </c>
      <c r="EH96" s="134">
        <f>IF('ROZ (Inputs)'!$Z124="Default",IF('ROZ (Inputs)'!AG124=0,'ROZ (Inputs)'!L$23,'ROZ (Inputs)'!AG124),IF('ROZ (Inputs)'!AG124=0,EF96,'ROZ (Inputs)'!AG123))</f>
        <v>0</v>
      </c>
      <c r="EI96" s="127">
        <f t="shared" si="95"/>
        <v>0.57536414490356191</v>
      </c>
      <c r="EJ96" s="67">
        <f t="shared" si="96"/>
        <v>1.2083112059245342</v>
      </c>
      <c r="EK96" s="59">
        <f t="array" ref="EK96">IF(EG96=1, 1, (EI96-EL96*'Saline (Inputs)'!$C$45))</f>
        <v>0.89183767541404801</v>
      </c>
      <c r="EL96" s="59">
        <f>IF(EG96=1, 0, ((EJ96-EI96)/'Saline (Inputs)'!$D$45))</f>
        <v>0.24694560797949588</v>
      </c>
      <c r="EM96" s="77">
        <f>VLOOKUP('ROZ (Inputs)'!$Z124,'Depositional Environments'!$BW$11:$CI$26,8,FALSE)</f>
        <v>0.16</v>
      </c>
      <c r="EN96" s="77">
        <f>VLOOKUP('ROZ (Inputs)'!$Z124,'Depositional Environments'!$BW$11:$CI$26,9,FALSE)</f>
        <v>0.39</v>
      </c>
      <c r="EO96" s="134">
        <f>IF('ROZ (Inputs)'!$Z124="Default",IF('ROZ (Inputs)'!AH124=0,'ROZ (Inputs)'!K$24,'ROZ (Inputs)'!AH124),IF('ROZ (Inputs)'!AH124=0,EM96,'ROZ (Inputs)'!AH123))</f>
        <v>0</v>
      </c>
      <c r="EP96" s="134">
        <f>IF('ROZ (Inputs)'!$Z124="Default",IF('ROZ (Inputs)'!AI124=0,'ROZ (Inputs)'!L$24,'ROZ (Inputs)'!AI124),IF('ROZ (Inputs)'!AI124=0,EN96,'ROZ (Inputs)'!AI123))</f>
        <v>0</v>
      </c>
      <c r="EQ96" s="127">
        <f t="shared" si="97"/>
        <v>-1.6582280766035322</v>
      </c>
      <c r="ER96" s="67">
        <f t="shared" si="98"/>
        <v>-0.44731221804366478</v>
      </c>
      <c r="ES96" s="59">
        <f t="array" ref="ES96">IF(EO96=1, 1, (EQ96-ET96*'Saline (Inputs)'!$C$45))</f>
        <v>-1.0527701473235984</v>
      </c>
      <c r="ET96" s="59">
        <f>IF(EO96=1, 0, ((ER96-EQ96)/'Saline (Inputs)'!$D$45))</f>
        <v>0.47244133248952946</v>
      </c>
      <c r="EU96" s="77">
        <f>VLOOKUP('ROZ (Inputs)'!$Z124,'Depositional Environments'!$BW$11:$CI$26,10,FALSE)</f>
        <v>0.35</v>
      </c>
      <c r="EV96" s="77">
        <f>VLOOKUP('ROZ (Inputs)'!$Z124,'Depositional Environments'!$BW$11:$CI$26,11,FALSE)</f>
        <v>0.76</v>
      </c>
      <c r="EW96" s="134">
        <f>IF('ROZ (Inputs)'!$Z124="Default",IF('ROZ (Inputs)'!AJ124=0,'ROZ (Inputs)'!K$25,'ROZ (Inputs)'!AJ124),IF('ROZ (Inputs)'!AJ124=0,EU96,'ROZ (Inputs)'!AJ123))</f>
        <v>0</v>
      </c>
      <c r="EX96" s="134">
        <f>IF('ROZ (Inputs)'!$Z124="Default",IF('ROZ (Inputs)'!AK124=0,'ROZ (Inputs)'!L$25,'ROZ (Inputs)'!AK124),IF('ROZ (Inputs)'!AK124=0,EV96,'ROZ (Inputs)'!AK123))</f>
        <v>0</v>
      </c>
      <c r="EY96" s="127">
        <f t="shared" si="99"/>
        <v>-0.61903920840622351</v>
      </c>
      <c r="EZ96" s="67">
        <f t="shared" si="100"/>
        <v>1.1526795099383855</v>
      </c>
      <c r="FA96" s="59">
        <f t="array" ref="FA96">IF(EW96=1, 1, (EY96-FB96*'Saline (Inputs)'!$C$45))</f>
        <v>0.26682015076608112</v>
      </c>
      <c r="FB96" s="59">
        <f>IF(EW96=1, 0, ((EZ96-EY96)/'Saline (Inputs)'!$D$45))</f>
        <v>0.69123973079917</v>
      </c>
      <c r="FC96" s="283">
        <f>VLOOKUP('ROZ (Inputs)'!$Z124,'Depositional Environments'!$BW$11:$CI$26,12,FALSE)</f>
        <v>8.9999999999999993E-3</v>
      </c>
      <c r="FD96" s="283">
        <f>VLOOKUP('ROZ (Inputs)'!$Z124,'Depositional Environments'!$BW$11:$CI$26,13,FALSE)</f>
        <v>1.0999999999999999E-2</v>
      </c>
      <c r="FE96" s="134">
        <f>IF('ROZ (Inputs)'!$Z124="Default",IF('ROZ (Inputs)'!AL124=0,'ROZ (Inputs)'!K$26,'ROZ (Inputs)'!AL124),IF('ROZ (Inputs)'!AL124=0,FC96,'ROZ (Inputs)'!AL123))</f>
        <v>0</v>
      </c>
      <c r="FF96" s="134">
        <f>IF('ROZ (Inputs)'!$Z124="Default",IF('ROZ (Inputs)'!AM124=0,'ROZ (Inputs)'!L$26,'ROZ (Inputs)'!AM124),IF('ROZ (Inputs)'!AM124=0,FD96,'ROZ (Inputs)'!AM123))</f>
        <v>0</v>
      </c>
      <c r="FG96" s="127">
        <f t="shared" si="101"/>
        <v>-4.7014899569937691</v>
      </c>
      <c r="FH96" s="67">
        <f t="shared" si="102"/>
        <v>-4.4987990588243418</v>
      </c>
      <c r="FI96" s="59">
        <f t="array" ref="FI96">IF(FE96=1, 1, (FG96-FJ96*'Saline (Inputs)'!$C$45))</f>
        <v>-4.6001445079090555</v>
      </c>
      <c r="FJ96" s="59">
        <f>IF(FE96=1, 0, ((FH96-FG96)/'Saline (Inputs)'!$D$45))</f>
        <v>7.9080274106369253E-2</v>
      </c>
      <c r="FL96" s="145">
        <v>89</v>
      </c>
      <c r="FM96" s="143">
        <f t="shared" si="103"/>
        <v>1</v>
      </c>
      <c r="FN96" s="143">
        <f t="shared" si="104"/>
        <v>1</v>
      </c>
      <c r="FO96" s="143">
        <f t="shared" si="105"/>
        <v>1</v>
      </c>
      <c r="FP96" s="143">
        <f t="shared" si="106"/>
        <v>1</v>
      </c>
      <c r="FQ96" s="143">
        <f t="shared" si="107"/>
        <v>1</v>
      </c>
      <c r="FR96" s="143">
        <f t="shared" si="108"/>
        <v>1</v>
      </c>
      <c r="FT96" s="145">
        <v>89</v>
      </c>
      <c r="FU96" s="34">
        <v>-5.6106527335941911E-4</v>
      </c>
      <c r="FV96" s="34">
        <v>-3.9019087125771536E-5</v>
      </c>
      <c r="FW96" s="34">
        <v>4.4692624214879118E-5</v>
      </c>
      <c r="FZ96" s="140">
        <v>89</v>
      </c>
      <c r="GA96" s="78">
        <f>VLOOKUP('Shale_EERC (Inputs)'!$AI121,$ID$7:$IF$8,2,FALSE)</f>
        <v>0.2</v>
      </c>
      <c r="GB96" s="78">
        <f>VLOOKUP('Shale_EERC (Inputs)'!AI121,$AY$7:$BA$8,3,FALSE)</f>
        <v>0.8</v>
      </c>
      <c r="GC96" s="134">
        <f>IF('Shale_EERC (Inputs)'!$AI121="Default",IF('Shale_EERC (Inputs)'!AK121=0,'Shale_EERC (Inputs)'!L$19,'Shale_EERC (Inputs)'!AK121),IF('Shale_EERC (Inputs)'!AK121=0,GA96,'Shale_EERC (Inputs)'!AK121))</f>
        <v>0.2</v>
      </c>
      <c r="GD96" s="134">
        <f>IF('Shale_EERC (Inputs)'!$AI121="Default",IF('Shale_EERC (Inputs)'!AL121=0,'Shale_EERC (Inputs)'!M$19,'Shale_EERC (Inputs)'!AL121),IF('Shale_EERC (Inputs)'!AL121=0,GB96,'Shale_EERC (Inputs)'!AL121))</f>
        <v>0.8</v>
      </c>
      <c r="GE96" s="127">
        <f t="shared" si="109"/>
        <v>-1.3862943611198906</v>
      </c>
      <c r="GF96" s="67">
        <f t="shared" si="110"/>
        <v>1.3862949861200078</v>
      </c>
      <c r="GG96" s="59">
        <f>IF(GC96=1, 1, (GE96-GH96*'Saline (Inputs)'!$C$45))</f>
        <v>3.1250005871896747E-7</v>
      </c>
      <c r="GH96" s="59">
        <f>IF(GC96=1, 0, ((GF96-GE96)/'Saline (Inputs)'!$D$45))</f>
        <v>1.0817314815037018</v>
      </c>
      <c r="GI96" s="78">
        <f>VLOOKUP('Shale_EERC (Inputs)'!$AI121,$IH$7:$IJ$8,2,FALSE)</f>
        <v>0.2</v>
      </c>
      <c r="GJ96" s="78">
        <f>VLOOKUP('Shale_EERC (Inputs)'!$AI121,$IH$7:$IJ$8,3,FALSE)</f>
        <v>0.8</v>
      </c>
      <c r="GK96" s="134">
        <f>IF('Shale_EERC (Inputs)'!$AI121="Default",IF('Shale_EERC (Inputs)'!AM121=0,'Shale_EERC (Inputs)'!L$20,'Shale_EERC (Inputs)'!AM121),IF('Shale_EERC (Inputs)'!AM121=0,GI96,'Shale_EERC (Inputs)'!AM121))</f>
        <v>0.2</v>
      </c>
      <c r="GL96" s="134">
        <f>IF('Shale_EERC (Inputs)'!$AI121="Default",IF('Shale_EERC (Inputs)'!AN121=0,'Shale_EERC (Inputs)'!M$20,'Shale_EERC (Inputs)'!AN121),IF('Shale_EERC (Inputs)'!AN121=0,GJ96,'Shale_EERC (Inputs)'!AN121))</f>
        <v>0.8</v>
      </c>
      <c r="GM96" s="127">
        <f t="shared" si="111"/>
        <v>-1.3862943611198906</v>
      </c>
      <c r="GN96" s="67">
        <f t="shared" si="112"/>
        <v>1.3862949861200078</v>
      </c>
      <c r="GO96" s="59">
        <f t="array" ref="GO96">IF(GK96=1, 1, (GM96-GP96*'Saline (Inputs)'!$C$45))</f>
        <v>3.1250005871896747E-7</v>
      </c>
      <c r="GP96" s="59">
        <f>IF(GK96=1, 0, ((GN96-GM96)/'Saline (Inputs)'!$D$45))</f>
        <v>1.0817314815037018</v>
      </c>
      <c r="GQ96" s="78">
        <f>VLOOKUP('Shale_EERC (Inputs)'!$AI121,$IL$7:$IN$8,2,FALSE)</f>
        <v>0.2</v>
      </c>
      <c r="GR96" s="78">
        <f>VLOOKUP('Shale_EERC (Inputs)'!$AI121,$IL$7:$IN$8,3,FALSE)</f>
        <v>0.8</v>
      </c>
      <c r="GS96" s="134">
        <f>IF('Shale_EERC (Inputs)'!$AI121="Default",IF('Shale_EERC (Inputs)'!AO121=0,'Shale_EERC (Inputs)'!L$21,'Shale_EERC (Inputs)'!AO121),IF('Shale_EERC (Inputs)'!AO121=0,GQ96,'Shale_EERC (Inputs)'!AO121))</f>
        <v>0.2</v>
      </c>
      <c r="GT96" s="134">
        <f>IF('Shale_EERC (Inputs)'!$AI121="Default",IF('Shale_EERC (Inputs)'!AP121=0,'Shale_EERC (Inputs)'!M$21,'Shale_EERC (Inputs)'!AP121),IF('Shale_EERC (Inputs)'!AP121=0,GR96,'Shale_EERC (Inputs)'!AP121))</f>
        <v>0.8</v>
      </c>
      <c r="GU96" s="135">
        <f t="shared" si="121"/>
        <v>-1.3862943611198906</v>
      </c>
      <c r="GV96" s="136">
        <f t="shared" si="113"/>
        <v>1.3862949861200078</v>
      </c>
      <c r="GW96" s="137">
        <f t="array" ref="GW96">IF(GS96=1, 1, (GU96-GX96*'Saline (Inputs)'!$C$45))</f>
        <v>3.1250005871896747E-7</v>
      </c>
      <c r="GX96" s="137">
        <f>IF(GS96=1, 0, ((GV96-GU96)/'Saline (Inputs)'!$D$45))</f>
        <v>1.0817314815037018</v>
      </c>
      <c r="GY96" s="78">
        <f>VLOOKUP('Shale_EERC (Inputs)'!$AI121,$IP$7:$IR$8,2,FALSE)</f>
        <v>0.2</v>
      </c>
      <c r="GZ96" s="78">
        <f>VLOOKUP('Shale_EERC (Inputs)'!$AI121,$IP$7:$IR$8,3,FALSE)</f>
        <v>0.8</v>
      </c>
      <c r="HA96" s="134">
        <f>IF('Shale_EERC (Inputs)'!$AI121="Default",IF('Shale_EERC (Inputs)'!AQ121=0,'Shale_EERC (Inputs)'!L$22,'Shale_EERC (Inputs)'!AQ121),IF('Shale_EERC (Inputs)'!AQ121=0,GY96,'Shale_EERC (Inputs)'!AQ121))</f>
        <v>0.2</v>
      </c>
      <c r="HB96" s="134">
        <f>IF('Shale_EERC (Inputs)'!$AI121="Default",IF('Shale_EERC (Inputs)'!AR121=0,'Shale_EERC (Inputs)'!M$22,'Shale_EERC (Inputs)'!AR121),IF('Shale_EERC (Inputs)'!AR121=0,GZ96,'Shale_EERC (Inputs)'!AR121))</f>
        <v>0.8</v>
      </c>
      <c r="HC96" s="127">
        <f t="shared" si="114"/>
        <v>-1.3862943611198906</v>
      </c>
      <c r="HD96" s="67">
        <f t="shared" si="122"/>
        <v>1.3862949861200078</v>
      </c>
      <c r="HE96" s="59">
        <f t="array" ref="HE96">IF(HA96=1, 1, (HC96-HF96*'Saline (Inputs)'!$C$45))</f>
        <v>3.1250005871896747E-7</v>
      </c>
      <c r="HF96" s="59">
        <f>IF(HA96=1, 0, ((HD96-HC96)/'Saline (Inputs)'!$D$45))</f>
        <v>1.0817314815037018</v>
      </c>
      <c r="HG96" s="78">
        <f>VLOOKUP('Shale_EERC (Inputs)'!$AI121,$IT$7:$IV$8,2,FALSE)</f>
        <v>0.2</v>
      </c>
      <c r="HH96" s="78">
        <f>VLOOKUP('Shale_EERC (Inputs)'!$AI121,$IT$7:$IV$8,3,FALSE)</f>
        <v>0.8</v>
      </c>
      <c r="HI96" s="134">
        <f>IF('Shale_EERC (Inputs)'!$AI121="Default",IF('Shale_EERC (Inputs)'!AS121=0,'Shale_EERC (Inputs)'!L$23,'Shale_EERC (Inputs)'!AS121),IF('Shale_EERC (Inputs)'!AS121=0,HG96,'Shale_EERC (Inputs)'!AS121))</f>
        <v>0.2</v>
      </c>
      <c r="HJ96" s="134">
        <f>IF('Shale_EERC (Inputs)'!$AI121="Default",IF('Shale_EERC (Inputs)'!AT121=0,'Shale_EERC (Inputs)'!M$23,'Shale_EERC (Inputs)'!AT121),IF('Shale_EERC (Inputs)'!AT121=0,HH96,'Shale_EERC (Inputs)'!AT121))</f>
        <v>0.8</v>
      </c>
      <c r="HK96" s="127">
        <f t="shared" si="115"/>
        <v>-1.3862943611198906</v>
      </c>
      <c r="HL96" s="67">
        <f t="shared" si="123"/>
        <v>1.3862949861200078</v>
      </c>
      <c r="HM96" s="59">
        <f t="array" ref="HM96">IF(HI96=1, 1, (HK96-HN96*'Saline (Inputs)'!$C$45))</f>
        <v>3.1250005871896747E-7</v>
      </c>
      <c r="HN96" s="59">
        <f>IF(HI96=1, 0, ((HL96-HK96)/'Saline (Inputs)'!$D$45))</f>
        <v>1.0817314815037018</v>
      </c>
      <c r="HP96" s="145">
        <v>89</v>
      </c>
      <c r="HQ96" s="143">
        <f t="shared" si="116"/>
        <v>1</v>
      </c>
      <c r="HR96" s="143">
        <f t="shared" si="117"/>
        <v>1</v>
      </c>
      <c r="HS96" s="143">
        <f t="shared" si="118"/>
        <v>1</v>
      </c>
      <c r="HT96" s="143">
        <f t="shared" si="119"/>
        <v>1</v>
      </c>
      <c r="HU96" s="143">
        <f t="shared" si="120"/>
        <v>1</v>
      </c>
      <c r="HY96" s="233">
        <v>90</v>
      </c>
      <c r="HZ96" s="271">
        <v>1.7465626115154009E-5</v>
      </c>
      <c r="IA96" s="271">
        <v>9.3552815087612871E-5</v>
      </c>
      <c r="IB96" s="271">
        <v>5.5712036555691637E-4</v>
      </c>
    </row>
    <row r="97" spans="2:236" x14ac:dyDescent="0.35">
      <c r="B97" s="140">
        <v>90</v>
      </c>
      <c r="C97" s="78">
        <f>VLOOKUP('Saline (Inputs)'!$T124,'Depositional Environments'!$BK$11:$BU$26,2,FALSE)</f>
        <v>0.2</v>
      </c>
      <c r="D97" s="78">
        <f>VLOOKUP('Saline (Inputs)'!$T124,'Depositional Environments'!$BK$11:$BU$26,3,FALSE)</f>
        <v>0.8</v>
      </c>
      <c r="E97" s="134">
        <f>IF('Saline (Inputs)'!$T124="Default",IF('Saline (Inputs)'!V124=0,'Saline (Inputs)'!K$21,'Saline (Inputs)'!V124),IF('Saline (Inputs)'!V124=0,C97,'Saline (Inputs)'!V124))</f>
        <v>0</v>
      </c>
      <c r="F97" s="134">
        <f>IF('Saline (Inputs)'!$T124="Default",IF('Saline (Inputs)'!W124=0,'Saline (Inputs)'!L$21,'Saline (Inputs)'!W124),IF('Saline (Inputs)'!W124=0,D97,'Saline (Inputs)'!W124))</f>
        <v>0</v>
      </c>
      <c r="G97" s="127">
        <f t="shared" si="124"/>
        <v>-1.3862943611198906</v>
      </c>
      <c r="H97" s="67">
        <f t="shared" si="125"/>
        <v>1.3862943611198908</v>
      </c>
      <c r="I97" s="59">
        <f>IF(E97=1, 1, (G97-J97*'Saline (Inputs)'!$C$45))</f>
        <v>2.2204460492503131E-16</v>
      </c>
      <c r="J97" s="59">
        <f>IF(E97=1, 0, ((H97-G97)/'Saline (Inputs)'!$D$45))</f>
        <v>1.0817312376586106</v>
      </c>
      <c r="K97" s="78">
        <f>VLOOKUP('Saline (Inputs)'!$T124,'Depositional Environments'!$BK$11:$BU$26,4,FALSE)</f>
        <v>0.21</v>
      </c>
      <c r="L97" s="78">
        <f>VLOOKUP('Saline (Inputs)'!$T124,'Depositional Environments'!$BK$11:$BU$26,5,FALSE)</f>
        <v>0.76</v>
      </c>
      <c r="M97" s="134">
        <f>IF('Saline (Inputs)'!$T124="Default",IF('Saline (Inputs)'!X124=0,'Saline (Inputs)'!K$22,'Saline (Inputs)'!X124), IF('Saline (Inputs)'!X124=0,Calculations!K97,'Saline (Inputs)'!X124))</f>
        <v>0</v>
      </c>
      <c r="N97" s="134">
        <f>IF('Saline (Inputs)'!$T124="Default",IF('Saline (Inputs)'!Y124=0,'Saline (Inputs)'!L$22,'Saline (Inputs)'!Y124), IF('Saline (Inputs)'!Y124=0,Calculations!L97,'Saline (Inputs)'!Y124))</f>
        <v>0</v>
      </c>
      <c r="O97" s="127">
        <f t="shared" si="126"/>
        <v>-1.3249254147435987</v>
      </c>
      <c r="P97" s="67">
        <f t="shared" si="127"/>
        <v>1.1526795099383855</v>
      </c>
      <c r="Q97" s="59">
        <f t="array" ref="Q97">IF(M97=1, 1, (O97-R97*'Saline (Inputs)'!$C$45))</f>
        <v>-8.612295240260659E-2</v>
      </c>
      <c r="R97" s="59">
        <f>IF(M97=1, 0, ((P97-O97)/'Saline (Inputs)'!$D$45))</f>
        <v>0.96664269752934828</v>
      </c>
      <c r="S97" s="78">
        <f>VLOOKUP('Saline (Inputs)'!$T124,'Depositional Environments'!$BK$11:$BU$26,6,FALSE)</f>
        <v>0.61</v>
      </c>
      <c r="T97" s="78">
        <f>VLOOKUP('Saline (Inputs)'!$T124,'Depositional Environments'!$BK$11:$BU$26,7,FALSE)</f>
        <v>0.71</v>
      </c>
      <c r="U97" s="134">
        <f>IF('Saline (Inputs)'!$T124="Default",IF('Saline (Inputs)'!Z124=0,'Saline (Inputs)'!K$23,'Saline (Inputs)'!Z124),IF('Saline (Inputs)'!Z124=0,S97,'Saline (Inputs)'!Z124))</f>
        <v>0</v>
      </c>
      <c r="V97" s="134">
        <f>IF('Saline (Inputs)'!$T124="Default",IF('Saline (Inputs)'!AA124=0,'Saline (Inputs)'!L$23,'Saline (Inputs)'!AA124),IF('Saline (Inputs)'!AA124=0,T97,'Saline (Inputs)'!AA124))</f>
        <v>0</v>
      </c>
      <c r="W97" s="127">
        <f t="shared" si="128"/>
        <v>0.44731221804366483</v>
      </c>
      <c r="X97" s="67">
        <f t="shared" si="129"/>
        <v>0.89538404705484131</v>
      </c>
      <c r="Y97" s="59">
        <f t="array" ref="Y97">IF(U97=1, 1, (W97-Z97*'Saline (Inputs)'!$C$45))</f>
        <v>0.67134813254925307</v>
      </c>
      <c r="Z97" s="59">
        <f>IF(U97=1, 0, ((X97-W97)/'Saline (Inputs)'!$D$45))</f>
        <v>0.17481615295782754</v>
      </c>
      <c r="AA97" s="78">
        <f>VLOOKUP('Saline (Inputs)'!$T124,'Depositional Environments'!$BK$11:$BU$26,8,FALSE)</f>
        <v>0.19</v>
      </c>
      <c r="AB97" s="78">
        <f>VLOOKUP('Saline (Inputs)'!$T124,'Depositional Environments'!$BK$11:$BU$26,9,FALSE)</f>
        <v>0.59</v>
      </c>
      <c r="AC97" s="134">
        <f>IF('Saline (Inputs)'!$T124="Default",IF('Saline (Inputs)'!AB124=0,'Saline (Inputs)'!K$24,'Saline (Inputs)'!AB124),IF('Saline (Inputs)'!AB124=0,AA97,'Saline (Inputs)'!AB124))</f>
        <v>0</v>
      </c>
      <c r="AD97" s="134">
        <f>IF('Saline (Inputs)'!$T124="Default",IF('Saline (Inputs)'!AC124=0,'Saline (Inputs)'!L$24,'Saline (Inputs)'!AC124),IF('Saline (Inputs)'!AC124=0,AB97,'Saline (Inputs)'!AC124))</f>
        <v>0</v>
      </c>
      <c r="AE97" s="127">
        <f t="shared" si="130"/>
        <v>-1.4500101755059984</v>
      </c>
      <c r="AF97" s="67">
        <f t="shared" si="131"/>
        <v>0.36396537720141148</v>
      </c>
      <c r="AG97" s="59">
        <f t="array" ref="AG97">IF(AC97=1, 1, (AE97-AH97*'Saline (Inputs)'!$C$45))</f>
        <v>-0.54302239915229344</v>
      </c>
      <c r="AH97" s="59">
        <f>IF(AC97=1, 0, ((AF97-AE97)/'Saline (Inputs)'!$D$45))</f>
        <v>0.7077263223257636</v>
      </c>
      <c r="AI97" s="78">
        <f>VLOOKUP('Saline (Inputs)'!$T124,'Depositional Environments'!$BK$11:$BU$26,10,FALSE)</f>
        <v>0.39</v>
      </c>
      <c r="AJ97" s="78">
        <f>VLOOKUP('Saline (Inputs)'!$T124,'Depositional Environments'!$BK$11:$BU$26,11,FALSE)</f>
        <v>0.81</v>
      </c>
      <c r="AK97" s="134">
        <f>IF('Saline (Inputs)'!$T124="Default",IF('Saline (Inputs)'!K$25=0,'Saline (Inputs)'!AD124,'Saline (Inputs)'!$K$25),IF('Saline (Inputs)'!AD124=0,AI97,'Saline (Inputs)'!AD124))</f>
        <v>0</v>
      </c>
      <c r="AL97" s="134">
        <f>IF('Saline (Inputs)'!$T124="Default",IF('Saline (Inputs)'!L$25=0,'Saline (Inputs)'!AE124,'Saline (Inputs)'!$L$25),IF('Saline (Inputs)'!AE124=0,AJ97,'Saline (Inputs)'!AE124))</f>
        <v>0</v>
      </c>
      <c r="AM97" s="127">
        <f t="shared" si="132"/>
        <v>-0.44731221804366478</v>
      </c>
      <c r="AN97" s="67">
        <f t="shared" si="133"/>
        <v>1.4500101755059986</v>
      </c>
      <c r="AO97" s="59">
        <f t="array" ref="AO97">IF(AK97=1, 1, (AM97-AP97*'Saline (Inputs)'!$C$45))</f>
        <v>0.50134897873116691</v>
      </c>
      <c r="AP97" s="59">
        <f>IF(AK97=1, 0, ((AN97-AM97)/'Saline (Inputs)'!$D$45))</f>
        <v>0.74024426506138619</v>
      </c>
      <c r="AR97" s="145">
        <v>90</v>
      </c>
      <c r="AS97" s="143">
        <f t="shared" si="74"/>
        <v>1</v>
      </c>
      <c r="AT97" s="143">
        <f t="shared" si="75"/>
        <v>1</v>
      </c>
      <c r="AU97" s="143">
        <f t="shared" si="76"/>
        <v>1</v>
      </c>
      <c r="AV97" s="143">
        <f t="shared" si="77"/>
        <v>1</v>
      </c>
      <c r="AW97" s="143">
        <f t="shared" si="78"/>
        <v>1</v>
      </c>
      <c r="BS97" s="140">
        <v>90</v>
      </c>
      <c r="BT97" s="78">
        <f>VLOOKUP('Shale (Inputs)'!AC124,$AY$7:$BA$8,2,FALSE)</f>
        <v>0.2</v>
      </c>
      <c r="BU97" s="78">
        <f>VLOOKUP('Shale (Inputs)'!AC124,$AY$7:$BA$8,3,FALSE)</f>
        <v>0.8</v>
      </c>
      <c r="BV97" s="134">
        <f>IF('Shale (Inputs)'!$AC124="Default",IF('Shale (Inputs)'!AE124=0,'Shale (Inputs)'!L$19,'Shale (Inputs)'!AE124),IF('Shale (Inputs)'!AE124=0,BT97,'Shale (Inputs)'!AE124))</f>
        <v>0.2</v>
      </c>
      <c r="BW97" s="134">
        <f>IF('Shale (Inputs)'!$AC124="Default",IF('Shale (Inputs)'!AF124=0,'Shale (Inputs)'!M$19,'Shale (Inputs)'!AF124),IF('Shale (Inputs)'!AF124=0,BU97,'Shale (Inputs)'!AF124))</f>
        <v>0.8</v>
      </c>
      <c r="BX97" s="127">
        <f t="shared" si="79"/>
        <v>-1.3862943611198906</v>
      </c>
      <c r="BY97" s="67">
        <f t="shared" si="80"/>
        <v>1.3862949861200078</v>
      </c>
      <c r="BZ97" s="59">
        <f>IF(BV97=1, 1, (BX97-CA97*'Saline (Inputs)'!$C$45))</f>
        <v>3.1250005871896747E-7</v>
      </c>
      <c r="CA97" s="59">
        <f>IF(BV97=1, 0, ((BY97-BX97)/'Saline (Inputs)'!$D$45))</f>
        <v>1.0817314815037018</v>
      </c>
      <c r="CB97" s="78">
        <f>VLOOKUP('Shale (Inputs)'!AC124,Calculations!$BC$7:$BE$8,2,FALSE)</f>
        <v>0.03</v>
      </c>
      <c r="CC97" s="78">
        <f>VLOOKUP('Shale (Inputs)'!AC124,Calculations!$BC$7:$BE$8,3,FALSE)</f>
        <v>0.92</v>
      </c>
      <c r="CD97" s="134">
        <f>IF('Shale (Inputs)'!$AC124="Default",IF('Shale (Inputs)'!AG124=0,'Shale (Inputs)'!L$20,'Shale (Inputs)'!AG124),IF('Shale (Inputs)'!AG124=0,CB97,'Shale (Inputs)'!AG124))</f>
        <v>0.03</v>
      </c>
      <c r="CE97" s="134">
        <f>IF('Shale (Inputs)'!$AC124="Default",IF('Shale (Inputs)'!AH124=0,'Shale (Inputs)'!M$20,'Shale (Inputs)'!AH124),IF('Shale (Inputs)'!AH124=0,CC97,'Shale (Inputs)'!AH124))</f>
        <v>0.92</v>
      </c>
      <c r="CF97" s="127">
        <f t="shared" si="81"/>
        <v>-3.4760986898352733</v>
      </c>
      <c r="CG97" s="67">
        <f t="shared" si="82"/>
        <v>2.4423483940656316</v>
      </c>
      <c r="CH97" s="59">
        <f t="array" ref="CH97">IF(CD97=1, 1, (CF97-CI97*'Saline (Inputs)'!$C$45))</f>
        <v>-0.51687514788482103</v>
      </c>
      <c r="CI97" s="59">
        <f>IF(CD97=1, 0, ((CG97-CF97)/'Saline (Inputs)'!$D$45))</f>
        <v>2.3090943989389285</v>
      </c>
      <c r="CJ97" s="78">
        <f>VLOOKUP('Shale (Inputs)'!$AJ124,Calculations!$BG$18:$BI$25,2,FALSE)</f>
        <v>0.25</v>
      </c>
      <c r="CK97" s="78">
        <f>VLOOKUP('Shale (Inputs)'!$AJ124,Calculations!$BG$18:$BI$25,3,FALSE)</f>
        <v>0.53</v>
      </c>
      <c r="CL97" s="134">
        <f>IF('Shale (Inputs)'!$AJ124="Default",IF('Shale (Inputs)'!AL124=0,'Shale (Inputs)'!L$24,'Shale (Inputs)'!AL124),IF('Shale (Inputs)'!AL124=0,CJ97,'Shale (Inputs)'!AL124))</f>
        <v>0.2</v>
      </c>
      <c r="CM97" s="134">
        <f>IF('Shale (Inputs)'!$AJ124="Default",IF('Shale (Inputs)'!AM124=0,'Shale (Inputs)'!M$24,'Shale (Inputs)'!AM124),IF('Shale (Inputs)'!AM124=0,CK97,'Shale (Inputs)'!AM124))</f>
        <v>0.85</v>
      </c>
      <c r="CN97" s="135">
        <f t="shared" si="83"/>
        <v>-1.3862943611198906</v>
      </c>
      <c r="CO97" s="136">
        <f t="shared" si="84"/>
        <v>1.7346018397020466</v>
      </c>
      <c r="CP97" s="137">
        <f t="array" ref="CP97">IF(CL97=1, 1, (CN97-CQ97*'Saline (Inputs)'!$C$45))</f>
        <v>0.17415373929107769</v>
      </c>
      <c r="CQ97" s="137">
        <f>IF(CL97=1, 0, ((CO97-CN97)/'Saline (Inputs)'!$D$45))</f>
        <v>1.2176241224814466</v>
      </c>
      <c r="CR97" s="78">
        <f>VLOOKUP('Shale (Inputs)'!$AJ124,Calculations!$BK$18:$BM$25,2,FALSE)</f>
        <v>0.14000000000000001</v>
      </c>
      <c r="CS97" s="78">
        <f>VLOOKUP('Shale (Inputs)'!$AJ124,Calculations!$BK$18:$BM$25,3,FALSE)</f>
        <v>0.34</v>
      </c>
      <c r="CT97" s="134">
        <f>IF('Shale (Inputs)'!$AJ124="Default",IF('Shale (Inputs)'!AN124=0,'Shale (Inputs)'!L$25,'Shale (Inputs)'!AN124),IF('Shale (Inputs)'!AN124=0,CR97,'Shale (Inputs)'!AN124))</f>
        <v>0.1</v>
      </c>
      <c r="CU97" s="134">
        <f>IF('Shale (Inputs)'!$AJ124="Default",IF('Shale (Inputs)'!AO124=0,'Shale (Inputs)'!M$25,'Shale (Inputs)'!AO124),IF('Shale (Inputs)'!AO124=0,CS97,'Shale (Inputs)'!AO124))</f>
        <v>0.49</v>
      </c>
      <c r="CV97" s="127">
        <f t="shared" si="85"/>
        <v>-2.1972245773362191</v>
      </c>
      <c r="CW97" s="67">
        <f t="shared" si="86"/>
        <v>-4.0004934453636599E-2</v>
      </c>
      <c r="CX97" s="59">
        <f t="array" ref="CX97">IF(CT97=1, 1, (CV97-CY97*'Saline (Inputs)'!$C$45))</f>
        <v>-1.1186147558949278</v>
      </c>
      <c r="CY97" s="59">
        <f>IF(CT97=1, 0, ((CW97-CV97)/'Saline (Inputs)'!$D$45))</f>
        <v>0.84164371566502805</v>
      </c>
      <c r="DA97" s="145">
        <v>90</v>
      </c>
      <c r="DB97" s="143">
        <f t="shared" si="87"/>
        <v>1</v>
      </c>
      <c r="DC97" s="143">
        <f t="shared" si="88"/>
        <v>1</v>
      </c>
      <c r="DD97" s="143">
        <f t="shared" si="89"/>
        <v>1</v>
      </c>
      <c r="DE97" s="143">
        <f t="shared" si="90"/>
        <v>1</v>
      </c>
      <c r="DI97" s="233">
        <v>91</v>
      </c>
      <c r="DJ97" s="231">
        <v>1.4164594176690832E-5</v>
      </c>
      <c r="DK97" s="231">
        <v>7.930534411571219E-5</v>
      </c>
      <c r="DL97" s="231">
        <v>5.6926673278245399E-4</v>
      </c>
      <c r="DN97" s="140">
        <v>90</v>
      </c>
      <c r="DO97" s="77">
        <f>VLOOKUP('ROZ (Inputs)'!$Z125,'Depositional Environments'!$BW$11:$CI$26,2,FALSE)</f>
        <v>0.2</v>
      </c>
      <c r="DP97" s="77">
        <f>VLOOKUP('ROZ (Inputs)'!$Z125,'Depositional Environments'!$BW$11:$CI$26,3,FALSE)</f>
        <v>0.8</v>
      </c>
      <c r="DQ97" s="134">
        <f>IF('ROZ (Inputs)'!$Z125="Default",IF('ROZ (Inputs)'!AB125=0,'ROZ (Inputs)'!K$21,'ROZ (Inputs)'!AB125),IF('ROZ (Inputs)'!AB125=0,DO97,'ROZ (Inputs)'!AB125))</f>
        <v>0</v>
      </c>
      <c r="DR97" s="134">
        <f>IF('ROZ (Inputs)'!$Z125="Default",IF('ROZ (Inputs)'!AC125=0,'ROZ (Inputs)'!L$21,'ROZ (Inputs)'!AC125),IF('ROZ (Inputs)'!AC125=0,DP97,'ROZ (Inputs)'!AC125))</f>
        <v>0</v>
      </c>
      <c r="DS97" s="127">
        <f t="shared" si="91"/>
        <v>-1.3862943611198906</v>
      </c>
      <c r="DT97" s="67">
        <f t="shared" si="92"/>
        <v>1.3862943611198908</v>
      </c>
      <c r="DU97" s="59">
        <f>IF(DQ97=1, 1, (DS97-DV97*'Saline (Inputs)'!$C$45))</f>
        <v>2.2204460492503131E-16</v>
      </c>
      <c r="DV97" s="59">
        <f>IF(DQ97=1, 0, ((DT97-DS97)/'Saline (Inputs)'!$D$45))</f>
        <v>1.0817312376586106</v>
      </c>
      <c r="DW97" s="77">
        <f>VLOOKUP('ROZ (Inputs)'!$Z125,'Depositional Environments'!$BW$11:$CI$26,4,FALSE)</f>
        <v>0.21</v>
      </c>
      <c r="DX97" s="77">
        <f>VLOOKUP('ROZ (Inputs)'!$Z125,'Depositional Environments'!$BW$11:$CI$26,5,FALSE)</f>
        <v>0.76</v>
      </c>
      <c r="DY97" s="134">
        <f>IF('ROZ (Inputs)'!$Z125="Default",IF('ROZ (Inputs)'!AD125=0,'ROZ (Inputs)'!K$22,'ROZ (Inputs)'!AD125),IF('ROZ (Inputs)'!AD125=0,DW97,'ROZ (Inputs)'!AD124))</f>
        <v>0</v>
      </c>
      <c r="DZ97" s="134">
        <f>IF('ROZ (Inputs)'!$Z125="Default",IF('ROZ (Inputs)'!AE125=0,'ROZ (Inputs)'!L$22,'ROZ (Inputs)'!AE125),IF('ROZ (Inputs)'!AE125=0,DX97,'ROZ (Inputs)'!AD124))</f>
        <v>0</v>
      </c>
      <c r="EA97" s="127">
        <f t="shared" si="93"/>
        <v>-1.3249254147435987</v>
      </c>
      <c r="EB97" s="67">
        <f t="shared" si="94"/>
        <v>1.1526795099383855</v>
      </c>
      <c r="EC97" s="59">
        <f t="array" ref="EC97">IF(DY97=1, 1, (EA97-ED97*'Saline (Inputs)'!$C$45))</f>
        <v>-8.612295240260659E-2</v>
      </c>
      <c r="ED97" s="59">
        <f>IF(DY97=1, 0, ((EB97-EA97)/'Saline (Inputs)'!$D$45))</f>
        <v>0.96664269752934828</v>
      </c>
      <c r="EE97" s="77">
        <f>VLOOKUP('ROZ (Inputs)'!$Z125,'Depositional Environments'!$BW$11:$CI$26,6,FALSE)</f>
        <v>0.64</v>
      </c>
      <c r="EF97" s="77">
        <f>VLOOKUP('ROZ (Inputs)'!$Z125,'Depositional Environments'!$BW$11:$CI$26,7,FALSE)</f>
        <v>0.77</v>
      </c>
      <c r="EG97" s="134">
        <f>IF('ROZ (Inputs)'!$Z125="Default",IF('ROZ (Inputs)'!AF125=0,'ROZ (Inputs)'!K$23,'ROZ (Inputs)'!AF125),IF('ROZ (Inputs)'!AF125=0,EE97,'ROZ (Inputs)'!AF124))</f>
        <v>0</v>
      </c>
      <c r="EH97" s="134">
        <f>IF('ROZ (Inputs)'!$Z125="Default",IF('ROZ (Inputs)'!AG125=0,'ROZ (Inputs)'!L$23,'ROZ (Inputs)'!AG125),IF('ROZ (Inputs)'!AG125=0,EF97,'ROZ (Inputs)'!AG124))</f>
        <v>0</v>
      </c>
      <c r="EI97" s="127">
        <f t="shared" si="95"/>
        <v>0.57536414490356191</v>
      </c>
      <c r="EJ97" s="67">
        <f t="shared" si="96"/>
        <v>1.2083112059245342</v>
      </c>
      <c r="EK97" s="59">
        <f t="array" ref="EK97">IF(EG97=1, 1, (EI97-EL97*'Saline (Inputs)'!$C$45))</f>
        <v>0.89183767541404801</v>
      </c>
      <c r="EL97" s="59">
        <f>IF(EG97=1, 0, ((EJ97-EI97)/'Saline (Inputs)'!$D$45))</f>
        <v>0.24694560797949588</v>
      </c>
      <c r="EM97" s="77">
        <f>VLOOKUP('ROZ (Inputs)'!$Z125,'Depositional Environments'!$BW$11:$CI$26,8,FALSE)</f>
        <v>0.16</v>
      </c>
      <c r="EN97" s="77">
        <f>VLOOKUP('ROZ (Inputs)'!$Z125,'Depositional Environments'!$BW$11:$CI$26,9,FALSE)</f>
        <v>0.39</v>
      </c>
      <c r="EO97" s="134">
        <f>IF('ROZ (Inputs)'!$Z125="Default",IF('ROZ (Inputs)'!AH125=0,'ROZ (Inputs)'!K$24,'ROZ (Inputs)'!AH125),IF('ROZ (Inputs)'!AH125=0,EM97,'ROZ (Inputs)'!AH124))</f>
        <v>0</v>
      </c>
      <c r="EP97" s="134">
        <f>IF('ROZ (Inputs)'!$Z125="Default",IF('ROZ (Inputs)'!AI125=0,'ROZ (Inputs)'!L$24,'ROZ (Inputs)'!AI125),IF('ROZ (Inputs)'!AI125=0,EN97,'ROZ (Inputs)'!AI124))</f>
        <v>0</v>
      </c>
      <c r="EQ97" s="127">
        <f t="shared" si="97"/>
        <v>-1.6582280766035322</v>
      </c>
      <c r="ER97" s="67">
        <f t="shared" si="98"/>
        <v>-0.44731221804366478</v>
      </c>
      <c r="ES97" s="59">
        <f t="array" ref="ES97">IF(EO97=1, 1, (EQ97-ET97*'Saline (Inputs)'!$C$45))</f>
        <v>-1.0527701473235984</v>
      </c>
      <c r="ET97" s="59">
        <f>IF(EO97=1, 0, ((ER97-EQ97)/'Saline (Inputs)'!$D$45))</f>
        <v>0.47244133248952946</v>
      </c>
      <c r="EU97" s="77">
        <f>VLOOKUP('ROZ (Inputs)'!$Z125,'Depositional Environments'!$BW$11:$CI$26,10,FALSE)</f>
        <v>0.35</v>
      </c>
      <c r="EV97" s="77">
        <f>VLOOKUP('ROZ (Inputs)'!$Z125,'Depositional Environments'!$BW$11:$CI$26,11,FALSE)</f>
        <v>0.76</v>
      </c>
      <c r="EW97" s="134">
        <f>IF('ROZ (Inputs)'!$Z125="Default",IF('ROZ (Inputs)'!AJ125=0,'ROZ (Inputs)'!K$25,'ROZ (Inputs)'!AJ125),IF('ROZ (Inputs)'!AJ125=0,EU97,'ROZ (Inputs)'!AJ124))</f>
        <v>0</v>
      </c>
      <c r="EX97" s="134">
        <f>IF('ROZ (Inputs)'!$Z125="Default",IF('ROZ (Inputs)'!AK125=0,'ROZ (Inputs)'!L$25,'ROZ (Inputs)'!AK125),IF('ROZ (Inputs)'!AK125=0,EV97,'ROZ (Inputs)'!AK124))</f>
        <v>0</v>
      </c>
      <c r="EY97" s="127">
        <f t="shared" si="99"/>
        <v>-0.61903920840622351</v>
      </c>
      <c r="EZ97" s="67">
        <f t="shared" si="100"/>
        <v>1.1526795099383855</v>
      </c>
      <c r="FA97" s="59">
        <f t="array" ref="FA97">IF(EW97=1, 1, (EY97-FB97*'Saline (Inputs)'!$C$45))</f>
        <v>0.26682015076608112</v>
      </c>
      <c r="FB97" s="59">
        <f>IF(EW97=1, 0, ((EZ97-EY97)/'Saline (Inputs)'!$D$45))</f>
        <v>0.69123973079917</v>
      </c>
      <c r="FC97" s="283">
        <f>VLOOKUP('ROZ (Inputs)'!$Z125,'Depositional Environments'!$BW$11:$CI$26,12,FALSE)</f>
        <v>8.9999999999999993E-3</v>
      </c>
      <c r="FD97" s="283">
        <f>VLOOKUP('ROZ (Inputs)'!$Z125,'Depositional Environments'!$BW$11:$CI$26,13,FALSE)</f>
        <v>1.0999999999999999E-2</v>
      </c>
      <c r="FE97" s="134">
        <f>IF('ROZ (Inputs)'!$Z125="Default",IF('ROZ (Inputs)'!AL125=0,'ROZ (Inputs)'!K$26,'ROZ (Inputs)'!AL125),IF('ROZ (Inputs)'!AL125=0,FC97,'ROZ (Inputs)'!AL124))</f>
        <v>0</v>
      </c>
      <c r="FF97" s="134">
        <f>IF('ROZ (Inputs)'!$Z125="Default",IF('ROZ (Inputs)'!AM125=0,'ROZ (Inputs)'!L$26,'ROZ (Inputs)'!AM125),IF('ROZ (Inputs)'!AM125=0,FD97,'ROZ (Inputs)'!AM124))</f>
        <v>0</v>
      </c>
      <c r="FG97" s="127">
        <f t="shared" si="101"/>
        <v>-4.7014899569937691</v>
      </c>
      <c r="FH97" s="67">
        <f t="shared" si="102"/>
        <v>-4.4987990588243418</v>
      </c>
      <c r="FI97" s="59">
        <f t="array" ref="FI97">IF(FE97=1, 1, (FG97-FJ97*'Saline (Inputs)'!$C$45))</f>
        <v>-4.6001445079090555</v>
      </c>
      <c r="FJ97" s="59">
        <f>IF(FE97=1, 0, ((FH97-FG97)/'Saline (Inputs)'!$D$45))</f>
        <v>7.9080274106369253E-2</v>
      </c>
      <c r="FL97" s="145">
        <v>90</v>
      </c>
      <c r="FM97" s="143">
        <f t="shared" si="103"/>
        <v>1</v>
      </c>
      <c r="FN97" s="143">
        <f t="shared" si="104"/>
        <v>1</v>
      </c>
      <c r="FO97" s="143">
        <f t="shared" si="105"/>
        <v>1</v>
      </c>
      <c r="FP97" s="143">
        <f t="shared" si="106"/>
        <v>1</v>
      </c>
      <c r="FQ97" s="143">
        <f t="shared" si="107"/>
        <v>1</v>
      </c>
      <c r="FR97" s="143">
        <f t="shared" si="108"/>
        <v>1</v>
      </c>
      <c r="FT97" s="145">
        <v>90</v>
      </c>
      <c r="FU97" s="34">
        <v>-5.5996925220825288E-4</v>
      </c>
      <c r="FV97" s="34">
        <v>-3.5548766390999219E-5</v>
      </c>
      <c r="FW97" s="34">
        <v>5.5079424782972691E-5</v>
      </c>
      <c r="FZ97" s="140">
        <v>90</v>
      </c>
      <c r="GA97" s="78">
        <f>VLOOKUP('Shale_EERC (Inputs)'!$AI122,$ID$7:$IF$8,2,FALSE)</f>
        <v>0.2</v>
      </c>
      <c r="GB97" s="78">
        <f>VLOOKUP('Shale_EERC (Inputs)'!AI122,$AY$7:$BA$8,3,FALSE)</f>
        <v>0.8</v>
      </c>
      <c r="GC97" s="134">
        <f>IF('Shale_EERC (Inputs)'!$AI122="Default",IF('Shale_EERC (Inputs)'!AK122=0,'Shale_EERC (Inputs)'!L$19,'Shale_EERC (Inputs)'!AK122),IF('Shale_EERC (Inputs)'!AK122=0,GA97,'Shale_EERC (Inputs)'!AK122))</f>
        <v>0.2</v>
      </c>
      <c r="GD97" s="134">
        <f>IF('Shale_EERC (Inputs)'!$AI122="Default",IF('Shale_EERC (Inputs)'!AL122=0,'Shale_EERC (Inputs)'!M$19,'Shale_EERC (Inputs)'!AL122),IF('Shale_EERC (Inputs)'!AL122=0,GB97,'Shale_EERC (Inputs)'!AL122))</f>
        <v>0.8</v>
      </c>
      <c r="GE97" s="127">
        <f t="shared" si="109"/>
        <v>-1.3862943611198906</v>
      </c>
      <c r="GF97" s="67">
        <f t="shared" si="110"/>
        <v>1.3862949861200078</v>
      </c>
      <c r="GG97" s="59">
        <f>IF(GC97=1, 1, (GE97-GH97*'Saline (Inputs)'!$C$45))</f>
        <v>3.1250005871896747E-7</v>
      </c>
      <c r="GH97" s="59">
        <f>IF(GC97=1, 0, ((GF97-GE97)/'Saline (Inputs)'!$D$45))</f>
        <v>1.0817314815037018</v>
      </c>
      <c r="GI97" s="78">
        <f>VLOOKUP('Shale_EERC (Inputs)'!$AI122,$IH$7:$IJ$8,2,FALSE)</f>
        <v>0.2</v>
      </c>
      <c r="GJ97" s="78">
        <f>VLOOKUP('Shale_EERC (Inputs)'!$AI122,$IH$7:$IJ$8,3,FALSE)</f>
        <v>0.8</v>
      </c>
      <c r="GK97" s="134">
        <f>IF('Shale_EERC (Inputs)'!$AI122="Default",IF('Shale_EERC (Inputs)'!AM122=0,'Shale_EERC (Inputs)'!L$20,'Shale_EERC (Inputs)'!AM122),IF('Shale_EERC (Inputs)'!AM122=0,GI97,'Shale_EERC (Inputs)'!AM122))</f>
        <v>0.2</v>
      </c>
      <c r="GL97" s="134">
        <f>IF('Shale_EERC (Inputs)'!$AI122="Default",IF('Shale_EERC (Inputs)'!AN122=0,'Shale_EERC (Inputs)'!M$20,'Shale_EERC (Inputs)'!AN122),IF('Shale_EERC (Inputs)'!AN122=0,GJ97,'Shale_EERC (Inputs)'!AN122))</f>
        <v>0.8</v>
      </c>
      <c r="GM97" s="127">
        <f t="shared" si="111"/>
        <v>-1.3862943611198906</v>
      </c>
      <c r="GN97" s="67">
        <f t="shared" si="112"/>
        <v>1.3862949861200078</v>
      </c>
      <c r="GO97" s="59">
        <f t="array" ref="GO97">IF(GK97=1, 1, (GM97-GP97*'Saline (Inputs)'!$C$45))</f>
        <v>3.1250005871896747E-7</v>
      </c>
      <c r="GP97" s="59">
        <f>IF(GK97=1, 0, ((GN97-GM97)/'Saline (Inputs)'!$D$45))</f>
        <v>1.0817314815037018</v>
      </c>
      <c r="GQ97" s="78">
        <f>VLOOKUP('Shale_EERC (Inputs)'!$AI122,$IL$7:$IN$8,2,FALSE)</f>
        <v>0.2</v>
      </c>
      <c r="GR97" s="78">
        <f>VLOOKUP('Shale_EERC (Inputs)'!$AI122,$IL$7:$IN$8,3,FALSE)</f>
        <v>0.8</v>
      </c>
      <c r="GS97" s="134">
        <f>IF('Shale_EERC (Inputs)'!$AI122="Default",IF('Shale_EERC (Inputs)'!AO122=0,'Shale_EERC (Inputs)'!L$21,'Shale_EERC (Inputs)'!AO122),IF('Shale_EERC (Inputs)'!AO122=0,GQ97,'Shale_EERC (Inputs)'!AO122))</f>
        <v>0.2</v>
      </c>
      <c r="GT97" s="134">
        <f>IF('Shale_EERC (Inputs)'!$AI122="Default",IF('Shale_EERC (Inputs)'!AP122=0,'Shale_EERC (Inputs)'!M$21,'Shale_EERC (Inputs)'!AP122),IF('Shale_EERC (Inputs)'!AP122=0,GR97,'Shale_EERC (Inputs)'!AP122))</f>
        <v>0.8</v>
      </c>
      <c r="GU97" s="135">
        <f t="shared" si="121"/>
        <v>-1.3862943611198906</v>
      </c>
      <c r="GV97" s="136">
        <f t="shared" si="113"/>
        <v>1.3862949861200078</v>
      </c>
      <c r="GW97" s="137">
        <f t="array" ref="GW97">IF(GS97=1, 1, (GU97-GX97*'Saline (Inputs)'!$C$45))</f>
        <v>3.1250005871896747E-7</v>
      </c>
      <c r="GX97" s="137">
        <f>IF(GS97=1, 0, ((GV97-GU97)/'Saline (Inputs)'!$D$45))</f>
        <v>1.0817314815037018</v>
      </c>
      <c r="GY97" s="78">
        <f>VLOOKUP('Shale_EERC (Inputs)'!$AI122,$IP$7:$IR$8,2,FALSE)</f>
        <v>0.2</v>
      </c>
      <c r="GZ97" s="78">
        <f>VLOOKUP('Shale_EERC (Inputs)'!$AI122,$IP$7:$IR$8,3,FALSE)</f>
        <v>0.8</v>
      </c>
      <c r="HA97" s="134">
        <f>IF('Shale_EERC (Inputs)'!$AI122="Default",IF('Shale_EERC (Inputs)'!AQ122=0,'Shale_EERC (Inputs)'!L$22,'Shale_EERC (Inputs)'!AQ122),IF('Shale_EERC (Inputs)'!AQ122=0,GY97,'Shale_EERC (Inputs)'!AQ122))</f>
        <v>0.2</v>
      </c>
      <c r="HB97" s="134">
        <f>IF('Shale_EERC (Inputs)'!$AI122="Default",IF('Shale_EERC (Inputs)'!AR122=0,'Shale_EERC (Inputs)'!M$22,'Shale_EERC (Inputs)'!AR122),IF('Shale_EERC (Inputs)'!AR122=0,GZ97,'Shale_EERC (Inputs)'!AR122))</f>
        <v>0.8</v>
      </c>
      <c r="HC97" s="127">
        <f t="shared" si="114"/>
        <v>-1.3862943611198906</v>
      </c>
      <c r="HD97" s="67">
        <f t="shared" si="122"/>
        <v>1.3862949861200078</v>
      </c>
      <c r="HE97" s="59">
        <f t="array" ref="HE97">IF(HA97=1, 1, (HC97-HF97*'Saline (Inputs)'!$C$45))</f>
        <v>3.1250005871896747E-7</v>
      </c>
      <c r="HF97" s="59">
        <f>IF(HA97=1, 0, ((HD97-HC97)/'Saline (Inputs)'!$D$45))</f>
        <v>1.0817314815037018</v>
      </c>
      <c r="HG97" s="78">
        <f>VLOOKUP('Shale_EERC (Inputs)'!$AI122,$IT$7:$IV$8,2,FALSE)</f>
        <v>0.2</v>
      </c>
      <c r="HH97" s="78">
        <f>VLOOKUP('Shale_EERC (Inputs)'!$AI122,$IT$7:$IV$8,3,FALSE)</f>
        <v>0.8</v>
      </c>
      <c r="HI97" s="134">
        <f>IF('Shale_EERC (Inputs)'!$AI122="Default",IF('Shale_EERC (Inputs)'!AS122=0,'Shale_EERC (Inputs)'!L$23,'Shale_EERC (Inputs)'!AS122),IF('Shale_EERC (Inputs)'!AS122=0,HG97,'Shale_EERC (Inputs)'!AS122))</f>
        <v>0.2</v>
      </c>
      <c r="HJ97" s="134">
        <f>IF('Shale_EERC (Inputs)'!$AI122="Default",IF('Shale_EERC (Inputs)'!AT122=0,'Shale_EERC (Inputs)'!M$23,'Shale_EERC (Inputs)'!AT122),IF('Shale_EERC (Inputs)'!AT122=0,HH97,'Shale_EERC (Inputs)'!AT122))</f>
        <v>0.8</v>
      </c>
      <c r="HK97" s="127">
        <f t="shared" si="115"/>
        <v>-1.3862943611198906</v>
      </c>
      <c r="HL97" s="67">
        <f t="shared" si="123"/>
        <v>1.3862949861200078</v>
      </c>
      <c r="HM97" s="59">
        <f t="array" ref="HM97">IF(HI97=1, 1, (HK97-HN97*'Saline (Inputs)'!$C$45))</f>
        <v>3.1250005871896747E-7</v>
      </c>
      <c r="HN97" s="59">
        <f>IF(HI97=1, 0, ((HL97-HK97)/'Saline (Inputs)'!$D$45))</f>
        <v>1.0817314815037018</v>
      </c>
      <c r="HP97" s="145">
        <v>90</v>
      </c>
      <c r="HQ97" s="143">
        <f t="shared" si="116"/>
        <v>1</v>
      </c>
      <c r="HR97" s="143">
        <f t="shared" si="117"/>
        <v>1</v>
      </c>
      <c r="HS97" s="143">
        <f t="shared" si="118"/>
        <v>1</v>
      </c>
      <c r="HT97" s="143">
        <f t="shared" si="119"/>
        <v>1</v>
      </c>
      <c r="HU97" s="143">
        <f t="shared" si="120"/>
        <v>1</v>
      </c>
      <c r="HY97" s="233">
        <v>91</v>
      </c>
      <c r="HZ97" s="271">
        <v>1.8195191842096107E-5</v>
      </c>
      <c r="IA97" s="271">
        <v>8.9356795797358203E-5</v>
      </c>
      <c r="IB97" s="271">
        <v>6.0227274661992739E-4</v>
      </c>
    </row>
    <row r="98" spans="2:236" x14ac:dyDescent="0.35">
      <c r="B98" s="140">
        <v>91</v>
      </c>
      <c r="C98" s="78">
        <f>VLOOKUP('Saline (Inputs)'!$T125,'Depositional Environments'!$BK$11:$BU$26,2,FALSE)</f>
        <v>0.2</v>
      </c>
      <c r="D98" s="78">
        <f>VLOOKUP('Saline (Inputs)'!$T125,'Depositional Environments'!$BK$11:$BU$26,3,FALSE)</f>
        <v>0.8</v>
      </c>
      <c r="E98" s="134">
        <f>IF('Saline (Inputs)'!$T125="Default",IF('Saline (Inputs)'!V125=0,'Saline (Inputs)'!K$21,'Saline (Inputs)'!V125),IF('Saline (Inputs)'!V125=0,C98,'Saline (Inputs)'!V125))</f>
        <v>0</v>
      </c>
      <c r="F98" s="134">
        <f>IF('Saline (Inputs)'!$T125="Default",IF('Saline (Inputs)'!W125=0,'Saline (Inputs)'!L$21,'Saline (Inputs)'!W125),IF('Saline (Inputs)'!W125=0,D98,'Saline (Inputs)'!W125))</f>
        <v>0</v>
      </c>
      <c r="G98" s="127">
        <f t="shared" si="124"/>
        <v>-1.3862943611198906</v>
      </c>
      <c r="H98" s="67">
        <f t="shared" si="125"/>
        <v>1.3862943611198908</v>
      </c>
      <c r="I98" s="59">
        <f>IF(E98=1, 1, (G98-J98*'Saline (Inputs)'!$C$45))</f>
        <v>2.2204460492503131E-16</v>
      </c>
      <c r="J98" s="59">
        <f>IF(E98=1, 0, ((H98-G98)/'Saline (Inputs)'!$D$45))</f>
        <v>1.0817312376586106</v>
      </c>
      <c r="K98" s="78">
        <f>VLOOKUP('Saline (Inputs)'!$T125,'Depositional Environments'!$BK$11:$BU$26,4,FALSE)</f>
        <v>0.21</v>
      </c>
      <c r="L98" s="78">
        <f>VLOOKUP('Saline (Inputs)'!$T125,'Depositional Environments'!$BK$11:$BU$26,5,FALSE)</f>
        <v>0.76</v>
      </c>
      <c r="M98" s="134">
        <f>IF('Saline (Inputs)'!$T125="Default",IF('Saline (Inputs)'!X125=0,'Saline (Inputs)'!K$22,'Saline (Inputs)'!X125), IF('Saline (Inputs)'!X125=0,Calculations!K98,'Saline (Inputs)'!X125))</f>
        <v>0</v>
      </c>
      <c r="N98" s="134">
        <f>IF('Saline (Inputs)'!$T125="Default",IF('Saline (Inputs)'!Y125=0,'Saline (Inputs)'!L$22,'Saline (Inputs)'!Y125), IF('Saline (Inputs)'!Y125=0,Calculations!L98,'Saline (Inputs)'!Y125))</f>
        <v>0</v>
      </c>
      <c r="O98" s="127">
        <f t="shared" si="126"/>
        <v>-1.3249254147435987</v>
      </c>
      <c r="P98" s="67">
        <f t="shared" si="127"/>
        <v>1.1526795099383855</v>
      </c>
      <c r="Q98" s="59">
        <f t="array" ref="Q98">IF(M98=1, 1, (O98-R98*'Saline (Inputs)'!$C$45))</f>
        <v>-8.612295240260659E-2</v>
      </c>
      <c r="R98" s="59">
        <f>IF(M98=1, 0, ((P98-O98)/'Saline (Inputs)'!$D$45))</f>
        <v>0.96664269752934828</v>
      </c>
      <c r="S98" s="78">
        <f>VLOOKUP('Saline (Inputs)'!$T125,'Depositional Environments'!$BK$11:$BU$26,6,FALSE)</f>
        <v>0.61</v>
      </c>
      <c r="T98" s="78">
        <f>VLOOKUP('Saline (Inputs)'!$T125,'Depositional Environments'!$BK$11:$BU$26,7,FALSE)</f>
        <v>0.71</v>
      </c>
      <c r="U98" s="134">
        <f>IF('Saline (Inputs)'!$T125="Default",IF('Saline (Inputs)'!Z125=0,'Saline (Inputs)'!K$23,'Saline (Inputs)'!Z125),IF('Saline (Inputs)'!Z125=0,S98,'Saline (Inputs)'!Z125))</f>
        <v>0</v>
      </c>
      <c r="V98" s="134">
        <f>IF('Saline (Inputs)'!$T125="Default",IF('Saline (Inputs)'!AA125=0,'Saline (Inputs)'!L$23,'Saline (Inputs)'!AA125),IF('Saline (Inputs)'!AA125=0,T98,'Saline (Inputs)'!AA125))</f>
        <v>0</v>
      </c>
      <c r="W98" s="127">
        <f t="shared" si="128"/>
        <v>0.44731221804366483</v>
      </c>
      <c r="X98" s="67">
        <f t="shared" si="129"/>
        <v>0.89538404705484131</v>
      </c>
      <c r="Y98" s="59">
        <f t="array" ref="Y98">IF(U98=1, 1, (W98-Z98*'Saline (Inputs)'!$C$45))</f>
        <v>0.67134813254925307</v>
      </c>
      <c r="Z98" s="59">
        <f>IF(U98=1, 0, ((X98-W98)/'Saline (Inputs)'!$D$45))</f>
        <v>0.17481615295782754</v>
      </c>
      <c r="AA98" s="78">
        <f>VLOOKUP('Saline (Inputs)'!$T125,'Depositional Environments'!$BK$11:$BU$26,8,FALSE)</f>
        <v>0.19</v>
      </c>
      <c r="AB98" s="78">
        <f>VLOOKUP('Saline (Inputs)'!$T125,'Depositional Environments'!$BK$11:$BU$26,9,FALSE)</f>
        <v>0.59</v>
      </c>
      <c r="AC98" s="134">
        <f>IF('Saline (Inputs)'!$T125="Default",IF('Saline (Inputs)'!AB125=0,'Saline (Inputs)'!K$24,'Saline (Inputs)'!AB125),IF('Saline (Inputs)'!AB125=0,AA98,'Saline (Inputs)'!AB125))</f>
        <v>0</v>
      </c>
      <c r="AD98" s="134">
        <f>IF('Saline (Inputs)'!$T125="Default",IF('Saline (Inputs)'!AC125=0,'Saline (Inputs)'!L$24,'Saline (Inputs)'!AC125),IF('Saline (Inputs)'!AC125=0,AB98,'Saline (Inputs)'!AC125))</f>
        <v>0</v>
      </c>
      <c r="AE98" s="127">
        <f t="shared" si="130"/>
        <v>-1.4500101755059984</v>
      </c>
      <c r="AF98" s="67">
        <f t="shared" si="131"/>
        <v>0.36396537720141148</v>
      </c>
      <c r="AG98" s="59">
        <f t="array" ref="AG98">IF(AC98=1, 1, (AE98-AH98*'Saline (Inputs)'!$C$45))</f>
        <v>-0.54302239915229344</v>
      </c>
      <c r="AH98" s="59">
        <f>IF(AC98=1, 0, ((AF98-AE98)/'Saline (Inputs)'!$D$45))</f>
        <v>0.7077263223257636</v>
      </c>
      <c r="AI98" s="78">
        <f>VLOOKUP('Saline (Inputs)'!$T125,'Depositional Environments'!$BK$11:$BU$26,10,FALSE)</f>
        <v>0.39</v>
      </c>
      <c r="AJ98" s="78">
        <f>VLOOKUP('Saline (Inputs)'!$T125,'Depositional Environments'!$BK$11:$BU$26,11,FALSE)</f>
        <v>0.81</v>
      </c>
      <c r="AK98" s="134">
        <f>IF('Saline (Inputs)'!$T125="Default",IF('Saline (Inputs)'!K$25=0,'Saline (Inputs)'!AD125,'Saline (Inputs)'!$K$25),IF('Saline (Inputs)'!AD125=0,AI98,'Saline (Inputs)'!AD125))</f>
        <v>0</v>
      </c>
      <c r="AL98" s="134">
        <f>IF('Saline (Inputs)'!$T125="Default",IF('Saline (Inputs)'!L$25=0,'Saline (Inputs)'!AE125,'Saline (Inputs)'!$L$25),IF('Saline (Inputs)'!AE125=0,AJ98,'Saline (Inputs)'!AE125))</f>
        <v>0</v>
      </c>
      <c r="AM98" s="127">
        <f t="shared" si="132"/>
        <v>-0.44731221804366478</v>
      </c>
      <c r="AN98" s="67">
        <f t="shared" si="133"/>
        <v>1.4500101755059986</v>
      </c>
      <c r="AO98" s="59">
        <f t="array" ref="AO98">IF(AK98=1, 1, (AM98-AP98*'Saline (Inputs)'!$C$45))</f>
        <v>0.50134897873116691</v>
      </c>
      <c r="AP98" s="59">
        <f>IF(AK98=1, 0, ((AN98-AM98)/'Saline (Inputs)'!$D$45))</f>
        <v>0.74024426506138619</v>
      </c>
      <c r="AR98" s="145">
        <v>91</v>
      </c>
      <c r="AS98" s="143">
        <f t="shared" si="74"/>
        <v>1</v>
      </c>
      <c r="AT98" s="143">
        <f t="shared" si="75"/>
        <v>1</v>
      </c>
      <c r="AU98" s="143">
        <f t="shared" si="76"/>
        <v>1</v>
      </c>
      <c r="AV98" s="143">
        <f t="shared" si="77"/>
        <v>1</v>
      </c>
      <c r="AW98" s="143">
        <f t="shared" si="78"/>
        <v>1</v>
      </c>
      <c r="BS98" s="140">
        <v>91</v>
      </c>
      <c r="BT98" s="78">
        <f>VLOOKUP('Shale (Inputs)'!AC125,$AY$7:$BA$8,2,FALSE)</f>
        <v>0.2</v>
      </c>
      <c r="BU98" s="78">
        <f>VLOOKUP('Shale (Inputs)'!AC125,$AY$7:$BA$8,3,FALSE)</f>
        <v>0.8</v>
      </c>
      <c r="BV98" s="134">
        <f>IF('Shale (Inputs)'!$AC125="Default",IF('Shale (Inputs)'!AE125=0,'Shale (Inputs)'!L$19,'Shale (Inputs)'!AE125),IF('Shale (Inputs)'!AE125=0,BT98,'Shale (Inputs)'!AE125))</f>
        <v>0.2</v>
      </c>
      <c r="BW98" s="134">
        <f>IF('Shale (Inputs)'!$AC125="Default",IF('Shale (Inputs)'!AF125=0,'Shale (Inputs)'!M$19,'Shale (Inputs)'!AF125),IF('Shale (Inputs)'!AF125=0,BU98,'Shale (Inputs)'!AF125))</f>
        <v>0.8</v>
      </c>
      <c r="BX98" s="127">
        <f t="shared" si="79"/>
        <v>-1.3862943611198906</v>
      </c>
      <c r="BY98" s="67">
        <f t="shared" si="80"/>
        <v>1.3862949861200078</v>
      </c>
      <c r="BZ98" s="59">
        <f>IF(BV98=1, 1, (BX98-CA98*'Saline (Inputs)'!$C$45))</f>
        <v>3.1250005871896747E-7</v>
      </c>
      <c r="CA98" s="59">
        <f>IF(BV98=1, 0, ((BY98-BX98)/'Saline (Inputs)'!$D$45))</f>
        <v>1.0817314815037018</v>
      </c>
      <c r="CB98" s="78">
        <f>VLOOKUP('Shale (Inputs)'!AC125,Calculations!$BC$7:$BE$8,2,FALSE)</f>
        <v>0.03</v>
      </c>
      <c r="CC98" s="78">
        <f>VLOOKUP('Shale (Inputs)'!AC125,Calculations!$BC$7:$BE$8,3,FALSE)</f>
        <v>0.92</v>
      </c>
      <c r="CD98" s="134">
        <f>IF('Shale (Inputs)'!$AC125="Default",IF('Shale (Inputs)'!AG125=0,'Shale (Inputs)'!L$20,'Shale (Inputs)'!AG125),IF('Shale (Inputs)'!AG125=0,CB98,'Shale (Inputs)'!AG125))</f>
        <v>0.03</v>
      </c>
      <c r="CE98" s="134">
        <f>IF('Shale (Inputs)'!$AC125="Default",IF('Shale (Inputs)'!AH125=0,'Shale (Inputs)'!M$20,'Shale (Inputs)'!AH125),IF('Shale (Inputs)'!AH125=0,CC98,'Shale (Inputs)'!AH125))</f>
        <v>0.92</v>
      </c>
      <c r="CF98" s="127">
        <f t="shared" si="81"/>
        <v>-3.4760986898352733</v>
      </c>
      <c r="CG98" s="67">
        <f t="shared" si="82"/>
        <v>2.4423483940656316</v>
      </c>
      <c r="CH98" s="59">
        <f t="array" ref="CH98">IF(CD98=1, 1, (CF98-CI98*'Saline (Inputs)'!$C$45))</f>
        <v>-0.51687514788482103</v>
      </c>
      <c r="CI98" s="59">
        <f>IF(CD98=1, 0, ((CG98-CF98)/'Saline (Inputs)'!$D$45))</f>
        <v>2.3090943989389285</v>
      </c>
      <c r="CJ98" s="78">
        <f>VLOOKUP('Shale (Inputs)'!$AJ125,Calculations!$BG$18:$BI$25,2,FALSE)</f>
        <v>0.25</v>
      </c>
      <c r="CK98" s="78">
        <f>VLOOKUP('Shale (Inputs)'!$AJ125,Calculations!$BG$18:$BI$25,3,FALSE)</f>
        <v>0.53</v>
      </c>
      <c r="CL98" s="134">
        <f>IF('Shale (Inputs)'!$AJ125="Default",IF('Shale (Inputs)'!AL125=0,'Shale (Inputs)'!L$24,'Shale (Inputs)'!AL125),IF('Shale (Inputs)'!AL125=0,CJ98,'Shale (Inputs)'!AL125))</f>
        <v>0.2</v>
      </c>
      <c r="CM98" s="134">
        <f>IF('Shale (Inputs)'!$AJ125="Default",IF('Shale (Inputs)'!AM125=0,'Shale (Inputs)'!M$24,'Shale (Inputs)'!AM125),IF('Shale (Inputs)'!AM125=0,CK98,'Shale (Inputs)'!AM125))</f>
        <v>0.85</v>
      </c>
      <c r="CN98" s="135">
        <f t="shared" si="83"/>
        <v>-1.3862943611198906</v>
      </c>
      <c r="CO98" s="136">
        <f t="shared" si="84"/>
        <v>1.7346018397020466</v>
      </c>
      <c r="CP98" s="137">
        <f t="array" ref="CP98">IF(CL98=1, 1, (CN98-CQ98*'Saline (Inputs)'!$C$45))</f>
        <v>0.17415373929107769</v>
      </c>
      <c r="CQ98" s="137">
        <f>IF(CL98=1, 0, ((CO98-CN98)/'Saline (Inputs)'!$D$45))</f>
        <v>1.2176241224814466</v>
      </c>
      <c r="CR98" s="78">
        <f>VLOOKUP('Shale (Inputs)'!$AJ125,Calculations!$BK$18:$BM$25,2,FALSE)</f>
        <v>0.14000000000000001</v>
      </c>
      <c r="CS98" s="78">
        <f>VLOOKUP('Shale (Inputs)'!$AJ125,Calculations!$BK$18:$BM$25,3,FALSE)</f>
        <v>0.34</v>
      </c>
      <c r="CT98" s="134">
        <f>IF('Shale (Inputs)'!$AJ125="Default",IF('Shale (Inputs)'!AN125=0,'Shale (Inputs)'!L$25,'Shale (Inputs)'!AN125),IF('Shale (Inputs)'!AN125=0,CR98,'Shale (Inputs)'!AN125))</f>
        <v>0.1</v>
      </c>
      <c r="CU98" s="134">
        <f>IF('Shale (Inputs)'!$AJ125="Default",IF('Shale (Inputs)'!AO125=0,'Shale (Inputs)'!M$25,'Shale (Inputs)'!AO125),IF('Shale (Inputs)'!AO125=0,CS98,'Shale (Inputs)'!AO125))</f>
        <v>0.49</v>
      </c>
      <c r="CV98" s="127">
        <f t="shared" si="85"/>
        <v>-2.1972245773362191</v>
      </c>
      <c r="CW98" s="67">
        <f t="shared" si="86"/>
        <v>-4.0004934453636599E-2</v>
      </c>
      <c r="CX98" s="59">
        <f t="array" ref="CX98">IF(CT98=1, 1, (CV98-CY98*'Saline (Inputs)'!$C$45))</f>
        <v>-1.1186147558949278</v>
      </c>
      <c r="CY98" s="59">
        <f>IF(CT98=1, 0, ((CW98-CV98)/'Saline (Inputs)'!$D$45))</f>
        <v>0.84164371566502805</v>
      </c>
      <c r="DA98" s="145">
        <v>91</v>
      </c>
      <c r="DB98" s="143">
        <f t="shared" si="87"/>
        <v>1</v>
      </c>
      <c r="DC98" s="143">
        <f t="shared" si="88"/>
        <v>1</v>
      </c>
      <c r="DD98" s="143">
        <f t="shared" si="89"/>
        <v>1</v>
      </c>
      <c r="DE98" s="143">
        <f t="shared" si="90"/>
        <v>1</v>
      </c>
      <c r="DI98" s="233">
        <v>92</v>
      </c>
      <c r="DJ98" s="231">
        <v>1.4285421002568881E-5</v>
      </c>
      <c r="DK98" s="231">
        <v>7.9975085100162058E-5</v>
      </c>
      <c r="DL98" s="231">
        <v>5.4274432477617401E-4</v>
      </c>
      <c r="DN98" s="140">
        <v>91</v>
      </c>
      <c r="DO98" s="77">
        <f>VLOOKUP('ROZ (Inputs)'!$Z126,'Depositional Environments'!$BW$11:$CI$26,2,FALSE)</f>
        <v>0.2</v>
      </c>
      <c r="DP98" s="77">
        <f>VLOOKUP('ROZ (Inputs)'!$Z126,'Depositional Environments'!$BW$11:$CI$26,3,FALSE)</f>
        <v>0.8</v>
      </c>
      <c r="DQ98" s="134">
        <f>IF('ROZ (Inputs)'!$Z126="Default",IF('ROZ (Inputs)'!AB126=0,'ROZ (Inputs)'!K$21,'ROZ (Inputs)'!AB126),IF('ROZ (Inputs)'!AB126=0,DO98,'ROZ (Inputs)'!AB126))</f>
        <v>0</v>
      </c>
      <c r="DR98" s="134">
        <f>IF('ROZ (Inputs)'!$Z126="Default",IF('ROZ (Inputs)'!AC126=0,'ROZ (Inputs)'!L$21,'ROZ (Inputs)'!AC126),IF('ROZ (Inputs)'!AC126=0,DP98,'ROZ (Inputs)'!AC126))</f>
        <v>0</v>
      </c>
      <c r="DS98" s="127">
        <f t="shared" si="91"/>
        <v>-1.3862943611198906</v>
      </c>
      <c r="DT98" s="67">
        <f t="shared" si="92"/>
        <v>1.3862943611198908</v>
      </c>
      <c r="DU98" s="59">
        <f>IF(DQ98=1, 1, (DS98-DV98*'Saline (Inputs)'!$C$45))</f>
        <v>2.2204460492503131E-16</v>
      </c>
      <c r="DV98" s="59">
        <f>IF(DQ98=1, 0, ((DT98-DS98)/'Saline (Inputs)'!$D$45))</f>
        <v>1.0817312376586106</v>
      </c>
      <c r="DW98" s="77">
        <f>VLOOKUP('ROZ (Inputs)'!$Z126,'Depositional Environments'!$BW$11:$CI$26,4,FALSE)</f>
        <v>0.21</v>
      </c>
      <c r="DX98" s="77">
        <f>VLOOKUP('ROZ (Inputs)'!$Z126,'Depositional Environments'!$BW$11:$CI$26,5,FALSE)</f>
        <v>0.76</v>
      </c>
      <c r="DY98" s="134">
        <f>IF('ROZ (Inputs)'!$Z126="Default",IF('ROZ (Inputs)'!AD126=0,'ROZ (Inputs)'!K$22,'ROZ (Inputs)'!AD126),IF('ROZ (Inputs)'!AD126=0,DW98,'ROZ (Inputs)'!AD125))</f>
        <v>0</v>
      </c>
      <c r="DZ98" s="134">
        <f>IF('ROZ (Inputs)'!$Z126="Default",IF('ROZ (Inputs)'!AE126=0,'ROZ (Inputs)'!L$22,'ROZ (Inputs)'!AE126),IF('ROZ (Inputs)'!AE126=0,DX98,'ROZ (Inputs)'!AD125))</f>
        <v>0</v>
      </c>
      <c r="EA98" s="127">
        <f t="shared" si="93"/>
        <v>-1.3249254147435987</v>
      </c>
      <c r="EB98" s="67">
        <f t="shared" si="94"/>
        <v>1.1526795099383855</v>
      </c>
      <c r="EC98" s="59">
        <f t="array" ref="EC98">IF(DY98=1, 1, (EA98-ED98*'Saline (Inputs)'!$C$45))</f>
        <v>-8.612295240260659E-2</v>
      </c>
      <c r="ED98" s="59">
        <f>IF(DY98=1, 0, ((EB98-EA98)/'Saline (Inputs)'!$D$45))</f>
        <v>0.96664269752934828</v>
      </c>
      <c r="EE98" s="77">
        <f>VLOOKUP('ROZ (Inputs)'!$Z126,'Depositional Environments'!$BW$11:$CI$26,6,FALSE)</f>
        <v>0.64</v>
      </c>
      <c r="EF98" s="77">
        <f>VLOOKUP('ROZ (Inputs)'!$Z126,'Depositional Environments'!$BW$11:$CI$26,7,FALSE)</f>
        <v>0.77</v>
      </c>
      <c r="EG98" s="134">
        <f>IF('ROZ (Inputs)'!$Z126="Default",IF('ROZ (Inputs)'!AF126=0,'ROZ (Inputs)'!K$23,'ROZ (Inputs)'!AF126),IF('ROZ (Inputs)'!AF126=0,EE98,'ROZ (Inputs)'!AF125))</f>
        <v>0</v>
      </c>
      <c r="EH98" s="134">
        <f>IF('ROZ (Inputs)'!$Z126="Default",IF('ROZ (Inputs)'!AG126=0,'ROZ (Inputs)'!L$23,'ROZ (Inputs)'!AG126),IF('ROZ (Inputs)'!AG126=0,EF98,'ROZ (Inputs)'!AG125))</f>
        <v>0</v>
      </c>
      <c r="EI98" s="127">
        <f t="shared" si="95"/>
        <v>0.57536414490356191</v>
      </c>
      <c r="EJ98" s="67">
        <f t="shared" si="96"/>
        <v>1.2083112059245342</v>
      </c>
      <c r="EK98" s="59">
        <f t="array" ref="EK98">IF(EG98=1, 1, (EI98-EL98*'Saline (Inputs)'!$C$45))</f>
        <v>0.89183767541404801</v>
      </c>
      <c r="EL98" s="59">
        <f>IF(EG98=1, 0, ((EJ98-EI98)/'Saline (Inputs)'!$D$45))</f>
        <v>0.24694560797949588</v>
      </c>
      <c r="EM98" s="77">
        <f>VLOOKUP('ROZ (Inputs)'!$Z126,'Depositional Environments'!$BW$11:$CI$26,8,FALSE)</f>
        <v>0.16</v>
      </c>
      <c r="EN98" s="77">
        <f>VLOOKUP('ROZ (Inputs)'!$Z126,'Depositional Environments'!$BW$11:$CI$26,9,FALSE)</f>
        <v>0.39</v>
      </c>
      <c r="EO98" s="134">
        <f>IF('ROZ (Inputs)'!$Z126="Default",IF('ROZ (Inputs)'!AH126=0,'ROZ (Inputs)'!K$24,'ROZ (Inputs)'!AH126),IF('ROZ (Inputs)'!AH126=0,EM98,'ROZ (Inputs)'!AH125))</f>
        <v>0</v>
      </c>
      <c r="EP98" s="134">
        <f>IF('ROZ (Inputs)'!$Z126="Default",IF('ROZ (Inputs)'!AI126=0,'ROZ (Inputs)'!L$24,'ROZ (Inputs)'!AI126),IF('ROZ (Inputs)'!AI126=0,EN98,'ROZ (Inputs)'!AI125))</f>
        <v>0</v>
      </c>
      <c r="EQ98" s="127">
        <f t="shared" si="97"/>
        <v>-1.6582280766035322</v>
      </c>
      <c r="ER98" s="67">
        <f t="shared" si="98"/>
        <v>-0.44731221804366478</v>
      </c>
      <c r="ES98" s="59">
        <f t="array" ref="ES98">IF(EO98=1, 1, (EQ98-ET98*'Saline (Inputs)'!$C$45))</f>
        <v>-1.0527701473235984</v>
      </c>
      <c r="ET98" s="59">
        <f>IF(EO98=1, 0, ((ER98-EQ98)/'Saline (Inputs)'!$D$45))</f>
        <v>0.47244133248952946</v>
      </c>
      <c r="EU98" s="77">
        <f>VLOOKUP('ROZ (Inputs)'!$Z126,'Depositional Environments'!$BW$11:$CI$26,10,FALSE)</f>
        <v>0.35</v>
      </c>
      <c r="EV98" s="77">
        <f>VLOOKUP('ROZ (Inputs)'!$Z126,'Depositional Environments'!$BW$11:$CI$26,11,FALSE)</f>
        <v>0.76</v>
      </c>
      <c r="EW98" s="134">
        <f>IF('ROZ (Inputs)'!$Z126="Default",IF('ROZ (Inputs)'!AJ126=0,'ROZ (Inputs)'!K$25,'ROZ (Inputs)'!AJ126),IF('ROZ (Inputs)'!AJ126=0,EU98,'ROZ (Inputs)'!AJ125))</f>
        <v>0</v>
      </c>
      <c r="EX98" s="134">
        <f>IF('ROZ (Inputs)'!$Z126="Default",IF('ROZ (Inputs)'!AK126=0,'ROZ (Inputs)'!L$25,'ROZ (Inputs)'!AK126),IF('ROZ (Inputs)'!AK126=0,EV98,'ROZ (Inputs)'!AK125))</f>
        <v>0</v>
      </c>
      <c r="EY98" s="127">
        <f t="shared" si="99"/>
        <v>-0.61903920840622351</v>
      </c>
      <c r="EZ98" s="67">
        <f t="shared" si="100"/>
        <v>1.1526795099383855</v>
      </c>
      <c r="FA98" s="59">
        <f t="array" ref="FA98">IF(EW98=1, 1, (EY98-FB98*'Saline (Inputs)'!$C$45))</f>
        <v>0.26682015076608112</v>
      </c>
      <c r="FB98" s="59">
        <f>IF(EW98=1, 0, ((EZ98-EY98)/'Saline (Inputs)'!$D$45))</f>
        <v>0.69123973079917</v>
      </c>
      <c r="FC98" s="283">
        <f>VLOOKUP('ROZ (Inputs)'!$Z126,'Depositional Environments'!$BW$11:$CI$26,12,FALSE)</f>
        <v>8.9999999999999993E-3</v>
      </c>
      <c r="FD98" s="283">
        <f>VLOOKUP('ROZ (Inputs)'!$Z126,'Depositional Environments'!$BW$11:$CI$26,13,FALSE)</f>
        <v>1.0999999999999999E-2</v>
      </c>
      <c r="FE98" s="134">
        <f>IF('ROZ (Inputs)'!$Z126="Default",IF('ROZ (Inputs)'!AL126=0,'ROZ (Inputs)'!K$26,'ROZ (Inputs)'!AL126),IF('ROZ (Inputs)'!AL126=0,FC98,'ROZ (Inputs)'!AL125))</f>
        <v>0</v>
      </c>
      <c r="FF98" s="134">
        <f>IF('ROZ (Inputs)'!$Z126="Default",IF('ROZ (Inputs)'!AM126=0,'ROZ (Inputs)'!L$26,'ROZ (Inputs)'!AM126),IF('ROZ (Inputs)'!AM126=0,FD98,'ROZ (Inputs)'!AM125))</f>
        <v>0</v>
      </c>
      <c r="FG98" s="127">
        <f t="shared" si="101"/>
        <v>-4.7014899569937691</v>
      </c>
      <c r="FH98" s="67">
        <f t="shared" si="102"/>
        <v>-4.4987990588243418</v>
      </c>
      <c r="FI98" s="59">
        <f t="array" ref="FI98">IF(FE98=1, 1, (FG98-FJ98*'Saline (Inputs)'!$C$45))</f>
        <v>-4.6001445079090555</v>
      </c>
      <c r="FJ98" s="59">
        <f>IF(FE98=1, 0, ((FH98-FG98)/'Saline (Inputs)'!$D$45))</f>
        <v>7.9080274106369253E-2</v>
      </c>
      <c r="FL98" s="145">
        <v>91</v>
      </c>
      <c r="FM98" s="143">
        <f t="shared" si="103"/>
        <v>1</v>
      </c>
      <c r="FN98" s="143">
        <f t="shared" si="104"/>
        <v>1</v>
      </c>
      <c r="FO98" s="143">
        <f t="shared" si="105"/>
        <v>1</v>
      </c>
      <c r="FP98" s="143">
        <f t="shared" si="106"/>
        <v>1</v>
      </c>
      <c r="FQ98" s="143">
        <f t="shared" si="107"/>
        <v>1</v>
      </c>
      <c r="FR98" s="143">
        <f t="shared" si="108"/>
        <v>1</v>
      </c>
      <c r="FT98" s="145">
        <v>91</v>
      </c>
      <c r="FU98" s="34">
        <v>-5.8059452567249634E-4</v>
      </c>
      <c r="FV98" s="34">
        <v>-3.5584096622186411E-5</v>
      </c>
      <c r="FW98" s="34">
        <v>5.0632030252074818E-5</v>
      </c>
      <c r="FZ98" s="140">
        <v>91</v>
      </c>
      <c r="GA98" s="78">
        <f>VLOOKUP('Shale_EERC (Inputs)'!$AI123,$ID$7:$IF$8,2,FALSE)</f>
        <v>0.2</v>
      </c>
      <c r="GB98" s="78">
        <f>VLOOKUP('Shale_EERC (Inputs)'!AI123,$AY$7:$BA$8,3,FALSE)</f>
        <v>0.8</v>
      </c>
      <c r="GC98" s="134">
        <f>IF('Shale_EERC (Inputs)'!$AI123="Default",IF('Shale_EERC (Inputs)'!AK123=0,'Shale_EERC (Inputs)'!L$19,'Shale_EERC (Inputs)'!AK123),IF('Shale_EERC (Inputs)'!AK123=0,GA98,'Shale_EERC (Inputs)'!AK123))</f>
        <v>0.2</v>
      </c>
      <c r="GD98" s="134">
        <f>IF('Shale_EERC (Inputs)'!$AI123="Default",IF('Shale_EERC (Inputs)'!AL123=0,'Shale_EERC (Inputs)'!M$19,'Shale_EERC (Inputs)'!AL123),IF('Shale_EERC (Inputs)'!AL123=0,GB98,'Shale_EERC (Inputs)'!AL123))</f>
        <v>0.8</v>
      </c>
      <c r="GE98" s="127">
        <f t="shared" si="109"/>
        <v>-1.3862943611198906</v>
      </c>
      <c r="GF98" s="67">
        <f t="shared" si="110"/>
        <v>1.3862949861200078</v>
      </c>
      <c r="GG98" s="59">
        <f>IF(GC98=1, 1, (GE98-GH98*'Saline (Inputs)'!$C$45))</f>
        <v>3.1250005871896747E-7</v>
      </c>
      <c r="GH98" s="59">
        <f>IF(GC98=1, 0, ((GF98-GE98)/'Saline (Inputs)'!$D$45))</f>
        <v>1.0817314815037018</v>
      </c>
      <c r="GI98" s="78">
        <f>VLOOKUP('Shale_EERC (Inputs)'!$AI123,$IH$7:$IJ$8,2,FALSE)</f>
        <v>0.2</v>
      </c>
      <c r="GJ98" s="78">
        <f>VLOOKUP('Shale_EERC (Inputs)'!$AI123,$IH$7:$IJ$8,3,FALSE)</f>
        <v>0.8</v>
      </c>
      <c r="GK98" s="134">
        <f>IF('Shale_EERC (Inputs)'!$AI123="Default",IF('Shale_EERC (Inputs)'!AM123=0,'Shale_EERC (Inputs)'!L$20,'Shale_EERC (Inputs)'!AM123),IF('Shale_EERC (Inputs)'!AM123=0,GI98,'Shale_EERC (Inputs)'!AM123))</f>
        <v>0.2</v>
      </c>
      <c r="GL98" s="134">
        <f>IF('Shale_EERC (Inputs)'!$AI123="Default",IF('Shale_EERC (Inputs)'!AN123=0,'Shale_EERC (Inputs)'!M$20,'Shale_EERC (Inputs)'!AN123),IF('Shale_EERC (Inputs)'!AN123=0,GJ98,'Shale_EERC (Inputs)'!AN123))</f>
        <v>0.8</v>
      </c>
      <c r="GM98" s="127">
        <f t="shared" si="111"/>
        <v>-1.3862943611198906</v>
      </c>
      <c r="GN98" s="67">
        <f t="shared" si="112"/>
        <v>1.3862949861200078</v>
      </c>
      <c r="GO98" s="59">
        <f t="array" ref="GO98">IF(GK98=1, 1, (GM98-GP98*'Saline (Inputs)'!$C$45))</f>
        <v>3.1250005871896747E-7</v>
      </c>
      <c r="GP98" s="59">
        <f>IF(GK98=1, 0, ((GN98-GM98)/'Saline (Inputs)'!$D$45))</f>
        <v>1.0817314815037018</v>
      </c>
      <c r="GQ98" s="78">
        <f>VLOOKUP('Shale_EERC (Inputs)'!$AI123,$IL$7:$IN$8,2,FALSE)</f>
        <v>0.2</v>
      </c>
      <c r="GR98" s="78">
        <f>VLOOKUP('Shale_EERC (Inputs)'!$AI123,$IL$7:$IN$8,3,FALSE)</f>
        <v>0.8</v>
      </c>
      <c r="GS98" s="134">
        <f>IF('Shale_EERC (Inputs)'!$AI123="Default",IF('Shale_EERC (Inputs)'!AO123=0,'Shale_EERC (Inputs)'!L$21,'Shale_EERC (Inputs)'!AO123),IF('Shale_EERC (Inputs)'!AO123=0,GQ98,'Shale_EERC (Inputs)'!AO123))</f>
        <v>0.2</v>
      </c>
      <c r="GT98" s="134">
        <f>IF('Shale_EERC (Inputs)'!$AI123="Default",IF('Shale_EERC (Inputs)'!AP123=0,'Shale_EERC (Inputs)'!M$21,'Shale_EERC (Inputs)'!AP123),IF('Shale_EERC (Inputs)'!AP123=0,GR98,'Shale_EERC (Inputs)'!AP123))</f>
        <v>0.8</v>
      </c>
      <c r="GU98" s="135">
        <f t="shared" si="121"/>
        <v>-1.3862943611198906</v>
      </c>
      <c r="GV98" s="136">
        <f t="shared" si="113"/>
        <v>1.3862949861200078</v>
      </c>
      <c r="GW98" s="137">
        <f t="array" ref="GW98">IF(GS98=1, 1, (GU98-GX98*'Saline (Inputs)'!$C$45))</f>
        <v>3.1250005871896747E-7</v>
      </c>
      <c r="GX98" s="137">
        <f>IF(GS98=1, 0, ((GV98-GU98)/'Saline (Inputs)'!$D$45))</f>
        <v>1.0817314815037018</v>
      </c>
      <c r="GY98" s="78">
        <f>VLOOKUP('Shale_EERC (Inputs)'!$AI123,$IP$7:$IR$8,2,FALSE)</f>
        <v>0.2</v>
      </c>
      <c r="GZ98" s="78">
        <f>VLOOKUP('Shale_EERC (Inputs)'!$AI123,$IP$7:$IR$8,3,FALSE)</f>
        <v>0.8</v>
      </c>
      <c r="HA98" s="134">
        <f>IF('Shale_EERC (Inputs)'!$AI123="Default",IF('Shale_EERC (Inputs)'!AQ123=0,'Shale_EERC (Inputs)'!L$22,'Shale_EERC (Inputs)'!AQ123),IF('Shale_EERC (Inputs)'!AQ123=0,GY98,'Shale_EERC (Inputs)'!AQ123))</f>
        <v>0.2</v>
      </c>
      <c r="HB98" s="134">
        <f>IF('Shale_EERC (Inputs)'!$AI123="Default",IF('Shale_EERC (Inputs)'!AR123=0,'Shale_EERC (Inputs)'!M$22,'Shale_EERC (Inputs)'!AR123),IF('Shale_EERC (Inputs)'!AR123=0,GZ98,'Shale_EERC (Inputs)'!AR123))</f>
        <v>0.8</v>
      </c>
      <c r="HC98" s="127">
        <f t="shared" si="114"/>
        <v>-1.3862943611198906</v>
      </c>
      <c r="HD98" s="67">
        <f t="shared" si="122"/>
        <v>1.3862949861200078</v>
      </c>
      <c r="HE98" s="59">
        <f t="array" ref="HE98">IF(HA98=1, 1, (HC98-HF98*'Saline (Inputs)'!$C$45))</f>
        <v>3.1250005871896747E-7</v>
      </c>
      <c r="HF98" s="59">
        <f>IF(HA98=1, 0, ((HD98-HC98)/'Saline (Inputs)'!$D$45))</f>
        <v>1.0817314815037018</v>
      </c>
      <c r="HG98" s="78">
        <f>VLOOKUP('Shale_EERC (Inputs)'!$AI123,$IT$7:$IV$8,2,FALSE)</f>
        <v>0.2</v>
      </c>
      <c r="HH98" s="78">
        <f>VLOOKUP('Shale_EERC (Inputs)'!$AI123,$IT$7:$IV$8,3,FALSE)</f>
        <v>0.8</v>
      </c>
      <c r="HI98" s="134">
        <f>IF('Shale_EERC (Inputs)'!$AI123="Default",IF('Shale_EERC (Inputs)'!AS123=0,'Shale_EERC (Inputs)'!L$23,'Shale_EERC (Inputs)'!AS123),IF('Shale_EERC (Inputs)'!AS123=0,HG98,'Shale_EERC (Inputs)'!AS123))</f>
        <v>0.2</v>
      </c>
      <c r="HJ98" s="134">
        <f>IF('Shale_EERC (Inputs)'!$AI123="Default",IF('Shale_EERC (Inputs)'!AT123=0,'Shale_EERC (Inputs)'!M$23,'Shale_EERC (Inputs)'!AT123),IF('Shale_EERC (Inputs)'!AT123=0,HH98,'Shale_EERC (Inputs)'!AT123))</f>
        <v>0.8</v>
      </c>
      <c r="HK98" s="127">
        <f t="shared" si="115"/>
        <v>-1.3862943611198906</v>
      </c>
      <c r="HL98" s="67">
        <f t="shared" si="123"/>
        <v>1.3862949861200078</v>
      </c>
      <c r="HM98" s="59">
        <f t="array" ref="HM98">IF(HI98=1, 1, (HK98-HN98*'Saline (Inputs)'!$C$45))</f>
        <v>3.1250005871896747E-7</v>
      </c>
      <c r="HN98" s="59">
        <f>IF(HI98=1, 0, ((HL98-HK98)/'Saline (Inputs)'!$D$45))</f>
        <v>1.0817314815037018</v>
      </c>
      <c r="HP98" s="145">
        <v>91</v>
      </c>
      <c r="HQ98" s="143">
        <f t="shared" si="116"/>
        <v>1</v>
      </c>
      <c r="HR98" s="143">
        <f t="shared" si="117"/>
        <v>1</v>
      </c>
      <c r="HS98" s="143">
        <f t="shared" si="118"/>
        <v>1</v>
      </c>
      <c r="HT98" s="143">
        <f t="shared" si="119"/>
        <v>1</v>
      </c>
      <c r="HU98" s="143">
        <f t="shared" si="120"/>
        <v>1</v>
      </c>
      <c r="HY98" s="233">
        <v>92</v>
      </c>
      <c r="HZ98" s="271">
        <v>1.8395189727016252E-5</v>
      </c>
      <c r="IA98" s="271">
        <v>9.3344729975797968E-5</v>
      </c>
      <c r="IB98" s="271">
        <v>5.7204320910402874E-4</v>
      </c>
    </row>
    <row r="99" spans="2:236" x14ac:dyDescent="0.35">
      <c r="B99" s="140">
        <v>92</v>
      </c>
      <c r="C99" s="78">
        <f>VLOOKUP('Saline (Inputs)'!$T126,'Depositional Environments'!$BK$11:$BU$26,2,FALSE)</f>
        <v>0.2</v>
      </c>
      <c r="D99" s="78">
        <f>VLOOKUP('Saline (Inputs)'!$T126,'Depositional Environments'!$BK$11:$BU$26,3,FALSE)</f>
        <v>0.8</v>
      </c>
      <c r="E99" s="134">
        <f>IF('Saline (Inputs)'!$T126="Default",IF('Saline (Inputs)'!V126=0,'Saline (Inputs)'!K$21,'Saline (Inputs)'!V126),IF('Saline (Inputs)'!V126=0,C99,'Saline (Inputs)'!V126))</f>
        <v>0</v>
      </c>
      <c r="F99" s="134">
        <f>IF('Saline (Inputs)'!$T126="Default",IF('Saline (Inputs)'!W126=0,'Saline (Inputs)'!L$21,'Saline (Inputs)'!W126),IF('Saline (Inputs)'!W126=0,D99,'Saline (Inputs)'!W126))</f>
        <v>0</v>
      </c>
      <c r="G99" s="127">
        <f t="shared" si="124"/>
        <v>-1.3862943611198906</v>
      </c>
      <c r="H99" s="67">
        <f t="shared" si="125"/>
        <v>1.3862943611198908</v>
      </c>
      <c r="I99" s="59">
        <f>IF(E99=1, 1, (G99-J99*'Saline (Inputs)'!$C$45))</f>
        <v>2.2204460492503131E-16</v>
      </c>
      <c r="J99" s="59">
        <f>IF(E99=1, 0, ((H99-G99)/'Saline (Inputs)'!$D$45))</f>
        <v>1.0817312376586106</v>
      </c>
      <c r="K99" s="78">
        <f>VLOOKUP('Saline (Inputs)'!$T126,'Depositional Environments'!$BK$11:$BU$26,4,FALSE)</f>
        <v>0.21</v>
      </c>
      <c r="L99" s="78">
        <f>VLOOKUP('Saline (Inputs)'!$T126,'Depositional Environments'!$BK$11:$BU$26,5,FALSE)</f>
        <v>0.76</v>
      </c>
      <c r="M99" s="134">
        <f>IF('Saline (Inputs)'!$T126="Default",IF('Saline (Inputs)'!X126=0,'Saline (Inputs)'!K$22,'Saline (Inputs)'!X126), IF('Saline (Inputs)'!X126=0,Calculations!K99,'Saline (Inputs)'!X126))</f>
        <v>0</v>
      </c>
      <c r="N99" s="134">
        <f>IF('Saline (Inputs)'!$T126="Default",IF('Saline (Inputs)'!Y126=0,'Saline (Inputs)'!L$22,'Saline (Inputs)'!Y126), IF('Saline (Inputs)'!Y126=0,Calculations!L99,'Saline (Inputs)'!Y126))</f>
        <v>0</v>
      </c>
      <c r="O99" s="127">
        <f t="shared" si="126"/>
        <v>-1.3249254147435987</v>
      </c>
      <c r="P99" s="67">
        <f t="shared" si="127"/>
        <v>1.1526795099383855</v>
      </c>
      <c r="Q99" s="59">
        <f t="array" ref="Q99">IF(M99=1, 1, (O99-R99*'Saline (Inputs)'!$C$45))</f>
        <v>-8.612295240260659E-2</v>
      </c>
      <c r="R99" s="59">
        <f>IF(M99=1, 0, ((P99-O99)/'Saline (Inputs)'!$D$45))</f>
        <v>0.96664269752934828</v>
      </c>
      <c r="S99" s="78">
        <f>VLOOKUP('Saline (Inputs)'!$T126,'Depositional Environments'!$BK$11:$BU$26,6,FALSE)</f>
        <v>0.61</v>
      </c>
      <c r="T99" s="78">
        <f>VLOOKUP('Saline (Inputs)'!$T126,'Depositional Environments'!$BK$11:$BU$26,7,FALSE)</f>
        <v>0.71</v>
      </c>
      <c r="U99" s="134">
        <f>IF('Saline (Inputs)'!$T126="Default",IF('Saline (Inputs)'!Z126=0,'Saline (Inputs)'!K$23,'Saline (Inputs)'!Z126),IF('Saline (Inputs)'!Z126=0,S99,'Saline (Inputs)'!Z126))</f>
        <v>0</v>
      </c>
      <c r="V99" s="134">
        <f>IF('Saline (Inputs)'!$T126="Default",IF('Saline (Inputs)'!AA126=0,'Saline (Inputs)'!L$23,'Saline (Inputs)'!AA126),IF('Saline (Inputs)'!AA126=0,T99,'Saline (Inputs)'!AA126))</f>
        <v>0</v>
      </c>
      <c r="W99" s="127">
        <f t="shared" si="128"/>
        <v>0.44731221804366483</v>
      </c>
      <c r="X99" s="67">
        <f t="shared" si="129"/>
        <v>0.89538404705484131</v>
      </c>
      <c r="Y99" s="59">
        <f t="array" ref="Y99">IF(U99=1, 1, (W99-Z99*'Saline (Inputs)'!$C$45))</f>
        <v>0.67134813254925307</v>
      </c>
      <c r="Z99" s="59">
        <f>IF(U99=1, 0, ((X99-W99)/'Saline (Inputs)'!$D$45))</f>
        <v>0.17481615295782754</v>
      </c>
      <c r="AA99" s="78">
        <f>VLOOKUP('Saline (Inputs)'!$T126,'Depositional Environments'!$BK$11:$BU$26,8,FALSE)</f>
        <v>0.19</v>
      </c>
      <c r="AB99" s="78">
        <f>VLOOKUP('Saline (Inputs)'!$T126,'Depositional Environments'!$BK$11:$BU$26,9,FALSE)</f>
        <v>0.59</v>
      </c>
      <c r="AC99" s="134">
        <f>IF('Saline (Inputs)'!$T126="Default",IF('Saline (Inputs)'!AB126=0,'Saline (Inputs)'!K$24,'Saline (Inputs)'!AB126),IF('Saline (Inputs)'!AB126=0,AA99,'Saline (Inputs)'!AB126))</f>
        <v>0</v>
      </c>
      <c r="AD99" s="134">
        <f>IF('Saline (Inputs)'!$T126="Default",IF('Saline (Inputs)'!AC126=0,'Saline (Inputs)'!L$24,'Saline (Inputs)'!AC126),IF('Saline (Inputs)'!AC126=0,AB99,'Saline (Inputs)'!AC126))</f>
        <v>0</v>
      </c>
      <c r="AE99" s="127">
        <f t="shared" si="130"/>
        <v>-1.4500101755059984</v>
      </c>
      <c r="AF99" s="67">
        <f t="shared" si="131"/>
        <v>0.36396537720141148</v>
      </c>
      <c r="AG99" s="59">
        <f t="array" ref="AG99">IF(AC99=1, 1, (AE99-AH99*'Saline (Inputs)'!$C$45))</f>
        <v>-0.54302239915229344</v>
      </c>
      <c r="AH99" s="59">
        <f>IF(AC99=1, 0, ((AF99-AE99)/'Saline (Inputs)'!$D$45))</f>
        <v>0.7077263223257636</v>
      </c>
      <c r="AI99" s="78">
        <f>VLOOKUP('Saline (Inputs)'!$T126,'Depositional Environments'!$BK$11:$BU$26,10,FALSE)</f>
        <v>0.39</v>
      </c>
      <c r="AJ99" s="78">
        <f>VLOOKUP('Saline (Inputs)'!$T126,'Depositional Environments'!$BK$11:$BU$26,11,FALSE)</f>
        <v>0.81</v>
      </c>
      <c r="AK99" s="134">
        <f>IF('Saline (Inputs)'!$T126="Default",IF('Saline (Inputs)'!K$25=0,'Saline (Inputs)'!AD126,'Saline (Inputs)'!$K$25),IF('Saline (Inputs)'!AD126=0,AI99,'Saline (Inputs)'!AD126))</f>
        <v>0</v>
      </c>
      <c r="AL99" s="134">
        <f>IF('Saline (Inputs)'!$T126="Default",IF('Saline (Inputs)'!L$25=0,'Saline (Inputs)'!AE126,'Saline (Inputs)'!$L$25),IF('Saline (Inputs)'!AE126=0,AJ99,'Saline (Inputs)'!AE126))</f>
        <v>0</v>
      </c>
      <c r="AM99" s="127">
        <f t="shared" si="132"/>
        <v>-0.44731221804366478</v>
      </c>
      <c r="AN99" s="67">
        <f t="shared" si="133"/>
        <v>1.4500101755059986</v>
      </c>
      <c r="AO99" s="59">
        <f t="array" ref="AO99">IF(AK99=1, 1, (AM99-AP99*'Saline (Inputs)'!$C$45))</f>
        <v>0.50134897873116691</v>
      </c>
      <c r="AP99" s="59">
        <f>IF(AK99=1, 0, ((AN99-AM99)/'Saline (Inputs)'!$D$45))</f>
        <v>0.74024426506138619</v>
      </c>
      <c r="AR99" s="145">
        <v>92</v>
      </c>
      <c r="AS99" s="143">
        <f t="shared" si="74"/>
        <v>1</v>
      </c>
      <c r="AT99" s="143">
        <f t="shared" si="75"/>
        <v>1</v>
      </c>
      <c r="AU99" s="143">
        <f t="shared" si="76"/>
        <v>1</v>
      </c>
      <c r="AV99" s="143">
        <f t="shared" si="77"/>
        <v>1</v>
      </c>
      <c r="AW99" s="143">
        <f t="shared" si="78"/>
        <v>1</v>
      </c>
      <c r="BS99" s="140">
        <v>92</v>
      </c>
      <c r="BT99" s="78">
        <f>VLOOKUP('Shale (Inputs)'!AC126,$AY$7:$BA$8,2,FALSE)</f>
        <v>0.2</v>
      </c>
      <c r="BU99" s="78">
        <f>VLOOKUP('Shale (Inputs)'!AC126,$AY$7:$BA$8,3,FALSE)</f>
        <v>0.8</v>
      </c>
      <c r="BV99" s="134">
        <f>IF('Shale (Inputs)'!$AC126="Default",IF('Shale (Inputs)'!AE126=0,'Shale (Inputs)'!L$19,'Shale (Inputs)'!AE126),IF('Shale (Inputs)'!AE126=0,BT99,'Shale (Inputs)'!AE126))</f>
        <v>0.2</v>
      </c>
      <c r="BW99" s="134">
        <f>IF('Shale (Inputs)'!$AC126="Default",IF('Shale (Inputs)'!AF126=0,'Shale (Inputs)'!M$19,'Shale (Inputs)'!AF126),IF('Shale (Inputs)'!AF126=0,BU99,'Shale (Inputs)'!AF126))</f>
        <v>0.8</v>
      </c>
      <c r="BX99" s="127">
        <f t="shared" si="79"/>
        <v>-1.3862943611198906</v>
      </c>
      <c r="BY99" s="67">
        <f t="shared" si="80"/>
        <v>1.3862949861200078</v>
      </c>
      <c r="BZ99" s="59">
        <f>IF(BV99=1, 1, (BX99-CA99*'Saline (Inputs)'!$C$45))</f>
        <v>3.1250005871896747E-7</v>
      </c>
      <c r="CA99" s="59">
        <f>IF(BV99=1, 0, ((BY99-BX99)/'Saline (Inputs)'!$D$45))</f>
        <v>1.0817314815037018</v>
      </c>
      <c r="CB99" s="78">
        <f>VLOOKUP('Shale (Inputs)'!AC126,Calculations!$BC$7:$BE$8,2,FALSE)</f>
        <v>0.03</v>
      </c>
      <c r="CC99" s="78">
        <f>VLOOKUP('Shale (Inputs)'!AC126,Calculations!$BC$7:$BE$8,3,FALSE)</f>
        <v>0.92</v>
      </c>
      <c r="CD99" s="134">
        <f>IF('Shale (Inputs)'!$AC126="Default",IF('Shale (Inputs)'!AG126=0,'Shale (Inputs)'!L$20,'Shale (Inputs)'!AG126),IF('Shale (Inputs)'!AG126=0,CB99,'Shale (Inputs)'!AG126))</f>
        <v>0.03</v>
      </c>
      <c r="CE99" s="134">
        <f>IF('Shale (Inputs)'!$AC126="Default",IF('Shale (Inputs)'!AH126=0,'Shale (Inputs)'!M$20,'Shale (Inputs)'!AH126),IF('Shale (Inputs)'!AH126=0,CC99,'Shale (Inputs)'!AH126))</f>
        <v>0.92</v>
      </c>
      <c r="CF99" s="127">
        <f t="shared" si="81"/>
        <v>-3.4760986898352733</v>
      </c>
      <c r="CG99" s="67">
        <f t="shared" si="82"/>
        <v>2.4423483940656316</v>
      </c>
      <c r="CH99" s="59">
        <f t="array" ref="CH99">IF(CD99=1, 1, (CF99-CI99*'Saline (Inputs)'!$C$45))</f>
        <v>-0.51687514788482103</v>
      </c>
      <c r="CI99" s="59">
        <f>IF(CD99=1, 0, ((CG99-CF99)/'Saline (Inputs)'!$D$45))</f>
        <v>2.3090943989389285</v>
      </c>
      <c r="CJ99" s="78">
        <f>VLOOKUP('Shale (Inputs)'!$AJ126,Calculations!$BG$18:$BI$25,2,FALSE)</f>
        <v>0.25</v>
      </c>
      <c r="CK99" s="78">
        <f>VLOOKUP('Shale (Inputs)'!$AJ126,Calculations!$BG$18:$BI$25,3,FALSE)</f>
        <v>0.53</v>
      </c>
      <c r="CL99" s="134">
        <f>IF('Shale (Inputs)'!$AJ126="Default",IF('Shale (Inputs)'!AL126=0,'Shale (Inputs)'!L$24,'Shale (Inputs)'!AL126),IF('Shale (Inputs)'!AL126=0,CJ99,'Shale (Inputs)'!AL126))</f>
        <v>0.2</v>
      </c>
      <c r="CM99" s="134">
        <f>IF('Shale (Inputs)'!$AJ126="Default",IF('Shale (Inputs)'!AM126=0,'Shale (Inputs)'!M$24,'Shale (Inputs)'!AM126),IF('Shale (Inputs)'!AM126=0,CK99,'Shale (Inputs)'!AM126))</f>
        <v>0.85</v>
      </c>
      <c r="CN99" s="135">
        <f t="shared" si="83"/>
        <v>-1.3862943611198906</v>
      </c>
      <c r="CO99" s="136">
        <f t="shared" si="84"/>
        <v>1.7346018397020466</v>
      </c>
      <c r="CP99" s="137">
        <f t="array" ref="CP99">IF(CL99=1, 1, (CN99-CQ99*'Saline (Inputs)'!$C$45))</f>
        <v>0.17415373929107769</v>
      </c>
      <c r="CQ99" s="137">
        <f>IF(CL99=1, 0, ((CO99-CN99)/'Saline (Inputs)'!$D$45))</f>
        <v>1.2176241224814466</v>
      </c>
      <c r="CR99" s="78">
        <f>VLOOKUP('Shale (Inputs)'!$AJ126,Calculations!$BK$18:$BM$25,2,FALSE)</f>
        <v>0.14000000000000001</v>
      </c>
      <c r="CS99" s="78">
        <f>VLOOKUP('Shale (Inputs)'!$AJ126,Calculations!$BK$18:$BM$25,3,FALSE)</f>
        <v>0.34</v>
      </c>
      <c r="CT99" s="134">
        <f>IF('Shale (Inputs)'!$AJ126="Default",IF('Shale (Inputs)'!AN126=0,'Shale (Inputs)'!L$25,'Shale (Inputs)'!AN126),IF('Shale (Inputs)'!AN126=0,CR99,'Shale (Inputs)'!AN126))</f>
        <v>0.1</v>
      </c>
      <c r="CU99" s="134">
        <f>IF('Shale (Inputs)'!$AJ126="Default",IF('Shale (Inputs)'!AO126=0,'Shale (Inputs)'!M$25,'Shale (Inputs)'!AO126),IF('Shale (Inputs)'!AO126=0,CS99,'Shale (Inputs)'!AO126))</f>
        <v>0.49</v>
      </c>
      <c r="CV99" s="127">
        <f t="shared" si="85"/>
        <v>-2.1972245773362191</v>
      </c>
      <c r="CW99" s="67">
        <f t="shared" si="86"/>
        <v>-4.0004934453636599E-2</v>
      </c>
      <c r="CX99" s="59">
        <f t="array" ref="CX99">IF(CT99=1, 1, (CV99-CY99*'Saline (Inputs)'!$C$45))</f>
        <v>-1.1186147558949278</v>
      </c>
      <c r="CY99" s="59">
        <f>IF(CT99=1, 0, ((CW99-CV99)/'Saline (Inputs)'!$D$45))</f>
        <v>0.84164371566502805</v>
      </c>
      <c r="DA99" s="145">
        <v>92</v>
      </c>
      <c r="DB99" s="143">
        <f t="shared" si="87"/>
        <v>1</v>
      </c>
      <c r="DC99" s="143">
        <f t="shared" si="88"/>
        <v>1</v>
      </c>
      <c r="DD99" s="143">
        <f t="shared" si="89"/>
        <v>1</v>
      </c>
      <c r="DE99" s="143">
        <f t="shared" si="90"/>
        <v>1</v>
      </c>
      <c r="DI99" s="233">
        <v>93</v>
      </c>
      <c r="DJ99" s="231">
        <v>1.4015621673024715E-5</v>
      </c>
      <c r="DK99" s="231">
        <v>7.8205564932436146E-5</v>
      </c>
      <c r="DL99" s="231">
        <v>5.611185042653647E-4</v>
      </c>
      <c r="DN99" s="140">
        <v>92</v>
      </c>
      <c r="DO99" s="77">
        <f>VLOOKUP('ROZ (Inputs)'!$Z127,'Depositional Environments'!$BW$11:$CI$26,2,FALSE)</f>
        <v>0.2</v>
      </c>
      <c r="DP99" s="77">
        <f>VLOOKUP('ROZ (Inputs)'!$Z127,'Depositional Environments'!$BW$11:$CI$26,3,FALSE)</f>
        <v>0.8</v>
      </c>
      <c r="DQ99" s="134">
        <f>IF('ROZ (Inputs)'!$Z127="Default",IF('ROZ (Inputs)'!AB127=0,'ROZ (Inputs)'!K$21,'ROZ (Inputs)'!AB127),IF('ROZ (Inputs)'!AB127=0,DO99,'ROZ (Inputs)'!AB127))</f>
        <v>0</v>
      </c>
      <c r="DR99" s="134">
        <f>IF('ROZ (Inputs)'!$Z127="Default",IF('ROZ (Inputs)'!AC127=0,'ROZ (Inputs)'!L$21,'ROZ (Inputs)'!AC127),IF('ROZ (Inputs)'!AC127=0,DP99,'ROZ (Inputs)'!AC127))</f>
        <v>0</v>
      </c>
      <c r="DS99" s="127">
        <f t="shared" si="91"/>
        <v>-1.3862943611198906</v>
      </c>
      <c r="DT99" s="67">
        <f t="shared" si="92"/>
        <v>1.3862943611198908</v>
      </c>
      <c r="DU99" s="59">
        <f>IF(DQ99=1, 1, (DS99-DV99*'Saline (Inputs)'!$C$45))</f>
        <v>2.2204460492503131E-16</v>
      </c>
      <c r="DV99" s="59">
        <f>IF(DQ99=1, 0, ((DT99-DS99)/'Saline (Inputs)'!$D$45))</f>
        <v>1.0817312376586106</v>
      </c>
      <c r="DW99" s="77">
        <f>VLOOKUP('ROZ (Inputs)'!$Z127,'Depositional Environments'!$BW$11:$CI$26,4,FALSE)</f>
        <v>0.21</v>
      </c>
      <c r="DX99" s="77">
        <f>VLOOKUP('ROZ (Inputs)'!$Z127,'Depositional Environments'!$BW$11:$CI$26,5,FALSE)</f>
        <v>0.76</v>
      </c>
      <c r="DY99" s="134">
        <f>IF('ROZ (Inputs)'!$Z127="Default",IF('ROZ (Inputs)'!AD127=0,'ROZ (Inputs)'!K$22,'ROZ (Inputs)'!AD127),IF('ROZ (Inputs)'!AD127=0,DW99,'ROZ (Inputs)'!AD126))</f>
        <v>0</v>
      </c>
      <c r="DZ99" s="134">
        <f>IF('ROZ (Inputs)'!$Z127="Default",IF('ROZ (Inputs)'!AE127=0,'ROZ (Inputs)'!L$22,'ROZ (Inputs)'!AE127),IF('ROZ (Inputs)'!AE127=0,DX99,'ROZ (Inputs)'!AD126))</f>
        <v>0</v>
      </c>
      <c r="EA99" s="127">
        <f t="shared" si="93"/>
        <v>-1.3249254147435987</v>
      </c>
      <c r="EB99" s="67">
        <f t="shared" si="94"/>
        <v>1.1526795099383855</v>
      </c>
      <c r="EC99" s="59">
        <f t="array" ref="EC99">IF(DY99=1, 1, (EA99-ED99*'Saline (Inputs)'!$C$45))</f>
        <v>-8.612295240260659E-2</v>
      </c>
      <c r="ED99" s="59">
        <f>IF(DY99=1, 0, ((EB99-EA99)/'Saline (Inputs)'!$D$45))</f>
        <v>0.96664269752934828</v>
      </c>
      <c r="EE99" s="77">
        <f>VLOOKUP('ROZ (Inputs)'!$Z127,'Depositional Environments'!$BW$11:$CI$26,6,FALSE)</f>
        <v>0.64</v>
      </c>
      <c r="EF99" s="77">
        <f>VLOOKUP('ROZ (Inputs)'!$Z127,'Depositional Environments'!$BW$11:$CI$26,7,FALSE)</f>
        <v>0.77</v>
      </c>
      <c r="EG99" s="134">
        <f>IF('ROZ (Inputs)'!$Z127="Default",IF('ROZ (Inputs)'!AF127=0,'ROZ (Inputs)'!K$23,'ROZ (Inputs)'!AF127),IF('ROZ (Inputs)'!AF127=0,EE99,'ROZ (Inputs)'!AF126))</f>
        <v>0</v>
      </c>
      <c r="EH99" s="134">
        <f>IF('ROZ (Inputs)'!$Z127="Default",IF('ROZ (Inputs)'!AG127=0,'ROZ (Inputs)'!L$23,'ROZ (Inputs)'!AG127),IF('ROZ (Inputs)'!AG127=0,EF99,'ROZ (Inputs)'!AG126))</f>
        <v>0</v>
      </c>
      <c r="EI99" s="127">
        <f t="shared" si="95"/>
        <v>0.57536414490356191</v>
      </c>
      <c r="EJ99" s="67">
        <f t="shared" si="96"/>
        <v>1.2083112059245342</v>
      </c>
      <c r="EK99" s="59">
        <f t="array" ref="EK99">IF(EG99=1, 1, (EI99-EL99*'Saline (Inputs)'!$C$45))</f>
        <v>0.89183767541404801</v>
      </c>
      <c r="EL99" s="59">
        <f>IF(EG99=1, 0, ((EJ99-EI99)/'Saline (Inputs)'!$D$45))</f>
        <v>0.24694560797949588</v>
      </c>
      <c r="EM99" s="77">
        <f>VLOOKUP('ROZ (Inputs)'!$Z127,'Depositional Environments'!$BW$11:$CI$26,8,FALSE)</f>
        <v>0.16</v>
      </c>
      <c r="EN99" s="77">
        <f>VLOOKUP('ROZ (Inputs)'!$Z127,'Depositional Environments'!$BW$11:$CI$26,9,FALSE)</f>
        <v>0.39</v>
      </c>
      <c r="EO99" s="134">
        <f>IF('ROZ (Inputs)'!$Z127="Default",IF('ROZ (Inputs)'!AH127=0,'ROZ (Inputs)'!K$24,'ROZ (Inputs)'!AH127),IF('ROZ (Inputs)'!AH127=0,EM99,'ROZ (Inputs)'!AH126))</f>
        <v>0</v>
      </c>
      <c r="EP99" s="134">
        <f>IF('ROZ (Inputs)'!$Z127="Default",IF('ROZ (Inputs)'!AI127=0,'ROZ (Inputs)'!L$24,'ROZ (Inputs)'!AI127),IF('ROZ (Inputs)'!AI127=0,EN99,'ROZ (Inputs)'!AI126))</f>
        <v>0</v>
      </c>
      <c r="EQ99" s="127">
        <f t="shared" si="97"/>
        <v>-1.6582280766035322</v>
      </c>
      <c r="ER99" s="67">
        <f t="shared" si="98"/>
        <v>-0.44731221804366478</v>
      </c>
      <c r="ES99" s="59">
        <f t="array" ref="ES99">IF(EO99=1, 1, (EQ99-ET99*'Saline (Inputs)'!$C$45))</f>
        <v>-1.0527701473235984</v>
      </c>
      <c r="ET99" s="59">
        <f>IF(EO99=1, 0, ((ER99-EQ99)/'Saline (Inputs)'!$D$45))</f>
        <v>0.47244133248952946</v>
      </c>
      <c r="EU99" s="77">
        <f>VLOOKUP('ROZ (Inputs)'!$Z127,'Depositional Environments'!$BW$11:$CI$26,10,FALSE)</f>
        <v>0.35</v>
      </c>
      <c r="EV99" s="77">
        <f>VLOOKUP('ROZ (Inputs)'!$Z127,'Depositional Environments'!$BW$11:$CI$26,11,FALSE)</f>
        <v>0.76</v>
      </c>
      <c r="EW99" s="134">
        <f>IF('ROZ (Inputs)'!$Z127="Default",IF('ROZ (Inputs)'!AJ127=0,'ROZ (Inputs)'!K$25,'ROZ (Inputs)'!AJ127),IF('ROZ (Inputs)'!AJ127=0,EU99,'ROZ (Inputs)'!AJ126))</f>
        <v>0</v>
      </c>
      <c r="EX99" s="134">
        <f>IF('ROZ (Inputs)'!$Z127="Default",IF('ROZ (Inputs)'!AK127=0,'ROZ (Inputs)'!L$25,'ROZ (Inputs)'!AK127),IF('ROZ (Inputs)'!AK127=0,EV99,'ROZ (Inputs)'!AK126))</f>
        <v>0</v>
      </c>
      <c r="EY99" s="127">
        <f t="shared" si="99"/>
        <v>-0.61903920840622351</v>
      </c>
      <c r="EZ99" s="67">
        <f t="shared" si="100"/>
        <v>1.1526795099383855</v>
      </c>
      <c r="FA99" s="59">
        <f t="array" ref="FA99">IF(EW99=1, 1, (EY99-FB99*'Saline (Inputs)'!$C$45))</f>
        <v>0.26682015076608112</v>
      </c>
      <c r="FB99" s="59">
        <f>IF(EW99=1, 0, ((EZ99-EY99)/'Saline (Inputs)'!$D$45))</f>
        <v>0.69123973079917</v>
      </c>
      <c r="FC99" s="283">
        <f>VLOOKUP('ROZ (Inputs)'!$Z127,'Depositional Environments'!$BW$11:$CI$26,12,FALSE)</f>
        <v>8.9999999999999993E-3</v>
      </c>
      <c r="FD99" s="283">
        <f>VLOOKUP('ROZ (Inputs)'!$Z127,'Depositional Environments'!$BW$11:$CI$26,13,FALSE)</f>
        <v>1.0999999999999999E-2</v>
      </c>
      <c r="FE99" s="134">
        <f>IF('ROZ (Inputs)'!$Z127="Default",IF('ROZ (Inputs)'!AL127=0,'ROZ (Inputs)'!K$26,'ROZ (Inputs)'!AL127),IF('ROZ (Inputs)'!AL127=0,FC99,'ROZ (Inputs)'!AL126))</f>
        <v>0</v>
      </c>
      <c r="FF99" s="134">
        <f>IF('ROZ (Inputs)'!$Z127="Default",IF('ROZ (Inputs)'!AM127=0,'ROZ (Inputs)'!L$26,'ROZ (Inputs)'!AM127),IF('ROZ (Inputs)'!AM127=0,FD99,'ROZ (Inputs)'!AM126))</f>
        <v>0</v>
      </c>
      <c r="FG99" s="127">
        <f t="shared" si="101"/>
        <v>-4.7014899569937691</v>
      </c>
      <c r="FH99" s="67">
        <f t="shared" si="102"/>
        <v>-4.4987990588243418</v>
      </c>
      <c r="FI99" s="59">
        <f t="array" ref="FI99">IF(FE99=1, 1, (FG99-FJ99*'Saline (Inputs)'!$C$45))</f>
        <v>-4.6001445079090555</v>
      </c>
      <c r="FJ99" s="59">
        <f>IF(FE99=1, 0, ((FH99-FG99)/'Saline (Inputs)'!$D$45))</f>
        <v>7.9080274106369253E-2</v>
      </c>
      <c r="FL99" s="145">
        <v>92</v>
      </c>
      <c r="FM99" s="143">
        <f t="shared" si="103"/>
        <v>1</v>
      </c>
      <c r="FN99" s="143">
        <f t="shared" si="104"/>
        <v>1</v>
      </c>
      <c r="FO99" s="143">
        <f t="shared" si="105"/>
        <v>1</v>
      </c>
      <c r="FP99" s="143">
        <f t="shared" si="106"/>
        <v>1</v>
      </c>
      <c r="FQ99" s="143">
        <f t="shared" si="107"/>
        <v>1</v>
      </c>
      <c r="FR99" s="143">
        <f t="shared" si="108"/>
        <v>1</v>
      </c>
      <c r="FT99" s="145">
        <v>92</v>
      </c>
      <c r="FU99" s="34">
        <v>-6.1599048785866771E-4</v>
      </c>
      <c r="FV99" s="34">
        <v>-3.625837416620881E-5</v>
      </c>
      <c r="FW99" s="34">
        <v>4.3136156819011866E-5</v>
      </c>
      <c r="FZ99" s="140">
        <v>92</v>
      </c>
      <c r="GA99" s="78">
        <f>VLOOKUP('Shale_EERC (Inputs)'!$AI124,$ID$7:$IF$8,2,FALSE)</f>
        <v>0.2</v>
      </c>
      <c r="GB99" s="78">
        <f>VLOOKUP('Shale_EERC (Inputs)'!AI124,$AY$7:$BA$8,3,FALSE)</f>
        <v>0.8</v>
      </c>
      <c r="GC99" s="134">
        <f>IF('Shale_EERC (Inputs)'!$AI124="Default",IF('Shale_EERC (Inputs)'!AK124=0,'Shale_EERC (Inputs)'!L$19,'Shale_EERC (Inputs)'!AK124),IF('Shale_EERC (Inputs)'!AK124=0,GA99,'Shale_EERC (Inputs)'!AK124))</f>
        <v>0.2</v>
      </c>
      <c r="GD99" s="134">
        <f>IF('Shale_EERC (Inputs)'!$AI124="Default",IF('Shale_EERC (Inputs)'!AL124=0,'Shale_EERC (Inputs)'!M$19,'Shale_EERC (Inputs)'!AL124),IF('Shale_EERC (Inputs)'!AL124=0,GB99,'Shale_EERC (Inputs)'!AL124))</f>
        <v>0.8</v>
      </c>
      <c r="GE99" s="127">
        <f t="shared" si="109"/>
        <v>-1.3862943611198906</v>
      </c>
      <c r="GF99" s="67">
        <f t="shared" si="110"/>
        <v>1.3862949861200078</v>
      </c>
      <c r="GG99" s="59">
        <f>IF(GC99=1, 1, (GE99-GH99*'Saline (Inputs)'!$C$45))</f>
        <v>3.1250005871896747E-7</v>
      </c>
      <c r="GH99" s="59">
        <f>IF(GC99=1, 0, ((GF99-GE99)/'Saline (Inputs)'!$D$45))</f>
        <v>1.0817314815037018</v>
      </c>
      <c r="GI99" s="78">
        <f>VLOOKUP('Shale_EERC (Inputs)'!$AI124,$IH$7:$IJ$8,2,FALSE)</f>
        <v>0.2</v>
      </c>
      <c r="GJ99" s="78">
        <f>VLOOKUP('Shale_EERC (Inputs)'!$AI124,$IH$7:$IJ$8,3,FALSE)</f>
        <v>0.8</v>
      </c>
      <c r="GK99" s="134">
        <f>IF('Shale_EERC (Inputs)'!$AI124="Default",IF('Shale_EERC (Inputs)'!AM124=0,'Shale_EERC (Inputs)'!L$20,'Shale_EERC (Inputs)'!AM124),IF('Shale_EERC (Inputs)'!AM124=0,GI99,'Shale_EERC (Inputs)'!AM124))</f>
        <v>0.2</v>
      </c>
      <c r="GL99" s="134">
        <f>IF('Shale_EERC (Inputs)'!$AI124="Default",IF('Shale_EERC (Inputs)'!AN124=0,'Shale_EERC (Inputs)'!M$20,'Shale_EERC (Inputs)'!AN124),IF('Shale_EERC (Inputs)'!AN124=0,GJ99,'Shale_EERC (Inputs)'!AN124))</f>
        <v>0.8</v>
      </c>
      <c r="GM99" s="127">
        <f t="shared" si="111"/>
        <v>-1.3862943611198906</v>
      </c>
      <c r="GN99" s="67">
        <f t="shared" si="112"/>
        <v>1.3862949861200078</v>
      </c>
      <c r="GO99" s="59">
        <f t="array" ref="GO99">IF(GK99=1, 1, (GM99-GP99*'Saline (Inputs)'!$C$45))</f>
        <v>3.1250005871896747E-7</v>
      </c>
      <c r="GP99" s="59">
        <f>IF(GK99=1, 0, ((GN99-GM99)/'Saline (Inputs)'!$D$45))</f>
        <v>1.0817314815037018</v>
      </c>
      <c r="GQ99" s="78">
        <f>VLOOKUP('Shale_EERC (Inputs)'!$AI124,$IL$7:$IN$8,2,FALSE)</f>
        <v>0.2</v>
      </c>
      <c r="GR99" s="78">
        <f>VLOOKUP('Shale_EERC (Inputs)'!$AI124,$IL$7:$IN$8,3,FALSE)</f>
        <v>0.8</v>
      </c>
      <c r="GS99" s="134">
        <f>IF('Shale_EERC (Inputs)'!$AI124="Default",IF('Shale_EERC (Inputs)'!AO124=0,'Shale_EERC (Inputs)'!L$21,'Shale_EERC (Inputs)'!AO124),IF('Shale_EERC (Inputs)'!AO124=0,GQ99,'Shale_EERC (Inputs)'!AO124))</f>
        <v>0.2</v>
      </c>
      <c r="GT99" s="134">
        <f>IF('Shale_EERC (Inputs)'!$AI124="Default",IF('Shale_EERC (Inputs)'!AP124=0,'Shale_EERC (Inputs)'!M$21,'Shale_EERC (Inputs)'!AP124),IF('Shale_EERC (Inputs)'!AP124=0,GR99,'Shale_EERC (Inputs)'!AP124))</f>
        <v>0.8</v>
      </c>
      <c r="GU99" s="135">
        <f t="shared" si="121"/>
        <v>-1.3862943611198906</v>
      </c>
      <c r="GV99" s="136">
        <f t="shared" si="113"/>
        <v>1.3862949861200078</v>
      </c>
      <c r="GW99" s="137">
        <f t="array" ref="GW99">IF(GS99=1, 1, (GU99-GX99*'Saline (Inputs)'!$C$45))</f>
        <v>3.1250005871896747E-7</v>
      </c>
      <c r="GX99" s="137">
        <f>IF(GS99=1, 0, ((GV99-GU99)/'Saline (Inputs)'!$D$45))</f>
        <v>1.0817314815037018</v>
      </c>
      <c r="GY99" s="78">
        <f>VLOOKUP('Shale_EERC (Inputs)'!$AI124,$IP$7:$IR$8,2,FALSE)</f>
        <v>0.2</v>
      </c>
      <c r="GZ99" s="78">
        <f>VLOOKUP('Shale_EERC (Inputs)'!$AI124,$IP$7:$IR$8,3,FALSE)</f>
        <v>0.8</v>
      </c>
      <c r="HA99" s="134">
        <f>IF('Shale_EERC (Inputs)'!$AI124="Default",IF('Shale_EERC (Inputs)'!AQ124=0,'Shale_EERC (Inputs)'!L$22,'Shale_EERC (Inputs)'!AQ124),IF('Shale_EERC (Inputs)'!AQ124=0,GY99,'Shale_EERC (Inputs)'!AQ124))</f>
        <v>0.2</v>
      </c>
      <c r="HB99" s="134">
        <f>IF('Shale_EERC (Inputs)'!$AI124="Default",IF('Shale_EERC (Inputs)'!AR124=0,'Shale_EERC (Inputs)'!M$22,'Shale_EERC (Inputs)'!AR124),IF('Shale_EERC (Inputs)'!AR124=0,GZ99,'Shale_EERC (Inputs)'!AR124))</f>
        <v>0.8</v>
      </c>
      <c r="HC99" s="127">
        <f t="shared" si="114"/>
        <v>-1.3862943611198906</v>
      </c>
      <c r="HD99" s="67">
        <f t="shared" si="122"/>
        <v>1.3862949861200078</v>
      </c>
      <c r="HE99" s="59">
        <f t="array" ref="HE99">IF(HA99=1, 1, (HC99-HF99*'Saline (Inputs)'!$C$45))</f>
        <v>3.1250005871896747E-7</v>
      </c>
      <c r="HF99" s="59">
        <f>IF(HA99=1, 0, ((HD99-HC99)/'Saline (Inputs)'!$D$45))</f>
        <v>1.0817314815037018</v>
      </c>
      <c r="HG99" s="78">
        <f>VLOOKUP('Shale_EERC (Inputs)'!$AI124,$IT$7:$IV$8,2,FALSE)</f>
        <v>0.2</v>
      </c>
      <c r="HH99" s="78">
        <f>VLOOKUP('Shale_EERC (Inputs)'!$AI124,$IT$7:$IV$8,3,FALSE)</f>
        <v>0.8</v>
      </c>
      <c r="HI99" s="134">
        <f>IF('Shale_EERC (Inputs)'!$AI124="Default",IF('Shale_EERC (Inputs)'!AS124=0,'Shale_EERC (Inputs)'!L$23,'Shale_EERC (Inputs)'!AS124),IF('Shale_EERC (Inputs)'!AS124=0,HG99,'Shale_EERC (Inputs)'!AS124))</f>
        <v>0.2</v>
      </c>
      <c r="HJ99" s="134">
        <f>IF('Shale_EERC (Inputs)'!$AI124="Default",IF('Shale_EERC (Inputs)'!AT124=0,'Shale_EERC (Inputs)'!M$23,'Shale_EERC (Inputs)'!AT124),IF('Shale_EERC (Inputs)'!AT124=0,HH99,'Shale_EERC (Inputs)'!AT124))</f>
        <v>0.8</v>
      </c>
      <c r="HK99" s="127">
        <f t="shared" si="115"/>
        <v>-1.3862943611198906</v>
      </c>
      <c r="HL99" s="67">
        <f t="shared" si="123"/>
        <v>1.3862949861200078</v>
      </c>
      <c r="HM99" s="59">
        <f t="array" ref="HM99">IF(HI99=1, 1, (HK99-HN99*'Saline (Inputs)'!$C$45))</f>
        <v>3.1250005871896747E-7</v>
      </c>
      <c r="HN99" s="59">
        <f>IF(HI99=1, 0, ((HL99-HK99)/'Saline (Inputs)'!$D$45))</f>
        <v>1.0817314815037018</v>
      </c>
      <c r="HP99" s="145">
        <v>92</v>
      </c>
      <c r="HQ99" s="143">
        <f t="shared" si="116"/>
        <v>1</v>
      </c>
      <c r="HR99" s="143">
        <f t="shared" si="117"/>
        <v>1</v>
      </c>
      <c r="HS99" s="143">
        <f t="shared" si="118"/>
        <v>1</v>
      </c>
      <c r="HT99" s="143">
        <f t="shared" si="119"/>
        <v>1</v>
      </c>
      <c r="HU99" s="143">
        <f t="shared" si="120"/>
        <v>1</v>
      </c>
      <c r="HY99" s="233">
        <v>93</v>
      </c>
      <c r="HZ99" s="271">
        <v>1.8383757378614885E-5</v>
      </c>
      <c r="IA99" s="271">
        <v>9.0107037976862414E-5</v>
      </c>
      <c r="IB99" s="271">
        <v>6.010423239789707E-4</v>
      </c>
    </row>
    <row r="100" spans="2:236" x14ac:dyDescent="0.35">
      <c r="B100" s="140">
        <v>93</v>
      </c>
      <c r="C100" s="78">
        <f>VLOOKUP('Saline (Inputs)'!$T127,'Depositional Environments'!$BK$11:$BU$26,2,FALSE)</f>
        <v>0.2</v>
      </c>
      <c r="D100" s="78">
        <f>VLOOKUP('Saline (Inputs)'!$T127,'Depositional Environments'!$BK$11:$BU$26,3,FALSE)</f>
        <v>0.8</v>
      </c>
      <c r="E100" s="134">
        <f>IF('Saline (Inputs)'!$T127="Default",IF('Saline (Inputs)'!V127=0,'Saline (Inputs)'!K$21,'Saline (Inputs)'!V127),IF('Saline (Inputs)'!V127=0,C100,'Saline (Inputs)'!V127))</f>
        <v>0</v>
      </c>
      <c r="F100" s="134">
        <f>IF('Saline (Inputs)'!$T127="Default",IF('Saline (Inputs)'!W127=0,'Saline (Inputs)'!L$21,'Saline (Inputs)'!W127),IF('Saline (Inputs)'!W127=0,D100,'Saline (Inputs)'!W127))</f>
        <v>0</v>
      </c>
      <c r="G100" s="127">
        <f t="shared" si="124"/>
        <v>-1.3862943611198906</v>
      </c>
      <c r="H100" s="67">
        <f t="shared" si="125"/>
        <v>1.3862943611198908</v>
      </c>
      <c r="I100" s="59">
        <f>IF(E100=1, 1, (G100-J100*'Saline (Inputs)'!$C$45))</f>
        <v>2.2204460492503131E-16</v>
      </c>
      <c r="J100" s="59">
        <f>IF(E100=1, 0, ((H100-G100)/'Saline (Inputs)'!$D$45))</f>
        <v>1.0817312376586106</v>
      </c>
      <c r="K100" s="78">
        <f>VLOOKUP('Saline (Inputs)'!$T127,'Depositional Environments'!$BK$11:$BU$26,4,FALSE)</f>
        <v>0.21</v>
      </c>
      <c r="L100" s="78">
        <f>VLOOKUP('Saline (Inputs)'!$T127,'Depositional Environments'!$BK$11:$BU$26,5,FALSE)</f>
        <v>0.76</v>
      </c>
      <c r="M100" s="134">
        <f>IF('Saline (Inputs)'!$T127="Default",IF('Saline (Inputs)'!X127=0,'Saline (Inputs)'!K$22,'Saline (Inputs)'!X127), IF('Saline (Inputs)'!X127=0,Calculations!K100,'Saline (Inputs)'!X127))</f>
        <v>0</v>
      </c>
      <c r="N100" s="134">
        <f>IF('Saline (Inputs)'!$T127="Default",IF('Saline (Inputs)'!Y127=0,'Saline (Inputs)'!L$22,'Saline (Inputs)'!Y127), IF('Saline (Inputs)'!Y127=0,Calculations!L100,'Saline (Inputs)'!Y127))</f>
        <v>0</v>
      </c>
      <c r="O100" s="127">
        <f t="shared" si="126"/>
        <v>-1.3249254147435987</v>
      </c>
      <c r="P100" s="67">
        <f t="shared" si="127"/>
        <v>1.1526795099383855</v>
      </c>
      <c r="Q100" s="59">
        <f t="array" ref="Q100">IF(M100=1, 1, (O100-R100*'Saline (Inputs)'!$C$45))</f>
        <v>-8.612295240260659E-2</v>
      </c>
      <c r="R100" s="59">
        <f>IF(M100=1, 0, ((P100-O100)/'Saline (Inputs)'!$D$45))</f>
        <v>0.96664269752934828</v>
      </c>
      <c r="S100" s="78">
        <f>VLOOKUP('Saline (Inputs)'!$T127,'Depositional Environments'!$BK$11:$BU$26,6,FALSE)</f>
        <v>0.61</v>
      </c>
      <c r="T100" s="78">
        <f>VLOOKUP('Saline (Inputs)'!$T127,'Depositional Environments'!$BK$11:$BU$26,7,FALSE)</f>
        <v>0.71</v>
      </c>
      <c r="U100" s="134">
        <f>IF('Saline (Inputs)'!$T127="Default",IF('Saline (Inputs)'!Z127=0,'Saline (Inputs)'!K$23,'Saline (Inputs)'!Z127),IF('Saline (Inputs)'!Z127=0,S100,'Saline (Inputs)'!Z127))</f>
        <v>0</v>
      </c>
      <c r="V100" s="134">
        <f>IF('Saline (Inputs)'!$T127="Default",IF('Saline (Inputs)'!AA127=0,'Saline (Inputs)'!L$23,'Saline (Inputs)'!AA127),IF('Saline (Inputs)'!AA127=0,T100,'Saline (Inputs)'!AA127))</f>
        <v>0</v>
      </c>
      <c r="W100" s="127">
        <f t="shared" si="128"/>
        <v>0.44731221804366483</v>
      </c>
      <c r="X100" s="67">
        <f t="shared" si="129"/>
        <v>0.89538404705484131</v>
      </c>
      <c r="Y100" s="59">
        <f t="array" ref="Y100">IF(U100=1, 1, (W100-Z100*'Saline (Inputs)'!$C$45))</f>
        <v>0.67134813254925307</v>
      </c>
      <c r="Z100" s="59">
        <f>IF(U100=1, 0, ((X100-W100)/'Saline (Inputs)'!$D$45))</f>
        <v>0.17481615295782754</v>
      </c>
      <c r="AA100" s="78">
        <f>VLOOKUP('Saline (Inputs)'!$T127,'Depositional Environments'!$BK$11:$BU$26,8,FALSE)</f>
        <v>0.19</v>
      </c>
      <c r="AB100" s="78">
        <f>VLOOKUP('Saline (Inputs)'!$T127,'Depositional Environments'!$BK$11:$BU$26,9,FALSE)</f>
        <v>0.59</v>
      </c>
      <c r="AC100" s="134">
        <f>IF('Saline (Inputs)'!$T127="Default",IF('Saline (Inputs)'!AB127=0,'Saline (Inputs)'!K$24,'Saline (Inputs)'!AB127),IF('Saline (Inputs)'!AB127=0,AA100,'Saline (Inputs)'!AB127))</f>
        <v>0</v>
      </c>
      <c r="AD100" s="134">
        <f>IF('Saline (Inputs)'!$T127="Default",IF('Saline (Inputs)'!AC127=0,'Saline (Inputs)'!L$24,'Saline (Inputs)'!AC127),IF('Saline (Inputs)'!AC127=0,AB100,'Saline (Inputs)'!AC127))</f>
        <v>0</v>
      </c>
      <c r="AE100" s="127">
        <f t="shared" si="130"/>
        <v>-1.4500101755059984</v>
      </c>
      <c r="AF100" s="67">
        <f t="shared" si="131"/>
        <v>0.36396537720141148</v>
      </c>
      <c r="AG100" s="59">
        <f t="array" ref="AG100">IF(AC100=1, 1, (AE100-AH100*'Saline (Inputs)'!$C$45))</f>
        <v>-0.54302239915229344</v>
      </c>
      <c r="AH100" s="59">
        <f>IF(AC100=1, 0, ((AF100-AE100)/'Saline (Inputs)'!$D$45))</f>
        <v>0.7077263223257636</v>
      </c>
      <c r="AI100" s="78">
        <f>VLOOKUP('Saline (Inputs)'!$T127,'Depositional Environments'!$BK$11:$BU$26,10,FALSE)</f>
        <v>0.39</v>
      </c>
      <c r="AJ100" s="78">
        <f>VLOOKUP('Saline (Inputs)'!$T127,'Depositional Environments'!$BK$11:$BU$26,11,FALSE)</f>
        <v>0.81</v>
      </c>
      <c r="AK100" s="134">
        <f>IF('Saline (Inputs)'!$T127="Default",IF('Saline (Inputs)'!K$25=0,'Saline (Inputs)'!AD127,'Saline (Inputs)'!$K$25),IF('Saline (Inputs)'!AD127=0,AI100,'Saline (Inputs)'!AD127))</f>
        <v>0</v>
      </c>
      <c r="AL100" s="134">
        <f>IF('Saline (Inputs)'!$T127="Default",IF('Saline (Inputs)'!L$25=0,'Saline (Inputs)'!AE127,'Saline (Inputs)'!$L$25),IF('Saline (Inputs)'!AE127=0,AJ100,'Saline (Inputs)'!AE127))</f>
        <v>0</v>
      </c>
      <c r="AM100" s="127">
        <f t="shared" si="132"/>
        <v>-0.44731221804366478</v>
      </c>
      <c r="AN100" s="67">
        <f t="shared" si="133"/>
        <v>1.4500101755059986</v>
      </c>
      <c r="AO100" s="59">
        <f t="array" ref="AO100">IF(AK100=1, 1, (AM100-AP100*'Saline (Inputs)'!$C$45))</f>
        <v>0.50134897873116691</v>
      </c>
      <c r="AP100" s="59">
        <f>IF(AK100=1, 0, ((AN100-AM100)/'Saline (Inputs)'!$D$45))</f>
        <v>0.74024426506138619</v>
      </c>
      <c r="AR100" s="145">
        <v>93</v>
      </c>
      <c r="AS100" s="143">
        <f t="shared" si="74"/>
        <v>1</v>
      </c>
      <c r="AT100" s="143">
        <f t="shared" si="75"/>
        <v>1</v>
      </c>
      <c r="AU100" s="143">
        <f t="shared" si="76"/>
        <v>1</v>
      </c>
      <c r="AV100" s="143">
        <f t="shared" si="77"/>
        <v>1</v>
      </c>
      <c r="AW100" s="143">
        <f t="shared" si="78"/>
        <v>1</v>
      </c>
      <c r="BS100" s="140">
        <v>93</v>
      </c>
      <c r="BT100" s="78">
        <f>VLOOKUP('Shale (Inputs)'!AC127,$AY$7:$BA$8,2,FALSE)</f>
        <v>0.2</v>
      </c>
      <c r="BU100" s="78">
        <f>VLOOKUP('Shale (Inputs)'!AC127,$AY$7:$BA$8,3,FALSE)</f>
        <v>0.8</v>
      </c>
      <c r="BV100" s="134">
        <f>IF('Shale (Inputs)'!$AC127="Default",IF('Shale (Inputs)'!AE127=0,'Shale (Inputs)'!L$19,'Shale (Inputs)'!AE127),IF('Shale (Inputs)'!AE127=0,BT100,'Shale (Inputs)'!AE127))</f>
        <v>0.2</v>
      </c>
      <c r="BW100" s="134">
        <f>IF('Shale (Inputs)'!$AC127="Default",IF('Shale (Inputs)'!AF127=0,'Shale (Inputs)'!M$19,'Shale (Inputs)'!AF127),IF('Shale (Inputs)'!AF127=0,BU100,'Shale (Inputs)'!AF127))</f>
        <v>0.8</v>
      </c>
      <c r="BX100" s="127">
        <f t="shared" si="79"/>
        <v>-1.3862943611198906</v>
      </c>
      <c r="BY100" s="67">
        <f t="shared" si="80"/>
        <v>1.3862949861200078</v>
      </c>
      <c r="BZ100" s="59">
        <f>IF(BV100=1, 1, (BX100-CA100*'Saline (Inputs)'!$C$45))</f>
        <v>3.1250005871896747E-7</v>
      </c>
      <c r="CA100" s="59">
        <f>IF(BV100=1, 0, ((BY100-BX100)/'Saline (Inputs)'!$D$45))</f>
        <v>1.0817314815037018</v>
      </c>
      <c r="CB100" s="78">
        <f>VLOOKUP('Shale (Inputs)'!AC127,Calculations!$BC$7:$BE$8,2,FALSE)</f>
        <v>0.03</v>
      </c>
      <c r="CC100" s="78">
        <f>VLOOKUP('Shale (Inputs)'!AC127,Calculations!$BC$7:$BE$8,3,FALSE)</f>
        <v>0.92</v>
      </c>
      <c r="CD100" s="134">
        <f>IF('Shale (Inputs)'!$AC127="Default",IF('Shale (Inputs)'!AG127=0,'Shale (Inputs)'!L$20,'Shale (Inputs)'!AG127),IF('Shale (Inputs)'!AG127=0,CB100,'Shale (Inputs)'!AG127))</f>
        <v>0.03</v>
      </c>
      <c r="CE100" s="134">
        <f>IF('Shale (Inputs)'!$AC127="Default",IF('Shale (Inputs)'!AH127=0,'Shale (Inputs)'!M$20,'Shale (Inputs)'!AH127),IF('Shale (Inputs)'!AH127=0,CC100,'Shale (Inputs)'!AH127))</f>
        <v>0.92</v>
      </c>
      <c r="CF100" s="127">
        <f t="shared" si="81"/>
        <v>-3.4760986898352733</v>
      </c>
      <c r="CG100" s="67">
        <f t="shared" si="82"/>
        <v>2.4423483940656316</v>
      </c>
      <c r="CH100" s="59">
        <f t="array" ref="CH100">IF(CD100=1, 1, (CF100-CI100*'Saline (Inputs)'!$C$45))</f>
        <v>-0.51687514788482103</v>
      </c>
      <c r="CI100" s="59">
        <f>IF(CD100=1, 0, ((CG100-CF100)/'Saline (Inputs)'!$D$45))</f>
        <v>2.3090943989389285</v>
      </c>
      <c r="CJ100" s="78">
        <f>VLOOKUP('Shale (Inputs)'!$AJ127,Calculations!$BG$18:$BI$25,2,FALSE)</f>
        <v>0.25</v>
      </c>
      <c r="CK100" s="78">
        <f>VLOOKUP('Shale (Inputs)'!$AJ127,Calculations!$BG$18:$BI$25,3,FALSE)</f>
        <v>0.53</v>
      </c>
      <c r="CL100" s="134">
        <f>IF('Shale (Inputs)'!$AJ127="Default",IF('Shale (Inputs)'!AL127=0,'Shale (Inputs)'!L$24,'Shale (Inputs)'!AL127),IF('Shale (Inputs)'!AL127=0,CJ100,'Shale (Inputs)'!AL127))</f>
        <v>0.2</v>
      </c>
      <c r="CM100" s="134">
        <f>IF('Shale (Inputs)'!$AJ127="Default",IF('Shale (Inputs)'!AM127=0,'Shale (Inputs)'!M$24,'Shale (Inputs)'!AM127),IF('Shale (Inputs)'!AM127=0,CK100,'Shale (Inputs)'!AM127))</f>
        <v>0.85</v>
      </c>
      <c r="CN100" s="135">
        <f t="shared" si="83"/>
        <v>-1.3862943611198906</v>
      </c>
      <c r="CO100" s="136">
        <f t="shared" si="84"/>
        <v>1.7346018397020466</v>
      </c>
      <c r="CP100" s="137">
        <f t="array" ref="CP100">IF(CL100=1, 1, (CN100-CQ100*'Saline (Inputs)'!$C$45))</f>
        <v>0.17415373929107769</v>
      </c>
      <c r="CQ100" s="137">
        <f>IF(CL100=1, 0, ((CO100-CN100)/'Saline (Inputs)'!$D$45))</f>
        <v>1.2176241224814466</v>
      </c>
      <c r="CR100" s="78">
        <f>VLOOKUP('Shale (Inputs)'!$AJ127,Calculations!$BK$18:$BM$25,2,FALSE)</f>
        <v>0.14000000000000001</v>
      </c>
      <c r="CS100" s="78">
        <f>VLOOKUP('Shale (Inputs)'!$AJ127,Calculations!$BK$18:$BM$25,3,FALSE)</f>
        <v>0.34</v>
      </c>
      <c r="CT100" s="134">
        <f>IF('Shale (Inputs)'!$AJ127="Default",IF('Shale (Inputs)'!AN127=0,'Shale (Inputs)'!L$25,'Shale (Inputs)'!AN127),IF('Shale (Inputs)'!AN127=0,CR100,'Shale (Inputs)'!AN127))</f>
        <v>0.1</v>
      </c>
      <c r="CU100" s="134">
        <f>IF('Shale (Inputs)'!$AJ127="Default",IF('Shale (Inputs)'!AO127=0,'Shale (Inputs)'!M$25,'Shale (Inputs)'!AO127),IF('Shale (Inputs)'!AO127=0,CS100,'Shale (Inputs)'!AO127))</f>
        <v>0.49</v>
      </c>
      <c r="CV100" s="127">
        <f t="shared" si="85"/>
        <v>-2.1972245773362191</v>
      </c>
      <c r="CW100" s="67">
        <f t="shared" si="86"/>
        <v>-4.0004934453636599E-2</v>
      </c>
      <c r="CX100" s="59">
        <f t="array" ref="CX100">IF(CT100=1, 1, (CV100-CY100*'Saline (Inputs)'!$C$45))</f>
        <v>-1.1186147558949278</v>
      </c>
      <c r="CY100" s="59">
        <f>IF(CT100=1, 0, ((CW100-CV100)/'Saline (Inputs)'!$D$45))</f>
        <v>0.84164371566502805</v>
      </c>
      <c r="DA100" s="145">
        <v>93</v>
      </c>
      <c r="DB100" s="143">
        <f t="shared" si="87"/>
        <v>1</v>
      </c>
      <c r="DC100" s="143">
        <f t="shared" si="88"/>
        <v>1</v>
      </c>
      <c r="DD100" s="143">
        <f t="shared" si="89"/>
        <v>1</v>
      </c>
      <c r="DE100" s="143">
        <f t="shared" si="90"/>
        <v>1</v>
      </c>
      <c r="DI100" s="233">
        <v>94</v>
      </c>
      <c r="DJ100" s="231">
        <v>1.3615829629998146E-5</v>
      </c>
      <c r="DK100" s="231">
        <v>8.0741629062688013E-5</v>
      </c>
      <c r="DL100" s="231">
        <v>5.7717229356200374E-4</v>
      </c>
      <c r="DN100" s="140">
        <v>93</v>
      </c>
      <c r="DO100" s="77">
        <f>VLOOKUP('ROZ (Inputs)'!$Z128,'Depositional Environments'!$BW$11:$CI$26,2,FALSE)</f>
        <v>0.2</v>
      </c>
      <c r="DP100" s="77">
        <f>VLOOKUP('ROZ (Inputs)'!$Z128,'Depositional Environments'!$BW$11:$CI$26,3,FALSE)</f>
        <v>0.8</v>
      </c>
      <c r="DQ100" s="134">
        <f>IF('ROZ (Inputs)'!$Z128="Default",IF('ROZ (Inputs)'!AB128=0,'ROZ (Inputs)'!K$21,'ROZ (Inputs)'!AB128),IF('ROZ (Inputs)'!AB128=0,DO100,'ROZ (Inputs)'!AB128))</f>
        <v>0</v>
      </c>
      <c r="DR100" s="134">
        <f>IF('ROZ (Inputs)'!$Z128="Default",IF('ROZ (Inputs)'!AC128=0,'ROZ (Inputs)'!L$21,'ROZ (Inputs)'!AC128),IF('ROZ (Inputs)'!AC128=0,DP100,'ROZ (Inputs)'!AC128))</f>
        <v>0</v>
      </c>
      <c r="DS100" s="127">
        <f t="shared" si="91"/>
        <v>-1.3862943611198906</v>
      </c>
      <c r="DT100" s="67">
        <f t="shared" si="92"/>
        <v>1.3862943611198908</v>
      </c>
      <c r="DU100" s="59">
        <f>IF(DQ100=1, 1, (DS100-DV100*'Saline (Inputs)'!$C$45))</f>
        <v>2.2204460492503131E-16</v>
      </c>
      <c r="DV100" s="59">
        <f>IF(DQ100=1, 0, ((DT100-DS100)/'Saline (Inputs)'!$D$45))</f>
        <v>1.0817312376586106</v>
      </c>
      <c r="DW100" s="77">
        <f>VLOOKUP('ROZ (Inputs)'!$Z128,'Depositional Environments'!$BW$11:$CI$26,4,FALSE)</f>
        <v>0.21</v>
      </c>
      <c r="DX100" s="77">
        <f>VLOOKUP('ROZ (Inputs)'!$Z128,'Depositional Environments'!$BW$11:$CI$26,5,FALSE)</f>
        <v>0.76</v>
      </c>
      <c r="DY100" s="134">
        <f>IF('ROZ (Inputs)'!$Z128="Default",IF('ROZ (Inputs)'!AD128=0,'ROZ (Inputs)'!K$22,'ROZ (Inputs)'!AD128),IF('ROZ (Inputs)'!AD128=0,DW100,'ROZ (Inputs)'!AD127))</f>
        <v>0</v>
      </c>
      <c r="DZ100" s="134">
        <f>IF('ROZ (Inputs)'!$Z128="Default",IF('ROZ (Inputs)'!AE128=0,'ROZ (Inputs)'!L$22,'ROZ (Inputs)'!AE128),IF('ROZ (Inputs)'!AE128=0,DX100,'ROZ (Inputs)'!AD127))</f>
        <v>0</v>
      </c>
      <c r="EA100" s="127">
        <f t="shared" si="93"/>
        <v>-1.3249254147435987</v>
      </c>
      <c r="EB100" s="67">
        <f t="shared" si="94"/>
        <v>1.1526795099383855</v>
      </c>
      <c r="EC100" s="59">
        <f t="array" ref="EC100">IF(DY100=1, 1, (EA100-ED100*'Saline (Inputs)'!$C$45))</f>
        <v>-8.612295240260659E-2</v>
      </c>
      <c r="ED100" s="59">
        <f>IF(DY100=1, 0, ((EB100-EA100)/'Saline (Inputs)'!$D$45))</f>
        <v>0.96664269752934828</v>
      </c>
      <c r="EE100" s="77">
        <f>VLOOKUP('ROZ (Inputs)'!$Z128,'Depositional Environments'!$BW$11:$CI$26,6,FALSE)</f>
        <v>0.64</v>
      </c>
      <c r="EF100" s="77">
        <f>VLOOKUP('ROZ (Inputs)'!$Z128,'Depositional Environments'!$BW$11:$CI$26,7,FALSE)</f>
        <v>0.77</v>
      </c>
      <c r="EG100" s="134">
        <f>IF('ROZ (Inputs)'!$Z128="Default",IF('ROZ (Inputs)'!AF128=0,'ROZ (Inputs)'!K$23,'ROZ (Inputs)'!AF128),IF('ROZ (Inputs)'!AF128=0,EE100,'ROZ (Inputs)'!AF127))</f>
        <v>0</v>
      </c>
      <c r="EH100" s="134">
        <f>IF('ROZ (Inputs)'!$Z128="Default",IF('ROZ (Inputs)'!AG128=0,'ROZ (Inputs)'!L$23,'ROZ (Inputs)'!AG128),IF('ROZ (Inputs)'!AG128=0,EF100,'ROZ (Inputs)'!AG127))</f>
        <v>0</v>
      </c>
      <c r="EI100" s="127">
        <f t="shared" si="95"/>
        <v>0.57536414490356191</v>
      </c>
      <c r="EJ100" s="67">
        <f t="shared" si="96"/>
        <v>1.2083112059245342</v>
      </c>
      <c r="EK100" s="59">
        <f t="array" ref="EK100">IF(EG100=1, 1, (EI100-EL100*'Saline (Inputs)'!$C$45))</f>
        <v>0.89183767541404801</v>
      </c>
      <c r="EL100" s="59">
        <f>IF(EG100=1, 0, ((EJ100-EI100)/'Saline (Inputs)'!$D$45))</f>
        <v>0.24694560797949588</v>
      </c>
      <c r="EM100" s="77">
        <f>VLOOKUP('ROZ (Inputs)'!$Z128,'Depositional Environments'!$BW$11:$CI$26,8,FALSE)</f>
        <v>0.16</v>
      </c>
      <c r="EN100" s="77">
        <f>VLOOKUP('ROZ (Inputs)'!$Z128,'Depositional Environments'!$BW$11:$CI$26,9,FALSE)</f>
        <v>0.39</v>
      </c>
      <c r="EO100" s="134">
        <f>IF('ROZ (Inputs)'!$Z128="Default",IF('ROZ (Inputs)'!AH128=0,'ROZ (Inputs)'!K$24,'ROZ (Inputs)'!AH128),IF('ROZ (Inputs)'!AH128=0,EM100,'ROZ (Inputs)'!AH127))</f>
        <v>0</v>
      </c>
      <c r="EP100" s="134">
        <f>IF('ROZ (Inputs)'!$Z128="Default",IF('ROZ (Inputs)'!AI128=0,'ROZ (Inputs)'!L$24,'ROZ (Inputs)'!AI128),IF('ROZ (Inputs)'!AI128=0,EN100,'ROZ (Inputs)'!AI127))</f>
        <v>0</v>
      </c>
      <c r="EQ100" s="127">
        <f t="shared" si="97"/>
        <v>-1.6582280766035322</v>
      </c>
      <c r="ER100" s="67">
        <f t="shared" si="98"/>
        <v>-0.44731221804366478</v>
      </c>
      <c r="ES100" s="59">
        <f t="array" ref="ES100">IF(EO100=1, 1, (EQ100-ET100*'Saline (Inputs)'!$C$45))</f>
        <v>-1.0527701473235984</v>
      </c>
      <c r="ET100" s="59">
        <f>IF(EO100=1, 0, ((ER100-EQ100)/'Saline (Inputs)'!$D$45))</f>
        <v>0.47244133248952946</v>
      </c>
      <c r="EU100" s="77">
        <f>VLOOKUP('ROZ (Inputs)'!$Z128,'Depositional Environments'!$BW$11:$CI$26,10,FALSE)</f>
        <v>0.35</v>
      </c>
      <c r="EV100" s="77">
        <f>VLOOKUP('ROZ (Inputs)'!$Z128,'Depositional Environments'!$BW$11:$CI$26,11,FALSE)</f>
        <v>0.76</v>
      </c>
      <c r="EW100" s="134">
        <f>IF('ROZ (Inputs)'!$Z128="Default",IF('ROZ (Inputs)'!AJ128=0,'ROZ (Inputs)'!K$25,'ROZ (Inputs)'!AJ128),IF('ROZ (Inputs)'!AJ128=0,EU100,'ROZ (Inputs)'!AJ127))</f>
        <v>0</v>
      </c>
      <c r="EX100" s="134">
        <f>IF('ROZ (Inputs)'!$Z128="Default",IF('ROZ (Inputs)'!AK128=0,'ROZ (Inputs)'!L$25,'ROZ (Inputs)'!AK128),IF('ROZ (Inputs)'!AK128=0,EV100,'ROZ (Inputs)'!AK127))</f>
        <v>0</v>
      </c>
      <c r="EY100" s="127">
        <f t="shared" si="99"/>
        <v>-0.61903920840622351</v>
      </c>
      <c r="EZ100" s="67">
        <f t="shared" si="100"/>
        <v>1.1526795099383855</v>
      </c>
      <c r="FA100" s="59">
        <f t="array" ref="FA100">IF(EW100=1, 1, (EY100-FB100*'Saline (Inputs)'!$C$45))</f>
        <v>0.26682015076608112</v>
      </c>
      <c r="FB100" s="59">
        <f>IF(EW100=1, 0, ((EZ100-EY100)/'Saline (Inputs)'!$D$45))</f>
        <v>0.69123973079917</v>
      </c>
      <c r="FC100" s="283">
        <f>VLOOKUP('ROZ (Inputs)'!$Z128,'Depositional Environments'!$BW$11:$CI$26,12,FALSE)</f>
        <v>8.9999999999999993E-3</v>
      </c>
      <c r="FD100" s="283">
        <f>VLOOKUP('ROZ (Inputs)'!$Z128,'Depositional Environments'!$BW$11:$CI$26,13,FALSE)</f>
        <v>1.0999999999999999E-2</v>
      </c>
      <c r="FE100" s="134">
        <f>IF('ROZ (Inputs)'!$Z128="Default",IF('ROZ (Inputs)'!AL128=0,'ROZ (Inputs)'!K$26,'ROZ (Inputs)'!AL128),IF('ROZ (Inputs)'!AL128=0,FC100,'ROZ (Inputs)'!AL127))</f>
        <v>0</v>
      </c>
      <c r="FF100" s="134">
        <f>IF('ROZ (Inputs)'!$Z128="Default",IF('ROZ (Inputs)'!AM128=0,'ROZ (Inputs)'!L$26,'ROZ (Inputs)'!AM128),IF('ROZ (Inputs)'!AM128=0,FD100,'ROZ (Inputs)'!AM127))</f>
        <v>0</v>
      </c>
      <c r="FG100" s="127">
        <f t="shared" si="101"/>
        <v>-4.7014899569937691</v>
      </c>
      <c r="FH100" s="67">
        <f t="shared" si="102"/>
        <v>-4.4987990588243418</v>
      </c>
      <c r="FI100" s="59">
        <f t="array" ref="FI100">IF(FE100=1, 1, (FG100-FJ100*'Saline (Inputs)'!$C$45))</f>
        <v>-4.6001445079090555</v>
      </c>
      <c r="FJ100" s="59">
        <f>IF(FE100=1, 0, ((FH100-FG100)/'Saline (Inputs)'!$D$45))</f>
        <v>7.9080274106369253E-2</v>
      </c>
      <c r="FL100" s="145">
        <v>93</v>
      </c>
      <c r="FM100" s="143">
        <f t="shared" si="103"/>
        <v>1</v>
      </c>
      <c r="FN100" s="143">
        <f t="shared" si="104"/>
        <v>1</v>
      </c>
      <c r="FO100" s="143">
        <f t="shared" si="105"/>
        <v>1</v>
      </c>
      <c r="FP100" s="143">
        <f t="shared" si="106"/>
        <v>1</v>
      </c>
      <c r="FQ100" s="143">
        <f t="shared" si="107"/>
        <v>1</v>
      </c>
      <c r="FR100" s="143">
        <f t="shared" si="108"/>
        <v>1</v>
      </c>
      <c r="FT100" s="145">
        <v>93</v>
      </c>
      <c r="FU100" s="34">
        <v>-6.0372735606506911E-4</v>
      </c>
      <c r="FV100" s="34">
        <v>-3.763447966775432E-5</v>
      </c>
      <c r="FW100" s="34">
        <v>4.5476748709935897E-5</v>
      </c>
      <c r="FZ100" s="140">
        <v>93</v>
      </c>
      <c r="GA100" s="78">
        <f>VLOOKUP('Shale_EERC (Inputs)'!$AI125,$ID$7:$IF$8,2,FALSE)</f>
        <v>0.2</v>
      </c>
      <c r="GB100" s="78">
        <f>VLOOKUP('Shale_EERC (Inputs)'!AI125,$AY$7:$BA$8,3,FALSE)</f>
        <v>0.8</v>
      </c>
      <c r="GC100" s="134">
        <f>IF('Shale_EERC (Inputs)'!$AI125="Default",IF('Shale_EERC (Inputs)'!AK125=0,'Shale_EERC (Inputs)'!L$19,'Shale_EERC (Inputs)'!AK125),IF('Shale_EERC (Inputs)'!AK125=0,GA100,'Shale_EERC (Inputs)'!AK125))</f>
        <v>0.2</v>
      </c>
      <c r="GD100" s="134">
        <f>IF('Shale_EERC (Inputs)'!$AI125="Default",IF('Shale_EERC (Inputs)'!AL125=0,'Shale_EERC (Inputs)'!M$19,'Shale_EERC (Inputs)'!AL125),IF('Shale_EERC (Inputs)'!AL125=0,GB100,'Shale_EERC (Inputs)'!AL125))</f>
        <v>0.8</v>
      </c>
      <c r="GE100" s="127">
        <f t="shared" si="109"/>
        <v>-1.3862943611198906</v>
      </c>
      <c r="GF100" s="67">
        <f t="shared" si="110"/>
        <v>1.3862949861200078</v>
      </c>
      <c r="GG100" s="59">
        <f>IF(GC100=1, 1, (GE100-GH100*'Saline (Inputs)'!$C$45))</f>
        <v>3.1250005871896747E-7</v>
      </c>
      <c r="GH100" s="59">
        <f>IF(GC100=1, 0, ((GF100-GE100)/'Saline (Inputs)'!$D$45))</f>
        <v>1.0817314815037018</v>
      </c>
      <c r="GI100" s="78">
        <f>VLOOKUP('Shale_EERC (Inputs)'!$AI125,$IH$7:$IJ$8,2,FALSE)</f>
        <v>0.2</v>
      </c>
      <c r="GJ100" s="78">
        <f>VLOOKUP('Shale_EERC (Inputs)'!$AI125,$IH$7:$IJ$8,3,FALSE)</f>
        <v>0.8</v>
      </c>
      <c r="GK100" s="134">
        <f>IF('Shale_EERC (Inputs)'!$AI125="Default",IF('Shale_EERC (Inputs)'!AM125=0,'Shale_EERC (Inputs)'!L$20,'Shale_EERC (Inputs)'!AM125),IF('Shale_EERC (Inputs)'!AM125=0,GI100,'Shale_EERC (Inputs)'!AM125))</f>
        <v>0.2</v>
      </c>
      <c r="GL100" s="134">
        <f>IF('Shale_EERC (Inputs)'!$AI125="Default",IF('Shale_EERC (Inputs)'!AN125=0,'Shale_EERC (Inputs)'!M$20,'Shale_EERC (Inputs)'!AN125),IF('Shale_EERC (Inputs)'!AN125=0,GJ100,'Shale_EERC (Inputs)'!AN125))</f>
        <v>0.8</v>
      </c>
      <c r="GM100" s="127">
        <f t="shared" si="111"/>
        <v>-1.3862943611198906</v>
      </c>
      <c r="GN100" s="67">
        <f t="shared" si="112"/>
        <v>1.3862949861200078</v>
      </c>
      <c r="GO100" s="59">
        <f t="array" ref="GO100">IF(GK100=1, 1, (GM100-GP100*'Saline (Inputs)'!$C$45))</f>
        <v>3.1250005871896747E-7</v>
      </c>
      <c r="GP100" s="59">
        <f>IF(GK100=1, 0, ((GN100-GM100)/'Saline (Inputs)'!$D$45))</f>
        <v>1.0817314815037018</v>
      </c>
      <c r="GQ100" s="78">
        <f>VLOOKUP('Shale_EERC (Inputs)'!$AI125,$IL$7:$IN$8,2,FALSE)</f>
        <v>0.2</v>
      </c>
      <c r="GR100" s="78">
        <f>VLOOKUP('Shale_EERC (Inputs)'!$AI125,$IL$7:$IN$8,3,FALSE)</f>
        <v>0.8</v>
      </c>
      <c r="GS100" s="134">
        <f>IF('Shale_EERC (Inputs)'!$AI125="Default",IF('Shale_EERC (Inputs)'!AO125=0,'Shale_EERC (Inputs)'!L$21,'Shale_EERC (Inputs)'!AO125),IF('Shale_EERC (Inputs)'!AO125=0,GQ100,'Shale_EERC (Inputs)'!AO125))</f>
        <v>0.2</v>
      </c>
      <c r="GT100" s="134">
        <f>IF('Shale_EERC (Inputs)'!$AI125="Default",IF('Shale_EERC (Inputs)'!AP125=0,'Shale_EERC (Inputs)'!M$21,'Shale_EERC (Inputs)'!AP125),IF('Shale_EERC (Inputs)'!AP125=0,GR100,'Shale_EERC (Inputs)'!AP125))</f>
        <v>0.8</v>
      </c>
      <c r="GU100" s="135">
        <f t="shared" si="121"/>
        <v>-1.3862943611198906</v>
      </c>
      <c r="GV100" s="136">
        <f t="shared" si="113"/>
        <v>1.3862949861200078</v>
      </c>
      <c r="GW100" s="137">
        <f t="array" ref="GW100">IF(GS100=1, 1, (GU100-GX100*'Saline (Inputs)'!$C$45))</f>
        <v>3.1250005871896747E-7</v>
      </c>
      <c r="GX100" s="137">
        <f>IF(GS100=1, 0, ((GV100-GU100)/'Saline (Inputs)'!$D$45))</f>
        <v>1.0817314815037018</v>
      </c>
      <c r="GY100" s="78">
        <f>VLOOKUP('Shale_EERC (Inputs)'!$AI125,$IP$7:$IR$8,2,FALSE)</f>
        <v>0.2</v>
      </c>
      <c r="GZ100" s="78">
        <f>VLOOKUP('Shale_EERC (Inputs)'!$AI125,$IP$7:$IR$8,3,FALSE)</f>
        <v>0.8</v>
      </c>
      <c r="HA100" s="134">
        <f>IF('Shale_EERC (Inputs)'!$AI125="Default",IF('Shale_EERC (Inputs)'!AQ125=0,'Shale_EERC (Inputs)'!L$22,'Shale_EERC (Inputs)'!AQ125),IF('Shale_EERC (Inputs)'!AQ125=0,GY100,'Shale_EERC (Inputs)'!AQ125))</f>
        <v>0.2</v>
      </c>
      <c r="HB100" s="134">
        <f>IF('Shale_EERC (Inputs)'!$AI125="Default",IF('Shale_EERC (Inputs)'!AR125=0,'Shale_EERC (Inputs)'!M$22,'Shale_EERC (Inputs)'!AR125),IF('Shale_EERC (Inputs)'!AR125=0,GZ100,'Shale_EERC (Inputs)'!AR125))</f>
        <v>0.8</v>
      </c>
      <c r="HC100" s="127">
        <f t="shared" si="114"/>
        <v>-1.3862943611198906</v>
      </c>
      <c r="HD100" s="67">
        <f t="shared" si="122"/>
        <v>1.3862949861200078</v>
      </c>
      <c r="HE100" s="59">
        <f t="array" ref="HE100">IF(HA100=1, 1, (HC100-HF100*'Saline (Inputs)'!$C$45))</f>
        <v>3.1250005871896747E-7</v>
      </c>
      <c r="HF100" s="59">
        <f>IF(HA100=1, 0, ((HD100-HC100)/'Saline (Inputs)'!$D$45))</f>
        <v>1.0817314815037018</v>
      </c>
      <c r="HG100" s="78">
        <f>VLOOKUP('Shale_EERC (Inputs)'!$AI125,$IT$7:$IV$8,2,FALSE)</f>
        <v>0.2</v>
      </c>
      <c r="HH100" s="78">
        <f>VLOOKUP('Shale_EERC (Inputs)'!$AI125,$IT$7:$IV$8,3,FALSE)</f>
        <v>0.8</v>
      </c>
      <c r="HI100" s="134">
        <f>IF('Shale_EERC (Inputs)'!$AI125="Default",IF('Shale_EERC (Inputs)'!AS125=0,'Shale_EERC (Inputs)'!L$23,'Shale_EERC (Inputs)'!AS125),IF('Shale_EERC (Inputs)'!AS125=0,HG100,'Shale_EERC (Inputs)'!AS125))</f>
        <v>0.2</v>
      </c>
      <c r="HJ100" s="134">
        <f>IF('Shale_EERC (Inputs)'!$AI125="Default",IF('Shale_EERC (Inputs)'!AT125=0,'Shale_EERC (Inputs)'!M$23,'Shale_EERC (Inputs)'!AT125),IF('Shale_EERC (Inputs)'!AT125=0,HH100,'Shale_EERC (Inputs)'!AT125))</f>
        <v>0.8</v>
      </c>
      <c r="HK100" s="127">
        <f t="shared" si="115"/>
        <v>-1.3862943611198906</v>
      </c>
      <c r="HL100" s="67">
        <f t="shared" si="123"/>
        <v>1.3862949861200078</v>
      </c>
      <c r="HM100" s="59">
        <f t="array" ref="HM100">IF(HI100=1, 1, (HK100-HN100*'Saline (Inputs)'!$C$45))</f>
        <v>3.1250005871896747E-7</v>
      </c>
      <c r="HN100" s="59">
        <f>IF(HI100=1, 0, ((HL100-HK100)/'Saline (Inputs)'!$D$45))</f>
        <v>1.0817314815037018</v>
      </c>
      <c r="HP100" s="145">
        <v>93</v>
      </c>
      <c r="HQ100" s="143">
        <f t="shared" si="116"/>
        <v>1</v>
      </c>
      <c r="HR100" s="143">
        <f t="shared" si="117"/>
        <v>1</v>
      </c>
      <c r="HS100" s="143">
        <f t="shared" si="118"/>
        <v>1</v>
      </c>
      <c r="HT100" s="143">
        <f t="shared" si="119"/>
        <v>1</v>
      </c>
      <c r="HU100" s="143">
        <f t="shared" si="120"/>
        <v>1</v>
      </c>
      <c r="HY100" s="233">
        <v>94</v>
      </c>
      <c r="HZ100" s="271">
        <v>1.844442704168591E-5</v>
      </c>
      <c r="IA100" s="271">
        <v>9.027426131069667E-5</v>
      </c>
      <c r="IB100" s="271">
        <v>5.6635838700473543E-4</v>
      </c>
    </row>
    <row r="101" spans="2:236" x14ac:dyDescent="0.35">
      <c r="B101" s="140">
        <v>94</v>
      </c>
      <c r="C101" s="78">
        <f>VLOOKUP('Saline (Inputs)'!$T128,'Depositional Environments'!$BK$11:$BU$26,2,FALSE)</f>
        <v>0.2</v>
      </c>
      <c r="D101" s="78">
        <f>VLOOKUP('Saline (Inputs)'!$T128,'Depositional Environments'!$BK$11:$BU$26,3,FALSE)</f>
        <v>0.8</v>
      </c>
      <c r="E101" s="134">
        <f>IF('Saline (Inputs)'!$T128="Default",IF('Saline (Inputs)'!V128=0,'Saline (Inputs)'!K$21,'Saline (Inputs)'!V128),IF('Saline (Inputs)'!V128=0,C101,'Saline (Inputs)'!V128))</f>
        <v>0</v>
      </c>
      <c r="F101" s="134">
        <f>IF('Saline (Inputs)'!$T128="Default",IF('Saline (Inputs)'!W128=0,'Saline (Inputs)'!L$21,'Saline (Inputs)'!W128),IF('Saline (Inputs)'!W128=0,D101,'Saline (Inputs)'!W128))</f>
        <v>0</v>
      </c>
      <c r="G101" s="127">
        <f t="shared" si="124"/>
        <v>-1.3862943611198906</v>
      </c>
      <c r="H101" s="67">
        <f t="shared" si="125"/>
        <v>1.3862943611198908</v>
      </c>
      <c r="I101" s="59">
        <f>IF(E101=1, 1, (G101-J101*'Saline (Inputs)'!$C$45))</f>
        <v>2.2204460492503131E-16</v>
      </c>
      <c r="J101" s="59">
        <f>IF(E101=1, 0, ((H101-G101)/'Saline (Inputs)'!$D$45))</f>
        <v>1.0817312376586106</v>
      </c>
      <c r="K101" s="78">
        <f>VLOOKUP('Saline (Inputs)'!$T128,'Depositional Environments'!$BK$11:$BU$26,4,FALSE)</f>
        <v>0.21</v>
      </c>
      <c r="L101" s="78">
        <f>VLOOKUP('Saline (Inputs)'!$T128,'Depositional Environments'!$BK$11:$BU$26,5,FALSE)</f>
        <v>0.76</v>
      </c>
      <c r="M101" s="134">
        <f>IF('Saline (Inputs)'!$T128="Default",IF('Saline (Inputs)'!X128=0,'Saline (Inputs)'!K$22,'Saline (Inputs)'!X128), IF('Saline (Inputs)'!X128=0,Calculations!K101,'Saline (Inputs)'!X128))</f>
        <v>0</v>
      </c>
      <c r="N101" s="134">
        <f>IF('Saline (Inputs)'!$T128="Default",IF('Saline (Inputs)'!Y128=0,'Saline (Inputs)'!L$22,'Saline (Inputs)'!Y128), IF('Saline (Inputs)'!Y128=0,Calculations!L101,'Saline (Inputs)'!Y128))</f>
        <v>0</v>
      </c>
      <c r="O101" s="127">
        <f t="shared" si="126"/>
        <v>-1.3249254147435987</v>
      </c>
      <c r="P101" s="67">
        <f t="shared" si="127"/>
        <v>1.1526795099383855</v>
      </c>
      <c r="Q101" s="59">
        <f t="array" ref="Q101">IF(M101=1, 1, (O101-R101*'Saline (Inputs)'!$C$45))</f>
        <v>-8.612295240260659E-2</v>
      </c>
      <c r="R101" s="59">
        <f>IF(M101=1, 0, ((P101-O101)/'Saline (Inputs)'!$D$45))</f>
        <v>0.96664269752934828</v>
      </c>
      <c r="S101" s="78">
        <f>VLOOKUP('Saline (Inputs)'!$T128,'Depositional Environments'!$BK$11:$BU$26,6,FALSE)</f>
        <v>0.61</v>
      </c>
      <c r="T101" s="78">
        <f>VLOOKUP('Saline (Inputs)'!$T128,'Depositional Environments'!$BK$11:$BU$26,7,FALSE)</f>
        <v>0.71</v>
      </c>
      <c r="U101" s="134">
        <f>IF('Saline (Inputs)'!$T128="Default",IF('Saline (Inputs)'!Z128=0,'Saline (Inputs)'!K$23,'Saline (Inputs)'!Z128),IF('Saline (Inputs)'!Z128=0,S101,'Saline (Inputs)'!Z128))</f>
        <v>0</v>
      </c>
      <c r="V101" s="134">
        <f>IF('Saline (Inputs)'!$T128="Default",IF('Saline (Inputs)'!AA128=0,'Saline (Inputs)'!L$23,'Saline (Inputs)'!AA128),IF('Saline (Inputs)'!AA128=0,T101,'Saline (Inputs)'!AA128))</f>
        <v>0</v>
      </c>
      <c r="W101" s="127">
        <f t="shared" si="128"/>
        <v>0.44731221804366483</v>
      </c>
      <c r="X101" s="67">
        <f t="shared" si="129"/>
        <v>0.89538404705484131</v>
      </c>
      <c r="Y101" s="59">
        <f t="array" ref="Y101">IF(U101=1, 1, (W101-Z101*'Saline (Inputs)'!$C$45))</f>
        <v>0.67134813254925307</v>
      </c>
      <c r="Z101" s="59">
        <f>IF(U101=1, 0, ((X101-W101)/'Saline (Inputs)'!$D$45))</f>
        <v>0.17481615295782754</v>
      </c>
      <c r="AA101" s="78">
        <f>VLOOKUP('Saline (Inputs)'!$T128,'Depositional Environments'!$BK$11:$BU$26,8,FALSE)</f>
        <v>0.19</v>
      </c>
      <c r="AB101" s="78">
        <f>VLOOKUP('Saline (Inputs)'!$T128,'Depositional Environments'!$BK$11:$BU$26,9,FALSE)</f>
        <v>0.59</v>
      </c>
      <c r="AC101" s="134">
        <f>IF('Saline (Inputs)'!$T128="Default",IF('Saline (Inputs)'!AB128=0,'Saline (Inputs)'!K$24,'Saline (Inputs)'!AB128),IF('Saline (Inputs)'!AB128=0,AA101,'Saline (Inputs)'!AB128))</f>
        <v>0</v>
      </c>
      <c r="AD101" s="134">
        <f>IF('Saline (Inputs)'!$T128="Default",IF('Saline (Inputs)'!AC128=0,'Saline (Inputs)'!L$24,'Saline (Inputs)'!AC128),IF('Saline (Inputs)'!AC128=0,AB101,'Saline (Inputs)'!AC128))</f>
        <v>0</v>
      </c>
      <c r="AE101" s="127">
        <f t="shared" si="130"/>
        <v>-1.4500101755059984</v>
      </c>
      <c r="AF101" s="67">
        <f t="shared" si="131"/>
        <v>0.36396537720141148</v>
      </c>
      <c r="AG101" s="59">
        <f t="array" ref="AG101">IF(AC101=1, 1, (AE101-AH101*'Saline (Inputs)'!$C$45))</f>
        <v>-0.54302239915229344</v>
      </c>
      <c r="AH101" s="59">
        <f>IF(AC101=1, 0, ((AF101-AE101)/'Saline (Inputs)'!$D$45))</f>
        <v>0.7077263223257636</v>
      </c>
      <c r="AI101" s="78">
        <f>VLOOKUP('Saline (Inputs)'!$T128,'Depositional Environments'!$BK$11:$BU$26,10,FALSE)</f>
        <v>0.39</v>
      </c>
      <c r="AJ101" s="78">
        <f>VLOOKUP('Saline (Inputs)'!$T128,'Depositional Environments'!$BK$11:$BU$26,11,FALSE)</f>
        <v>0.81</v>
      </c>
      <c r="AK101" s="134">
        <f>IF('Saline (Inputs)'!$T128="Default",IF('Saline (Inputs)'!K$25=0,'Saline (Inputs)'!AD128,'Saline (Inputs)'!$K$25),IF('Saline (Inputs)'!AD128=0,AI101,'Saline (Inputs)'!AD128))</f>
        <v>0</v>
      </c>
      <c r="AL101" s="134">
        <f>IF('Saline (Inputs)'!$T128="Default",IF('Saline (Inputs)'!L$25=0,'Saline (Inputs)'!AE128,'Saline (Inputs)'!$L$25),IF('Saline (Inputs)'!AE128=0,AJ101,'Saline (Inputs)'!AE128))</f>
        <v>0</v>
      </c>
      <c r="AM101" s="127">
        <f t="shared" si="132"/>
        <v>-0.44731221804366478</v>
      </c>
      <c r="AN101" s="67">
        <f t="shared" si="133"/>
        <v>1.4500101755059986</v>
      </c>
      <c r="AO101" s="59">
        <f t="array" ref="AO101">IF(AK101=1, 1, (AM101-AP101*'Saline (Inputs)'!$C$45))</f>
        <v>0.50134897873116691</v>
      </c>
      <c r="AP101" s="59">
        <f>IF(AK101=1, 0, ((AN101-AM101)/'Saline (Inputs)'!$D$45))</f>
        <v>0.74024426506138619</v>
      </c>
      <c r="AR101" s="145">
        <v>94</v>
      </c>
      <c r="AS101" s="143">
        <f t="shared" si="74"/>
        <v>1</v>
      </c>
      <c r="AT101" s="143">
        <f t="shared" si="75"/>
        <v>1</v>
      </c>
      <c r="AU101" s="143">
        <f t="shared" si="76"/>
        <v>1</v>
      </c>
      <c r="AV101" s="143">
        <f t="shared" si="77"/>
        <v>1</v>
      </c>
      <c r="AW101" s="143">
        <f t="shared" si="78"/>
        <v>1</v>
      </c>
      <c r="BS101" s="140">
        <v>94</v>
      </c>
      <c r="BT101" s="78">
        <f>VLOOKUP('Shale (Inputs)'!AC128,$AY$7:$BA$8,2,FALSE)</f>
        <v>0.2</v>
      </c>
      <c r="BU101" s="78">
        <f>VLOOKUP('Shale (Inputs)'!AC128,$AY$7:$BA$8,3,FALSE)</f>
        <v>0.8</v>
      </c>
      <c r="BV101" s="134">
        <f>IF('Shale (Inputs)'!$AC128="Default",IF('Shale (Inputs)'!AE128=0,'Shale (Inputs)'!L$19,'Shale (Inputs)'!AE128),IF('Shale (Inputs)'!AE128=0,BT101,'Shale (Inputs)'!AE128))</f>
        <v>0.2</v>
      </c>
      <c r="BW101" s="134">
        <f>IF('Shale (Inputs)'!$AC128="Default",IF('Shale (Inputs)'!AF128=0,'Shale (Inputs)'!M$19,'Shale (Inputs)'!AF128),IF('Shale (Inputs)'!AF128=0,BU101,'Shale (Inputs)'!AF128))</f>
        <v>0.8</v>
      </c>
      <c r="BX101" s="127">
        <f t="shared" si="79"/>
        <v>-1.3862943611198906</v>
      </c>
      <c r="BY101" s="67">
        <f t="shared" si="80"/>
        <v>1.3862949861200078</v>
      </c>
      <c r="BZ101" s="59">
        <f>IF(BV101=1, 1, (BX101-CA101*'Saline (Inputs)'!$C$45))</f>
        <v>3.1250005871896747E-7</v>
      </c>
      <c r="CA101" s="59">
        <f>IF(BV101=1, 0, ((BY101-BX101)/'Saline (Inputs)'!$D$45))</f>
        <v>1.0817314815037018</v>
      </c>
      <c r="CB101" s="78">
        <f>VLOOKUP('Shale (Inputs)'!AC128,Calculations!$BC$7:$BE$8,2,FALSE)</f>
        <v>0.03</v>
      </c>
      <c r="CC101" s="78">
        <f>VLOOKUP('Shale (Inputs)'!AC128,Calculations!$BC$7:$BE$8,3,FALSE)</f>
        <v>0.92</v>
      </c>
      <c r="CD101" s="134">
        <f>IF('Shale (Inputs)'!$AC128="Default",IF('Shale (Inputs)'!AG128=0,'Shale (Inputs)'!L$20,'Shale (Inputs)'!AG128),IF('Shale (Inputs)'!AG128=0,CB101,'Shale (Inputs)'!AG128))</f>
        <v>0.03</v>
      </c>
      <c r="CE101" s="134">
        <f>IF('Shale (Inputs)'!$AC128="Default",IF('Shale (Inputs)'!AH128=0,'Shale (Inputs)'!M$20,'Shale (Inputs)'!AH128),IF('Shale (Inputs)'!AH128=0,CC101,'Shale (Inputs)'!AH128))</f>
        <v>0.92</v>
      </c>
      <c r="CF101" s="127">
        <f t="shared" si="81"/>
        <v>-3.4760986898352733</v>
      </c>
      <c r="CG101" s="67">
        <f t="shared" si="82"/>
        <v>2.4423483940656316</v>
      </c>
      <c r="CH101" s="59">
        <f t="array" ref="CH101">IF(CD101=1, 1, (CF101-CI101*'Saline (Inputs)'!$C$45))</f>
        <v>-0.51687514788482103</v>
      </c>
      <c r="CI101" s="59">
        <f>IF(CD101=1, 0, ((CG101-CF101)/'Saline (Inputs)'!$D$45))</f>
        <v>2.3090943989389285</v>
      </c>
      <c r="CJ101" s="78">
        <f>VLOOKUP('Shale (Inputs)'!$AJ128,Calculations!$BG$18:$BI$25,2,FALSE)</f>
        <v>0.25</v>
      </c>
      <c r="CK101" s="78">
        <f>VLOOKUP('Shale (Inputs)'!$AJ128,Calculations!$BG$18:$BI$25,3,FALSE)</f>
        <v>0.53</v>
      </c>
      <c r="CL101" s="134">
        <f>IF('Shale (Inputs)'!$AJ128="Default",IF('Shale (Inputs)'!AL128=0,'Shale (Inputs)'!L$24,'Shale (Inputs)'!AL128),IF('Shale (Inputs)'!AL128=0,CJ101,'Shale (Inputs)'!AL128))</f>
        <v>0.2</v>
      </c>
      <c r="CM101" s="134">
        <f>IF('Shale (Inputs)'!$AJ128="Default",IF('Shale (Inputs)'!AM128=0,'Shale (Inputs)'!M$24,'Shale (Inputs)'!AM128),IF('Shale (Inputs)'!AM128=0,CK101,'Shale (Inputs)'!AM128))</f>
        <v>0.85</v>
      </c>
      <c r="CN101" s="135">
        <f t="shared" si="83"/>
        <v>-1.3862943611198906</v>
      </c>
      <c r="CO101" s="136">
        <f t="shared" si="84"/>
        <v>1.7346018397020466</v>
      </c>
      <c r="CP101" s="137">
        <f t="array" ref="CP101">IF(CL101=1, 1, (CN101-CQ101*'Saline (Inputs)'!$C$45))</f>
        <v>0.17415373929107769</v>
      </c>
      <c r="CQ101" s="137">
        <f>IF(CL101=1, 0, ((CO101-CN101)/'Saline (Inputs)'!$D$45))</f>
        <v>1.2176241224814466</v>
      </c>
      <c r="CR101" s="78">
        <f>VLOOKUP('Shale (Inputs)'!$AJ128,Calculations!$BK$18:$BM$25,2,FALSE)</f>
        <v>0.14000000000000001</v>
      </c>
      <c r="CS101" s="78">
        <f>VLOOKUP('Shale (Inputs)'!$AJ128,Calculations!$BK$18:$BM$25,3,FALSE)</f>
        <v>0.34</v>
      </c>
      <c r="CT101" s="134">
        <f>IF('Shale (Inputs)'!$AJ128="Default",IF('Shale (Inputs)'!AN128=0,'Shale (Inputs)'!L$25,'Shale (Inputs)'!AN128),IF('Shale (Inputs)'!AN128=0,CR101,'Shale (Inputs)'!AN128))</f>
        <v>0.1</v>
      </c>
      <c r="CU101" s="134">
        <f>IF('Shale (Inputs)'!$AJ128="Default",IF('Shale (Inputs)'!AO128=0,'Shale (Inputs)'!M$25,'Shale (Inputs)'!AO128),IF('Shale (Inputs)'!AO128=0,CS101,'Shale (Inputs)'!AO128))</f>
        <v>0.49</v>
      </c>
      <c r="CV101" s="127">
        <f t="shared" si="85"/>
        <v>-2.1972245773362191</v>
      </c>
      <c r="CW101" s="67">
        <f t="shared" si="86"/>
        <v>-4.0004934453636599E-2</v>
      </c>
      <c r="CX101" s="59">
        <f t="array" ref="CX101">IF(CT101=1, 1, (CV101-CY101*'Saline (Inputs)'!$C$45))</f>
        <v>-1.1186147558949278</v>
      </c>
      <c r="CY101" s="59">
        <f>IF(CT101=1, 0, ((CW101-CV101)/'Saline (Inputs)'!$D$45))</f>
        <v>0.84164371566502805</v>
      </c>
      <c r="DA101" s="145">
        <v>94</v>
      </c>
      <c r="DB101" s="143">
        <f t="shared" si="87"/>
        <v>1</v>
      </c>
      <c r="DC101" s="143">
        <f t="shared" si="88"/>
        <v>1</v>
      </c>
      <c r="DD101" s="143">
        <f t="shared" si="89"/>
        <v>1</v>
      </c>
      <c r="DE101" s="143">
        <f t="shared" si="90"/>
        <v>1</v>
      </c>
      <c r="DI101" s="233">
        <v>95</v>
      </c>
      <c r="DJ101" s="231">
        <v>1.3370869965001436E-5</v>
      </c>
      <c r="DK101" s="231">
        <v>8.0948000686476793E-5</v>
      </c>
      <c r="DL101" s="231">
        <v>5.5694740149195548E-4</v>
      </c>
      <c r="DN101" s="140">
        <v>94</v>
      </c>
      <c r="DO101" s="77">
        <f>VLOOKUP('ROZ (Inputs)'!$Z129,'Depositional Environments'!$BW$11:$CI$26,2,FALSE)</f>
        <v>0.2</v>
      </c>
      <c r="DP101" s="77">
        <f>VLOOKUP('ROZ (Inputs)'!$Z129,'Depositional Environments'!$BW$11:$CI$26,3,FALSE)</f>
        <v>0.8</v>
      </c>
      <c r="DQ101" s="134">
        <f>IF('ROZ (Inputs)'!$Z129="Default",IF('ROZ (Inputs)'!AB129=0,'ROZ (Inputs)'!K$21,'ROZ (Inputs)'!AB129),IF('ROZ (Inputs)'!AB129=0,DO101,'ROZ (Inputs)'!AB129))</f>
        <v>0</v>
      </c>
      <c r="DR101" s="134">
        <f>IF('ROZ (Inputs)'!$Z129="Default",IF('ROZ (Inputs)'!AC129=0,'ROZ (Inputs)'!L$21,'ROZ (Inputs)'!AC129),IF('ROZ (Inputs)'!AC129=0,DP101,'ROZ (Inputs)'!AC129))</f>
        <v>0</v>
      </c>
      <c r="DS101" s="127">
        <f t="shared" si="91"/>
        <v>-1.3862943611198906</v>
      </c>
      <c r="DT101" s="67">
        <f t="shared" si="92"/>
        <v>1.3862943611198908</v>
      </c>
      <c r="DU101" s="59">
        <f>IF(DQ101=1, 1, (DS101-DV101*'Saline (Inputs)'!$C$45))</f>
        <v>2.2204460492503131E-16</v>
      </c>
      <c r="DV101" s="59">
        <f>IF(DQ101=1, 0, ((DT101-DS101)/'Saline (Inputs)'!$D$45))</f>
        <v>1.0817312376586106</v>
      </c>
      <c r="DW101" s="77">
        <f>VLOOKUP('ROZ (Inputs)'!$Z129,'Depositional Environments'!$BW$11:$CI$26,4,FALSE)</f>
        <v>0.21</v>
      </c>
      <c r="DX101" s="77">
        <f>VLOOKUP('ROZ (Inputs)'!$Z129,'Depositional Environments'!$BW$11:$CI$26,5,FALSE)</f>
        <v>0.76</v>
      </c>
      <c r="DY101" s="134">
        <f>IF('ROZ (Inputs)'!$Z129="Default",IF('ROZ (Inputs)'!AD129=0,'ROZ (Inputs)'!K$22,'ROZ (Inputs)'!AD129),IF('ROZ (Inputs)'!AD129=0,DW101,'ROZ (Inputs)'!AD128))</f>
        <v>0</v>
      </c>
      <c r="DZ101" s="134">
        <f>IF('ROZ (Inputs)'!$Z129="Default",IF('ROZ (Inputs)'!AE129=0,'ROZ (Inputs)'!L$22,'ROZ (Inputs)'!AE129),IF('ROZ (Inputs)'!AE129=0,DX101,'ROZ (Inputs)'!AD128))</f>
        <v>0</v>
      </c>
      <c r="EA101" s="127">
        <f t="shared" si="93"/>
        <v>-1.3249254147435987</v>
      </c>
      <c r="EB101" s="67">
        <f t="shared" si="94"/>
        <v>1.1526795099383855</v>
      </c>
      <c r="EC101" s="59">
        <f t="array" ref="EC101">IF(DY101=1, 1, (EA101-ED101*'Saline (Inputs)'!$C$45))</f>
        <v>-8.612295240260659E-2</v>
      </c>
      <c r="ED101" s="59">
        <f>IF(DY101=1, 0, ((EB101-EA101)/'Saline (Inputs)'!$D$45))</f>
        <v>0.96664269752934828</v>
      </c>
      <c r="EE101" s="77">
        <f>VLOOKUP('ROZ (Inputs)'!$Z129,'Depositional Environments'!$BW$11:$CI$26,6,FALSE)</f>
        <v>0.64</v>
      </c>
      <c r="EF101" s="77">
        <f>VLOOKUP('ROZ (Inputs)'!$Z129,'Depositional Environments'!$BW$11:$CI$26,7,FALSE)</f>
        <v>0.77</v>
      </c>
      <c r="EG101" s="134">
        <f>IF('ROZ (Inputs)'!$Z129="Default",IF('ROZ (Inputs)'!AF129=0,'ROZ (Inputs)'!K$23,'ROZ (Inputs)'!AF129),IF('ROZ (Inputs)'!AF129=0,EE101,'ROZ (Inputs)'!AF128))</f>
        <v>0</v>
      </c>
      <c r="EH101" s="134">
        <f>IF('ROZ (Inputs)'!$Z129="Default",IF('ROZ (Inputs)'!AG129=0,'ROZ (Inputs)'!L$23,'ROZ (Inputs)'!AG129),IF('ROZ (Inputs)'!AG129=0,EF101,'ROZ (Inputs)'!AG128))</f>
        <v>0</v>
      </c>
      <c r="EI101" s="127">
        <f t="shared" si="95"/>
        <v>0.57536414490356191</v>
      </c>
      <c r="EJ101" s="67">
        <f t="shared" si="96"/>
        <v>1.2083112059245342</v>
      </c>
      <c r="EK101" s="59">
        <f t="array" ref="EK101">IF(EG101=1, 1, (EI101-EL101*'Saline (Inputs)'!$C$45))</f>
        <v>0.89183767541404801</v>
      </c>
      <c r="EL101" s="59">
        <f>IF(EG101=1, 0, ((EJ101-EI101)/'Saline (Inputs)'!$D$45))</f>
        <v>0.24694560797949588</v>
      </c>
      <c r="EM101" s="77">
        <f>VLOOKUP('ROZ (Inputs)'!$Z129,'Depositional Environments'!$BW$11:$CI$26,8,FALSE)</f>
        <v>0.16</v>
      </c>
      <c r="EN101" s="77">
        <f>VLOOKUP('ROZ (Inputs)'!$Z129,'Depositional Environments'!$BW$11:$CI$26,9,FALSE)</f>
        <v>0.39</v>
      </c>
      <c r="EO101" s="134">
        <f>IF('ROZ (Inputs)'!$Z129="Default",IF('ROZ (Inputs)'!AH129=0,'ROZ (Inputs)'!K$24,'ROZ (Inputs)'!AH129),IF('ROZ (Inputs)'!AH129=0,EM101,'ROZ (Inputs)'!AH128))</f>
        <v>0</v>
      </c>
      <c r="EP101" s="134">
        <f>IF('ROZ (Inputs)'!$Z129="Default",IF('ROZ (Inputs)'!AI129=0,'ROZ (Inputs)'!L$24,'ROZ (Inputs)'!AI129),IF('ROZ (Inputs)'!AI129=0,EN101,'ROZ (Inputs)'!AI128))</f>
        <v>0</v>
      </c>
      <c r="EQ101" s="127">
        <f t="shared" si="97"/>
        <v>-1.6582280766035322</v>
      </c>
      <c r="ER101" s="67">
        <f t="shared" si="98"/>
        <v>-0.44731221804366478</v>
      </c>
      <c r="ES101" s="59">
        <f t="array" ref="ES101">IF(EO101=1, 1, (EQ101-ET101*'Saline (Inputs)'!$C$45))</f>
        <v>-1.0527701473235984</v>
      </c>
      <c r="ET101" s="59">
        <f>IF(EO101=1, 0, ((ER101-EQ101)/'Saline (Inputs)'!$D$45))</f>
        <v>0.47244133248952946</v>
      </c>
      <c r="EU101" s="77">
        <f>VLOOKUP('ROZ (Inputs)'!$Z129,'Depositional Environments'!$BW$11:$CI$26,10,FALSE)</f>
        <v>0.35</v>
      </c>
      <c r="EV101" s="77">
        <f>VLOOKUP('ROZ (Inputs)'!$Z129,'Depositional Environments'!$BW$11:$CI$26,11,FALSE)</f>
        <v>0.76</v>
      </c>
      <c r="EW101" s="134">
        <f>IF('ROZ (Inputs)'!$Z129="Default",IF('ROZ (Inputs)'!AJ129=0,'ROZ (Inputs)'!K$25,'ROZ (Inputs)'!AJ129),IF('ROZ (Inputs)'!AJ129=0,EU101,'ROZ (Inputs)'!AJ128))</f>
        <v>0</v>
      </c>
      <c r="EX101" s="134">
        <f>IF('ROZ (Inputs)'!$Z129="Default",IF('ROZ (Inputs)'!AK129=0,'ROZ (Inputs)'!L$25,'ROZ (Inputs)'!AK129),IF('ROZ (Inputs)'!AK129=0,EV101,'ROZ (Inputs)'!AK128))</f>
        <v>0</v>
      </c>
      <c r="EY101" s="127">
        <f t="shared" si="99"/>
        <v>-0.61903920840622351</v>
      </c>
      <c r="EZ101" s="67">
        <f t="shared" si="100"/>
        <v>1.1526795099383855</v>
      </c>
      <c r="FA101" s="59">
        <f t="array" ref="FA101">IF(EW101=1, 1, (EY101-FB101*'Saline (Inputs)'!$C$45))</f>
        <v>0.26682015076608112</v>
      </c>
      <c r="FB101" s="59">
        <f>IF(EW101=1, 0, ((EZ101-EY101)/'Saline (Inputs)'!$D$45))</f>
        <v>0.69123973079917</v>
      </c>
      <c r="FC101" s="283">
        <f>VLOOKUP('ROZ (Inputs)'!$Z129,'Depositional Environments'!$BW$11:$CI$26,12,FALSE)</f>
        <v>8.9999999999999993E-3</v>
      </c>
      <c r="FD101" s="283">
        <f>VLOOKUP('ROZ (Inputs)'!$Z129,'Depositional Environments'!$BW$11:$CI$26,13,FALSE)</f>
        <v>1.0999999999999999E-2</v>
      </c>
      <c r="FE101" s="134">
        <f>IF('ROZ (Inputs)'!$Z129="Default",IF('ROZ (Inputs)'!AL129=0,'ROZ (Inputs)'!K$26,'ROZ (Inputs)'!AL129),IF('ROZ (Inputs)'!AL129=0,FC101,'ROZ (Inputs)'!AL128))</f>
        <v>0</v>
      </c>
      <c r="FF101" s="134">
        <f>IF('ROZ (Inputs)'!$Z129="Default",IF('ROZ (Inputs)'!AM129=0,'ROZ (Inputs)'!L$26,'ROZ (Inputs)'!AM129),IF('ROZ (Inputs)'!AM129=0,FD101,'ROZ (Inputs)'!AM128))</f>
        <v>0</v>
      </c>
      <c r="FG101" s="127">
        <f t="shared" si="101"/>
        <v>-4.7014899569937691</v>
      </c>
      <c r="FH101" s="67">
        <f t="shared" si="102"/>
        <v>-4.4987990588243418</v>
      </c>
      <c r="FI101" s="59">
        <f t="array" ref="FI101">IF(FE101=1, 1, (FG101-FJ101*'Saline (Inputs)'!$C$45))</f>
        <v>-4.6001445079090555</v>
      </c>
      <c r="FJ101" s="59">
        <f>IF(FE101=1, 0, ((FH101-FG101)/'Saline (Inputs)'!$D$45))</f>
        <v>7.9080274106369253E-2</v>
      </c>
      <c r="FL101" s="145">
        <v>94</v>
      </c>
      <c r="FM101" s="143">
        <f t="shared" si="103"/>
        <v>1</v>
      </c>
      <c r="FN101" s="143">
        <f t="shared" si="104"/>
        <v>1</v>
      </c>
      <c r="FO101" s="143">
        <f t="shared" si="105"/>
        <v>1</v>
      </c>
      <c r="FP101" s="143">
        <f t="shared" si="106"/>
        <v>1</v>
      </c>
      <c r="FQ101" s="143">
        <f t="shared" si="107"/>
        <v>1</v>
      </c>
      <c r="FR101" s="143">
        <f t="shared" si="108"/>
        <v>1</v>
      </c>
      <c r="FT101" s="145">
        <v>94</v>
      </c>
      <c r="FU101" s="34">
        <v>-6.0269466484898107E-4</v>
      </c>
      <c r="FV101" s="34">
        <v>-3.72007034456999E-5</v>
      </c>
      <c r="FW101" s="34">
        <v>4.4406455344927489E-5</v>
      </c>
      <c r="FZ101" s="140">
        <v>94</v>
      </c>
      <c r="GA101" s="78">
        <f>VLOOKUP('Shale_EERC (Inputs)'!$AI126,$ID$7:$IF$8,2,FALSE)</f>
        <v>0.2</v>
      </c>
      <c r="GB101" s="78">
        <f>VLOOKUP('Shale_EERC (Inputs)'!AI126,$AY$7:$BA$8,3,FALSE)</f>
        <v>0.8</v>
      </c>
      <c r="GC101" s="134">
        <f>IF('Shale_EERC (Inputs)'!$AI126="Default",IF('Shale_EERC (Inputs)'!AK126=0,'Shale_EERC (Inputs)'!L$19,'Shale_EERC (Inputs)'!AK126),IF('Shale_EERC (Inputs)'!AK126=0,GA101,'Shale_EERC (Inputs)'!AK126))</f>
        <v>0.2</v>
      </c>
      <c r="GD101" s="134">
        <f>IF('Shale_EERC (Inputs)'!$AI126="Default",IF('Shale_EERC (Inputs)'!AL126=0,'Shale_EERC (Inputs)'!M$19,'Shale_EERC (Inputs)'!AL126),IF('Shale_EERC (Inputs)'!AL126=0,GB101,'Shale_EERC (Inputs)'!AL126))</f>
        <v>0.8</v>
      </c>
      <c r="GE101" s="127">
        <f t="shared" si="109"/>
        <v>-1.3862943611198906</v>
      </c>
      <c r="GF101" s="67">
        <f t="shared" si="110"/>
        <v>1.3862949861200078</v>
      </c>
      <c r="GG101" s="59">
        <f>IF(GC101=1, 1, (GE101-GH101*'Saline (Inputs)'!$C$45))</f>
        <v>3.1250005871896747E-7</v>
      </c>
      <c r="GH101" s="59">
        <f>IF(GC101=1, 0, ((GF101-GE101)/'Saline (Inputs)'!$D$45))</f>
        <v>1.0817314815037018</v>
      </c>
      <c r="GI101" s="78">
        <f>VLOOKUP('Shale_EERC (Inputs)'!$AI126,$IH$7:$IJ$8,2,FALSE)</f>
        <v>0.2</v>
      </c>
      <c r="GJ101" s="78">
        <f>VLOOKUP('Shale_EERC (Inputs)'!$AI126,$IH$7:$IJ$8,3,FALSE)</f>
        <v>0.8</v>
      </c>
      <c r="GK101" s="134">
        <f>IF('Shale_EERC (Inputs)'!$AI126="Default",IF('Shale_EERC (Inputs)'!AM126=0,'Shale_EERC (Inputs)'!L$20,'Shale_EERC (Inputs)'!AM126),IF('Shale_EERC (Inputs)'!AM126=0,GI101,'Shale_EERC (Inputs)'!AM126))</f>
        <v>0.2</v>
      </c>
      <c r="GL101" s="134">
        <f>IF('Shale_EERC (Inputs)'!$AI126="Default",IF('Shale_EERC (Inputs)'!AN126=0,'Shale_EERC (Inputs)'!M$20,'Shale_EERC (Inputs)'!AN126),IF('Shale_EERC (Inputs)'!AN126=0,GJ101,'Shale_EERC (Inputs)'!AN126))</f>
        <v>0.8</v>
      </c>
      <c r="GM101" s="127">
        <f t="shared" si="111"/>
        <v>-1.3862943611198906</v>
      </c>
      <c r="GN101" s="67">
        <f t="shared" si="112"/>
        <v>1.3862949861200078</v>
      </c>
      <c r="GO101" s="59">
        <f t="array" ref="GO101">IF(GK101=1, 1, (GM101-GP101*'Saline (Inputs)'!$C$45))</f>
        <v>3.1250005871896747E-7</v>
      </c>
      <c r="GP101" s="59">
        <f>IF(GK101=1, 0, ((GN101-GM101)/'Saline (Inputs)'!$D$45))</f>
        <v>1.0817314815037018</v>
      </c>
      <c r="GQ101" s="78">
        <f>VLOOKUP('Shale_EERC (Inputs)'!$AI126,$IL$7:$IN$8,2,FALSE)</f>
        <v>0.2</v>
      </c>
      <c r="GR101" s="78">
        <f>VLOOKUP('Shale_EERC (Inputs)'!$AI126,$IL$7:$IN$8,3,FALSE)</f>
        <v>0.8</v>
      </c>
      <c r="GS101" s="134">
        <f>IF('Shale_EERC (Inputs)'!$AI126="Default",IF('Shale_EERC (Inputs)'!AO126=0,'Shale_EERC (Inputs)'!L$21,'Shale_EERC (Inputs)'!AO126),IF('Shale_EERC (Inputs)'!AO126=0,GQ101,'Shale_EERC (Inputs)'!AO126))</f>
        <v>0.2</v>
      </c>
      <c r="GT101" s="134">
        <f>IF('Shale_EERC (Inputs)'!$AI126="Default",IF('Shale_EERC (Inputs)'!AP126=0,'Shale_EERC (Inputs)'!M$21,'Shale_EERC (Inputs)'!AP126),IF('Shale_EERC (Inputs)'!AP126=0,GR101,'Shale_EERC (Inputs)'!AP126))</f>
        <v>0.8</v>
      </c>
      <c r="GU101" s="135">
        <f t="shared" si="121"/>
        <v>-1.3862943611198906</v>
      </c>
      <c r="GV101" s="136">
        <f t="shared" si="113"/>
        <v>1.3862949861200078</v>
      </c>
      <c r="GW101" s="137">
        <f t="array" ref="GW101">IF(GS101=1, 1, (GU101-GX101*'Saline (Inputs)'!$C$45))</f>
        <v>3.1250005871896747E-7</v>
      </c>
      <c r="GX101" s="137">
        <f>IF(GS101=1, 0, ((GV101-GU101)/'Saline (Inputs)'!$D$45))</f>
        <v>1.0817314815037018</v>
      </c>
      <c r="GY101" s="78">
        <f>VLOOKUP('Shale_EERC (Inputs)'!$AI126,$IP$7:$IR$8,2,FALSE)</f>
        <v>0.2</v>
      </c>
      <c r="GZ101" s="78">
        <f>VLOOKUP('Shale_EERC (Inputs)'!$AI126,$IP$7:$IR$8,3,FALSE)</f>
        <v>0.8</v>
      </c>
      <c r="HA101" s="134">
        <f>IF('Shale_EERC (Inputs)'!$AI126="Default",IF('Shale_EERC (Inputs)'!AQ126=0,'Shale_EERC (Inputs)'!L$22,'Shale_EERC (Inputs)'!AQ126),IF('Shale_EERC (Inputs)'!AQ126=0,GY101,'Shale_EERC (Inputs)'!AQ126))</f>
        <v>0.2</v>
      </c>
      <c r="HB101" s="134">
        <f>IF('Shale_EERC (Inputs)'!$AI126="Default",IF('Shale_EERC (Inputs)'!AR126=0,'Shale_EERC (Inputs)'!M$22,'Shale_EERC (Inputs)'!AR126),IF('Shale_EERC (Inputs)'!AR126=0,GZ101,'Shale_EERC (Inputs)'!AR126))</f>
        <v>0.8</v>
      </c>
      <c r="HC101" s="127">
        <f t="shared" si="114"/>
        <v>-1.3862943611198906</v>
      </c>
      <c r="HD101" s="67">
        <f t="shared" si="122"/>
        <v>1.3862949861200078</v>
      </c>
      <c r="HE101" s="59">
        <f t="array" ref="HE101">IF(HA101=1, 1, (HC101-HF101*'Saline (Inputs)'!$C$45))</f>
        <v>3.1250005871896747E-7</v>
      </c>
      <c r="HF101" s="59">
        <f>IF(HA101=1, 0, ((HD101-HC101)/'Saline (Inputs)'!$D$45))</f>
        <v>1.0817314815037018</v>
      </c>
      <c r="HG101" s="78">
        <f>VLOOKUP('Shale_EERC (Inputs)'!$AI126,$IT$7:$IV$8,2,FALSE)</f>
        <v>0.2</v>
      </c>
      <c r="HH101" s="78">
        <f>VLOOKUP('Shale_EERC (Inputs)'!$AI126,$IT$7:$IV$8,3,FALSE)</f>
        <v>0.8</v>
      </c>
      <c r="HI101" s="134">
        <f>IF('Shale_EERC (Inputs)'!$AI126="Default",IF('Shale_EERC (Inputs)'!AS126=0,'Shale_EERC (Inputs)'!L$23,'Shale_EERC (Inputs)'!AS126),IF('Shale_EERC (Inputs)'!AS126=0,HG101,'Shale_EERC (Inputs)'!AS126))</f>
        <v>0.2</v>
      </c>
      <c r="HJ101" s="134">
        <f>IF('Shale_EERC (Inputs)'!$AI126="Default",IF('Shale_EERC (Inputs)'!AT126=0,'Shale_EERC (Inputs)'!M$23,'Shale_EERC (Inputs)'!AT126),IF('Shale_EERC (Inputs)'!AT126=0,HH101,'Shale_EERC (Inputs)'!AT126))</f>
        <v>0.8</v>
      </c>
      <c r="HK101" s="127">
        <f t="shared" si="115"/>
        <v>-1.3862943611198906</v>
      </c>
      <c r="HL101" s="67">
        <f t="shared" si="123"/>
        <v>1.3862949861200078</v>
      </c>
      <c r="HM101" s="59">
        <f t="array" ref="HM101">IF(HI101=1, 1, (HK101-HN101*'Saline (Inputs)'!$C$45))</f>
        <v>3.1250005871896747E-7</v>
      </c>
      <c r="HN101" s="59">
        <f>IF(HI101=1, 0, ((HL101-HK101)/'Saline (Inputs)'!$D$45))</f>
        <v>1.0817314815037018</v>
      </c>
      <c r="HP101" s="145">
        <v>94</v>
      </c>
      <c r="HQ101" s="143">
        <f t="shared" si="116"/>
        <v>1</v>
      </c>
      <c r="HR101" s="143">
        <f t="shared" si="117"/>
        <v>1</v>
      </c>
      <c r="HS101" s="143">
        <f t="shared" si="118"/>
        <v>1</v>
      </c>
      <c r="HT101" s="143">
        <f t="shared" si="119"/>
        <v>1</v>
      </c>
      <c r="HU101" s="143">
        <f t="shared" si="120"/>
        <v>1</v>
      </c>
      <c r="HY101" s="233">
        <v>95</v>
      </c>
      <c r="HZ101" s="271">
        <v>1.7685219972918184E-5</v>
      </c>
      <c r="IA101" s="271">
        <v>9.1043537395316075E-5</v>
      </c>
      <c r="IB101" s="271">
        <v>5.9001741465220144E-4</v>
      </c>
    </row>
    <row r="102" spans="2:236" x14ac:dyDescent="0.35">
      <c r="B102" s="140">
        <v>95</v>
      </c>
      <c r="C102" s="78">
        <f>VLOOKUP('Saline (Inputs)'!$T129,'Depositional Environments'!$BK$11:$BU$26,2,FALSE)</f>
        <v>0.2</v>
      </c>
      <c r="D102" s="78">
        <f>VLOOKUP('Saline (Inputs)'!$T129,'Depositional Environments'!$BK$11:$BU$26,3,FALSE)</f>
        <v>0.8</v>
      </c>
      <c r="E102" s="134">
        <f>IF('Saline (Inputs)'!$T129="Default",IF('Saline (Inputs)'!V129=0,'Saline (Inputs)'!K$21,'Saline (Inputs)'!V129),IF('Saline (Inputs)'!V129=0,C102,'Saline (Inputs)'!V129))</f>
        <v>0</v>
      </c>
      <c r="F102" s="134">
        <f>IF('Saline (Inputs)'!$T129="Default",IF('Saline (Inputs)'!W129=0,'Saline (Inputs)'!L$21,'Saline (Inputs)'!W129),IF('Saline (Inputs)'!W129=0,D102,'Saline (Inputs)'!W129))</f>
        <v>0</v>
      </c>
      <c r="G102" s="127">
        <f t="shared" si="124"/>
        <v>-1.3862943611198906</v>
      </c>
      <c r="H102" s="67">
        <f t="shared" si="125"/>
        <v>1.3862943611198908</v>
      </c>
      <c r="I102" s="59">
        <f>IF(E102=1, 1, (G102-J102*'Saline (Inputs)'!$C$45))</f>
        <v>2.2204460492503131E-16</v>
      </c>
      <c r="J102" s="59">
        <f>IF(E102=1, 0, ((H102-G102)/'Saline (Inputs)'!$D$45))</f>
        <v>1.0817312376586106</v>
      </c>
      <c r="K102" s="78">
        <f>VLOOKUP('Saline (Inputs)'!$T129,'Depositional Environments'!$BK$11:$BU$26,4,FALSE)</f>
        <v>0.21</v>
      </c>
      <c r="L102" s="78">
        <f>VLOOKUP('Saline (Inputs)'!$T129,'Depositional Environments'!$BK$11:$BU$26,5,FALSE)</f>
        <v>0.76</v>
      </c>
      <c r="M102" s="134">
        <f>IF('Saline (Inputs)'!$T129="Default",IF('Saline (Inputs)'!X129=0,'Saline (Inputs)'!K$22,'Saline (Inputs)'!X129), IF('Saline (Inputs)'!X129=0,Calculations!K102,'Saline (Inputs)'!X129))</f>
        <v>0</v>
      </c>
      <c r="N102" s="134">
        <f>IF('Saline (Inputs)'!$T129="Default",IF('Saline (Inputs)'!Y129=0,'Saline (Inputs)'!L$22,'Saline (Inputs)'!Y129), IF('Saline (Inputs)'!Y129=0,Calculations!L102,'Saline (Inputs)'!Y129))</f>
        <v>0</v>
      </c>
      <c r="O102" s="127">
        <f t="shared" si="126"/>
        <v>-1.3249254147435987</v>
      </c>
      <c r="P102" s="67">
        <f t="shared" si="127"/>
        <v>1.1526795099383855</v>
      </c>
      <c r="Q102" s="59">
        <f t="array" ref="Q102">IF(M102=1, 1, (O102-R102*'Saline (Inputs)'!$C$45))</f>
        <v>-8.612295240260659E-2</v>
      </c>
      <c r="R102" s="59">
        <f>IF(M102=1, 0, ((P102-O102)/'Saline (Inputs)'!$D$45))</f>
        <v>0.96664269752934828</v>
      </c>
      <c r="S102" s="78">
        <f>VLOOKUP('Saline (Inputs)'!$T129,'Depositional Environments'!$BK$11:$BU$26,6,FALSE)</f>
        <v>0.61</v>
      </c>
      <c r="T102" s="78">
        <f>VLOOKUP('Saline (Inputs)'!$T129,'Depositional Environments'!$BK$11:$BU$26,7,FALSE)</f>
        <v>0.71</v>
      </c>
      <c r="U102" s="134">
        <f>IF('Saline (Inputs)'!$T129="Default",IF('Saline (Inputs)'!Z129=0,'Saline (Inputs)'!K$23,'Saline (Inputs)'!Z129),IF('Saline (Inputs)'!Z129=0,S102,'Saline (Inputs)'!Z129))</f>
        <v>0</v>
      </c>
      <c r="V102" s="134">
        <f>IF('Saline (Inputs)'!$T129="Default",IF('Saline (Inputs)'!AA129=0,'Saline (Inputs)'!L$23,'Saline (Inputs)'!AA129),IF('Saline (Inputs)'!AA129=0,T102,'Saline (Inputs)'!AA129))</f>
        <v>0</v>
      </c>
      <c r="W102" s="127">
        <f t="shared" si="128"/>
        <v>0.44731221804366483</v>
      </c>
      <c r="X102" s="67">
        <f t="shared" si="129"/>
        <v>0.89538404705484131</v>
      </c>
      <c r="Y102" s="59">
        <f t="array" ref="Y102">IF(U102=1, 1, (W102-Z102*'Saline (Inputs)'!$C$45))</f>
        <v>0.67134813254925307</v>
      </c>
      <c r="Z102" s="59">
        <f>IF(U102=1, 0, ((X102-W102)/'Saline (Inputs)'!$D$45))</f>
        <v>0.17481615295782754</v>
      </c>
      <c r="AA102" s="78">
        <f>VLOOKUP('Saline (Inputs)'!$T129,'Depositional Environments'!$BK$11:$BU$26,8,FALSE)</f>
        <v>0.19</v>
      </c>
      <c r="AB102" s="78">
        <f>VLOOKUP('Saline (Inputs)'!$T129,'Depositional Environments'!$BK$11:$BU$26,9,FALSE)</f>
        <v>0.59</v>
      </c>
      <c r="AC102" s="134">
        <f>IF('Saline (Inputs)'!$T129="Default",IF('Saline (Inputs)'!AB129=0,'Saline (Inputs)'!K$24,'Saline (Inputs)'!AB129),IF('Saline (Inputs)'!AB129=0,AA102,'Saline (Inputs)'!AB129))</f>
        <v>0</v>
      </c>
      <c r="AD102" s="134">
        <f>IF('Saline (Inputs)'!$T129="Default",IF('Saline (Inputs)'!AC129=0,'Saline (Inputs)'!L$24,'Saline (Inputs)'!AC129),IF('Saline (Inputs)'!AC129=0,AB102,'Saline (Inputs)'!AC129))</f>
        <v>0</v>
      </c>
      <c r="AE102" s="127">
        <f t="shared" si="130"/>
        <v>-1.4500101755059984</v>
      </c>
      <c r="AF102" s="67">
        <f t="shared" si="131"/>
        <v>0.36396537720141148</v>
      </c>
      <c r="AG102" s="59">
        <f t="array" ref="AG102">IF(AC102=1, 1, (AE102-AH102*'Saline (Inputs)'!$C$45))</f>
        <v>-0.54302239915229344</v>
      </c>
      <c r="AH102" s="59">
        <f>IF(AC102=1, 0, ((AF102-AE102)/'Saline (Inputs)'!$D$45))</f>
        <v>0.7077263223257636</v>
      </c>
      <c r="AI102" s="78">
        <f>VLOOKUP('Saline (Inputs)'!$T129,'Depositional Environments'!$BK$11:$BU$26,10,FALSE)</f>
        <v>0.39</v>
      </c>
      <c r="AJ102" s="78">
        <f>VLOOKUP('Saline (Inputs)'!$T129,'Depositional Environments'!$BK$11:$BU$26,11,FALSE)</f>
        <v>0.81</v>
      </c>
      <c r="AK102" s="134">
        <f>IF('Saline (Inputs)'!$T129="Default",IF('Saline (Inputs)'!K$25=0,'Saline (Inputs)'!AD129,'Saline (Inputs)'!$K$25),IF('Saline (Inputs)'!AD129=0,AI102,'Saline (Inputs)'!AD129))</f>
        <v>0</v>
      </c>
      <c r="AL102" s="134">
        <f>IF('Saline (Inputs)'!$T129="Default",IF('Saline (Inputs)'!L$25=0,'Saline (Inputs)'!AE129,'Saline (Inputs)'!$L$25),IF('Saline (Inputs)'!AE129=0,AJ102,'Saline (Inputs)'!AE129))</f>
        <v>0</v>
      </c>
      <c r="AM102" s="127">
        <f t="shared" si="132"/>
        <v>-0.44731221804366478</v>
      </c>
      <c r="AN102" s="67">
        <f t="shared" si="133"/>
        <v>1.4500101755059986</v>
      </c>
      <c r="AO102" s="59">
        <f t="array" ref="AO102">IF(AK102=1, 1, (AM102-AP102*'Saline (Inputs)'!$C$45))</f>
        <v>0.50134897873116691</v>
      </c>
      <c r="AP102" s="59">
        <f>IF(AK102=1, 0, ((AN102-AM102)/'Saline (Inputs)'!$D$45))</f>
        <v>0.74024426506138619</v>
      </c>
      <c r="AR102" s="145">
        <v>95</v>
      </c>
      <c r="AS102" s="143">
        <f t="shared" si="74"/>
        <v>1</v>
      </c>
      <c r="AT102" s="143">
        <f t="shared" si="75"/>
        <v>1</v>
      </c>
      <c r="AU102" s="143">
        <f t="shared" si="76"/>
        <v>1</v>
      </c>
      <c r="AV102" s="143">
        <f t="shared" si="77"/>
        <v>1</v>
      </c>
      <c r="AW102" s="143">
        <f t="shared" si="78"/>
        <v>1</v>
      </c>
      <c r="BS102" s="140">
        <v>95</v>
      </c>
      <c r="BT102" s="78">
        <f>VLOOKUP('Shale (Inputs)'!AC129,$AY$7:$BA$8,2,FALSE)</f>
        <v>0.2</v>
      </c>
      <c r="BU102" s="78">
        <f>VLOOKUP('Shale (Inputs)'!AC129,$AY$7:$BA$8,3,FALSE)</f>
        <v>0.8</v>
      </c>
      <c r="BV102" s="134">
        <f>IF('Shale (Inputs)'!$AC129="Default",IF('Shale (Inputs)'!AE129=0,'Shale (Inputs)'!L$19,'Shale (Inputs)'!AE129),IF('Shale (Inputs)'!AE129=0,BT102,'Shale (Inputs)'!AE129))</f>
        <v>0.2</v>
      </c>
      <c r="BW102" s="134">
        <f>IF('Shale (Inputs)'!$AC129="Default",IF('Shale (Inputs)'!AF129=0,'Shale (Inputs)'!M$19,'Shale (Inputs)'!AF129),IF('Shale (Inputs)'!AF129=0,BU102,'Shale (Inputs)'!AF129))</f>
        <v>0.8</v>
      </c>
      <c r="BX102" s="127">
        <f t="shared" si="79"/>
        <v>-1.3862943611198906</v>
      </c>
      <c r="BY102" s="67">
        <f t="shared" si="80"/>
        <v>1.3862949861200078</v>
      </c>
      <c r="BZ102" s="59">
        <f>IF(BV102=1, 1, (BX102-CA102*'Saline (Inputs)'!$C$45))</f>
        <v>3.1250005871896747E-7</v>
      </c>
      <c r="CA102" s="59">
        <f>IF(BV102=1, 0, ((BY102-BX102)/'Saline (Inputs)'!$D$45))</f>
        <v>1.0817314815037018</v>
      </c>
      <c r="CB102" s="78">
        <f>VLOOKUP('Shale (Inputs)'!AC129,Calculations!$BC$7:$BE$8,2,FALSE)</f>
        <v>0.03</v>
      </c>
      <c r="CC102" s="78">
        <f>VLOOKUP('Shale (Inputs)'!AC129,Calculations!$BC$7:$BE$8,3,FALSE)</f>
        <v>0.92</v>
      </c>
      <c r="CD102" s="134">
        <f>IF('Shale (Inputs)'!$AC129="Default",IF('Shale (Inputs)'!AG129=0,'Shale (Inputs)'!L$20,'Shale (Inputs)'!AG129),IF('Shale (Inputs)'!AG129=0,CB102,'Shale (Inputs)'!AG129))</f>
        <v>0.03</v>
      </c>
      <c r="CE102" s="134">
        <f>IF('Shale (Inputs)'!$AC129="Default",IF('Shale (Inputs)'!AH129=0,'Shale (Inputs)'!M$20,'Shale (Inputs)'!AH129),IF('Shale (Inputs)'!AH129=0,CC102,'Shale (Inputs)'!AH129))</f>
        <v>0.92</v>
      </c>
      <c r="CF102" s="127">
        <f t="shared" si="81"/>
        <v>-3.4760986898352733</v>
      </c>
      <c r="CG102" s="67">
        <f t="shared" si="82"/>
        <v>2.4423483940656316</v>
      </c>
      <c r="CH102" s="59">
        <f t="array" ref="CH102">IF(CD102=1, 1, (CF102-CI102*'Saline (Inputs)'!$C$45))</f>
        <v>-0.51687514788482103</v>
      </c>
      <c r="CI102" s="59">
        <f>IF(CD102=1, 0, ((CG102-CF102)/'Saline (Inputs)'!$D$45))</f>
        <v>2.3090943989389285</v>
      </c>
      <c r="CJ102" s="78">
        <f>VLOOKUP('Shale (Inputs)'!$AJ129,Calculations!$BG$18:$BI$25,2,FALSE)</f>
        <v>0.25</v>
      </c>
      <c r="CK102" s="78">
        <f>VLOOKUP('Shale (Inputs)'!$AJ129,Calculations!$BG$18:$BI$25,3,FALSE)</f>
        <v>0.53</v>
      </c>
      <c r="CL102" s="134">
        <f>IF('Shale (Inputs)'!$AJ129="Default",IF('Shale (Inputs)'!AL129=0,'Shale (Inputs)'!L$24,'Shale (Inputs)'!AL129),IF('Shale (Inputs)'!AL129=0,CJ102,'Shale (Inputs)'!AL129))</f>
        <v>0.2</v>
      </c>
      <c r="CM102" s="134">
        <f>IF('Shale (Inputs)'!$AJ129="Default",IF('Shale (Inputs)'!AM129=0,'Shale (Inputs)'!M$24,'Shale (Inputs)'!AM129),IF('Shale (Inputs)'!AM129=0,CK102,'Shale (Inputs)'!AM129))</f>
        <v>0.85</v>
      </c>
      <c r="CN102" s="135">
        <f t="shared" si="83"/>
        <v>-1.3862943611198906</v>
      </c>
      <c r="CO102" s="136">
        <f t="shared" si="84"/>
        <v>1.7346018397020466</v>
      </c>
      <c r="CP102" s="137">
        <f t="array" ref="CP102">IF(CL102=1, 1, (CN102-CQ102*'Saline (Inputs)'!$C$45))</f>
        <v>0.17415373929107769</v>
      </c>
      <c r="CQ102" s="137">
        <f>IF(CL102=1, 0, ((CO102-CN102)/'Saline (Inputs)'!$D$45))</f>
        <v>1.2176241224814466</v>
      </c>
      <c r="CR102" s="78">
        <f>VLOOKUP('Shale (Inputs)'!$AJ129,Calculations!$BK$18:$BM$25,2,FALSE)</f>
        <v>0.14000000000000001</v>
      </c>
      <c r="CS102" s="78">
        <f>VLOOKUP('Shale (Inputs)'!$AJ129,Calculations!$BK$18:$BM$25,3,FALSE)</f>
        <v>0.34</v>
      </c>
      <c r="CT102" s="134">
        <f>IF('Shale (Inputs)'!$AJ129="Default",IF('Shale (Inputs)'!AN129=0,'Shale (Inputs)'!L$25,'Shale (Inputs)'!AN129),IF('Shale (Inputs)'!AN129=0,CR102,'Shale (Inputs)'!AN129))</f>
        <v>0.1</v>
      </c>
      <c r="CU102" s="134">
        <f>IF('Shale (Inputs)'!$AJ129="Default",IF('Shale (Inputs)'!AO129=0,'Shale (Inputs)'!M$25,'Shale (Inputs)'!AO129),IF('Shale (Inputs)'!AO129=0,CS102,'Shale (Inputs)'!AO129))</f>
        <v>0.49</v>
      </c>
      <c r="CV102" s="127">
        <f t="shared" si="85"/>
        <v>-2.1972245773362191</v>
      </c>
      <c r="CW102" s="67">
        <f t="shared" si="86"/>
        <v>-4.0004934453636599E-2</v>
      </c>
      <c r="CX102" s="59">
        <f t="array" ref="CX102">IF(CT102=1, 1, (CV102-CY102*'Saline (Inputs)'!$C$45))</f>
        <v>-1.1186147558949278</v>
      </c>
      <c r="CY102" s="59">
        <f>IF(CT102=1, 0, ((CW102-CV102)/'Saline (Inputs)'!$D$45))</f>
        <v>0.84164371566502805</v>
      </c>
      <c r="DA102" s="145">
        <v>95</v>
      </c>
      <c r="DB102" s="143">
        <f t="shared" si="87"/>
        <v>1</v>
      </c>
      <c r="DC102" s="143">
        <f t="shared" si="88"/>
        <v>1</v>
      </c>
      <c r="DD102" s="143">
        <f t="shared" si="89"/>
        <v>1</v>
      </c>
      <c r="DE102" s="143">
        <f t="shared" si="90"/>
        <v>1</v>
      </c>
      <c r="DI102" s="233">
        <v>96</v>
      </c>
      <c r="DJ102" s="231">
        <v>1.4129589999356459E-5</v>
      </c>
      <c r="DK102" s="231">
        <v>8.2848018791997259E-5</v>
      </c>
      <c r="DL102" s="231">
        <v>5.3817208390744594E-4</v>
      </c>
      <c r="DN102" s="140">
        <v>95</v>
      </c>
      <c r="DO102" s="77">
        <f>VLOOKUP('ROZ (Inputs)'!$Z130,'Depositional Environments'!$BW$11:$CI$26,2,FALSE)</f>
        <v>0.2</v>
      </c>
      <c r="DP102" s="77">
        <f>VLOOKUP('ROZ (Inputs)'!$Z130,'Depositional Environments'!$BW$11:$CI$26,3,FALSE)</f>
        <v>0.8</v>
      </c>
      <c r="DQ102" s="134">
        <f>IF('ROZ (Inputs)'!$Z130="Default",IF('ROZ (Inputs)'!AB130=0,'ROZ (Inputs)'!K$21,'ROZ (Inputs)'!AB130),IF('ROZ (Inputs)'!AB130=0,DO102,'ROZ (Inputs)'!AB130))</f>
        <v>0</v>
      </c>
      <c r="DR102" s="134">
        <f>IF('ROZ (Inputs)'!$Z130="Default",IF('ROZ (Inputs)'!AC130=0,'ROZ (Inputs)'!L$21,'ROZ (Inputs)'!AC130),IF('ROZ (Inputs)'!AC130=0,DP102,'ROZ (Inputs)'!AC130))</f>
        <v>0</v>
      </c>
      <c r="DS102" s="127">
        <f t="shared" si="91"/>
        <v>-1.3862943611198906</v>
      </c>
      <c r="DT102" s="67">
        <f t="shared" si="92"/>
        <v>1.3862943611198908</v>
      </c>
      <c r="DU102" s="59">
        <f>IF(DQ102=1, 1, (DS102-DV102*'Saline (Inputs)'!$C$45))</f>
        <v>2.2204460492503131E-16</v>
      </c>
      <c r="DV102" s="59">
        <f>IF(DQ102=1, 0, ((DT102-DS102)/'Saline (Inputs)'!$D$45))</f>
        <v>1.0817312376586106</v>
      </c>
      <c r="DW102" s="77">
        <f>VLOOKUP('ROZ (Inputs)'!$Z130,'Depositional Environments'!$BW$11:$CI$26,4,FALSE)</f>
        <v>0.21</v>
      </c>
      <c r="DX102" s="77">
        <f>VLOOKUP('ROZ (Inputs)'!$Z130,'Depositional Environments'!$BW$11:$CI$26,5,FALSE)</f>
        <v>0.76</v>
      </c>
      <c r="DY102" s="134">
        <f>IF('ROZ (Inputs)'!$Z130="Default",IF('ROZ (Inputs)'!AD130=0,'ROZ (Inputs)'!K$22,'ROZ (Inputs)'!AD130),IF('ROZ (Inputs)'!AD130=0,DW102,'ROZ (Inputs)'!AD129))</f>
        <v>0</v>
      </c>
      <c r="DZ102" s="134">
        <f>IF('ROZ (Inputs)'!$Z130="Default",IF('ROZ (Inputs)'!AE130=0,'ROZ (Inputs)'!L$22,'ROZ (Inputs)'!AE130),IF('ROZ (Inputs)'!AE130=0,DX102,'ROZ (Inputs)'!AD129))</f>
        <v>0</v>
      </c>
      <c r="EA102" s="127">
        <f t="shared" si="93"/>
        <v>-1.3249254147435987</v>
      </c>
      <c r="EB102" s="67">
        <f t="shared" si="94"/>
        <v>1.1526795099383855</v>
      </c>
      <c r="EC102" s="59">
        <f t="array" ref="EC102">IF(DY102=1, 1, (EA102-ED102*'Saline (Inputs)'!$C$45))</f>
        <v>-8.612295240260659E-2</v>
      </c>
      <c r="ED102" s="59">
        <f>IF(DY102=1, 0, ((EB102-EA102)/'Saline (Inputs)'!$D$45))</f>
        <v>0.96664269752934828</v>
      </c>
      <c r="EE102" s="77">
        <f>VLOOKUP('ROZ (Inputs)'!$Z130,'Depositional Environments'!$BW$11:$CI$26,6,FALSE)</f>
        <v>0.64</v>
      </c>
      <c r="EF102" s="77">
        <f>VLOOKUP('ROZ (Inputs)'!$Z130,'Depositional Environments'!$BW$11:$CI$26,7,FALSE)</f>
        <v>0.77</v>
      </c>
      <c r="EG102" s="134">
        <f>IF('ROZ (Inputs)'!$Z130="Default",IF('ROZ (Inputs)'!AF130=0,'ROZ (Inputs)'!K$23,'ROZ (Inputs)'!AF130),IF('ROZ (Inputs)'!AF130=0,EE102,'ROZ (Inputs)'!AF129))</f>
        <v>0</v>
      </c>
      <c r="EH102" s="134">
        <f>IF('ROZ (Inputs)'!$Z130="Default",IF('ROZ (Inputs)'!AG130=0,'ROZ (Inputs)'!L$23,'ROZ (Inputs)'!AG130),IF('ROZ (Inputs)'!AG130=0,EF102,'ROZ (Inputs)'!AG129))</f>
        <v>0</v>
      </c>
      <c r="EI102" s="127">
        <f t="shared" si="95"/>
        <v>0.57536414490356191</v>
      </c>
      <c r="EJ102" s="67">
        <f t="shared" si="96"/>
        <v>1.2083112059245342</v>
      </c>
      <c r="EK102" s="59">
        <f t="array" ref="EK102">IF(EG102=1, 1, (EI102-EL102*'Saline (Inputs)'!$C$45))</f>
        <v>0.89183767541404801</v>
      </c>
      <c r="EL102" s="59">
        <f>IF(EG102=1, 0, ((EJ102-EI102)/'Saline (Inputs)'!$D$45))</f>
        <v>0.24694560797949588</v>
      </c>
      <c r="EM102" s="77">
        <f>VLOOKUP('ROZ (Inputs)'!$Z130,'Depositional Environments'!$BW$11:$CI$26,8,FALSE)</f>
        <v>0.16</v>
      </c>
      <c r="EN102" s="77">
        <f>VLOOKUP('ROZ (Inputs)'!$Z130,'Depositional Environments'!$BW$11:$CI$26,9,FALSE)</f>
        <v>0.39</v>
      </c>
      <c r="EO102" s="134">
        <f>IF('ROZ (Inputs)'!$Z130="Default",IF('ROZ (Inputs)'!AH130=0,'ROZ (Inputs)'!K$24,'ROZ (Inputs)'!AH130),IF('ROZ (Inputs)'!AH130=0,EM102,'ROZ (Inputs)'!AH129))</f>
        <v>0</v>
      </c>
      <c r="EP102" s="134">
        <f>IF('ROZ (Inputs)'!$Z130="Default",IF('ROZ (Inputs)'!AI130=0,'ROZ (Inputs)'!L$24,'ROZ (Inputs)'!AI130),IF('ROZ (Inputs)'!AI130=0,EN102,'ROZ (Inputs)'!AI129))</f>
        <v>0</v>
      </c>
      <c r="EQ102" s="127">
        <f t="shared" si="97"/>
        <v>-1.6582280766035322</v>
      </c>
      <c r="ER102" s="67">
        <f t="shared" si="98"/>
        <v>-0.44731221804366478</v>
      </c>
      <c r="ES102" s="59">
        <f t="array" ref="ES102">IF(EO102=1, 1, (EQ102-ET102*'Saline (Inputs)'!$C$45))</f>
        <v>-1.0527701473235984</v>
      </c>
      <c r="ET102" s="59">
        <f>IF(EO102=1, 0, ((ER102-EQ102)/'Saline (Inputs)'!$D$45))</f>
        <v>0.47244133248952946</v>
      </c>
      <c r="EU102" s="77">
        <f>VLOOKUP('ROZ (Inputs)'!$Z130,'Depositional Environments'!$BW$11:$CI$26,10,FALSE)</f>
        <v>0.35</v>
      </c>
      <c r="EV102" s="77">
        <f>VLOOKUP('ROZ (Inputs)'!$Z130,'Depositional Environments'!$BW$11:$CI$26,11,FALSE)</f>
        <v>0.76</v>
      </c>
      <c r="EW102" s="134">
        <f>IF('ROZ (Inputs)'!$Z130="Default",IF('ROZ (Inputs)'!AJ130=0,'ROZ (Inputs)'!K$25,'ROZ (Inputs)'!AJ130),IF('ROZ (Inputs)'!AJ130=0,EU102,'ROZ (Inputs)'!AJ129))</f>
        <v>0</v>
      </c>
      <c r="EX102" s="134">
        <f>IF('ROZ (Inputs)'!$Z130="Default",IF('ROZ (Inputs)'!AK130=0,'ROZ (Inputs)'!L$25,'ROZ (Inputs)'!AK130),IF('ROZ (Inputs)'!AK130=0,EV102,'ROZ (Inputs)'!AK129))</f>
        <v>0</v>
      </c>
      <c r="EY102" s="127">
        <f t="shared" si="99"/>
        <v>-0.61903920840622351</v>
      </c>
      <c r="EZ102" s="67">
        <f t="shared" si="100"/>
        <v>1.1526795099383855</v>
      </c>
      <c r="FA102" s="59">
        <f t="array" ref="FA102">IF(EW102=1, 1, (EY102-FB102*'Saline (Inputs)'!$C$45))</f>
        <v>0.26682015076608112</v>
      </c>
      <c r="FB102" s="59">
        <f>IF(EW102=1, 0, ((EZ102-EY102)/'Saline (Inputs)'!$D$45))</f>
        <v>0.69123973079917</v>
      </c>
      <c r="FC102" s="283">
        <f>VLOOKUP('ROZ (Inputs)'!$Z130,'Depositional Environments'!$BW$11:$CI$26,12,FALSE)</f>
        <v>8.9999999999999993E-3</v>
      </c>
      <c r="FD102" s="283">
        <f>VLOOKUP('ROZ (Inputs)'!$Z130,'Depositional Environments'!$BW$11:$CI$26,13,FALSE)</f>
        <v>1.0999999999999999E-2</v>
      </c>
      <c r="FE102" s="134">
        <f>IF('ROZ (Inputs)'!$Z130="Default",IF('ROZ (Inputs)'!AL130=0,'ROZ (Inputs)'!K$26,'ROZ (Inputs)'!AL130),IF('ROZ (Inputs)'!AL130=0,FC102,'ROZ (Inputs)'!AL129))</f>
        <v>0</v>
      </c>
      <c r="FF102" s="134">
        <f>IF('ROZ (Inputs)'!$Z130="Default",IF('ROZ (Inputs)'!AM130=0,'ROZ (Inputs)'!L$26,'ROZ (Inputs)'!AM130),IF('ROZ (Inputs)'!AM130=0,FD102,'ROZ (Inputs)'!AM129))</f>
        <v>0</v>
      </c>
      <c r="FG102" s="127">
        <f t="shared" si="101"/>
        <v>-4.7014899569937691</v>
      </c>
      <c r="FH102" s="67">
        <f t="shared" si="102"/>
        <v>-4.4987990588243418</v>
      </c>
      <c r="FI102" s="59">
        <f t="array" ref="FI102">IF(FE102=1, 1, (FG102-FJ102*'Saline (Inputs)'!$C$45))</f>
        <v>-4.6001445079090555</v>
      </c>
      <c r="FJ102" s="59">
        <f>IF(FE102=1, 0, ((FH102-FG102)/'Saline (Inputs)'!$D$45))</f>
        <v>7.9080274106369253E-2</v>
      </c>
      <c r="FL102" s="145">
        <v>95</v>
      </c>
      <c r="FM102" s="143">
        <f t="shared" si="103"/>
        <v>1</v>
      </c>
      <c r="FN102" s="143">
        <f t="shared" si="104"/>
        <v>1</v>
      </c>
      <c r="FO102" s="143">
        <f t="shared" si="105"/>
        <v>1</v>
      </c>
      <c r="FP102" s="143">
        <f t="shared" si="106"/>
        <v>1</v>
      </c>
      <c r="FQ102" s="143">
        <f t="shared" si="107"/>
        <v>1</v>
      </c>
      <c r="FR102" s="143">
        <f t="shared" si="108"/>
        <v>1</v>
      </c>
      <c r="FT102" s="145">
        <v>95</v>
      </c>
      <c r="FU102" s="34">
        <v>-5.9475749731064146E-4</v>
      </c>
      <c r="FV102" s="34">
        <v>-3.6165734854861834E-5</v>
      </c>
      <c r="FW102" s="34">
        <v>4.9083771955338707E-5</v>
      </c>
      <c r="FZ102" s="140">
        <v>95</v>
      </c>
      <c r="GA102" s="78">
        <f>VLOOKUP('Shale_EERC (Inputs)'!$AI127,$ID$7:$IF$8,2,FALSE)</f>
        <v>0.2</v>
      </c>
      <c r="GB102" s="78">
        <f>VLOOKUP('Shale_EERC (Inputs)'!AI127,$AY$7:$BA$8,3,FALSE)</f>
        <v>0.8</v>
      </c>
      <c r="GC102" s="134">
        <f>IF('Shale_EERC (Inputs)'!$AI127="Default",IF('Shale_EERC (Inputs)'!AK127=0,'Shale_EERC (Inputs)'!L$19,'Shale_EERC (Inputs)'!AK127),IF('Shale_EERC (Inputs)'!AK127=0,GA102,'Shale_EERC (Inputs)'!AK127))</f>
        <v>0.2</v>
      </c>
      <c r="GD102" s="134">
        <f>IF('Shale_EERC (Inputs)'!$AI127="Default",IF('Shale_EERC (Inputs)'!AL127=0,'Shale_EERC (Inputs)'!M$19,'Shale_EERC (Inputs)'!AL127),IF('Shale_EERC (Inputs)'!AL127=0,GB102,'Shale_EERC (Inputs)'!AL127))</f>
        <v>0.8</v>
      </c>
      <c r="GE102" s="127">
        <f t="shared" si="109"/>
        <v>-1.3862943611198906</v>
      </c>
      <c r="GF102" s="67">
        <f t="shared" si="110"/>
        <v>1.3862949861200078</v>
      </c>
      <c r="GG102" s="59">
        <f>IF(GC102=1, 1, (GE102-GH102*'Saline (Inputs)'!$C$45))</f>
        <v>3.1250005871896747E-7</v>
      </c>
      <c r="GH102" s="59">
        <f>IF(GC102=1, 0, ((GF102-GE102)/'Saline (Inputs)'!$D$45))</f>
        <v>1.0817314815037018</v>
      </c>
      <c r="GI102" s="78">
        <f>VLOOKUP('Shale_EERC (Inputs)'!$AI127,$IH$7:$IJ$8,2,FALSE)</f>
        <v>0.2</v>
      </c>
      <c r="GJ102" s="78">
        <f>VLOOKUP('Shale_EERC (Inputs)'!$AI127,$IH$7:$IJ$8,3,FALSE)</f>
        <v>0.8</v>
      </c>
      <c r="GK102" s="134">
        <f>IF('Shale_EERC (Inputs)'!$AI127="Default",IF('Shale_EERC (Inputs)'!AM127=0,'Shale_EERC (Inputs)'!L$20,'Shale_EERC (Inputs)'!AM127),IF('Shale_EERC (Inputs)'!AM127=0,GI102,'Shale_EERC (Inputs)'!AM127))</f>
        <v>0.2</v>
      </c>
      <c r="GL102" s="134">
        <f>IF('Shale_EERC (Inputs)'!$AI127="Default",IF('Shale_EERC (Inputs)'!AN127=0,'Shale_EERC (Inputs)'!M$20,'Shale_EERC (Inputs)'!AN127),IF('Shale_EERC (Inputs)'!AN127=0,GJ102,'Shale_EERC (Inputs)'!AN127))</f>
        <v>0.8</v>
      </c>
      <c r="GM102" s="127">
        <f t="shared" si="111"/>
        <v>-1.3862943611198906</v>
      </c>
      <c r="GN102" s="67">
        <f t="shared" si="112"/>
        <v>1.3862949861200078</v>
      </c>
      <c r="GO102" s="59">
        <f t="array" ref="GO102">IF(GK102=1, 1, (GM102-GP102*'Saline (Inputs)'!$C$45))</f>
        <v>3.1250005871896747E-7</v>
      </c>
      <c r="GP102" s="59">
        <f>IF(GK102=1, 0, ((GN102-GM102)/'Saline (Inputs)'!$D$45))</f>
        <v>1.0817314815037018</v>
      </c>
      <c r="GQ102" s="78">
        <f>VLOOKUP('Shale_EERC (Inputs)'!$AI127,$IL$7:$IN$8,2,FALSE)</f>
        <v>0.2</v>
      </c>
      <c r="GR102" s="78">
        <f>VLOOKUP('Shale_EERC (Inputs)'!$AI127,$IL$7:$IN$8,3,FALSE)</f>
        <v>0.8</v>
      </c>
      <c r="GS102" s="134">
        <f>IF('Shale_EERC (Inputs)'!$AI127="Default",IF('Shale_EERC (Inputs)'!AO127=0,'Shale_EERC (Inputs)'!L$21,'Shale_EERC (Inputs)'!AO127),IF('Shale_EERC (Inputs)'!AO127=0,GQ102,'Shale_EERC (Inputs)'!AO127))</f>
        <v>0.2</v>
      </c>
      <c r="GT102" s="134">
        <f>IF('Shale_EERC (Inputs)'!$AI127="Default",IF('Shale_EERC (Inputs)'!AP127=0,'Shale_EERC (Inputs)'!M$21,'Shale_EERC (Inputs)'!AP127),IF('Shale_EERC (Inputs)'!AP127=0,GR102,'Shale_EERC (Inputs)'!AP127))</f>
        <v>0.8</v>
      </c>
      <c r="GU102" s="135">
        <f t="shared" si="121"/>
        <v>-1.3862943611198906</v>
      </c>
      <c r="GV102" s="136">
        <f t="shared" si="113"/>
        <v>1.3862949861200078</v>
      </c>
      <c r="GW102" s="137">
        <f t="array" ref="GW102">IF(GS102=1, 1, (GU102-GX102*'Saline (Inputs)'!$C$45))</f>
        <v>3.1250005871896747E-7</v>
      </c>
      <c r="GX102" s="137">
        <f>IF(GS102=1, 0, ((GV102-GU102)/'Saline (Inputs)'!$D$45))</f>
        <v>1.0817314815037018</v>
      </c>
      <c r="GY102" s="78">
        <f>VLOOKUP('Shale_EERC (Inputs)'!$AI127,$IP$7:$IR$8,2,FALSE)</f>
        <v>0.2</v>
      </c>
      <c r="GZ102" s="78">
        <f>VLOOKUP('Shale_EERC (Inputs)'!$AI127,$IP$7:$IR$8,3,FALSE)</f>
        <v>0.8</v>
      </c>
      <c r="HA102" s="134">
        <f>IF('Shale_EERC (Inputs)'!$AI127="Default",IF('Shale_EERC (Inputs)'!AQ127=0,'Shale_EERC (Inputs)'!L$22,'Shale_EERC (Inputs)'!AQ127),IF('Shale_EERC (Inputs)'!AQ127=0,GY102,'Shale_EERC (Inputs)'!AQ127))</f>
        <v>0.2</v>
      </c>
      <c r="HB102" s="134">
        <f>IF('Shale_EERC (Inputs)'!$AI127="Default",IF('Shale_EERC (Inputs)'!AR127=0,'Shale_EERC (Inputs)'!M$22,'Shale_EERC (Inputs)'!AR127),IF('Shale_EERC (Inputs)'!AR127=0,GZ102,'Shale_EERC (Inputs)'!AR127))</f>
        <v>0.8</v>
      </c>
      <c r="HC102" s="127">
        <f t="shared" si="114"/>
        <v>-1.3862943611198906</v>
      </c>
      <c r="HD102" s="67">
        <f t="shared" si="122"/>
        <v>1.3862949861200078</v>
      </c>
      <c r="HE102" s="59">
        <f t="array" ref="HE102">IF(HA102=1, 1, (HC102-HF102*'Saline (Inputs)'!$C$45))</f>
        <v>3.1250005871896747E-7</v>
      </c>
      <c r="HF102" s="59">
        <f>IF(HA102=1, 0, ((HD102-HC102)/'Saline (Inputs)'!$D$45))</f>
        <v>1.0817314815037018</v>
      </c>
      <c r="HG102" s="78">
        <f>VLOOKUP('Shale_EERC (Inputs)'!$AI127,$IT$7:$IV$8,2,FALSE)</f>
        <v>0.2</v>
      </c>
      <c r="HH102" s="78">
        <f>VLOOKUP('Shale_EERC (Inputs)'!$AI127,$IT$7:$IV$8,3,FALSE)</f>
        <v>0.8</v>
      </c>
      <c r="HI102" s="134">
        <f>IF('Shale_EERC (Inputs)'!$AI127="Default",IF('Shale_EERC (Inputs)'!AS127=0,'Shale_EERC (Inputs)'!L$23,'Shale_EERC (Inputs)'!AS127),IF('Shale_EERC (Inputs)'!AS127=0,HG102,'Shale_EERC (Inputs)'!AS127))</f>
        <v>0.2</v>
      </c>
      <c r="HJ102" s="134">
        <f>IF('Shale_EERC (Inputs)'!$AI127="Default",IF('Shale_EERC (Inputs)'!AT127=0,'Shale_EERC (Inputs)'!M$23,'Shale_EERC (Inputs)'!AT127),IF('Shale_EERC (Inputs)'!AT127=0,HH102,'Shale_EERC (Inputs)'!AT127))</f>
        <v>0.8</v>
      </c>
      <c r="HK102" s="127">
        <f t="shared" si="115"/>
        <v>-1.3862943611198906</v>
      </c>
      <c r="HL102" s="67">
        <f t="shared" si="123"/>
        <v>1.3862949861200078</v>
      </c>
      <c r="HM102" s="59">
        <f t="array" ref="HM102">IF(HI102=1, 1, (HK102-HN102*'Saline (Inputs)'!$C$45))</f>
        <v>3.1250005871896747E-7</v>
      </c>
      <c r="HN102" s="59">
        <f>IF(HI102=1, 0, ((HL102-HK102)/'Saline (Inputs)'!$D$45))</f>
        <v>1.0817314815037018</v>
      </c>
      <c r="HP102" s="145">
        <v>95</v>
      </c>
      <c r="HQ102" s="143">
        <f t="shared" si="116"/>
        <v>1</v>
      </c>
      <c r="HR102" s="143">
        <f t="shared" si="117"/>
        <v>1</v>
      </c>
      <c r="HS102" s="143">
        <f t="shared" si="118"/>
        <v>1</v>
      </c>
      <c r="HT102" s="143">
        <f t="shared" si="119"/>
        <v>1</v>
      </c>
      <c r="HU102" s="143">
        <f t="shared" si="120"/>
        <v>1</v>
      </c>
      <c r="HY102" s="233">
        <v>96</v>
      </c>
      <c r="HZ102" s="271">
        <v>1.7947058950085169E-5</v>
      </c>
      <c r="IA102" s="271">
        <v>9.4024719146556398E-5</v>
      </c>
      <c r="IB102" s="271">
        <v>5.6390665122370038E-4</v>
      </c>
    </row>
    <row r="103" spans="2:236" x14ac:dyDescent="0.35">
      <c r="B103" s="140">
        <v>96</v>
      </c>
      <c r="C103" s="78">
        <f>VLOOKUP('Saline (Inputs)'!$T130,'Depositional Environments'!$BK$11:$BU$26,2,FALSE)</f>
        <v>0.2</v>
      </c>
      <c r="D103" s="78">
        <f>VLOOKUP('Saline (Inputs)'!$T130,'Depositional Environments'!$BK$11:$BU$26,3,FALSE)</f>
        <v>0.8</v>
      </c>
      <c r="E103" s="134">
        <f>IF('Saline (Inputs)'!$T130="Default",IF('Saline (Inputs)'!V130=0,'Saline (Inputs)'!K$21,'Saline (Inputs)'!V130),IF('Saline (Inputs)'!V130=0,C103,'Saline (Inputs)'!V130))</f>
        <v>0</v>
      </c>
      <c r="F103" s="134">
        <f>IF('Saline (Inputs)'!$T130="Default",IF('Saline (Inputs)'!W130=0,'Saline (Inputs)'!L$21,'Saline (Inputs)'!W130),IF('Saline (Inputs)'!W130=0,D103,'Saline (Inputs)'!W130))</f>
        <v>0</v>
      </c>
      <c r="G103" s="127">
        <f t="shared" si="124"/>
        <v>-1.3862943611198906</v>
      </c>
      <c r="H103" s="67">
        <f t="shared" si="125"/>
        <v>1.3862943611198908</v>
      </c>
      <c r="I103" s="59">
        <f>IF(E103=1, 1, (G103-J103*'Saline (Inputs)'!$C$45))</f>
        <v>2.2204460492503131E-16</v>
      </c>
      <c r="J103" s="59">
        <f>IF(E103=1, 0, ((H103-G103)/'Saline (Inputs)'!$D$45))</f>
        <v>1.0817312376586106</v>
      </c>
      <c r="K103" s="78">
        <f>VLOOKUP('Saline (Inputs)'!$T130,'Depositional Environments'!$BK$11:$BU$26,4,FALSE)</f>
        <v>0.21</v>
      </c>
      <c r="L103" s="78">
        <f>VLOOKUP('Saline (Inputs)'!$T130,'Depositional Environments'!$BK$11:$BU$26,5,FALSE)</f>
        <v>0.76</v>
      </c>
      <c r="M103" s="134">
        <f>IF('Saline (Inputs)'!$T130="Default",IF('Saline (Inputs)'!X130=0,'Saline (Inputs)'!K$22,'Saline (Inputs)'!X130), IF('Saline (Inputs)'!X130=0,Calculations!K103,'Saline (Inputs)'!X130))</f>
        <v>0</v>
      </c>
      <c r="N103" s="134">
        <f>IF('Saline (Inputs)'!$T130="Default",IF('Saline (Inputs)'!Y130=0,'Saline (Inputs)'!L$22,'Saline (Inputs)'!Y130), IF('Saline (Inputs)'!Y130=0,Calculations!L103,'Saline (Inputs)'!Y130))</f>
        <v>0</v>
      </c>
      <c r="O103" s="127">
        <f t="shared" si="126"/>
        <v>-1.3249254147435987</v>
      </c>
      <c r="P103" s="67">
        <f t="shared" si="127"/>
        <v>1.1526795099383855</v>
      </c>
      <c r="Q103" s="59">
        <f t="array" ref="Q103">IF(M103=1, 1, (O103-R103*'Saline (Inputs)'!$C$45))</f>
        <v>-8.612295240260659E-2</v>
      </c>
      <c r="R103" s="59">
        <f>IF(M103=1, 0, ((P103-O103)/'Saline (Inputs)'!$D$45))</f>
        <v>0.96664269752934828</v>
      </c>
      <c r="S103" s="78">
        <f>VLOOKUP('Saline (Inputs)'!$T130,'Depositional Environments'!$BK$11:$BU$26,6,FALSE)</f>
        <v>0.61</v>
      </c>
      <c r="T103" s="78">
        <f>VLOOKUP('Saline (Inputs)'!$T130,'Depositional Environments'!$BK$11:$BU$26,7,FALSE)</f>
        <v>0.71</v>
      </c>
      <c r="U103" s="134">
        <f>IF('Saline (Inputs)'!$T130="Default",IF('Saline (Inputs)'!Z130=0,'Saline (Inputs)'!K$23,'Saline (Inputs)'!Z130),IF('Saline (Inputs)'!Z130=0,S103,'Saline (Inputs)'!Z130))</f>
        <v>0</v>
      </c>
      <c r="V103" s="134">
        <f>IF('Saline (Inputs)'!$T130="Default",IF('Saline (Inputs)'!AA130=0,'Saline (Inputs)'!L$23,'Saline (Inputs)'!AA130),IF('Saline (Inputs)'!AA130=0,T103,'Saline (Inputs)'!AA130))</f>
        <v>0</v>
      </c>
      <c r="W103" s="127">
        <f t="shared" si="128"/>
        <v>0.44731221804366483</v>
      </c>
      <c r="X103" s="67">
        <f t="shared" si="129"/>
        <v>0.89538404705484131</v>
      </c>
      <c r="Y103" s="59">
        <f t="array" ref="Y103">IF(U103=1, 1, (W103-Z103*'Saline (Inputs)'!$C$45))</f>
        <v>0.67134813254925307</v>
      </c>
      <c r="Z103" s="59">
        <f>IF(U103=1, 0, ((X103-W103)/'Saline (Inputs)'!$D$45))</f>
        <v>0.17481615295782754</v>
      </c>
      <c r="AA103" s="78">
        <f>VLOOKUP('Saline (Inputs)'!$T130,'Depositional Environments'!$BK$11:$BU$26,8,FALSE)</f>
        <v>0.19</v>
      </c>
      <c r="AB103" s="78">
        <f>VLOOKUP('Saline (Inputs)'!$T130,'Depositional Environments'!$BK$11:$BU$26,9,FALSE)</f>
        <v>0.59</v>
      </c>
      <c r="AC103" s="134">
        <f>IF('Saline (Inputs)'!$T130="Default",IF('Saline (Inputs)'!AB130=0,'Saline (Inputs)'!K$24,'Saline (Inputs)'!AB130),IF('Saline (Inputs)'!AB130=0,AA103,'Saline (Inputs)'!AB130))</f>
        <v>0</v>
      </c>
      <c r="AD103" s="134">
        <f>IF('Saline (Inputs)'!$T130="Default",IF('Saline (Inputs)'!AC130=0,'Saline (Inputs)'!L$24,'Saline (Inputs)'!AC130),IF('Saline (Inputs)'!AC130=0,AB103,'Saline (Inputs)'!AC130))</f>
        <v>0</v>
      </c>
      <c r="AE103" s="127">
        <f t="shared" si="130"/>
        <v>-1.4500101755059984</v>
      </c>
      <c r="AF103" s="67">
        <f t="shared" si="131"/>
        <v>0.36396537720141148</v>
      </c>
      <c r="AG103" s="59">
        <f t="array" ref="AG103">IF(AC103=1, 1, (AE103-AH103*'Saline (Inputs)'!$C$45))</f>
        <v>-0.54302239915229344</v>
      </c>
      <c r="AH103" s="59">
        <f>IF(AC103=1, 0, ((AF103-AE103)/'Saline (Inputs)'!$D$45))</f>
        <v>0.7077263223257636</v>
      </c>
      <c r="AI103" s="78">
        <f>VLOOKUP('Saline (Inputs)'!$T130,'Depositional Environments'!$BK$11:$BU$26,10,FALSE)</f>
        <v>0.39</v>
      </c>
      <c r="AJ103" s="78">
        <f>VLOOKUP('Saline (Inputs)'!$T130,'Depositional Environments'!$BK$11:$BU$26,11,FALSE)</f>
        <v>0.81</v>
      </c>
      <c r="AK103" s="134">
        <f>IF('Saline (Inputs)'!$T130="Default",IF('Saline (Inputs)'!K$25=0,'Saline (Inputs)'!AD130,'Saline (Inputs)'!$K$25),IF('Saline (Inputs)'!AD130=0,AI103,'Saline (Inputs)'!AD130))</f>
        <v>0</v>
      </c>
      <c r="AL103" s="134">
        <f>IF('Saline (Inputs)'!$T130="Default",IF('Saline (Inputs)'!L$25=0,'Saline (Inputs)'!AE130,'Saline (Inputs)'!$L$25),IF('Saline (Inputs)'!AE130=0,AJ103,'Saline (Inputs)'!AE130))</f>
        <v>0</v>
      </c>
      <c r="AM103" s="127">
        <f t="shared" si="132"/>
        <v>-0.44731221804366478</v>
      </c>
      <c r="AN103" s="67">
        <f t="shared" si="133"/>
        <v>1.4500101755059986</v>
      </c>
      <c r="AO103" s="59">
        <f t="array" ref="AO103">IF(AK103=1, 1, (AM103-AP103*'Saline (Inputs)'!$C$45))</f>
        <v>0.50134897873116691</v>
      </c>
      <c r="AP103" s="59">
        <f>IF(AK103=1, 0, ((AN103-AM103)/'Saline (Inputs)'!$D$45))</f>
        <v>0.74024426506138619</v>
      </c>
      <c r="AR103" s="145">
        <v>96</v>
      </c>
      <c r="AS103" s="143">
        <f t="shared" si="74"/>
        <v>1</v>
      </c>
      <c r="AT103" s="143">
        <f t="shared" si="75"/>
        <v>1</v>
      </c>
      <c r="AU103" s="143">
        <f t="shared" si="76"/>
        <v>1</v>
      </c>
      <c r="AV103" s="143">
        <f t="shared" si="77"/>
        <v>1</v>
      </c>
      <c r="AW103" s="143">
        <f t="shared" si="78"/>
        <v>1</v>
      </c>
      <c r="BS103" s="140">
        <v>96</v>
      </c>
      <c r="BT103" s="78">
        <f>VLOOKUP('Shale (Inputs)'!AC130,$AY$7:$BA$8,2,FALSE)</f>
        <v>0.2</v>
      </c>
      <c r="BU103" s="78">
        <f>VLOOKUP('Shale (Inputs)'!AC130,$AY$7:$BA$8,3,FALSE)</f>
        <v>0.8</v>
      </c>
      <c r="BV103" s="134">
        <f>IF('Shale (Inputs)'!$AC130="Default",IF('Shale (Inputs)'!AE130=0,'Shale (Inputs)'!L$19,'Shale (Inputs)'!AE130),IF('Shale (Inputs)'!AE130=0,BT103,'Shale (Inputs)'!AE130))</f>
        <v>0.2</v>
      </c>
      <c r="BW103" s="134">
        <f>IF('Shale (Inputs)'!$AC130="Default",IF('Shale (Inputs)'!AF130=0,'Shale (Inputs)'!M$19,'Shale (Inputs)'!AF130),IF('Shale (Inputs)'!AF130=0,BU103,'Shale (Inputs)'!AF130))</f>
        <v>0.8</v>
      </c>
      <c r="BX103" s="127">
        <f t="shared" si="79"/>
        <v>-1.3862943611198906</v>
      </c>
      <c r="BY103" s="67">
        <f t="shared" si="80"/>
        <v>1.3862949861200078</v>
      </c>
      <c r="BZ103" s="59">
        <f>IF(BV103=1, 1, (BX103-CA103*'Saline (Inputs)'!$C$45))</f>
        <v>3.1250005871896747E-7</v>
      </c>
      <c r="CA103" s="59">
        <f>IF(BV103=1, 0, ((BY103-BX103)/'Saline (Inputs)'!$D$45))</f>
        <v>1.0817314815037018</v>
      </c>
      <c r="CB103" s="78">
        <f>VLOOKUP('Shale (Inputs)'!AC130,Calculations!$BC$7:$BE$8,2,FALSE)</f>
        <v>0.03</v>
      </c>
      <c r="CC103" s="78">
        <f>VLOOKUP('Shale (Inputs)'!AC130,Calculations!$BC$7:$BE$8,3,FALSE)</f>
        <v>0.92</v>
      </c>
      <c r="CD103" s="134">
        <f>IF('Shale (Inputs)'!$AC130="Default",IF('Shale (Inputs)'!AG130=0,'Shale (Inputs)'!L$20,'Shale (Inputs)'!AG130),IF('Shale (Inputs)'!AG130=0,CB103,'Shale (Inputs)'!AG130))</f>
        <v>0.03</v>
      </c>
      <c r="CE103" s="134">
        <f>IF('Shale (Inputs)'!$AC130="Default",IF('Shale (Inputs)'!AH130=0,'Shale (Inputs)'!M$20,'Shale (Inputs)'!AH130),IF('Shale (Inputs)'!AH130=0,CC103,'Shale (Inputs)'!AH130))</f>
        <v>0.92</v>
      </c>
      <c r="CF103" s="127">
        <f t="shared" si="81"/>
        <v>-3.4760986898352733</v>
      </c>
      <c r="CG103" s="67">
        <f t="shared" si="82"/>
        <v>2.4423483940656316</v>
      </c>
      <c r="CH103" s="59">
        <f t="array" ref="CH103">IF(CD103=1, 1, (CF103-CI103*'Saline (Inputs)'!$C$45))</f>
        <v>-0.51687514788482103</v>
      </c>
      <c r="CI103" s="59">
        <f>IF(CD103=1, 0, ((CG103-CF103)/'Saline (Inputs)'!$D$45))</f>
        <v>2.3090943989389285</v>
      </c>
      <c r="CJ103" s="78">
        <f>VLOOKUP('Shale (Inputs)'!$AJ130,Calculations!$BG$18:$BI$25,2,FALSE)</f>
        <v>0.25</v>
      </c>
      <c r="CK103" s="78">
        <f>VLOOKUP('Shale (Inputs)'!$AJ130,Calculations!$BG$18:$BI$25,3,FALSE)</f>
        <v>0.53</v>
      </c>
      <c r="CL103" s="134">
        <f>IF('Shale (Inputs)'!$AJ130="Default",IF('Shale (Inputs)'!AL130=0,'Shale (Inputs)'!L$24,'Shale (Inputs)'!AL130),IF('Shale (Inputs)'!AL130=0,CJ103,'Shale (Inputs)'!AL130))</f>
        <v>0.2</v>
      </c>
      <c r="CM103" s="134">
        <f>IF('Shale (Inputs)'!$AJ130="Default",IF('Shale (Inputs)'!AM130=0,'Shale (Inputs)'!M$24,'Shale (Inputs)'!AM130),IF('Shale (Inputs)'!AM130=0,CK103,'Shale (Inputs)'!AM130))</f>
        <v>0.85</v>
      </c>
      <c r="CN103" s="135">
        <f t="shared" si="83"/>
        <v>-1.3862943611198906</v>
      </c>
      <c r="CO103" s="136">
        <f t="shared" si="84"/>
        <v>1.7346018397020466</v>
      </c>
      <c r="CP103" s="137">
        <f t="array" ref="CP103">IF(CL103=1, 1, (CN103-CQ103*'Saline (Inputs)'!$C$45))</f>
        <v>0.17415373929107769</v>
      </c>
      <c r="CQ103" s="137">
        <f>IF(CL103=1, 0, ((CO103-CN103)/'Saline (Inputs)'!$D$45))</f>
        <v>1.2176241224814466</v>
      </c>
      <c r="CR103" s="78">
        <f>VLOOKUP('Shale (Inputs)'!$AJ130,Calculations!$BK$18:$BM$25,2,FALSE)</f>
        <v>0.14000000000000001</v>
      </c>
      <c r="CS103" s="78">
        <f>VLOOKUP('Shale (Inputs)'!$AJ130,Calculations!$BK$18:$BM$25,3,FALSE)</f>
        <v>0.34</v>
      </c>
      <c r="CT103" s="134">
        <f>IF('Shale (Inputs)'!$AJ130="Default",IF('Shale (Inputs)'!AN130=0,'Shale (Inputs)'!L$25,'Shale (Inputs)'!AN130),IF('Shale (Inputs)'!AN130=0,CR103,'Shale (Inputs)'!AN130))</f>
        <v>0.1</v>
      </c>
      <c r="CU103" s="134">
        <f>IF('Shale (Inputs)'!$AJ130="Default",IF('Shale (Inputs)'!AO130=0,'Shale (Inputs)'!M$25,'Shale (Inputs)'!AO130),IF('Shale (Inputs)'!AO130=0,CS103,'Shale (Inputs)'!AO130))</f>
        <v>0.49</v>
      </c>
      <c r="CV103" s="127">
        <f t="shared" si="85"/>
        <v>-2.1972245773362191</v>
      </c>
      <c r="CW103" s="67">
        <f t="shared" si="86"/>
        <v>-4.0004934453636599E-2</v>
      </c>
      <c r="CX103" s="59">
        <f t="array" ref="CX103">IF(CT103=1, 1, (CV103-CY103*'Saline (Inputs)'!$C$45))</f>
        <v>-1.1186147558949278</v>
      </c>
      <c r="CY103" s="59">
        <f>IF(CT103=1, 0, ((CW103-CV103)/'Saline (Inputs)'!$D$45))</f>
        <v>0.84164371566502805</v>
      </c>
      <c r="DA103" s="145">
        <v>96</v>
      </c>
      <c r="DB103" s="143">
        <f t="shared" si="87"/>
        <v>1</v>
      </c>
      <c r="DC103" s="143">
        <f t="shared" si="88"/>
        <v>1</v>
      </c>
      <c r="DD103" s="143">
        <f t="shared" si="89"/>
        <v>1</v>
      </c>
      <c r="DE103" s="143">
        <f t="shared" si="90"/>
        <v>1</v>
      </c>
      <c r="DI103" s="233">
        <v>97</v>
      </c>
      <c r="DJ103" s="231">
        <v>1.4175466731103336E-5</v>
      </c>
      <c r="DK103" s="231">
        <v>8.0516678281150985E-5</v>
      </c>
      <c r="DL103" s="231">
        <v>5.6837842566934452E-4</v>
      </c>
      <c r="DN103" s="140">
        <v>96</v>
      </c>
      <c r="DO103" s="77">
        <f>VLOOKUP('ROZ (Inputs)'!$Z131,'Depositional Environments'!$BW$11:$CI$26,2,FALSE)</f>
        <v>0.2</v>
      </c>
      <c r="DP103" s="77">
        <f>VLOOKUP('ROZ (Inputs)'!$Z131,'Depositional Environments'!$BW$11:$CI$26,3,FALSE)</f>
        <v>0.8</v>
      </c>
      <c r="DQ103" s="134">
        <f>IF('ROZ (Inputs)'!$Z131="Default",IF('ROZ (Inputs)'!AB131=0,'ROZ (Inputs)'!K$21,'ROZ (Inputs)'!AB131),IF('ROZ (Inputs)'!AB131=0,DO103,'ROZ (Inputs)'!AB131))</f>
        <v>0</v>
      </c>
      <c r="DR103" s="134">
        <f>IF('ROZ (Inputs)'!$Z131="Default",IF('ROZ (Inputs)'!AC131=0,'ROZ (Inputs)'!L$21,'ROZ (Inputs)'!AC131),IF('ROZ (Inputs)'!AC131=0,DP103,'ROZ (Inputs)'!AC131))</f>
        <v>0</v>
      </c>
      <c r="DS103" s="127">
        <f t="shared" si="91"/>
        <v>-1.3862943611198906</v>
      </c>
      <c r="DT103" s="67">
        <f t="shared" si="92"/>
        <v>1.3862943611198908</v>
      </c>
      <c r="DU103" s="59">
        <f>IF(DQ103=1, 1, (DS103-DV103*'Saline (Inputs)'!$C$45))</f>
        <v>2.2204460492503131E-16</v>
      </c>
      <c r="DV103" s="59">
        <f>IF(DQ103=1, 0, ((DT103-DS103)/'Saline (Inputs)'!$D$45))</f>
        <v>1.0817312376586106</v>
      </c>
      <c r="DW103" s="77">
        <f>VLOOKUP('ROZ (Inputs)'!$Z131,'Depositional Environments'!$BW$11:$CI$26,4,FALSE)</f>
        <v>0.21</v>
      </c>
      <c r="DX103" s="77">
        <f>VLOOKUP('ROZ (Inputs)'!$Z131,'Depositional Environments'!$BW$11:$CI$26,5,FALSE)</f>
        <v>0.76</v>
      </c>
      <c r="DY103" s="134">
        <f>IF('ROZ (Inputs)'!$Z131="Default",IF('ROZ (Inputs)'!AD131=0,'ROZ (Inputs)'!K$22,'ROZ (Inputs)'!AD131),IF('ROZ (Inputs)'!AD131=0,DW103,'ROZ (Inputs)'!AD130))</f>
        <v>0</v>
      </c>
      <c r="DZ103" s="134">
        <f>IF('ROZ (Inputs)'!$Z131="Default",IF('ROZ (Inputs)'!AE131=0,'ROZ (Inputs)'!L$22,'ROZ (Inputs)'!AE131),IF('ROZ (Inputs)'!AE131=0,DX103,'ROZ (Inputs)'!AD130))</f>
        <v>0</v>
      </c>
      <c r="EA103" s="127">
        <f t="shared" si="93"/>
        <v>-1.3249254147435987</v>
      </c>
      <c r="EB103" s="67">
        <f t="shared" si="94"/>
        <v>1.1526795099383855</v>
      </c>
      <c r="EC103" s="59">
        <f t="array" ref="EC103">IF(DY103=1, 1, (EA103-ED103*'Saline (Inputs)'!$C$45))</f>
        <v>-8.612295240260659E-2</v>
      </c>
      <c r="ED103" s="59">
        <f>IF(DY103=1, 0, ((EB103-EA103)/'Saline (Inputs)'!$D$45))</f>
        <v>0.96664269752934828</v>
      </c>
      <c r="EE103" s="77">
        <f>VLOOKUP('ROZ (Inputs)'!$Z131,'Depositional Environments'!$BW$11:$CI$26,6,FALSE)</f>
        <v>0.64</v>
      </c>
      <c r="EF103" s="77">
        <f>VLOOKUP('ROZ (Inputs)'!$Z131,'Depositional Environments'!$BW$11:$CI$26,7,FALSE)</f>
        <v>0.77</v>
      </c>
      <c r="EG103" s="134">
        <f>IF('ROZ (Inputs)'!$Z131="Default",IF('ROZ (Inputs)'!AF131=0,'ROZ (Inputs)'!K$23,'ROZ (Inputs)'!AF131),IF('ROZ (Inputs)'!AF131=0,EE103,'ROZ (Inputs)'!AF130))</f>
        <v>0</v>
      </c>
      <c r="EH103" s="134">
        <f>IF('ROZ (Inputs)'!$Z131="Default",IF('ROZ (Inputs)'!AG131=0,'ROZ (Inputs)'!L$23,'ROZ (Inputs)'!AG131),IF('ROZ (Inputs)'!AG131=0,EF103,'ROZ (Inputs)'!AG130))</f>
        <v>0</v>
      </c>
      <c r="EI103" s="127">
        <f t="shared" si="95"/>
        <v>0.57536414490356191</v>
      </c>
      <c r="EJ103" s="67">
        <f t="shared" si="96"/>
        <v>1.2083112059245342</v>
      </c>
      <c r="EK103" s="59">
        <f t="array" ref="EK103">IF(EG103=1, 1, (EI103-EL103*'Saline (Inputs)'!$C$45))</f>
        <v>0.89183767541404801</v>
      </c>
      <c r="EL103" s="59">
        <f>IF(EG103=1, 0, ((EJ103-EI103)/'Saline (Inputs)'!$D$45))</f>
        <v>0.24694560797949588</v>
      </c>
      <c r="EM103" s="77">
        <f>VLOOKUP('ROZ (Inputs)'!$Z131,'Depositional Environments'!$BW$11:$CI$26,8,FALSE)</f>
        <v>0.16</v>
      </c>
      <c r="EN103" s="77">
        <f>VLOOKUP('ROZ (Inputs)'!$Z131,'Depositional Environments'!$BW$11:$CI$26,9,FALSE)</f>
        <v>0.39</v>
      </c>
      <c r="EO103" s="134">
        <f>IF('ROZ (Inputs)'!$Z131="Default",IF('ROZ (Inputs)'!AH131=0,'ROZ (Inputs)'!K$24,'ROZ (Inputs)'!AH131),IF('ROZ (Inputs)'!AH131=0,EM103,'ROZ (Inputs)'!AH130))</f>
        <v>0</v>
      </c>
      <c r="EP103" s="134">
        <f>IF('ROZ (Inputs)'!$Z131="Default",IF('ROZ (Inputs)'!AI131=0,'ROZ (Inputs)'!L$24,'ROZ (Inputs)'!AI131),IF('ROZ (Inputs)'!AI131=0,EN103,'ROZ (Inputs)'!AI130))</f>
        <v>0</v>
      </c>
      <c r="EQ103" s="127">
        <f t="shared" si="97"/>
        <v>-1.6582280766035322</v>
      </c>
      <c r="ER103" s="67">
        <f t="shared" si="98"/>
        <v>-0.44731221804366478</v>
      </c>
      <c r="ES103" s="59">
        <f t="array" ref="ES103">IF(EO103=1, 1, (EQ103-ET103*'Saline (Inputs)'!$C$45))</f>
        <v>-1.0527701473235984</v>
      </c>
      <c r="ET103" s="59">
        <f>IF(EO103=1, 0, ((ER103-EQ103)/'Saline (Inputs)'!$D$45))</f>
        <v>0.47244133248952946</v>
      </c>
      <c r="EU103" s="77">
        <f>VLOOKUP('ROZ (Inputs)'!$Z131,'Depositional Environments'!$BW$11:$CI$26,10,FALSE)</f>
        <v>0.35</v>
      </c>
      <c r="EV103" s="77">
        <f>VLOOKUP('ROZ (Inputs)'!$Z131,'Depositional Environments'!$BW$11:$CI$26,11,FALSE)</f>
        <v>0.76</v>
      </c>
      <c r="EW103" s="134">
        <f>IF('ROZ (Inputs)'!$Z131="Default",IF('ROZ (Inputs)'!AJ131=0,'ROZ (Inputs)'!K$25,'ROZ (Inputs)'!AJ131),IF('ROZ (Inputs)'!AJ131=0,EU103,'ROZ (Inputs)'!AJ130))</f>
        <v>0</v>
      </c>
      <c r="EX103" s="134">
        <f>IF('ROZ (Inputs)'!$Z131="Default",IF('ROZ (Inputs)'!AK131=0,'ROZ (Inputs)'!L$25,'ROZ (Inputs)'!AK131),IF('ROZ (Inputs)'!AK131=0,EV103,'ROZ (Inputs)'!AK130))</f>
        <v>0</v>
      </c>
      <c r="EY103" s="127">
        <f t="shared" si="99"/>
        <v>-0.61903920840622351</v>
      </c>
      <c r="EZ103" s="67">
        <f t="shared" si="100"/>
        <v>1.1526795099383855</v>
      </c>
      <c r="FA103" s="59">
        <f t="array" ref="FA103">IF(EW103=1, 1, (EY103-FB103*'Saline (Inputs)'!$C$45))</f>
        <v>0.26682015076608112</v>
      </c>
      <c r="FB103" s="59">
        <f>IF(EW103=1, 0, ((EZ103-EY103)/'Saline (Inputs)'!$D$45))</f>
        <v>0.69123973079917</v>
      </c>
      <c r="FC103" s="283">
        <f>VLOOKUP('ROZ (Inputs)'!$Z131,'Depositional Environments'!$BW$11:$CI$26,12,FALSE)</f>
        <v>8.9999999999999993E-3</v>
      </c>
      <c r="FD103" s="283">
        <f>VLOOKUP('ROZ (Inputs)'!$Z131,'Depositional Environments'!$BW$11:$CI$26,13,FALSE)</f>
        <v>1.0999999999999999E-2</v>
      </c>
      <c r="FE103" s="134">
        <f>IF('ROZ (Inputs)'!$Z131="Default",IF('ROZ (Inputs)'!AL131=0,'ROZ (Inputs)'!K$26,'ROZ (Inputs)'!AL131),IF('ROZ (Inputs)'!AL131=0,FC103,'ROZ (Inputs)'!AL130))</f>
        <v>0</v>
      </c>
      <c r="FF103" s="134">
        <f>IF('ROZ (Inputs)'!$Z131="Default",IF('ROZ (Inputs)'!AM131=0,'ROZ (Inputs)'!L$26,'ROZ (Inputs)'!AM131),IF('ROZ (Inputs)'!AM131=0,FD103,'ROZ (Inputs)'!AM130))</f>
        <v>0</v>
      </c>
      <c r="FG103" s="127">
        <f t="shared" si="101"/>
        <v>-4.7014899569937691</v>
      </c>
      <c r="FH103" s="67">
        <f t="shared" si="102"/>
        <v>-4.4987990588243418</v>
      </c>
      <c r="FI103" s="59">
        <f t="array" ref="FI103">IF(FE103=1, 1, (FG103-FJ103*'Saline (Inputs)'!$C$45))</f>
        <v>-4.6001445079090555</v>
      </c>
      <c r="FJ103" s="59">
        <f>IF(FE103=1, 0, ((FH103-FG103)/'Saline (Inputs)'!$D$45))</f>
        <v>7.9080274106369253E-2</v>
      </c>
      <c r="FL103" s="145">
        <v>96</v>
      </c>
      <c r="FM103" s="143">
        <f t="shared" si="103"/>
        <v>1</v>
      </c>
      <c r="FN103" s="143">
        <f t="shared" si="104"/>
        <v>1</v>
      </c>
      <c r="FO103" s="143">
        <f t="shared" si="105"/>
        <v>1</v>
      </c>
      <c r="FP103" s="143">
        <f t="shared" si="106"/>
        <v>1</v>
      </c>
      <c r="FQ103" s="143">
        <f t="shared" si="107"/>
        <v>1</v>
      </c>
      <c r="FR103" s="143">
        <f t="shared" si="108"/>
        <v>1</v>
      </c>
      <c r="FT103" s="145">
        <v>96</v>
      </c>
      <c r="FU103" s="34">
        <v>-5.7290942640975703E-4</v>
      </c>
      <c r="FV103" s="34">
        <v>-3.6829780583487776E-5</v>
      </c>
      <c r="FW103" s="34">
        <v>4.6617911721129336E-5</v>
      </c>
      <c r="FZ103" s="140">
        <v>96</v>
      </c>
      <c r="GA103" s="78">
        <f>VLOOKUP('Shale_EERC (Inputs)'!$AI128,$ID$7:$IF$8,2,FALSE)</f>
        <v>0.2</v>
      </c>
      <c r="GB103" s="78">
        <f>VLOOKUP('Shale_EERC (Inputs)'!AI128,$AY$7:$BA$8,3,FALSE)</f>
        <v>0.8</v>
      </c>
      <c r="GC103" s="134">
        <f>IF('Shale_EERC (Inputs)'!$AI128="Default",IF('Shale_EERC (Inputs)'!AK128=0,'Shale_EERC (Inputs)'!L$19,'Shale_EERC (Inputs)'!AK128),IF('Shale_EERC (Inputs)'!AK128=0,GA103,'Shale_EERC (Inputs)'!AK128))</f>
        <v>0.2</v>
      </c>
      <c r="GD103" s="134">
        <f>IF('Shale_EERC (Inputs)'!$AI128="Default",IF('Shale_EERC (Inputs)'!AL128=0,'Shale_EERC (Inputs)'!M$19,'Shale_EERC (Inputs)'!AL128),IF('Shale_EERC (Inputs)'!AL128=0,GB103,'Shale_EERC (Inputs)'!AL128))</f>
        <v>0.8</v>
      </c>
      <c r="GE103" s="127">
        <f t="shared" si="109"/>
        <v>-1.3862943611198906</v>
      </c>
      <c r="GF103" s="67">
        <f t="shared" si="110"/>
        <v>1.3862949861200078</v>
      </c>
      <c r="GG103" s="59">
        <f>IF(GC103=1, 1, (GE103-GH103*'Saline (Inputs)'!$C$45))</f>
        <v>3.1250005871896747E-7</v>
      </c>
      <c r="GH103" s="59">
        <f>IF(GC103=1, 0, ((GF103-GE103)/'Saline (Inputs)'!$D$45))</f>
        <v>1.0817314815037018</v>
      </c>
      <c r="GI103" s="78">
        <f>VLOOKUP('Shale_EERC (Inputs)'!$AI128,$IH$7:$IJ$8,2,FALSE)</f>
        <v>0.2</v>
      </c>
      <c r="GJ103" s="78">
        <f>VLOOKUP('Shale_EERC (Inputs)'!$AI128,$IH$7:$IJ$8,3,FALSE)</f>
        <v>0.8</v>
      </c>
      <c r="GK103" s="134">
        <f>IF('Shale_EERC (Inputs)'!$AI128="Default",IF('Shale_EERC (Inputs)'!AM128=0,'Shale_EERC (Inputs)'!L$20,'Shale_EERC (Inputs)'!AM128),IF('Shale_EERC (Inputs)'!AM128=0,GI103,'Shale_EERC (Inputs)'!AM128))</f>
        <v>0.2</v>
      </c>
      <c r="GL103" s="134">
        <f>IF('Shale_EERC (Inputs)'!$AI128="Default",IF('Shale_EERC (Inputs)'!AN128=0,'Shale_EERC (Inputs)'!M$20,'Shale_EERC (Inputs)'!AN128),IF('Shale_EERC (Inputs)'!AN128=0,GJ103,'Shale_EERC (Inputs)'!AN128))</f>
        <v>0.8</v>
      </c>
      <c r="GM103" s="127">
        <f t="shared" si="111"/>
        <v>-1.3862943611198906</v>
      </c>
      <c r="GN103" s="67">
        <f t="shared" si="112"/>
        <v>1.3862949861200078</v>
      </c>
      <c r="GO103" s="59">
        <f t="array" ref="GO103">IF(GK103=1, 1, (GM103-GP103*'Saline (Inputs)'!$C$45))</f>
        <v>3.1250005871896747E-7</v>
      </c>
      <c r="GP103" s="59">
        <f>IF(GK103=1, 0, ((GN103-GM103)/'Saline (Inputs)'!$D$45))</f>
        <v>1.0817314815037018</v>
      </c>
      <c r="GQ103" s="78">
        <f>VLOOKUP('Shale_EERC (Inputs)'!$AI128,$IL$7:$IN$8,2,FALSE)</f>
        <v>0.2</v>
      </c>
      <c r="GR103" s="78">
        <f>VLOOKUP('Shale_EERC (Inputs)'!$AI128,$IL$7:$IN$8,3,FALSE)</f>
        <v>0.8</v>
      </c>
      <c r="GS103" s="134">
        <f>IF('Shale_EERC (Inputs)'!$AI128="Default",IF('Shale_EERC (Inputs)'!AO128=0,'Shale_EERC (Inputs)'!L$21,'Shale_EERC (Inputs)'!AO128),IF('Shale_EERC (Inputs)'!AO128=0,GQ103,'Shale_EERC (Inputs)'!AO128))</f>
        <v>0.2</v>
      </c>
      <c r="GT103" s="134">
        <f>IF('Shale_EERC (Inputs)'!$AI128="Default",IF('Shale_EERC (Inputs)'!AP128=0,'Shale_EERC (Inputs)'!M$21,'Shale_EERC (Inputs)'!AP128),IF('Shale_EERC (Inputs)'!AP128=0,GR103,'Shale_EERC (Inputs)'!AP128))</f>
        <v>0.8</v>
      </c>
      <c r="GU103" s="135">
        <f t="shared" si="121"/>
        <v>-1.3862943611198906</v>
      </c>
      <c r="GV103" s="136">
        <f t="shared" si="113"/>
        <v>1.3862949861200078</v>
      </c>
      <c r="GW103" s="137">
        <f t="array" ref="GW103">IF(GS103=1, 1, (GU103-GX103*'Saline (Inputs)'!$C$45))</f>
        <v>3.1250005871896747E-7</v>
      </c>
      <c r="GX103" s="137">
        <f>IF(GS103=1, 0, ((GV103-GU103)/'Saline (Inputs)'!$D$45))</f>
        <v>1.0817314815037018</v>
      </c>
      <c r="GY103" s="78">
        <f>VLOOKUP('Shale_EERC (Inputs)'!$AI128,$IP$7:$IR$8,2,FALSE)</f>
        <v>0.2</v>
      </c>
      <c r="GZ103" s="78">
        <f>VLOOKUP('Shale_EERC (Inputs)'!$AI128,$IP$7:$IR$8,3,FALSE)</f>
        <v>0.8</v>
      </c>
      <c r="HA103" s="134">
        <f>IF('Shale_EERC (Inputs)'!$AI128="Default",IF('Shale_EERC (Inputs)'!AQ128=0,'Shale_EERC (Inputs)'!L$22,'Shale_EERC (Inputs)'!AQ128),IF('Shale_EERC (Inputs)'!AQ128=0,GY103,'Shale_EERC (Inputs)'!AQ128))</f>
        <v>0.2</v>
      </c>
      <c r="HB103" s="134">
        <f>IF('Shale_EERC (Inputs)'!$AI128="Default",IF('Shale_EERC (Inputs)'!AR128=0,'Shale_EERC (Inputs)'!M$22,'Shale_EERC (Inputs)'!AR128),IF('Shale_EERC (Inputs)'!AR128=0,GZ103,'Shale_EERC (Inputs)'!AR128))</f>
        <v>0.8</v>
      </c>
      <c r="HC103" s="127">
        <f t="shared" si="114"/>
        <v>-1.3862943611198906</v>
      </c>
      <c r="HD103" s="67">
        <f t="shared" si="122"/>
        <v>1.3862949861200078</v>
      </c>
      <c r="HE103" s="59">
        <f t="array" ref="HE103">IF(HA103=1, 1, (HC103-HF103*'Saline (Inputs)'!$C$45))</f>
        <v>3.1250005871896747E-7</v>
      </c>
      <c r="HF103" s="59">
        <f>IF(HA103=1, 0, ((HD103-HC103)/'Saline (Inputs)'!$D$45))</f>
        <v>1.0817314815037018</v>
      </c>
      <c r="HG103" s="78">
        <f>VLOOKUP('Shale_EERC (Inputs)'!$AI128,$IT$7:$IV$8,2,FALSE)</f>
        <v>0.2</v>
      </c>
      <c r="HH103" s="78">
        <f>VLOOKUP('Shale_EERC (Inputs)'!$AI128,$IT$7:$IV$8,3,FALSE)</f>
        <v>0.8</v>
      </c>
      <c r="HI103" s="134">
        <f>IF('Shale_EERC (Inputs)'!$AI128="Default",IF('Shale_EERC (Inputs)'!AS128=0,'Shale_EERC (Inputs)'!L$23,'Shale_EERC (Inputs)'!AS128),IF('Shale_EERC (Inputs)'!AS128=0,HG103,'Shale_EERC (Inputs)'!AS128))</f>
        <v>0.2</v>
      </c>
      <c r="HJ103" s="134">
        <f>IF('Shale_EERC (Inputs)'!$AI128="Default",IF('Shale_EERC (Inputs)'!AT128=0,'Shale_EERC (Inputs)'!M$23,'Shale_EERC (Inputs)'!AT128),IF('Shale_EERC (Inputs)'!AT128=0,HH103,'Shale_EERC (Inputs)'!AT128))</f>
        <v>0.8</v>
      </c>
      <c r="HK103" s="127">
        <f t="shared" si="115"/>
        <v>-1.3862943611198906</v>
      </c>
      <c r="HL103" s="67">
        <f t="shared" si="123"/>
        <v>1.3862949861200078</v>
      </c>
      <c r="HM103" s="59">
        <f t="array" ref="HM103">IF(HI103=1, 1, (HK103-HN103*'Saline (Inputs)'!$C$45))</f>
        <v>3.1250005871896747E-7</v>
      </c>
      <c r="HN103" s="59">
        <f>IF(HI103=1, 0, ((HL103-HK103)/'Saline (Inputs)'!$D$45))</f>
        <v>1.0817314815037018</v>
      </c>
      <c r="HP103" s="145">
        <v>96</v>
      </c>
      <c r="HQ103" s="143">
        <f t="shared" si="116"/>
        <v>1</v>
      </c>
      <c r="HR103" s="143">
        <f t="shared" si="117"/>
        <v>1</v>
      </c>
      <c r="HS103" s="143">
        <f t="shared" si="118"/>
        <v>1</v>
      </c>
      <c r="HT103" s="143">
        <f t="shared" si="119"/>
        <v>1</v>
      </c>
      <c r="HU103" s="143">
        <f t="shared" si="120"/>
        <v>1</v>
      </c>
      <c r="HY103" s="233">
        <v>97</v>
      </c>
      <c r="HZ103" s="271">
        <v>1.7724047211231325E-5</v>
      </c>
      <c r="IA103" s="271">
        <v>8.9403591118753607E-5</v>
      </c>
      <c r="IB103" s="271">
        <v>6.0169037897173875E-4</v>
      </c>
    </row>
    <row r="104" spans="2:236" x14ac:dyDescent="0.35">
      <c r="B104" s="140">
        <v>97</v>
      </c>
      <c r="C104" s="78">
        <f>VLOOKUP('Saline (Inputs)'!$T131,'Depositional Environments'!$BK$11:$BU$26,2,FALSE)</f>
        <v>0.2</v>
      </c>
      <c r="D104" s="78">
        <f>VLOOKUP('Saline (Inputs)'!$T131,'Depositional Environments'!$BK$11:$BU$26,3,FALSE)</f>
        <v>0.8</v>
      </c>
      <c r="E104" s="134">
        <f>IF('Saline (Inputs)'!$T131="Default",IF('Saline (Inputs)'!V131=0,'Saline (Inputs)'!K$21,'Saline (Inputs)'!V131),IF('Saline (Inputs)'!V131=0,C104,'Saline (Inputs)'!V131))</f>
        <v>0</v>
      </c>
      <c r="F104" s="134">
        <f>IF('Saline (Inputs)'!$T131="Default",IF('Saline (Inputs)'!W131=0,'Saline (Inputs)'!L$21,'Saline (Inputs)'!W131),IF('Saline (Inputs)'!W131=0,D104,'Saline (Inputs)'!W131))</f>
        <v>0</v>
      </c>
      <c r="G104" s="127">
        <f t="shared" si="124"/>
        <v>-1.3862943611198906</v>
      </c>
      <c r="H104" s="67">
        <f t="shared" si="125"/>
        <v>1.3862943611198908</v>
      </c>
      <c r="I104" s="59">
        <f>IF(E104=1, 1, (G104-J104*'Saline (Inputs)'!$C$45))</f>
        <v>2.2204460492503131E-16</v>
      </c>
      <c r="J104" s="59">
        <f>IF(E104=1, 0, ((H104-G104)/'Saline (Inputs)'!$D$45))</f>
        <v>1.0817312376586106</v>
      </c>
      <c r="K104" s="78">
        <f>VLOOKUP('Saline (Inputs)'!$T131,'Depositional Environments'!$BK$11:$BU$26,4,FALSE)</f>
        <v>0.21</v>
      </c>
      <c r="L104" s="78">
        <f>VLOOKUP('Saline (Inputs)'!$T131,'Depositional Environments'!$BK$11:$BU$26,5,FALSE)</f>
        <v>0.76</v>
      </c>
      <c r="M104" s="134">
        <f>IF('Saline (Inputs)'!$T131="Default",IF('Saline (Inputs)'!X131=0,'Saline (Inputs)'!K$22,'Saline (Inputs)'!X131), IF('Saline (Inputs)'!X131=0,Calculations!K104,'Saline (Inputs)'!X131))</f>
        <v>0</v>
      </c>
      <c r="N104" s="134">
        <f>IF('Saline (Inputs)'!$T131="Default",IF('Saline (Inputs)'!Y131=0,'Saline (Inputs)'!L$22,'Saline (Inputs)'!Y131), IF('Saline (Inputs)'!Y131=0,Calculations!L104,'Saline (Inputs)'!Y131))</f>
        <v>0</v>
      </c>
      <c r="O104" s="127">
        <f t="shared" si="126"/>
        <v>-1.3249254147435987</v>
      </c>
      <c r="P104" s="67">
        <f t="shared" si="127"/>
        <v>1.1526795099383855</v>
      </c>
      <c r="Q104" s="59">
        <f t="array" ref="Q104">IF(M104=1, 1, (O104-R104*'Saline (Inputs)'!$C$45))</f>
        <v>-8.612295240260659E-2</v>
      </c>
      <c r="R104" s="59">
        <f>IF(M104=1, 0, ((P104-O104)/'Saline (Inputs)'!$D$45))</f>
        <v>0.96664269752934828</v>
      </c>
      <c r="S104" s="78">
        <f>VLOOKUP('Saline (Inputs)'!$T131,'Depositional Environments'!$BK$11:$BU$26,6,FALSE)</f>
        <v>0.61</v>
      </c>
      <c r="T104" s="78">
        <f>VLOOKUP('Saline (Inputs)'!$T131,'Depositional Environments'!$BK$11:$BU$26,7,FALSE)</f>
        <v>0.71</v>
      </c>
      <c r="U104" s="134">
        <f>IF('Saline (Inputs)'!$T131="Default",IF('Saline (Inputs)'!Z131=0,'Saline (Inputs)'!K$23,'Saline (Inputs)'!Z131),IF('Saline (Inputs)'!Z131=0,S104,'Saline (Inputs)'!Z131))</f>
        <v>0</v>
      </c>
      <c r="V104" s="134">
        <f>IF('Saline (Inputs)'!$T131="Default",IF('Saline (Inputs)'!AA131=0,'Saline (Inputs)'!L$23,'Saline (Inputs)'!AA131),IF('Saline (Inputs)'!AA131=0,T104,'Saline (Inputs)'!AA131))</f>
        <v>0</v>
      </c>
      <c r="W104" s="127">
        <f t="shared" si="128"/>
        <v>0.44731221804366483</v>
      </c>
      <c r="X104" s="67">
        <f t="shared" si="129"/>
        <v>0.89538404705484131</v>
      </c>
      <c r="Y104" s="59">
        <f t="array" ref="Y104">IF(U104=1, 1, (W104-Z104*'Saline (Inputs)'!$C$45))</f>
        <v>0.67134813254925307</v>
      </c>
      <c r="Z104" s="59">
        <f>IF(U104=1, 0, ((X104-W104)/'Saline (Inputs)'!$D$45))</f>
        <v>0.17481615295782754</v>
      </c>
      <c r="AA104" s="78">
        <f>VLOOKUP('Saline (Inputs)'!$T131,'Depositional Environments'!$BK$11:$BU$26,8,FALSE)</f>
        <v>0.19</v>
      </c>
      <c r="AB104" s="78">
        <f>VLOOKUP('Saline (Inputs)'!$T131,'Depositional Environments'!$BK$11:$BU$26,9,FALSE)</f>
        <v>0.59</v>
      </c>
      <c r="AC104" s="134">
        <f>IF('Saline (Inputs)'!$T131="Default",IF('Saline (Inputs)'!AB131=0,'Saline (Inputs)'!K$24,'Saline (Inputs)'!AB131),IF('Saline (Inputs)'!AB131=0,AA104,'Saline (Inputs)'!AB131))</f>
        <v>0</v>
      </c>
      <c r="AD104" s="134">
        <f>IF('Saline (Inputs)'!$T131="Default",IF('Saline (Inputs)'!AC131=0,'Saline (Inputs)'!L$24,'Saline (Inputs)'!AC131),IF('Saline (Inputs)'!AC131=0,AB104,'Saline (Inputs)'!AC131))</f>
        <v>0</v>
      </c>
      <c r="AE104" s="127">
        <f t="shared" si="130"/>
        <v>-1.4500101755059984</v>
      </c>
      <c r="AF104" s="67">
        <f t="shared" si="131"/>
        <v>0.36396537720141148</v>
      </c>
      <c r="AG104" s="59">
        <f t="array" ref="AG104">IF(AC104=1, 1, (AE104-AH104*'Saline (Inputs)'!$C$45))</f>
        <v>-0.54302239915229344</v>
      </c>
      <c r="AH104" s="59">
        <f>IF(AC104=1, 0, ((AF104-AE104)/'Saline (Inputs)'!$D$45))</f>
        <v>0.7077263223257636</v>
      </c>
      <c r="AI104" s="78">
        <f>VLOOKUP('Saline (Inputs)'!$T131,'Depositional Environments'!$BK$11:$BU$26,10,FALSE)</f>
        <v>0.39</v>
      </c>
      <c r="AJ104" s="78">
        <f>VLOOKUP('Saline (Inputs)'!$T131,'Depositional Environments'!$BK$11:$BU$26,11,FALSE)</f>
        <v>0.81</v>
      </c>
      <c r="AK104" s="134">
        <f>IF('Saline (Inputs)'!$T131="Default",IF('Saline (Inputs)'!K$25=0,'Saline (Inputs)'!AD131,'Saline (Inputs)'!$K$25),IF('Saline (Inputs)'!AD131=0,AI104,'Saline (Inputs)'!AD131))</f>
        <v>0</v>
      </c>
      <c r="AL104" s="134">
        <f>IF('Saline (Inputs)'!$T131="Default",IF('Saline (Inputs)'!L$25=0,'Saline (Inputs)'!AE131,'Saline (Inputs)'!$L$25),IF('Saline (Inputs)'!AE131=0,AJ104,'Saline (Inputs)'!AE131))</f>
        <v>0</v>
      </c>
      <c r="AM104" s="127">
        <f t="shared" si="132"/>
        <v>-0.44731221804366478</v>
      </c>
      <c r="AN104" s="67">
        <f t="shared" si="133"/>
        <v>1.4500101755059986</v>
      </c>
      <c r="AO104" s="59">
        <f t="array" ref="AO104">IF(AK104=1, 1, (AM104-AP104*'Saline (Inputs)'!$C$45))</f>
        <v>0.50134897873116691</v>
      </c>
      <c r="AP104" s="59">
        <f>IF(AK104=1, 0, ((AN104-AM104)/'Saline (Inputs)'!$D$45))</f>
        <v>0.74024426506138619</v>
      </c>
      <c r="AR104" s="145">
        <v>97</v>
      </c>
      <c r="AS104" s="143">
        <f t="shared" si="74"/>
        <v>1</v>
      </c>
      <c r="AT104" s="143">
        <f t="shared" si="75"/>
        <v>1</v>
      </c>
      <c r="AU104" s="143">
        <f t="shared" si="76"/>
        <v>1</v>
      </c>
      <c r="AV104" s="143">
        <f t="shared" si="77"/>
        <v>1</v>
      </c>
      <c r="AW104" s="143">
        <f t="shared" si="78"/>
        <v>1</v>
      </c>
      <c r="BS104" s="140">
        <v>97</v>
      </c>
      <c r="BT104" s="78">
        <f>VLOOKUP('Shale (Inputs)'!AC131,$AY$7:$BA$8,2,FALSE)</f>
        <v>0.2</v>
      </c>
      <c r="BU104" s="78">
        <f>VLOOKUP('Shale (Inputs)'!AC131,$AY$7:$BA$8,3,FALSE)</f>
        <v>0.8</v>
      </c>
      <c r="BV104" s="134">
        <f>IF('Shale (Inputs)'!$AC131="Default",IF('Shale (Inputs)'!AE131=0,'Shale (Inputs)'!L$19,'Shale (Inputs)'!AE131),IF('Shale (Inputs)'!AE131=0,BT104,'Shale (Inputs)'!AE131))</f>
        <v>0.2</v>
      </c>
      <c r="BW104" s="134">
        <f>IF('Shale (Inputs)'!$AC131="Default",IF('Shale (Inputs)'!AF131=0,'Shale (Inputs)'!M$19,'Shale (Inputs)'!AF131),IF('Shale (Inputs)'!AF131=0,BU104,'Shale (Inputs)'!AF131))</f>
        <v>0.8</v>
      </c>
      <c r="BX104" s="127">
        <f t="shared" si="79"/>
        <v>-1.3862943611198906</v>
      </c>
      <c r="BY104" s="67">
        <f t="shared" si="80"/>
        <v>1.3862949861200078</v>
      </c>
      <c r="BZ104" s="59">
        <f>IF(BV104=1, 1, (BX104-CA104*'Saline (Inputs)'!$C$45))</f>
        <v>3.1250005871896747E-7</v>
      </c>
      <c r="CA104" s="59">
        <f>IF(BV104=1, 0, ((BY104-BX104)/'Saline (Inputs)'!$D$45))</f>
        <v>1.0817314815037018</v>
      </c>
      <c r="CB104" s="78">
        <f>VLOOKUP('Shale (Inputs)'!AC131,Calculations!$BC$7:$BE$8,2,FALSE)</f>
        <v>0.03</v>
      </c>
      <c r="CC104" s="78">
        <f>VLOOKUP('Shale (Inputs)'!AC131,Calculations!$BC$7:$BE$8,3,FALSE)</f>
        <v>0.92</v>
      </c>
      <c r="CD104" s="134">
        <f>IF('Shale (Inputs)'!$AC131="Default",IF('Shale (Inputs)'!AG131=0,'Shale (Inputs)'!L$20,'Shale (Inputs)'!AG131),IF('Shale (Inputs)'!AG131=0,CB104,'Shale (Inputs)'!AG131))</f>
        <v>0.03</v>
      </c>
      <c r="CE104" s="134">
        <f>IF('Shale (Inputs)'!$AC131="Default",IF('Shale (Inputs)'!AH131=0,'Shale (Inputs)'!M$20,'Shale (Inputs)'!AH131),IF('Shale (Inputs)'!AH131=0,CC104,'Shale (Inputs)'!AH131))</f>
        <v>0.92</v>
      </c>
      <c r="CF104" s="127">
        <f t="shared" si="81"/>
        <v>-3.4760986898352733</v>
      </c>
      <c r="CG104" s="67">
        <f t="shared" si="82"/>
        <v>2.4423483940656316</v>
      </c>
      <c r="CH104" s="59">
        <f t="array" ref="CH104">IF(CD104=1, 1, (CF104-CI104*'Saline (Inputs)'!$C$45))</f>
        <v>-0.51687514788482103</v>
      </c>
      <c r="CI104" s="59">
        <f>IF(CD104=1, 0, ((CG104-CF104)/'Saline (Inputs)'!$D$45))</f>
        <v>2.3090943989389285</v>
      </c>
      <c r="CJ104" s="78">
        <f>VLOOKUP('Shale (Inputs)'!$AJ131,Calculations!$BG$18:$BI$25,2,FALSE)</f>
        <v>0.25</v>
      </c>
      <c r="CK104" s="78">
        <f>VLOOKUP('Shale (Inputs)'!$AJ131,Calculations!$BG$18:$BI$25,3,FALSE)</f>
        <v>0.53</v>
      </c>
      <c r="CL104" s="134">
        <f>IF('Shale (Inputs)'!$AJ131="Default",IF('Shale (Inputs)'!AL131=0,'Shale (Inputs)'!L$24,'Shale (Inputs)'!AL131),IF('Shale (Inputs)'!AL131=0,CJ104,'Shale (Inputs)'!AL131))</f>
        <v>0.2</v>
      </c>
      <c r="CM104" s="134">
        <f>IF('Shale (Inputs)'!$AJ131="Default",IF('Shale (Inputs)'!AM131=0,'Shale (Inputs)'!M$24,'Shale (Inputs)'!AM131),IF('Shale (Inputs)'!AM131=0,CK104,'Shale (Inputs)'!AM131))</f>
        <v>0.85</v>
      </c>
      <c r="CN104" s="135">
        <f t="shared" si="83"/>
        <v>-1.3862943611198906</v>
      </c>
      <c r="CO104" s="136">
        <f t="shared" si="84"/>
        <v>1.7346018397020466</v>
      </c>
      <c r="CP104" s="137">
        <f t="array" ref="CP104">IF(CL104=1, 1, (CN104-CQ104*'Saline (Inputs)'!$C$45))</f>
        <v>0.17415373929107769</v>
      </c>
      <c r="CQ104" s="137">
        <f>IF(CL104=1, 0, ((CO104-CN104)/'Saline (Inputs)'!$D$45))</f>
        <v>1.2176241224814466</v>
      </c>
      <c r="CR104" s="78">
        <f>VLOOKUP('Shale (Inputs)'!$AJ131,Calculations!$BK$18:$BM$25,2,FALSE)</f>
        <v>0.14000000000000001</v>
      </c>
      <c r="CS104" s="78">
        <f>VLOOKUP('Shale (Inputs)'!$AJ131,Calculations!$BK$18:$BM$25,3,FALSE)</f>
        <v>0.34</v>
      </c>
      <c r="CT104" s="134">
        <f>IF('Shale (Inputs)'!$AJ131="Default",IF('Shale (Inputs)'!AN131=0,'Shale (Inputs)'!L$25,'Shale (Inputs)'!AN131),IF('Shale (Inputs)'!AN131=0,CR104,'Shale (Inputs)'!AN131))</f>
        <v>0.1</v>
      </c>
      <c r="CU104" s="134">
        <f>IF('Shale (Inputs)'!$AJ131="Default",IF('Shale (Inputs)'!AO131=0,'Shale (Inputs)'!M$25,'Shale (Inputs)'!AO131),IF('Shale (Inputs)'!AO131=0,CS104,'Shale (Inputs)'!AO131))</f>
        <v>0.49</v>
      </c>
      <c r="CV104" s="127">
        <f t="shared" si="85"/>
        <v>-2.1972245773362191</v>
      </c>
      <c r="CW104" s="67">
        <f t="shared" si="86"/>
        <v>-4.0004934453636599E-2</v>
      </c>
      <c r="CX104" s="59">
        <f t="array" ref="CX104">IF(CT104=1, 1, (CV104-CY104*'Saline (Inputs)'!$C$45))</f>
        <v>-1.1186147558949278</v>
      </c>
      <c r="CY104" s="59">
        <f>IF(CT104=1, 0, ((CW104-CV104)/'Saline (Inputs)'!$D$45))</f>
        <v>0.84164371566502805</v>
      </c>
      <c r="DA104" s="145">
        <v>97</v>
      </c>
      <c r="DB104" s="143">
        <f t="shared" si="87"/>
        <v>1</v>
      </c>
      <c r="DC104" s="143">
        <f t="shared" si="88"/>
        <v>1</v>
      </c>
      <c r="DD104" s="143">
        <f t="shared" si="89"/>
        <v>1</v>
      </c>
      <c r="DE104" s="143">
        <f t="shared" si="90"/>
        <v>1</v>
      </c>
      <c r="DI104" s="233">
        <v>98</v>
      </c>
      <c r="DJ104" s="231">
        <v>1.384710458296464E-5</v>
      </c>
      <c r="DK104" s="231">
        <v>7.7676264481856236E-5</v>
      </c>
      <c r="DL104" s="231">
        <v>5.7490315521207104E-4</v>
      </c>
      <c r="DN104" s="140">
        <v>97</v>
      </c>
      <c r="DO104" s="77">
        <f>VLOOKUP('ROZ (Inputs)'!$Z132,'Depositional Environments'!$BW$11:$CI$26,2,FALSE)</f>
        <v>0.2</v>
      </c>
      <c r="DP104" s="77">
        <f>VLOOKUP('ROZ (Inputs)'!$Z132,'Depositional Environments'!$BW$11:$CI$26,3,FALSE)</f>
        <v>0.8</v>
      </c>
      <c r="DQ104" s="134">
        <f>IF('ROZ (Inputs)'!$Z132="Default",IF('ROZ (Inputs)'!AB132=0,'ROZ (Inputs)'!K$21,'ROZ (Inputs)'!AB132),IF('ROZ (Inputs)'!AB132=0,DO104,'ROZ (Inputs)'!AB132))</f>
        <v>0</v>
      </c>
      <c r="DR104" s="134">
        <f>IF('ROZ (Inputs)'!$Z132="Default",IF('ROZ (Inputs)'!AC132=0,'ROZ (Inputs)'!L$21,'ROZ (Inputs)'!AC132),IF('ROZ (Inputs)'!AC132=0,DP104,'ROZ (Inputs)'!AC132))</f>
        <v>0</v>
      </c>
      <c r="DS104" s="127">
        <f t="shared" si="91"/>
        <v>-1.3862943611198906</v>
      </c>
      <c r="DT104" s="67">
        <f t="shared" si="92"/>
        <v>1.3862943611198908</v>
      </c>
      <c r="DU104" s="59">
        <f>IF(DQ104=1, 1, (DS104-DV104*'Saline (Inputs)'!$C$45))</f>
        <v>2.2204460492503131E-16</v>
      </c>
      <c r="DV104" s="59">
        <f>IF(DQ104=1, 0, ((DT104-DS104)/'Saline (Inputs)'!$D$45))</f>
        <v>1.0817312376586106</v>
      </c>
      <c r="DW104" s="77">
        <f>VLOOKUP('ROZ (Inputs)'!$Z132,'Depositional Environments'!$BW$11:$CI$26,4,FALSE)</f>
        <v>0.21</v>
      </c>
      <c r="DX104" s="77">
        <f>VLOOKUP('ROZ (Inputs)'!$Z132,'Depositional Environments'!$BW$11:$CI$26,5,FALSE)</f>
        <v>0.76</v>
      </c>
      <c r="DY104" s="134">
        <f>IF('ROZ (Inputs)'!$Z132="Default",IF('ROZ (Inputs)'!AD132=0,'ROZ (Inputs)'!K$22,'ROZ (Inputs)'!AD132),IF('ROZ (Inputs)'!AD132=0,DW104,'ROZ (Inputs)'!AD131))</f>
        <v>0</v>
      </c>
      <c r="DZ104" s="134">
        <f>IF('ROZ (Inputs)'!$Z132="Default",IF('ROZ (Inputs)'!AE132=0,'ROZ (Inputs)'!L$22,'ROZ (Inputs)'!AE132),IF('ROZ (Inputs)'!AE132=0,DX104,'ROZ (Inputs)'!AD131))</f>
        <v>0</v>
      </c>
      <c r="EA104" s="127">
        <f t="shared" si="93"/>
        <v>-1.3249254147435987</v>
      </c>
      <c r="EB104" s="67">
        <f t="shared" si="94"/>
        <v>1.1526795099383855</v>
      </c>
      <c r="EC104" s="59">
        <f t="array" ref="EC104">IF(DY104=1, 1, (EA104-ED104*'Saline (Inputs)'!$C$45))</f>
        <v>-8.612295240260659E-2</v>
      </c>
      <c r="ED104" s="59">
        <f>IF(DY104=1, 0, ((EB104-EA104)/'Saline (Inputs)'!$D$45))</f>
        <v>0.96664269752934828</v>
      </c>
      <c r="EE104" s="77">
        <f>VLOOKUP('ROZ (Inputs)'!$Z132,'Depositional Environments'!$BW$11:$CI$26,6,FALSE)</f>
        <v>0.64</v>
      </c>
      <c r="EF104" s="77">
        <f>VLOOKUP('ROZ (Inputs)'!$Z132,'Depositional Environments'!$BW$11:$CI$26,7,FALSE)</f>
        <v>0.77</v>
      </c>
      <c r="EG104" s="134">
        <f>IF('ROZ (Inputs)'!$Z132="Default",IF('ROZ (Inputs)'!AF132=0,'ROZ (Inputs)'!K$23,'ROZ (Inputs)'!AF132),IF('ROZ (Inputs)'!AF132=0,EE104,'ROZ (Inputs)'!AF131))</f>
        <v>0</v>
      </c>
      <c r="EH104" s="134">
        <f>IF('ROZ (Inputs)'!$Z132="Default",IF('ROZ (Inputs)'!AG132=0,'ROZ (Inputs)'!L$23,'ROZ (Inputs)'!AG132),IF('ROZ (Inputs)'!AG132=0,EF104,'ROZ (Inputs)'!AG131))</f>
        <v>0</v>
      </c>
      <c r="EI104" s="127">
        <f t="shared" si="95"/>
        <v>0.57536414490356191</v>
      </c>
      <c r="EJ104" s="67">
        <f t="shared" si="96"/>
        <v>1.2083112059245342</v>
      </c>
      <c r="EK104" s="59">
        <f t="array" ref="EK104">IF(EG104=1, 1, (EI104-EL104*'Saline (Inputs)'!$C$45))</f>
        <v>0.89183767541404801</v>
      </c>
      <c r="EL104" s="59">
        <f>IF(EG104=1, 0, ((EJ104-EI104)/'Saline (Inputs)'!$D$45))</f>
        <v>0.24694560797949588</v>
      </c>
      <c r="EM104" s="77">
        <f>VLOOKUP('ROZ (Inputs)'!$Z132,'Depositional Environments'!$BW$11:$CI$26,8,FALSE)</f>
        <v>0.16</v>
      </c>
      <c r="EN104" s="77">
        <f>VLOOKUP('ROZ (Inputs)'!$Z132,'Depositional Environments'!$BW$11:$CI$26,9,FALSE)</f>
        <v>0.39</v>
      </c>
      <c r="EO104" s="134">
        <f>IF('ROZ (Inputs)'!$Z132="Default",IF('ROZ (Inputs)'!AH132=0,'ROZ (Inputs)'!K$24,'ROZ (Inputs)'!AH132),IF('ROZ (Inputs)'!AH132=0,EM104,'ROZ (Inputs)'!AH131))</f>
        <v>0</v>
      </c>
      <c r="EP104" s="134">
        <f>IF('ROZ (Inputs)'!$Z132="Default",IF('ROZ (Inputs)'!AI132=0,'ROZ (Inputs)'!L$24,'ROZ (Inputs)'!AI132),IF('ROZ (Inputs)'!AI132=0,EN104,'ROZ (Inputs)'!AI131))</f>
        <v>0</v>
      </c>
      <c r="EQ104" s="127">
        <f t="shared" si="97"/>
        <v>-1.6582280766035322</v>
      </c>
      <c r="ER104" s="67">
        <f t="shared" si="98"/>
        <v>-0.44731221804366478</v>
      </c>
      <c r="ES104" s="59">
        <f t="array" ref="ES104">IF(EO104=1, 1, (EQ104-ET104*'Saline (Inputs)'!$C$45))</f>
        <v>-1.0527701473235984</v>
      </c>
      <c r="ET104" s="59">
        <f>IF(EO104=1, 0, ((ER104-EQ104)/'Saline (Inputs)'!$D$45))</f>
        <v>0.47244133248952946</v>
      </c>
      <c r="EU104" s="77">
        <f>VLOOKUP('ROZ (Inputs)'!$Z132,'Depositional Environments'!$BW$11:$CI$26,10,FALSE)</f>
        <v>0.35</v>
      </c>
      <c r="EV104" s="77">
        <f>VLOOKUP('ROZ (Inputs)'!$Z132,'Depositional Environments'!$BW$11:$CI$26,11,FALSE)</f>
        <v>0.76</v>
      </c>
      <c r="EW104" s="134">
        <f>IF('ROZ (Inputs)'!$Z132="Default",IF('ROZ (Inputs)'!AJ132=0,'ROZ (Inputs)'!K$25,'ROZ (Inputs)'!AJ132),IF('ROZ (Inputs)'!AJ132=0,EU104,'ROZ (Inputs)'!AJ131))</f>
        <v>0</v>
      </c>
      <c r="EX104" s="134">
        <f>IF('ROZ (Inputs)'!$Z132="Default",IF('ROZ (Inputs)'!AK132=0,'ROZ (Inputs)'!L$25,'ROZ (Inputs)'!AK132),IF('ROZ (Inputs)'!AK132=0,EV104,'ROZ (Inputs)'!AK131))</f>
        <v>0</v>
      </c>
      <c r="EY104" s="127">
        <f t="shared" si="99"/>
        <v>-0.61903920840622351</v>
      </c>
      <c r="EZ104" s="67">
        <f t="shared" si="100"/>
        <v>1.1526795099383855</v>
      </c>
      <c r="FA104" s="59">
        <f t="array" ref="FA104">IF(EW104=1, 1, (EY104-FB104*'Saline (Inputs)'!$C$45))</f>
        <v>0.26682015076608112</v>
      </c>
      <c r="FB104" s="59">
        <f>IF(EW104=1, 0, ((EZ104-EY104)/'Saline (Inputs)'!$D$45))</f>
        <v>0.69123973079917</v>
      </c>
      <c r="FC104" s="283">
        <f>VLOOKUP('ROZ (Inputs)'!$Z132,'Depositional Environments'!$BW$11:$CI$26,12,FALSE)</f>
        <v>8.9999999999999993E-3</v>
      </c>
      <c r="FD104" s="283">
        <f>VLOOKUP('ROZ (Inputs)'!$Z132,'Depositional Environments'!$BW$11:$CI$26,13,FALSE)</f>
        <v>1.0999999999999999E-2</v>
      </c>
      <c r="FE104" s="134">
        <f>IF('ROZ (Inputs)'!$Z132="Default",IF('ROZ (Inputs)'!AL132=0,'ROZ (Inputs)'!K$26,'ROZ (Inputs)'!AL132),IF('ROZ (Inputs)'!AL132=0,FC104,'ROZ (Inputs)'!AL131))</f>
        <v>0</v>
      </c>
      <c r="FF104" s="134">
        <f>IF('ROZ (Inputs)'!$Z132="Default",IF('ROZ (Inputs)'!AM132=0,'ROZ (Inputs)'!L$26,'ROZ (Inputs)'!AM132),IF('ROZ (Inputs)'!AM132=0,FD104,'ROZ (Inputs)'!AM131))</f>
        <v>0</v>
      </c>
      <c r="FG104" s="127">
        <f t="shared" si="101"/>
        <v>-4.7014899569937691</v>
      </c>
      <c r="FH104" s="67">
        <f t="shared" si="102"/>
        <v>-4.4987990588243418</v>
      </c>
      <c r="FI104" s="59">
        <f t="array" ref="FI104">IF(FE104=1, 1, (FG104-FJ104*'Saline (Inputs)'!$C$45))</f>
        <v>-4.6001445079090555</v>
      </c>
      <c r="FJ104" s="59">
        <f>IF(FE104=1, 0, ((FH104-FG104)/'Saline (Inputs)'!$D$45))</f>
        <v>7.9080274106369253E-2</v>
      </c>
      <c r="FL104" s="145">
        <v>97</v>
      </c>
      <c r="FM104" s="143">
        <f t="shared" si="103"/>
        <v>1</v>
      </c>
      <c r="FN104" s="143">
        <f t="shared" si="104"/>
        <v>1</v>
      </c>
      <c r="FO104" s="143">
        <f t="shared" si="105"/>
        <v>1</v>
      </c>
      <c r="FP104" s="143">
        <f t="shared" si="106"/>
        <v>1</v>
      </c>
      <c r="FQ104" s="143">
        <f t="shared" si="107"/>
        <v>1</v>
      </c>
      <c r="FR104" s="143">
        <f t="shared" si="108"/>
        <v>1</v>
      </c>
      <c r="FT104" s="145">
        <v>97</v>
      </c>
      <c r="FU104" s="34">
        <v>-5.3585562272928699E-4</v>
      </c>
      <c r="FV104" s="34">
        <v>-3.8635658711423445E-5</v>
      </c>
      <c r="FW104" s="34">
        <v>4.7413621359751332E-5</v>
      </c>
      <c r="FZ104" s="140">
        <v>97</v>
      </c>
      <c r="GA104" s="78">
        <f>VLOOKUP('Shale_EERC (Inputs)'!$AI129,$ID$7:$IF$8,2,FALSE)</f>
        <v>0.2</v>
      </c>
      <c r="GB104" s="78">
        <f>VLOOKUP('Shale_EERC (Inputs)'!AI129,$AY$7:$BA$8,3,FALSE)</f>
        <v>0.8</v>
      </c>
      <c r="GC104" s="134">
        <f>IF('Shale_EERC (Inputs)'!$AI129="Default",IF('Shale_EERC (Inputs)'!AK129=0,'Shale_EERC (Inputs)'!L$19,'Shale_EERC (Inputs)'!AK129),IF('Shale_EERC (Inputs)'!AK129=0,GA104,'Shale_EERC (Inputs)'!AK129))</f>
        <v>0.2</v>
      </c>
      <c r="GD104" s="134">
        <f>IF('Shale_EERC (Inputs)'!$AI129="Default",IF('Shale_EERC (Inputs)'!AL129=0,'Shale_EERC (Inputs)'!M$19,'Shale_EERC (Inputs)'!AL129),IF('Shale_EERC (Inputs)'!AL129=0,GB104,'Shale_EERC (Inputs)'!AL129))</f>
        <v>0.8</v>
      </c>
      <c r="GE104" s="127">
        <f t="shared" si="109"/>
        <v>-1.3862943611198906</v>
      </c>
      <c r="GF104" s="67">
        <f t="shared" si="110"/>
        <v>1.3862949861200078</v>
      </c>
      <c r="GG104" s="59">
        <f>IF(GC104=1, 1, (GE104-GH104*'Saline (Inputs)'!$C$45))</f>
        <v>3.1250005871896747E-7</v>
      </c>
      <c r="GH104" s="59">
        <f>IF(GC104=1, 0, ((GF104-GE104)/'Saline (Inputs)'!$D$45))</f>
        <v>1.0817314815037018</v>
      </c>
      <c r="GI104" s="78">
        <f>VLOOKUP('Shale_EERC (Inputs)'!$AI129,$IH$7:$IJ$8,2,FALSE)</f>
        <v>0.2</v>
      </c>
      <c r="GJ104" s="78">
        <f>VLOOKUP('Shale_EERC (Inputs)'!$AI129,$IH$7:$IJ$8,3,FALSE)</f>
        <v>0.8</v>
      </c>
      <c r="GK104" s="134">
        <f>IF('Shale_EERC (Inputs)'!$AI129="Default",IF('Shale_EERC (Inputs)'!AM129=0,'Shale_EERC (Inputs)'!L$20,'Shale_EERC (Inputs)'!AM129),IF('Shale_EERC (Inputs)'!AM129=0,GI104,'Shale_EERC (Inputs)'!AM129))</f>
        <v>0.2</v>
      </c>
      <c r="GL104" s="134">
        <f>IF('Shale_EERC (Inputs)'!$AI129="Default",IF('Shale_EERC (Inputs)'!AN129=0,'Shale_EERC (Inputs)'!M$20,'Shale_EERC (Inputs)'!AN129),IF('Shale_EERC (Inputs)'!AN129=0,GJ104,'Shale_EERC (Inputs)'!AN129))</f>
        <v>0.8</v>
      </c>
      <c r="GM104" s="127">
        <f t="shared" si="111"/>
        <v>-1.3862943611198906</v>
      </c>
      <c r="GN104" s="67">
        <f t="shared" si="112"/>
        <v>1.3862949861200078</v>
      </c>
      <c r="GO104" s="59">
        <f t="array" ref="GO104">IF(GK104=1, 1, (GM104-GP104*'Saline (Inputs)'!$C$45))</f>
        <v>3.1250005871896747E-7</v>
      </c>
      <c r="GP104" s="59">
        <f>IF(GK104=1, 0, ((GN104-GM104)/'Saline (Inputs)'!$D$45))</f>
        <v>1.0817314815037018</v>
      </c>
      <c r="GQ104" s="78">
        <f>VLOOKUP('Shale_EERC (Inputs)'!$AI129,$IL$7:$IN$8,2,FALSE)</f>
        <v>0.2</v>
      </c>
      <c r="GR104" s="78">
        <f>VLOOKUP('Shale_EERC (Inputs)'!$AI129,$IL$7:$IN$8,3,FALSE)</f>
        <v>0.8</v>
      </c>
      <c r="GS104" s="134">
        <f>IF('Shale_EERC (Inputs)'!$AI129="Default",IF('Shale_EERC (Inputs)'!AO129=0,'Shale_EERC (Inputs)'!L$21,'Shale_EERC (Inputs)'!AO129),IF('Shale_EERC (Inputs)'!AO129=0,GQ104,'Shale_EERC (Inputs)'!AO129))</f>
        <v>0.2</v>
      </c>
      <c r="GT104" s="134">
        <f>IF('Shale_EERC (Inputs)'!$AI129="Default",IF('Shale_EERC (Inputs)'!AP129=0,'Shale_EERC (Inputs)'!M$21,'Shale_EERC (Inputs)'!AP129),IF('Shale_EERC (Inputs)'!AP129=0,GR104,'Shale_EERC (Inputs)'!AP129))</f>
        <v>0.8</v>
      </c>
      <c r="GU104" s="135">
        <f t="shared" si="121"/>
        <v>-1.3862943611198906</v>
      </c>
      <c r="GV104" s="136">
        <f t="shared" si="113"/>
        <v>1.3862949861200078</v>
      </c>
      <c r="GW104" s="137">
        <f t="array" ref="GW104">IF(GS104=1, 1, (GU104-GX104*'Saline (Inputs)'!$C$45))</f>
        <v>3.1250005871896747E-7</v>
      </c>
      <c r="GX104" s="137">
        <f>IF(GS104=1, 0, ((GV104-GU104)/'Saline (Inputs)'!$D$45))</f>
        <v>1.0817314815037018</v>
      </c>
      <c r="GY104" s="78">
        <f>VLOOKUP('Shale_EERC (Inputs)'!$AI129,$IP$7:$IR$8,2,FALSE)</f>
        <v>0.2</v>
      </c>
      <c r="GZ104" s="78">
        <f>VLOOKUP('Shale_EERC (Inputs)'!$AI129,$IP$7:$IR$8,3,FALSE)</f>
        <v>0.8</v>
      </c>
      <c r="HA104" s="134">
        <f>IF('Shale_EERC (Inputs)'!$AI129="Default",IF('Shale_EERC (Inputs)'!AQ129=0,'Shale_EERC (Inputs)'!L$22,'Shale_EERC (Inputs)'!AQ129),IF('Shale_EERC (Inputs)'!AQ129=0,GY104,'Shale_EERC (Inputs)'!AQ129))</f>
        <v>0.2</v>
      </c>
      <c r="HB104" s="134">
        <f>IF('Shale_EERC (Inputs)'!$AI129="Default",IF('Shale_EERC (Inputs)'!AR129=0,'Shale_EERC (Inputs)'!M$22,'Shale_EERC (Inputs)'!AR129),IF('Shale_EERC (Inputs)'!AR129=0,GZ104,'Shale_EERC (Inputs)'!AR129))</f>
        <v>0.8</v>
      </c>
      <c r="HC104" s="127">
        <f t="shared" si="114"/>
        <v>-1.3862943611198906</v>
      </c>
      <c r="HD104" s="67">
        <f t="shared" si="122"/>
        <v>1.3862949861200078</v>
      </c>
      <c r="HE104" s="59">
        <f t="array" ref="HE104">IF(HA104=1, 1, (HC104-HF104*'Saline (Inputs)'!$C$45))</f>
        <v>3.1250005871896747E-7</v>
      </c>
      <c r="HF104" s="59">
        <f>IF(HA104=1, 0, ((HD104-HC104)/'Saline (Inputs)'!$D$45))</f>
        <v>1.0817314815037018</v>
      </c>
      <c r="HG104" s="78">
        <f>VLOOKUP('Shale_EERC (Inputs)'!$AI129,$IT$7:$IV$8,2,FALSE)</f>
        <v>0.2</v>
      </c>
      <c r="HH104" s="78">
        <f>VLOOKUP('Shale_EERC (Inputs)'!$AI129,$IT$7:$IV$8,3,FALSE)</f>
        <v>0.8</v>
      </c>
      <c r="HI104" s="134">
        <f>IF('Shale_EERC (Inputs)'!$AI129="Default",IF('Shale_EERC (Inputs)'!AS129=0,'Shale_EERC (Inputs)'!L$23,'Shale_EERC (Inputs)'!AS129),IF('Shale_EERC (Inputs)'!AS129=0,HG104,'Shale_EERC (Inputs)'!AS129))</f>
        <v>0.2</v>
      </c>
      <c r="HJ104" s="134">
        <f>IF('Shale_EERC (Inputs)'!$AI129="Default",IF('Shale_EERC (Inputs)'!AT129=0,'Shale_EERC (Inputs)'!M$23,'Shale_EERC (Inputs)'!AT129),IF('Shale_EERC (Inputs)'!AT129=0,HH104,'Shale_EERC (Inputs)'!AT129))</f>
        <v>0.8</v>
      </c>
      <c r="HK104" s="127">
        <f t="shared" si="115"/>
        <v>-1.3862943611198906</v>
      </c>
      <c r="HL104" s="67">
        <f t="shared" si="123"/>
        <v>1.3862949861200078</v>
      </c>
      <c r="HM104" s="59">
        <f t="array" ref="HM104">IF(HI104=1, 1, (HK104-HN104*'Saline (Inputs)'!$C$45))</f>
        <v>3.1250005871896747E-7</v>
      </c>
      <c r="HN104" s="59">
        <f>IF(HI104=1, 0, ((HL104-HK104)/'Saline (Inputs)'!$D$45))</f>
        <v>1.0817314815037018</v>
      </c>
      <c r="HP104" s="145">
        <v>97</v>
      </c>
      <c r="HQ104" s="143">
        <f t="shared" si="116"/>
        <v>1</v>
      </c>
      <c r="HR104" s="143">
        <f t="shared" si="117"/>
        <v>1</v>
      </c>
      <c r="HS104" s="143">
        <f t="shared" si="118"/>
        <v>1</v>
      </c>
      <c r="HT104" s="143">
        <f t="shared" si="119"/>
        <v>1</v>
      </c>
      <c r="HU104" s="143">
        <f t="shared" si="120"/>
        <v>1</v>
      </c>
      <c r="HY104" s="233">
        <v>98</v>
      </c>
      <c r="HZ104" s="271">
        <v>1.8479383470548755E-5</v>
      </c>
      <c r="IA104" s="271">
        <v>9.0709978394444619E-5</v>
      </c>
      <c r="IB104" s="271">
        <v>5.9474064619317413E-4</v>
      </c>
    </row>
    <row r="105" spans="2:236" x14ac:dyDescent="0.35">
      <c r="B105" s="140">
        <v>98</v>
      </c>
      <c r="C105" s="78">
        <f>VLOOKUP('Saline (Inputs)'!$T132,'Depositional Environments'!$BK$11:$BU$26,2,FALSE)</f>
        <v>0.2</v>
      </c>
      <c r="D105" s="78">
        <f>VLOOKUP('Saline (Inputs)'!$T132,'Depositional Environments'!$BK$11:$BU$26,3,FALSE)</f>
        <v>0.8</v>
      </c>
      <c r="E105" s="134">
        <f>IF('Saline (Inputs)'!$T132="Default",IF('Saline (Inputs)'!V132=0,'Saline (Inputs)'!K$21,'Saline (Inputs)'!V132),IF('Saline (Inputs)'!V132=0,C105,'Saline (Inputs)'!V132))</f>
        <v>0</v>
      </c>
      <c r="F105" s="134">
        <f>IF('Saline (Inputs)'!$T132="Default",IF('Saline (Inputs)'!W132=0,'Saline (Inputs)'!L$21,'Saline (Inputs)'!W132),IF('Saline (Inputs)'!W132=0,D105,'Saline (Inputs)'!W132))</f>
        <v>0</v>
      </c>
      <c r="G105" s="127">
        <f t="shared" si="124"/>
        <v>-1.3862943611198906</v>
      </c>
      <c r="H105" s="67">
        <f t="shared" si="125"/>
        <v>1.3862943611198908</v>
      </c>
      <c r="I105" s="59">
        <f>IF(E105=1, 1, (G105-J105*'Saline (Inputs)'!$C$45))</f>
        <v>2.2204460492503131E-16</v>
      </c>
      <c r="J105" s="59">
        <f>IF(E105=1, 0, ((H105-G105)/'Saline (Inputs)'!$D$45))</f>
        <v>1.0817312376586106</v>
      </c>
      <c r="K105" s="78">
        <f>VLOOKUP('Saline (Inputs)'!$T132,'Depositional Environments'!$BK$11:$BU$26,4,FALSE)</f>
        <v>0.21</v>
      </c>
      <c r="L105" s="78">
        <f>VLOOKUP('Saline (Inputs)'!$T132,'Depositional Environments'!$BK$11:$BU$26,5,FALSE)</f>
        <v>0.76</v>
      </c>
      <c r="M105" s="134">
        <f>IF('Saline (Inputs)'!$T132="Default",IF('Saline (Inputs)'!X132=0,'Saline (Inputs)'!K$22,'Saline (Inputs)'!X132), IF('Saline (Inputs)'!X132=0,Calculations!K105,'Saline (Inputs)'!X132))</f>
        <v>0</v>
      </c>
      <c r="N105" s="134">
        <f>IF('Saline (Inputs)'!$T132="Default",IF('Saline (Inputs)'!Y132=0,'Saline (Inputs)'!L$22,'Saline (Inputs)'!Y132), IF('Saline (Inputs)'!Y132=0,Calculations!L105,'Saline (Inputs)'!Y132))</f>
        <v>0</v>
      </c>
      <c r="O105" s="127">
        <f t="shared" si="126"/>
        <v>-1.3249254147435987</v>
      </c>
      <c r="P105" s="67">
        <f t="shared" si="127"/>
        <v>1.1526795099383855</v>
      </c>
      <c r="Q105" s="59">
        <f t="array" ref="Q105">IF(M105=1, 1, (O105-R105*'Saline (Inputs)'!$C$45))</f>
        <v>-8.612295240260659E-2</v>
      </c>
      <c r="R105" s="59">
        <f>IF(M105=1, 0, ((P105-O105)/'Saline (Inputs)'!$D$45))</f>
        <v>0.96664269752934828</v>
      </c>
      <c r="S105" s="78">
        <f>VLOOKUP('Saline (Inputs)'!$T132,'Depositional Environments'!$BK$11:$BU$26,6,FALSE)</f>
        <v>0.61</v>
      </c>
      <c r="T105" s="78">
        <f>VLOOKUP('Saline (Inputs)'!$T132,'Depositional Environments'!$BK$11:$BU$26,7,FALSE)</f>
        <v>0.71</v>
      </c>
      <c r="U105" s="134">
        <f>IF('Saline (Inputs)'!$T132="Default",IF('Saline (Inputs)'!Z132=0,'Saline (Inputs)'!K$23,'Saline (Inputs)'!Z132),IF('Saline (Inputs)'!Z132=0,S105,'Saline (Inputs)'!Z132))</f>
        <v>0</v>
      </c>
      <c r="V105" s="134">
        <f>IF('Saline (Inputs)'!$T132="Default",IF('Saline (Inputs)'!AA132=0,'Saline (Inputs)'!L$23,'Saline (Inputs)'!AA132),IF('Saline (Inputs)'!AA132=0,T105,'Saline (Inputs)'!AA132))</f>
        <v>0</v>
      </c>
      <c r="W105" s="127">
        <f t="shared" si="128"/>
        <v>0.44731221804366483</v>
      </c>
      <c r="X105" s="67">
        <f t="shared" si="129"/>
        <v>0.89538404705484131</v>
      </c>
      <c r="Y105" s="59">
        <f t="array" ref="Y105">IF(U105=1, 1, (W105-Z105*'Saline (Inputs)'!$C$45))</f>
        <v>0.67134813254925307</v>
      </c>
      <c r="Z105" s="59">
        <f>IF(U105=1, 0, ((X105-W105)/'Saline (Inputs)'!$D$45))</f>
        <v>0.17481615295782754</v>
      </c>
      <c r="AA105" s="78">
        <f>VLOOKUP('Saline (Inputs)'!$T132,'Depositional Environments'!$BK$11:$BU$26,8,FALSE)</f>
        <v>0.19</v>
      </c>
      <c r="AB105" s="78">
        <f>VLOOKUP('Saline (Inputs)'!$T132,'Depositional Environments'!$BK$11:$BU$26,9,FALSE)</f>
        <v>0.59</v>
      </c>
      <c r="AC105" s="134">
        <f>IF('Saline (Inputs)'!$T132="Default",IF('Saline (Inputs)'!AB132=0,'Saline (Inputs)'!K$24,'Saline (Inputs)'!AB132),IF('Saline (Inputs)'!AB132=0,AA105,'Saline (Inputs)'!AB132))</f>
        <v>0</v>
      </c>
      <c r="AD105" s="134">
        <f>IF('Saline (Inputs)'!$T132="Default",IF('Saline (Inputs)'!AC132=0,'Saline (Inputs)'!L$24,'Saline (Inputs)'!AC132),IF('Saline (Inputs)'!AC132=0,AB105,'Saline (Inputs)'!AC132))</f>
        <v>0</v>
      </c>
      <c r="AE105" s="127">
        <f t="shared" si="130"/>
        <v>-1.4500101755059984</v>
      </c>
      <c r="AF105" s="67">
        <f t="shared" si="131"/>
        <v>0.36396537720141148</v>
      </c>
      <c r="AG105" s="59">
        <f t="array" ref="AG105">IF(AC105=1, 1, (AE105-AH105*'Saline (Inputs)'!$C$45))</f>
        <v>-0.54302239915229344</v>
      </c>
      <c r="AH105" s="59">
        <f>IF(AC105=1, 0, ((AF105-AE105)/'Saline (Inputs)'!$D$45))</f>
        <v>0.7077263223257636</v>
      </c>
      <c r="AI105" s="78">
        <f>VLOOKUP('Saline (Inputs)'!$T132,'Depositional Environments'!$BK$11:$BU$26,10,FALSE)</f>
        <v>0.39</v>
      </c>
      <c r="AJ105" s="78">
        <f>VLOOKUP('Saline (Inputs)'!$T132,'Depositional Environments'!$BK$11:$BU$26,11,FALSE)</f>
        <v>0.81</v>
      </c>
      <c r="AK105" s="134">
        <f>IF('Saline (Inputs)'!$T132="Default",IF('Saline (Inputs)'!K$25=0,'Saline (Inputs)'!AD132,'Saline (Inputs)'!$K$25),IF('Saline (Inputs)'!AD132=0,AI105,'Saline (Inputs)'!AD132))</f>
        <v>0</v>
      </c>
      <c r="AL105" s="134">
        <f>IF('Saline (Inputs)'!$T132="Default",IF('Saline (Inputs)'!L$25=0,'Saline (Inputs)'!AE132,'Saline (Inputs)'!$L$25),IF('Saline (Inputs)'!AE132=0,AJ105,'Saline (Inputs)'!AE132))</f>
        <v>0</v>
      </c>
      <c r="AM105" s="127">
        <f t="shared" si="132"/>
        <v>-0.44731221804366478</v>
      </c>
      <c r="AN105" s="67">
        <f t="shared" si="133"/>
        <v>1.4500101755059986</v>
      </c>
      <c r="AO105" s="59">
        <f t="array" ref="AO105">IF(AK105=1, 1, (AM105-AP105*'Saline (Inputs)'!$C$45))</f>
        <v>0.50134897873116691</v>
      </c>
      <c r="AP105" s="59">
        <f>IF(AK105=1, 0, ((AN105-AM105)/'Saline (Inputs)'!$D$45))</f>
        <v>0.74024426506138619</v>
      </c>
      <c r="AR105" s="145">
        <v>98</v>
      </c>
      <c r="AS105" s="143">
        <f t="shared" si="74"/>
        <v>1</v>
      </c>
      <c r="AT105" s="143">
        <f t="shared" si="75"/>
        <v>1</v>
      </c>
      <c r="AU105" s="143">
        <f t="shared" si="76"/>
        <v>1</v>
      </c>
      <c r="AV105" s="143">
        <f t="shared" si="77"/>
        <v>1</v>
      </c>
      <c r="AW105" s="143">
        <f t="shared" si="78"/>
        <v>1</v>
      </c>
      <c r="BS105" s="140">
        <v>98</v>
      </c>
      <c r="BT105" s="78">
        <f>VLOOKUP('Shale (Inputs)'!AC132,$AY$7:$BA$8,2,FALSE)</f>
        <v>0.2</v>
      </c>
      <c r="BU105" s="78">
        <f>VLOOKUP('Shale (Inputs)'!AC132,$AY$7:$BA$8,3,FALSE)</f>
        <v>0.8</v>
      </c>
      <c r="BV105" s="134">
        <f>IF('Shale (Inputs)'!$AC132="Default",IF('Shale (Inputs)'!AE132=0,'Shale (Inputs)'!L$19,'Shale (Inputs)'!AE132),IF('Shale (Inputs)'!AE132=0,BT105,'Shale (Inputs)'!AE132))</f>
        <v>0.2</v>
      </c>
      <c r="BW105" s="134">
        <f>IF('Shale (Inputs)'!$AC132="Default",IF('Shale (Inputs)'!AF132=0,'Shale (Inputs)'!M$19,'Shale (Inputs)'!AF132),IF('Shale (Inputs)'!AF132=0,BU105,'Shale (Inputs)'!AF132))</f>
        <v>0.8</v>
      </c>
      <c r="BX105" s="127">
        <f t="shared" si="79"/>
        <v>-1.3862943611198906</v>
      </c>
      <c r="BY105" s="67">
        <f t="shared" si="80"/>
        <v>1.3862949861200078</v>
      </c>
      <c r="BZ105" s="59">
        <f>IF(BV105=1, 1, (BX105-CA105*'Saline (Inputs)'!$C$45))</f>
        <v>3.1250005871896747E-7</v>
      </c>
      <c r="CA105" s="59">
        <f>IF(BV105=1, 0, ((BY105-BX105)/'Saline (Inputs)'!$D$45))</f>
        <v>1.0817314815037018</v>
      </c>
      <c r="CB105" s="78">
        <f>VLOOKUP('Shale (Inputs)'!AC132,Calculations!$BC$7:$BE$8,2,FALSE)</f>
        <v>0.03</v>
      </c>
      <c r="CC105" s="78">
        <f>VLOOKUP('Shale (Inputs)'!AC132,Calculations!$BC$7:$BE$8,3,FALSE)</f>
        <v>0.92</v>
      </c>
      <c r="CD105" s="134">
        <f>IF('Shale (Inputs)'!$AC132="Default",IF('Shale (Inputs)'!AG132=0,'Shale (Inputs)'!L$20,'Shale (Inputs)'!AG132),IF('Shale (Inputs)'!AG132=0,CB105,'Shale (Inputs)'!AG132))</f>
        <v>0.03</v>
      </c>
      <c r="CE105" s="134">
        <f>IF('Shale (Inputs)'!$AC132="Default",IF('Shale (Inputs)'!AH132=0,'Shale (Inputs)'!M$20,'Shale (Inputs)'!AH132),IF('Shale (Inputs)'!AH132=0,CC105,'Shale (Inputs)'!AH132))</f>
        <v>0.92</v>
      </c>
      <c r="CF105" s="127">
        <f t="shared" si="81"/>
        <v>-3.4760986898352733</v>
      </c>
      <c r="CG105" s="67">
        <f t="shared" si="82"/>
        <v>2.4423483940656316</v>
      </c>
      <c r="CH105" s="59">
        <f t="array" ref="CH105">IF(CD105=1, 1, (CF105-CI105*'Saline (Inputs)'!$C$45))</f>
        <v>-0.51687514788482103</v>
      </c>
      <c r="CI105" s="59">
        <f>IF(CD105=1, 0, ((CG105-CF105)/'Saline (Inputs)'!$D$45))</f>
        <v>2.3090943989389285</v>
      </c>
      <c r="CJ105" s="78">
        <f>VLOOKUP('Shale (Inputs)'!$AJ132,Calculations!$BG$18:$BI$25,2,FALSE)</f>
        <v>0.25</v>
      </c>
      <c r="CK105" s="78">
        <f>VLOOKUP('Shale (Inputs)'!$AJ132,Calculations!$BG$18:$BI$25,3,FALSE)</f>
        <v>0.53</v>
      </c>
      <c r="CL105" s="134">
        <f>IF('Shale (Inputs)'!$AJ132="Default",IF('Shale (Inputs)'!AL132=0,'Shale (Inputs)'!L$24,'Shale (Inputs)'!AL132),IF('Shale (Inputs)'!AL132=0,CJ105,'Shale (Inputs)'!AL132))</f>
        <v>0.2</v>
      </c>
      <c r="CM105" s="134">
        <f>IF('Shale (Inputs)'!$AJ132="Default",IF('Shale (Inputs)'!AM132=0,'Shale (Inputs)'!M$24,'Shale (Inputs)'!AM132),IF('Shale (Inputs)'!AM132=0,CK105,'Shale (Inputs)'!AM132))</f>
        <v>0.85</v>
      </c>
      <c r="CN105" s="135">
        <f t="shared" si="83"/>
        <v>-1.3862943611198906</v>
      </c>
      <c r="CO105" s="136">
        <f t="shared" si="84"/>
        <v>1.7346018397020466</v>
      </c>
      <c r="CP105" s="137">
        <f t="array" ref="CP105">IF(CL105=1, 1, (CN105-CQ105*'Saline (Inputs)'!$C$45))</f>
        <v>0.17415373929107769</v>
      </c>
      <c r="CQ105" s="137">
        <f>IF(CL105=1, 0, ((CO105-CN105)/'Saline (Inputs)'!$D$45))</f>
        <v>1.2176241224814466</v>
      </c>
      <c r="CR105" s="78">
        <f>VLOOKUP('Shale (Inputs)'!$AJ132,Calculations!$BK$18:$BM$25,2,FALSE)</f>
        <v>0.14000000000000001</v>
      </c>
      <c r="CS105" s="78">
        <f>VLOOKUP('Shale (Inputs)'!$AJ132,Calculations!$BK$18:$BM$25,3,FALSE)</f>
        <v>0.34</v>
      </c>
      <c r="CT105" s="134">
        <f>IF('Shale (Inputs)'!$AJ132="Default",IF('Shale (Inputs)'!AN132=0,'Shale (Inputs)'!L$25,'Shale (Inputs)'!AN132),IF('Shale (Inputs)'!AN132=0,CR105,'Shale (Inputs)'!AN132))</f>
        <v>0.1</v>
      </c>
      <c r="CU105" s="134">
        <f>IF('Shale (Inputs)'!$AJ132="Default",IF('Shale (Inputs)'!AO132=0,'Shale (Inputs)'!M$25,'Shale (Inputs)'!AO132),IF('Shale (Inputs)'!AO132=0,CS105,'Shale (Inputs)'!AO132))</f>
        <v>0.49</v>
      </c>
      <c r="CV105" s="127">
        <f t="shared" si="85"/>
        <v>-2.1972245773362191</v>
      </c>
      <c r="CW105" s="67">
        <f t="shared" si="86"/>
        <v>-4.0004934453636599E-2</v>
      </c>
      <c r="CX105" s="59">
        <f t="array" ref="CX105">IF(CT105=1, 1, (CV105-CY105*'Saline (Inputs)'!$C$45))</f>
        <v>-1.1186147558949278</v>
      </c>
      <c r="CY105" s="59">
        <f>IF(CT105=1, 0, ((CW105-CV105)/'Saline (Inputs)'!$D$45))</f>
        <v>0.84164371566502805</v>
      </c>
      <c r="DA105" s="145">
        <v>98</v>
      </c>
      <c r="DB105" s="143">
        <f t="shared" si="87"/>
        <v>1</v>
      </c>
      <c r="DC105" s="143">
        <f t="shared" si="88"/>
        <v>1</v>
      </c>
      <c r="DD105" s="143">
        <f t="shared" si="89"/>
        <v>1</v>
      </c>
      <c r="DE105" s="143">
        <f t="shared" si="90"/>
        <v>1</v>
      </c>
      <c r="DI105" s="233">
        <v>99</v>
      </c>
      <c r="DJ105" s="231">
        <v>1.4391410786629264E-5</v>
      </c>
      <c r="DK105" s="231">
        <v>8.0061352491617212E-5</v>
      </c>
      <c r="DL105" s="231">
        <v>5.484592984431472E-4</v>
      </c>
      <c r="DN105" s="140">
        <v>98</v>
      </c>
      <c r="DO105" s="77">
        <f>VLOOKUP('ROZ (Inputs)'!$Z133,'Depositional Environments'!$BW$11:$CI$26,2,FALSE)</f>
        <v>0.2</v>
      </c>
      <c r="DP105" s="77">
        <f>VLOOKUP('ROZ (Inputs)'!$Z133,'Depositional Environments'!$BW$11:$CI$26,3,FALSE)</f>
        <v>0.8</v>
      </c>
      <c r="DQ105" s="134">
        <f>IF('ROZ (Inputs)'!$Z133="Default",IF('ROZ (Inputs)'!AB133=0,'ROZ (Inputs)'!K$21,'ROZ (Inputs)'!AB133),IF('ROZ (Inputs)'!AB133=0,DO105,'ROZ (Inputs)'!AB133))</f>
        <v>0</v>
      </c>
      <c r="DR105" s="134">
        <f>IF('ROZ (Inputs)'!$Z133="Default",IF('ROZ (Inputs)'!AC133=0,'ROZ (Inputs)'!L$21,'ROZ (Inputs)'!AC133),IF('ROZ (Inputs)'!AC133=0,DP105,'ROZ (Inputs)'!AC133))</f>
        <v>0</v>
      </c>
      <c r="DS105" s="127">
        <f t="shared" si="91"/>
        <v>-1.3862943611198906</v>
      </c>
      <c r="DT105" s="67">
        <f t="shared" si="92"/>
        <v>1.3862943611198908</v>
      </c>
      <c r="DU105" s="59">
        <f>IF(DQ105=1, 1, (DS105-DV105*'Saline (Inputs)'!$C$45))</f>
        <v>2.2204460492503131E-16</v>
      </c>
      <c r="DV105" s="59">
        <f>IF(DQ105=1, 0, ((DT105-DS105)/'Saline (Inputs)'!$D$45))</f>
        <v>1.0817312376586106</v>
      </c>
      <c r="DW105" s="77">
        <f>VLOOKUP('ROZ (Inputs)'!$Z133,'Depositional Environments'!$BW$11:$CI$26,4,FALSE)</f>
        <v>0.21</v>
      </c>
      <c r="DX105" s="77">
        <f>VLOOKUP('ROZ (Inputs)'!$Z133,'Depositional Environments'!$BW$11:$CI$26,5,FALSE)</f>
        <v>0.76</v>
      </c>
      <c r="DY105" s="134">
        <f>IF('ROZ (Inputs)'!$Z133="Default",IF('ROZ (Inputs)'!AD133=0,'ROZ (Inputs)'!K$22,'ROZ (Inputs)'!AD133),IF('ROZ (Inputs)'!AD133=0,DW105,'ROZ (Inputs)'!AD132))</f>
        <v>0</v>
      </c>
      <c r="DZ105" s="134">
        <f>IF('ROZ (Inputs)'!$Z133="Default",IF('ROZ (Inputs)'!AE133=0,'ROZ (Inputs)'!L$22,'ROZ (Inputs)'!AE133),IF('ROZ (Inputs)'!AE133=0,DX105,'ROZ (Inputs)'!AD132))</f>
        <v>0</v>
      </c>
      <c r="EA105" s="127">
        <f t="shared" si="93"/>
        <v>-1.3249254147435987</v>
      </c>
      <c r="EB105" s="67">
        <f t="shared" si="94"/>
        <v>1.1526795099383855</v>
      </c>
      <c r="EC105" s="59">
        <f t="array" ref="EC105">IF(DY105=1, 1, (EA105-ED105*'Saline (Inputs)'!$C$45))</f>
        <v>-8.612295240260659E-2</v>
      </c>
      <c r="ED105" s="59">
        <f>IF(DY105=1, 0, ((EB105-EA105)/'Saline (Inputs)'!$D$45))</f>
        <v>0.96664269752934828</v>
      </c>
      <c r="EE105" s="77">
        <f>VLOOKUP('ROZ (Inputs)'!$Z133,'Depositional Environments'!$BW$11:$CI$26,6,FALSE)</f>
        <v>0.64</v>
      </c>
      <c r="EF105" s="77">
        <f>VLOOKUP('ROZ (Inputs)'!$Z133,'Depositional Environments'!$BW$11:$CI$26,7,FALSE)</f>
        <v>0.77</v>
      </c>
      <c r="EG105" s="134">
        <f>IF('ROZ (Inputs)'!$Z133="Default",IF('ROZ (Inputs)'!AF133=0,'ROZ (Inputs)'!K$23,'ROZ (Inputs)'!AF133),IF('ROZ (Inputs)'!AF133=0,EE105,'ROZ (Inputs)'!AF132))</f>
        <v>0</v>
      </c>
      <c r="EH105" s="134">
        <f>IF('ROZ (Inputs)'!$Z133="Default",IF('ROZ (Inputs)'!AG133=0,'ROZ (Inputs)'!L$23,'ROZ (Inputs)'!AG133),IF('ROZ (Inputs)'!AG133=0,EF105,'ROZ (Inputs)'!AG132))</f>
        <v>0</v>
      </c>
      <c r="EI105" s="127">
        <f t="shared" si="95"/>
        <v>0.57536414490356191</v>
      </c>
      <c r="EJ105" s="67">
        <f t="shared" si="96"/>
        <v>1.2083112059245342</v>
      </c>
      <c r="EK105" s="59">
        <f t="array" ref="EK105">IF(EG105=1, 1, (EI105-EL105*'Saline (Inputs)'!$C$45))</f>
        <v>0.89183767541404801</v>
      </c>
      <c r="EL105" s="59">
        <f>IF(EG105=1, 0, ((EJ105-EI105)/'Saline (Inputs)'!$D$45))</f>
        <v>0.24694560797949588</v>
      </c>
      <c r="EM105" s="77">
        <f>VLOOKUP('ROZ (Inputs)'!$Z133,'Depositional Environments'!$BW$11:$CI$26,8,FALSE)</f>
        <v>0.16</v>
      </c>
      <c r="EN105" s="77">
        <f>VLOOKUP('ROZ (Inputs)'!$Z133,'Depositional Environments'!$BW$11:$CI$26,9,FALSE)</f>
        <v>0.39</v>
      </c>
      <c r="EO105" s="134">
        <f>IF('ROZ (Inputs)'!$Z133="Default",IF('ROZ (Inputs)'!AH133=0,'ROZ (Inputs)'!K$24,'ROZ (Inputs)'!AH133),IF('ROZ (Inputs)'!AH133=0,EM105,'ROZ (Inputs)'!AH132))</f>
        <v>0</v>
      </c>
      <c r="EP105" s="134">
        <f>IF('ROZ (Inputs)'!$Z133="Default",IF('ROZ (Inputs)'!AI133=0,'ROZ (Inputs)'!L$24,'ROZ (Inputs)'!AI133),IF('ROZ (Inputs)'!AI133=0,EN105,'ROZ (Inputs)'!AI132))</f>
        <v>0</v>
      </c>
      <c r="EQ105" s="127">
        <f t="shared" si="97"/>
        <v>-1.6582280766035322</v>
      </c>
      <c r="ER105" s="67">
        <f t="shared" si="98"/>
        <v>-0.44731221804366478</v>
      </c>
      <c r="ES105" s="59">
        <f t="array" ref="ES105">IF(EO105=1, 1, (EQ105-ET105*'Saline (Inputs)'!$C$45))</f>
        <v>-1.0527701473235984</v>
      </c>
      <c r="ET105" s="59">
        <f>IF(EO105=1, 0, ((ER105-EQ105)/'Saline (Inputs)'!$D$45))</f>
        <v>0.47244133248952946</v>
      </c>
      <c r="EU105" s="77">
        <f>VLOOKUP('ROZ (Inputs)'!$Z133,'Depositional Environments'!$BW$11:$CI$26,10,FALSE)</f>
        <v>0.35</v>
      </c>
      <c r="EV105" s="77">
        <f>VLOOKUP('ROZ (Inputs)'!$Z133,'Depositional Environments'!$BW$11:$CI$26,11,FALSE)</f>
        <v>0.76</v>
      </c>
      <c r="EW105" s="134">
        <f>IF('ROZ (Inputs)'!$Z133="Default",IF('ROZ (Inputs)'!AJ133=0,'ROZ (Inputs)'!K$25,'ROZ (Inputs)'!AJ133),IF('ROZ (Inputs)'!AJ133=0,EU105,'ROZ (Inputs)'!AJ132))</f>
        <v>0</v>
      </c>
      <c r="EX105" s="134">
        <f>IF('ROZ (Inputs)'!$Z133="Default",IF('ROZ (Inputs)'!AK133=0,'ROZ (Inputs)'!L$25,'ROZ (Inputs)'!AK133),IF('ROZ (Inputs)'!AK133=0,EV105,'ROZ (Inputs)'!AK132))</f>
        <v>0</v>
      </c>
      <c r="EY105" s="127">
        <f t="shared" si="99"/>
        <v>-0.61903920840622351</v>
      </c>
      <c r="EZ105" s="67">
        <f t="shared" si="100"/>
        <v>1.1526795099383855</v>
      </c>
      <c r="FA105" s="59">
        <f t="array" ref="FA105">IF(EW105=1, 1, (EY105-FB105*'Saline (Inputs)'!$C$45))</f>
        <v>0.26682015076608112</v>
      </c>
      <c r="FB105" s="59">
        <f>IF(EW105=1, 0, ((EZ105-EY105)/'Saline (Inputs)'!$D$45))</f>
        <v>0.69123973079917</v>
      </c>
      <c r="FC105" s="283">
        <f>VLOOKUP('ROZ (Inputs)'!$Z133,'Depositional Environments'!$BW$11:$CI$26,12,FALSE)</f>
        <v>8.9999999999999993E-3</v>
      </c>
      <c r="FD105" s="283">
        <f>VLOOKUP('ROZ (Inputs)'!$Z133,'Depositional Environments'!$BW$11:$CI$26,13,FALSE)</f>
        <v>1.0999999999999999E-2</v>
      </c>
      <c r="FE105" s="134">
        <f>IF('ROZ (Inputs)'!$Z133="Default",IF('ROZ (Inputs)'!AL133=0,'ROZ (Inputs)'!K$26,'ROZ (Inputs)'!AL133),IF('ROZ (Inputs)'!AL133=0,FC105,'ROZ (Inputs)'!AL132))</f>
        <v>0</v>
      </c>
      <c r="FF105" s="134">
        <f>IF('ROZ (Inputs)'!$Z133="Default",IF('ROZ (Inputs)'!AM133=0,'ROZ (Inputs)'!L$26,'ROZ (Inputs)'!AM133),IF('ROZ (Inputs)'!AM133=0,FD105,'ROZ (Inputs)'!AM132))</f>
        <v>0</v>
      </c>
      <c r="FG105" s="127">
        <f t="shared" si="101"/>
        <v>-4.7014899569937691</v>
      </c>
      <c r="FH105" s="67">
        <f t="shared" si="102"/>
        <v>-4.4987990588243418</v>
      </c>
      <c r="FI105" s="59">
        <f t="array" ref="FI105">IF(FE105=1, 1, (FG105-FJ105*'Saline (Inputs)'!$C$45))</f>
        <v>-4.6001445079090555</v>
      </c>
      <c r="FJ105" s="59">
        <f>IF(FE105=1, 0, ((FH105-FG105)/'Saline (Inputs)'!$D$45))</f>
        <v>7.9080274106369253E-2</v>
      </c>
      <c r="FL105" s="145">
        <v>98</v>
      </c>
      <c r="FM105" s="143">
        <f t="shared" si="103"/>
        <v>1</v>
      </c>
      <c r="FN105" s="143">
        <f t="shared" si="104"/>
        <v>1</v>
      </c>
      <c r="FO105" s="143">
        <f t="shared" si="105"/>
        <v>1</v>
      </c>
      <c r="FP105" s="143">
        <f t="shared" si="106"/>
        <v>1</v>
      </c>
      <c r="FQ105" s="143">
        <f t="shared" si="107"/>
        <v>1</v>
      </c>
      <c r="FR105" s="143">
        <f t="shared" si="108"/>
        <v>1</v>
      </c>
      <c r="FT105" s="145">
        <v>98</v>
      </c>
      <c r="FU105" s="34">
        <v>-5.5971706751734148E-4</v>
      </c>
      <c r="FV105" s="34">
        <v>-3.7460953535619262E-5</v>
      </c>
      <c r="FW105" s="34">
        <v>4.7259949496958396E-5</v>
      </c>
      <c r="FZ105" s="140">
        <v>98</v>
      </c>
      <c r="GA105" s="78">
        <f>VLOOKUP('Shale_EERC (Inputs)'!$AI130,$ID$7:$IF$8,2,FALSE)</f>
        <v>0.2</v>
      </c>
      <c r="GB105" s="78">
        <f>VLOOKUP('Shale_EERC (Inputs)'!AI130,$AY$7:$BA$8,3,FALSE)</f>
        <v>0.8</v>
      </c>
      <c r="GC105" s="134">
        <f>IF('Shale_EERC (Inputs)'!$AI130="Default",IF('Shale_EERC (Inputs)'!AK130=0,'Shale_EERC (Inputs)'!L$19,'Shale_EERC (Inputs)'!AK130),IF('Shale_EERC (Inputs)'!AK130=0,GA105,'Shale_EERC (Inputs)'!AK130))</f>
        <v>0.2</v>
      </c>
      <c r="GD105" s="134">
        <f>IF('Shale_EERC (Inputs)'!$AI130="Default",IF('Shale_EERC (Inputs)'!AL130=0,'Shale_EERC (Inputs)'!M$19,'Shale_EERC (Inputs)'!AL130),IF('Shale_EERC (Inputs)'!AL130=0,GB105,'Shale_EERC (Inputs)'!AL130))</f>
        <v>0.8</v>
      </c>
      <c r="GE105" s="127">
        <f t="shared" si="109"/>
        <v>-1.3862943611198906</v>
      </c>
      <c r="GF105" s="67">
        <f t="shared" si="110"/>
        <v>1.3862949861200078</v>
      </c>
      <c r="GG105" s="59">
        <f>IF(GC105=1, 1, (GE105-GH105*'Saline (Inputs)'!$C$45))</f>
        <v>3.1250005871896747E-7</v>
      </c>
      <c r="GH105" s="59">
        <f>IF(GC105=1, 0, ((GF105-GE105)/'Saline (Inputs)'!$D$45))</f>
        <v>1.0817314815037018</v>
      </c>
      <c r="GI105" s="78">
        <f>VLOOKUP('Shale_EERC (Inputs)'!$AI130,$IH$7:$IJ$8,2,FALSE)</f>
        <v>0.2</v>
      </c>
      <c r="GJ105" s="78">
        <f>VLOOKUP('Shale_EERC (Inputs)'!$AI130,$IH$7:$IJ$8,3,FALSE)</f>
        <v>0.8</v>
      </c>
      <c r="GK105" s="134">
        <f>IF('Shale_EERC (Inputs)'!$AI130="Default",IF('Shale_EERC (Inputs)'!AM130=0,'Shale_EERC (Inputs)'!L$20,'Shale_EERC (Inputs)'!AM130),IF('Shale_EERC (Inputs)'!AM130=0,GI105,'Shale_EERC (Inputs)'!AM130))</f>
        <v>0.2</v>
      </c>
      <c r="GL105" s="134">
        <f>IF('Shale_EERC (Inputs)'!$AI130="Default",IF('Shale_EERC (Inputs)'!AN130=0,'Shale_EERC (Inputs)'!M$20,'Shale_EERC (Inputs)'!AN130),IF('Shale_EERC (Inputs)'!AN130=0,GJ105,'Shale_EERC (Inputs)'!AN130))</f>
        <v>0.8</v>
      </c>
      <c r="GM105" s="127">
        <f t="shared" si="111"/>
        <v>-1.3862943611198906</v>
      </c>
      <c r="GN105" s="67">
        <f t="shared" si="112"/>
        <v>1.3862949861200078</v>
      </c>
      <c r="GO105" s="59">
        <f t="array" ref="GO105">IF(GK105=1, 1, (GM105-GP105*'Saline (Inputs)'!$C$45))</f>
        <v>3.1250005871896747E-7</v>
      </c>
      <c r="GP105" s="59">
        <f>IF(GK105=1, 0, ((GN105-GM105)/'Saline (Inputs)'!$D$45))</f>
        <v>1.0817314815037018</v>
      </c>
      <c r="GQ105" s="78">
        <f>VLOOKUP('Shale_EERC (Inputs)'!$AI130,$IL$7:$IN$8,2,FALSE)</f>
        <v>0.2</v>
      </c>
      <c r="GR105" s="78">
        <f>VLOOKUP('Shale_EERC (Inputs)'!$AI130,$IL$7:$IN$8,3,FALSE)</f>
        <v>0.8</v>
      </c>
      <c r="GS105" s="134">
        <f>IF('Shale_EERC (Inputs)'!$AI130="Default",IF('Shale_EERC (Inputs)'!AO130=0,'Shale_EERC (Inputs)'!L$21,'Shale_EERC (Inputs)'!AO130),IF('Shale_EERC (Inputs)'!AO130=0,GQ105,'Shale_EERC (Inputs)'!AO130))</f>
        <v>0.2</v>
      </c>
      <c r="GT105" s="134">
        <f>IF('Shale_EERC (Inputs)'!$AI130="Default",IF('Shale_EERC (Inputs)'!AP130=0,'Shale_EERC (Inputs)'!M$21,'Shale_EERC (Inputs)'!AP130),IF('Shale_EERC (Inputs)'!AP130=0,GR105,'Shale_EERC (Inputs)'!AP130))</f>
        <v>0.8</v>
      </c>
      <c r="GU105" s="135">
        <f t="shared" si="121"/>
        <v>-1.3862943611198906</v>
      </c>
      <c r="GV105" s="136">
        <f t="shared" si="113"/>
        <v>1.3862949861200078</v>
      </c>
      <c r="GW105" s="137">
        <f t="array" ref="GW105">IF(GS105=1, 1, (GU105-GX105*'Saline (Inputs)'!$C$45))</f>
        <v>3.1250005871896747E-7</v>
      </c>
      <c r="GX105" s="137">
        <f>IF(GS105=1, 0, ((GV105-GU105)/'Saline (Inputs)'!$D$45))</f>
        <v>1.0817314815037018</v>
      </c>
      <c r="GY105" s="78">
        <f>VLOOKUP('Shale_EERC (Inputs)'!$AI130,$IP$7:$IR$8,2,FALSE)</f>
        <v>0.2</v>
      </c>
      <c r="GZ105" s="78">
        <f>VLOOKUP('Shale_EERC (Inputs)'!$AI130,$IP$7:$IR$8,3,FALSE)</f>
        <v>0.8</v>
      </c>
      <c r="HA105" s="134">
        <f>IF('Shale_EERC (Inputs)'!$AI130="Default",IF('Shale_EERC (Inputs)'!AQ130=0,'Shale_EERC (Inputs)'!L$22,'Shale_EERC (Inputs)'!AQ130),IF('Shale_EERC (Inputs)'!AQ130=0,GY105,'Shale_EERC (Inputs)'!AQ130))</f>
        <v>0.2</v>
      </c>
      <c r="HB105" s="134">
        <f>IF('Shale_EERC (Inputs)'!$AI130="Default",IF('Shale_EERC (Inputs)'!AR130=0,'Shale_EERC (Inputs)'!M$22,'Shale_EERC (Inputs)'!AR130),IF('Shale_EERC (Inputs)'!AR130=0,GZ105,'Shale_EERC (Inputs)'!AR130))</f>
        <v>0.8</v>
      </c>
      <c r="HC105" s="127">
        <f t="shared" si="114"/>
        <v>-1.3862943611198906</v>
      </c>
      <c r="HD105" s="67">
        <f t="shared" si="122"/>
        <v>1.3862949861200078</v>
      </c>
      <c r="HE105" s="59">
        <f t="array" ref="HE105">IF(HA105=1, 1, (HC105-HF105*'Saline (Inputs)'!$C$45))</f>
        <v>3.1250005871896747E-7</v>
      </c>
      <c r="HF105" s="59">
        <f>IF(HA105=1, 0, ((HD105-HC105)/'Saline (Inputs)'!$D$45))</f>
        <v>1.0817314815037018</v>
      </c>
      <c r="HG105" s="78">
        <f>VLOOKUP('Shale_EERC (Inputs)'!$AI130,$IT$7:$IV$8,2,FALSE)</f>
        <v>0.2</v>
      </c>
      <c r="HH105" s="78">
        <f>VLOOKUP('Shale_EERC (Inputs)'!$AI130,$IT$7:$IV$8,3,FALSE)</f>
        <v>0.8</v>
      </c>
      <c r="HI105" s="134">
        <f>IF('Shale_EERC (Inputs)'!$AI130="Default",IF('Shale_EERC (Inputs)'!AS130=0,'Shale_EERC (Inputs)'!L$23,'Shale_EERC (Inputs)'!AS130),IF('Shale_EERC (Inputs)'!AS130=0,HG105,'Shale_EERC (Inputs)'!AS130))</f>
        <v>0.2</v>
      </c>
      <c r="HJ105" s="134">
        <f>IF('Shale_EERC (Inputs)'!$AI130="Default",IF('Shale_EERC (Inputs)'!AT130=0,'Shale_EERC (Inputs)'!M$23,'Shale_EERC (Inputs)'!AT130),IF('Shale_EERC (Inputs)'!AT130=0,HH105,'Shale_EERC (Inputs)'!AT130))</f>
        <v>0.8</v>
      </c>
      <c r="HK105" s="127">
        <f t="shared" si="115"/>
        <v>-1.3862943611198906</v>
      </c>
      <c r="HL105" s="67">
        <f t="shared" si="123"/>
        <v>1.3862949861200078</v>
      </c>
      <c r="HM105" s="59">
        <f t="array" ref="HM105">IF(HI105=1, 1, (HK105-HN105*'Saline (Inputs)'!$C$45))</f>
        <v>3.1250005871896747E-7</v>
      </c>
      <c r="HN105" s="59">
        <f>IF(HI105=1, 0, ((HL105-HK105)/'Saline (Inputs)'!$D$45))</f>
        <v>1.0817314815037018</v>
      </c>
      <c r="HP105" s="145">
        <v>98</v>
      </c>
      <c r="HQ105" s="143">
        <f t="shared" si="116"/>
        <v>1</v>
      </c>
      <c r="HR105" s="143">
        <f t="shared" si="117"/>
        <v>1</v>
      </c>
      <c r="HS105" s="143">
        <f t="shared" si="118"/>
        <v>1</v>
      </c>
      <c r="HT105" s="143">
        <f t="shared" si="119"/>
        <v>1</v>
      </c>
      <c r="HU105" s="143">
        <f t="shared" si="120"/>
        <v>1</v>
      </c>
      <c r="HY105" s="233">
        <v>99</v>
      </c>
      <c r="HZ105" s="271">
        <v>1.8026054021902352E-5</v>
      </c>
      <c r="IA105" s="271">
        <v>9.1682817583206818E-5</v>
      </c>
      <c r="IB105" s="271">
        <v>5.7729944819595537E-4</v>
      </c>
    </row>
    <row r="106" spans="2:236" x14ac:dyDescent="0.35">
      <c r="B106" s="140">
        <v>99</v>
      </c>
      <c r="C106" s="78">
        <f>VLOOKUP('Saline (Inputs)'!$T133,'Depositional Environments'!$BK$11:$BU$26,2,FALSE)</f>
        <v>0.2</v>
      </c>
      <c r="D106" s="78">
        <f>VLOOKUP('Saline (Inputs)'!$T133,'Depositional Environments'!$BK$11:$BU$26,3,FALSE)</f>
        <v>0.8</v>
      </c>
      <c r="E106" s="134">
        <f>IF('Saline (Inputs)'!$T133="Default",IF('Saline (Inputs)'!V133=0,'Saline (Inputs)'!K$21,'Saline (Inputs)'!V133),IF('Saline (Inputs)'!V133=0,C106,'Saline (Inputs)'!V133))</f>
        <v>0</v>
      </c>
      <c r="F106" s="134">
        <f>IF('Saline (Inputs)'!$T133="Default",IF('Saline (Inputs)'!W133=0,'Saline (Inputs)'!L$21,'Saline (Inputs)'!W133),IF('Saline (Inputs)'!W133=0,D106,'Saline (Inputs)'!W133))</f>
        <v>0</v>
      </c>
      <c r="G106" s="127">
        <f t="shared" si="124"/>
        <v>-1.3862943611198906</v>
      </c>
      <c r="H106" s="67">
        <f t="shared" si="125"/>
        <v>1.3862943611198908</v>
      </c>
      <c r="I106" s="59">
        <f>IF(E106=1, 1, (G106-J106*'Saline (Inputs)'!$C$45))</f>
        <v>2.2204460492503131E-16</v>
      </c>
      <c r="J106" s="59">
        <f>IF(E106=1, 0, ((H106-G106)/'Saline (Inputs)'!$D$45))</f>
        <v>1.0817312376586106</v>
      </c>
      <c r="K106" s="78">
        <f>VLOOKUP('Saline (Inputs)'!$T133,'Depositional Environments'!$BK$11:$BU$26,4,FALSE)</f>
        <v>0.21</v>
      </c>
      <c r="L106" s="78">
        <f>VLOOKUP('Saline (Inputs)'!$T133,'Depositional Environments'!$BK$11:$BU$26,5,FALSE)</f>
        <v>0.76</v>
      </c>
      <c r="M106" s="134">
        <f>IF('Saline (Inputs)'!$T133="Default",IF('Saline (Inputs)'!X133=0,'Saline (Inputs)'!K$22,'Saline (Inputs)'!X133), IF('Saline (Inputs)'!X133=0,Calculations!K106,'Saline (Inputs)'!X133))</f>
        <v>0</v>
      </c>
      <c r="N106" s="134">
        <f>IF('Saline (Inputs)'!$T133="Default",IF('Saline (Inputs)'!Y133=0,'Saline (Inputs)'!L$22,'Saline (Inputs)'!Y133), IF('Saline (Inputs)'!Y133=0,Calculations!L106,'Saline (Inputs)'!Y133))</f>
        <v>0</v>
      </c>
      <c r="O106" s="127">
        <f t="shared" si="126"/>
        <v>-1.3249254147435987</v>
      </c>
      <c r="P106" s="67">
        <f t="shared" si="127"/>
        <v>1.1526795099383855</v>
      </c>
      <c r="Q106" s="59">
        <f t="array" ref="Q106">IF(M106=1, 1, (O106-R106*'Saline (Inputs)'!$C$45))</f>
        <v>-8.612295240260659E-2</v>
      </c>
      <c r="R106" s="59">
        <f>IF(M106=1, 0, ((P106-O106)/'Saline (Inputs)'!$D$45))</f>
        <v>0.96664269752934828</v>
      </c>
      <c r="S106" s="78">
        <f>VLOOKUP('Saline (Inputs)'!$T133,'Depositional Environments'!$BK$11:$BU$26,6,FALSE)</f>
        <v>0.61</v>
      </c>
      <c r="T106" s="78">
        <f>VLOOKUP('Saline (Inputs)'!$T133,'Depositional Environments'!$BK$11:$BU$26,7,FALSE)</f>
        <v>0.71</v>
      </c>
      <c r="U106" s="134">
        <f>IF('Saline (Inputs)'!$T133="Default",IF('Saline (Inputs)'!Z133=0,'Saline (Inputs)'!K$23,'Saline (Inputs)'!Z133),IF('Saline (Inputs)'!Z133=0,S106,'Saline (Inputs)'!Z133))</f>
        <v>0</v>
      </c>
      <c r="V106" s="134">
        <f>IF('Saline (Inputs)'!$T133="Default",IF('Saline (Inputs)'!AA133=0,'Saline (Inputs)'!L$23,'Saline (Inputs)'!AA133),IF('Saline (Inputs)'!AA133=0,T106,'Saline (Inputs)'!AA133))</f>
        <v>0</v>
      </c>
      <c r="W106" s="127">
        <f t="shared" si="128"/>
        <v>0.44731221804366483</v>
      </c>
      <c r="X106" s="67">
        <f t="shared" si="129"/>
        <v>0.89538404705484131</v>
      </c>
      <c r="Y106" s="59">
        <f t="array" ref="Y106">IF(U106=1, 1, (W106-Z106*'Saline (Inputs)'!$C$45))</f>
        <v>0.67134813254925307</v>
      </c>
      <c r="Z106" s="59">
        <f>IF(U106=1, 0, ((X106-W106)/'Saline (Inputs)'!$D$45))</f>
        <v>0.17481615295782754</v>
      </c>
      <c r="AA106" s="78">
        <f>VLOOKUP('Saline (Inputs)'!$T133,'Depositional Environments'!$BK$11:$BU$26,8,FALSE)</f>
        <v>0.19</v>
      </c>
      <c r="AB106" s="78">
        <f>VLOOKUP('Saline (Inputs)'!$T133,'Depositional Environments'!$BK$11:$BU$26,9,FALSE)</f>
        <v>0.59</v>
      </c>
      <c r="AC106" s="134">
        <f>IF('Saline (Inputs)'!$T133="Default",IF('Saline (Inputs)'!AB133=0,'Saline (Inputs)'!K$24,'Saline (Inputs)'!AB133),IF('Saline (Inputs)'!AB133=0,AA106,'Saline (Inputs)'!AB133))</f>
        <v>0</v>
      </c>
      <c r="AD106" s="134">
        <f>IF('Saline (Inputs)'!$T133="Default",IF('Saline (Inputs)'!AC133=0,'Saline (Inputs)'!L$24,'Saline (Inputs)'!AC133),IF('Saline (Inputs)'!AC133=0,AB106,'Saline (Inputs)'!AC133))</f>
        <v>0</v>
      </c>
      <c r="AE106" s="127">
        <f t="shared" si="130"/>
        <v>-1.4500101755059984</v>
      </c>
      <c r="AF106" s="67">
        <f t="shared" si="131"/>
        <v>0.36396537720141148</v>
      </c>
      <c r="AG106" s="59">
        <f t="array" ref="AG106">IF(AC106=1, 1, (AE106-AH106*'Saline (Inputs)'!$C$45))</f>
        <v>-0.54302239915229344</v>
      </c>
      <c r="AH106" s="59">
        <f>IF(AC106=1, 0, ((AF106-AE106)/'Saline (Inputs)'!$D$45))</f>
        <v>0.7077263223257636</v>
      </c>
      <c r="AI106" s="78">
        <f>VLOOKUP('Saline (Inputs)'!$T133,'Depositional Environments'!$BK$11:$BU$26,10,FALSE)</f>
        <v>0.39</v>
      </c>
      <c r="AJ106" s="78">
        <f>VLOOKUP('Saline (Inputs)'!$T133,'Depositional Environments'!$BK$11:$BU$26,11,FALSE)</f>
        <v>0.81</v>
      </c>
      <c r="AK106" s="134">
        <f>IF('Saline (Inputs)'!$T133="Default",IF('Saline (Inputs)'!K$25=0,'Saline (Inputs)'!AD133,'Saline (Inputs)'!$K$25),IF('Saline (Inputs)'!AD133=0,AI106,'Saline (Inputs)'!AD133))</f>
        <v>0</v>
      </c>
      <c r="AL106" s="134">
        <f>IF('Saline (Inputs)'!$T133="Default",IF('Saline (Inputs)'!L$25=0,'Saline (Inputs)'!AE133,'Saline (Inputs)'!$L$25),IF('Saline (Inputs)'!AE133=0,AJ106,'Saline (Inputs)'!AE133))</f>
        <v>0</v>
      </c>
      <c r="AM106" s="127">
        <f t="shared" si="132"/>
        <v>-0.44731221804366478</v>
      </c>
      <c r="AN106" s="67">
        <f t="shared" si="133"/>
        <v>1.4500101755059986</v>
      </c>
      <c r="AO106" s="59">
        <f t="array" ref="AO106">IF(AK106=1, 1, (AM106-AP106*'Saline (Inputs)'!$C$45))</f>
        <v>0.50134897873116691</v>
      </c>
      <c r="AP106" s="59">
        <f>IF(AK106=1, 0, ((AN106-AM106)/'Saline (Inputs)'!$D$45))</f>
        <v>0.74024426506138619</v>
      </c>
      <c r="AR106" s="145">
        <v>99</v>
      </c>
      <c r="AS106" s="143">
        <f t="shared" si="74"/>
        <v>1</v>
      </c>
      <c r="AT106" s="143">
        <f t="shared" si="75"/>
        <v>1</v>
      </c>
      <c r="AU106" s="143">
        <f t="shared" si="76"/>
        <v>1</v>
      </c>
      <c r="AV106" s="143">
        <f t="shared" si="77"/>
        <v>1</v>
      </c>
      <c r="AW106" s="143">
        <f t="shared" si="78"/>
        <v>1</v>
      </c>
      <c r="BS106" s="140">
        <v>99</v>
      </c>
      <c r="BT106" s="78">
        <f>VLOOKUP('Shale (Inputs)'!AC133,$AY$7:$BA$8,2,FALSE)</f>
        <v>0.2</v>
      </c>
      <c r="BU106" s="78">
        <f>VLOOKUP('Shale (Inputs)'!AC133,$AY$7:$BA$8,3,FALSE)</f>
        <v>0.8</v>
      </c>
      <c r="BV106" s="134">
        <f>IF('Shale (Inputs)'!$AC133="Default",IF('Shale (Inputs)'!AE133=0,'Shale (Inputs)'!L$19,'Shale (Inputs)'!AE133),IF('Shale (Inputs)'!AE133=0,BT106,'Shale (Inputs)'!AE133))</f>
        <v>0.2</v>
      </c>
      <c r="BW106" s="134">
        <f>IF('Shale (Inputs)'!$AC133="Default",IF('Shale (Inputs)'!AF133=0,'Shale (Inputs)'!M$19,'Shale (Inputs)'!AF133),IF('Shale (Inputs)'!AF133=0,BU106,'Shale (Inputs)'!AF133))</f>
        <v>0.8</v>
      </c>
      <c r="BX106" s="127">
        <f t="shared" si="79"/>
        <v>-1.3862943611198906</v>
      </c>
      <c r="BY106" s="67">
        <f t="shared" si="80"/>
        <v>1.3862949861200078</v>
      </c>
      <c r="BZ106" s="59">
        <f>IF(BV106=1, 1, (BX106-CA106*'Saline (Inputs)'!$C$45))</f>
        <v>3.1250005871896747E-7</v>
      </c>
      <c r="CA106" s="59">
        <f>IF(BV106=1, 0, ((BY106-BX106)/'Saline (Inputs)'!$D$45))</f>
        <v>1.0817314815037018</v>
      </c>
      <c r="CB106" s="78">
        <f>VLOOKUP('Shale (Inputs)'!AC133,Calculations!$BC$7:$BE$8,2,FALSE)</f>
        <v>0.03</v>
      </c>
      <c r="CC106" s="78">
        <f>VLOOKUP('Shale (Inputs)'!AC133,Calculations!$BC$7:$BE$8,3,FALSE)</f>
        <v>0.92</v>
      </c>
      <c r="CD106" s="134">
        <f>IF('Shale (Inputs)'!$AC133="Default",IF('Shale (Inputs)'!AG133=0,'Shale (Inputs)'!L$20,'Shale (Inputs)'!AG133),IF('Shale (Inputs)'!AG133=0,CB106,'Shale (Inputs)'!AG133))</f>
        <v>0.03</v>
      </c>
      <c r="CE106" s="134">
        <f>IF('Shale (Inputs)'!$AC133="Default",IF('Shale (Inputs)'!AH133=0,'Shale (Inputs)'!M$20,'Shale (Inputs)'!AH133),IF('Shale (Inputs)'!AH133=0,CC106,'Shale (Inputs)'!AH133))</f>
        <v>0.92</v>
      </c>
      <c r="CF106" s="127">
        <f t="shared" si="81"/>
        <v>-3.4760986898352733</v>
      </c>
      <c r="CG106" s="67">
        <f t="shared" si="82"/>
        <v>2.4423483940656316</v>
      </c>
      <c r="CH106" s="59">
        <f t="array" ref="CH106">IF(CD106=1, 1, (CF106-CI106*'Saline (Inputs)'!$C$45))</f>
        <v>-0.51687514788482103</v>
      </c>
      <c r="CI106" s="59">
        <f>IF(CD106=1, 0, ((CG106-CF106)/'Saline (Inputs)'!$D$45))</f>
        <v>2.3090943989389285</v>
      </c>
      <c r="CJ106" s="78">
        <f>VLOOKUP('Shale (Inputs)'!$AJ133,Calculations!$BG$18:$BI$25,2,FALSE)</f>
        <v>0.25</v>
      </c>
      <c r="CK106" s="78">
        <f>VLOOKUP('Shale (Inputs)'!$AJ133,Calculations!$BG$18:$BI$25,3,FALSE)</f>
        <v>0.53</v>
      </c>
      <c r="CL106" s="134">
        <f>IF('Shale (Inputs)'!$AJ133="Default",IF('Shale (Inputs)'!AL133=0,'Shale (Inputs)'!L$24,'Shale (Inputs)'!AL133),IF('Shale (Inputs)'!AL133=0,CJ106,'Shale (Inputs)'!AL133))</f>
        <v>0.2</v>
      </c>
      <c r="CM106" s="134">
        <f>IF('Shale (Inputs)'!$AJ133="Default",IF('Shale (Inputs)'!AM133=0,'Shale (Inputs)'!M$24,'Shale (Inputs)'!AM133),IF('Shale (Inputs)'!AM133=0,CK106,'Shale (Inputs)'!AM133))</f>
        <v>0.85</v>
      </c>
      <c r="CN106" s="135">
        <f t="shared" si="83"/>
        <v>-1.3862943611198906</v>
      </c>
      <c r="CO106" s="136">
        <f t="shared" si="84"/>
        <v>1.7346018397020466</v>
      </c>
      <c r="CP106" s="137">
        <f t="array" ref="CP106">IF(CL106=1, 1, (CN106-CQ106*'Saline (Inputs)'!$C$45))</f>
        <v>0.17415373929107769</v>
      </c>
      <c r="CQ106" s="137">
        <f>IF(CL106=1, 0, ((CO106-CN106)/'Saline (Inputs)'!$D$45))</f>
        <v>1.2176241224814466</v>
      </c>
      <c r="CR106" s="78">
        <f>VLOOKUP('Shale (Inputs)'!$AJ133,Calculations!$BK$18:$BM$25,2,FALSE)</f>
        <v>0.14000000000000001</v>
      </c>
      <c r="CS106" s="78">
        <f>VLOOKUP('Shale (Inputs)'!$AJ133,Calculations!$BK$18:$BM$25,3,FALSE)</f>
        <v>0.34</v>
      </c>
      <c r="CT106" s="134">
        <f>IF('Shale (Inputs)'!$AJ133="Default",IF('Shale (Inputs)'!AN133=0,'Shale (Inputs)'!L$25,'Shale (Inputs)'!AN133),IF('Shale (Inputs)'!AN133=0,CR106,'Shale (Inputs)'!AN133))</f>
        <v>0.1</v>
      </c>
      <c r="CU106" s="134">
        <f>IF('Shale (Inputs)'!$AJ133="Default",IF('Shale (Inputs)'!AO133=0,'Shale (Inputs)'!M$25,'Shale (Inputs)'!AO133),IF('Shale (Inputs)'!AO133=0,CS106,'Shale (Inputs)'!AO133))</f>
        <v>0.49</v>
      </c>
      <c r="CV106" s="127">
        <f t="shared" si="85"/>
        <v>-2.1972245773362191</v>
      </c>
      <c r="CW106" s="67">
        <f t="shared" si="86"/>
        <v>-4.0004934453636599E-2</v>
      </c>
      <c r="CX106" s="59">
        <f t="array" ref="CX106">IF(CT106=1, 1, (CV106-CY106*'Saline (Inputs)'!$C$45))</f>
        <v>-1.1186147558949278</v>
      </c>
      <c r="CY106" s="59">
        <f>IF(CT106=1, 0, ((CW106-CV106)/'Saline (Inputs)'!$D$45))</f>
        <v>0.84164371566502805</v>
      </c>
      <c r="DA106" s="145">
        <v>99</v>
      </c>
      <c r="DB106" s="143">
        <f t="shared" si="87"/>
        <v>1</v>
      </c>
      <c r="DC106" s="143">
        <f t="shared" si="88"/>
        <v>1</v>
      </c>
      <c r="DD106" s="143">
        <f t="shared" si="89"/>
        <v>1</v>
      </c>
      <c r="DE106" s="143">
        <f t="shared" si="90"/>
        <v>1</v>
      </c>
      <c r="DI106" s="233">
        <v>100</v>
      </c>
      <c r="DJ106" s="231">
        <v>1.4052044207346566E-5</v>
      </c>
      <c r="DK106" s="231">
        <v>8.2701844803523421E-5</v>
      </c>
      <c r="DL106" s="231">
        <v>5.3584692068409806E-4</v>
      </c>
      <c r="DN106" s="140">
        <v>99</v>
      </c>
      <c r="DO106" s="77">
        <f>VLOOKUP('ROZ (Inputs)'!$Z134,'Depositional Environments'!$BW$11:$CI$26,2,FALSE)</f>
        <v>0.2</v>
      </c>
      <c r="DP106" s="77">
        <f>VLOOKUP('ROZ (Inputs)'!$Z134,'Depositional Environments'!$BW$11:$CI$26,3,FALSE)</f>
        <v>0.8</v>
      </c>
      <c r="DQ106" s="134">
        <f>IF('ROZ (Inputs)'!$Z134="Default",IF('ROZ (Inputs)'!AB134=0,'ROZ (Inputs)'!K$21,'ROZ (Inputs)'!AB134),IF('ROZ (Inputs)'!AB134=0,DO106,'ROZ (Inputs)'!AB134))</f>
        <v>0</v>
      </c>
      <c r="DR106" s="134">
        <f>IF('ROZ (Inputs)'!$Z134="Default",IF('ROZ (Inputs)'!AC134=0,'ROZ (Inputs)'!L$21,'ROZ (Inputs)'!AC134),IF('ROZ (Inputs)'!AC134=0,DP106,'ROZ (Inputs)'!AC134))</f>
        <v>0</v>
      </c>
      <c r="DS106" s="127">
        <f t="shared" si="91"/>
        <v>-1.3862943611198906</v>
      </c>
      <c r="DT106" s="67">
        <f t="shared" si="92"/>
        <v>1.3862943611198908</v>
      </c>
      <c r="DU106" s="59">
        <f>IF(DQ106=1, 1, (DS106-DV106*'Saline (Inputs)'!$C$45))</f>
        <v>2.2204460492503131E-16</v>
      </c>
      <c r="DV106" s="59">
        <f>IF(DQ106=1, 0, ((DT106-DS106)/'Saline (Inputs)'!$D$45))</f>
        <v>1.0817312376586106</v>
      </c>
      <c r="DW106" s="77">
        <f>VLOOKUP('ROZ (Inputs)'!$Z134,'Depositional Environments'!$BW$11:$CI$26,4,FALSE)</f>
        <v>0.21</v>
      </c>
      <c r="DX106" s="77">
        <f>VLOOKUP('ROZ (Inputs)'!$Z134,'Depositional Environments'!$BW$11:$CI$26,5,FALSE)</f>
        <v>0.76</v>
      </c>
      <c r="DY106" s="134">
        <f>IF('ROZ (Inputs)'!$Z134="Default",IF('ROZ (Inputs)'!AD134=0,'ROZ (Inputs)'!K$22,'ROZ (Inputs)'!AD134),IF('ROZ (Inputs)'!AD134=0,DW106,'ROZ (Inputs)'!AD133))</f>
        <v>0</v>
      </c>
      <c r="DZ106" s="134">
        <f>IF('ROZ (Inputs)'!$Z134="Default",IF('ROZ (Inputs)'!AE134=0,'ROZ (Inputs)'!L$22,'ROZ (Inputs)'!AE134),IF('ROZ (Inputs)'!AE134=0,DX106,'ROZ (Inputs)'!AD133))</f>
        <v>0</v>
      </c>
      <c r="EA106" s="127">
        <f t="shared" si="93"/>
        <v>-1.3249254147435987</v>
      </c>
      <c r="EB106" s="67">
        <f t="shared" si="94"/>
        <v>1.1526795099383855</v>
      </c>
      <c r="EC106" s="59">
        <f t="array" ref="EC106">IF(DY106=1, 1, (EA106-ED106*'Saline (Inputs)'!$C$45))</f>
        <v>-8.612295240260659E-2</v>
      </c>
      <c r="ED106" s="59">
        <f>IF(DY106=1, 0, ((EB106-EA106)/'Saline (Inputs)'!$D$45))</f>
        <v>0.96664269752934828</v>
      </c>
      <c r="EE106" s="77">
        <f>VLOOKUP('ROZ (Inputs)'!$Z134,'Depositional Environments'!$BW$11:$CI$26,6,FALSE)</f>
        <v>0.64</v>
      </c>
      <c r="EF106" s="77">
        <f>VLOOKUP('ROZ (Inputs)'!$Z134,'Depositional Environments'!$BW$11:$CI$26,7,FALSE)</f>
        <v>0.77</v>
      </c>
      <c r="EG106" s="134">
        <f>IF('ROZ (Inputs)'!$Z134="Default",IF('ROZ (Inputs)'!AF134=0,'ROZ (Inputs)'!K$23,'ROZ (Inputs)'!AF134),IF('ROZ (Inputs)'!AF134=0,EE106,'ROZ (Inputs)'!AF133))</f>
        <v>0</v>
      </c>
      <c r="EH106" s="134">
        <f>IF('ROZ (Inputs)'!$Z134="Default",IF('ROZ (Inputs)'!AG134=0,'ROZ (Inputs)'!L$23,'ROZ (Inputs)'!AG134),IF('ROZ (Inputs)'!AG134=0,EF106,'ROZ (Inputs)'!AG133))</f>
        <v>0</v>
      </c>
      <c r="EI106" s="127">
        <f t="shared" si="95"/>
        <v>0.57536414490356191</v>
      </c>
      <c r="EJ106" s="67">
        <f t="shared" si="96"/>
        <v>1.2083112059245342</v>
      </c>
      <c r="EK106" s="59">
        <f t="array" ref="EK106">IF(EG106=1, 1, (EI106-EL106*'Saline (Inputs)'!$C$45))</f>
        <v>0.89183767541404801</v>
      </c>
      <c r="EL106" s="59">
        <f>IF(EG106=1, 0, ((EJ106-EI106)/'Saline (Inputs)'!$D$45))</f>
        <v>0.24694560797949588</v>
      </c>
      <c r="EM106" s="77">
        <f>VLOOKUP('ROZ (Inputs)'!$Z134,'Depositional Environments'!$BW$11:$CI$26,8,FALSE)</f>
        <v>0.16</v>
      </c>
      <c r="EN106" s="77">
        <f>VLOOKUP('ROZ (Inputs)'!$Z134,'Depositional Environments'!$BW$11:$CI$26,9,FALSE)</f>
        <v>0.39</v>
      </c>
      <c r="EO106" s="134">
        <f>IF('ROZ (Inputs)'!$Z134="Default",IF('ROZ (Inputs)'!AH134=0,'ROZ (Inputs)'!K$24,'ROZ (Inputs)'!AH134),IF('ROZ (Inputs)'!AH134=0,EM106,'ROZ (Inputs)'!AH133))</f>
        <v>0</v>
      </c>
      <c r="EP106" s="134">
        <f>IF('ROZ (Inputs)'!$Z134="Default",IF('ROZ (Inputs)'!AI134=0,'ROZ (Inputs)'!L$24,'ROZ (Inputs)'!AI134),IF('ROZ (Inputs)'!AI134=0,EN106,'ROZ (Inputs)'!AI133))</f>
        <v>0</v>
      </c>
      <c r="EQ106" s="127">
        <f t="shared" si="97"/>
        <v>-1.6582280766035322</v>
      </c>
      <c r="ER106" s="67">
        <f t="shared" si="98"/>
        <v>-0.44731221804366478</v>
      </c>
      <c r="ES106" s="59">
        <f t="array" ref="ES106">IF(EO106=1, 1, (EQ106-ET106*'Saline (Inputs)'!$C$45))</f>
        <v>-1.0527701473235984</v>
      </c>
      <c r="ET106" s="59">
        <f>IF(EO106=1, 0, ((ER106-EQ106)/'Saline (Inputs)'!$D$45))</f>
        <v>0.47244133248952946</v>
      </c>
      <c r="EU106" s="77">
        <f>VLOOKUP('ROZ (Inputs)'!$Z134,'Depositional Environments'!$BW$11:$CI$26,10,FALSE)</f>
        <v>0.35</v>
      </c>
      <c r="EV106" s="77">
        <f>VLOOKUP('ROZ (Inputs)'!$Z134,'Depositional Environments'!$BW$11:$CI$26,11,FALSE)</f>
        <v>0.76</v>
      </c>
      <c r="EW106" s="134">
        <f>IF('ROZ (Inputs)'!$Z134="Default",IF('ROZ (Inputs)'!AJ134=0,'ROZ (Inputs)'!K$25,'ROZ (Inputs)'!AJ134),IF('ROZ (Inputs)'!AJ134=0,EU106,'ROZ (Inputs)'!AJ133))</f>
        <v>0</v>
      </c>
      <c r="EX106" s="134">
        <f>IF('ROZ (Inputs)'!$Z134="Default",IF('ROZ (Inputs)'!AK134=0,'ROZ (Inputs)'!L$25,'ROZ (Inputs)'!AK134),IF('ROZ (Inputs)'!AK134=0,EV106,'ROZ (Inputs)'!AK133))</f>
        <v>0</v>
      </c>
      <c r="EY106" s="127">
        <f t="shared" si="99"/>
        <v>-0.61903920840622351</v>
      </c>
      <c r="EZ106" s="67">
        <f t="shared" si="100"/>
        <v>1.1526795099383855</v>
      </c>
      <c r="FA106" s="59">
        <f t="array" ref="FA106">IF(EW106=1, 1, (EY106-FB106*'Saline (Inputs)'!$C$45))</f>
        <v>0.26682015076608112</v>
      </c>
      <c r="FB106" s="59">
        <f>IF(EW106=1, 0, ((EZ106-EY106)/'Saline (Inputs)'!$D$45))</f>
        <v>0.69123973079917</v>
      </c>
      <c r="FC106" s="283">
        <f>VLOOKUP('ROZ (Inputs)'!$Z134,'Depositional Environments'!$BW$11:$CI$26,12,FALSE)</f>
        <v>8.9999999999999993E-3</v>
      </c>
      <c r="FD106" s="283">
        <f>VLOOKUP('ROZ (Inputs)'!$Z134,'Depositional Environments'!$BW$11:$CI$26,13,FALSE)</f>
        <v>1.0999999999999999E-2</v>
      </c>
      <c r="FE106" s="134">
        <f>IF('ROZ (Inputs)'!$Z134="Default",IF('ROZ (Inputs)'!AL134=0,'ROZ (Inputs)'!K$26,'ROZ (Inputs)'!AL134),IF('ROZ (Inputs)'!AL134=0,FC106,'ROZ (Inputs)'!AL133))</f>
        <v>0</v>
      </c>
      <c r="FF106" s="134">
        <f>IF('ROZ (Inputs)'!$Z134="Default",IF('ROZ (Inputs)'!AM134=0,'ROZ (Inputs)'!L$26,'ROZ (Inputs)'!AM134),IF('ROZ (Inputs)'!AM134=0,FD106,'ROZ (Inputs)'!AM133))</f>
        <v>0</v>
      </c>
      <c r="FG106" s="127">
        <f t="shared" si="101"/>
        <v>-4.7014899569937691</v>
      </c>
      <c r="FH106" s="67">
        <f t="shared" si="102"/>
        <v>-4.4987990588243418</v>
      </c>
      <c r="FI106" s="59">
        <f t="array" ref="FI106">IF(FE106=1, 1, (FG106-FJ106*'Saline (Inputs)'!$C$45))</f>
        <v>-4.6001445079090555</v>
      </c>
      <c r="FJ106" s="59">
        <f>IF(FE106=1, 0, ((FH106-FG106)/'Saline (Inputs)'!$D$45))</f>
        <v>7.9080274106369253E-2</v>
      </c>
      <c r="FL106" s="145">
        <v>99</v>
      </c>
      <c r="FM106" s="143">
        <f t="shared" si="103"/>
        <v>1</v>
      </c>
      <c r="FN106" s="143">
        <f t="shared" si="104"/>
        <v>1</v>
      </c>
      <c r="FO106" s="143">
        <f t="shared" si="105"/>
        <v>1</v>
      </c>
      <c r="FP106" s="143">
        <f t="shared" si="106"/>
        <v>1</v>
      </c>
      <c r="FQ106" s="143">
        <f t="shared" si="107"/>
        <v>1</v>
      </c>
      <c r="FR106" s="143">
        <f t="shared" si="108"/>
        <v>1</v>
      </c>
      <c r="FT106" s="145">
        <v>99</v>
      </c>
      <c r="FU106" s="34">
        <v>-5.6990372831933244E-4</v>
      </c>
      <c r="FV106" s="34">
        <v>-3.6478491892915694E-5</v>
      </c>
      <c r="FW106" s="34">
        <v>4.5550232243871096E-5</v>
      </c>
      <c r="FZ106" s="140">
        <v>99</v>
      </c>
      <c r="GA106" s="78">
        <f>VLOOKUP('Shale_EERC (Inputs)'!$AI131,$ID$7:$IF$8,2,FALSE)</f>
        <v>0.2</v>
      </c>
      <c r="GB106" s="78">
        <f>VLOOKUP('Shale_EERC (Inputs)'!AI131,$AY$7:$BA$8,3,FALSE)</f>
        <v>0.8</v>
      </c>
      <c r="GC106" s="134">
        <f>IF('Shale_EERC (Inputs)'!$AI131="Default",IF('Shale_EERC (Inputs)'!AK131=0,'Shale_EERC (Inputs)'!L$19,'Shale_EERC (Inputs)'!AK131),IF('Shale_EERC (Inputs)'!AK131=0,GA106,'Shale_EERC (Inputs)'!AK131))</f>
        <v>0.2</v>
      </c>
      <c r="GD106" s="134">
        <f>IF('Shale_EERC (Inputs)'!$AI131="Default",IF('Shale_EERC (Inputs)'!AL131=0,'Shale_EERC (Inputs)'!M$19,'Shale_EERC (Inputs)'!AL131),IF('Shale_EERC (Inputs)'!AL131=0,GB106,'Shale_EERC (Inputs)'!AL131))</f>
        <v>0.8</v>
      </c>
      <c r="GE106" s="127">
        <f t="shared" si="109"/>
        <v>-1.3862943611198906</v>
      </c>
      <c r="GF106" s="67">
        <f t="shared" si="110"/>
        <v>1.3862949861200078</v>
      </c>
      <c r="GG106" s="59">
        <f>IF(GC106=1, 1, (GE106-GH106*'Saline (Inputs)'!$C$45))</f>
        <v>3.1250005871896747E-7</v>
      </c>
      <c r="GH106" s="59">
        <f>IF(GC106=1, 0, ((GF106-GE106)/'Saline (Inputs)'!$D$45))</f>
        <v>1.0817314815037018</v>
      </c>
      <c r="GI106" s="78">
        <f>VLOOKUP('Shale_EERC (Inputs)'!$AI131,$IH$7:$IJ$8,2,FALSE)</f>
        <v>0.2</v>
      </c>
      <c r="GJ106" s="78">
        <f>VLOOKUP('Shale_EERC (Inputs)'!$AI131,$IH$7:$IJ$8,3,FALSE)</f>
        <v>0.8</v>
      </c>
      <c r="GK106" s="134">
        <f>IF('Shale_EERC (Inputs)'!$AI131="Default",IF('Shale_EERC (Inputs)'!AM131=0,'Shale_EERC (Inputs)'!L$20,'Shale_EERC (Inputs)'!AM131),IF('Shale_EERC (Inputs)'!AM131=0,GI106,'Shale_EERC (Inputs)'!AM131))</f>
        <v>0.2</v>
      </c>
      <c r="GL106" s="134">
        <f>IF('Shale_EERC (Inputs)'!$AI131="Default",IF('Shale_EERC (Inputs)'!AN131=0,'Shale_EERC (Inputs)'!M$20,'Shale_EERC (Inputs)'!AN131),IF('Shale_EERC (Inputs)'!AN131=0,GJ106,'Shale_EERC (Inputs)'!AN131))</f>
        <v>0.8</v>
      </c>
      <c r="GM106" s="127">
        <f t="shared" si="111"/>
        <v>-1.3862943611198906</v>
      </c>
      <c r="GN106" s="67">
        <f t="shared" si="112"/>
        <v>1.3862949861200078</v>
      </c>
      <c r="GO106" s="59">
        <f t="array" ref="GO106">IF(GK106=1, 1, (GM106-GP106*'Saline (Inputs)'!$C$45))</f>
        <v>3.1250005871896747E-7</v>
      </c>
      <c r="GP106" s="59">
        <f>IF(GK106=1, 0, ((GN106-GM106)/'Saline (Inputs)'!$D$45))</f>
        <v>1.0817314815037018</v>
      </c>
      <c r="GQ106" s="78">
        <f>VLOOKUP('Shale_EERC (Inputs)'!$AI131,$IL$7:$IN$8,2,FALSE)</f>
        <v>0.2</v>
      </c>
      <c r="GR106" s="78">
        <f>VLOOKUP('Shale_EERC (Inputs)'!$AI131,$IL$7:$IN$8,3,FALSE)</f>
        <v>0.8</v>
      </c>
      <c r="GS106" s="134">
        <f>IF('Shale_EERC (Inputs)'!$AI131="Default",IF('Shale_EERC (Inputs)'!AO131=0,'Shale_EERC (Inputs)'!L$21,'Shale_EERC (Inputs)'!AO131),IF('Shale_EERC (Inputs)'!AO131=0,GQ106,'Shale_EERC (Inputs)'!AO131))</f>
        <v>0.2</v>
      </c>
      <c r="GT106" s="134">
        <f>IF('Shale_EERC (Inputs)'!$AI131="Default",IF('Shale_EERC (Inputs)'!AP131=0,'Shale_EERC (Inputs)'!M$21,'Shale_EERC (Inputs)'!AP131),IF('Shale_EERC (Inputs)'!AP131=0,GR106,'Shale_EERC (Inputs)'!AP131))</f>
        <v>0.8</v>
      </c>
      <c r="GU106" s="135">
        <f t="shared" si="121"/>
        <v>-1.3862943611198906</v>
      </c>
      <c r="GV106" s="136">
        <f t="shared" si="113"/>
        <v>1.3862949861200078</v>
      </c>
      <c r="GW106" s="137">
        <f t="array" ref="GW106">IF(GS106=1, 1, (GU106-GX106*'Saline (Inputs)'!$C$45))</f>
        <v>3.1250005871896747E-7</v>
      </c>
      <c r="GX106" s="137">
        <f>IF(GS106=1, 0, ((GV106-GU106)/'Saline (Inputs)'!$D$45))</f>
        <v>1.0817314815037018</v>
      </c>
      <c r="GY106" s="78">
        <f>VLOOKUP('Shale_EERC (Inputs)'!$AI131,$IP$7:$IR$8,2,FALSE)</f>
        <v>0.2</v>
      </c>
      <c r="GZ106" s="78">
        <f>VLOOKUP('Shale_EERC (Inputs)'!$AI131,$IP$7:$IR$8,3,FALSE)</f>
        <v>0.8</v>
      </c>
      <c r="HA106" s="134">
        <f>IF('Shale_EERC (Inputs)'!$AI131="Default",IF('Shale_EERC (Inputs)'!AQ131=0,'Shale_EERC (Inputs)'!L$22,'Shale_EERC (Inputs)'!AQ131),IF('Shale_EERC (Inputs)'!AQ131=0,GY106,'Shale_EERC (Inputs)'!AQ131))</f>
        <v>0.2</v>
      </c>
      <c r="HB106" s="134">
        <f>IF('Shale_EERC (Inputs)'!$AI131="Default",IF('Shale_EERC (Inputs)'!AR131=0,'Shale_EERC (Inputs)'!M$22,'Shale_EERC (Inputs)'!AR131),IF('Shale_EERC (Inputs)'!AR131=0,GZ106,'Shale_EERC (Inputs)'!AR131))</f>
        <v>0.8</v>
      </c>
      <c r="HC106" s="127">
        <f t="shared" si="114"/>
        <v>-1.3862943611198906</v>
      </c>
      <c r="HD106" s="67">
        <f t="shared" si="122"/>
        <v>1.3862949861200078</v>
      </c>
      <c r="HE106" s="59">
        <f t="array" ref="HE106">IF(HA106=1, 1, (HC106-HF106*'Saline (Inputs)'!$C$45))</f>
        <v>3.1250005871896747E-7</v>
      </c>
      <c r="HF106" s="59">
        <f>IF(HA106=1, 0, ((HD106-HC106)/'Saline (Inputs)'!$D$45))</f>
        <v>1.0817314815037018</v>
      </c>
      <c r="HG106" s="78">
        <f>VLOOKUP('Shale_EERC (Inputs)'!$AI131,$IT$7:$IV$8,2,FALSE)</f>
        <v>0.2</v>
      </c>
      <c r="HH106" s="78">
        <f>VLOOKUP('Shale_EERC (Inputs)'!$AI131,$IT$7:$IV$8,3,FALSE)</f>
        <v>0.8</v>
      </c>
      <c r="HI106" s="134">
        <f>IF('Shale_EERC (Inputs)'!$AI131="Default",IF('Shale_EERC (Inputs)'!AS131=0,'Shale_EERC (Inputs)'!L$23,'Shale_EERC (Inputs)'!AS131),IF('Shale_EERC (Inputs)'!AS131=0,HG106,'Shale_EERC (Inputs)'!AS131))</f>
        <v>0.2</v>
      </c>
      <c r="HJ106" s="134">
        <f>IF('Shale_EERC (Inputs)'!$AI131="Default",IF('Shale_EERC (Inputs)'!AT131=0,'Shale_EERC (Inputs)'!M$23,'Shale_EERC (Inputs)'!AT131),IF('Shale_EERC (Inputs)'!AT131=0,HH106,'Shale_EERC (Inputs)'!AT131))</f>
        <v>0.8</v>
      </c>
      <c r="HK106" s="127">
        <f t="shared" si="115"/>
        <v>-1.3862943611198906</v>
      </c>
      <c r="HL106" s="67">
        <f t="shared" si="123"/>
        <v>1.3862949861200078</v>
      </c>
      <c r="HM106" s="59">
        <f t="array" ref="HM106">IF(HI106=1, 1, (HK106-HN106*'Saline (Inputs)'!$C$45))</f>
        <v>3.1250005871896747E-7</v>
      </c>
      <c r="HN106" s="59">
        <f>IF(HI106=1, 0, ((HL106-HK106)/'Saline (Inputs)'!$D$45))</f>
        <v>1.0817314815037018</v>
      </c>
      <c r="HP106" s="145">
        <v>99</v>
      </c>
      <c r="HQ106" s="143">
        <f t="shared" si="116"/>
        <v>1</v>
      </c>
      <c r="HR106" s="143">
        <f t="shared" si="117"/>
        <v>1</v>
      </c>
      <c r="HS106" s="143">
        <f t="shared" si="118"/>
        <v>1</v>
      </c>
      <c r="HT106" s="143">
        <f t="shared" si="119"/>
        <v>1</v>
      </c>
      <c r="HU106" s="143">
        <f t="shared" si="120"/>
        <v>1</v>
      </c>
      <c r="HY106" s="233">
        <v>100</v>
      </c>
      <c r="HZ106" s="271">
        <v>1.7933737581188315E-5</v>
      </c>
      <c r="IA106" s="271">
        <v>9.3032413133199905E-5</v>
      </c>
      <c r="IB106" s="271">
        <v>5.5860550492095671E-4</v>
      </c>
    </row>
    <row r="107" spans="2:236" x14ac:dyDescent="0.35">
      <c r="B107" s="140">
        <v>100</v>
      </c>
      <c r="C107" s="78">
        <f>VLOOKUP('Saline (Inputs)'!$T134,'Depositional Environments'!$BK$11:$BU$26,2,FALSE)</f>
        <v>0.2</v>
      </c>
      <c r="D107" s="78">
        <f>VLOOKUP('Saline (Inputs)'!$T134,'Depositional Environments'!$BK$11:$BU$26,3,FALSE)</f>
        <v>0.8</v>
      </c>
      <c r="E107" s="134">
        <f>IF('Saline (Inputs)'!$T134="Default",IF('Saline (Inputs)'!V134=0,'Saline (Inputs)'!K$21,'Saline (Inputs)'!V134),IF('Saline (Inputs)'!V134=0,C107,'Saline (Inputs)'!V134))</f>
        <v>0</v>
      </c>
      <c r="F107" s="134">
        <f>IF('Saline (Inputs)'!$T134="Default",IF('Saline (Inputs)'!W134=0,'Saline (Inputs)'!L$21,'Saline (Inputs)'!W134),IF('Saline (Inputs)'!W134=0,D107,'Saline (Inputs)'!W134))</f>
        <v>0</v>
      </c>
      <c r="G107" s="127">
        <f t="shared" si="124"/>
        <v>-1.3862943611198906</v>
      </c>
      <c r="H107" s="67">
        <f t="shared" si="125"/>
        <v>1.3862943611198908</v>
      </c>
      <c r="I107" s="59">
        <f>IF(E107=1, 1, (G107-J107*'Saline (Inputs)'!$C$45))</f>
        <v>2.2204460492503131E-16</v>
      </c>
      <c r="J107" s="59">
        <f>IF(E107=1, 0, ((H107-G107)/'Saline (Inputs)'!$D$45))</f>
        <v>1.0817312376586106</v>
      </c>
      <c r="K107" s="78">
        <f>VLOOKUP('Saline (Inputs)'!$T134,'Depositional Environments'!$BK$11:$BU$26,4,FALSE)</f>
        <v>0.21</v>
      </c>
      <c r="L107" s="78">
        <f>VLOOKUP('Saline (Inputs)'!$T134,'Depositional Environments'!$BK$11:$BU$26,5,FALSE)</f>
        <v>0.76</v>
      </c>
      <c r="M107" s="134">
        <f>IF('Saline (Inputs)'!$T134="Default",IF('Saline (Inputs)'!X134=0,'Saline (Inputs)'!K$22,'Saline (Inputs)'!X134), IF('Saline (Inputs)'!X134=0,Calculations!K107,'Saline (Inputs)'!X134))</f>
        <v>0</v>
      </c>
      <c r="N107" s="134">
        <f>IF('Saline (Inputs)'!$T134="Default",IF('Saline (Inputs)'!Y134=0,'Saline (Inputs)'!L$22,'Saline (Inputs)'!Y134), IF('Saline (Inputs)'!Y134=0,Calculations!L107,'Saline (Inputs)'!Y134))</f>
        <v>0</v>
      </c>
      <c r="O107" s="127">
        <f t="shared" si="126"/>
        <v>-1.3249254147435987</v>
      </c>
      <c r="P107" s="67">
        <f t="shared" si="127"/>
        <v>1.1526795099383855</v>
      </c>
      <c r="Q107" s="59">
        <f t="array" ref="Q107">IF(M107=1, 1, (O107-R107*'Saline (Inputs)'!$C$45))</f>
        <v>-8.612295240260659E-2</v>
      </c>
      <c r="R107" s="59">
        <f>IF(M107=1, 0, ((P107-O107)/'Saline (Inputs)'!$D$45))</f>
        <v>0.96664269752934828</v>
      </c>
      <c r="S107" s="78">
        <f>VLOOKUP('Saline (Inputs)'!$T134,'Depositional Environments'!$BK$11:$BU$26,6,FALSE)</f>
        <v>0.61</v>
      </c>
      <c r="T107" s="78">
        <f>VLOOKUP('Saline (Inputs)'!$T134,'Depositional Environments'!$BK$11:$BU$26,7,FALSE)</f>
        <v>0.71</v>
      </c>
      <c r="U107" s="134">
        <f>IF('Saline (Inputs)'!$T134="Default",IF('Saline (Inputs)'!Z134=0,'Saline (Inputs)'!K$23,'Saline (Inputs)'!Z134),IF('Saline (Inputs)'!Z134=0,S107,'Saline (Inputs)'!Z134))</f>
        <v>0</v>
      </c>
      <c r="V107" s="134">
        <f>IF('Saline (Inputs)'!$T134="Default",IF('Saline (Inputs)'!AA134=0,'Saline (Inputs)'!L$23,'Saline (Inputs)'!AA134),IF('Saline (Inputs)'!AA134=0,T107,'Saline (Inputs)'!AA134))</f>
        <v>0</v>
      </c>
      <c r="W107" s="127">
        <f t="shared" si="128"/>
        <v>0.44731221804366483</v>
      </c>
      <c r="X107" s="67">
        <f t="shared" si="129"/>
        <v>0.89538404705484131</v>
      </c>
      <c r="Y107" s="59">
        <f t="array" ref="Y107">IF(U107=1, 1, (W107-Z107*'Saline (Inputs)'!$C$45))</f>
        <v>0.67134813254925307</v>
      </c>
      <c r="Z107" s="59">
        <f>IF(U107=1, 0, ((X107-W107)/'Saline (Inputs)'!$D$45))</f>
        <v>0.17481615295782754</v>
      </c>
      <c r="AA107" s="78">
        <f>VLOOKUP('Saline (Inputs)'!$T134,'Depositional Environments'!$BK$11:$BU$26,8,FALSE)</f>
        <v>0.19</v>
      </c>
      <c r="AB107" s="78">
        <f>VLOOKUP('Saline (Inputs)'!$T134,'Depositional Environments'!$BK$11:$BU$26,9,FALSE)</f>
        <v>0.59</v>
      </c>
      <c r="AC107" s="134">
        <f>IF('Saline (Inputs)'!$T134="Default",IF('Saline (Inputs)'!AB134=0,'Saline (Inputs)'!K$24,'Saline (Inputs)'!AB134),IF('Saline (Inputs)'!AB134=0,AA107,'Saline (Inputs)'!AB134))</f>
        <v>0</v>
      </c>
      <c r="AD107" s="134">
        <f>IF('Saline (Inputs)'!$T134="Default",IF('Saline (Inputs)'!AC134=0,'Saline (Inputs)'!L$24,'Saline (Inputs)'!AC134),IF('Saline (Inputs)'!AC134=0,AB107,'Saline (Inputs)'!AC134))</f>
        <v>0</v>
      </c>
      <c r="AE107" s="127">
        <f t="shared" si="130"/>
        <v>-1.4500101755059984</v>
      </c>
      <c r="AF107" s="67">
        <f t="shared" si="131"/>
        <v>0.36396537720141148</v>
      </c>
      <c r="AG107" s="59">
        <f t="array" ref="AG107">IF(AC107=1, 1, (AE107-AH107*'Saline (Inputs)'!$C$45))</f>
        <v>-0.54302239915229344</v>
      </c>
      <c r="AH107" s="59">
        <f>IF(AC107=1, 0, ((AF107-AE107)/'Saline (Inputs)'!$D$45))</f>
        <v>0.7077263223257636</v>
      </c>
      <c r="AI107" s="78">
        <f>VLOOKUP('Saline (Inputs)'!$T134,'Depositional Environments'!$BK$11:$BU$26,10,FALSE)</f>
        <v>0.39</v>
      </c>
      <c r="AJ107" s="78">
        <f>VLOOKUP('Saline (Inputs)'!$T134,'Depositional Environments'!$BK$11:$BU$26,11,FALSE)</f>
        <v>0.81</v>
      </c>
      <c r="AK107" s="134">
        <f>IF('Saline (Inputs)'!$T134="Default",IF('Saline (Inputs)'!K$25=0,'Saline (Inputs)'!AD134,'Saline (Inputs)'!$K$25),IF('Saline (Inputs)'!AD134=0,AI107,'Saline (Inputs)'!AD134))</f>
        <v>0</v>
      </c>
      <c r="AL107" s="134">
        <f>IF('Saline (Inputs)'!$T134="Default",IF('Saline (Inputs)'!L$25=0,'Saline (Inputs)'!AE134,'Saline (Inputs)'!$L$25),IF('Saline (Inputs)'!AE134=0,AJ107,'Saline (Inputs)'!AE134))</f>
        <v>0</v>
      </c>
      <c r="AM107" s="127">
        <f t="shared" si="132"/>
        <v>-0.44731221804366478</v>
      </c>
      <c r="AN107" s="67">
        <f t="shared" si="133"/>
        <v>1.4500101755059986</v>
      </c>
      <c r="AO107" s="59">
        <f t="array" ref="AO107">IF(AK107=1, 1, (AM107-AP107*'Saline (Inputs)'!$C$45))</f>
        <v>0.50134897873116691</v>
      </c>
      <c r="AP107" s="59">
        <f>IF(AK107=1, 0, ((AN107-AM107)/'Saline (Inputs)'!$D$45))</f>
        <v>0.74024426506138619</v>
      </c>
      <c r="AR107" s="145">
        <v>100</v>
      </c>
      <c r="AS107" s="143">
        <f t="shared" si="74"/>
        <v>1</v>
      </c>
      <c r="AT107" s="143">
        <f t="shared" si="75"/>
        <v>1</v>
      </c>
      <c r="AU107" s="143">
        <f t="shared" si="76"/>
        <v>1</v>
      </c>
      <c r="AV107" s="143">
        <f t="shared" si="77"/>
        <v>1</v>
      </c>
      <c r="AW107" s="143">
        <f t="shared" si="78"/>
        <v>1</v>
      </c>
      <c r="BS107" s="140">
        <v>100</v>
      </c>
      <c r="BT107" s="78">
        <f>VLOOKUP('Shale (Inputs)'!AC134,$AY$7:$BA$8,2,FALSE)</f>
        <v>0.2</v>
      </c>
      <c r="BU107" s="78">
        <f>VLOOKUP('Shale (Inputs)'!AC134,$AY$7:$BA$8,3,FALSE)</f>
        <v>0.8</v>
      </c>
      <c r="BV107" s="134">
        <f>IF('Shale (Inputs)'!$AC134="Default",IF('Shale (Inputs)'!AE134=0,'Shale (Inputs)'!L$19,'Shale (Inputs)'!AE134),IF('Shale (Inputs)'!AE134=0,BT107,'Shale (Inputs)'!AE134))</f>
        <v>0.2</v>
      </c>
      <c r="BW107" s="134">
        <f>IF('Shale (Inputs)'!$AC134="Default",IF('Shale (Inputs)'!AF134=0,'Shale (Inputs)'!M$19,'Shale (Inputs)'!AF134),IF('Shale (Inputs)'!AF134=0,BU107,'Shale (Inputs)'!AF134))</f>
        <v>0.8</v>
      </c>
      <c r="BX107" s="127">
        <f t="shared" si="79"/>
        <v>-1.3862943611198906</v>
      </c>
      <c r="BY107" s="67">
        <f t="shared" si="80"/>
        <v>1.3862949861200078</v>
      </c>
      <c r="BZ107" s="59">
        <f>IF(BV107=1, 1, (BX107-CA107*'Saline (Inputs)'!$C$45))</f>
        <v>3.1250005871896747E-7</v>
      </c>
      <c r="CA107" s="59">
        <f>IF(BV107=1, 0, ((BY107-BX107)/'Saline (Inputs)'!$D$45))</f>
        <v>1.0817314815037018</v>
      </c>
      <c r="CB107" s="78">
        <f>VLOOKUP('Shale (Inputs)'!AC134,Calculations!$BC$7:$BE$8,2,FALSE)</f>
        <v>0.03</v>
      </c>
      <c r="CC107" s="78">
        <f>VLOOKUP('Shale (Inputs)'!AC134,Calculations!$BC$7:$BE$8,3,FALSE)</f>
        <v>0.92</v>
      </c>
      <c r="CD107" s="134">
        <f>IF('Shale (Inputs)'!$AC134="Default",IF('Shale (Inputs)'!AG134=0,'Shale (Inputs)'!L$20,'Shale (Inputs)'!AG134),IF('Shale (Inputs)'!AG134=0,CB107,'Shale (Inputs)'!AG134))</f>
        <v>0.03</v>
      </c>
      <c r="CE107" s="134">
        <f>IF('Shale (Inputs)'!$AC134="Default",IF('Shale (Inputs)'!AH134=0,'Shale (Inputs)'!M$20,'Shale (Inputs)'!AH134),IF('Shale (Inputs)'!AH134=0,CC107,'Shale (Inputs)'!AH134))</f>
        <v>0.92</v>
      </c>
      <c r="CF107" s="127">
        <f t="shared" si="81"/>
        <v>-3.4760986898352733</v>
      </c>
      <c r="CG107" s="67">
        <f t="shared" si="82"/>
        <v>2.4423483940656316</v>
      </c>
      <c r="CH107" s="59">
        <f t="array" ref="CH107">IF(CD107=1, 1, (CF107-CI107*'Saline (Inputs)'!$C$45))</f>
        <v>-0.51687514788482103</v>
      </c>
      <c r="CI107" s="59">
        <f>IF(CD107=1, 0, ((CG107-CF107)/'Saline (Inputs)'!$D$45))</f>
        <v>2.3090943989389285</v>
      </c>
      <c r="CJ107" s="78">
        <f>VLOOKUP('Shale (Inputs)'!$AJ134,Calculations!$BG$18:$BI$25,2,FALSE)</f>
        <v>0.25</v>
      </c>
      <c r="CK107" s="78">
        <f>VLOOKUP('Shale (Inputs)'!$AJ134,Calculations!$BG$18:$BI$25,3,FALSE)</f>
        <v>0.53</v>
      </c>
      <c r="CL107" s="134">
        <f>IF('Shale (Inputs)'!$AJ134="Default",IF('Shale (Inputs)'!AL134=0,'Shale (Inputs)'!L$24,'Shale (Inputs)'!AL134),IF('Shale (Inputs)'!AL134=0,CJ107,'Shale (Inputs)'!AL134))</f>
        <v>0.2</v>
      </c>
      <c r="CM107" s="134">
        <f>IF('Shale (Inputs)'!$AJ134="Default",IF('Shale (Inputs)'!AM134=0,'Shale (Inputs)'!M$24,'Shale (Inputs)'!AM134),IF('Shale (Inputs)'!AM134=0,CK107,'Shale (Inputs)'!AM134))</f>
        <v>0.85</v>
      </c>
      <c r="CN107" s="135">
        <f t="shared" si="83"/>
        <v>-1.3862943611198906</v>
      </c>
      <c r="CO107" s="136">
        <f t="shared" si="84"/>
        <v>1.7346018397020466</v>
      </c>
      <c r="CP107" s="137">
        <f t="array" ref="CP107">IF(CL107=1, 1, (CN107-CQ107*'Saline (Inputs)'!$C$45))</f>
        <v>0.17415373929107769</v>
      </c>
      <c r="CQ107" s="137">
        <f>IF(CL107=1, 0, ((CO107-CN107)/'Saline (Inputs)'!$D$45))</f>
        <v>1.2176241224814466</v>
      </c>
      <c r="CR107" s="78">
        <f>VLOOKUP('Shale (Inputs)'!$AJ134,Calculations!$BK$18:$BM$25,2,FALSE)</f>
        <v>0.14000000000000001</v>
      </c>
      <c r="CS107" s="78">
        <f>VLOOKUP('Shale (Inputs)'!$AJ134,Calculations!$BK$18:$BM$25,3,FALSE)</f>
        <v>0.34</v>
      </c>
      <c r="CT107" s="134">
        <f>IF('Shale (Inputs)'!$AJ134="Default",IF('Shale (Inputs)'!AN134=0,'Shale (Inputs)'!L$25,'Shale (Inputs)'!AN134),IF('Shale (Inputs)'!AN134=0,CR107,'Shale (Inputs)'!AN134))</f>
        <v>0.1</v>
      </c>
      <c r="CU107" s="134">
        <f>IF('Shale (Inputs)'!$AJ134="Default",IF('Shale (Inputs)'!AO134=0,'Shale (Inputs)'!M$25,'Shale (Inputs)'!AO134),IF('Shale (Inputs)'!AO134=0,CS107,'Shale (Inputs)'!AO134))</f>
        <v>0.49</v>
      </c>
      <c r="CV107" s="127">
        <f t="shared" si="85"/>
        <v>-2.1972245773362191</v>
      </c>
      <c r="CW107" s="67">
        <f t="shared" si="86"/>
        <v>-4.0004934453636599E-2</v>
      </c>
      <c r="CX107" s="59">
        <f t="array" ref="CX107">IF(CT107=1, 1, (CV107-CY107*'Saline (Inputs)'!$C$45))</f>
        <v>-1.1186147558949278</v>
      </c>
      <c r="CY107" s="59">
        <f>IF(CT107=1, 0, ((CW107-CV107)/'Saline (Inputs)'!$D$45))</f>
        <v>0.84164371566502805</v>
      </c>
      <c r="DA107" s="145">
        <v>100</v>
      </c>
      <c r="DB107" s="143">
        <f t="shared" si="87"/>
        <v>1</v>
      </c>
      <c r="DC107" s="143">
        <f t="shared" si="88"/>
        <v>1</v>
      </c>
      <c r="DD107" s="143">
        <f t="shared" si="89"/>
        <v>1</v>
      </c>
      <c r="DE107" s="143">
        <f t="shared" si="90"/>
        <v>1</v>
      </c>
      <c r="DI107" s="233">
        <v>101</v>
      </c>
      <c r="DJ107" s="231">
        <v>1.3431285879050827E-5</v>
      </c>
      <c r="DK107" s="231">
        <v>8.0922876804834679E-5</v>
      </c>
      <c r="DL107" s="231">
        <v>5.7779165217659617E-4</v>
      </c>
      <c r="DN107" s="140">
        <v>100</v>
      </c>
      <c r="DO107" s="77">
        <f>VLOOKUP('ROZ (Inputs)'!$Z135,'Depositional Environments'!$BW$11:$CI$26,2,FALSE)</f>
        <v>0.2</v>
      </c>
      <c r="DP107" s="77">
        <f>VLOOKUP('ROZ (Inputs)'!$Z135,'Depositional Environments'!$BW$11:$CI$26,3,FALSE)</f>
        <v>0.8</v>
      </c>
      <c r="DQ107" s="134">
        <f>IF('ROZ (Inputs)'!$Z135="Default",IF('ROZ (Inputs)'!AB135=0,'ROZ (Inputs)'!K$21,'ROZ (Inputs)'!AB135),IF('ROZ (Inputs)'!AB135=0,DO107,'ROZ (Inputs)'!AB135))</f>
        <v>0</v>
      </c>
      <c r="DR107" s="134">
        <f>IF('ROZ (Inputs)'!$Z135="Default",IF('ROZ (Inputs)'!AC135=0,'ROZ (Inputs)'!L$21,'ROZ (Inputs)'!AC135),IF('ROZ (Inputs)'!AC135=0,DP107,'ROZ (Inputs)'!AC135))</f>
        <v>0</v>
      </c>
      <c r="DS107" s="127">
        <f t="shared" si="91"/>
        <v>-1.3862943611198906</v>
      </c>
      <c r="DT107" s="67">
        <f t="shared" si="92"/>
        <v>1.3862943611198908</v>
      </c>
      <c r="DU107" s="59">
        <f>IF(DQ107=1, 1, (DS107-DV107*'Saline (Inputs)'!$C$45))</f>
        <v>2.2204460492503131E-16</v>
      </c>
      <c r="DV107" s="59">
        <f>IF(DQ107=1, 0, ((DT107-DS107)/'Saline (Inputs)'!$D$45))</f>
        <v>1.0817312376586106</v>
      </c>
      <c r="DW107" s="77">
        <f>VLOOKUP('ROZ (Inputs)'!$Z135,'Depositional Environments'!$BW$11:$CI$26,4,FALSE)</f>
        <v>0.21</v>
      </c>
      <c r="DX107" s="77">
        <f>VLOOKUP('ROZ (Inputs)'!$Z135,'Depositional Environments'!$BW$11:$CI$26,5,FALSE)</f>
        <v>0.76</v>
      </c>
      <c r="DY107" s="134">
        <f>IF('ROZ (Inputs)'!$Z135="Default",IF('ROZ (Inputs)'!AD135=0,'ROZ (Inputs)'!K$22,'ROZ (Inputs)'!AD135),IF('ROZ (Inputs)'!AD135=0,DW107,'ROZ (Inputs)'!AD134))</f>
        <v>0</v>
      </c>
      <c r="DZ107" s="134">
        <f>IF('ROZ (Inputs)'!$Z135="Default",IF('ROZ (Inputs)'!AE135=0,'ROZ (Inputs)'!L$22,'ROZ (Inputs)'!AE135),IF('ROZ (Inputs)'!AE135=0,DX107,'ROZ (Inputs)'!AD134))</f>
        <v>0</v>
      </c>
      <c r="EA107" s="127">
        <f t="shared" si="93"/>
        <v>-1.3249254147435987</v>
      </c>
      <c r="EB107" s="67">
        <f t="shared" si="94"/>
        <v>1.1526795099383855</v>
      </c>
      <c r="EC107" s="59">
        <f t="array" ref="EC107">IF(DY107=1, 1, (EA107-ED107*'Saline (Inputs)'!$C$45))</f>
        <v>-8.612295240260659E-2</v>
      </c>
      <c r="ED107" s="59">
        <f>IF(DY107=1, 0, ((EB107-EA107)/'Saline (Inputs)'!$D$45))</f>
        <v>0.96664269752934828</v>
      </c>
      <c r="EE107" s="77">
        <f>VLOOKUP('ROZ (Inputs)'!$Z135,'Depositional Environments'!$BW$11:$CI$26,6,FALSE)</f>
        <v>0.64</v>
      </c>
      <c r="EF107" s="77">
        <f>VLOOKUP('ROZ (Inputs)'!$Z135,'Depositional Environments'!$BW$11:$CI$26,7,FALSE)</f>
        <v>0.77</v>
      </c>
      <c r="EG107" s="134">
        <f>IF('ROZ (Inputs)'!$Z135="Default",IF('ROZ (Inputs)'!AF135=0,'ROZ (Inputs)'!K$23,'ROZ (Inputs)'!AF135),IF('ROZ (Inputs)'!AF135=0,EE107,'ROZ (Inputs)'!AF134))</f>
        <v>0</v>
      </c>
      <c r="EH107" s="134">
        <f>IF('ROZ (Inputs)'!$Z135="Default",IF('ROZ (Inputs)'!AG135=0,'ROZ (Inputs)'!L$23,'ROZ (Inputs)'!AG135),IF('ROZ (Inputs)'!AG135=0,EF107,'ROZ (Inputs)'!AG134))</f>
        <v>0</v>
      </c>
      <c r="EI107" s="127">
        <f t="shared" si="95"/>
        <v>0.57536414490356191</v>
      </c>
      <c r="EJ107" s="67">
        <f t="shared" si="96"/>
        <v>1.2083112059245342</v>
      </c>
      <c r="EK107" s="59">
        <f t="array" ref="EK107">IF(EG107=1, 1, (EI107-EL107*'Saline (Inputs)'!$C$45))</f>
        <v>0.89183767541404801</v>
      </c>
      <c r="EL107" s="59">
        <f>IF(EG107=1, 0, ((EJ107-EI107)/'Saline (Inputs)'!$D$45))</f>
        <v>0.24694560797949588</v>
      </c>
      <c r="EM107" s="77">
        <f>VLOOKUP('ROZ (Inputs)'!$Z135,'Depositional Environments'!$BW$11:$CI$26,8,FALSE)</f>
        <v>0.16</v>
      </c>
      <c r="EN107" s="77">
        <f>VLOOKUP('ROZ (Inputs)'!$Z135,'Depositional Environments'!$BW$11:$CI$26,9,FALSE)</f>
        <v>0.39</v>
      </c>
      <c r="EO107" s="134">
        <f>IF('ROZ (Inputs)'!$Z135="Default",IF('ROZ (Inputs)'!AH135=0,'ROZ (Inputs)'!K$24,'ROZ (Inputs)'!AH135),IF('ROZ (Inputs)'!AH135=0,EM107,'ROZ (Inputs)'!AH134))</f>
        <v>0</v>
      </c>
      <c r="EP107" s="134">
        <f>IF('ROZ (Inputs)'!$Z135="Default",IF('ROZ (Inputs)'!AI135=0,'ROZ (Inputs)'!L$24,'ROZ (Inputs)'!AI135),IF('ROZ (Inputs)'!AI135=0,EN107,'ROZ (Inputs)'!AI134))</f>
        <v>0</v>
      </c>
      <c r="EQ107" s="127">
        <f t="shared" si="97"/>
        <v>-1.6582280766035322</v>
      </c>
      <c r="ER107" s="67">
        <f t="shared" si="98"/>
        <v>-0.44731221804366478</v>
      </c>
      <c r="ES107" s="59">
        <f t="array" ref="ES107">IF(EO107=1, 1, (EQ107-ET107*'Saline (Inputs)'!$C$45))</f>
        <v>-1.0527701473235984</v>
      </c>
      <c r="ET107" s="59">
        <f>IF(EO107=1, 0, ((ER107-EQ107)/'Saline (Inputs)'!$D$45))</f>
        <v>0.47244133248952946</v>
      </c>
      <c r="EU107" s="77">
        <f>VLOOKUP('ROZ (Inputs)'!$Z135,'Depositional Environments'!$BW$11:$CI$26,10,FALSE)</f>
        <v>0.35</v>
      </c>
      <c r="EV107" s="77">
        <f>VLOOKUP('ROZ (Inputs)'!$Z135,'Depositional Environments'!$BW$11:$CI$26,11,FALSE)</f>
        <v>0.76</v>
      </c>
      <c r="EW107" s="134">
        <f>IF('ROZ (Inputs)'!$Z135="Default",IF('ROZ (Inputs)'!AJ135=0,'ROZ (Inputs)'!K$25,'ROZ (Inputs)'!AJ135),IF('ROZ (Inputs)'!AJ135=0,EU107,'ROZ (Inputs)'!AJ134))</f>
        <v>0</v>
      </c>
      <c r="EX107" s="134">
        <f>IF('ROZ (Inputs)'!$Z135="Default",IF('ROZ (Inputs)'!AK135=0,'ROZ (Inputs)'!L$25,'ROZ (Inputs)'!AK135),IF('ROZ (Inputs)'!AK135=0,EV107,'ROZ (Inputs)'!AK134))</f>
        <v>0</v>
      </c>
      <c r="EY107" s="127">
        <f t="shared" si="99"/>
        <v>-0.61903920840622351</v>
      </c>
      <c r="EZ107" s="67">
        <f t="shared" si="100"/>
        <v>1.1526795099383855</v>
      </c>
      <c r="FA107" s="59">
        <f t="array" ref="FA107">IF(EW107=1, 1, (EY107-FB107*'Saline (Inputs)'!$C$45))</f>
        <v>0.26682015076608112</v>
      </c>
      <c r="FB107" s="59">
        <f>IF(EW107=1, 0, ((EZ107-EY107)/'Saline (Inputs)'!$D$45))</f>
        <v>0.69123973079917</v>
      </c>
      <c r="FC107" s="283">
        <f>VLOOKUP('ROZ (Inputs)'!$Z135,'Depositional Environments'!$BW$11:$CI$26,12,FALSE)</f>
        <v>8.9999999999999993E-3</v>
      </c>
      <c r="FD107" s="283">
        <f>VLOOKUP('ROZ (Inputs)'!$Z135,'Depositional Environments'!$BW$11:$CI$26,13,FALSE)</f>
        <v>1.0999999999999999E-2</v>
      </c>
      <c r="FE107" s="134">
        <f>IF('ROZ (Inputs)'!$Z135="Default",IF('ROZ (Inputs)'!AL135=0,'ROZ (Inputs)'!K$26,'ROZ (Inputs)'!AL135),IF('ROZ (Inputs)'!AL135=0,FC107,'ROZ (Inputs)'!AL134))</f>
        <v>0</v>
      </c>
      <c r="FF107" s="134">
        <f>IF('ROZ (Inputs)'!$Z135="Default",IF('ROZ (Inputs)'!AM135=0,'ROZ (Inputs)'!L$26,'ROZ (Inputs)'!AM135),IF('ROZ (Inputs)'!AM135=0,FD107,'ROZ (Inputs)'!AM134))</f>
        <v>0</v>
      </c>
      <c r="FG107" s="127">
        <f t="shared" si="101"/>
        <v>-4.7014899569937691</v>
      </c>
      <c r="FH107" s="67">
        <f t="shared" si="102"/>
        <v>-4.4987990588243418</v>
      </c>
      <c r="FI107" s="59">
        <f t="array" ref="FI107">IF(FE107=1, 1, (FG107-FJ107*'Saline (Inputs)'!$C$45))</f>
        <v>-4.6001445079090555</v>
      </c>
      <c r="FJ107" s="59">
        <f>IF(FE107=1, 0, ((FH107-FG107)/'Saline (Inputs)'!$D$45))</f>
        <v>7.9080274106369253E-2</v>
      </c>
      <c r="FL107" s="145">
        <v>100</v>
      </c>
      <c r="FM107" s="143">
        <f t="shared" si="103"/>
        <v>1</v>
      </c>
      <c r="FN107" s="143">
        <f t="shared" si="104"/>
        <v>1</v>
      </c>
      <c r="FO107" s="143">
        <f t="shared" si="105"/>
        <v>1</v>
      </c>
      <c r="FP107" s="143">
        <f t="shared" si="106"/>
        <v>1</v>
      </c>
      <c r="FQ107" s="143">
        <f t="shared" si="107"/>
        <v>1</v>
      </c>
      <c r="FR107" s="143">
        <f t="shared" si="108"/>
        <v>1</v>
      </c>
      <c r="FT107" s="145">
        <v>100</v>
      </c>
      <c r="FU107" s="34">
        <v>-5.5335118668154034E-4</v>
      </c>
      <c r="FV107" s="34">
        <v>-3.758986895263658E-5</v>
      </c>
      <c r="FW107" s="34">
        <v>4.6476554416755879E-5</v>
      </c>
      <c r="FZ107" s="140">
        <v>100</v>
      </c>
      <c r="GA107" s="78">
        <f>VLOOKUP('Shale_EERC (Inputs)'!$AI132,$ID$7:$IF$8,2,FALSE)</f>
        <v>0.2</v>
      </c>
      <c r="GB107" s="78">
        <f>VLOOKUP('Shale_EERC (Inputs)'!AI132,$AY$7:$BA$8,3,FALSE)</f>
        <v>0.8</v>
      </c>
      <c r="GC107" s="134">
        <f>IF('Shale_EERC (Inputs)'!$AI132="Default",IF('Shale_EERC (Inputs)'!AK132=0,'Shale_EERC (Inputs)'!L$19,'Shale_EERC (Inputs)'!AK132),IF('Shale_EERC (Inputs)'!AK132=0,GA107,'Shale_EERC (Inputs)'!AK132))</f>
        <v>0.2</v>
      </c>
      <c r="GD107" s="134">
        <f>IF('Shale_EERC (Inputs)'!$AI132="Default",IF('Shale_EERC (Inputs)'!AL132=0,'Shale_EERC (Inputs)'!M$19,'Shale_EERC (Inputs)'!AL132),IF('Shale_EERC (Inputs)'!AL132=0,GB107,'Shale_EERC (Inputs)'!AL132))</f>
        <v>0.8</v>
      </c>
      <c r="GE107" s="127">
        <f t="shared" si="109"/>
        <v>-1.3862943611198906</v>
      </c>
      <c r="GF107" s="67">
        <f t="shared" si="110"/>
        <v>1.3862949861200078</v>
      </c>
      <c r="GG107" s="59">
        <f>IF(GC107=1, 1, (GE107-GH107*'Saline (Inputs)'!$C$45))</f>
        <v>3.1250005871896747E-7</v>
      </c>
      <c r="GH107" s="59">
        <f>IF(GC107=1, 0, ((GF107-GE107)/'Saline (Inputs)'!$D$45))</f>
        <v>1.0817314815037018</v>
      </c>
      <c r="GI107" s="78">
        <f>VLOOKUP('Shale_EERC (Inputs)'!$AI132,$IH$7:$IJ$8,2,FALSE)</f>
        <v>0.2</v>
      </c>
      <c r="GJ107" s="78">
        <f>VLOOKUP('Shale_EERC (Inputs)'!$AI132,$IH$7:$IJ$8,3,FALSE)</f>
        <v>0.8</v>
      </c>
      <c r="GK107" s="134">
        <f>IF('Shale_EERC (Inputs)'!$AI132="Default",IF('Shale_EERC (Inputs)'!AM132=0,'Shale_EERC (Inputs)'!L$20,'Shale_EERC (Inputs)'!AM132),IF('Shale_EERC (Inputs)'!AM132=0,GI107,'Shale_EERC (Inputs)'!AM132))</f>
        <v>0.2</v>
      </c>
      <c r="GL107" s="134">
        <f>IF('Shale_EERC (Inputs)'!$AI132="Default",IF('Shale_EERC (Inputs)'!AN132=0,'Shale_EERC (Inputs)'!M$20,'Shale_EERC (Inputs)'!AN132),IF('Shale_EERC (Inputs)'!AN132=0,GJ107,'Shale_EERC (Inputs)'!AN132))</f>
        <v>0.8</v>
      </c>
      <c r="GM107" s="127">
        <f t="shared" si="111"/>
        <v>-1.3862943611198906</v>
      </c>
      <c r="GN107" s="67">
        <f t="shared" si="112"/>
        <v>1.3862949861200078</v>
      </c>
      <c r="GO107" s="59">
        <f t="array" ref="GO107">IF(GK107=1, 1, (GM107-GP107*'Saline (Inputs)'!$C$45))</f>
        <v>3.1250005871896747E-7</v>
      </c>
      <c r="GP107" s="59">
        <f>IF(GK107=1, 0, ((GN107-GM107)/'Saline (Inputs)'!$D$45))</f>
        <v>1.0817314815037018</v>
      </c>
      <c r="GQ107" s="78">
        <f>VLOOKUP('Shale_EERC (Inputs)'!$AI132,$IL$7:$IN$8,2,FALSE)</f>
        <v>0.2</v>
      </c>
      <c r="GR107" s="78">
        <f>VLOOKUP('Shale_EERC (Inputs)'!$AI132,$IL$7:$IN$8,3,FALSE)</f>
        <v>0.8</v>
      </c>
      <c r="GS107" s="134">
        <f>IF('Shale_EERC (Inputs)'!$AI132="Default",IF('Shale_EERC (Inputs)'!AO132=0,'Shale_EERC (Inputs)'!L$21,'Shale_EERC (Inputs)'!AO132),IF('Shale_EERC (Inputs)'!AO132=0,GQ107,'Shale_EERC (Inputs)'!AO132))</f>
        <v>0.2</v>
      </c>
      <c r="GT107" s="134">
        <f>IF('Shale_EERC (Inputs)'!$AI132="Default",IF('Shale_EERC (Inputs)'!AP132=0,'Shale_EERC (Inputs)'!M$21,'Shale_EERC (Inputs)'!AP132),IF('Shale_EERC (Inputs)'!AP132=0,GR107,'Shale_EERC (Inputs)'!AP132))</f>
        <v>0.8</v>
      </c>
      <c r="GU107" s="135">
        <f t="shared" si="121"/>
        <v>-1.3862943611198906</v>
      </c>
      <c r="GV107" s="136">
        <f t="shared" si="113"/>
        <v>1.3862949861200078</v>
      </c>
      <c r="GW107" s="137">
        <f t="array" ref="GW107">IF(GS107=1, 1, (GU107-GX107*'Saline (Inputs)'!$C$45))</f>
        <v>3.1250005871896747E-7</v>
      </c>
      <c r="GX107" s="137">
        <f>IF(GS107=1, 0, ((GV107-GU107)/'Saline (Inputs)'!$D$45))</f>
        <v>1.0817314815037018</v>
      </c>
      <c r="GY107" s="78">
        <f>VLOOKUP('Shale_EERC (Inputs)'!$AI132,$IP$7:$IR$8,2,FALSE)</f>
        <v>0.2</v>
      </c>
      <c r="GZ107" s="78">
        <f>VLOOKUP('Shale_EERC (Inputs)'!$AI132,$IP$7:$IR$8,3,FALSE)</f>
        <v>0.8</v>
      </c>
      <c r="HA107" s="134">
        <f>IF('Shale_EERC (Inputs)'!$AI132="Default",IF('Shale_EERC (Inputs)'!AQ132=0,'Shale_EERC (Inputs)'!L$22,'Shale_EERC (Inputs)'!AQ132),IF('Shale_EERC (Inputs)'!AQ132=0,GY107,'Shale_EERC (Inputs)'!AQ132))</f>
        <v>0.2</v>
      </c>
      <c r="HB107" s="134">
        <f>IF('Shale_EERC (Inputs)'!$AI132="Default",IF('Shale_EERC (Inputs)'!AR132=0,'Shale_EERC (Inputs)'!M$22,'Shale_EERC (Inputs)'!AR132),IF('Shale_EERC (Inputs)'!AR132=0,GZ107,'Shale_EERC (Inputs)'!AR132))</f>
        <v>0.8</v>
      </c>
      <c r="HC107" s="127">
        <f t="shared" si="114"/>
        <v>-1.3862943611198906</v>
      </c>
      <c r="HD107" s="67">
        <f t="shared" si="122"/>
        <v>1.3862949861200078</v>
      </c>
      <c r="HE107" s="59">
        <f t="array" ref="HE107">IF(HA107=1, 1, (HC107-HF107*'Saline (Inputs)'!$C$45))</f>
        <v>3.1250005871896747E-7</v>
      </c>
      <c r="HF107" s="59">
        <f>IF(HA107=1, 0, ((HD107-HC107)/'Saline (Inputs)'!$D$45))</f>
        <v>1.0817314815037018</v>
      </c>
      <c r="HG107" s="78">
        <f>VLOOKUP('Shale_EERC (Inputs)'!$AI132,$IT$7:$IV$8,2,FALSE)</f>
        <v>0.2</v>
      </c>
      <c r="HH107" s="78">
        <f>VLOOKUP('Shale_EERC (Inputs)'!$AI132,$IT$7:$IV$8,3,FALSE)</f>
        <v>0.8</v>
      </c>
      <c r="HI107" s="134">
        <f>IF('Shale_EERC (Inputs)'!$AI132="Default",IF('Shale_EERC (Inputs)'!AS132=0,'Shale_EERC (Inputs)'!L$23,'Shale_EERC (Inputs)'!AS132),IF('Shale_EERC (Inputs)'!AS132=0,HG107,'Shale_EERC (Inputs)'!AS132))</f>
        <v>0.2</v>
      </c>
      <c r="HJ107" s="134">
        <f>IF('Shale_EERC (Inputs)'!$AI132="Default",IF('Shale_EERC (Inputs)'!AT132=0,'Shale_EERC (Inputs)'!M$23,'Shale_EERC (Inputs)'!AT132),IF('Shale_EERC (Inputs)'!AT132=0,HH107,'Shale_EERC (Inputs)'!AT132))</f>
        <v>0.8</v>
      </c>
      <c r="HK107" s="127">
        <f t="shared" si="115"/>
        <v>-1.3862943611198906</v>
      </c>
      <c r="HL107" s="67">
        <f t="shared" si="123"/>
        <v>1.3862949861200078</v>
      </c>
      <c r="HM107" s="59">
        <f t="array" ref="HM107">IF(HI107=1, 1, (HK107-HN107*'Saline (Inputs)'!$C$45))</f>
        <v>3.1250005871896747E-7</v>
      </c>
      <c r="HN107" s="59">
        <f>IF(HI107=1, 0, ((HL107-HK107)/'Saline (Inputs)'!$D$45))</f>
        <v>1.0817314815037018</v>
      </c>
      <c r="HP107" s="145">
        <v>100</v>
      </c>
      <c r="HQ107" s="143">
        <f t="shared" si="116"/>
        <v>1</v>
      </c>
      <c r="HR107" s="143">
        <f t="shared" si="117"/>
        <v>1</v>
      </c>
      <c r="HS107" s="143">
        <f t="shared" si="118"/>
        <v>1</v>
      </c>
      <c r="HT107" s="143">
        <f t="shared" si="119"/>
        <v>1</v>
      </c>
      <c r="HU107" s="143">
        <f t="shared" si="120"/>
        <v>1</v>
      </c>
      <c r="HY107" s="233">
        <v>101</v>
      </c>
      <c r="HZ107" s="271">
        <v>1.7629167814447986E-5</v>
      </c>
      <c r="IA107" s="271">
        <v>9.3778897280573514E-5</v>
      </c>
      <c r="IB107" s="271">
        <v>5.7771828142000911E-4</v>
      </c>
    </row>
    <row r="108" spans="2:236" x14ac:dyDescent="0.35">
      <c r="B108" s="140">
        <v>101</v>
      </c>
      <c r="C108" s="78">
        <f>VLOOKUP('Saline (Inputs)'!$T135,'Depositional Environments'!$BK$11:$BU$26,2,FALSE)</f>
        <v>0.2</v>
      </c>
      <c r="D108" s="78">
        <f>VLOOKUP('Saline (Inputs)'!$T135,'Depositional Environments'!$BK$11:$BU$26,3,FALSE)</f>
        <v>0.8</v>
      </c>
      <c r="E108" s="134">
        <f>IF('Saline (Inputs)'!$T135="Default",IF('Saline (Inputs)'!V135=0,'Saline (Inputs)'!K$21,'Saline (Inputs)'!V135),IF('Saline (Inputs)'!V135=0,C108,'Saline (Inputs)'!V135))</f>
        <v>0</v>
      </c>
      <c r="F108" s="134">
        <f>IF('Saline (Inputs)'!$T135="Default",IF('Saline (Inputs)'!W135=0,'Saline (Inputs)'!L$21,'Saline (Inputs)'!W135),IF('Saline (Inputs)'!W135=0,D108,'Saline (Inputs)'!W135))</f>
        <v>0</v>
      </c>
      <c r="G108" s="127">
        <f t="shared" si="124"/>
        <v>-1.3862943611198906</v>
      </c>
      <c r="H108" s="67">
        <f t="shared" si="125"/>
        <v>1.3862943611198908</v>
      </c>
      <c r="I108" s="59">
        <f>IF(E108=1, 1, (G108-J108*'Saline (Inputs)'!$C$45))</f>
        <v>2.2204460492503131E-16</v>
      </c>
      <c r="J108" s="59">
        <f>IF(E108=1, 0, ((H108-G108)/'Saline (Inputs)'!$D$45))</f>
        <v>1.0817312376586106</v>
      </c>
      <c r="K108" s="78">
        <f>VLOOKUP('Saline (Inputs)'!$T135,'Depositional Environments'!$BK$11:$BU$26,4,FALSE)</f>
        <v>0.21</v>
      </c>
      <c r="L108" s="78">
        <f>VLOOKUP('Saline (Inputs)'!$T135,'Depositional Environments'!$BK$11:$BU$26,5,FALSE)</f>
        <v>0.76</v>
      </c>
      <c r="M108" s="134">
        <f>IF('Saline (Inputs)'!$T135="Default",IF('Saline (Inputs)'!X135=0,'Saline (Inputs)'!K$22,'Saline (Inputs)'!X135), IF('Saline (Inputs)'!X135=0,Calculations!K108,'Saline (Inputs)'!X135))</f>
        <v>0</v>
      </c>
      <c r="N108" s="134">
        <f>IF('Saline (Inputs)'!$T135="Default",IF('Saline (Inputs)'!Y135=0,'Saline (Inputs)'!L$22,'Saline (Inputs)'!Y135), IF('Saline (Inputs)'!Y135=0,Calculations!L108,'Saline (Inputs)'!Y135))</f>
        <v>0</v>
      </c>
      <c r="O108" s="127">
        <f t="shared" si="126"/>
        <v>-1.3249254147435987</v>
      </c>
      <c r="P108" s="67">
        <f t="shared" si="127"/>
        <v>1.1526795099383855</v>
      </c>
      <c r="Q108" s="59">
        <f t="array" ref="Q108">IF(M108=1, 1, (O108-R108*'Saline (Inputs)'!$C$45))</f>
        <v>-8.612295240260659E-2</v>
      </c>
      <c r="R108" s="59">
        <f>IF(M108=1, 0, ((P108-O108)/'Saline (Inputs)'!$D$45))</f>
        <v>0.96664269752934828</v>
      </c>
      <c r="S108" s="78">
        <f>VLOOKUP('Saline (Inputs)'!$T135,'Depositional Environments'!$BK$11:$BU$26,6,FALSE)</f>
        <v>0.61</v>
      </c>
      <c r="T108" s="78">
        <f>VLOOKUP('Saline (Inputs)'!$T135,'Depositional Environments'!$BK$11:$BU$26,7,FALSE)</f>
        <v>0.71</v>
      </c>
      <c r="U108" s="134">
        <f>IF('Saline (Inputs)'!$T135="Default",IF('Saline (Inputs)'!Z135=0,'Saline (Inputs)'!K$23,'Saline (Inputs)'!Z135),IF('Saline (Inputs)'!Z135=0,S108,'Saline (Inputs)'!Z135))</f>
        <v>0</v>
      </c>
      <c r="V108" s="134">
        <f>IF('Saline (Inputs)'!$T135="Default",IF('Saline (Inputs)'!AA135=0,'Saline (Inputs)'!L$23,'Saline (Inputs)'!AA135),IF('Saline (Inputs)'!AA135=0,T108,'Saline (Inputs)'!AA135))</f>
        <v>0</v>
      </c>
      <c r="W108" s="127">
        <f t="shared" si="128"/>
        <v>0.44731221804366483</v>
      </c>
      <c r="X108" s="67">
        <f t="shared" si="129"/>
        <v>0.89538404705484131</v>
      </c>
      <c r="Y108" s="59">
        <f t="array" ref="Y108">IF(U108=1, 1, (W108-Z108*'Saline (Inputs)'!$C$45))</f>
        <v>0.67134813254925307</v>
      </c>
      <c r="Z108" s="59">
        <f>IF(U108=1, 0, ((X108-W108)/'Saline (Inputs)'!$D$45))</f>
        <v>0.17481615295782754</v>
      </c>
      <c r="AA108" s="78">
        <f>VLOOKUP('Saline (Inputs)'!$T135,'Depositional Environments'!$BK$11:$BU$26,8,FALSE)</f>
        <v>0.19</v>
      </c>
      <c r="AB108" s="78">
        <f>VLOOKUP('Saline (Inputs)'!$T135,'Depositional Environments'!$BK$11:$BU$26,9,FALSE)</f>
        <v>0.59</v>
      </c>
      <c r="AC108" s="134">
        <f>IF('Saline (Inputs)'!$T135="Default",IF('Saline (Inputs)'!AB135=0,'Saline (Inputs)'!K$24,'Saline (Inputs)'!AB135),IF('Saline (Inputs)'!AB135=0,AA108,'Saline (Inputs)'!AB135))</f>
        <v>0</v>
      </c>
      <c r="AD108" s="134">
        <f>IF('Saline (Inputs)'!$T135="Default",IF('Saline (Inputs)'!AC135=0,'Saline (Inputs)'!L$24,'Saline (Inputs)'!AC135),IF('Saline (Inputs)'!AC135=0,AB108,'Saline (Inputs)'!AC135))</f>
        <v>0</v>
      </c>
      <c r="AE108" s="127">
        <f t="shared" si="130"/>
        <v>-1.4500101755059984</v>
      </c>
      <c r="AF108" s="67">
        <f t="shared" si="131"/>
        <v>0.36396537720141148</v>
      </c>
      <c r="AG108" s="59">
        <f t="array" ref="AG108">IF(AC108=1, 1, (AE108-AH108*'Saline (Inputs)'!$C$45))</f>
        <v>-0.54302239915229344</v>
      </c>
      <c r="AH108" s="59">
        <f>IF(AC108=1, 0, ((AF108-AE108)/'Saline (Inputs)'!$D$45))</f>
        <v>0.7077263223257636</v>
      </c>
      <c r="AI108" s="78">
        <f>VLOOKUP('Saline (Inputs)'!$T135,'Depositional Environments'!$BK$11:$BU$26,10,FALSE)</f>
        <v>0.39</v>
      </c>
      <c r="AJ108" s="78">
        <f>VLOOKUP('Saline (Inputs)'!$T135,'Depositional Environments'!$BK$11:$BU$26,11,FALSE)</f>
        <v>0.81</v>
      </c>
      <c r="AK108" s="134">
        <f>IF('Saline (Inputs)'!$T135="Default",IF('Saline (Inputs)'!K$25=0,'Saline (Inputs)'!AD135,'Saline (Inputs)'!$K$25),IF('Saline (Inputs)'!AD135=0,AI108,'Saline (Inputs)'!AD135))</f>
        <v>0</v>
      </c>
      <c r="AL108" s="134">
        <f>IF('Saline (Inputs)'!$T135="Default",IF('Saline (Inputs)'!L$25=0,'Saline (Inputs)'!AE135,'Saline (Inputs)'!$L$25),IF('Saline (Inputs)'!AE135=0,AJ108,'Saline (Inputs)'!AE135))</f>
        <v>0</v>
      </c>
      <c r="AM108" s="127">
        <f t="shared" si="132"/>
        <v>-0.44731221804366478</v>
      </c>
      <c r="AN108" s="67">
        <f t="shared" si="133"/>
        <v>1.4500101755059986</v>
      </c>
      <c r="AO108" s="59">
        <f t="array" ref="AO108">IF(AK108=1, 1, (AM108-AP108*'Saline (Inputs)'!$C$45))</f>
        <v>0.50134897873116691</v>
      </c>
      <c r="AP108" s="59">
        <f>IF(AK108=1, 0, ((AN108-AM108)/'Saline (Inputs)'!$D$45))</f>
        <v>0.74024426506138619</v>
      </c>
      <c r="AR108" s="145">
        <v>101</v>
      </c>
      <c r="AS108" s="143">
        <f t="shared" si="74"/>
        <v>1</v>
      </c>
      <c r="AT108" s="143">
        <f t="shared" si="75"/>
        <v>1</v>
      </c>
      <c r="AU108" s="143">
        <f t="shared" si="76"/>
        <v>1</v>
      </c>
      <c r="AV108" s="143">
        <f t="shared" si="77"/>
        <v>1</v>
      </c>
      <c r="AW108" s="143">
        <f t="shared" si="78"/>
        <v>1</v>
      </c>
      <c r="BS108" s="140">
        <v>101</v>
      </c>
      <c r="BT108" s="78">
        <f>VLOOKUP('Shale (Inputs)'!AC135,$AY$7:$BA$8,2,FALSE)</f>
        <v>0.2</v>
      </c>
      <c r="BU108" s="78">
        <f>VLOOKUP('Shale (Inputs)'!AC135,$AY$7:$BA$8,3,FALSE)</f>
        <v>0.8</v>
      </c>
      <c r="BV108" s="134">
        <f>IF('Shale (Inputs)'!$AC135="Default",IF('Shale (Inputs)'!AE135=0,'Shale (Inputs)'!L$19,'Shale (Inputs)'!AE135),IF('Shale (Inputs)'!AE135=0,BT108,'Shale (Inputs)'!AE135))</f>
        <v>0.2</v>
      </c>
      <c r="BW108" s="134">
        <f>IF('Shale (Inputs)'!$AC135="Default",IF('Shale (Inputs)'!AF135=0,'Shale (Inputs)'!M$19,'Shale (Inputs)'!AF135),IF('Shale (Inputs)'!AF135=0,BU108,'Shale (Inputs)'!AF135))</f>
        <v>0.8</v>
      </c>
      <c r="BX108" s="127">
        <f t="shared" si="79"/>
        <v>-1.3862943611198906</v>
      </c>
      <c r="BY108" s="67">
        <f t="shared" si="80"/>
        <v>1.3862949861200078</v>
      </c>
      <c r="BZ108" s="59">
        <f>IF(BV108=1, 1, (BX108-CA108*'Saline (Inputs)'!$C$45))</f>
        <v>3.1250005871896747E-7</v>
      </c>
      <c r="CA108" s="59">
        <f>IF(BV108=1, 0, ((BY108-BX108)/'Saline (Inputs)'!$D$45))</f>
        <v>1.0817314815037018</v>
      </c>
      <c r="CB108" s="78">
        <f>VLOOKUP('Shale (Inputs)'!AC135,Calculations!$BC$7:$BE$8,2,FALSE)</f>
        <v>0.03</v>
      </c>
      <c r="CC108" s="78">
        <f>VLOOKUP('Shale (Inputs)'!AC135,Calculations!$BC$7:$BE$8,3,FALSE)</f>
        <v>0.92</v>
      </c>
      <c r="CD108" s="134">
        <f>IF('Shale (Inputs)'!$AC135="Default",IF('Shale (Inputs)'!AG135=0,'Shale (Inputs)'!L$20,'Shale (Inputs)'!AG135),IF('Shale (Inputs)'!AG135=0,CB108,'Shale (Inputs)'!AG135))</f>
        <v>0.03</v>
      </c>
      <c r="CE108" s="134">
        <f>IF('Shale (Inputs)'!$AC135="Default",IF('Shale (Inputs)'!AH135=0,'Shale (Inputs)'!M$20,'Shale (Inputs)'!AH135),IF('Shale (Inputs)'!AH135=0,CC108,'Shale (Inputs)'!AH135))</f>
        <v>0.92</v>
      </c>
      <c r="CF108" s="127">
        <f t="shared" si="81"/>
        <v>-3.4760986898352733</v>
      </c>
      <c r="CG108" s="67">
        <f t="shared" si="82"/>
        <v>2.4423483940656316</v>
      </c>
      <c r="CH108" s="59">
        <f t="array" ref="CH108">IF(CD108=1, 1, (CF108-CI108*'Saline (Inputs)'!$C$45))</f>
        <v>-0.51687514788482103</v>
      </c>
      <c r="CI108" s="59">
        <f>IF(CD108=1, 0, ((CG108-CF108)/'Saline (Inputs)'!$D$45))</f>
        <v>2.3090943989389285</v>
      </c>
      <c r="CJ108" s="78">
        <f>VLOOKUP('Shale (Inputs)'!$AJ135,Calculations!$BG$18:$BI$25,2,FALSE)</f>
        <v>0.25</v>
      </c>
      <c r="CK108" s="78">
        <f>VLOOKUP('Shale (Inputs)'!$AJ135,Calculations!$BG$18:$BI$25,3,FALSE)</f>
        <v>0.53</v>
      </c>
      <c r="CL108" s="134">
        <f>IF('Shale (Inputs)'!$AJ135="Default",IF('Shale (Inputs)'!AL135=0,'Shale (Inputs)'!L$24,'Shale (Inputs)'!AL135),IF('Shale (Inputs)'!AL135=0,CJ108,'Shale (Inputs)'!AL135))</f>
        <v>0.2</v>
      </c>
      <c r="CM108" s="134">
        <f>IF('Shale (Inputs)'!$AJ135="Default",IF('Shale (Inputs)'!AM135=0,'Shale (Inputs)'!M$24,'Shale (Inputs)'!AM135),IF('Shale (Inputs)'!AM135=0,CK108,'Shale (Inputs)'!AM135))</f>
        <v>0.85</v>
      </c>
      <c r="CN108" s="135">
        <f t="shared" si="83"/>
        <v>-1.3862943611198906</v>
      </c>
      <c r="CO108" s="136">
        <f t="shared" si="84"/>
        <v>1.7346018397020466</v>
      </c>
      <c r="CP108" s="137">
        <f t="array" ref="CP108">IF(CL108=1, 1, (CN108-CQ108*'Saline (Inputs)'!$C$45))</f>
        <v>0.17415373929107769</v>
      </c>
      <c r="CQ108" s="137">
        <f>IF(CL108=1, 0, ((CO108-CN108)/'Saline (Inputs)'!$D$45))</f>
        <v>1.2176241224814466</v>
      </c>
      <c r="CR108" s="78">
        <f>VLOOKUP('Shale (Inputs)'!$AJ135,Calculations!$BK$18:$BM$25,2,FALSE)</f>
        <v>0.14000000000000001</v>
      </c>
      <c r="CS108" s="78">
        <f>VLOOKUP('Shale (Inputs)'!$AJ135,Calculations!$BK$18:$BM$25,3,FALSE)</f>
        <v>0.34</v>
      </c>
      <c r="CT108" s="134">
        <f>IF('Shale (Inputs)'!$AJ135="Default",IF('Shale (Inputs)'!AN135=0,'Shale (Inputs)'!L$25,'Shale (Inputs)'!AN135),IF('Shale (Inputs)'!AN135=0,CR108,'Shale (Inputs)'!AN135))</f>
        <v>0.1</v>
      </c>
      <c r="CU108" s="134">
        <f>IF('Shale (Inputs)'!$AJ135="Default",IF('Shale (Inputs)'!AO135=0,'Shale (Inputs)'!M$25,'Shale (Inputs)'!AO135),IF('Shale (Inputs)'!AO135=0,CS108,'Shale (Inputs)'!AO135))</f>
        <v>0.49</v>
      </c>
      <c r="CV108" s="127">
        <f t="shared" si="85"/>
        <v>-2.1972245773362191</v>
      </c>
      <c r="CW108" s="67">
        <f t="shared" si="86"/>
        <v>-4.0004934453636599E-2</v>
      </c>
      <c r="CX108" s="59">
        <f t="array" ref="CX108">IF(CT108=1, 1, (CV108-CY108*'Saline (Inputs)'!$C$45))</f>
        <v>-1.1186147558949278</v>
      </c>
      <c r="CY108" s="59">
        <f>IF(CT108=1, 0, ((CW108-CV108)/'Saline (Inputs)'!$D$45))</f>
        <v>0.84164371566502805</v>
      </c>
      <c r="DA108" s="145">
        <v>101</v>
      </c>
      <c r="DB108" s="143">
        <f t="shared" si="87"/>
        <v>1</v>
      </c>
      <c r="DC108" s="143">
        <f t="shared" si="88"/>
        <v>1</v>
      </c>
      <c r="DD108" s="143">
        <f t="shared" si="89"/>
        <v>1</v>
      </c>
      <c r="DE108" s="143">
        <f t="shared" si="90"/>
        <v>1</v>
      </c>
      <c r="DI108" s="233">
        <v>102</v>
      </c>
      <c r="DJ108" s="231">
        <v>1.3869613212591418E-5</v>
      </c>
      <c r="DK108" s="231">
        <v>8.0247620644517624E-5</v>
      </c>
      <c r="DL108" s="231">
        <v>5.5701879318868623E-4</v>
      </c>
      <c r="DN108" s="140">
        <v>101</v>
      </c>
      <c r="DO108" s="77">
        <f>VLOOKUP('ROZ (Inputs)'!$Z136,'Depositional Environments'!$BW$11:$CI$26,2,FALSE)</f>
        <v>0.2</v>
      </c>
      <c r="DP108" s="77">
        <f>VLOOKUP('ROZ (Inputs)'!$Z136,'Depositional Environments'!$BW$11:$CI$26,3,FALSE)</f>
        <v>0.8</v>
      </c>
      <c r="DQ108" s="134">
        <f>IF('ROZ (Inputs)'!$Z136="Default",IF('ROZ (Inputs)'!AB136=0,'ROZ (Inputs)'!K$21,'ROZ (Inputs)'!AB136),IF('ROZ (Inputs)'!AB136=0,DO108,'ROZ (Inputs)'!AB136))</f>
        <v>0</v>
      </c>
      <c r="DR108" s="134">
        <f>IF('ROZ (Inputs)'!$Z136="Default",IF('ROZ (Inputs)'!AC136=0,'ROZ (Inputs)'!L$21,'ROZ (Inputs)'!AC136),IF('ROZ (Inputs)'!AC136=0,DP108,'ROZ (Inputs)'!AC136))</f>
        <v>0</v>
      </c>
      <c r="DS108" s="127">
        <f t="shared" si="91"/>
        <v>-1.3862943611198906</v>
      </c>
      <c r="DT108" s="67">
        <f t="shared" si="92"/>
        <v>1.3862943611198908</v>
      </c>
      <c r="DU108" s="59">
        <f>IF(DQ108=1, 1, (DS108-DV108*'Saline (Inputs)'!$C$45))</f>
        <v>2.2204460492503131E-16</v>
      </c>
      <c r="DV108" s="59">
        <f>IF(DQ108=1, 0, ((DT108-DS108)/'Saline (Inputs)'!$D$45))</f>
        <v>1.0817312376586106</v>
      </c>
      <c r="DW108" s="77">
        <f>VLOOKUP('ROZ (Inputs)'!$Z136,'Depositional Environments'!$BW$11:$CI$26,4,FALSE)</f>
        <v>0.21</v>
      </c>
      <c r="DX108" s="77">
        <f>VLOOKUP('ROZ (Inputs)'!$Z136,'Depositional Environments'!$BW$11:$CI$26,5,FALSE)</f>
        <v>0.76</v>
      </c>
      <c r="DY108" s="134">
        <f>IF('ROZ (Inputs)'!$Z136="Default",IF('ROZ (Inputs)'!AD136=0,'ROZ (Inputs)'!K$22,'ROZ (Inputs)'!AD136),IF('ROZ (Inputs)'!AD136=0,DW108,'ROZ (Inputs)'!AD135))</f>
        <v>0</v>
      </c>
      <c r="DZ108" s="134">
        <f>IF('ROZ (Inputs)'!$Z136="Default",IF('ROZ (Inputs)'!AE136=0,'ROZ (Inputs)'!L$22,'ROZ (Inputs)'!AE136),IF('ROZ (Inputs)'!AE136=0,DX108,'ROZ (Inputs)'!AD135))</f>
        <v>0</v>
      </c>
      <c r="EA108" s="127">
        <f t="shared" si="93"/>
        <v>-1.3249254147435987</v>
      </c>
      <c r="EB108" s="67">
        <f t="shared" si="94"/>
        <v>1.1526795099383855</v>
      </c>
      <c r="EC108" s="59">
        <f t="array" ref="EC108">IF(DY108=1, 1, (EA108-ED108*'Saline (Inputs)'!$C$45))</f>
        <v>-8.612295240260659E-2</v>
      </c>
      <c r="ED108" s="59">
        <f>IF(DY108=1, 0, ((EB108-EA108)/'Saline (Inputs)'!$D$45))</f>
        <v>0.96664269752934828</v>
      </c>
      <c r="EE108" s="77">
        <f>VLOOKUP('ROZ (Inputs)'!$Z136,'Depositional Environments'!$BW$11:$CI$26,6,FALSE)</f>
        <v>0.64</v>
      </c>
      <c r="EF108" s="77">
        <f>VLOOKUP('ROZ (Inputs)'!$Z136,'Depositional Environments'!$BW$11:$CI$26,7,FALSE)</f>
        <v>0.77</v>
      </c>
      <c r="EG108" s="134">
        <f>IF('ROZ (Inputs)'!$Z136="Default",IF('ROZ (Inputs)'!AF136=0,'ROZ (Inputs)'!K$23,'ROZ (Inputs)'!AF136),IF('ROZ (Inputs)'!AF136=0,EE108,'ROZ (Inputs)'!AF135))</f>
        <v>0</v>
      </c>
      <c r="EH108" s="134">
        <f>IF('ROZ (Inputs)'!$Z136="Default",IF('ROZ (Inputs)'!AG136=0,'ROZ (Inputs)'!L$23,'ROZ (Inputs)'!AG136),IF('ROZ (Inputs)'!AG136=0,EF108,'ROZ (Inputs)'!AG135))</f>
        <v>0</v>
      </c>
      <c r="EI108" s="127">
        <f t="shared" si="95"/>
        <v>0.57536414490356191</v>
      </c>
      <c r="EJ108" s="67">
        <f t="shared" si="96"/>
        <v>1.2083112059245342</v>
      </c>
      <c r="EK108" s="59">
        <f t="array" ref="EK108">IF(EG108=1, 1, (EI108-EL108*'Saline (Inputs)'!$C$45))</f>
        <v>0.89183767541404801</v>
      </c>
      <c r="EL108" s="59">
        <f>IF(EG108=1, 0, ((EJ108-EI108)/'Saline (Inputs)'!$D$45))</f>
        <v>0.24694560797949588</v>
      </c>
      <c r="EM108" s="77">
        <f>VLOOKUP('ROZ (Inputs)'!$Z136,'Depositional Environments'!$BW$11:$CI$26,8,FALSE)</f>
        <v>0.16</v>
      </c>
      <c r="EN108" s="77">
        <f>VLOOKUP('ROZ (Inputs)'!$Z136,'Depositional Environments'!$BW$11:$CI$26,9,FALSE)</f>
        <v>0.39</v>
      </c>
      <c r="EO108" s="134">
        <f>IF('ROZ (Inputs)'!$Z136="Default",IF('ROZ (Inputs)'!AH136=0,'ROZ (Inputs)'!K$24,'ROZ (Inputs)'!AH136),IF('ROZ (Inputs)'!AH136=0,EM108,'ROZ (Inputs)'!AH135))</f>
        <v>0</v>
      </c>
      <c r="EP108" s="134">
        <f>IF('ROZ (Inputs)'!$Z136="Default",IF('ROZ (Inputs)'!AI136=0,'ROZ (Inputs)'!L$24,'ROZ (Inputs)'!AI136),IF('ROZ (Inputs)'!AI136=0,EN108,'ROZ (Inputs)'!AI135))</f>
        <v>0</v>
      </c>
      <c r="EQ108" s="127">
        <f t="shared" si="97"/>
        <v>-1.6582280766035322</v>
      </c>
      <c r="ER108" s="67">
        <f t="shared" si="98"/>
        <v>-0.44731221804366478</v>
      </c>
      <c r="ES108" s="59">
        <f t="array" ref="ES108">IF(EO108=1, 1, (EQ108-ET108*'Saline (Inputs)'!$C$45))</f>
        <v>-1.0527701473235984</v>
      </c>
      <c r="ET108" s="59">
        <f>IF(EO108=1, 0, ((ER108-EQ108)/'Saline (Inputs)'!$D$45))</f>
        <v>0.47244133248952946</v>
      </c>
      <c r="EU108" s="77">
        <f>VLOOKUP('ROZ (Inputs)'!$Z136,'Depositional Environments'!$BW$11:$CI$26,10,FALSE)</f>
        <v>0.35</v>
      </c>
      <c r="EV108" s="77">
        <f>VLOOKUP('ROZ (Inputs)'!$Z136,'Depositional Environments'!$BW$11:$CI$26,11,FALSE)</f>
        <v>0.76</v>
      </c>
      <c r="EW108" s="134">
        <f>IF('ROZ (Inputs)'!$Z136="Default",IF('ROZ (Inputs)'!AJ136=0,'ROZ (Inputs)'!K$25,'ROZ (Inputs)'!AJ136),IF('ROZ (Inputs)'!AJ136=0,EU108,'ROZ (Inputs)'!AJ135))</f>
        <v>0</v>
      </c>
      <c r="EX108" s="134">
        <f>IF('ROZ (Inputs)'!$Z136="Default",IF('ROZ (Inputs)'!AK136=0,'ROZ (Inputs)'!L$25,'ROZ (Inputs)'!AK136),IF('ROZ (Inputs)'!AK136=0,EV108,'ROZ (Inputs)'!AK135))</f>
        <v>0</v>
      </c>
      <c r="EY108" s="127">
        <f t="shared" si="99"/>
        <v>-0.61903920840622351</v>
      </c>
      <c r="EZ108" s="67">
        <f t="shared" si="100"/>
        <v>1.1526795099383855</v>
      </c>
      <c r="FA108" s="59">
        <f t="array" ref="FA108">IF(EW108=1, 1, (EY108-FB108*'Saline (Inputs)'!$C$45))</f>
        <v>0.26682015076608112</v>
      </c>
      <c r="FB108" s="59">
        <f>IF(EW108=1, 0, ((EZ108-EY108)/'Saline (Inputs)'!$D$45))</f>
        <v>0.69123973079917</v>
      </c>
      <c r="FC108" s="283">
        <f>VLOOKUP('ROZ (Inputs)'!$Z136,'Depositional Environments'!$BW$11:$CI$26,12,FALSE)</f>
        <v>8.9999999999999993E-3</v>
      </c>
      <c r="FD108" s="283">
        <f>VLOOKUP('ROZ (Inputs)'!$Z136,'Depositional Environments'!$BW$11:$CI$26,13,FALSE)</f>
        <v>1.0999999999999999E-2</v>
      </c>
      <c r="FE108" s="134">
        <f>IF('ROZ (Inputs)'!$Z136="Default",IF('ROZ (Inputs)'!AL136=0,'ROZ (Inputs)'!K$26,'ROZ (Inputs)'!AL136),IF('ROZ (Inputs)'!AL136=0,FC108,'ROZ (Inputs)'!AL135))</f>
        <v>0</v>
      </c>
      <c r="FF108" s="134">
        <f>IF('ROZ (Inputs)'!$Z136="Default",IF('ROZ (Inputs)'!AM136=0,'ROZ (Inputs)'!L$26,'ROZ (Inputs)'!AM136),IF('ROZ (Inputs)'!AM136=0,FD108,'ROZ (Inputs)'!AM135))</f>
        <v>0</v>
      </c>
      <c r="FG108" s="127">
        <f t="shared" si="101"/>
        <v>-4.7014899569937691</v>
      </c>
      <c r="FH108" s="67">
        <f t="shared" si="102"/>
        <v>-4.4987990588243418</v>
      </c>
      <c r="FI108" s="59">
        <f t="array" ref="FI108">IF(FE108=1, 1, (FG108-FJ108*'Saline (Inputs)'!$C$45))</f>
        <v>-4.6001445079090555</v>
      </c>
      <c r="FJ108" s="59">
        <f>IF(FE108=1, 0, ((FH108-FG108)/'Saline (Inputs)'!$D$45))</f>
        <v>7.9080274106369253E-2</v>
      </c>
      <c r="FL108" s="145">
        <v>101</v>
      </c>
      <c r="FM108" s="143">
        <f t="shared" si="103"/>
        <v>1</v>
      </c>
      <c r="FN108" s="143">
        <f t="shared" si="104"/>
        <v>1</v>
      </c>
      <c r="FO108" s="143">
        <f t="shared" si="105"/>
        <v>1</v>
      </c>
      <c r="FP108" s="143">
        <f t="shared" si="106"/>
        <v>1</v>
      </c>
      <c r="FQ108" s="143">
        <f t="shared" si="107"/>
        <v>1</v>
      </c>
      <c r="FR108" s="143">
        <f t="shared" si="108"/>
        <v>1</v>
      </c>
      <c r="FT108" s="145">
        <v>101</v>
      </c>
      <c r="FU108" s="34">
        <v>-5.7243669289165514E-4</v>
      </c>
      <c r="FV108" s="34">
        <v>-3.8991078326940901E-5</v>
      </c>
      <c r="FW108" s="34">
        <v>4.5814460463675387E-5</v>
      </c>
      <c r="FZ108" s="140">
        <v>101</v>
      </c>
      <c r="GA108" s="78">
        <f>VLOOKUP('Shale_EERC (Inputs)'!$AI133,$ID$7:$IF$8,2,FALSE)</f>
        <v>0.2</v>
      </c>
      <c r="GB108" s="78">
        <f>VLOOKUP('Shale_EERC (Inputs)'!AI133,$AY$7:$BA$8,3,FALSE)</f>
        <v>0.8</v>
      </c>
      <c r="GC108" s="134">
        <f>IF('Shale_EERC (Inputs)'!$AI133="Default",IF('Shale_EERC (Inputs)'!AK133=0,'Shale_EERC (Inputs)'!L$19,'Shale_EERC (Inputs)'!AK133),IF('Shale_EERC (Inputs)'!AK133=0,GA108,'Shale_EERC (Inputs)'!AK133))</f>
        <v>0.2</v>
      </c>
      <c r="GD108" s="134">
        <f>IF('Shale_EERC (Inputs)'!$AI133="Default",IF('Shale_EERC (Inputs)'!AL133=0,'Shale_EERC (Inputs)'!M$19,'Shale_EERC (Inputs)'!AL133),IF('Shale_EERC (Inputs)'!AL133=0,GB108,'Shale_EERC (Inputs)'!AL133))</f>
        <v>0.8</v>
      </c>
      <c r="GE108" s="127">
        <f t="shared" si="109"/>
        <v>-1.3862943611198906</v>
      </c>
      <c r="GF108" s="67">
        <f t="shared" si="110"/>
        <v>1.3862949861200078</v>
      </c>
      <c r="GG108" s="59">
        <f>IF(GC108=1, 1, (GE108-GH108*'Saline (Inputs)'!$C$45))</f>
        <v>3.1250005871896747E-7</v>
      </c>
      <c r="GH108" s="59">
        <f>IF(GC108=1, 0, ((GF108-GE108)/'Saline (Inputs)'!$D$45))</f>
        <v>1.0817314815037018</v>
      </c>
      <c r="GI108" s="78">
        <f>VLOOKUP('Shale_EERC (Inputs)'!$AI133,$IH$7:$IJ$8,2,FALSE)</f>
        <v>0.2</v>
      </c>
      <c r="GJ108" s="78">
        <f>VLOOKUP('Shale_EERC (Inputs)'!$AI133,$IH$7:$IJ$8,3,FALSE)</f>
        <v>0.8</v>
      </c>
      <c r="GK108" s="134">
        <f>IF('Shale_EERC (Inputs)'!$AI133="Default",IF('Shale_EERC (Inputs)'!AM133=0,'Shale_EERC (Inputs)'!L$20,'Shale_EERC (Inputs)'!AM133),IF('Shale_EERC (Inputs)'!AM133=0,GI108,'Shale_EERC (Inputs)'!AM133))</f>
        <v>0.2</v>
      </c>
      <c r="GL108" s="134">
        <f>IF('Shale_EERC (Inputs)'!$AI133="Default",IF('Shale_EERC (Inputs)'!AN133=0,'Shale_EERC (Inputs)'!M$20,'Shale_EERC (Inputs)'!AN133),IF('Shale_EERC (Inputs)'!AN133=0,GJ108,'Shale_EERC (Inputs)'!AN133))</f>
        <v>0.8</v>
      </c>
      <c r="GM108" s="127">
        <f t="shared" si="111"/>
        <v>-1.3862943611198906</v>
      </c>
      <c r="GN108" s="67">
        <f t="shared" si="112"/>
        <v>1.3862949861200078</v>
      </c>
      <c r="GO108" s="59">
        <f t="array" ref="GO108">IF(GK108=1, 1, (GM108-GP108*'Saline (Inputs)'!$C$45))</f>
        <v>3.1250005871896747E-7</v>
      </c>
      <c r="GP108" s="59">
        <f>IF(GK108=1, 0, ((GN108-GM108)/'Saline (Inputs)'!$D$45))</f>
        <v>1.0817314815037018</v>
      </c>
      <c r="GQ108" s="78">
        <f>VLOOKUP('Shale_EERC (Inputs)'!$AI133,$IL$7:$IN$8,2,FALSE)</f>
        <v>0.2</v>
      </c>
      <c r="GR108" s="78">
        <f>VLOOKUP('Shale_EERC (Inputs)'!$AI133,$IL$7:$IN$8,3,FALSE)</f>
        <v>0.8</v>
      </c>
      <c r="GS108" s="134">
        <f>IF('Shale_EERC (Inputs)'!$AI133="Default",IF('Shale_EERC (Inputs)'!AO133=0,'Shale_EERC (Inputs)'!L$21,'Shale_EERC (Inputs)'!AO133),IF('Shale_EERC (Inputs)'!AO133=0,GQ108,'Shale_EERC (Inputs)'!AO133))</f>
        <v>0.2</v>
      </c>
      <c r="GT108" s="134">
        <f>IF('Shale_EERC (Inputs)'!$AI133="Default",IF('Shale_EERC (Inputs)'!AP133=0,'Shale_EERC (Inputs)'!M$21,'Shale_EERC (Inputs)'!AP133),IF('Shale_EERC (Inputs)'!AP133=0,GR108,'Shale_EERC (Inputs)'!AP133))</f>
        <v>0.8</v>
      </c>
      <c r="GU108" s="135">
        <f t="shared" si="121"/>
        <v>-1.3862943611198906</v>
      </c>
      <c r="GV108" s="136">
        <f t="shared" si="113"/>
        <v>1.3862949861200078</v>
      </c>
      <c r="GW108" s="137">
        <f t="array" ref="GW108">IF(GS108=1, 1, (GU108-GX108*'Saline (Inputs)'!$C$45))</f>
        <v>3.1250005871896747E-7</v>
      </c>
      <c r="GX108" s="137">
        <f>IF(GS108=1, 0, ((GV108-GU108)/'Saline (Inputs)'!$D$45))</f>
        <v>1.0817314815037018</v>
      </c>
      <c r="GY108" s="78">
        <f>VLOOKUP('Shale_EERC (Inputs)'!$AI133,$IP$7:$IR$8,2,FALSE)</f>
        <v>0.2</v>
      </c>
      <c r="GZ108" s="78">
        <f>VLOOKUP('Shale_EERC (Inputs)'!$AI133,$IP$7:$IR$8,3,FALSE)</f>
        <v>0.8</v>
      </c>
      <c r="HA108" s="134">
        <f>IF('Shale_EERC (Inputs)'!$AI133="Default",IF('Shale_EERC (Inputs)'!AQ133=0,'Shale_EERC (Inputs)'!L$22,'Shale_EERC (Inputs)'!AQ133),IF('Shale_EERC (Inputs)'!AQ133=0,GY108,'Shale_EERC (Inputs)'!AQ133))</f>
        <v>0.2</v>
      </c>
      <c r="HB108" s="134">
        <f>IF('Shale_EERC (Inputs)'!$AI133="Default",IF('Shale_EERC (Inputs)'!AR133=0,'Shale_EERC (Inputs)'!M$22,'Shale_EERC (Inputs)'!AR133),IF('Shale_EERC (Inputs)'!AR133=0,GZ108,'Shale_EERC (Inputs)'!AR133))</f>
        <v>0.8</v>
      </c>
      <c r="HC108" s="127">
        <f t="shared" si="114"/>
        <v>-1.3862943611198906</v>
      </c>
      <c r="HD108" s="67">
        <f t="shared" si="122"/>
        <v>1.3862949861200078</v>
      </c>
      <c r="HE108" s="59">
        <f t="array" ref="HE108">IF(HA108=1, 1, (HC108-HF108*'Saline (Inputs)'!$C$45))</f>
        <v>3.1250005871896747E-7</v>
      </c>
      <c r="HF108" s="59">
        <f>IF(HA108=1, 0, ((HD108-HC108)/'Saline (Inputs)'!$D$45))</f>
        <v>1.0817314815037018</v>
      </c>
      <c r="HG108" s="78">
        <f>VLOOKUP('Shale_EERC (Inputs)'!$AI133,$IT$7:$IV$8,2,FALSE)</f>
        <v>0.2</v>
      </c>
      <c r="HH108" s="78">
        <f>VLOOKUP('Shale_EERC (Inputs)'!$AI133,$IT$7:$IV$8,3,FALSE)</f>
        <v>0.8</v>
      </c>
      <c r="HI108" s="134">
        <f>IF('Shale_EERC (Inputs)'!$AI133="Default",IF('Shale_EERC (Inputs)'!AS133=0,'Shale_EERC (Inputs)'!L$23,'Shale_EERC (Inputs)'!AS133),IF('Shale_EERC (Inputs)'!AS133=0,HG108,'Shale_EERC (Inputs)'!AS133))</f>
        <v>0.2</v>
      </c>
      <c r="HJ108" s="134">
        <f>IF('Shale_EERC (Inputs)'!$AI133="Default",IF('Shale_EERC (Inputs)'!AT133=0,'Shale_EERC (Inputs)'!M$23,'Shale_EERC (Inputs)'!AT133),IF('Shale_EERC (Inputs)'!AT133=0,HH108,'Shale_EERC (Inputs)'!AT133))</f>
        <v>0.8</v>
      </c>
      <c r="HK108" s="127">
        <f t="shared" si="115"/>
        <v>-1.3862943611198906</v>
      </c>
      <c r="HL108" s="67">
        <f t="shared" si="123"/>
        <v>1.3862949861200078</v>
      </c>
      <c r="HM108" s="59">
        <f t="array" ref="HM108">IF(HI108=1, 1, (HK108-HN108*'Saline (Inputs)'!$C$45))</f>
        <v>3.1250005871896747E-7</v>
      </c>
      <c r="HN108" s="59">
        <f>IF(HI108=1, 0, ((HL108-HK108)/'Saline (Inputs)'!$D$45))</f>
        <v>1.0817314815037018</v>
      </c>
      <c r="HP108" s="145">
        <v>101</v>
      </c>
      <c r="HQ108" s="143">
        <f t="shared" si="116"/>
        <v>1</v>
      </c>
      <c r="HR108" s="143">
        <f t="shared" si="117"/>
        <v>1</v>
      </c>
      <c r="HS108" s="143">
        <f t="shared" si="118"/>
        <v>1</v>
      </c>
      <c r="HT108" s="143">
        <f t="shared" si="119"/>
        <v>1</v>
      </c>
      <c r="HU108" s="143">
        <f t="shared" si="120"/>
        <v>1</v>
      </c>
      <c r="HY108" s="233">
        <v>102</v>
      </c>
      <c r="HZ108" s="271">
        <v>1.7670427041593739E-5</v>
      </c>
      <c r="IA108" s="271">
        <v>9.2433892859845833E-5</v>
      </c>
      <c r="IB108" s="271">
        <v>6.022451270840752E-4</v>
      </c>
    </row>
    <row r="109" spans="2:236" x14ac:dyDescent="0.35">
      <c r="B109" s="140">
        <v>102</v>
      </c>
      <c r="C109" s="78">
        <f>VLOOKUP('Saline (Inputs)'!$T136,'Depositional Environments'!$BK$11:$BU$26,2,FALSE)</f>
        <v>0.2</v>
      </c>
      <c r="D109" s="78">
        <f>VLOOKUP('Saline (Inputs)'!$T136,'Depositional Environments'!$BK$11:$BU$26,3,FALSE)</f>
        <v>0.8</v>
      </c>
      <c r="E109" s="134">
        <f>IF('Saline (Inputs)'!$T136="Default",IF('Saline (Inputs)'!V136=0,'Saline (Inputs)'!K$21,'Saline (Inputs)'!V136),IF('Saline (Inputs)'!V136=0,C109,'Saline (Inputs)'!V136))</f>
        <v>0</v>
      </c>
      <c r="F109" s="134">
        <f>IF('Saline (Inputs)'!$T136="Default",IF('Saline (Inputs)'!W136=0,'Saline (Inputs)'!L$21,'Saline (Inputs)'!W136),IF('Saline (Inputs)'!W136=0,D109,'Saline (Inputs)'!W136))</f>
        <v>0</v>
      </c>
      <c r="G109" s="127">
        <f t="shared" si="124"/>
        <v>-1.3862943611198906</v>
      </c>
      <c r="H109" s="67">
        <f t="shared" si="125"/>
        <v>1.3862943611198908</v>
      </c>
      <c r="I109" s="59">
        <f>IF(E109=1, 1, (G109-J109*'Saline (Inputs)'!$C$45))</f>
        <v>2.2204460492503131E-16</v>
      </c>
      <c r="J109" s="59">
        <f>IF(E109=1, 0, ((H109-G109)/'Saline (Inputs)'!$D$45))</f>
        <v>1.0817312376586106</v>
      </c>
      <c r="K109" s="78">
        <f>VLOOKUP('Saline (Inputs)'!$T136,'Depositional Environments'!$BK$11:$BU$26,4,FALSE)</f>
        <v>0.21</v>
      </c>
      <c r="L109" s="78">
        <f>VLOOKUP('Saline (Inputs)'!$T136,'Depositional Environments'!$BK$11:$BU$26,5,FALSE)</f>
        <v>0.76</v>
      </c>
      <c r="M109" s="134">
        <f>IF('Saline (Inputs)'!$T136="Default",IF('Saline (Inputs)'!X136=0,'Saline (Inputs)'!K$22,'Saline (Inputs)'!X136), IF('Saline (Inputs)'!X136=0,Calculations!K109,'Saline (Inputs)'!X136))</f>
        <v>0</v>
      </c>
      <c r="N109" s="134">
        <f>IF('Saline (Inputs)'!$T136="Default",IF('Saline (Inputs)'!Y136=0,'Saline (Inputs)'!L$22,'Saline (Inputs)'!Y136), IF('Saline (Inputs)'!Y136=0,Calculations!L109,'Saline (Inputs)'!Y136))</f>
        <v>0</v>
      </c>
      <c r="O109" s="127">
        <f t="shared" si="126"/>
        <v>-1.3249254147435987</v>
      </c>
      <c r="P109" s="67">
        <f t="shared" si="127"/>
        <v>1.1526795099383855</v>
      </c>
      <c r="Q109" s="59">
        <f t="array" ref="Q109">IF(M109=1, 1, (O109-R109*'Saline (Inputs)'!$C$45))</f>
        <v>-8.612295240260659E-2</v>
      </c>
      <c r="R109" s="59">
        <f>IF(M109=1, 0, ((P109-O109)/'Saline (Inputs)'!$D$45))</f>
        <v>0.96664269752934828</v>
      </c>
      <c r="S109" s="78">
        <f>VLOOKUP('Saline (Inputs)'!$T136,'Depositional Environments'!$BK$11:$BU$26,6,FALSE)</f>
        <v>0.61</v>
      </c>
      <c r="T109" s="78">
        <f>VLOOKUP('Saline (Inputs)'!$T136,'Depositional Environments'!$BK$11:$BU$26,7,FALSE)</f>
        <v>0.71</v>
      </c>
      <c r="U109" s="134">
        <f>IF('Saline (Inputs)'!$T136="Default",IF('Saline (Inputs)'!Z136=0,'Saline (Inputs)'!K$23,'Saline (Inputs)'!Z136),IF('Saline (Inputs)'!Z136=0,S109,'Saline (Inputs)'!Z136))</f>
        <v>0</v>
      </c>
      <c r="V109" s="134">
        <f>IF('Saline (Inputs)'!$T136="Default",IF('Saline (Inputs)'!AA136=0,'Saline (Inputs)'!L$23,'Saline (Inputs)'!AA136),IF('Saline (Inputs)'!AA136=0,T109,'Saline (Inputs)'!AA136))</f>
        <v>0</v>
      </c>
      <c r="W109" s="127">
        <f t="shared" si="128"/>
        <v>0.44731221804366483</v>
      </c>
      <c r="X109" s="67">
        <f t="shared" si="129"/>
        <v>0.89538404705484131</v>
      </c>
      <c r="Y109" s="59">
        <f t="array" ref="Y109">IF(U109=1, 1, (W109-Z109*'Saline (Inputs)'!$C$45))</f>
        <v>0.67134813254925307</v>
      </c>
      <c r="Z109" s="59">
        <f>IF(U109=1, 0, ((X109-W109)/'Saline (Inputs)'!$D$45))</f>
        <v>0.17481615295782754</v>
      </c>
      <c r="AA109" s="78">
        <f>VLOOKUP('Saline (Inputs)'!$T136,'Depositional Environments'!$BK$11:$BU$26,8,FALSE)</f>
        <v>0.19</v>
      </c>
      <c r="AB109" s="78">
        <f>VLOOKUP('Saline (Inputs)'!$T136,'Depositional Environments'!$BK$11:$BU$26,9,FALSE)</f>
        <v>0.59</v>
      </c>
      <c r="AC109" s="134">
        <f>IF('Saline (Inputs)'!$T136="Default",IF('Saline (Inputs)'!AB136=0,'Saline (Inputs)'!K$24,'Saline (Inputs)'!AB136),IF('Saline (Inputs)'!AB136=0,AA109,'Saline (Inputs)'!AB136))</f>
        <v>0</v>
      </c>
      <c r="AD109" s="134">
        <f>IF('Saline (Inputs)'!$T136="Default",IF('Saline (Inputs)'!AC136=0,'Saline (Inputs)'!L$24,'Saline (Inputs)'!AC136),IF('Saline (Inputs)'!AC136=0,AB109,'Saline (Inputs)'!AC136))</f>
        <v>0</v>
      </c>
      <c r="AE109" s="127">
        <f t="shared" si="130"/>
        <v>-1.4500101755059984</v>
      </c>
      <c r="AF109" s="67">
        <f t="shared" si="131"/>
        <v>0.36396537720141148</v>
      </c>
      <c r="AG109" s="59">
        <f t="array" ref="AG109">IF(AC109=1, 1, (AE109-AH109*'Saline (Inputs)'!$C$45))</f>
        <v>-0.54302239915229344</v>
      </c>
      <c r="AH109" s="59">
        <f>IF(AC109=1, 0, ((AF109-AE109)/'Saline (Inputs)'!$D$45))</f>
        <v>0.7077263223257636</v>
      </c>
      <c r="AI109" s="78">
        <f>VLOOKUP('Saline (Inputs)'!$T136,'Depositional Environments'!$BK$11:$BU$26,10,FALSE)</f>
        <v>0.39</v>
      </c>
      <c r="AJ109" s="78">
        <f>VLOOKUP('Saline (Inputs)'!$T136,'Depositional Environments'!$BK$11:$BU$26,11,FALSE)</f>
        <v>0.81</v>
      </c>
      <c r="AK109" s="134">
        <f>IF('Saline (Inputs)'!$T136="Default",IF('Saline (Inputs)'!K$25=0,'Saline (Inputs)'!AD136,'Saline (Inputs)'!$K$25),IF('Saline (Inputs)'!AD136=0,AI109,'Saline (Inputs)'!AD136))</f>
        <v>0</v>
      </c>
      <c r="AL109" s="134">
        <f>IF('Saline (Inputs)'!$T136="Default",IF('Saline (Inputs)'!L$25=0,'Saline (Inputs)'!AE136,'Saline (Inputs)'!$L$25),IF('Saline (Inputs)'!AE136=0,AJ109,'Saline (Inputs)'!AE136))</f>
        <v>0</v>
      </c>
      <c r="AM109" s="127">
        <f t="shared" si="132"/>
        <v>-0.44731221804366478</v>
      </c>
      <c r="AN109" s="67">
        <f t="shared" si="133"/>
        <v>1.4500101755059986</v>
      </c>
      <c r="AO109" s="59">
        <f t="array" ref="AO109">IF(AK109=1, 1, (AM109-AP109*'Saline (Inputs)'!$C$45))</f>
        <v>0.50134897873116691</v>
      </c>
      <c r="AP109" s="59">
        <f>IF(AK109=1, 0, ((AN109-AM109)/'Saline (Inputs)'!$D$45))</f>
        <v>0.74024426506138619</v>
      </c>
      <c r="AR109" s="145">
        <v>102</v>
      </c>
      <c r="AS109" s="143">
        <f t="shared" si="74"/>
        <v>1</v>
      </c>
      <c r="AT109" s="143">
        <f t="shared" si="75"/>
        <v>1</v>
      </c>
      <c r="AU109" s="143">
        <f t="shared" si="76"/>
        <v>1</v>
      </c>
      <c r="AV109" s="143">
        <f t="shared" si="77"/>
        <v>1</v>
      </c>
      <c r="AW109" s="143">
        <f t="shared" si="78"/>
        <v>1</v>
      </c>
      <c r="BS109" s="140">
        <v>102</v>
      </c>
      <c r="BT109" s="78">
        <f>VLOOKUP('Shale (Inputs)'!AC136,$AY$7:$BA$8,2,FALSE)</f>
        <v>0.2</v>
      </c>
      <c r="BU109" s="78">
        <f>VLOOKUP('Shale (Inputs)'!AC136,$AY$7:$BA$8,3,FALSE)</f>
        <v>0.8</v>
      </c>
      <c r="BV109" s="134">
        <f>IF('Shale (Inputs)'!$AC136="Default",IF('Shale (Inputs)'!AE136=0,'Shale (Inputs)'!L$19,'Shale (Inputs)'!AE136),IF('Shale (Inputs)'!AE136=0,BT109,'Shale (Inputs)'!AE136))</f>
        <v>0.2</v>
      </c>
      <c r="BW109" s="134">
        <f>IF('Shale (Inputs)'!$AC136="Default",IF('Shale (Inputs)'!AF136=0,'Shale (Inputs)'!M$19,'Shale (Inputs)'!AF136),IF('Shale (Inputs)'!AF136=0,BU109,'Shale (Inputs)'!AF136))</f>
        <v>0.8</v>
      </c>
      <c r="BX109" s="127">
        <f t="shared" si="79"/>
        <v>-1.3862943611198906</v>
      </c>
      <c r="BY109" s="67">
        <f t="shared" si="80"/>
        <v>1.3862949861200078</v>
      </c>
      <c r="BZ109" s="59">
        <f>IF(BV109=1, 1, (BX109-CA109*'Saline (Inputs)'!$C$45))</f>
        <v>3.1250005871896747E-7</v>
      </c>
      <c r="CA109" s="59">
        <f>IF(BV109=1, 0, ((BY109-BX109)/'Saline (Inputs)'!$D$45))</f>
        <v>1.0817314815037018</v>
      </c>
      <c r="CB109" s="78">
        <f>VLOOKUP('Shale (Inputs)'!AC136,Calculations!$BC$7:$BE$8,2,FALSE)</f>
        <v>0.03</v>
      </c>
      <c r="CC109" s="78">
        <f>VLOOKUP('Shale (Inputs)'!AC136,Calculations!$BC$7:$BE$8,3,FALSE)</f>
        <v>0.92</v>
      </c>
      <c r="CD109" s="134">
        <f>IF('Shale (Inputs)'!$AC136="Default",IF('Shale (Inputs)'!AG136=0,'Shale (Inputs)'!L$20,'Shale (Inputs)'!AG136),IF('Shale (Inputs)'!AG136=0,CB109,'Shale (Inputs)'!AG136))</f>
        <v>0.03</v>
      </c>
      <c r="CE109" s="134">
        <f>IF('Shale (Inputs)'!$AC136="Default",IF('Shale (Inputs)'!AH136=0,'Shale (Inputs)'!M$20,'Shale (Inputs)'!AH136),IF('Shale (Inputs)'!AH136=0,CC109,'Shale (Inputs)'!AH136))</f>
        <v>0.92</v>
      </c>
      <c r="CF109" s="127">
        <f t="shared" si="81"/>
        <v>-3.4760986898352733</v>
      </c>
      <c r="CG109" s="67">
        <f t="shared" si="82"/>
        <v>2.4423483940656316</v>
      </c>
      <c r="CH109" s="59">
        <f t="array" ref="CH109">IF(CD109=1, 1, (CF109-CI109*'Saline (Inputs)'!$C$45))</f>
        <v>-0.51687514788482103</v>
      </c>
      <c r="CI109" s="59">
        <f>IF(CD109=1, 0, ((CG109-CF109)/'Saline (Inputs)'!$D$45))</f>
        <v>2.3090943989389285</v>
      </c>
      <c r="CJ109" s="78">
        <f>VLOOKUP('Shale (Inputs)'!$AJ136,Calculations!$BG$18:$BI$25,2,FALSE)</f>
        <v>0.25</v>
      </c>
      <c r="CK109" s="78">
        <f>VLOOKUP('Shale (Inputs)'!$AJ136,Calculations!$BG$18:$BI$25,3,FALSE)</f>
        <v>0.53</v>
      </c>
      <c r="CL109" s="134">
        <f>IF('Shale (Inputs)'!$AJ136="Default",IF('Shale (Inputs)'!AL136=0,'Shale (Inputs)'!L$24,'Shale (Inputs)'!AL136),IF('Shale (Inputs)'!AL136=0,CJ109,'Shale (Inputs)'!AL136))</f>
        <v>0.2</v>
      </c>
      <c r="CM109" s="134">
        <f>IF('Shale (Inputs)'!$AJ136="Default",IF('Shale (Inputs)'!AM136=0,'Shale (Inputs)'!M$24,'Shale (Inputs)'!AM136),IF('Shale (Inputs)'!AM136=0,CK109,'Shale (Inputs)'!AM136))</f>
        <v>0.85</v>
      </c>
      <c r="CN109" s="135">
        <f t="shared" si="83"/>
        <v>-1.3862943611198906</v>
      </c>
      <c r="CO109" s="136">
        <f t="shared" si="84"/>
        <v>1.7346018397020466</v>
      </c>
      <c r="CP109" s="137">
        <f t="array" ref="CP109">IF(CL109=1, 1, (CN109-CQ109*'Saline (Inputs)'!$C$45))</f>
        <v>0.17415373929107769</v>
      </c>
      <c r="CQ109" s="137">
        <f>IF(CL109=1, 0, ((CO109-CN109)/'Saline (Inputs)'!$D$45))</f>
        <v>1.2176241224814466</v>
      </c>
      <c r="CR109" s="78">
        <f>VLOOKUP('Shale (Inputs)'!$AJ136,Calculations!$BK$18:$BM$25,2,FALSE)</f>
        <v>0.14000000000000001</v>
      </c>
      <c r="CS109" s="78">
        <f>VLOOKUP('Shale (Inputs)'!$AJ136,Calculations!$BK$18:$BM$25,3,FALSE)</f>
        <v>0.34</v>
      </c>
      <c r="CT109" s="134">
        <f>IF('Shale (Inputs)'!$AJ136="Default",IF('Shale (Inputs)'!AN136=0,'Shale (Inputs)'!L$25,'Shale (Inputs)'!AN136),IF('Shale (Inputs)'!AN136=0,CR109,'Shale (Inputs)'!AN136))</f>
        <v>0.1</v>
      </c>
      <c r="CU109" s="134">
        <f>IF('Shale (Inputs)'!$AJ136="Default",IF('Shale (Inputs)'!AO136=0,'Shale (Inputs)'!M$25,'Shale (Inputs)'!AO136),IF('Shale (Inputs)'!AO136=0,CS109,'Shale (Inputs)'!AO136))</f>
        <v>0.49</v>
      </c>
      <c r="CV109" s="127">
        <f t="shared" si="85"/>
        <v>-2.1972245773362191</v>
      </c>
      <c r="CW109" s="67">
        <f t="shared" si="86"/>
        <v>-4.0004934453636599E-2</v>
      </c>
      <c r="CX109" s="59">
        <f t="array" ref="CX109">IF(CT109=1, 1, (CV109-CY109*'Saline (Inputs)'!$C$45))</f>
        <v>-1.1186147558949278</v>
      </c>
      <c r="CY109" s="59">
        <f>IF(CT109=1, 0, ((CW109-CV109)/'Saline (Inputs)'!$D$45))</f>
        <v>0.84164371566502805</v>
      </c>
      <c r="DA109" s="145">
        <v>102</v>
      </c>
      <c r="DB109" s="143">
        <f t="shared" si="87"/>
        <v>1</v>
      </c>
      <c r="DC109" s="143">
        <f t="shared" si="88"/>
        <v>1</v>
      </c>
      <c r="DD109" s="143">
        <f t="shared" si="89"/>
        <v>1</v>
      </c>
      <c r="DE109" s="143">
        <f t="shared" si="90"/>
        <v>1</v>
      </c>
      <c r="DI109" s="233">
        <v>103</v>
      </c>
      <c r="DJ109" s="231">
        <v>1.4012014617037285E-5</v>
      </c>
      <c r="DK109" s="231">
        <v>7.8939207014645021E-5</v>
      </c>
      <c r="DL109" s="231">
        <v>5.5569963296893583E-4</v>
      </c>
      <c r="DN109" s="140">
        <v>102</v>
      </c>
      <c r="DO109" s="77">
        <f>VLOOKUP('ROZ (Inputs)'!$Z137,'Depositional Environments'!$BW$11:$CI$26,2,FALSE)</f>
        <v>0.2</v>
      </c>
      <c r="DP109" s="77">
        <f>VLOOKUP('ROZ (Inputs)'!$Z137,'Depositional Environments'!$BW$11:$CI$26,3,FALSE)</f>
        <v>0.8</v>
      </c>
      <c r="DQ109" s="134">
        <f>IF('ROZ (Inputs)'!$Z137="Default",IF('ROZ (Inputs)'!AB137=0,'ROZ (Inputs)'!K$21,'ROZ (Inputs)'!AB137),IF('ROZ (Inputs)'!AB137=0,DO109,'ROZ (Inputs)'!AB137))</f>
        <v>0</v>
      </c>
      <c r="DR109" s="134">
        <f>IF('ROZ (Inputs)'!$Z137="Default",IF('ROZ (Inputs)'!AC137=0,'ROZ (Inputs)'!L$21,'ROZ (Inputs)'!AC137),IF('ROZ (Inputs)'!AC137=0,DP109,'ROZ (Inputs)'!AC137))</f>
        <v>0</v>
      </c>
      <c r="DS109" s="127">
        <f t="shared" si="91"/>
        <v>-1.3862943611198906</v>
      </c>
      <c r="DT109" s="67">
        <f t="shared" si="92"/>
        <v>1.3862943611198908</v>
      </c>
      <c r="DU109" s="59">
        <f>IF(DQ109=1, 1, (DS109-DV109*'Saline (Inputs)'!$C$45))</f>
        <v>2.2204460492503131E-16</v>
      </c>
      <c r="DV109" s="59">
        <f>IF(DQ109=1, 0, ((DT109-DS109)/'Saline (Inputs)'!$D$45))</f>
        <v>1.0817312376586106</v>
      </c>
      <c r="DW109" s="77">
        <f>VLOOKUP('ROZ (Inputs)'!$Z137,'Depositional Environments'!$BW$11:$CI$26,4,FALSE)</f>
        <v>0.21</v>
      </c>
      <c r="DX109" s="77">
        <f>VLOOKUP('ROZ (Inputs)'!$Z137,'Depositional Environments'!$BW$11:$CI$26,5,FALSE)</f>
        <v>0.76</v>
      </c>
      <c r="DY109" s="134">
        <f>IF('ROZ (Inputs)'!$Z137="Default",IF('ROZ (Inputs)'!AD137=0,'ROZ (Inputs)'!K$22,'ROZ (Inputs)'!AD137),IF('ROZ (Inputs)'!AD137=0,DW109,'ROZ (Inputs)'!AD136))</f>
        <v>0</v>
      </c>
      <c r="DZ109" s="134">
        <f>IF('ROZ (Inputs)'!$Z137="Default",IF('ROZ (Inputs)'!AE137=0,'ROZ (Inputs)'!L$22,'ROZ (Inputs)'!AE137),IF('ROZ (Inputs)'!AE137=0,DX109,'ROZ (Inputs)'!AD136))</f>
        <v>0</v>
      </c>
      <c r="EA109" s="127">
        <f t="shared" si="93"/>
        <v>-1.3249254147435987</v>
      </c>
      <c r="EB109" s="67">
        <f t="shared" si="94"/>
        <v>1.1526795099383855</v>
      </c>
      <c r="EC109" s="59">
        <f t="array" ref="EC109">IF(DY109=1, 1, (EA109-ED109*'Saline (Inputs)'!$C$45))</f>
        <v>-8.612295240260659E-2</v>
      </c>
      <c r="ED109" s="59">
        <f>IF(DY109=1, 0, ((EB109-EA109)/'Saline (Inputs)'!$D$45))</f>
        <v>0.96664269752934828</v>
      </c>
      <c r="EE109" s="77">
        <f>VLOOKUP('ROZ (Inputs)'!$Z137,'Depositional Environments'!$BW$11:$CI$26,6,FALSE)</f>
        <v>0.64</v>
      </c>
      <c r="EF109" s="77">
        <f>VLOOKUP('ROZ (Inputs)'!$Z137,'Depositional Environments'!$BW$11:$CI$26,7,FALSE)</f>
        <v>0.77</v>
      </c>
      <c r="EG109" s="134">
        <f>IF('ROZ (Inputs)'!$Z137="Default",IF('ROZ (Inputs)'!AF137=0,'ROZ (Inputs)'!K$23,'ROZ (Inputs)'!AF137),IF('ROZ (Inputs)'!AF137=0,EE109,'ROZ (Inputs)'!AF136))</f>
        <v>0</v>
      </c>
      <c r="EH109" s="134">
        <f>IF('ROZ (Inputs)'!$Z137="Default",IF('ROZ (Inputs)'!AG137=0,'ROZ (Inputs)'!L$23,'ROZ (Inputs)'!AG137),IF('ROZ (Inputs)'!AG137=0,EF109,'ROZ (Inputs)'!AG136))</f>
        <v>0</v>
      </c>
      <c r="EI109" s="127">
        <f t="shared" si="95"/>
        <v>0.57536414490356191</v>
      </c>
      <c r="EJ109" s="67">
        <f t="shared" si="96"/>
        <v>1.2083112059245342</v>
      </c>
      <c r="EK109" s="59">
        <f t="array" ref="EK109">IF(EG109=1, 1, (EI109-EL109*'Saline (Inputs)'!$C$45))</f>
        <v>0.89183767541404801</v>
      </c>
      <c r="EL109" s="59">
        <f>IF(EG109=1, 0, ((EJ109-EI109)/'Saline (Inputs)'!$D$45))</f>
        <v>0.24694560797949588</v>
      </c>
      <c r="EM109" s="77">
        <f>VLOOKUP('ROZ (Inputs)'!$Z137,'Depositional Environments'!$BW$11:$CI$26,8,FALSE)</f>
        <v>0.16</v>
      </c>
      <c r="EN109" s="77">
        <f>VLOOKUP('ROZ (Inputs)'!$Z137,'Depositional Environments'!$BW$11:$CI$26,9,FALSE)</f>
        <v>0.39</v>
      </c>
      <c r="EO109" s="134">
        <f>IF('ROZ (Inputs)'!$Z137="Default",IF('ROZ (Inputs)'!AH137=0,'ROZ (Inputs)'!K$24,'ROZ (Inputs)'!AH137),IF('ROZ (Inputs)'!AH137=0,EM109,'ROZ (Inputs)'!AH136))</f>
        <v>0</v>
      </c>
      <c r="EP109" s="134">
        <f>IF('ROZ (Inputs)'!$Z137="Default",IF('ROZ (Inputs)'!AI137=0,'ROZ (Inputs)'!L$24,'ROZ (Inputs)'!AI137),IF('ROZ (Inputs)'!AI137=0,EN109,'ROZ (Inputs)'!AI136))</f>
        <v>0</v>
      </c>
      <c r="EQ109" s="127">
        <f t="shared" si="97"/>
        <v>-1.6582280766035322</v>
      </c>
      <c r="ER109" s="67">
        <f t="shared" si="98"/>
        <v>-0.44731221804366478</v>
      </c>
      <c r="ES109" s="59">
        <f t="array" ref="ES109">IF(EO109=1, 1, (EQ109-ET109*'Saline (Inputs)'!$C$45))</f>
        <v>-1.0527701473235984</v>
      </c>
      <c r="ET109" s="59">
        <f>IF(EO109=1, 0, ((ER109-EQ109)/'Saline (Inputs)'!$D$45))</f>
        <v>0.47244133248952946</v>
      </c>
      <c r="EU109" s="77">
        <f>VLOOKUP('ROZ (Inputs)'!$Z137,'Depositional Environments'!$BW$11:$CI$26,10,FALSE)</f>
        <v>0.35</v>
      </c>
      <c r="EV109" s="77">
        <f>VLOOKUP('ROZ (Inputs)'!$Z137,'Depositional Environments'!$BW$11:$CI$26,11,FALSE)</f>
        <v>0.76</v>
      </c>
      <c r="EW109" s="134">
        <f>IF('ROZ (Inputs)'!$Z137="Default",IF('ROZ (Inputs)'!AJ137=0,'ROZ (Inputs)'!K$25,'ROZ (Inputs)'!AJ137),IF('ROZ (Inputs)'!AJ137=0,EU109,'ROZ (Inputs)'!AJ136))</f>
        <v>0</v>
      </c>
      <c r="EX109" s="134">
        <f>IF('ROZ (Inputs)'!$Z137="Default",IF('ROZ (Inputs)'!AK137=0,'ROZ (Inputs)'!L$25,'ROZ (Inputs)'!AK137),IF('ROZ (Inputs)'!AK137=0,EV109,'ROZ (Inputs)'!AK136))</f>
        <v>0</v>
      </c>
      <c r="EY109" s="127">
        <f t="shared" si="99"/>
        <v>-0.61903920840622351</v>
      </c>
      <c r="EZ109" s="67">
        <f t="shared" si="100"/>
        <v>1.1526795099383855</v>
      </c>
      <c r="FA109" s="59">
        <f t="array" ref="FA109">IF(EW109=1, 1, (EY109-FB109*'Saline (Inputs)'!$C$45))</f>
        <v>0.26682015076608112</v>
      </c>
      <c r="FB109" s="59">
        <f>IF(EW109=1, 0, ((EZ109-EY109)/'Saline (Inputs)'!$D$45))</f>
        <v>0.69123973079917</v>
      </c>
      <c r="FC109" s="283">
        <f>VLOOKUP('ROZ (Inputs)'!$Z137,'Depositional Environments'!$BW$11:$CI$26,12,FALSE)</f>
        <v>8.9999999999999993E-3</v>
      </c>
      <c r="FD109" s="283">
        <f>VLOOKUP('ROZ (Inputs)'!$Z137,'Depositional Environments'!$BW$11:$CI$26,13,FALSE)</f>
        <v>1.0999999999999999E-2</v>
      </c>
      <c r="FE109" s="134">
        <f>IF('ROZ (Inputs)'!$Z137="Default",IF('ROZ (Inputs)'!AL137=0,'ROZ (Inputs)'!K$26,'ROZ (Inputs)'!AL137),IF('ROZ (Inputs)'!AL137=0,FC109,'ROZ (Inputs)'!AL136))</f>
        <v>0</v>
      </c>
      <c r="FF109" s="134">
        <f>IF('ROZ (Inputs)'!$Z137="Default",IF('ROZ (Inputs)'!AM137=0,'ROZ (Inputs)'!L$26,'ROZ (Inputs)'!AM137),IF('ROZ (Inputs)'!AM137=0,FD109,'ROZ (Inputs)'!AM136))</f>
        <v>0</v>
      </c>
      <c r="FG109" s="127">
        <f t="shared" si="101"/>
        <v>-4.7014899569937691</v>
      </c>
      <c r="FH109" s="67">
        <f t="shared" si="102"/>
        <v>-4.4987990588243418</v>
      </c>
      <c r="FI109" s="59">
        <f t="array" ref="FI109">IF(FE109=1, 1, (FG109-FJ109*'Saline (Inputs)'!$C$45))</f>
        <v>-4.6001445079090555</v>
      </c>
      <c r="FJ109" s="59">
        <f>IF(FE109=1, 0, ((FH109-FG109)/'Saline (Inputs)'!$D$45))</f>
        <v>7.9080274106369253E-2</v>
      </c>
      <c r="FL109" s="145">
        <v>102</v>
      </c>
      <c r="FM109" s="143">
        <f t="shared" si="103"/>
        <v>1</v>
      </c>
      <c r="FN109" s="143">
        <f t="shared" si="104"/>
        <v>1</v>
      </c>
      <c r="FO109" s="143">
        <f t="shared" si="105"/>
        <v>1</v>
      </c>
      <c r="FP109" s="143">
        <f t="shared" si="106"/>
        <v>1</v>
      </c>
      <c r="FQ109" s="143">
        <f t="shared" si="107"/>
        <v>1</v>
      </c>
      <c r="FR109" s="143">
        <f t="shared" si="108"/>
        <v>1</v>
      </c>
      <c r="FT109" s="145">
        <v>102</v>
      </c>
      <c r="FU109" s="34">
        <v>-5.4676277795806766E-4</v>
      </c>
      <c r="FV109" s="34">
        <v>-3.9787493733454292E-5</v>
      </c>
      <c r="FW109" s="34">
        <v>4.6863908210118807E-5</v>
      </c>
      <c r="FZ109" s="140">
        <v>102</v>
      </c>
      <c r="GA109" s="78">
        <f>VLOOKUP('Shale_EERC (Inputs)'!$AI134,$ID$7:$IF$8,2,FALSE)</f>
        <v>0.2</v>
      </c>
      <c r="GB109" s="78">
        <f>VLOOKUP('Shale_EERC (Inputs)'!AI134,$AY$7:$BA$8,3,FALSE)</f>
        <v>0.8</v>
      </c>
      <c r="GC109" s="134">
        <f>IF('Shale_EERC (Inputs)'!$AI134="Default",IF('Shale_EERC (Inputs)'!AK134=0,'Shale_EERC (Inputs)'!L$19,'Shale_EERC (Inputs)'!AK134),IF('Shale_EERC (Inputs)'!AK134=0,GA109,'Shale_EERC (Inputs)'!AK134))</f>
        <v>0.2</v>
      </c>
      <c r="GD109" s="134">
        <f>IF('Shale_EERC (Inputs)'!$AI134="Default",IF('Shale_EERC (Inputs)'!AL134=0,'Shale_EERC (Inputs)'!M$19,'Shale_EERC (Inputs)'!AL134),IF('Shale_EERC (Inputs)'!AL134=0,GB109,'Shale_EERC (Inputs)'!AL134))</f>
        <v>0.8</v>
      </c>
      <c r="GE109" s="127">
        <f t="shared" si="109"/>
        <v>-1.3862943611198906</v>
      </c>
      <c r="GF109" s="67">
        <f t="shared" si="110"/>
        <v>1.3862949861200078</v>
      </c>
      <c r="GG109" s="59">
        <f>IF(GC109=1, 1, (GE109-GH109*'Saline (Inputs)'!$C$45))</f>
        <v>3.1250005871896747E-7</v>
      </c>
      <c r="GH109" s="59">
        <f>IF(GC109=1, 0, ((GF109-GE109)/'Saline (Inputs)'!$D$45))</f>
        <v>1.0817314815037018</v>
      </c>
      <c r="GI109" s="78">
        <f>VLOOKUP('Shale_EERC (Inputs)'!$AI134,$IH$7:$IJ$8,2,FALSE)</f>
        <v>0.2</v>
      </c>
      <c r="GJ109" s="78">
        <f>VLOOKUP('Shale_EERC (Inputs)'!$AI134,$IH$7:$IJ$8,3,FALSE)</f>
        <v>0.8</v>
      </c>
      <c r="GK109" s="134">
        <f>IF('Shale_EERC (Inputs)'!$AI134="Default",IF('Shale_EERC (Inputs)'!AM134=0,'Shale_EERC (Inputs)'!L$20,'Shale_EERC (Inputs)'!AM134),IF('Shale_EERC (Inputs)'!AM134=0,GI109,'Shale_EERC (Inputs)'!AM134))</f>
        <v>0.2</v>
      </c>
      <c r="GL109" s="134">
        <f>IF('Shale_EERC (Inputs)'!$AI134="Default",IF('Shale_EERC (Inputs)'!AN134=0,'Shale_EERC (Inputs)'!M$20,'Shale_EERC (Inputs)'!AN134),IF('Shale_EERC (Inputs)'!AN134=0,GJ109,'Shale_EERC (Inputs)'!AN134))</f>
        <v>0.8</v>
      </c>
      <c r="GM109" s="127">
        <f t="shared" si="111"/>
        <v>-1.3862943611198906</v>
      </c>
      <c r="GN109" s="67">
        <f t="shared" si="112"/>
        <v>1.3862949861200078</v>
      </c>
      <c r="GO109" s="59">
        <f t="array" ref="GO109">IF(GK109=1, 1, (GM109-GP109*'Saline (Inputs)'!$C$45))</f>
        <v>3.1250005871896747E-7</v>
      </c>
      <c r="GP109" s="59">
        <f>IF(GK109=1, 0, ((GN109-GM109)/'Saline (Inputs)'!$D$45))</f>
        <v>1.0817314815037018</v>
      </c>
      <c r="GQ109" s="78">
        <f>VLOOKUP('Shale_EERC (Inputs)'!$AI134,$IL$7:$IN$8,2,FALSE)</f>
        <v>0.2</v>
      </c>
      <c r="GR109" s="78">
        <f>VLOOKUP('Shale_EERC (Inputs)'!$AI134,$IL$7:$IN$8,3,FALSE)</f>
        <v>0.8</v>
      </c>
      <c r="GS109" s="134">
        <f>IF('Shale_EERC (Inputs)'!$AI134="Default",IF('Shale_EERC (Inputs)'!AO134=0,'Shale_EERC (Inputs)'!L$21,'Shale_EERC (Inputs)'!AO134),IF('Shale_EERC (Inputs)'!AO134=0,GQ109,'Shale_EERC (Inputs)'!AO134))</f>
        <v>0.2</v>
      </c>
      <c r="GT109" s="134">
        <f>IF('Shale_EERC (Inputs)'!$AI134="Default",IF('Shale_EERC (Inputs)'!AP134=0,'Shale_EERC (Inputs)'!M$21,'Shale_EERC (Inputs)'!AP134),IF('Shale_EERC (Inputs)'!AP134=0,GR109,'Shale_EERC (Inputs)'!AP134))</f>
        <v>0.8</v>
      </c>
      <c r="GU109" s="135">
        <f t="shared" si="121"/>
        <v>-1.3862943611198906</v>
      </c>
      <c r="GV109" s="136">
        <f t="shared" si="113"/>
        <v>1.3862949861200078</v>
      </c>
      <c r="GW109" s="137">
        <f t="array" ref="GW109">IF(GS109=1, 1, (GU109-GX109*'Saline (Inputs)'!$C$45))</f>
        <v>3.1250005871896747E-7</v>
      </c>
      <c r="GX109" s="137">
        <f>IF(GS109=1, 0, ((GV109-GU109)/'Saline (Inputs)'!$D$45))</f>
        <v>1.0817314815037018</v>
      </c>
      <c r="GY109" s="78">
        <f>VLOOKUP('Shale_EERC (Inputs)'!$AI134,$IP$7:$IR$8,2,FALSE)</f>
        <v>0.2</v>
      </c>
      <c r="GZ109" s="78">
        <f>VLOOKUP('Shale_EERC (Inputs)'!$AI134,$IP$7:$IR$8,3,FALSE)</f>
        <v>0.8</v>
      </c>
      <c r="HA109" s="134">
        <f>IF('Shale_EERC (Inputs)'!$AI134="Default",IF('Shale_EERC (Inputs)'!AQ134=0,'Shale_EERC (Inputs)'!L$22,'Shale_EERC (Inputs)'!AQ134),IF('Shale_EERC (Inputs)'!AQ134=0,GY109,'Shale_EERC (Inputs)'!AQ134))</f>
        <v>0.2</v>
      </c>
      <c r="HB109" s="134">
        <f>IF('Shale_EERC (Inputs)'!$AI134="Default",IF('Shale_EERC (Inputs)'!AR134=0,'Shale_EERC (Inputs)'!M$22,'Shale_EERC (Inputs)'!AR134),IF('Shale_EERC (Inputs)'!AR134=0,GZ109,'Shale_EERC (Inputs)'!AR134))</f>
        <v>0.8</v>
      </c>
      <c r="HC109" s="127">
        <f t="shared" si="114"/>
        <v>-1.3862943611198906</v>
      </c>
      <c r="HD109" s="67">
        <f t="shared" si="122"/>
        <v>1.3862949861200078</v>
      </c>
      <c r="HE109" s="59">
        <f t="array" ref="HE109">IF(HA109=1, 1, (HC109-HF109*'Saline (Inputs)'!$C$45))</f>
        <v>3.1250005871896747E-7</v>
      </c>
      <c r="HF109" s="59">
        <f>IF(HA109=1, 0, ((HD109-HC109)/'Saline (Inputs)'!$D$45))</f>
        <v>1.0817314815037018</v>
      </c>
      <c r="HG109" s="78">
        <f>VLOOKUP('Shale_EERC (Inputs)'!$AI134,$IT$7:$IV$8,2,FALSE)</f>
        <v>0.2</v>
      </c>
      <c r="HH109" s="78">
        <f>VLOOKUP('Shale_EERC (Inputs)'!$AI134,$IT$7:$IV$8,3,FALSE)</f>
        <v>0.8</v>
      </c>
      <c r="HI109" s="134">
        <f>IF('Shale_EERC (Inputs)'!$AI134="Default",IF('Shale_EERC (Inputs)'!AS134=0,'Shale_EERC (Inputs)'!L$23,'Shale_EERC (Inputs)'!AS134),IF('Shale_EERC (Inputs)'!AS134=0,HG109,'Shale_EERC (Inputs)'!AS134))</f>
        <v>0.2</v>
      </c>
      <c r="HJ109" s="134">
        <f>IF('Shale_EERC (Inputs)'!$AI134="Default",IF('Shale_EERC (Inputs)'!AT134=0,'Shale_EERC (Inputs)'!M$23,'Shale_EERC (Inputs)'!AT134),IF('Shale_EERC (Inputs)'!AT134=0,HH109,'Shale_EERC (Inputs)'!AT134))</f>
        <v>0.8</v>
      </c>
      <c r="HK109" s="127">
        <f t="shared" si="115"/>
        <v>-1.3862943611198906</v>
      </c>
      <c r="HL109" s="67">
        <f t="shared" si="123"/>
        <v>1.3862949861200078</v>
      </c>
      <c r="HM109" s="59">
        <f t="array" ref="HM109">IF(HI109=1, 1, (HK109-HN109*'Saline (Inputs)'!$C$45))</f>
        <v>3.1250005871896747E-7</v>
      </c>
      <c r="HN109" s="59">
        <f>IF(HI109=1, 0, ((HL109-HK109)/'Saline (Inputs)'!$D$45))</f>
        <v>1.0817314815037018</v>
      </c>
      <c r="HP109" s="145">
        <v>102</v>
      </c>
      <c r="HQ109" s="143">
        <f t="shared" si="116"/>
        <v>1</v>
      </c>
      <c r="HR109" s="143">
        <f t="shared" si="117"/>
        <v>1</v>
      </c>
      <c r="HS109" s="143">
        <f t="shared" si="118"/>
        <v>1</v>
      </c>
      <c r="HT109" s="143">
        <f t="shared" si="119"/>
        <v>1</v>
      </c>
      <c r="HU109" s="143">
        <f t="shared" si="120"/>
        <v>1</v>
      </c>
      <c r="HY109" s="233">
        <v>103</v>
      </c>
      <c r="HZ109" s="271">
        <v>1.7787317119655155E-5</v>
      </c>
      <c r="IA109" s="271">
        <v>9.1345682449176841E-5</v>
      </c>
      <c r="IB109" s="271">
        <v>5.8630079729495846E-4</v>
      </c>
    </row>
    <row r="110" spans="2:236" x14ac:dyDescent="0.35">
      <c r="B110" s="140">
        <v>103</v>
      </c>
      <c r="C110" s="78">
        <f>VLOOKUP('Saline (Inputs)'!$T137,'Depositional Environments'!$BK$11:$BU$26,2,FALSE)</f>
        <v>0.2</v>
      </c>
      <c r="D110" s="78">
        <f>VLOOKUP('Saline (Inputs)'!$T137,'Depositional Environments'!$BK$11:$BU$26,3,FALSE)</f>
        <v>0.8</v>
      </c>
      <c r="E110" s="134">
        <f>IF('Saline (Inputs)'!$T137="Default",IF('Saline (Inputs)'!V137=0,'Saline (Inputs)'!K$21,'Saline (Inputs)'!V137),IF('Saline (Inputs)'!V137=0,C110,'Saline (Inputs)'!V137))</f>
        <v>0</v>
      </c>
      <c r="F110" s="134">
        <f>IF('Saline (Inputs)'!$T137="Default",IF('Saline (Inputs)'!W137=0,'Saline (Inputs)'!L$21,'Saline (Inputs)'!W137),IF('Saline (Inputs)'!W137=0,D110,'Saline (Inputs)'!W137))</f>
        <v>0</v>
      </c>
      <c r="G110" s="127">
        <f t="shared" si="124"/>
        <v>-1.3862943611198906</v>
      </c>
      <c r="H110" s="67">
        <f t="shared" si="125"/>
        <v>1.3862943611198908</v>
      </c>
      <c r="I110" s="59">
        <f>IF(E110=1, 1, (G110-J110*'Saline (Inputs)'!$C$45))</f>
        <v>2.2204460492503131E-16</v>
      </c>
      <c r="J110" s="59">
        <f>IF(E110=1, 0, ((H110-G110)/'Saline (Inputs)'!$D$45))</f>
        <v>1.0817312376586106</v>
      </c>
      <c r="K110" s="78">
        <f>VLOOKUP('Saline (Inputs)'!$T137,'Depositional Environments'!$BK$11:$BU$26,4,FALSE)</f>
        <v>0.21</v>
      </c>
      <c r="L110" s="78">
        <f>VLOOKUP('Saline (Inputs)'!$T137,'Depositional Environments'!$BK$11:$BU$26,5,FALSE)</f>
        <v>0.76</v>
      </c>
      <c r="M110" s="134">
        <f>IF('Saline (Inputs)'!$T137="Default",IF('Saline (Inputs)'!X137=0,'Saline (Inputs)'!K$22,'Saline (Inputs)'!X137), IF('Saline (Inputs)'!X137=0,Calculations!K110,'Saline (Inputs)'!X137))</f>
        <v>0</v>
      </c>
      <c r="N110" s="134">
        <f>IF('Saline (Inputs)'!$T137="Default",IF('Saline (Inputs)'!Y137=0,'Saline (Inputs)'!L$22,'Saline (Inputs)'!Y137), IF('Saline (Inputs)'!Y137=0,Calculations!L110,'Saline (Inputs)'!Y137))</f>
        <v>0</v>
      </c>
      <c r="O110" s="127">
        <f t="shared" si="126"/>
        <v>-1.3249254147435987</v>
      </c>
      <c r="P110" s="67">
        <f t="shared" si="127"/>
        <v>1.1526795099383855</v>
      </c>
      <c r="Q110" s="59">
        <f t="array" ref="Q110">IF(M110=1, 1, (O110-R110*'Saline (Inputs)'!$C$45))</f>
        <v>-8.612295240260659E-2</v>
      </c>
      <c r="R110" s="59">
        <f>IF(M110=1, 0, ((P110-O110)/'Saline (Inputs)'!$D$45))</f>
        <v>0.96664269752934828</v>
      </c>
      <c r="S110" s="78">
        <f>VLOOKUP('Saline (Inputs)'!$T137,'Depositional Environments'!$BK$11:$BU$26,6,FALSE)</f>
        <v>0.61</v>
      </c>
      <c r="T110" s="78">
        <f>VLOOKUP('Saline (Inputs)'!$T137,'Depositional Environments'!$BK$11:$BU$26,7,FALSE)</f>
        <v>0.71</v>
      </c>
      <c r="U110" s="134">
        <f>IF('Saline (Inputs)'!$T137="Default",IF('Saline (Inputs)'!Z137=0,'Saline (Inputs)'!K$23,'Saline (Inputs)'!Z137),IF('Saline (Inputs)'!Z137=0,S110,'Saline (Inputs)'!Z137))</f>
        <v>0</v>
      </c>
      <c r="V110" s="134">
        <f>IF('Saline (Inputs)'!$T137="Default",IF('Saline (Inputs)'!AA137=0,'Saline (Inputs)'!L$23,'Saline (Inputs)'!AA137),IF('Saline (Inputs)'!AA137=0,T110,'Saline (Inputs)'!AA137))</f>
        <v>0</v>
      </c>
      <c r="W110" s="127">
        <f t="shared" si="128"/>
        <v>0.44731221804366483</v>
      </c>
      <c r="X110" s="67">
        <f t="shared" si="129"/>
        <v>0.89538404705484131</v>
      </c>
      <c r="Y110" s="59">
        <f t="array" ref="Y110">IF(U110=1, 1, (W110-Z110*'Saline (Inputs)'!$C$45))</f>
        <v>0.67134813254925307</v>
      </c>
      <c r="Z110" s="59">
        <f>IF(U110=1, 0, ((X110-W110)/'Saline (Inputs)'!$D$45))</f>
        <v>0.17481615295782754</v>
      </c>
      <c r="AA110" s="78">
        <f>VLOOKUP('Saline (Inputs)'!$T137,'Depositional Environments'!$BK$11:$BU$26,8,FALSE)</f>
        <v>0.19</v>
      </c>
      <c r="AB110" s="78">
        <f>VLOOKUP('Saline (Inputs)'!$T137,'Depositional Environments'!$BK$11:$BU$26,9,FALSE)</f>
        <v>0.59</v>
      </c>
      <c r="AC110" s="134">
        <f>IF('Saline (Inputs)'!$T137="Default",IF('Saline (Inputs)'!AB137=0,'Saline (Inputs)'!K$24,'Saline (Inputs)'!AB137),IF('Saline (Inputs)'!AB137=0,AA110,'Saline (Inputs)'!AB137))</f>
        <v>0</v>
      </c>
      <c r="AD110" s="134">
        <f>IF('Saline (Inputs)'!$T137="Default",IF('Saline (Inputs)'!AC137=0,'Saline (Inputs)'!L$24,'Saline (Inputs)'!AC137),IF('Saline (Inputs)'!AC137=0,AB110,'Saline (Inputs)'!AC137))</f>
        <v>0</v>
      </c>
      <c r="AE110" s="127">
        <f t="shared" si="130"/>
        <v>-1.4500101755059984</v>
      </c>
      <c r="AF110" s="67">
        <f t="shared" si="131"/>
        <v>0.36396537720141148</v>
      </c>
      <c r="AG110" s="59">
        <f t="array" ref="AG110">IF(AC110=1, 1, (AE110-AH110*'Saline (Inputs)'!$C$45))</f>
        <v>-0.54302239915229344</v>
      </c>
      <c r="AH110" s="59">
        <f>IF(AC110=1, 0, ((AF110-AE110)/'Saline (Inputs)'!$D$45))</f>
        <v>0.7077263223257636</v>
      </c>
      <c r="AI110" s="78">
        <f>VLOOKUP('Saline (Inputs)'!$T137,'Depositional Environments'!$BK$11:$BU$26,10,FALSE)</f>
        <v>0.39</v>
      </c>
      <c r="AJ110" s="78">
        <f>VLOOKUP('Saline (Inputs)'!$T137,'Depositional Environments'!$BK$11:$BU$26,11,FALSE)</f>
        <v>0.81</v>
      </c>
      <c r="AK110" s="134">
        <f>IF('Saline (Inputs)'!$T137="Default",IF('Saline (Inputs)'!K$25=0,'Saline (Inputs)'!AD137,'Saline (Inputs)'!$K$25),IF('Saline (Inputs)'!AD137=0,AI110,'Saline (Inputs)'!AD137))</f>
        <v>0</v>
      </c>
      <c r="AL110" s="134">
        <f>IF('Saline (Inputs)'!$T137="Default",IF('Saline (Inputs)'!L$25=0,'Saline (Inputs)'!AE137,'Saline (Inputs)'!$L$25),IF('Saline (Inputs)'!AE137=0,AJ110,'Saline (Inputs)'!AE137))</f>
        <v>0</v>
      </c>
      <c r="AM110" s="127">
        <f t="shared" si="132"/>
        <v>-0.44731221804366478</v>
      </c>
      <c r="AN110" s="67">
        <f t="shared" si="133"/>
        <v>1.4500101755059986</v>
      </c>
      <c r="AO110" s="59">
        <f t="array" ref="AO110">IF(AK110=1, 1, (AM110-AP110*'Saline (Inputs)'!$C$45))</f>
        <v>0.50134897873116691</v>
      </c>
      <c r="AP110" s="59">
        <f>IF(AK110=1, 0, ((AN110-AM110)/'Saline (Inputs)'!$D$45))</f>
        <v>0.74024426506138619</v>
      </c>
      <c r="AR110" s="145">
        <v>103</v>
      </c>
      <c r="AS110" s="143">
        <f t="shared" si="74"/>
        <v>1</v>
      </c>
      <c r="AT110" s="143">
        <f t="shared" si="75"/>
        <v>1</v>
      </c>
      <c r="AU110" s="143">
        <f t="shared" si="76"/>
        <v>1</v>
      </c>
      <c r="AV110" s="143">
        <f t="shared" si="77"/>
        <v>1</v>
      </c>
      <c r="AW110" s="143">
        <f t="shared" si="78"/>
        <v>1</v>
      </c>
      <c r="BS110" s="140">
        <v>103</v>
      </c>
      <c r="BT110" s="78">
        <f>VLOOKUP('Shale (Inputs)'!AC137,$AY$7:$BA$8,2,FALSE)</f>
        <v>0.2</v>
      </c>
      <c r="BU110" s="78">
        <f>VLOOKUP('Shale (Inputs)'!AC137,$AY$7:$BA$8,3,FALSE)</f>
        <v>0.8</v>
      </c>
      <c r="BV110" s="134">
        <f>IF('Shale (Inputs)'!$AC137="Default",IF('Shale (Inputs)'!AE137=0,'Shale (Inputs)'!L$19,'Shale (Inputs)'!AE137),IF('Shale (Inputs)'!AE137=0,BT110,'Shale (Inputs)'!AE137))</f>
        <v>0.2</v>
      </c>
      <c r="BW110" s="134">
        <f>IF('Shale (Inputs)'!$AC137="Default",IF('Shale (Inputs)'!AF137=0,'Shale (Inputs)'!M$19,'Shale (Inputs)'!AF137),IF('Shale (Inputs)'!AF137=0,BU110,'Shale (Inputs)'!AF137))</f>
        <v>0.8</v>
      </c>
      <c r="BX110" s="127">
        <f t="shared" si="79"/>
        <v>-1.3862943611198906</v>
      </c>
      <c r="BY110" s="67">
        <f t="shared" si="80"/>
        <v>1.3862949861200078</v>
      </c>
      <c r="BZ110" s="59">
        <f>IF(BV110=1, 1, (BX110-CA110*'Saline (Inputs)'!$C$45))</f>
        <v>3.1250005871896747E-7</v>
      </c>
      <c r="CA110" s="59">
        <f>IF(BV110=1, 0, ((BY110-BX110)/'Saline (Inputs)'!$D$45))</f>
        <v>1.0817314815037018</v>
      </c>
      <c r="CB110" s="78">
        <f>VLOOKUP('Shale (Inputs)'!AC137,Calculations!$BC$7:$BE$8,2,FALSE)</f>
        <v>0.03</v>
      </c>
      <c r="CC110" s="78">
        <f>VLOOKUP('Shale (Inputs)'!AC137,Calculations!$BC$7:$BE$8,3,FALSE)</f>
        <v>0.92</v>
      </c>
      <c r="CD110" s="134">
        <f>IF('Shale (Inputs)'!$AC137="Default",IF('Shale (Inputs)'!AG137=0,'Shale (Inputs)'!L$20,'Shale (Inputs)'!AG137),IF('Shale (Inputs)'!AG137=0,CB110,'Shale (Inputs)'!AG137))</f>
        <v>0.03</v>
      </c>
      <c r="CE110" s="134">
        <f>IF('Shale (Inputs)'!$AC137="Default",IF('Shale (Inputs)'!AH137=0,'Shale (Inputs)'!M$20,'Shale (Inputs)'!AH137),IF('Shale (Inputs)'!AH137=0,CC110,'Shale (Inputs)'!AH137))</f>
        <v>0.92</v>
      </c>
      <c r="CF110" s="127">
        <f t="shared" si="81"/>
        <v>-3.4760986898352733</v>
      </c>
      <c r="CG110" s="67">
        <f t="shared" si="82"/>
        <v>2.4423483940656316</v>
      </c>
      <c r="CH110" s="59">
        <f t="array" ref="CH110">IF(CD110=1, 1, (CF110-CI110*'Saline (Inputs)'!$C$45))</f>
        <v>-0.51687514788482103</v>
      </c>
      <c r="CI110" s="59">
        <f>IF(CD110=1, 0, ((CG110-CF110)/'Saline (Inputs)'!$D$45))</f>
        <v>2.3090943989389285</v>
      </c>
      <c r="CJ110" s="78">
        <f>VLOOKUP('Shale (Inputs)'!$AJ137,Calculations!$BG$18:$BI$25,2,FALSE)</f>
        <v>0.25</v>
      </c>
      <c r="CK110" s="78">
        <f>VLOOKUP('Shale (Inputs)'!$AJ137,Calculations!$BG$18:$BI$25,3,FALSE)</f>
        <v>0.53</v>
      </c>
      <c r="CL110" s="134">
        <f>IF('Shale (Inputs)'!$AJ137="Default",IF('Shale (Inputs)'!AL137=0,'Shale (Inputs)'!L$24,'Shale (Inputs)'!AL137),IF('Shale (Inputs)'!AL137=0,CJ110,'Shale (Inputs)'!AL137))</f>
        <v>0.2</v>
      </c>
      <c r="CM110" s="134">
        <f>IF('Shale (Inputs)'!$AJ137="Default",IF('Shale (Inputs)'!AM137=0,'Shale (Inputs)'!M$24,'Shale (Inputs)'!AM137),IF('Shale (Inputs)'!AM137=0,CK110,'Shale (Inputs)'!AM137))</f>
        <v>0.85</v>
      </c>
      <c r="CN110" s="135">
        <f t="shared" si="83"/>
        <v>-1.3862943611198906</v>
      </c>
      <c r="CO110" s="136">
        <f t="shared" si="84"/>
        <v>1.7346018397020466</v>
      </c>
      <c r="CP110" s="137">
        <f t="array" ref="CP110">IF(CL110=1, 1, (CN110-CQ110*'Saline (Inputs)'!$C$45))</f>
        <v>0.17415373929107769</v>
      </c>
      <c r="CQ110" s="137">
        <f>IF(CL110=1, 0, ((CO110-CN110)/'Saline (Inputs)'!$D$45))</f>
        <v>1.2176241224814466</v>
      </c>
      <c r="CR110" s="78">
        <f>VLOOKUP('Shale (Inputs)'!$AJ137,Calculations!$BK$18:$BM$25,2,FALSE)</f>
        <v>0.14000000000000001</v>
      </c>
      <c r="CS110" s="78">
        <f>VLOOKUP('Shale (Inputs)'!$AJ137,Calculations!$BK$18:$BM$25,3,FALSE)</f>
        <v>0.34</v>
      </c>
      <c r="CT110" s="134">
        <f>IF('Shale (Inputs)'!$AJ137="Default",IF('Shale (Inputs)'!AN137=0,'Shale (Inputs)'!L$25,'Shale (Inputs)'!AN137),IF('Shale (Inputs)'!AN137=0,CR110,'Shale (Inputs)'!AN137))</f>
        <v>0.1</v>
      </c>
      <c r="CU110" s="134">
        <f>IF('Shale (Inputs)'!$AJ137="Default",IF('Shale (Inputs)'!AO137=0,'Shale (Inputs)'!M$25,'Shale (Inputs)'!AO137),IF('Shale (Inputs)'!AO137=0,CS110,'Shale (Inputs)'!AO137))</f>
        <v>0.49</v>
      </c>
      <c r="CV110" s="127">
        <f t="shared" si="85"/>
        <v>-2.1972245773362191</v>
      </c>
      <c r="CW110" s="67">
        <f t="shared" si="86"/>
        <v>-4.0004934453636599E-2</v>
      </c>
      <c r="CX110" s="59">
        <f t="array" ref="CX110">IF(CT110=1, 1, (CV110-CY110*'Saline (Inputs)'!$C$45))</f>
        <v>-1.1186147558949278</v>
      </c>
      <c r="CY110" s="59">
        <f>IF(CT110=1, 0, ((CW110-CV110)/'Saline (Inputs)'!$D$45))</f>
        <v>0.84164371566502805</v>
      </c>
      <c r="DA110" s="145">
        <v>103</v>
      </c>
      <c r="DB110" s="143">
        <f t="shared" si="87"/>
        <v>1</v>
      </c>
      <c r="DC110" s="143">
        <f t="shared" si="88"/>
        <v>1</v>
      </c>
      <c r="DD110" s="143">
        <f t="shared" si="89"/>
        <v>1</v>
      </c>
      <c r="DE110" s="143">
        <f t="shared" si="90"/>
        <v>1</v>
      </c>
      <c r="DI110" s="233">
        <v>104</v>
      </c>
      <c r="DJ110" s="231">
        <v>1.3775912975688672E-5</v>
      </c>
      <c r="DK110" s="231">
        <v>7.993710823939728E-5</v>
      </c>
      <c r="DL110" s="231">
        <v>5.7941506383987946E-4</v>
      </c>
      <c r="DN110" s="140">
        <v>103</v>
      </c>
      <c r="DO110" s="77">
        <f>VLOOKUP('ROZ (Inputs)'!$Z138,'Depositional Environments'!$BW$11:$CI$26,2,FALSE)</f>
        <v>0.2</v>
      </c>
      <c r="DP110" s="77">
        <f>VLOOKUP('ROZ (Inputs)'!$Z138,'Depositional Environments'!$BW$11:$CI$26,3,FALSE)</f>
        <v>0.8</v>
      </c>
      <c r="DQ110" s="134">
        <f>IF('ROZ (Inputs)'!$Z138="Default",IF('ROZ (Inputs)'!AB138=0,'ROZ (Inputs)'!K$21,'ROZ (Inputs)'!AB138),IF('ROZ (Inputs)'!AB138=0,DO110,'ROZ (Inputs)'!AB138))</f>
        <v>0</v>
      </c>
      <c r="DR110" s="134">
        <f>IF('ROZ (Inputs)'!$Z138="Default",IF('ROZ (Inputs)'!AC138=0,'ROZ (Inputs)'!L$21,'ROZ (Inputs)'!AC138),IF('ROZ (Inputs)'!AC138=0,DP110,'ROZ (Inputs)'!AC138))</f>
        <v>0</v>
      </c>
      <c r="DS110" s="127">
        <f t="shared" si="91"/>
        <v>-1.3862943611198906</v>
      </c>
      <c r="DT110" s="67">
        <f t="shared" si="92"/>
        <v>1.3862943611198908</v>
      </c>
      <c r="DU110" s="59">
        <f>IF(DQ110=1, 1, (DS110-DV110*'Saline (Inputs)'!$C$45))</f>
        <v>2.2204460492503131E-16</v>
      </c>
      <c r="DV110" s="59">
        <f>IF(DQ110=1, 0, ((DT110-DS110)/'Saline (Inputs)'!$D$45))</f>
        <v>1.0817312376586106</v>
      </c>
      <c r="DW110" s="77">
        <f>VLOOKUP('ROZ (Inputs)'!$Z138,'Depositional Environments'!$BW$11:$CI$26,4,FALSE)</f>
        <v>0.21</v>
      </c>
      <c r="DX110" s="77">
        <f>VLOOKUP('ROZ (Inputs)'!$Z138,'Depositional Environments'!$BW$11:$CI$26,5,FALSE)</f>
        <v>0.76</v>
      </c>
      <c r="DY110" s="134">
        <f>IF('ROZ (Inputs)'!$Z138="Default",IF('ROZ (Inputs)'!AD138=0,'ROZ (Inputs)'!K$22,'ROZ (Inputs)'!AD138),IF('ROZ (Inputs)'!AD138=0,DW110,'ROZ (Inputs)'!AD137))</f>
        <v>0</v>
      </c>
      <c r="DZ110" s="134">
        <f>IF('ROZ (Inputs)'!$Z138="Default",IF('ROZ (Inputs)'!AE138=0,'ROZ (Inputs)'!L$22,'ROZ (Inputs)'!AE138),IF('ROZ (Inputs)'!AE138=0,DX110,'ROZ (Inputs)'!AD137))</f>
        <v>0</v>
      </c>
      <c r="EA110" s="127">
        <f t="shared" si="93"/>
        <v>-1.3249254147435987</v>
      </c>
      <c r="EB110" s="67">
        <f t="shared" si="94"/>
        <v>1.1526795099383855</v>
      </c>
      <c r="EC110" s="59">
        <f t="array" ref="EC110">IF(DY110=1, 1, (EA110-ED110*'Saline (Inputs)'!$C$45))</f>
        <v>-8.612295240260659E-2</v>
      </c>
      <c r="ED110" s="59">
        <f>IF(DY110=1, 0, ((EB110-EA110)/'Saline (Inputs)'!$D$45))</f>
        <v>0.96664269752934828</v>
      </c>
      <c r="EE110" s="77">
        <f>VLOOKUP('ROZ (Inputs)'!$Z138,'Depositional Environments'!$BW$11:$CI$26,6,FALSE)</f>
        <v>0.64</v>
      </c>
      <c r="EF110" s="77">
        <f>VLOOKUP('ROZ (Inputs)'!$Z138,'Depositional Environments'!$BW$11:$CI$26,7,FALSE)</f>
        <v>0.77</v>
      </c>
      <c r="EG110" s="134">
        <f>IF('ROZ (Inputs)'!$Z138="Default",IF('ROZ (Inputs)'!AF138=0,'ROZ (Inputs)'!K$23,'ROZ (Inputs)'!AF138),IF('ROZ (Inputs)'!AF138=0,EE110,'ROZ (Inputs)'!AF137))</f>
        <v>0</v>
      </c>
      <c r="EH110" s="134">
        <f>IF('ROZ (Inputs)'!$Z138="Default",IF('ROZ (Inputs)'!AG138=0,'ROZ (Inputs)'!L$23,'ROZ (Inputs)'!AG138),IF('ROZ (Inputs)'!AG138=0,EF110,'ROZ (Inputs)'!AG137))</f>
        <v>0</v>
      </c>
      <c r="EI110" s="127">
        <f t="shared" si="95"/>
        <v>0.57536414490356191</v>
      </c>
      <c r="EJ110" s="67">
        <f t="shared" si="96"/>
        <v>1.2083112059245342</v>
      </c>
      <c r="EK110" s="59">
        <f t="array" ref="EK110">IF(EG110=1, 1, (EI110-EL110*'Saline (Inputs)'!$C$45))</f>
        <v>0.89183767541404801</v>
      </c>
      <c r="EL110" s="59">
        <f>IF(EG110=1, 0, ((EJ110-EI110)/'Saline (Inputs)'!$D$45))</f>
        <v>0.24694560797949588</v>
      </c>
      <c r="EM110" s="77">
        <f>VLOOKUP('ROZ (Inputs)'!$Z138,'Depositional Environments'!$BW$11:$CI$26,8,FALSE)</f>
        <v>0.16</v>
      </c>
      <c r="EN110" s="77">
        <f>VLOOKUP('ROZ (Inputs)'!$Z138,'Depositional Environments'!$BW$11:$CI$26,9,FALSE)</f>
        <v>0.39</v>
      </c>
      <c r="EO110" s="134">
        <f>IF('ROZ (Inputs)'!$Z138="Default",IF('ROZ (Inputs)'!AH138=0,'ROZ (Inputs)'!K$24,'ROZ (Inputs)'!AH138),IF('ROZ (Inputs)'!AH138=0,EM110,'ROZ (Inputs)'!AH137))</f>
        <v>0</v>
      </c>
      <c r="EP110" s="134">
        <f>IF('ROZ (Inputs)'!$Z138="Default",IF('ROZ (Inputs)'!AI138=0,'ROZ (Inputs)'!L$24,'ROZ (Inputs)'!AI138),IF('ROZ (Inputs)'!AI138=0,EN110,'ROZ (Inputs)'!AI137))</f>
        <v>0</v>
      </c>
      <c r="EQ110" s="127">
        <f t="shared" si="97"/>
        <v>-1.6582280766035322</v>
      </c>
      <c r="ER110" s="67">
        <f t="shared" si="98"/>
        <v>-0.44731221804366478</v>
      </c>
      <c r="ES110" s="59">
        <f t="array" ref="ES110">IF(EO110=1, 1, (EQ110-ET110*'Saline (Inputs)'!$C$45))</f>
        <v>-1.0527701473235984</v>
      </c>
      <c r="ET110" s="59">
        <f>IF(EO110=1, 0, ((ER110-EQ110)/'Saline (Inputs)'!$D$45))</f>
        <v>0.47244133248952946</v>
      </c>
      <c r="EU110" s="77">
        <f>VLOOKUP('ROZ (Inputs)'!$Z138,'Depositional Environments'!$BW$11:$CI$26,10,FALSE)</f>
        <v>0.35</v>
      </c>
      <c r="EV110" s="77">
        <f>VLOOKUP('ROZ (Inputs)'!$Z138,'Depositional Environments'!$BW$11:$CI$26,11,FALSE)</f>
        <v>0.76</v>
      </c>
      <c r="EW110" s="134">
        <f>IF('ROZ (Inputs)'!$Z138="Default",IF('ROZ (Inputs)'!AJ138=0,'ROZ (Inputs)'!K$25,'ROZ (Inputs)'!AJ138),IF('ROZ (Inputs)'!AJ138=0,EU110,'ROZ (Inputs)'!AJ137))</f>
        <v>0</v>
      </c>
      <c r="EX110" s="134">
        <f>IF('ROZ (Inputs)'!$Z138="Default",IF('ROZ (Inputs)'!AK138=0,'ROZ (Inputs)'!L$25,'ROZ (Inputs)'!AK138),IF('ROZ (Inputs)'!AK138=0,EV110,'ROZ (Inputs)'!AK137))</f>
        <v>0</v>
      </c>
      <c r="EY110" s="127">
        <f t="shared" si="99"/>
        <v>-0.61903920840622351</v>
      </c>
      <c r="EZ110" s="67">
        <f t="shared" si="100"/>
        <v>1.1526795099383855</v>
      </c>
      <c r="FA110" s="59">
        <f t="array" ref="FA110">IF(EW110=1, 1, (EY110-FB110*'Saline (Inputs)'!$C$45))</f>
        <v>0.26682015076608112</v>
      </c>
      <c r="FB110" s="59">
        <f>IF(EW110=1, 0, ((EZ110-EY110)/'Saline (Inputs)'!$D$45))</f>
        <v>0.69123973079917</v>
      </c>
      <c r="FC110" s="283">
        <f>VLOOKUP('ROZ (Inputs)'!$Z138,'Depositional Environments'!$BW$11:$CI$26,12,FALSE)</f>
        <v>8.9999999999999993E-3</v>
      </c>
      <c r="FD110" s="283">
        <f>VLOOKUP('ROZ (Inputs)'!$Z138,'Depositional Environments'!$BW$11:$CI$26,13,FALSE)</f>
        <v>1.0999999999999999E-2</v>
      </c>
      <c r="FE110" s="134">
        <f>IF('ROZ (Inputs)'!$Z138="Default",IF('ROZ (Inputs)'!AL138=0,'ROZ (Inputs)'!K$26,'ROZ (Inputs)'!AL138),IF('ROZ (Inputs)'!AL138=0,FC110,'ROZ (Inputs)'!AL137))</f>
        <v>0</v>
      </c>
      <c r="FF110" s="134">
        <f>IF('ROZ (Inputs)'!$Z138="Default",IF('ROZ (Inputs)'!AM138=0,'ROZ (Inputs)'!L$26,'ROZ (Inputs)'!AM138),IF('ROZ (Inputs)'!AM138=0,FD110,'ROZ (Inputs)'!AM137))</f>
        <v>0</v>
      </c>
      <c r="FG110" s="127">
        <f t="shared" si="101"/>
        <v>-4.7014899569937691</v>
      </c>
      <c r="FH110" s="67">
        <f t="shared" si="102"/>
        <v>-4.4987990588243418</v>
      </c>
      <c r="FI110" s="59">
        <f t="array" ref="FI110">IF(FE110=1, 1, (FG110-FJ110*'Saline (Inputs)'!$C$45))</f>
        <v>-4.6001445079090555</v>
      </c>
      <c r="FJ110" s="59">
        <f>IF(FE110=1, 0, ((FH110-FG110)/'Saline (Inputs)'!$D$45))</f>
        <v>7.9080274106369253E-2</v>
      </c>
      <c r="FL110" s="145">
        <v>103</v>
      </c>
      <c r="FM110" s="143">
        <f t="shared" si="103"/>
        <v>1</v>
      </c>
      <c r="FN110" s="143">
        <f t="shared" si="104"/>
        <v>1</v>
      </c>
      <c r="FO110" s="143">
        <f t="shared" si="105"/>
        <v>1</v>
      </c>
      <c r="FP110" s="143">
        <f t="shared" si="106"/>
        <v>1</v>
      </c>
      <c r="FQ110" s="143">
        <f t="shared" si="107"/>
        <v>1</v>
      </c>
      <c r="FR110" s="143">
        <f t="shared" si="108"/>
        <v>1</v>
      </c>
      <c r="FT110" s="145">
        <v>103</v>
      </c>
      <c r="FU110" s="34">
        <v>-5.5816932581365228E-4</v>
      </c>
      <c r="FV110" s="34">
        <v>-3.7567519029834887E-5</v>
      </c>
      <c r="FW110" s="34">
        <v>5.5724560297703881E-5</v>
      </c>
      <c r="FZ110" s="140">
        <v>103</v>
      </c>
      <c r="GA110" s="78">
        <f>VLOOKUP('Shale_EERC (Inputs)'!$AI135,$ID$7:$IF$8,2,FALSE)</f>
        <v>0.2</v>
      </c>
      <c r="GB110" s="78">
        <f>VLOOKUP('Shale_EERC (Inputs)'!AI135,$AY$7:$BA$8,3,FALSE)</f>
        <v>0.8</v>
      </c>
      <c r="GC110" s="134">
        <f>IF('Shale_EERC (Inputs)'!$AI135="Default",IF('Shale_EERC (Inputs)'!AK135=0,'Shale_EERC (Inputs)'!L$19,'Shale_EERC (Inputs)'!AK135),IF('Shale_EERC (Inputs)'!AK135=0,GA110,'Shale_EERC (Inputs)'!AK135))</f>
        <v>0.2</v>
      </c>
      <c r="GD110" s="134">
        <f>IF('Shale_EERC (Inputs)'!$AI135="Default",IF('Shale_EERC (Inputs)'!AL135=0,'Shale_EERC (Inputs)'!M$19,'Shale_EERC (Inputs)'!AL135),IF('Shale_EERC (Inputs)'!AL135=0,GB110,'Shale_EERC (Inputs)'!AL135))</f>
        <v>0.8</v>
      </c>
      <c r="GE110" s="127">
        <f t="shared" si="109"/>
        <v>-1.3862943611198906</v>
      </c>
      <c r="GF110" s="67">
        <f t="shared" si="110"/>
        <v>1.3862949861200078</v>
      </c>
      <c r="GG110" s="59">
        <f>IF(GC110=1, 1, (GE110-GH110*'Saline (Inputs)'!$C$45))</f>
        <v>3.1250005871896747E-7</v>
      </c>
      <c r="GH110" s="59">
        <f>IF(GC110=1, 0, ((GF110-GE110)/'Saline (Inputs)'!$D$45))</f>
        <v>1.0817314815037018</v>
      </c>
      <c r="GI110" s="78">
        <f>VLOOKUP('Shale_EERC (Inputs)'!$AI135,$IH$7:$IJ$8,2,FALSE)</f>
        <v>0.2</v>
      </c>
      <c r="GJ110" s="78">
        <f>VLOOKUP('Shale_EERC (Inputs)'!$AI135,$IH$7:$IJ$8,3,FALSE)</f>
        <v>0.8</v>
      </c>
      <c r="GK110" s="134">
        <f>IF('Shale_EERC (Inputs)'!$AI135="Default",IF('Shale_EERC (Inputs)'!AM135=0,'Shale_EERC (Inputs)'!L$20,'Shale_EERC (Inputs)'!AM135),IF('Shale_EERC (Inputs)'!AM135=0,GI110,'Shale_EERC (Inputs)'!AM135))</f>
        <v>0.2</v>
      </c>
      <c r="GL110" s="134">
        <f>IF('Shale_EERC (Inputs)'!$AI135="Default",IF('Shale_EERC (Inputs)'!AN135=0,'Shale_EERC (Inputs)'!M$20,'Shale_EERC (Inputs)'!AN135),IF('Shale_EERC (Inputs)'!AN135=0,GJ110,'Shale_EERC (Inputs)'!AN135))</f>
        <v>0.8</v>
      </c>
      <c r="GM110" s="127">
        <f t="shared" si="111"/>
        <v>-1.3862943611198906</v>
      </c>
      <c r="GN110" s="67">
        <f t="shared" si="112"/>
        <v>1.3862949861200078</v>
      </c>
      <c r="GO110" s="59">
        <f t="array" ref="GO110">IF(GK110=1, 1, (GM110-GP110*'Saline (Inputs)'!$C$45))</f>
        <v>3.1250005871896747E-7</v>
      </c>
      <c r="GP110" s="59">
        <f>IF(GK110=1, 0, ((GN110-GM110)/'Saline (Inputs)'!$D$45))</f>
        <v>1.0817314815037018</v>
      </c>
      <c r="GQ110" s="78">
        <f>VLOOKUP('Shale_EERC (Inputs)'!$AI135,$IL$7:$IN$8,2,FALSE)</f>
        <v>0.2</v>
      </c>
      <c r="GR110" s="78">
        <f>VLOOKUP('Shale_EERC (Inputs)'!$AI135,$IL$7:$IN$8,3,FALSE)</f>
        <v>0.8</v>
      </c>
      <c r="GS110" s="134">
        <f>IF('Shale_EERC (Inputs)'!$AI135="Default",IF('Shale_EERC (Inputs)'!AO135=0,'Shale_EERC (Inputs)'!L$21,'Shale_EERC (Inputs)'!AO135),IF('Shale_EERC (Inputs)'!AO135=0,GQ110,'Shale_EERC (Inputs)'!AO135))</f>
        <v>0.2</v>
      </c>
      <c r="GT110" s="134">
        <f>IF('Shale_EERC (Inputs)'!$AI135="Default",IF('Shale_EERC (Inputs)'!AP135=0,'Shale_EERC (Inputs)'!M$21,'Shale_EERC (Inputs)'!AP135),IF('Shale_EERC (Inputs)'!AP135=0,GR110,'Shale_EERC (Inputs)'!AP135))</f>
        <v>0.8</v>
      </c>
      <c r="GU110" s="135">
        <f t="shared" si="121"/>
        <v>-1.3862943611198906</v>
      </c>
      <c r="GV110" s="136">
        <f t="shared" si="113"/>
        <v>1.3862949861200078</v>
      </c>
      <c r="GW110" s="137">
        <f t="array" ref="GW110">IF(GS110=1, 1, (GU110-GX110*'Saline (Inputs)'!$C$45))</f>
        <v>3.1250005871896747E-7</v>
      </c>
      <c r="GX110" s="137">
        <f>IF(GS110=1, 0, ((GV110-GU110)/'Saline (Inputs)'!$D$45))</f>
        <v>1.0817314815037018</v>
      </c>
      <c r="GY110" s="78">
        <f>VLOOKUP('Shale_EERC (Inputs)'!$AI135,$IP$7:$IR$8,2,FALSE)</f>
        <v>0.2</v>
      </c>
      <c r="GZ110" s="78">
        <f>VLOOKUP('Shale_EERC (Inputs)'!$AI135,$IP$7:$IR$8,3,FALSE)</f>
        <v>0.8</v>
      </c>
      <c r="HA110" s="134">
        <f>IF('Shale_EERC (Inputs)'!$AI135="Default",IF('Shale_EERC (Inputs)'!AQ135=0,'Shale_EERC (Inputs)'!L$22,'Shale_EERC (Inputs)'!AQ135),IF('Shale_EERC (Inputs)'!AQ135=0,GY110,'Shale_EERC (Inputs)'!AQ135))</f>
        <v>0.2</v>
      </c>
      <c r="HB110" s="134">
        <f>IF('Shale_EERC (Inputs)'!$AI135="Default",IF('Shale_EERC (Inputs)'!AR135=0,'Shale_EERC (Inputs)'!M$22,'Shale_EERC (Inputs)'!AR135),IF('Shale_EERC (Inputs)'!AR135=0,GZ110,'Shale_EERC (Inputs)'!AR135))</f>
        <v>0.8</v>
      </c>
      <c r="HC110" s="127">
        <f t="shared" si="114"/>
        <v>-1.3862943611198906</v>
      </c>
      <c r="HD110" s="67">
        <f t="shared" si="122"/>
        <v>1.3862949861200078</v>
      </c>
      <c r="HE110" s="59">
        <f t="array" ref="HE110">IF(HA110=1, 1, (HC110-HF110*'Saline (Inputs)'!$C$45))</f>
        <v>3.1250005871896747E-7</v>
      </c>
      <c r="HF110" s="59">
        <f>IF(HA110=1, 0, ((HD110-HC110)/'Saline (Inputs)'!$D$45))</f>
        <v>1.0817314815037018</v>
      </c>
      <c r="HG110" s="78">
        <f>VLOOKUP('Shale_EERC (Inputs)'!$AI135,$IT$7:$IV$8,2,FALSE)</f>
        <v>0.2</v>
      </c>
      <c r="HH110" s="78">
        <f>VLOOKUP('Shale_EERC (Inputs)'!$AI135,$IT$7:$IV$8,3,FALSE)</f>
        <v>0.8</v>
      </c>
      <c r="HI110" s="134">
        <f>IF('Shale_EERC (Inputs)'!$AI135="Default",IF('Shale_EERC (Inputs)'!AS135=0,'Shale_EERC (Inputs)'!L$23,'Shale_EERC (Inputs)'!AS135),IF('Shale_EERC (Inputs)'!AS135=0,HG110,'Shale_EERC (Inputs)'!AS135))</f>
        <v>0.2</v>
      </c>
      <c r="HJ110" s="134">
        <f>IF('Shale_EERC (Inputs)'!$AI135="Default",IF('Shale_EERC (Inputs)'!AT135=0,'Shale_EERC (Inputs)'!M$23,'Shale_EERC (Inputs)'!AT135),IF('Shale_EERC (Inputs)'!AT135=0,HH110,'Shale_EERC (Inputs)'!AT135))</f>
        <v>0.8</v>
      </c>
      <c r="HK110" s="127">
        <f t="shared" si="115"/>
        <v>-1.3862943611198906</v>
      </c>
      <c r="HL110" s="67">
        <f t="shared" si="123"/>
        <v>1.3862949861200078</v>
      </c>
      <c r="HM110" s="59">
        <f t="array" ref="HM110">IF(HI110=1, 1, (HK110-HN110*'Saline (Inputs)'!$C$45))</f>
        <v>3.1250005871896747E-7</v>
      </c>
      <c r="HN110" s="59">
        <f>IF(HI110=1, 0, ((HL110-HK110)/'Saline (Inputs)'!$D$45))</f>
        <v>1.0817314815037018</v>
      </c>
      <c r="HP110" s="145">
        <v>103</v>
      </c>
      <c r="HQ110" s="143">
        <f t="shared" si="116"/>
        <v>1</v>
      </c>
      <c r="HR110" s="143">
        <f t="shared" si="117"/>
        <v>1</v>
      </c>
      <c r="HS110" s="143">
        <f t="shared" si="118"/>
        <v>1</v>
      </c>
      <c r="HT110" s="143">
        <f t="shared" si="119"/>
        <v>1</v>
      </c>
      <c r="HU110" s="143">
        <f t="shared" si="120"/>
        <v>1</v>
      </c>
      <c r="HY110" s="233">
        <v>104</v>
      </c>
      <c r="HZ110" s="271">
        <v>1.7991877939493844E-5</v>
      </c>
      <c r="IA110" s="271">
        <v>8.9618053607410687E-5</v>
      </c>
      <c r="IB110" s="271">
        <v>5.5269844597207883E-4</v>
      </c>
    </row>
    <row r="111" spans="2:236" x14ac:dyDescent="0.35">
      <c r="B111" s="140">
        <v>104</v>
      </c>
      <c r="C111" s="78">
        <f>VLOOKUP('Saline (Inputs)'!$T138,'Depositional Environments'!$BK$11:$BU$26,2,FALSE)</f>
        <v>0.2</v>
      </c>
      <c r="D111" s="78">
        <f>VLOOKUP('Saline (Inputs)'!$T138,'Depositional Environments'!$BK$11:$BU$26,3,FALSE)</f>
        <v>0.8</v>
      </c>
      <c r="E111" s="134">
        <f>IF('Saline (Inputs)'!$T138="Default",IF('Saline (Inputs)'!V138=0,'Saline (Inputs)'!K$21,'Saline (Inputs)'!V138),IF('Saline (Inputs)'!V138=0,C111,'Saline (Inputs)'!V138))</f>
        <v>0</v>
      </c>
      <c r="F111" s="134">
        <f>IF('Saline (Inputs)'!$T138="Default",IF('Saline (Inputs)'!W138=0,'Saline (Inputs)'!L$21,'Saline (Inputs)'!W138),IF('Saline (Inputs)'!W138=0,D111,'Saline (Inputs)'!W138))</f>
        <v>0</v>
      </c>
      <c r="G111" s="127">
        <f t="shared" si="124"/>
        <v>-1.3862943611198906</v>
      </c>
      <c r="H111" s="67">
        <f t="shared" si="125"/>
        <v>1.3862943611198908</v>
      </c>
      <c r="I111" s="59">
        <f>IF(E111=1, 1, (G111-J111*'Saline (Inputs)'!$C$45))</f>
        <v>2.2204460492503131E-16</v>
      </c>
      <c r="J111" s="59">
        <f>IF(E111=1, 0, ((H111-G111)/'Saline (Inputs)'!$D$45))</f>
        <v>1.0817312376586106</v>
      </c>
      <c r="K111" s="78">
        <f>VLOOKUP('Saline (Inputs)'!$T138,'Depositional Environments'!$BK$11:$BU$26,4,FALSE)</f>
        <v>0.21</v>
      </c>
      <c r="L111" s="78">
        <f>VLOOKUP('Saline (Inputs)'!$T138,'Depositional Environments'!$BK$11:$BU$26,5,FALSE)</f>
        <v>0.76</v>
      </c>
      <c r="M111" s="134">
        <f>IF('Saline (Inputs)'!$T138="Default",IF('Saline (Inputs)'!X138=0,'Saline (Inputs)'!K$22,'Saline (Inputs)'!X138), IF('Saline (Inputs)'!X138=0,Calculations!K111,'Saline (Inputs)'!X138))</f>
        <v>0</v>
      </c>
      <c r="N111" s="134">
        <f>IF('Saline (Inputs)'!$T138="Default",IF('Saline (Inputs)'!Y138=0,'Saline (Inputs)'!L$22,'Saline (Inputs)'!Y138), IF('Saline (Inputs)'!Y138=0,Calculations!L111,'Saline (Inputs)'!Y138))</f>
        <v>0</v>
      </c>
      <c r="O111" s="127">
        <f t="shared" si="126"/>
        <v>-1.3249254147435987</v>
      </c>
      <c r="P111" s="67">
        <f t="shared" si="127"/>
        <v>1.1526795099383855</v>
      </c>
      <c r="Q111" s="59">
        <f t="array" ref="Q111">IF(M111=1, 1, (O111-R111*'Saline (Inputs)'!$C$45))</f>
        <v>-8.612295240260659E-2</v>
      </c>
      <c r="R111" s="59">
        <f>IF(M111=1, 0, ((P111-O111)/'Saline (Inputs)'!$D$45))</f>
        <v>0.96664269752934828</v>
      </c>
      <c r="S111" s="78">
        <f>VLOOKUP('Saline (Inputs)'!$T138,'Depositional Environments'!$BK$11:$BU$26,6,FALSE)</f>
        <v>0.61</v>
      </c>
      <c r="T111" s="78">
        <f>VLOOKUP('Saline (Inputs)'!$T138,'Depositional Environments'!$BK$11:$BU$26,7,FALSE)</f>
        <v>0.71</v>
      </c>
      <c r="U111" s="134">
        <f>IF('Saline (Inputs)'!$T138="Default",IF('Saline (Inputs)'!Z138=0,'Saline (Inputs)'!K$23,'Saline (Inputs)'!Z138),IF('Saline (Inputs)'!Z138=0,S111,'Saline (Inputs)'!Z138))</f>
        <v>0</v>
      </c>
      <c r="V111" s="134">
        <f>IF('Saline (Inputs)'!$T138="Default",IF('Saline (Inputs)'!AA138=0,'Saline (Inputs)'!L$23,'Saline (Inputs)'!AA138),IF('Saline (Inputs)'!AA138=0,T111,'Saline (Inputs)'!AA138))</f>
        <v>0</v>
      </c>
      <c r="W111" s="127">
        <f t="shared" si="128"/>
        <v>0.44731221804366483</v>
      </c>
      <c r="X111" s="67">
        <f t="shared" si="129"/>
        <v>0.89538404705484131</v>
      </c>
      <c r="Y111" s="59">
        <f t="array" ref="Y111">IF(U111=1, 1, (W111-Z111*'Saline (Inputs)'!$C$45))</f>
        <v>0.67134813254925307</v>
      </c>
      <c r="Z111" s="59">
        <f>IF(U111=1, 0, ((X111-W111)/'Saline (Inputs)'!$D$45))</f>
        <v>0.17481615295782754</v>
      </c>
      <c r="AA111" s="78">
        <f>VLOOKUP('Saline (Inputs)'!$T138,'Depositional Environments'!$BK$11:$BU$26,8,FALSE)</f>
        <v>0.19</v>
      </c>
      <c r="AB111" s="78">
        <f>VLOOKUP('Saline (Inputs)'!$T138,'Depositional Environments'!$BK$11:$BU$26,9,FALSE)</f>
        <v>0.59</v>
      </c>
      <c r="AC111" s="134">
        <f>IF('Saline (Inputs)'!$T138="Default",IF('Saline (Inputs)'!AB138=0,'Saline (Inputs)'!K$24,'Saline (Inputs)'!AB138),IF('Saline (Inputs)'!AB138=0,AA111,'Saline (Inputs)'!AB138))</f>
        <v>0</v>
      </c>
      <c r="AD111" s="134">
        <f>IF('Saline (Inputs)'!$T138="Default",IF('Saline (Inputs)'!AC138=0,'Saline (Inputs)'!L$24,'Saline (Inputs)'!AC138),IF('Saline (Inputs)'!AC138=0,AB111,'Saline (Inputs)'!AC138))</f>
        <v>0</v>
      </c>
      <c r="AE111" s="127">
        <f t="shared" si="130"/>
        <v>-1.4500101755059984</v>
      </c>
      <c r="AF111" s="67">
        <f t="shared" si="131"/>
        <v>0.36396537720141148</v>
      </c>
      <c r="AG111" s="59">
        <f t="array" ref="AG111">IF(AC111=1, 1, (AE111-AH111*'Saline (Inputs)'!$C$45))</f>
        <v>-0.54302239915229344</v>
      </c>
      <c r="AH111" s="59">
        <f>IF(AC111=1, 0, ((AF111-AE111)/'Saline (Inputs)'!$D$45))</f>
        <v>0.7077263223257636</v>
      </c>
      <c r="AI111" s="78">
        <f>VLOOKUP('Saline (Inputs)'!$T138,'Depositional Environments'!$BK$11:$BU$26,10,FALSE)</f>
        <v>0.39</v>
      </c>
      <c r="AJ111" s="78">
        <f>VLOOKUP('Saline (Inputs)'!$T138,'Depositional Environments'!$BK$11:$BU$26,11,FALSE)</f>
        <v>0.81</v>
      </c>
      <c r="AK111" s="134">
        <f>IF('Saline (Inputs)'!$T138="Default",IF('Saline (Inputs)'!K$25=0,'Saline (Inputs)'!AD138,'Saline (Inputs)'!$K$25),IF('Saline (Inputs)'!AD138=0,AI111,'Saline (Inputs)'!AD138))</f>
        <v>0</v>
      </c>
      <c r="AL111" s="134">
        <f>IF('Saline (Inputs)'!$T138="Default",IF('Saline (Inputs)'!L$25=0,'Saline (Inputs)'!AE138,'Saline (Inputs)'!$L$25),IF('Saline (Inputs)'!AE138=0,AJ111,'Saline (Inputs)'!AE138))</f>
        <v>0</v>
      </c>
      <c r="AM111" s="127">
        <f t="shared" si="132"/>
        <v>-0.44731221804366478</v>
      </c>
      <c r="AN111" s="67">
        <f t="shared" si="133"/>
        <v>1.4500101755059986</v>
      </c>
      <c r="AO111" s="59">
        <f t="array" ref="AO111">IF(AK111=1, 1, (AM111-AP111*'Saline (Inputs)'!$C$45))</f>
        <v>0.50134897873116691</v>
      </c>
      <c r="AP111" s="59">
        <f>IF(AK111=1, 0, ((AN111-AM111)/'Saline (Inputs)'!$D$45))</f>
        <v>0.74024426506138619</v>
      </c>
      <c r="AR111" s="145">
        <v>104</v>
      </c>
      <c r="AS111" s="143">
        <f t="shared" si="74"/>
        <v>1</v>
      </c>
      <c r="AT111" s="143">
        <f t="shared" si="75"/>
        <v>1</v>
      </c>
      <c r="AU111" s="143">
        <f t="shared" si="76"/>
        <v>1</v>
      </c>
      <c r="AV111" s="143">
        <f t="shared" si="77"/>
        <v>1</v>
      </c>
      <c r="AW111" s="143">
        <f t="shared" si="78"/>
        <v>1</v>
      </c>
      <c r="BS111" s="140">
        <v>104</v>
      </c>
      <c r="BT111" s="78">
        <f>VLOOKUP('Shale (Inputs)'!AC138,$AY$7:$BA$8,2,FALSE)</f>
        <v>0.2</v>
      </c>
      <c r="BU111" s="78">
        <f>VLOOKUP('Shale (Inputs)'!AC138,$AY$7:$BA$8,3,FALSE)</f>
        <v>0.8</v>
      </c>
      <c r="BV111" s="134">
        <f>IF('Shale (Inputs)'!$AC138="Default",IF('Shale (Inputs)'!AE138=0,'Shale (Inputs)'!L$19,'Shale (Inputs)'!AE138),IF('Shale (Inputs)'!AE138=0,BT111,'Shale (Inputs)'!AE138))</f>
        <v>0.2</v>
      </c>
      <c r="BW111" s="134">
        <f>IF('Shale (Inputs)'!$AC138="Default",IF('Shale (Inputs)'!AF138=0,'Shale (Inputs)'!M$19,'Shale (Inputs)'!AF138),IF('Shale (Inputs)'!AF138=0,BU111,'Shale (Inputs)'!AF138))</f>
        <v>0.8</v>
      </c>
      <c r="BX111" s="127">
        <f t="shared" si="79"/>
        <v>-1.3862943611198906</v>
      </c>
      <c r="BY111" s="67">
        <f t="shared" si="80"/>
        <v>1.3862949861200078</v>
      </c>
      <c r="BZ111" s="59">
        <f>IF(BV111=1, 1, (BX111-CA111*'Saline (Inputs)'!$C$45))</f>
        <v>3.1250005871896747E-7</v>
      </c>
      <c r="CA111" s="59">
        <f>IF(BV111=1, 0, ((BY111-BX111)/'Saline (Inputs)'!$D$45))</f>
        <v>1.0817314815037018</v>
      </c>
      <c r="CB111" s="78">
        <f>VLOOKUP('Shale (Inputs)'!AC138,Calculations!$BC$7:$BE$8,2,FALSE)</f>
        <v>0.03</v>
      </c>
      <c r="CC111" s="78">
        <f>VLOOKUP('Shale (Inputs)'!AC138,Calculations!$BC$7:$BE$8,3,FALSE)</f>
        <v>0.92</v>
      </c>
      <c r="CD111" s="134">
        <f>IF('Shale (Inputs)'!$AC138="Default",IF('Shale (Inputs)'!AG138=0,'Shale (Inputs)'!L$20,'Shale (Inputs)'!AG138),IF('Shale (Inputs)'!AG138=0,CB111,'Shale (Inputs)'!AG138))</f>
        <v>0.03</v>
      </c>
      <c r="CE111" s="134">
        <f>IF('Shale (Inputs)'!$AC138="Default",IF('Shale (Inputs)'!AH138=0,'Shale (Inputs)'!M$20,'Shale (Inputs)'!AH138),IF('Shale (Inputs)'!AH138=0,CC111,'Shale (Inputs)'!AH138))</f>
        <v>0.92</v>
      </c>
      <c r="CF111" s="127">
        <f t="shared" si="81"/>
        <v>-3.4760986898352733</v>
      </c>
      <c r="CG111" s="67">
        <f t="shared" si="82"/>
        <v>2.4423483940656316</v>
      </c>
      <c r="CH111" s="59">
        <f t="array" ref="CH111">IF(CD111=1, 1, (CF111-CI111*'Saline (Inputs)'!$C$45))</f>
        <v>-0.51687514788482103</v>
      </c>
      <c r="CI111" s="59">
        <f>IF(CD111=1, 0, ((CG111-CF111)/'Saline (Inputs)'!$D$45))</f>
        <v>2.3090943989389285</v>
      </c>
      <c r="CJ111" s="78">
        <f>VLOOKUP('Shale (Inputs)'!$AJ138,Calculations!$BG$18:$BI$25,2,FALSE)</f>
        <v>0.25</v>
      </c>
      <c r="CK111" s="78">
        <f>VLOOKUP('Shale (Inputs)'!$AJ138,Calculations!$BG$18:$BI$25,3,FALSE)</f>
        <v>0.53</v>
      </c>
      <c r="CL111" s="134">
        <f>IF('Shale (Inputs)'!$AJ138="Default",IF('Shale (Inputs)'!AL138=0,'Shale (Inputs)'!L$24,'Shale (Inputs)'!AL138),IF('Shale (Inputs)'!AL138=0,CJ111,'Shale (Inputs)'!AL138))</f>
        <v>0.2</v>
      </c>
      <c r="CM111" s="134">
        <f>IF('Shale (Inputs)'!$AJ138="Default",IF('Shale (Inputs)'!AM138=0,'Shale (Inputs)'!M$24,'Shale (Inputs)'!AM138),IF('Shale (Inputs)'!AM138=0,CK111,'Shale (Inputs)'!AM138))</f>
        <v>0.85</v>
      </c>
      <c r="CN111" s="135">
        <f t="shared" si="83"/>
        <v>-1.3862943611198906</v>
      </c>
      <c r="CO111" s="136">
        <f t="shared" si="84"/>
        <v>1.7346018397020466</v>
      </c>
      <c r="CP111" s="137">
        <f t="array" ref="CP111">IF(CL111=1, 1, (CN111-CQ111*'Saline (Inputs)'!$C$45))</f>
        <v>0.17415373929107769</v>
      </c>
      <c r="CQ111" s="137">
        <f>IF(CL111=1, 0, ((CO111-CN111)/'Saline (Inputs)'!$D$45))</f>
        <v>1.2176241224814466</v>
      </c>
      <c r="CR111" s="78">
        <f>VLOOKUP('Shale (Inputs)'!$AJ138,Calculations!$BK$18:$BM$25,2,FALSE)</f>
        <v>0.14000000000000001</v>
      </c>
      <c r="CS111" s="78">
        <f>VLOOKUP('Shale (Inputs)'!$AJ138,Calculations!$BK$18:$BM$25,3,FALSE)</f>
        <v>0.34</v>
      </c>
      <c r="CT111" s="134">
        <f>IF('Shale (Inputs)'!$AJ138="Default",IF('Shale (Inputs)'!AN138=0,'Shale (Inputs)'!L$25,'Shale (Inputs)'!AN138),IF('Shale (Inputs)'!AN138=0,CR111,'Shale (Inputs)'!AN138))</f>
        <v>0.1</v>
      </c>
      <c r="CU111" s="134">
        <f>IF('Shale (Inputs)'!$AJ138="Default",IF('Shale (Inputs)'!AO138=0,'Shale (Inputs)'!M$25,'Shale (Inputs)'!AO138),IF('Shale (Inputs)'!AO138=0,CS111,'Shale (Inputs)'!AO138))</f>
        <v>0.49</v>
      </c>
      <c r="CV111" s="127">
        <f t="shared" si="85"/>
        <v>-2.1972245773362191</v>
      </c>
      <c r="CW111" s="67">
        <f t="shared" si="86"/>
        <v>-4.0004934453636599E-2</v>
      </c>
      <c r="CX111" s="59">
        <f t="array" ref="CX111">IF(CT111=1, 1, (CV111-CY111*'Saline (Inputs)'!$C$45))</f>
        <v>-1.1186147558949278</v>
      </c>
      <c r="CY111" s="59">
        <f>IF(CT111=1, 0, ((CW111-CV111)/'Saline (Inputs)'!$D$45))</f>
        <v>0.84164371566502805</v>
      </c>
      <c r="DA111" s="145">
        <v>104</v>
      </c>
      <c r="DB111" s="143">
        <f t="shared" si="87"/>
        <v>1</v>
      </c>
      <c r="DC111" s="143">
        <f t="shared" si="88"/>
        <v>1</v>
      </c>
      <c r="DD111" s="143">
        <f t="shared" si="89"/>
        <v>1</v>
      </c>
      <c r="DE111" s="143">
        <f t="shared" si="90"/>
        <v>1</v>
      </c>
      <c r="DI111" s="233">
        <v>105</v>
      </c>
      <c r="DJ111" s="231">
        <v>1.468014306738033E-5</v>
      </c>
      <c r="DK111" s="231">
        <v>8.0696143413681485E-5</v>
      </c>
      <c r="DL111" s="231">
        <v>5.5329967290222216E-4</v>
      </c>
      <c r="DN111" s="140">
        <v>104</v>
      </c>
      <c r="DO111" s="77">
        <f>VLOOKUP('ROZ (Inputs)'!$Z139,'Depositional Environments'!$BW$11:$CI$26,2,FALSE)</f>
        <v>0.2</v>
      </c>
      <c r="DP111" s="77">
        <f>VLOOKUP('ROZ (Inputs)'!$Z139,'Depositional Environments'!$BW$11:$CI$26,3,FALSE)</f>
        <v>0.8</v>
      </c>
      <c r="DQ111" s="134">
        <f>IF('ROZ (Inputs)'!$Z139="Default",IF('ROZ (Inputs)'!AB139=0,'ROZ (Inputs)'!K$21,'ROZ (Inputs)'!AB139),IF('ROZ (Inputs)'!AB139=0,DO111,'ROZ (Inputs)'!AB139))</f>
        <v>0</v>
      </c>
      <c r="DR111" s="134">
        <f>IF('ROZ (Inputs)'!$Z139="Default",IF('ROZ (Inputs)'!AC139=0,'ROZ (Inputs)'!L$21,'ROZ (Inputs)'!AC139),IF('ROZ (Inputs)'!AC139=0,DP111,'ROZ (Inputs)'!AC139))</f>
        <v>0</v>
      </c>
      <c r="DS111" s="127">
        <f t="shared" si="91"/>
        <v>-1.3862943611198906</v>
      </c>
      <c r="DT111" s="67">
        <f t="shared" si="92"/>
        <v>1.3862943611198908</v>
      </c>
      <c r="DU111" s="59">
        <f>IF(DQ111=1, 1, (DS111-DV111*'Saline (Inputs)'!$C$45))</f>
        <v>2.2204460492503131E-16</v>
      </c>
      <c r="DV111" s="59">
        <f>IF(DQ111=1, 0, ((DT111-DS111)/'Saline (Inputs)'!$D$45))</f>
        <v>1.0817312376586106</v>
      </c>
      <c r="DW111" s="77">
        <f>VLOOKUP('ROZ (Inputs)'!$Z139,'Depositional Environments'!$BW$11:$CI$26,4,FALSE)</f>
        <v>0.21</v>
      </c>
      <c r="DX111" s="77">
        <f>VLOOKUP('ROZ (Inputs)'!$Z139,'Depositional Environments'!$BW$11:$CI$26,5,FALSE)</f>
        <v>0.76</v>
      </c>
      <c r="DY111" s="134">
        <f>IF('ROZ (Inputs)'!$Z139="Default",IF('ROZ (Inputs)'!AD139=0,'ROZ (Inputs)'!K$22,'ROZ (Inputs)'!AD139),IF('ROZ (Inputs)'!AD139=0,DW111,'ROZ (Inputs)'!AD138))</f>
        <v>0</v>
      </c>
      <c r="DZ111" s="134">
        <f>IF('ROZ (Inputs)'!$Z139="Default",IF('ROZ (Inputs)'!AE139=0,'ROZ (Inputs)'!L$22,'ROZ (Inputs)'!AE139),IF('ROZ (Inputs)'!AE139=0,DX111,'ROZ (Inputs)'!AD138))</f>
        <v>0</v>
      </c>
      <c r="EA111" s="127">
        <f t="shared" si="93"/>
        <v>-1.3249254147435987</v>
      </c>
      <c r="EB111" s="67">
        <f t="shared" si="94"/>
        <v>1.1526795099383855</v>
      </c>
      <c r="EC111" s="59">
        <f t="array" ref="EC111">IF(DY111=1, 1, (EA111-ED111*'Saline (Inputs)'!$C$45))</f>
        <v>-8.612295240260659E-2</v>
      </c>
      <c r="ED111" s="59">
        <f>IF(DY111=1, 0, ((EB111-EA111)/'Saline (Inputs)'!$D$45))</f>
        <v>0.96664269752934828</v>
      </c>
      <c r="EE111" s="77">
        <f>VLOOKUP('ROZ (Inputs)'!$Z139,'Depositional Environments'!$BW$11:$CI$26,6,FALSE)</f>
        <v>0.64</v>
      </c>
      <c r="EF111" s="77">
        <f>VLOOKUP('ROZ (Inputs)'!$Z139,'Depositional Environments'!$BW$11:$CI$26,7,FALSE)</f>
        <v>0.77</v>
      </c>
      <c r="EG111" s="134">
        <f>IF('ROZ (Inputs)'!$Z139="Default",IF('ROZ (Inputs)'!AF139=0,'ROZ (Inputs)'!K$23,'ROZ (Inputs)'!AF139),IF('ROZ (Inputs)'!AF139=0,EE111,'ROZ (Inputs)'!AF138))</f>
        <v>0</v>
      </c>
      <c r="EH111" s="134">
        <f>IF('ROZ (Inputs)'!$Z139="Default",IF('ROZ (Inputs)'!AG139=0,'ROZ (Inputs)'!L$23,'ROZ (Inputs)'!AG139),IF('ROZ (Inputs)'!AG139=0,EF111,'ROZ (Inputs)'!AG138))</f>
        <v>0</v>
      </c>
      <c r="EI111" s="127">
        <f t="shared" si="95"/>
        <v>0.57536414490356191</v>
      </c>
      <c r="EJ111" s="67">
        <f t="shared" si="96"/>
        <v>1.2083112059245342</v>
      </c>
      <c r="EK111" s="59">
        <f t="array" ref="EK111">IF(EG111=1, 1, (EI111-EL111*'Saline (Inputs)'!$C$45))</f>
        <v>0.89183767541404801</v>
      </c>
      <c r="EL111" s="59">
        <f>IF(EG111=1, 0, ((EJ111-EI111)/'Saline (Inputs)'!$D$45))</f>
        <v>0.24694560797949588</v>
      </c>
      <c r="EM111" s="77">
        <f>VLOOKUP('ROZ (Inputs)'!$Z139,'Depositional Environments'!$BW$11:$CI$26,8,FALSE)</f>
        <v>0.16</v>
      </c>
      <c r="EN111" s="77">
        <f>VLOOKUP('ROZ (Inputs)'!$Z139,'Depositional Environments'!$BW$11:$CI$26,9,FALSE)</f>
        <v>0.39</v>
      </c>
      <c r="EO111" s="134">
        <f>IF('ROZ (Inputs)'!$Z139="Default",IF('ROZ (Inputs)'!AH139=0,'ROZ (Inputs)'!K$24,'ROZ (Inputs)'!AH139),IF('ROZ (Inputs)'!AH139=0,EM111,'ROZ (Inputs)'!AH138))</f>
        <v>0</v>
      </c>
      <c r="EP111" s="134">
        <f>IF('ROZ (Inputs)'!$Z139="Default",IF('ROZ (Inputs)'!AI139=0,'ROZ (Inputs)'!L$24,'ROZ (Inputs)'!AI139),IF('ROZ (Inputs)'!AI139=0,EN111,'ROZ (Inputs)'!AI138))</f>
        <v>0</v>
      </c>
      <c r="EQ111" s="127">
        <f t="shared" si="97"/>
        <v>-1.6582280766035322</v>
      </c>
      <c r="ER111" s="67">
        <f t="shared" si="98"/>
        <v>-0.44731221804366478</v>
      </c>
      <c r="ES111" s="59">
        <f t="array" ref="ES111">IF(EO111=1, 1, (EQ111-ET111*'Saline (Inputs)'!$C$45))</f>
        <v>-1.0527701473235984</v>
      </c>
      <c r="ET111" s="59">
        <f>IF(EO111=1, 0, ((ER111-EQ111)/'Saline (Inputs)'!$D$45))</f>
        <v>0.47244133248952946</v>
      </c>
      <c r="EU111" s="77">
        <f>VLOOKUP('ROZ (Inputs)'!$Z139,'Depositional Environments'!$BW$11:$CI$26,10,FALSE)</f>
        <v>0.35</v>
      </c>
      <c r="EV111" s="77">
        <f>VLOOKUP('ROZ (Inputs)'!$Z139,'Depositional Environments'!$BW$11:$CI$26,11,FALSE)</f>
        <v>0.76</v>
      </c>
      <c r="EW111" s="134">
        <f>IF('ROZ (Inputs)'!$Z139="Default",IF('ROZ (Inputs)'!AJ139=0,'ROZ (Inputs)'!K$25,'ROZ (Inputs)'!AJ139),IF('ROZ (Inputs)'!AJ139=0,EU111,'ROZ (Inputs)'!AJ138))</f>
        <v>0</v>
      </c>
      <c r="EX111" s="134">
        <f>IF('ROZ (Inputs)'!$Z139="Default",IF('ROZ (Inputs)'!AK139=0,'ROZ (Inputs)'!L$25,'ROZ (Inputs)'!AK139),IF('ROZ (Inputs)'!AK139=0,EV111,'ROZ (Inputs)'!AK138))</f>
        <v>0</v>
      </c>
      <c r="EY111" s="127">
        <f t="shared" si="99"/>
        <v>-0.61903920840622351</v>
      </c>
      <c r="EZ111" s="67">
        <f t="shared" si="100"/>
        <v>1.1526795099383855</v>
      </c>
      <c r="FA111" s="59">
        <f t="array" ref="FA111">IF(EW111=1, 1, (EY111-FB111*'Saline (Inputs)'!$C$45))</f>
        <v>0.26682015076608112</v>
      </c>
      <c r="FB111" s="59">
        <f>IF(EW111=1, 0, ((EZ111-EY111)/'Saline (Inputs)'!$D$45))</f>
        <v>0.69123973079917</v>
      </c>
      <c r="FC111" s="283">
        <f>VLOOKUP('ROZ (Inputs)'!$Z139,'Depositional Environments'!$BW$11:$CI$26,12,FALSE)</f>
        <v>8.9999999999999993E-3</v>
      </c>
      <c r="FD111" s="283">
        <f>VLOOKUP('ROZ (Inputs)'!$Z139,'Depositional Environments'!$BW$11:$CI$26,13,FALSE)</f>
        <v>1.0999999999999999E-2</v>
      </c>
      <c r="FE111" s="134">
        <f>IF('ROZ (Inputs)'!$Z139="Default",IF('ROZ (Inputs)'!AL139=0,'ROZ (Inputs)'!K$26,'ROZ (Inputs)'!AL139),IF('ROZ (Inputs)'!AL139=0,FC111,'ROZ (Inputs)'!AL138))</f>
        <v>0</v>
      </c>
      <c r="FF111" s="134">
        <f>IF('ROZ (Inputs)'!$Z139="Default",IF('ROZ (Inputs)'!AM139=0,'ROZ (Inputs)'!L$26,'ROZ (Inputs)'!AM139),IF('ROZ (Inputs)'!AM139=0,FD111,'ROZ (Inputs)'!AM138))</f>
        <v>0</v>
      </c>
      <c r="FG111" s="127">
        <f t="shared" si="101"/>
        <v>-4.7014899569937691</v>
      </c>
      <c r="FH111" s="67">
        <f t="shared" si="102"/>
        <v>-4.4987990588243418</v>
      </c>
      <c r="FI111" s="59">
        <f t="array" ref="FI111">IF(FE111=1, 1, (FG111-FJ111*'Saline (Inputs)'!$C$45))</f>
        <v>-4.6001445079090555</v>
      </c>
      <c r="FJ111" s="59">
        <f>IF(FE111=1, 0, ((FH111-FG111)/'Saline (Inputs)'!$D$45))</f>
        <v>7.9080274106369253E-2</v>
      </c>
      <c r="FL111" s="145">
        <v>104</v>
      </c>
      <c r="FM111" s="143">
        <f t="shared" si="103"/>
        <v>1</v>
      </c>
      <c r="FN111" s="143">
        <f t="shared" si="104"/>
        <v>1</v>
      </c>
      <c r="FO111" s="143">
        <f t="shared" si="105"/>
        <v>1</v>
      </c>
      <c r="FP111" s="143">
        <f t="shared" si="106"/>
        <v>1</v>
      </c>
      <c r="FQ111" s="143">
        <f t="shared" si="107"/>
        <v>1</v>
      </c>
      <c r="FR111" s="143">
        <f t="shared" si="108"/>
        <v>1</v>
      </c>
      <c r="FT111" s="145">
        <v>104</v>
      </c>
      <c r="FU111" s="34">
        <v>-5.8179485495202807E-4</v>
      </c>
      <c r="FV111" s="34">
        <v>-3.7488156522153966E-5</v>
      </c>
      <c r="FW111" s="34">
        <v>5.077698551758938E-5</v>
      </c>
      <c r="FZ111" s="140">
        <v>104</v>
      </c>
      <c r="GA111" s="78">
        <f>VLOOKUP('Shale_EERC (Inputs)'!$AI136,$ID$7:$IF$8,2,FALSE)</f>
        <v>0.2</v>
      </c>
      <c r="GB111" s="78">
        <f>VLOOKUP('Shale_EERC (Inputs)'!AI136,$AY$7:$BA$8,3,FALSE)</f>
        <v>0.8</v>
      </c>
      <c r="GC111" s="134">
        <f>IF('Shale_EERC (Inputs)'!$AI136="Default",IF('Shale_EERC (Inputs)'!AK136=0,'Shale_EERC (Inputs)'!L$19,'Shale_EERC (Inputs)'!AK136),IF('Shale_EERC (Inputs)'!AK136=0,GA111,'Shale_EERC (Inputs)'!AK136))</f>
        <v>0.2</v>
      </c>
      <c r="GD111" s="134">
        <f>IF('Shale_EERC (Inputs)'!$AI136="Default",IF('Shale_EERC (Inputs)'!AL136=0,'Shale_EERC (Inputs)'!M$19,'Shale_EERC (Inputs)'!AL136),IF('Shale_EERC (Inputs)'!AL136=0,GB111,'Shale_EERC (Inputs)'!AL136))</f>
        <v>0.8</v>
      </c>
      <c r="GE111" s="127">
        <f t="shared" si="109"/>
        <v>-1.3862943611198906</v>
      </c>
      <c r="GF111" s="67">
        <f t="shared" si="110"/>
        <v>1.3862949861200078</v>
      </c>
      <c r="GG111" s="59">
        <f>IF(GC111=1, 1, (GE111-GH111*'Saline (Inputs)'!$C$45))</f>
        <v>3.1250005871896747E-7</v>
      </c>
      <c r="GH111" s="59">
        <f>IF(GC111=1, 0, ((GF111-GE111)/'Saline (Inputs)'!$D$45))</f>
        <v>1.0817314815037018</v>
      </c>
      <c r="GI111" s="78">
        <f>VLOOKUP('Shale_EERC (Inputs)'!$AI136,$IH$7:$IJ$8,2,FALSE)</f>
        <v>0.2</v>
      </c>
      <c r="GJ111" s="78">
        <f>VLOOKUP('Shale_EERC (Inputs)'!$AI136,$IH$7:$IJ$8,3,FALSE)</f>
        <v>0.8</v>
      </c>
      <c r="GK111" s="134">
        <f>IF('Shale_EERC (Inputs)'!$AI136="Default",IF('Shale_EERC (Inputs)'!AM136=0,'Shale_EERC (Inputs)'!L$20,'Shale_EERC (Inputs)'!AM136),IF('Shale_EERC (Inputs)'!AM136=0,GI111,'Shale_EERC (Inputs)'!AM136))</f>
        <v>0.2</v>
      </c>
      <c r="GL111" s="134">
        <f>IF('Shale_EERC (Inputs)'!$AI136="Default",IF('Shale_EERC (Inputs)'!AN136=0,'Shale_EERC (Inputs)'!M$20,'Shale_EERC (Inputs)'!AN136),IF('Shale_EERC (Inputs)'!AN136=0,GJ111,'Shale_EERC (Inputs)'!AN136))</f>
        <v>0.8</v>
      </c>
      <c r="GM111" s="127">
        <f t="shared" si="111"/>
        <v>-1.3862943611198906</v>
      </c>
      <c r="GN111" s="67">
        <f t="shared" si="112"/>
        <v>1.3862949861200078</v>
      </c>
      <c r="GO111" s="59">
        <f t="array" ref="GO111">IF(GK111=1, 1, (GM111-GP111*'Saline (Inputs)'!$C$45))</f>
        <v>3.1250005871896747E-7</v>
      </c>
      <c r="GP111" s="59">
        <f>IF(GK111=1, 0, ((GN111-GM111)/'Saline (Inputs)'!$D$45))</f>
        <v>1.0817314815037018</v>
      </c>
      <c r="GQ111" s="78">
        <f>VLOOKUP('Shale_EERC (Inputs)'!$AI136,$IL$7:$IN$8,2,FALSE)</f>
        <v>0.2</v>
      </c>
      <c r="GR111" s="78">
        <f>VLOOKUP('Shale_EERC (Inputs)'!$AI136,$IL$7:$IN$8,3,FALSE)</f>
        <v>0.8</v>
      </c>
      <c r="GS111" s="134">
        <f>IF('Shale_EERC (Inputs)'!$AI136="Default",IF('Shale_EERC (Inputs)'!AO136=0,'Shale_EERC (Inputs)'!L$21,'Shale_EERC (Inputs)'!AO136),IF('Shale_EERC (Inputs)'!AO136=0,GQ111,'Shale_EERC (Inputs)'!AO136))</f>
        <v>0.2</v>
      </c>
      <c r="GT111" s="134">
        <f>IF('Shale_EERC (Inputs)'!$AI136="Default",IF('Shale_EERC (Inputs)'!AP136=0,'Shale_EERC (Inputs)'!M$21,'Shale_EERC (Inputs)'!AP136),IF('Shale_EERC (Inputs)'!AP136=0,GR111,'Shale_EERC (Inputs)'!AP136))</f>
        <v>0.8</v>
      </c>
      <c r="GU111" s="135">
        <f t="shared" si="121"/>
        <v>-1.3862943611198906</v>
      </c>
      <c r="GV111" s="136">
        <f t="shared" si="113"/>
        <v>1.3862949861200078</v>
      </c>
      <c r="GW111" s="137">
        <f t="array" ref="GW111">IF(GS111=1, 1, (GU111-GX111*'Saline (Inputs)'!$C$45))</f>
        <v>3.1250005871896747E-7</v>
      </c>
      <c r="GX111" s="137">
        <f>IF(GS111=1, 0, ((GV111-GU111)/'Saline (Inputs)'!$D$45))</f>
        <v>1.0817314815037018</v>
      </c>
      <c r="GY111" s="78">
        <f>VLOOKUP('Shale_EERC (Inputs)'!$AI136,$IP$7:$IR$8,2,FALSE)</f>
        <v>0.2</v>
      </c>
      <c r="GZ111" s="78">
        <f>VLOOKUP('Shale_EERC (Inputs)'!$AI136,$IP$7:$IR$8,3,FALSE)</f>
        <v>0.8</v>
      </c>
      <c r="HA111" s="134">
        <f>IF('Shale_EERC (Inputs)'!$AI136="Default",IF('Shale_EERC (Inputs)'!AQ136=0,'Shale_EERC (Inputs)'!L$22,'Shale_EERC (Inputs)'!AQ136),IF('Shale_EERC (Inputs)'!AQ136=0,GY111,'Shale_EERC (Inputs)'!AQ136))</f>
        <v>0.2</v>
      </c>
      <c r="HB111" s="134">
        <f>IF('Shale_EERC (Inputs)'!$AI136="Default",IF('Shale_EERC (Inputs)'!AR136=0,'Shale_EERC (Inputs)'!M$22,'Shale_EERC (Inputs)'!AR136),IF('Shale_EERC (Inputs)'!AR136=0,GZ111,'Shale_EERC (Inputs)'!AR136))</f>
        <v>0.8</v>
      </c>
      <c r="HC111" s="127">
        <f t="shared" si="114"/>
        <v>-1.3862943611198906</v>
      </c>
      <c r="HD111" s="67">
        <f t="shared" si="122"/>
        <v>1.3862949861200078</v>
      </c>
      <c r="HE111" s="59">
        <f t="array" ref="HE111">IF(HA111=1, 1, (HC111-HF111*'Saline (Inputs)'!$C$45))</f>
        <v>3.1250005871896747E-7</v>
      </c>
      <c r="HF111" s="59">
        <f>IF(HA111=1, 0, ((HD111-HC111)/'Saline (Inputs)'!$D$45))</f>
        <v>1.0817314815037018</v>
      </c>
      <c r="HG111" s="78">
        <f>VLOOKUP('Shale_EERC (Inputs)'!$AI136,$IT$7:$IV$8,2,FALSE)</f>
        <v>0.2</v>
      </c>
      <c r="HH111" s="78">
        <f>VLOOKUP('Shale_EERC (Inputs)'!$AI136,$IT$7:$IV$8,3,FALSE)</f>
        <v>0.8</v>
      </c>
      <c r="HI111" s="134">
        <f>IF('Shale_EERC (Inputs)'!$AI136="Default",IF('Shale_EERC (Inputs)'!AS136=0,'Shale_EERC (Inputs)'!L$23,'Shale_EERC (Inputs)'!AS136),IF('Shale_EERC (Inputs)'!AS136=0,HG111,'Shale_EERC (Inputs)'!AS136))</f>
        <v>0.2</v>
      </c>
      <c r="HJ111" s="134">
        <f>IF('Shale_EERC (Inputs)'!$AI136="Default",IF('Shale_EERC (Inputs)'!AT136=0,'Shale_EERC (Inputs)'!M$23,'Shale_EERC (Inputs)'!AT136),IF('Shale_EERC (Inputs)'!AT136=0,HH111,'Shale_EERC (Inputs)'!AT136))</f>
        <v>0.8</v>
      </c>
      <c r="HK111" s="127">
        <f t="shared" si="115"/>
        <v>-1.3862943611198906</v>
      </c>
      <c r="HL111" s="67">
        <f t="shared" si="123"/>
        <v>1.3862949861200078</v>
      </c>
      <c r="HM111" s="59">
        <f t="array" ref="HM111">IF(HI111=1, 1, (HK111-HN111*'Saline (Inputs)'!$C$45))</f>
        <v>3.1250005871896747E-7</v>
      </c>
      <c r="HN111" s="59">
        <f>IF(HI111=1, 0, ((HL111-HK111)/'Saline (Inputs)'!$D$45))</f>
        <v>1.0817314815037018</v>
      </c>
      <c r="HP111" s="145">
        <v>104</v>
      </c>
      <c r="HQ111" s="143">
        <f t="shared" si="116"/>
        <v>1</v>
      </c>
      <c r="HR111" s="143">
        <f t="shared" si="117"/>
        <v>1</v>
      </c>
      <c r="HS111" s="143">
        <f t="shared" si="118"/>
        <v>1</v>
      </c>
      <c r="HT111" s="143">
        <f t="shared" si="119"/>
        <v>1</v>
      </c>
      <c r="HU111" s="143">
        <f t="shared" si="120"/>
        <v>1</v>
      </c>
      <c r="HY111" s="233">
        <v>105</v>
      </c>
      <c r="HZ111" s="271">
        <v>1.7627899069338918E-5</v>
      </c>
      <c r="IA111" s="271">
        <v>9.0365432697591373E-5</v>
      </c>
      <c r="IB111" s="271">
        <v>5.8616686146708739E-4</v>
      </c>
    </row>
    <row r="112" spans="2:236" x14ac:dyDescent="0.35">
      <c r="B112" s="140">
        <v>105</v>
      </c>
      <c r="C112" s="78">
        <f>VLOOKUP('Saline (Inputs)'!$T139,'Depositional Environments'!$BK$11:$BU$26,2,FALSE)</f>
        <v>0.2</v>
      </c>
      <c r="D112" s="78">
        <f>VLOOKUP('Saline (Inputs)'!$T139,'Depositional Environments'!$BK$11:$BU$26,3,FALSE)</f>
        <v>0.8</v>
      </c>
      <c r="E112" s="134">
        <f>IF('Saline (Inputs)'!$T139="Default",IF('Saline (Inputs)'!V139=0,'Saline (Inputs)'!K$21,'Saline (Inputs)'!V139),IF('Saline (Inputs)'!V139=0,C112,'Saline (Inputs)'!V139))</f>
        <v>0</v>
      </c>
      <c r="F112" s="134">
        <f>IF('Saline (Inputs)'!$T139="Default",IF('Saline (Inputs)'!W139=0,'Saline (Inputs)'!L$21,'Saline (Inputs)'!W139),IF('Saline (Inputs)'!W139=0,D112,'Saline (Inputs)'!W139))</f>
        <v>0</v>
      </c>
      <c r="G112" s="127">
        <f t="shared" si="124"/>
        <v>-1.3862943611198906</v>
      </c>
      <c r="H112" s="67">
        <f t="shared" si="125"/>
        <v>1.3862943611198908</v>
      </c>
      <c r="I112" s="59">
        <f>IF(E112=1, 1, (G112-J112*'Saline (Inputs)'!$C$45))</f>
        <v>2.2204460492503131E-16</v>
      </c>
      <c r="J112" s="59">
        <f>IF(E112=1, 0, ((H112-G112)/'Saline (Inputs)'!$D$45))</f>
        <v>1.0817312376586106</v>
      </c>
      <c r="K112" s="78">
        <f>VLOOKUP('Saline (Inputs)'!$T139,'Depositional Environments'!$BK$11:$BU$26,4,FALSE)</f>
        <v>0.21</v>
      </c>
      <c r="L112" s="78">
        <f>VLOOKUP('Saline (Inputs)'!$T139,'Depositional Environments'!$BK$11:$BU$26,5,FALSE)</f>
        <v>0.76</v>
      </c>
      <c r="M112" s="134">
        <f>IF('Saline (Inputs)'!$T139="Default",IF('Saline (Inputs)'!X139=0,'Saline (Inputs)'!K$22,'Saline (Inputs)'!X139), IF('Saline (Inputs)'!X139=0,Calculations!K112,'Saline (Inputs)'!X139))</f>
        <v>0</v>
      </c>
      <c r="N112" s="134">
        <f>IF('Saline (Inputs)'!$T139="Default",IF('Saline (Inputs)'!Y139=0,'Saline (Inputs)'!L$22,'Saline (Inputs)'!Y139), IF('Saline (Inputs)'!Y139=0,Calculations!L112,'Saline (Inputs)'!Y139))</f>
        <v>0</v>
      </c>
      <c r="O112" s="127">
        <f t="shared" si="126"/>
        <v>-1.3249254147435987</v>
      </c>
      <c r="P112" s="67">
        <f t="shared" si="127"/>
        <v>1.1526795099383855</v>
      </c>
      <c r="Q112" s="59">
        <f t="array" ref="Q112">IF(M112=1, 1, (O112-R112*'Saline (Inputs)'!$C$45))</f>
        <v>-8.612295240260659E-2</v>
      </c>
      <c r="R112" s="59">
        <f>IF(M112=1, 0, ((P112-O112)/'Saline (Inputs)'!$D$45))</f>
        <v>0.96664269752934828</v>
      </c>
      <c r="S112" s="78">
        <f>VLOOKUP('Saline (Inputs)'!$T139,'Depositional Environments'!$BK$11:$BU$26,6,FALSE)</f>
        <v>0.61</v>
      </c>
      <c r="T112" s="78">
        <f>VLOOKUP('Saline (Inputs)'!$T139,'Depositional Environments'!$BK$11:$BU$26,7,FALSE)</f>
        <v>0.71</v>
      </c>
      <c r="U112" s="134">
        <f>IF('Saline (Inputs)'!$T139="Default",IF('Saline (Inputs)'!Z139=0,'Saline (Inputs)'!K$23,'Saline (Inputs)'!Z139),IF('Saline (Inputs)'!Z139=0,S112,'Saline (Inputs)'!Z139))</f>
        <v>0</v>
      </c>
      <c r="V112" s="134">
        <f>IF('Saline (Inputs)'!$T139="Default",IF('Saline (Inputs)'!AA139=0,'Saline (Inputs)'!L$23,'Saline (Inputs)'!AA139),IF('Saline (Inputs)'!AA139=0,T112,'Saline (Inputs)'!AA139))</f>
        <v>0</v>
      </c>
      <c r="W112" s="127">
        <f t="shared" si="128"/>
        <v>0.44731221804366483</v>
      </c>
      <c r="X112" s="67">
        <f t="shared" si="129"/>
        <v>0.89538404705484131</v>
      </c>
      <c r="Y112" s="59">
        <f t="array" ref="Y112">IF(U112=1, 1, (W112-Z112*'Saline (Inputs)'!$C$45))</f>
        <v>0.67134813254925307</v>
      </c>
      <c r="Z112" s="59">
        <f>IF(U112=1, 0, ((X112-W112)/'Saline (Inputs)'!$D$45))</f>
        <v>0.17481615295782754</v>
      </c>
      <c r="AA112" s="78">
        <f>VLOOKUP('Saline (Inputs)'!$T139,'Depositional Environments'!$BK$11:$BU$26,8,FALSE)</f>
        <v>0.19</v>
      </c>
      <c r="AB112" s="78">
        <f>VLOOKUP('Saline (Inputs)'!$T139,'Depositional Environments'!$BK$11:$BU$26,9,FALSE)</f>
        <v>0.59</v>
      </c>
      <c r="AC112" s="134">
        <f>IF('Saline (Inputs)'!$T139="Default",IF('Saline (Inputs)'!AB139=0,'Saline (Inputs)'!K$24,'Saline (Inputs)'!AB139),IF('Saline (Inputs)'!AB139=0,AA112,'Saline (Inputs)'!AB139))</f>
        <v>0</v>
      </c>
      <c r="AD112" s="134">
        <f>IF('Saline (Inputs)'!$T139="Default",IF('Saline (Inputs)'!AC139=0,'Saline (Inputs)'!L$24,'Saline (Inputs)'!AC139),IF('Saline (Inputs)'!AC139=0,AB112,'Saline (Inputs)'!AC139))</f>
        <v>0</v>
      </c>
      <c r="AE112" s="127">
        <f t="shared" si="130"/>
        <v>-1.4500101755059984</v>
      </c>
      <c r="AF112" s="67">
        <f t="shared" si="131"/>
        <v>0.36396537720141148</v>
      </c>
      <c r="AG112" s="59">
        <f t="array" ref="AG112">IF(AC112=1, 1, (AE112-AH112*'Saline (Inputs)'!$C$45))</f>
        <v>-0.54302239915229344</v>
      </c>
      <c r="AH112" s="59">
        <f>IF(AC112=1, 0, ((AF112-AE112)/'Saline (Inputs)'!$D$45))</f>
        <v>0.7077263223257636</v>
      </c>
      <c r="AI112" s="78">
        <f>VLOOKUP('Saline (Inputs)'!$T139,'Depositional Environments'!$BK$11:$BU$26,10,FALSE)</f>
        <v>0.39</v>
      </c>
      <c r="AJ112" s="78">
        <f>VLOOKUP('Saline (Inputs)'!$T139,'Depositional Environments'!$BK$11:$BU$26,11,FALSE)</f>
        <v>0.81</v>
      </c>
      <c r="AK112" s="134">
        <f>IF('Saline (Inputs)'!$T139="Default",IF('Saline (Inputs)'!K$25=0,'Saline (Inputs)'!AD139,'Saline (Inputs)'!$K$25),IF('Saline (Inputs)'!AD139=0,AI112,'Saline (Inputs)'!AD139))</f>
        <v>0</v>
      </c>
      <c r="AL112" s="134">
        <f>IF('Saline (Inputs)'!$T139="Default",IF('Saline (Inputs)'!L$25=0,'Saline (Inputs)'!AE139,'Saline (Inputs)'!$L$25),IF('Saline (Inputs)'!AE139=0,AJ112,'Saline (Inputs)'!AE139))</f>
        <v>0</v>
      </c>
      <c r="AM112" s="127">
        <f t="shared" si="132"/>
        <v>-0.44731221804366478</v>
      </c>
      <c r="AN112" s="67">
        <f t="shared" si="133"/>
        <v>1.4500101755059986</v>
      </c>
      <c r="AO112" s="59">
        <f t="array" ref="AO112">IF(AK112=1, 1, (AM112-AP112*'Saline (Inputs)'!$C$45))</f>
        <v>0.50134897873116691</v>
      </c>
      <c r="AP112" s="59">
        <f>IF(AK112=1, 0, ((AN112-AM112)/'Saline (Inputs)'!$D$45))</f>
        <v>0.74024426506138619</v>
      </c>
      <c r="AR112" s="145">
        <v>105</v>
      </c>
      <c r="AS112" s="143">
        <f t="shared" si="74"/>
        <v>1</v>
      </c>
      <c r="AT112" s="143">
        <f t="shared" si="75"/>
        <v>1</v>
      </c>
      <c r="AU112" s="143">
        <f t="shared" si="76"/>
        <v>1</v>
      </c>
      <c r="AV112" s="143">
        <f t="shared" si="77"/>
        <v>1</v>
      </c>
      <c r="AW112" s="143">
        <f t="shared" si="78"/>
        <v>1</v>
      </c>
      <c r="BS112" s="140">
        <v>105</v>
      </c>
      <c r="BT112" s="78">
        <f>VLOOKUP('Shale (Inputs)'!AC139,$AY$7:$BA$8,2,FALSE)</f>
        <v>0.2</v>
      </c>
      <c r="BU112" s="78">
        <f>VLOOKUP('Shale (Inputs)'!AC139,$AY$7:$BA$8,3,FALSE)</f>
        <v>0.8</v>
      </c>
      <c r="BV112" s="134">
        <f>IF('Shale (Inputs)'!$AC139="Default",IF('Shale (Inputs)'!AE139=0,'Shale (Inputs)'!L$19,'Shale (Inputs)'!AE139),IF('Shale (Inputs)'!AE139=0,BT112,'Shale (Inputs)'!AE139))</f>
        <v>0.2</v>
      </c>
      <c r="BW112" s="134">
        <f>IF('Shale (Inputs)'!$AC139="Default",IF('Shale (Inputs)'!AF139=0,'Shale (Inputs)'!M$19,'Shale (Inputs)'!AF139),IF('Shale (Inputs)'!AF139=0,BU112,'Shale (Inputs)'!AF139))</f>
        <v>0.8</v>
      </c>
      <c r="BX112" s="127">
        <f t="shared" si="79"/>
        <v>-1.3862943611198906</v>
      </c>
      <c r="BY112" s="67">
        <f t="shared" si="80"/>
        <v>1.3862949861200078</v>
      </c>
      <c r="BZ112" s="59">
        <f>IF(BV112=1, 1, (BX112-CA112*'Saline (Inputs)'!$C$45))</f>
        <v>3.1250005871896747E-7</v>
      </c>
      <c r="CA112" s="59">
        <f>IF(BV112=1, 0, ((BY112-BX112)/'Saline (Inputs)'!$D$45))</f>
        <v>1.0817314815037018</v>
      </c>
      <c r="CB112" s="78">
        <f>VLOOKUP('Shale (Inputs)'!AC139,Calculations!$BC$7:$BE$8,2,FALSE)</f>
        <v>0.03</v>
      </c>
      <c r="CC112" s="78">
        <f>VLOOKUP('Shale (Inputs)'!AC139,Calculations!$BC$7:$BE$8,3,FALSE)</f>
        <v>0.92</v>
      </c>
      <c r="CD112" s="134">
        <f>IF('Shale (Inputs)'!$AC139="Default",IF('Shale (Inputs)'!AG139=0,'Shale (Inputs)'!L$20,'Shale (Inputs)'!AG139),IF('Shale (Inputs)'!AG139=0,CB112,'Shale (Inputs)'!AG139))</f>
        <v>0.03</v>
      </c>
      <c r="CE112" s="134">
        <f>IF('Shale (Inputs)'!$AC139="Default",IF('Shale (Inputs)'!AH139=0,'Shale (Inputs)'!M$20,'Shale (Inputs)'!AH139),IF('Shale (Inputs)'!AH139=0,CC112,'Shale (Inputs)'!AH139))</f>
        <v>0.92</v>
      </c>
      <c r="CF112" s="127">
        <f t="shared" si="81"/>
        <v>-3.4760986898352733</v>
      </c>
      <c r="CG112" s="67">
        <f t="shared" si="82"/>
        <v>2.4423483940656316</v>
      </c>
      <c r="CH112" s="59">
        <f t="array" ref="CH112">IF(CD112=1, 1, (CF112-CI112*'Saline (Inputs)'!$C$45))</f>
        <v>-0.51687514788482103</v>
      </c>
      <c r="CI112" s="59">
        <f>IF(CD112=1, 0, ((CG112-CF112)/'Saline (Inputs)'!$D$45))</f>
        <v>2.3090943989389285</v>
      </c>
      <c r="CJ112" s="78">
        <f>VLOOKUP('Shale (Inputs)'!$AJ139,Calculations!$BG$18:$BI$25,2,FALSE)</f>
        <v>0.25</v>
      </c>
      <c r="CK112" s="78">
        <f>VLOOKUP('Shale (Inputs)'!$AJ139,Calculations!$BG$18:$BI$25,3,FALSE)</f>
        <v>0.53</v>
      </c>
      <c r="CL112" s="134">
        <f>IF('Shale (Inputs)'!$AJ139="Default",IF('Shale (Inputs)'!AL139=0,'Shale (Inputs)'!L$24,'Shale (Inputs)'!AL139),IF('Shale (Inputs)'!AL139=0,CJ112,'Shale (Inputs)'!AL139))</f>
        <v>0.2</v>
      </c>
      <c r="CM112" s="134">
        <f>IF('Shale (Inputs)'!$AJ139="Default",IF('Shale (Inputs)'!AM139=0,'Shale (Inputs)'!M$24,'Shale (Inputs)'!AM139),IF('Shale (Inputs)'!AM139=0,CK112,'Shale (Inputs)'!AM139))</f>
        <v>0.85</v>
      </c>
      <c r="CN112" s="135">
        <f t="shared" si="83"/>
        <v>-1.3862943611198906</v>
      </c>
      <c r="CO112" s="136">
        <f t="shared" si="84"/>
        <v>1.7346018397020466</v>
      </c>
      <c r="CP112" s="137">
        <f t="array" ref="CP112">IF(CL112=1, 1, (CN112-CQ112*'Saline (Inputs)'!$C$45))</f>
        <v>0.17415373929107769</v>
      </c>
      <c r="CQ112" s="137">
        <f>IF(CL112=1, 0, ((CO112-CN112)/'Saline (Inputs)'!$D$45))</f>
        <v>1.2176241224814466</v>
      </c>
      <c r="CR112" s="78">
        <f>VLOOKUP('Shale (Inputs)'!$AJ139,Calculations!$BK$18:$BM$25,2,FALSE)</f>
        <v>0.14000000000000001</v>
      </c>
      <c r="CS112" s="78">
        <f>VLOOKUP('Shale (Inputs)'!$AJ139,Calculations!$BK$18:$BM$25,3,FALSE)</f>
        <v>0.34</v>
      </c>
      <c r="CT112" s="134">
        <f>IF('Shale (Inputs)'!$AJ139="Default",IF('Shale (Inputs)'!AN139=0,'Shale (Inputs)'!L$25,'Shale (Inputs)'!AN139),IF('Shale (Inputs)'!AN139=0,CR112,'Shale (Inputs)'!AN139))</f>
        <v>0.1</v>
      </c>
      <c r="CU112" s="134">
        <f>IF('Shale (Inputs)'!$AJ139="Default",IF('Shale (Inputs)'!AO139=0,'Shale (Inputs)'!M$25,'Shale (Inputs)'!AO139),IF('Shale (Inputs)'!AO139=0,CS112,'Shale (Inputs)'!AO139))</f>
        <v>0.49</v>
      </c>
      <c r="CV112" s="127">
        <f t="shared" si="85"/>
        <v>-2.1972245773362191</v>
      </c>
      <c r="CW112" s="67">
        <f t="shared" si="86"/>
        <v>-4.0004934453636599E-2</v>
      </c>
      <c r="CX112" s="59">
        <f t="array" ref="CX112">IF(CT112=1, 1, (CV112-CY112*'Saline (Inputs)'!$C$45))</f>
        <v>-1.1186147558949278</v>
      </c>
      <c r="CY112" s="59">
        <f>IF(CT112=1, 0, ((CW112-CV112)/'Saline (Inputs)'!$D$45))</f>
        <v>0.84164371566502805</v>
      </c>
      <c r="DA112" s="145">
        <v>105</v>
      </c>
      <c r="DB112" s="143">
        <f t="shared" si="87"/>
        <v>1</v>
      </c>
      <c r="DC112" s="143">
        <f t="shared" si="88"/>
        <v>1</v>
      </c>
      <c r="DD112" s="143">
        <f t="shared" si="89"/>
        <v>1</v>
      </c>
      <c r="DE112" s="143">
        <f t="shared" si="90"/>
        <v>1</v>
      </c>
      <c r="DI112" s="233">
        <v>106</v>
      </c>
      <c r="DJ112" s="231">
        <v>1.4573221051250351E-5</v>
      </c>
      <c r="DK112" s="231">
        <v>7.9622153862151756E-5</v>
      </c>
      <c r="DL112" s="231">
        <v>5.4540208657289822E-4</v>
      </c>
      <c r="DN112" s="140">
        <v>105</v>
      </c>
      <c r="DO112" s="77">
        <f>VLOOKUP('ROZ (Inputs)'!$Z140,'Depositional Environments'!$BW$11:$CI$26,2,FALSE)</f>
        <v>0.2</v>
      </c>
      <c r="DP112" s="77">
        <f>VLOOKUP('ROZ (Inputs)'!$Z140,'Depositional Environments'!$BW$11:$CI$26,3,FALSE)</f>
        <v>0.8</v>
      </c>
      <c r="DQ112" s="134">
        <f>IF('ROZ (Inputs)'!$Z140="Default",IF('ROZ (Inputs)'!AB140=0,'ROZ (Inputs)'!K$21,'ROZ (Inputs)'!AB140),IF('ROZ (Inputs)'!AB140=0,DO112,'ROZ (Inputs)'!AB140))</f>
        <v>0</v>
      </c>
      <c r="DR112" s="134">
        <f>IF('ROZ (Inputs)'!$Z140="Default",IF('ROZ (Inputs)'!AC140=0,'ROZ (Inputs)'!L$21,'ROZ (Inputs)'!AC140),IF('ROZ (Inputs)'!AC140=0,DP112,'ROZ (Inputs)'!AC140))</f>
        <v>0</v>
      </c>
      <c r="DS112" s="127">
        <f t="shared" si="91"/>
        <v>-1.3862943611198906</v>
      </c>
      <c r="DT112" s="67">
        <f t="shared" si="92"/>
        <v>1.3862943611198908</v>
      </c>
      <c r="DU112" s="59">
        <f>IF(DQ112=1, 1, (DS112-DV112*'Saline (Inputs)'!$C$45))</f>
        <v>2.2204460492503131E-16</v>
      </c>
      <c r="DV112" s="59">
        <f>IF(DQ112=1, 0, ((DT112-DS112)/'Saline (Inputs)'!$D$45))</f>
        <v>1.0817312376586106</v>
      </c>
      <c r="DW112" s="77">
        <f>VLOOKUP('ROZ (Inputs)'!$Z140,'Depositional Environments'!$BW$11:$CI$26,4,FALSE)</f>
        <v>0.21</v>
      </c>
      <c r="DX112" s="77">
        <f>VLOOKUP('ROZ (Inputs)'!$Z140,'Depositional Environments'!$BW$11:$CI$26,5,FALSE)</f>
        <v>0.76</v>
      </c>
      <c r="DY112" s="134">
        <f>IF('ROZ (Inputs)'!$Z140="Default",IF('ROZ (Inputs)'!AD140=0,'ROZ (Inputs)'!K$22,'ROZ (Inputs)'!AD140),IF('ROZ (Inputs)'!AD140=0,DW112,'ROZ (Inputs)'!AD139))</f>
        <v>0</v>
      </c>
      <c r="DZ112" s="134">
        <f>IF('ROZ (Inputs)'!$Z140="Default",IF('ROZ (Inputs)'!AE140=0,'ROZ (Inputs)'!L$22,'ROZ (Inputs)'!AE140),IF('ROZ (Inputs)'!AE140=0,DX112,'ROZ (Inputs)'!AD139))</f>
        <v>0</v>
      </c>
      <c r="EA112" s="127">
        <f t="shared" si="93"/>
        <v>-1.3249254147435987</v>
      </c>
      <c r="EB112" s="67">
        <f t="shared" si="94"/>
        <v>1.1526795099383855</v>
      </c>
      <c r="EC112" s="59">
        <f t="array" ref="EC112">IF(DY112=1, 1, (EA112-ED112*'Saline (Inputs)'!$C$45))</f>
        <v>-8.612295240260659E-2</v>
      </c>
      <c r="ED112" s="59">
        <f>IF(DY112=1, 0, ((EB112-EA112)/'Saline (Inputs)'!$D$45))</f>
        <v>0.96664269752934828</v>
      </c>
      <c r="EE112" s="77">
        <f>VLOOKUP('ROZ (Inputs)'!$Z140,'Depositional Environments'!$BW$11:$CI$26,6,FALSE)</f>
        <v>0.64</v>
      </c>
      <c r="EF112" s="77">
        <f>VLOOKUP('ROZ (Inputs)'!$Z140,'Depositional Environments'!$BW$11:$CI$26,7,FALSE)</f>
        <v>0.77</v>
      </c>
      <c r="EG112" s="134">
        <f>IF('ROZ (Inputs)'!$Z140="Default",IF('ROZ (Inputs)'!AF140=0,'ROZ (Inputs)'!K$23,'ROZ (Inputs)'!AF140),IF('ROZ (Inputs)'!AF140=0,EE112,'ROZ (Inputs)'!AF139))</f>
        <v>0</v>
      </c>
      <c r="EH112" s="134">
        <f>IF('ROZ (Inputs)'!$Z140="Default",IF('ROZ (Inputs)'!AG140=0,'ROZ (Inputs)'!L$23,'ROZ (Inputs)'!AG140),IF('ROZ (Inputs)'!AG140=0,EF112,'ROZ (Inputs)'!AG139))</f>
        <v>0</v>
      </c>
      <c r="EI112" s="127">
        <f t="shared" si="95"/>
        <v>0.57536414490356191</v>
      </c>
      <c r="EJ112" s="67">
        <f t="shared" si="96"/>
        <v>1.2083112059245342</v>
      </c>
      <c r="EK112" s="59">
        <f t="array" ref="EK112">IF(EG112=1, 1, (EI112-EL112*'Saline (Inputs)'!$C$45))</f>
        <v>0.89183767541404801</v>
      </c>
      <c r="EL112" s="59">
        <f>IF(EG112=1, 0, ((EJ112-EI112)/'Saline (Inputs)'!$D$45))</f>
        <v>0.24694560797949588</v>
      </c>
      <c r="EM112" s="77">
        <f>VLOOKUP('ROZ (Inputs)'!$Z140,'Depositional Environments'!$BW$11:$CI$26,8,FALSE)</f>
        <v>0.16</v>
      </c>
      <c r="EN112" s="77">
        <f>VLOOKUP('ROZ (Inputs)'!$Z140,'Depositional Environments'!$BW$11:$CI$26,9,FALSE)</f>
        <v>0.39</v>
      </c>
      <c r="EO112" s="134">
        <f>IF('ROZ (Inputs)'!$Z140="Default",IF('ROZ (Inputs)'!AH140=0,'ROZ (Inputs)'!K$24,'ROZ (Inputs)'!AH140),IF('ROZ (Inputs)'!AH140=0,EM112,'ROZ (Inputs)'!AH139))</f>
        <v>0</v>
      </c>
      <c r="EP112" s="134">
        <f>IF('ROZ (Inputs)'!$Z140="Default",IF('ROZ (Inputs)'!AI140=0,'ROZ (Inputs)'!L$24,'ROZ (Inputs)'!AI140),IF('ROZ (Inputs)'!AI140=0,EN112,'ROZ (Inputs)'!AI139))</f>
        <v>0</v>
      </c>
      <c r="EQ112" s="127">
        <f t="shared" si="97"/>
        <v>-1.6582280766035322</v>
      </c>
      <c r="ER112" s="67">
        <f t="shared" si="98"/>
        <v>-0.44731221804366478</v>
      </c>
      <c r="ES112" s="59">
        <f t="array" ref="ES112">IF(EO112=1, 1, (EQ112-ET112*'Saline (Inputs)'!$C$45))</f>
        <v>-1.0527701473235984</v>
      </c>
      <c r="ET112" s="59">
        <f>IF(EO112=1, 0, ((ER112-EQ112)/'Saline (Inputs)'!$D$45))</f>
        <v>0.47244133248952946</v>
      </c>
      <c r="EU112" s="77">
        <f>VLOOKUP('ROZ (Inputs)'!$Z140,'Depositional Environments'!$BW$11:$CI$26,10,FALSE)</f>
        <v>0.35</v>
      </c>
      <c r="EV112" s="77">
        <f>VLOOKUP('ROZ (Inputs)'!$Z140,'Depositional Environments'!$BW$11:$CI$26,11,FALSE)</f>
        <v>0.76</v>
      </c>
      <c r="EW112" s="134">
        <f>IF('ROZ (Inputs)'!$Z140="Default",IF('ROZ (Inputs)'!AJ140=0,'ROZ (Inputs)'!K$25,'ROZ (Inputs)'!AJ140),IF('ROZ (Inputs)'!AJ140=0,EU112,'ROZ (Inputs)'!AJ139))</f>
        <v>0</v>
      </c>
      <c r="EX112" s="134">
        <f>IF('ROZ (Inputs)'!$Z140="Default",IF('ROZ (Inputs)'!AK140=0,'ROZ (Inputs)'!L$25,'ROZ (Inputs)'!AK140),IF('ROZ (Inputs)'!AK140=0,EV112,'ROZ (Inputs)'!AK139))</f>
        <v>0</v>
      </c>
      <c r="EY112" s="127">
        <f t="shared" si="99"/>
        <v>-0.61903920840622351</v>
      </c>
      <c r="EZ112" s="67">
        <f t="shared" si="100"/>
        <v>1.1526795099383855</v>
      </c>
      <c r="FA112" s="59">
        <f t="array" ref="FA112">IF(EW112=1, 1, (EY112-FB112*'Saline (Inputs)'!$C$45))</f>
        <v>0.26682015076608112</v>
      </c>
      <c r="FB112" s="59">
        <f>IF(EW112=1, 0, ((EZ112-EY112)/'Saline (Inputs)'!$D$45))</f>
        <v>0.69123973079917</v>
      </c>
      <c r="FC112" s="283">
        <f>VLOOKUP('ROZ (Inputs)'!$Z140,'Depositional Environments'!$BW$11:$CI$26,12,FALSE)</f>
        <v>8.9999999999999993E-3</v>
      </c>
      <c r="FD112" s="283">
        <f>VLOOKUP('ROZ (Inputs)'!$Z140,'Depositional Environments'!$BW$11:$CI$26,13,FALSE)</f>
        <v>1.0999999999999999E-2</v>
      </c>
      <c r="FE112" s="134">
        <f>IF('ROZ (Inputs)'!$Z140="Default",IF('ROZ (Inputs)'!AL140=0,'ROZ (Inputs)'!K$26,'ROZ (Inputs)'!AL140),IF('ROZ (Inputs)'!AL140=0,FC112,'ROZ (Inputs)'!AL139))</f>
        <v>0</v>
      </c>
      <c r="FF112" s="134">
        <f>IF('ROZ (Inputs)'!$Z140="Default",IF('ROZ (Inputs)'!AM140=0,'ROZ (Inputs)'!L$26,'ROZ (Inputs)'!AM140),IF('ROZ (Inputs)'!AM140=0,FD112,'ROZ (Inputs)'!AM139))</f>
        <v>0</v>
      </c>
      <c r="FG112" s="127">
        <f t="shared" si="101"/>
        <v>-4.7014899569937691</v>
      </c>
      <c r="FH112" s="67">
        <f t="shared" si="102"/>
        <v>-4.4987990588243418</v>
      </c>
      <c r="FI112" s="59">
        <f t="array" ref="FI112">IF(FE112=1, 1, (FG112-FJ112*'Saline (Inputs)'!$C$45))</f>
        <v>-4.6001445079090555</v>
      </c>
      <c r="FJ112" s="59">
        <f>IF(FE112=1, 0, ((FH112-FG112)/'Saline (Inputs)'!$D$45))</f>
        <v>7.9080274106369253E-2</v>
      </c>
      <c r="FL112" s="145">
        <v>105</v>
      </c>
      <c r="FM112" s="143">
        <f t="shared" si="103"/>
        <v>1</v>
      </c>
      <c r="FN112" s="143">
        <f t="shared" si="104"/>
        <v>1</v>
      </c>
      <c r="FO112" s="143">
        <f t="shared" si="105"/>
        <v>1</v>
      </c>
      <c r="FP112" s="143">
        <f t="shared" si="106"/>
        <v>1</v>
      </c>
      <c r="FQ112" s="143">
        <f t="shared" si="107"/>
        <v>1</v>
      </c>
      <c r="FR112" s="143">
        <f t="shared" si="108"/>
        <v>1</v>
      </c>
      <c r="FT112" s="145">
        <v>105</v>
      </c>
      <c r="FU112" s="34">
        <v>-5.7296772138216957E-4</v>
      </c>
      <c r="FV112" s="34">
        <v>-3.6593291952158318E-5</v>
      </c>
      <c r="FW112" s="34">
        <v>5.2702947869173442E-5</v>
      </c>
      <c r="FZ112" s="140">
        <v>105</v>
      </c>
      <c r="GA112" s="78">
        <f>VLOOKUP('Shale_EERC (Inputs)'!$AI137,$ID$7:$IF$8,2,FALSE)</f>
        <v>0.2</v>
      </c>
      <c r="GB112" s="78">
        <f>VLOOKUP('Shale_EERC (Inputs)'!AI137,$AY$7:$BA$8,3,FALSE)</f>
        <v>0.8</v>
      </c>
      <c r="GC112" s="134">
        <f>IF('Shale_EERC (Inputs)'!$AI137="Default",IF('Shale_EERC (Inputs)'!AK137=0,'Shale_EERC (Inputs)'!L$19,'Shale_EERC (Inputs)'!AK137),IF('Shale_EERC (Inputs)'!AK137=0,GA112,'Shale_EERC (Inputs)'!AK137))</f>
        <v>0.2</v>
      </c>
      <c r="GD112" s="134">
        <f>IF('Shale_EERC (Inputs)'!$AI137="Default",IF('Shale_EERC (Inputs)'!AL137=0,'Shale_EERC (Inputs)'!M$19,'Shale_EERC (Inputs)'!AL137),IF('Shale_EERC (Inputs)'!AL137=0,GB112,'Shale_EERC (Inputs)'!AL137))</f>
        <v>0.8</v>
      </c>
      <c r="GE112" s="127">
        <f t="shared" si="109"/>
        <v>-1.3862943611198906</v>
      </c>
      <c r="GF112" s="67">
        <f t="shared" si="110"/>
        <v>1.3862949861200078</v>
      </c>
      <c r="GG112" s="59">
        <f>IF(GC112=1, 1, (GE112-GH112*'Saline (Inputs)'!$C$45))</f>
        <v>3.1250005871896747E-7</v>
      </c>
      <c r="GH112" s="59">
        <f>IF(GC112=1, 0, ((GF112-GE112)/'Saline (Inputs)'!$D$45))</f>
        <v>1.0817314815037018</v>
      </c>
      <c r="GI112" s="78">
        <f>VLOOKUP('Shale_EERC (Inputs)'!$AI137,$IH$7:$IJ$8,2,FALSE)</f>
        <v>0.2</v>
      </c>
      <c r="GJ112" s="78">
        <f>VLOOKUP('Shale_EERC (Inputs)'!$AI137,$IH$7:$IJ$8,3,FALSE)</f>
        <v>0.8</v>
      </c>
      <c r="GK112" s="134">
        <f>IF('Shale_EERC (Inputs)'!$AI137="Default",IF('Shale_EERC (Inputs)'!AM137=0,'Shale_EERC (Inputs)'!L$20,'Shale_EERC (Inputs)'!AM137),IF('Shale_EERC (Inputs)'!AM137=0,GI112,'Shale_EERC (Inputs)'!AM137))</f>
        <v>0.2</v>
      </c>
      <c r="GL112" s="134">
        <f>IF('Shale_EERC (Inputs)'!$AI137="Default",IF('Shale_EERC (Inputs)'!AN137=0,'Shale_EERC (Inputs)'!M$20,'Shale_EERC (Inputs)'!AN137),IF('Shale_EERC (Inputs)'!AN137=0,GJ112,'Shale_EERC (Inputs)'!AN137))</f>
        <v>0.8</v>
      </c>
      <c r="GM112" s="127">
        <f t="shared" si="111"/>
        <v>-1.3862943611198906</v>
      </c>
      <c r="GN112" s="67">
        <f t="shared" si="112"/>
        <v>1.3862949861200078</v>
      </c>
      <c r="GO112" s="59">
        <f t="array" ref="GO112">IF(GK112=1, 1, (GM112-GP112*'Saline (Inputs)'!$C$45))</f>
        <v>3.1250005871896747E-7</v>
      </c>
      <c r="GP112" s="59">
        <f>IF(GK112=1, 0, ((GN112-GM112)/'Saline (Inputs)'!$D$45))</f>
        <v>1.0817314815037018</v>
      </c>
      <c r="GQ112" s="78">
        <f>VLOOKUP('Shale_EERC (Inputs)'!$AI137,$IL$7:$IN$8,2,FALSE)</f>
        <v>0.2</v>
      </c>
      <c r="GR112" s="78">
        <f>VLOOKUP('Shale_EERC (Inputs)'!$AI137,$IL$7:$IN$8,3,FALSE)</f>
        <v>0.8</v>
      </c>
      <c r="GS112" s="134">
        <f>IF('Shale_EERC (Inputs)'!$AI137="Default",IF('Shale_EERC (Inputs)'!AO137=0,'Shale_EERC (Inputs)'!L$21,'Shale_EERC (Inputs)'!AO137),IF('Shale_EERC (Inputs)'!AO137=0,GQ112,'Shale_EERC (Inputs)'!AO137))</f>
        <v>0.2</v>
      </c>
      <c r="GT112" s="134">
        <f>IF('Shale_EERC (Inputs)'!$AI137="Default",IF('Shale_EERC (Inputs)'!AP137=0,'Shale_EERC (Inputs)'!M$21,'Shale_EERC (Inputs)'!AP137),IF('Shale_EERC (Inputs)'!AP137=0,GR112,'Shale_EERC (Inputs)'!AP137))</f>
        <v>0.8</v>
      </c>
      <c r="GU112" s="135">
        <f t="shared" si="121"/>
        <v>-1.3862943611198906</v>
      </c>
      <c r="GV112" s="136">
        <f t="shared" si="113"/>
        <v>1.3862949861200078</v>
      </c>
      <c r="GW112" s="137">
        <f t="array" ref="GW112">IF(GS112=1, 1, (GU112-GX112*'Saline (Inputs)'!$C$45))</f>
        <v>3.1250005871896747E-7</v>
      </c>
      <c r="GX112" s="137">
        <f>IF(GS112=1, 0, ((GV112-GU112)/'Saline (Inputs)'!$D$45))</f>
        <v>1.0817314815037018</v>
      </c>
      <c r="GY112" s="78">
        <f>VLOOKUP('Shale_EERC (Inputs)'!$AI137,$IP$7:$IR$8,2,FALSE)</f>
        <v>0.2</v>
      </c>
      <c r="GZ112" s="78">
        <f>VLOOKUP('Shale_EERC (Inputs)'!$AI137,$IP$7:$IR$8,3,FALSE)</f>
        <v>0.8</v>
      </c>
      <c r="HA112" s="134">
        <f>IF('Shale_EERC (Inputs)'!$AI137="Default",IF('Shale_EERC (Inputs)'!AQ137=0,'Shale_EERC (Inputs)'!L$22,'Shale_EERC (Inputs)'!AQ137),IF('Shale_EERC (Inputs)'!AQ137=0,GY112,'Shale_EERC (Inputs)'!AQ137))</f>
        <v>0.2</v>
      </c>
      <c r="HB112" s="134">
        <f>IF('Shale_EERC (Inputs)'!$AI137="Default",IF('Shale_EERC (Inputs)'!AR137=0,'Shale_EERC (Inputs)'!M$22,'Shale_EERC (Inputs)'!AR137),IF('Shale_EERC (Inputs)'!AR137=0,GZ112,'Shale_EERC (Inputs)'!AR137))</f>
        <v>0.8</v>
      </c>
      <c r="HC112" s="127">
        <f t="shared" si="114"/>
        <v>-1.3862943611198906</v>
      </c>
      <c r="HD112" s="67">
        <f t="shared" si="122"/>
        <v>1.3862949861200078</v>
      </c>
      <c r="HE112" s="59">
        <f t="array" ref="HE112">IF(HA112=1, 1, (HC112-HF112*'Saline (Inputs)'!$C$45))</f>
        <v>3.1250005871896747E-7</v>
      </c>
      <c r="HF112" s="59">
        <f>IF(HA112=1, 0, ((HD112-HC112)/'Saline (Inputs)'!$D$45))</f>
        <v>1.0817314815037018</v>
      </c>
      <c r="HG112" s="78">
        <f>VLOOKUP('Shale_EERC (Inputs)'!$AI137,$IT$7:$IV$8,2,FALSE)</f>
        <v>0.2</v>
      </c>
      <c r="HH112" s="78">
        <f>VLOOKUP('Shale_EERC (Inputs)'!$AI137,$IT$7:$IV$8,3,FALSE)</f>
        <v>0.8</v>
      </c>
      <c r="HI112" s="134">
        <f>IF('Shale_EERC (Inputs)'!$AI137="Default",IF('Shale_EERC (Inputs)'!AS137=0,'Shale_EERC (Inputs)'!L$23,'Shale_EERC (Inputs)'!AS137),IF('Shale_EERC (Inputs)'!AS137=0,HG112,'Shale_EERC (Inputs)'!AS137))</f>
        <v>0.2</v>
      </c>
      <c r="HJ112" s="134">
        <f>IF('Shale_EERC (Inputs)'!$AI137="Default",IF('Shale_EERC (Inputs)'!AT137=0,'Shale_EERC (Inputs)'!M$23,'Shale_EERC (Inputs)'!AT137),IF('Shale_EERC (Inputs)'!AT137=0,HH112,'Shale_EERC (Inputs)'!AT137))</f>
        <v>0.8</v>
      </c>
      <c r="HK112" s="127">
        <f t="shared" si="115"/>
        <v>-1.3862943611198906</v>
      </c>
      <c r="HL112" s="67">
        <f t="shared" si="123"/>
        <v>1.3862949861200078</v>
      </c>
      <c r="HM112" s="59">
        <f t="array" ref="HM112">IF(HI112=1, 1, (HK112-HN112*'Saline (Inputs)'!$C$45))</f>
        <v>3.1250005871896747E-7</v>
      </c>
      <c r="HN112" s="59">
        <f>IF(HI112=1, 0, ((HL112-HK112)/'Saline (Inputs)'!$D$45))</f>
        <v>1.0817314815037018</v>
      </c>
      <c r="HP112" s="145">
        <v>105</v>
      </c>
      <c r="HQ112" s="143">
        <f t="shared" si="116"/>
        <v>1</v>
      </c>
      <c r="HR112" s="143">
        <f t="shared" si="117"/>
        <v>1</v>
      </c>
      <c r="HS112" s="143">
        <f t="shared" si="118"/>
        <v>1</v>
      </c>
      <c r="HT112" s="143">
        <f t="shared" si="119"/>
        <v>1</v>
      </c>
      <c r="HU112" s="143">
        <f t="shared" si="120"/>
        <v>1</v>
      </c>
      <c r="HY112" s="233">
        <v>106</v>
      </c>
      <c r="HZ112" s="271">
        <v>1.7665642189967749E-5</v>
      </c>
      <c r="IA112" s="271">
        <v>9.3164406280270919E-5</v>
      </c>
      <c r="IB112" s="271">
        <v>6.1024862225167789E-4</v>
      </c>
    </row>
    <row r="113" spans="2:236" x14ac:dyDescent="0.35">
      <c r="B113" s="140">
        <v>106</v>
      </c>
      <c r="C113" s="78">
        <f>VLOOKUP('Saline (Inputs)'!$T140,'Depositional Environments'!$BK$11:$BU$26,2,FALSE)</f>
        <v>0.2</v>
      </c>
      <c r="D113" s="78">
        <f>VLOOKUP('Saline (Inputs)'!$T140,'Depositional Environments'!$BK$11:$BU$26,3,FALSE)</f>
        <v>0.8</v>
      </c>
      <c r="E113" s="134">
        <f>IF('Saline (Inputs)'!$T140="Default",IF('Saline (Inputs)'!V140=0,'Saline (Inputs)'!K$21,'Saline (Inputs)'!V140),IF('Saline (Inputs)'!V140=0,C113,'Saline (Inputs)'!V140))</f>
        <v>0</v>
      </c>
      <c r="F113" s="134">
        <f>IF('Saline (Inputs)'!$T140="Default",IF('Saline (Inputs)'!W140=0,'Saline (Inputs)'!L$21,'Saline (Inputs)'!W140),IF('Saline (Inputs)'!W140=0,D113,'Saline (Inputs)'!W140))</f>
        <v>0</v>
      </c>
      <c r="G113" s="127">
        <f t="shared" si="124"/>
        <v>-1.3862943611198906</v>
      </c>
      <c r="H113" s="67">
        <f t="shared" si="125"/>
        <v>1.3862943611198908</v>
      </c>
      <c r="I113" s="59">
        <f>IF(E113=1, 1, (G113-J113*'Saline (Inputs)'!$C$45))</f>
        <v>2.2204460492503131E-16</v>
      </c>
      <c r="J113" s="59">
        <f>IF(E113=1, 0, ((H113-G113)/'Saline (Inputs)'!$D$45))</f>
        <v>1.0817312376586106</v>
      </c>
      <c r="K113" s="78">
        <f>VLOOKUP('Saline (Inputs)'!$T140,'Depositional Environments'!$BK$11:$BU$26,4,FALSE)</f>
        <v>0.21</v>
      </c>
      <c r="L113" s="78">
        <f>VLOOKUP('Saline (Inputs)'!$T140,'Depositional Environments'!$BK$11:$BU$26,5,FALSE)</f>
        <v>0.76</v>
      </c>
      <c r="M113" s="134">
        <f>IF('Saline (Inputs)'!$T140="Default",IF('Saline (Inputs)'!X140=0,'Saline (Inputs)'!K$22,'Saline (Inputs)'!X140), IF('Saline (Inputs)'!X140=0,Calculations!K113,'Saline (Inputs)'!X140))</f>
        <v>0</v>
      </c>
      <c r="N113" s="134">
        <f>IF('Saline (Inputs)'!$T140="Default",IF('Saline (Inputs)'!Y140=0,'Saline (Inputs)'!L$22,'Saline (Inputs)'!Y140), IF('Saline (Inputs)'!Y140=0,Calculations!L113,'Saline (Inputs)'!Y140))</f>
        <v>0</v>
      </c>
      <c r="O113" s="127">
        <f t="shared" si="126"/>
        <v>-1.3249254147435987</v>
      </c>
      <c r="P113" s="67">
        <f t="shared" si="127"/>
        <v>1.1526795099383855</v>
      </c>
      <c r="Q113" s="59">
        <f t="array" ref="Q113">IF(M113=1, 1, (O113-R113*'Saline (Inputs)'!$C$45))</f>
        <v>-8.612295240260659E-2</v>
      </c>
      <c r="R113" s="59">
        <f>IF(M113=1, 0, ((P113-O113)/'Saline (Inputs)'!$D$45))</f>
        <v>0.96664269752934828</v>
      </c>
      <c r="S113" s="78">
        <f>VLOOKUP('Saline (Inputs)'!$T140,'Depositional Environments'!$BK$11:$BU$26,6,FALSE)</f>
        <v>0.61</v>
      </c>
      <c r="T113" s="78">
        <f>VLOOKUP('Saline (Inputs)'!$T140,'Depositional Environments'!$BK$11:$BU$26,7,FALSE)</f>
        <v>0.71</v>
      </c>
      <c r="U113" s="134">
        <f>IF('Saline (Inputs)'!$T140="Default",IF('Saline (Inputs)'!Z140=0,'Saline (Inputs)'!K$23,'Saline (Inputs)'!Z140),IF('Saline (Inputs)'!Z140=0,S113,'Saline (Inputs)'!Z140))</f>
        <v>0</v>
      </c>
      <c r="V113" s="134">
        <f>IF('Saline (Inputs)'!$T140="Default",IF('Saline (Inputs)'!AA140=0,'Saline (Inputs)'!L$23,'Saline (Inputs)'!AA140),IF('Saline (Inputs)'!AA140=0,T113,'Saline (Inputs)'!AA140))</f>
        <v>0</v>
      </c>
      <c r="W113" s="127">
        <f t="shared" si="128"/>
        <v>0.44731221804366483</v>
      </c>
      <c r="X113" s="67">
        <f t="shared" si="129"/>
        <v>0.89538404705484131</v>
      </c>
      <c r="Y113" s="59">
        <f t="array" ref="Y113">IF(U113=1, 1, (W113-Z113*'Saline (Inputs)'!$C$45))</f>
        <v>0.67134813254925307</v>
      </c>
      <c r="Z113" s="59">
        <f>IF(U113=1, 0, ((X113-W113)/'Saline (Inputs)'!$D$45))</f>
        <v>0.17481615295782754</v>
      </c>
      <c r="AA113" s="78">
        <f>VLOOKUP('Saline (Inputs)'!$T140,'Depositional Environments'!$BK$11:$BU$26,8,FALSE)</f>
        <v>0.19</v>
      </c>
      <c r="AB113" s="78">
        <f>VLOOKUP('Saline (Inputs)'!$T140,'Depositional Environments'!$BK$11:$BU$26,9,FALSE)</f>
        <v>0.59</v>
      </c>
      <c r="AC113" s="134">
        <f>IF('Saline (Inputs)'!$T140="Default",IF('Saline (Inputs)'!AB140=0,'Saline (Inputs)'!K$24,'Saline (Inputs)'!AB140),IF('Saline (Inputs)'!AB140=0,AA113,'Saline (Inputs)'!AB140))</f>
        <v>0</v>
      </c>
      <c r="AD113" s="134">
        <f>IF('Saline (Inputs)'!$T140="Default",IF('Saline (Inputs)'!AC140=0,'Saline (Inputs)'!L$24,'Saline (Inputs)'!AC140),IF('Saline (Inputs)'!AC140=0,AB113,'Saline (Inputs)'!AC140))</f>
        <v>0</v>
      </c>
      <c r="AE113" s="127">
        <f t="shared" si="130"/>
        <v>-1.4500101755059984</v>
      </c>
      <c r="AF113" s="67">
        <f t="shared" si="131"/>
        <v>0.36396537720141148</v>
      </c>
      <c r="AG113" s="59">
        <f t="array" ref="AG113">IF(AC113=1, 1, (AE113-AH113*'Saline (Inputs)'!$C$45))</f>
        <v>-0.54302239915229344</v>
      </c>
      <c r="AH113" s="59">
        <f>IF(AC113=1, 0, ((AF113-AE113)/'Saline (Inputs)'!$D$45))</f>
        <v>0.7077263223257636</v>
      </c>
      <c r="AI113" s="78">
        <f>VLOOKUP('Saline (Inputs)'!$T140,'Depositional Environments'!$BK$11:$BU$26,10,FALSE)</f>
        <v>0.39</v>
      </c>
      <c r="AJ113" s="78">
        <f>VLOOKUP('Saline (Inputs)'!$T140,'Depositional Environments'!$BK$11:$BU$26,11,FALSE)</f>
        <v>0.81</v>
      </c>
      <c r="AK113" s="134">
        <f>IF('Saline (Inputs)'!$T140="Default",IF('Saline (Inputs)'!K$25=0,'Saline (Inputs)'!AD140,'Saline (Inputs)'!$K$25),IF('Saline (Inputs)'!AD140=0,AI113,'Saline (Inputs)'!AD140))</f>
        <v>0</v>
      </c>
      <c r="AL113" s="134">
        <f>IF('Saline (Inputs)'!$T140="Default",IF('Saline (Inputs)'!L$25=0,'Saline (Inputs)'!AE140,'Saline (Inputs)'!$L$25),IF('Saline (Inputs)'!AE140=0,AJ113,'Saline (Inputs)'!AE140))</f>
        <v>0</v>
      </c>
      <c r="AM113" s="127">
        <f t="shared" si="132"/>
        <v>-0.44731221804366478</v>
      </c>
      <c r="AN113" s="67">
        <f t="shared" si="133"/>
        <v>1.4500101755059986</v>
      </c>
      <c r="AO113" s="59">
        <f t="array" ref="AO113">IF(AK113=1, 1, (AM113-AP113*'Saline (Inputs)'!$C$45))</f>
        <v>0.50134897873116691</v>
      </c>
      <c r="AP113" s="59">
        <f>IF(AK113=1, 0, ((AN113-AM113)/'Saline (Inputs)'!$D$45))</f>
        <v>0.74024426506138619</v>
      </c>
      <c r="AR113" s="145">
        <v>106</v>
      </c>
      <c r="AS113" s="143">
        <f t="shared" si="74"/>
        <v>1</v>
      </c>
      <c r="AT113" s="143">
        <f t="shared" si="75"/>
        <v>1</v>
      </c>
      <c r="AU113" s="143">
        <f t="shared" si="76"/>
        <v>1</v>
      </c>
      <c r="AV113" s="143">
        <f t="shared" si="77"/>
        <v>1</v>
      </c>
      <c r="AW113" s="143">
        <f t="shared" si="78"/>
        <v>1</v>
      </c>
      <c r="BS113" s="140">
        <v>106</v>
      </c>
      <c r="BT113" s="78">
        <f>VLOOKUP('Shale (Inputs)'!AC140,$AY$7:$BA$8,2,FALSE)</f>
        <v>0.2</v>
      </c>
      <c r="BU113" s="78">
        <f>VLOOKUP('Shale (Inputs)'!AC140,$AY$7:$BA$8,3,FALSE)</f>
        <v>0.8</v>
      </c>
      <c r="BV113" s="134">
        <f>IF('Shale (Inputs)'!$AC140="Default",IF('Shale (Inputs)'!AE140=0,'Shale (Inputs)'!L$19,'Shale (Inputs)'!AE140),IF('Shale (Inputs)'!AE140=0,BT113,'Shale (Inputs)'!AE140))</f>
        <v>0.2</v>
      </c>
      <c r="BW113" s="134">
        <f>IF('Shale (Inputs)'!$AC140="Default",IF('Shale (Inputs)'!AF140=0,'Shale (Inputs)'!M$19,'Shale (Inputs)'!AF140),IF('Shale (Inputs)'!AF140=0,BU113,'Shale (Inputs)'!AF140))</f>
        <v>0.8</v>
      </c>
      <c r="BX113" s="127">
        <f t="shared" si="79"/>
        <v>-1.3862943611198906</v>
      </c>
      <c r="BY113" s="67">
        <f t="shared" si="80"/>
        <v>1.3862949861200078</v>
      </c>
      <c r="BZ113" s="59">
        <f>IF(BV113=1, 1, (BX113-CA113*'Saline (Inputs)'!$C$45))</f>
        <v>3.1250005871896747E-7</v>
      </c>
      <c r="CA113" s="59">
        <f>IF(BV113=1, 0, ((BY113-BX113)/'Saline (Inputs)'!$D$45))</f>
        <v>1.0817314815037018</v>
      </c>
      <c r="CB113" s="78">
        <f>VLOOKUP('Shale (Inputs)'!AC140,Calculations!$BC$7:$BE$8,2,FALSE)</f>
        <v>0.03</v>
      </c>
      <c r="CC113" s="78">
        <f>VLOOKUP('Shale (Inputs)'!AC140,Calculations!$BC$7:$BE$8,3,FALSE)</f>
        <v>0.92</v>
      </c>
      <c r="CD113" s="134">
        <f>IF('Shale (Inputs)'!$AC140="Default",IF('Shale (Inputs)'!AG140=0,'Shale (Inputs)'!L$20,'Shale (Inputs)'!AG140),IF('Shale (Inputs)'!AG140=0,CB113,'Shale (Inputs)'!AG140))</f>
        <v>0.03</v>
      </c>
      <c r="CE113" s="134">
        <f>IF('Shale (Inputs)'!$AC140="Default",IF('Shale (Inputs)'!AH140=0,'Shale (Inputs)'!M$20,'Shale (Inputs)'!AH140),IF('Shale (Inputs)'!AH140=0,CC113,'Shale (Inputs)'!AH140))</f>
        <v>0.92</v>
      </c>
      <c r="CF113" s="127">
        <f t="shared" si="81"/>
        <v>-3.4760986898352733</v>
      </c>
      <c r="CG113" s="67">
        <f t="shared" si="82"/>
        <v>2.4423483940656316</v>
      </c>
      <c r="CH113" s="59">
        <f t="array" ref="CH113">IF(CD113=1, 1, (CF113-CI113*'Saline (Inputs)'!$C$45))</f>
        <v>-0.51687514788482103</v>
      </c>
      <c r="CI113" s="59">
        <f>IF(CD113=1, 0, ((CG113-CF113)/'Saline (Inputs)'!$D$45))</f>
        <v>2.3090943989389285</v>
      </c>
      <c r="CJ113" s="78">
        <f>VLOOKUP('Shale (Inputs)'!$AJ140,Calculations!$BG$18:$BI$25,2,FALSE)</f>
        <v>0.25</v>
      </c>
      <c r="CK113" s="78">
        <f>VLOOKUP('Shale (Inputs)'!$AJ140,Calculations!$BG$18:$BI$25,3,FALSE)</f>
        <v>0.53</v>
      </c>
      <c r="CL113" s="134">
        <f>IF('Shale (Inputs)'!$AJ140="Default",IF('Shale (Inputs)'!AL140=0,'Shale (Inputs)'!L$24,'Shale (Inputs)'!AL140),IF('Shale (Inputs)'!AL140=0,CJ113,'Shale (Inputs)'!AL140))</f>
        <v>0.2</v>
      </c>
      <c r="CM113" s="134">
        <f>IF('Shale (Inputs)'!$AJ140="Default",IF('Shale (Inputs)'!AM140=0,'Shale (Inputs)'!M$24,'Shale (Inputs)'!AM140),IF('Shale (Inputs)'!AM140=0,CK113,'Shale (Inputs)'!AM140))</f>
        <v>0.85</v>
      </c>
      <c r="CN113" s="135">
        <f t="shared" si="83"/>
        <v>-1.3862943611198906</v>
      </c>
      <c r="CO113" s="136">
        <f t="shared" si="84"/>
        <v>1.7346018397020466</v>
      </c>
      <c r="CP113" s="137">
        <f t="array" ref="CP113">IF(CL113=1, 1, (CN113-CQ113*'Saline (Inputs)'!$C$45))</f>
        <v>0.17415373929107769</v>
      </c>
      <c r="CQ113" s="137">
        <f>IF(CL113=1, 0, ((CO113-CN113)/'Saline (Inputs)'!$D$45))</f>
        <v>1.2176241224814466</v>
      </c>
      <c r="CR113" s="78">
        <f>VLOOKUP('Shale (Inputs)'!$AJ140,Calculations!$BK$18:$BM$25,2,FALSE)</f>
        <v>0.14000000000000001</v>
      </c>
      <c r="CS113" s="78">
        <f>VLOOKUP('Shale (Inputs)'!$AJ140,Calculations!$BK$18:$BM$25,3,FALSE)</f>
        <v>0.34</v>
      </c>
      <c r="CT113" s="134">
        <f>IF('Shale (Inputs)'!$AJ140="Default",IF('Shale (Inputs)'!AN140=0,'Shale (Inputs)'!L$25,'Shale (Inputs)'!AN140),IF('Shale (Inputs)'!AN140=0,CR113,'Shale (Inputs)'!AN140))</f>
        <v>0.1</v>
      </c>
      <c r="CU113" s="134">
        <f>IF('Shale (Inputs)'!$AJ140="Default",IF('Shale (Inputs)'!AO140=0,'Shale (Inputs)'!M$25,'Shale (Inputs)'!AO140),IF('Shale (Inputs)'!AO140=0,CS113,'Shale (Inputs)'!AO140))</f>
        <v>0.49</v>
      </c>
      <c r="CV113" s="127">
        <f t="shared" si="85"/>
        <v>-2.1972245773362191</v>
      </c>
      <c r="CW113" s="67">
        <f t="shared" si="86"/>
        <v>-4.0004934453636599E-2</v>
      </c>
      <c r="CX113" s="59">
        <f t="array" ref="CX113">IF(CT113=1, 1, (CV113-CY113*'Saline (Inputs)'!$C$45))</f>
        <v>-1.1186147558949278</v>
      </c>
      <c r="CY113" s="59">
        <f>IF(CT113=1, 0, ((CW113-CV113)/'Saline (Inputs)'!$D$45))</f>
        <v>0.84164371566502805</v>
      </c>
      <c r="DA113" s="145">
        <v>106</v>
      </c>
      <c r="DB113" s="143">
        <f t="shared" si="87"/>
        <v>1</v>
      </c>
      <c r="DC113" s="143">
        <f t="shared" si="88"/>
        <v>1</v>
      </c>
      <c r="DD113" s="143">
        <f t="shared" si="89"/>
        <v>1</v>
      </c>
      <c r="DE113" s="143">
        <f t="shared" si="90"/>
        <v>1</v>
      </c>
      <c r="DI113" s="233">
        <v>107</v>
      </c>
      <c r="DJ113" s="231">
        <v>1.4201727481122299E-5</v>
      </c>
      <c r="DK113" s="231">
        <v>7.9504923633072385E-5</v>
      </c>
      <c r="DL113" s="231">
        <v>5.5747441365446265E-4</v>
      </c>
      <c r="DN113" s="140">
        <v>106</v>
      </c>
      <c r="DO113" s="77">
        <f>VLOOKUP('ROZ (Inputs)'!$Z141,'Depositional Environments'!$BW$11:$CI$26,2,FALSE)</f>
        <v>0.2</v>
      </c>
      <c r="DP113" s="77">
        <f>VLOOKUP('ROZ (Inputs)'!$Z141,'Depositional Environments'!$BW$11:$CI$26,3,FALSE)</f>
        <v>0.8</v>
      </c>
      <c r="DQ113" s="134">
        <f>IF('ROZ (Inputs)'!$Z141="Default",IF('ROZ (Inputs)'!AB141=0,'ROZ (Inputs)'!K$21,'ROZ (Inputs)'!AB141),IF('ROZ (Inputs)'!AB141=0,DO113,'ROZ (Inputs)'!AB141))</f>
        <v>0</v>
      </c>
      <c r="DR113" s="134">
        <f>IF('ROZ (Inputs)'!$Z141="Default",IF('ROZ (Inputs)'!AC141=0,'ROZ (Inputs)'!L$21,'ROZ (Inputs)'!AC141),IF('ROZ (Inputs)'!AC141=0,DP113,'ROZ (Inputs)'!AC141))</f>
        <v>0</v>
      </c>
      <c r="DS113" s="127">
        <f t="shared" si="91"/>
        <v>-1.3862943611198906</v>
      </c>
      <c r="DT113" s="67">
        <f t="shared" si="92"/>
        <v>1.3862943611198908</v>
      </c>
      <c r="DU113" s="59">
        <f>IF(DQ113=1, 1, (DS113-DV113*'Saline (Inputs)'!$C$45))</f>
        <v>2.2204460492503131E-16</v>
      </c>
      <c r="DV113" s="59">
        <f>IF(DQ113=1, 0, ((DT113-DS113)/'Saline (Inputs)'!$D$45))</f>
        <v>1.0817312376586106</v>
      </c>
      <c r="DW113" s="77">
        <f>VLOOKUP('ROZ (Inputs)'!$Z141,'Depositional Environments'!$BW$11:$CI$26,4,FALSE)</f>
        <v>0.21</v>
      </c>
      <c r="DX113" s="77">
        <f>VLOOKUP('ROZ (Inputs)'!$Z141,'Depositional Environments'!$BW$11:$CI$26,5,FALSE)</f>
        <v>0.76</v>
      </c>
      <c r="DY113" s="134">
        <f>IF('ROZ (Inputs)'!$Z141="Default",IF('ROZ (Inputs)'!AD141=0,'ROZ (Inputs)'!K$22,'ROZ (Inputs)'!AD141),IF('ROZ (Inputs)'!AD141=0,DW113,'ROZ (Inputs)'!AD140))</f>
        <v>0</v>
      </c>
      <c r="DZ113" s="134">
        <f>IF('ROZ (Inputs)'!$Z141="Default",IF('ROZ (Inputs)'!AE141=0,'ROZ (Inputs)'!L$22,'ROZ (Inputs)'!AE141),IF('ROZ (Inputs)'!AE141=0,DX113,'ROZ (Inputs)'!AD140))</f>
        <v>0</v>
      </c>
      <c r="EA113" s="127">
        <f t="shared" si="93"/>
        <v>-1.3249254147435987</v>
      </c>
      <c r="EB113" s="67">
        <f t="shared" si="94"/>
        <v>1.1526795099383855</v>
      </c>
      <c r="EC113" s="59">
        <f t="array" ref="EC113">IF(DY113=1, 1, (EA113-ED113*'Saline (Inputs)'!$C$45))</f>
        <v>-8.612295240260659E-2</v>
      </c>
      <c r="ED113" s="59">
        <f>IF(DY113=1, 0, ((EB113-EA113)/'Saline (Inputs)'!$D$45))</f>
        <v>0.96664269752934828</v>
      </c>
      <c r="EE113" s="77">
        <f>VLOOKUP('ROZ (Inputs)'!$Z141,'Depositional Environments'!$BW$11:$CI$26,6,FALSE)</f>
        <v>0.64</v>
      </c>
      <c r="EF113" s="77">
        <f>VLOOKUP('ROZ (Inputs)'!$Z141,'Depositional Environments'!$BW$11:$CI$26,7,FALSE)</f>
        <v>0.77</v>
      </c>
      <c r="EG113" s="134">
        <f>IF('ROZ (Inputs)'!$Z141="Default",IF('ROZ (Inputs)'!AF141=0,'ROZ (Inputs)'!K$23,'ROZ (Inputs)'!AF141),IF('ROZ (Inputs)'!AF141=0,EE113,'ROZ (Inputs)'!AF140))</f>
        <v>0</v>
      </c>
      <c r="EH113" s="134">
        <f>IF('ROZ (Inputs)'!$Z141="Default",IF('ROZ (Inputs)'!AG141=0,'ROZ (Inputs)'!L$23,'ROZ (Inputs)'!AG141),IF('ROZ (Inputs)'!AG141=0,EF113,'ROZ (Inputs)'!AG140))</f>
        <v>0</v>
      </c>
      <c r="EI113" s="127">
        <f t="shared" si="95"/>
        <v>0.57536414490356191</v>
      </c>
      <c r="EJ113" s="67">
        <f t="shared" si="96"/>
        <v>1.2083112059245342</v>
      </c>
      <c r="EK113" s="59">
        <f t="array" ref="EK113">IF(EG113=1, 1, (EI113-EL113*'Saline (Inputs)'!$C$45))</f>
        <v>0.89183767541404801</v>
      </c>
      <c r="EL113" s="59">
        <f>IF(EG113=1, 0, ((EJ113-EI113)/'Saline (Inputs)'!$D$45))</f>
        <v>0.24694560797949588</v>
      </c>
      <c r="EM113" s="77">
        <f>VLOOKUP('ROZ (Inputs)'!$Z141,'Depositional Environments'!$BW$11:$CI$26,8,FALSE)</f>
        <v>0.16</v>
      </c>
      <c r="EN113" s="77">
        <f>VLOOKUP('ROZ (Inputs)'!$Z141,'Depositional Environments'!$BW$11:$CI$26,9,FALSE)</f>
        <v>0.39</v>
      </c>
      <c r="EO113" s="134">
        <f>IF('ROZ (Inputs)'!$Z141="Default",IF('ROZ (Inputs)'!AH141=0,'ROZ (Inputs)'!K$24,'ROZ (Inputs)'!AH141),IF('ROZ (Inputs)'!AH141=0,EM113,'ROZ (Inputs)'!AH140))</f>
        <v>0</v>
      </c>
      <c r="EP113" s="134">
        <f>IF('ROZ (Inputs)'!$Z141="Default",IF('ROZ (Inputs)'!AI141=0,'ROZ (Inputs)'!L$24,'ROZ (Inputs)'!AI141),IF('ROZ (Inputs)'!AI141=0,EN113,'ROZ (Inputs)'!AI140))</f>
        <v>0</v>
      </c>
      <c r="EQ113" s="127">
        <f t="shared" si="97"/>
        <v>-1.6582280766035322</v>
      </c>
      <c r="ER113" s="67">
        <f t="shared" si="98"/>
        <v>-0.44731221804366478</v>
      </c>
      <c r="ES113" s="59">
        <f t="array" ref="ES113">IF(EO113=1, 1, (EQ113-ET113*'Saline (Inputs)'!$C$45))</f>
        <v>-1.0527701473235984</v>
      </c>
      <c r="ET113" s="59">
        <f>IF(EO113=1, 0, ((ER113-EQ113)/'Saline (Inputs)'!$D$45))</f>
        <v>0.47244133248952946</v>
      </c>
      <c r="EU113" s="77">
        <f>VLOOKUP('ROZ (Inputs)'!$Z141,'Depositional Environments'!$BW$11:$CI$26,10,FALSE)</f>
        <v>0.35</v>
      </c>
      <c r="EV113" s="77">
        <f>VLOOKUP('ROZ (Inputs)'!$Z141,'Depositional Environments'!$BW$11:$CI$26,11,FALSE)</f>
        <v>0.76</v>
      </c>
      <c r="EW113" s="134">
        <f>IF('ROZ (Inputs)'!$Z141="Default",IF('ROZ (Inputs)'!AJ141=0,'ROZ (Inputs)'!K$25,'ROZ (Inputs)'!AJ141),IF('ROZ (Inputs)'!AJ141=0,EU113,'ROZ (Inputs)'!AJ140))</f>
        <v>0</v>
      </c>
      <c r="EX113" s="134">
        <f>IF('ROZ (Inputs)'!$Z141="Default",IF('ROZ (Inputs)'!AK141=0,'ROZ (Inputs)'!L$25,'ROZ (Inputs)'!AK141),IF('ROZ (Inputs)'!AK141=0,EV113,'ROZ (Inputs)'!AK140))</f>
        <v>0</v>
      </c>
      <c r="EY113" s="127">
        <f t="shared" si="99"/>
        <v>-0.61903920840622351</v>
      </c>
      <c r="EZ113" s="67">
        <f t="shared" si="100"/>
        <v>1.1526795099383855</v>
      </c>
      <c r="FA113" s="59">
        <f t="array" ref="FA113">IF(EW113=1, 1, (EY113-FB113*'Saline (Inputs)'!$C$45))</f>
        <v>0.26682015076608112</v>
      </c>
      <c r="FB113" s="59">
        <f>IF(EW113=1, 0, ((EZ113-EY113)/'Saline (Inputs)'!$D$45))</f>
        <v>0.69123973079917</v>
      </c>
      <c r="FC113" s="283">
        <f>VLOOKUP('ROZ (Inputs)'!$Z141,'Depositional Environments'!$BW$11:$CI$26,12,FALSE)</f>
        <v>8.9999999999999993E-3</v>
      </c>
      <c r="FD113" s="283">
        <f>VLOOKUP('ROZ (Inputs)'!$Z141,'Depositional Environments'!$BW$11:$CI$26,13,FALSE)</f>
        <v>1.0999999999999999E-2</v>
      </c>
      <c r="FE113" s="134">
        <f>IF('ROZ (Inputs)'!$Z141="Default",IF('ROZ (Inputs)'!AL141=0,'ROZ (Inputs)'!K$26,'ROZ (Inputs)'!AL141),IF('ROZ (Inputs)'!AL141=0,FC113,'ROZ (Inputs)'!AL140))</f>
        <v>0</v>
      </c>
      <c r="FF113" s="134">
        <f>IF('ROZ (Inputs)'!$Z141="Default",IF('ROZ (Inputs)'!AM141=0,'ROZ (Inputs)'!L$26,'ROZ (Inputs)'!AM141),IF('ROZ (Inputs)'!AM141=0,FD113,'ROZ (Inputs)'!AM140))</f>
        <v>0</v>
      </c>
      <c r="FG113" s="127">
        <f t="shared" si="101"/>
        <v>-4.7014899569937691</v>
      </c>
      <c r="FH113" s="67">
        <f t="shared" si="102"/>
        <v>-4.4987990588243418</v>
      </c>
      <c r="FI113" s="59">
        <f t="array" ref="FI113">IF(FE113=1, 1, (FG113-FJ113*'Saline (Inputs)'!$C$45))</f>
        <v>-4.6001445079090555</v>
      </c>
      <c r="FJ113" s="59">
        <f>IF(FE113=1, 0, ((FH113-FG113)/'Saline (Inputs)'!$D$45))</f>
        <v>7.9080274106369253E-2</v>
      </c>
      <c r="FL113" s="145">
        <v>106</v>
      </c>
      <c r="FM113" s="143">
        <f t="shared" si="103"/>
        <v>1</v>
      </c>
      <c r="FN113" s="143">
        <f t="shared" si="104"/>
        <v>1</v>
      </c>
      <c r="FO113" s="143">
        <f t="shared" si="105"/>
        <v>1</v>
      </c>
      <c r="FP113" s="143">
        <f t="shared" si="106"/>
        <v>1</v>
      </c>
      <c r="FQ113" s="143">
        <f t="shared" si="107"/>
        <v>1</v>
      </c>
      <c r="FR113" s="143">
        <f t="shared" si="108"/>
        <v>1</v>
      </c>
      <c r="FT113" s="145">
        <v>106</v>
      </c>
      <c r="FU113" s="34">
        <v>-5.3912674775347287E-4</v>
      </c>
      <c r="FV113" s="34">
        <v>-4.0076327422862363E-5</v>
      </c>
      <c r="FW113" s="34">
        <v>4.8140871513172484E-5</v>
      </c>
      <c r="FZ113" s="140">
        <v>106</v>
      </c>
      <c r="GA113" s="78">
        <f>VLOOKUP('Shale_EERC (Inputs)'!$AI138,$ID$7:$IF$8,2,FALSE)</f>
        <v>0.2</v>
      </c>
      <c r="GB113" s="78">
        <f>VLOOKUP('Shale_EERC (Inputs)'!AI138,$AY$7:$BA$8,3,FALSE)</f>
        <v>0.8</v>
      </c>
      <c r="GC113" s="134">
        <f>IF('Shale_EERC (Inputs)'!$AI138="Default",IF('Shale_EERC (Inputs)'!AK138=0,'Shale_EERC (Inputs)'!L$19,'Shale_EERC (Inputs)'!AK138),IF('Shale_EERC (Inputs)'!AK138=0,GA113,'Shale_EERC (Inputs)'!AK138))</f>
        <v>0.2</v>
      </c>
      <c r="GD113" s="134">
        <f>IF('Shale_EERC (Inputs)'!$AI138="Default",IF('Shale_EERC (Inputs)'!AL138=0,'Shale_EERC (Inputs)'!M$19,'Shale_EERC (Inputs)'!AL138),IF('Shale_EERC (Inputs)'!AL138=0,GB113,'Shale_EERC (Inputs)'!AL138))</f>
        <v>0.8</v>
      </c>
      <c r="GE113" s="127">
        <f t="shared" si="109"/>
        <v>-1.3862943611198906</v>
      </c>
      <c r="GF113" s="67">
        <f t="shared" si="110"/>
        <v>1.3862949861200078</v>
      </c>
      <c r="GG113" s="59">
        <f>IF(GC113=1, 1, (GE113-GH113*'Saline (Inputs)'!$C$45))</f>
        <v>3.1250005871896747E-7</v>
      </c>
      <c r="GH113" s="59">
        <f>IF(GC113=1, 0, ((GF113-GE113)/'Saline (Inputs)'!$D$45))</f>
        <v>1.0817314815037018</v>
      </c>
      <c r="GI113" s="78">
        <f>VLOOKUP('Shale_EERC (Inputs)'!$AI138,$IH$7:$IJ$8,2,FALSE)</f>
        <v>0.2</v>
      </c>
      <c r="GJ113" s="78">
        <f>VLOOKUP('Shale_EERC (Inputs)'!$AI138,$IH$7:$IJ$8,3,FALSE)</f>
        <v>0.8</v>
      </c>
      <c r="GK113" s="134">
        <f>IF('Shale_EERC (Inputs)'!$AI138="Default",IF('Shale_EERC (Inputs)'!AM138=0,'Shale_EERC (Inputs)'!L$20,'Shale_EERC (Inputs)'!AM138),IF('Shale_EERC (Inputs)'!AM138=0,GI113,'Shale_EERC (Inputs)'!AM138))</f>
        <v>0.2</v>
      </c>
      <c r="GL113" s="134">
        <f>IF('Shale_EERC (Inputs)'!$AI138="Default",IF('Shale_EERC (Inputs)'!AN138=0,'Shale_EERC (Inputs)'!M$20,'Shale_EERC (Inputs)'!AN138),IF('Shale_EERC (Inputs)'!AN138=0,GJ113,'Shale_EERC (Inputs)'!AN138))</f>
        <v>0.8</v>
      </c>
      <c r="GM113" s="127">
        <f t="shared" si="111"/>
        <v>-1.3862943611198906</v>
      </c>
      <c r="GN113" s="67">
        <f t="shared" si="112"/>
        <v>1.3862949861200078</v>
      </c>
      <c r="GO113" s="59">
        <f t="array" ref="GO113">IF(GK113=1, 1, (GM113-GP113*'Saline (Inputs)'!$C$45))</f>
        <v>3.1250005871896747E-7</v>
      </c>
      <c r="GP113" s="59">
        <f>IF(GK113=1, 0, ((GN113-GM113)/'Saline (Inputs)'!$D$45))</f>
        <v>1.0817314815037018</v>
      </c>
      <c r="GQ113" s="78">
        <f>VLOOKUP('Shale_EERC (Inputs)'!$AI138,$IL$7:$IN$8,2,FALSE)</f>
        <v>0.2</v>
      </c>
      <c r="GR113" s="78">
        <f>VLOOKUP('Shale_EERC (Inputs)'!$AI138,$IL$7:$IN$8,3,FALSE)</f>
        <v>0.8</v>
      </c>
      <c r="GS113" s="134">
        <f>IF('Shale_EERC (Inputs)'!$AI138="Default",IF('Shale_EERC (Inputs)'!AO138=0,'Shale_EERC (Inputs)'!L$21,'Shale_EERC (Inputs)'!AO138),IF('Shale_EERC (Inputs)'!AO138=0,GQ113,'Shale_EERC (Inputs)'!AO138))</f>
        <v>0.2</v>
      </c>
      <c r="GT113" s="134">
        <f>IF('Shale_EERC (Inputs)'!$AI138="Default",IF('Shale_EERC (Inputs)'!AP138=0,'Shale_EERC (Inputs)'!M$21,'Shale_EERC (Inputs)'!AP138),IF('Shale_EERC (Inputs)'!AP138=0,GR113,'Shale_EERC (Inputs)'!AP138))</f>
        <v>0.8</v>
      </c>
      <c r="GU113" s="135">
        <f t="shared" si="121"/>
        <v>-1.3862943611198906</v>
      </c>
      <c r="GV113" s="136">
        <f t="shared" si="113"/>
        <v>1.3862949861200078</v>
      </c>
      <c r="GW113" s="137">
        <f t="array" ref="GW113">IF(GS113=1, 1, (GU113-GX113*'Saline (Inputs)'!$C$45))</f>
        <v>3.1250005871896747E-7</v>
      </c>
      <c r="GX113" s="137">
        <f>IF(GS113=1, 0, ((GV113-GU113)/'Saline (Inputs)'!$D$45))</f>
        <v>1.0817314815037018</v>
      </c>
      <c r="GY113" s="78">
        <f>VLOOKUP('Shale_EERC (Inputs)'!$AI138,$IP$7:$IR$8,2,FALSE)</f>
        <v>0.2</v>
      </c>
      <c r="GZ113" s="78">
        <f>VLOOKUP('Shale_EERC (Inputs)'!$AI138,$IP$7:$IR$8,3,FALSE)</f>
        <v>0.8</v>
      </c>
      <c r="HA113" s="134">
        <f>IF('Shale_EERC (Inputs)'!$AI138="Default",IF('Shale_EERC (Inputs)'!AQ138=0,'Shale_EERC (Inputs)'!L$22,'Shale_EERC (Inputs)'!AQ138),IF('Shale_EERC (Inputs)'!AQ138=0,GY113,'Shale_EERC (Inputs)'!AQ138))</f>
        <v>0.2</v>
      </c>
      <c r="HB113" s="134">
        <f>IF('Shale_EERC (Inputs)'!$AI138="Default",IF('Shale_EERC (Inputs)'!AR138=0,'Shale_EERC (Inputs)'!M$22,'Shale_EERC (Inputs)'!AR138),IF('Shale_EERC (Inputs)'!AR138=0,GZ113,'Shale_EERC (Inputs)'!AR138))</f>
        <v>0.8</v>
      </c>
      <c r="HC113" s="127">
        <f t="shared" si="114"/>
        <v>-1.3862943611198906</v>
      </c>
      <c r="HD113" s="67">
        <f t="shared" si="122"/>
        <v>1.3862949861200078</v>
      </c>
      <c r="HE113" s="59">
        <f t="array" ref="HE113">IF(HA113=1, 1, (HC113-HF113*'Saline (Inputs)'!$C$45))</f>
        <v>3.1250005871896747E-7</v>
      </c>
      <c r="HF113" s="59">
        <f>IF(HA113=1, 0, ((HD113-HC113)/'Saline (Inputs)'!$D$45))</f>
        <v>1.0817314815037018</v>
      </c>
      <c r="HG113" s="78">
        <f>VLOOKUP('Shale_EERC (Inputs)'!$AI138,$IT$7:$IV$8,2,FALSE)</f>
        <v>0.2</v>
      </c>
      <c r="HH113" s="78">
        <f>VLOOKUP('Shale_EERC (Inputs)'!$AI138,$IT$7:$IV$8,3,FALSE)</f>
        <v>0.8</v>
      </c>
      <c r="HI113" s="134">
        <f>IF('Shale_EERC (Inputs)'!$AI138="Default",IF('Shale_EERC (Inputs)'!AS138=0,'Shale_EERC (Inputs)'!L$23,'Shale_EERC (Inputs)'!AS138),IF('Shale_EERC (Inputs)'!AS138=0,HG113,'Shale_EERC (Inputs)'!AS138))</f>
        <v>0.2</v>
      </c>
      <c r="HJ113" s="134">
        <f>IF('Shale_EERC (Inputs)'!$AI138="Default",IF('Shale_EERC (Inputs)'!AT138=0,'Shale_EERC (Inputs)'!M$23,'Shale_EERC (Inputs)'!AT138),IF('Shale_EERC (Inputs)'!AT138=0,HH113,'Shale_EERC (Inputs)'!AT138))</f>
        <v>0.8</v>
      </c>
      <c r="HK113" s="127">
        <f t="shared" si="115"/>
        <v>-1.3862943611198906</v>
      </c>
      <c r="HL113" s="67">
        <f t="shared" si="123"/>
        <v>1.3862949861200078</v>
      </c>
      <c r="HM113" s="59">
        <f t="array" ref="HM113">IF(HI113=1, 1, (HK113-HN113*'Saline (Inputs)'!$C$45))</f>
        <v>3.1250005871896747E-7</v>
      </c>
      <c r="HN113" s="59">
        <f>IF(HI113=1, 0, ((HL113-HK113)/'Saline (Inputs)'!$D$45))</f>
        <v>1.0817314815037018</v>
      </c>
      <c r="HP113" s="145">
        <v>106</v>
      </c>
      <c r="HQ113" s="143">
        <f t="shared" si="116"/>
        <v>1</v>
      </c>
      <c r="HR113" s="143">
        <f t="shared" si="117"/>
        <v>1</v>
      </c>
      <c r="HS113" s="143">
        <f t="shared" si="118"/>
        <v>1</v>
      </c>
      <c r="HT113" s="143">
        <f t="shared" si="119"/>
        <v>1</v>
      </c>
      <c r="HU113" s="143">
        <f t="shared" si="120"/>
        <v>1</v>
      </c>
      <c r="HY113" s="233">
        <v>107</v>
      </c>
      <c r="HZ113" s="271">
        <v>1.7499721252534002E-5</v>
      </c>
      <c r="IA113" s="271">
        <v>9.0239635028419864E-5</v>
      </c>
      <c r="IB113" s="271">
        <v>5.9583983966161815E-4</v>
      </c>
    </row>
    <row r="114" spans="2:236" x14ac:dyDescent="0.35">
      <c r="B114" s="140">
        <v>107</v>
      </c>
      <c r="C114" s="78">
        <f>VLOOKUP('Saline (Inputs)'!$T141,'Depositional Environments'!$BK$11:$BU$26,2,FALSE)</f>
        <v>0.2</v>
      </c>
      <c r="D114" s="78">
        <f>VLOOKUP('Saline (Inputs)'!$T141,'Depositional Environments'!$BK$11:$BU$26,3,FALSE)</f>
        <v>0.8</v>
      </c>
      <c r="E114" s="134">
        <f>IF('Saline (Inputs)'!$T141="Default",IF('Saline (Inputs)'!V141=0,'Saline (Inputs)'!K$21,'Saline (Inputs)'!V141),IF('Saline (Inputs)'!V141=0,C114,'Saline (Inputs)'!V141))</f>
        <v>0</v>
      </c>
      <c r="F114" s="134">
        <f>IF('Saline (Inputs)'!$T141="Default",IF('Saline (Inputs)'!W141=0,'Saline (Inputs)'!L$21,'Saline (Inputs)'!W141),IF('Saline (Inputs)'!W141=0,D114,'Saline (Inputs)'!W141))</f>
        <v>0</v>
      </c>
      <c r="G114" s="127">
        <f t="shared" si="124"/>
        <v>-1.3862943611198906</v>
      </c>
      <c r="H114" s="67">
        <f t="shared" si="125"/>
        <v>1.3862943611198908</v>
      </c>
      <c r="I114" s="59">
        <f>IF(E114=1, 1, (G114-J114*'Saline (Inputs)'!$C$45))</f>
        <v>2.2204460492503131E-16</v>
      </c>
      <c r="J114" s="59">
        <f>IF(E114=1, 0, ((H114-G114)/'Saline (Inputs)'!$D$45))</f>
        <v>1.0817312376586106</v>
      </c>
      <c r="K114" s="78">
        <f>VLOOKUP('Saline (Inputs)'!$T141,'Depositional Environments'!$BK$11:$BU$26,4,FALSE)</f>
        <v>0.21</v>
      </c>
      <c r="L114" s="78">
        <f>VLOOKUP('Saline (Inputs)'!$T141,'Depositional Environments'!$BK$11:$BU$26,5,FALSE)</f>
        <v>0.76</v>
      </c>
      <c r="M114" s="134">
        <f>IF('Saline (Inputs)'!$T141="Default",IF('Saline (Inputs)'!X141=0,'Saline (Inputs)'!K$22,'Saline (Inputs)'!X141), IF('Saline (Inputs)'!X141=0,Calculations!K114,'Saline (Inputs)'!X141))</f>
        <v>0</v>
      </c>
      <c r="N114" s="134">
        <f>IF('Saline (Inputs)'!$T141="Default",IF('Saline (Inputs)'!Y141=0,'Saline (Inputs)'!L$22,'Saline (Inputs)'!Y141), IF('Saline (Inputs)'!Y141=0,Calculations!L114,'Saline (Inputs)'!Y141))</f>
        <v>0</v>
      </c>
      <c r="O114" s="127">
        <f t="shared" si="126"/>
        <v>-1.3249254147435987</v>
      </c>
      <c r="P114" s="67">
        <f t="shared" si="127"/>
        <v>1.1526795099383855</v>
      </c>
      <c r="Q114" s="59">
        <f t="array" ref="Q114">IF(M114=1, 1, (O114-R114*'Saline (Inputs)'!$C$45))</f>
        <v>-8.612295240260659E-2</v>
      </c>
      <c r="R114" s="59">
        <f>IF(M114=1, 0, ((P114-O114)/'Saline (Inputs)'!$D$45))</f>
        <v>0.96664269752934828</v>
      </c>
      <c r="S114" s="78">
        <f>VLOOKUP('Saline (Inputs)'!$T141,'Depositional Environments'!$BK$11:$BU$26,6,FALSE)</f>
        <v>0.61</v>
      </c>
      <c r="T114" s="78">
        <f>VLOOKUP('Saline (Inputs)'!$T141,'Depositional Environments'!$BK$11:$BU$26,7,FALSE)</f>
        <v>0.71</v>
      </c>
      <c r="U114" s="134">
        <f>IF('Saline (Inputs)'!$T141="Default",IF('Saline (Inputs)'!Z141=0,'Saline (Inputs)'!K$23,'Saline (Inputs)'!Z141),IF('Saline (Inputs)'!Z141=0,S114,'Saline (Inputs)'!Z141))</f>
        <v>0</v>
      </c>
      <c r="V114" s="134">
        <f>IF('Saline (Inputs)'!$T141="Default",IF('Saline (Inputs)'!AA141=0,'Saline (Inputs)'!L$23,'Saline (Inputs)'!AA141),IF('Saline (Inputs)'!AA141=0,T114,'Saline (Inputs)'!AA141))</f>
        <v>0</v>
      </c>
      <c r="W114" s="127">
        <f t="shared" si="128"/>
        <v>0.44731221804366483</v>
      </c>
      <c r="X114" s="67">
        <f t="shared" si="129"/>
        <v>0.89538404705484131</v>
      </c>
      <c r="Y114" s="59">
        <f t="array" ref="Y114">IF(U114=1, 1, (W114-Z114*'Saline (Inputs)'!$C$45))</f>
        <v>0.67134813254925307</v>
      </c>
      <c r="Z114" s="59">
        <f>IF(U114=1, 0, ((X114-W114)/'Saline (Inputs)'!$D$45))</f>
        <v>0.17481615295782754</v>
      </c>
      <c r="AA114" s="78">
        <f>VLOOKUP('Saline (Inputs)'!$T141,'Depositional Environments'!$BK$11:$BU$26,8,FALSE)</f>
        <v>0.19</v>
      </c>
      <c r="AB114" s="78">
        <f>VLOOKUP('Saline (Inputs)'!$T141,'Depositional Environments'!$BK$11:$BU$26,9,FALSE)</f>
        <v>0.59</v>
      </c>
      <c r="AC114" s="134">
        <f>IF('Saline (Inputs)'!$T141="Default",IF('Saline (Inputs)'!AB141=0,'Saline (Inputs)'!K$24,'Saline (Inputs)'!AB141),IF('Saline (Inputs)'!AB141=0,AA114,'Saline (Inputs)'!AB141))</f>
        <v>0</v>
      </c>
      <c r="AD114" s="134">
        <f>IF('Saline (Inputs)'!$T141="Default",IF('Saline (Inputs)'!AC141=0,'Saline (Inputs)'!L$24,'Saline (Inputs)'!AC141),IF('Saline (Inputs)'!AC141=0,AB114,'Saline (Inputs)'!AC141))</f>
        <v>0</v>
      </c>
      <c r="AE114" s="127">
        <f t="shared" si="130"/>
        <v>-1.4500101755059984</v>
      </c>
      <c r="AF114" s="67">
        <f t="shared" si="131"/>
        <v>0.36396537720141148</v>
      </c>
      <c r="AG114" s="59">
        <f t="array" ref="AG114">IF(AC114=1, 1, (AE114-AH114*'Saline (Inputs)'!$C$45))</f>
        <v>-0.54302239915229344</v>
      </c>
      <c r="AH114" s="59">
        <f>IF(AC114=1, 0, ((AF114-AE114)/'Saline (Inputs)'!$D$45))</f>
        <v>0.7077263223257636</v>
      </c>
      <c r="AI114" s="78">
        <f>VLOOKUP('Saline (Inputs)'!$T141,'Depositional Environments'!$BK$11:$BU$26,10,FALSE)</f>
        <v>0.39</v>
      </c>
      <c r="AJ114" s="78">
        <f>VLOOKUP('Saline (Inputs)'!$T141,'Depositional Environments'!$BK$11:$BU$26,11,FALSE)</f>
        <v>0.81</v>
      </c>
      <c r="AK114" s="134">
        <f>IF('Saline (Inputs)'!$T141="Default",IF('Saline (Inputs)'!K$25=0,'Saline (Inputs)'!AD141,'Saline (Inputs)'!$K$25),IF('Saline (Inputs)'!AD141=0,AI114,'Saline (Inputs)'!AD141))</f>
        <v>0</v>
      </c>
      <c r="AL114" s="134">
        <f>IF('Saline (Inputs)'!$T141="Default",IF('Saline (Inputs)'!L$25=0,'Saline (Inputs)'!AE141,'Saline (Inputs)'!$L$25),IF('Saline (Inputs)'!AE141=0,AJ114,'Saline (Inputs)'!AE141))</f>
        <v>0</v>
      </c>
      <c r="AM114" s="127">
        <f t="shared" si="132"/>
        <v>-0.44731221804366478</v>
      </c>
      <c r="AN114" s="67">
        <f t="shared" si="133"/>
        <v>1.4500101755059986</v>
      </c>
      <c r="AO114" s="59">
        <f t="array" ref="AO114">IF(AK114=1, 1, (AM114-AP114*'Saline (Inputs)'!$C$45))</f>
        <v>0.50134897873116691</v>
      </c>
      <c r="AP114" s="59">
        <f>IF(AK114=1, 0, ((AN114-AM114)/'Saline (Inputs)'!$D$45))</f>
        <v>0.74024426506138619</v>
      </c>
      <c r="AR114" s="145">
        <v>107</v>
      </c>
      <c r="AS114" s="143">
        <f t="shared" si="74"/>
        <v>1</v>
      </c>
      <c r="AT114" s="143">
        <f t="shared" si="75"/>
        <v>1</v>
      </c>
      <c r="AU114" s="143">
        <f t="shared" si="76"/>
        <v>1</v>
      </c>
      <c r="AV114" s="143">
        <f t="shared" si="77"/>
        <v>1</v>
      </c>
      <c r="AW114" s="143">
        <f t="shared" si="78"/>
        <v>1</v>
      </c>
      <c r="BS114" s="140">
        <v>107</v>
      </c>
      <c r="BT114" s="78">
        <f>VLOOKUP('Shale (Inputs)'!AC141,$AY$7:$BA$8,2,FALSE)</f>
        <v>0.2</v>
      </c>
      <c r="BU114" s="78">
        <f>VLOOKUP('Shale (Inputs)'!AC141,$AY$7:$BA$8,3,FALSE)</f>
        <v>0.8</v>
      </c>
      <c r="BV114" s="134">
        <f>IF('Shale (Inputs)'!$AC141="Default",IF('Shale (Inputs)'!AE141=0,'Shale (Inputs)'!L$19,'Shale (Inputs)'!AE141),IF('Shale (Inputs)'!AE141=0,BT114,'Shale (Inputs)'!AE141))</f>
        <v>0.2</v>
      </c>
      <c r="BW114" s="134">
        <f>IF('Shale (Inputs)'!$AC141="Default",IF('Shale (Inputs)'!AF141=0,'Shale (Inputs)'!M$19,'Shale (Inputs)'!AF141),IF('Shale (Inputs)'!AF141=0,BU114,'Shale (Inputs)'!AF141))</f>
        <v>0.8</v>
      </c>
      <c r="BX114" s="127">
        <f t="shared" si="79"/>
        <v>-1.3862943611198906</v>
      </c>
      <c r="BY114" s="67">
        <f t="shared" si="80"/>
        <v>1.3862949861200078</v>
      </c>
      <c r="BZ114" s="59">
        <f>IF(BV114=1, 1, (BX114-CA114*'Saline (Inputs)'!$C$45))</f>
        <v>3.1250005871896747E-7</v>
      </c>
      <c r="CA114" s="59">
        <f>IF(BV114=1, 0, ((BY114-BX114)/'Saline (Inputs)'!$D$45))</f>
        <v>1.0817314815037018</v>
      </c>
      <c r="CB114" s="78">
        <f>VLOOKUP('Shale (Inputs)'!AC141,Calculations!$BC$7:$BE$8,2,FALSE)</f>
        <v>0.03</v>
      </c>
      <c r="CC114" s="78">
        <f>VLOOKUP('Shale (Inputs)'!AC141,Calculations!$BC$7:$BE$8,3,FALSE)</f>
        <v>0.92</v>
      </c>
      <c r="CD114" s="134">
        <f>IF('Shale (Inputs)'!$AC141="Default",IF('Shale (Inputs)'!AG141=0,'Shale (Inputs)'!L$20,'Shale (Inputs)'!AG141),IF('Shale (Inputs)'!AG141=0,CB114,'Shale (Inputs)'!AG141))</f>
        <v>0.03</v>
      </c>
      <c r="CE114" s="134">
        <f>IF('Shale (Inputs)'!$AC141="Default",IF('Shale (Inputs)'!AH141=0,'Shale (Inputs)'!M$20,'Shale (Inputs)'!AH141),IF('Shale (Inputs)'!AH141=0,CC114,'Shale (Inputs)'!AH141))</f>
        <v>0.92</v>
      </c>
      <c r="CF114" s="127">
        <f t="shared" si="81"/>
        <v>-3.4760986898352733</v>
      </c>
      <c r="CG114" s="67">
        <f t="shared" si="82"/>
        <v>2.4423483940656316</v>
      </c>
      <c r="CH114" s="59">
        <f t="array" ref="CH114">IF(CD114=1, 1, (CF114-CI114*'Saline (Inputs)'!$C$45))</f>
        <v>-0.51687514788482103</v>
      </c>
      <c r="CI114" s="59">
        <f>IF(CD114=1, 0, ((CG114-CF114)/'Saline (Inputs)'!$D$45))</f>
        <v>2.3090943989389285</v>
      </c>
      <c r="CJ114" s="78">
        <f>VLOOKUP('Shale (Inputs)'!$AJ141,Calculations!$BG$18:$BI$25,2,FALSE)</f>
        <v>0.25</v>
      </c>
      <c r="CK114" s="78">
        <f>VLOOKUP('Shale (Inputs)'!$AJ141,Calculations!$BG$18:$BI$25,3,FALSE)</f>
        <v>0.53</v>
      </c>
      <c r="CL114" s="134">
        <f>IF('Shale (Inputs)'!$AJ141="Default",IF('Shale (Inputs)'!AL141=0,'Shale (Inputs)'!L$24,'Shale (Inputs)'!AL141),IF('Shale (Inputs)'!AL141=0,CJ114,'Shale (Inputs)'!AL141))</f>
        <v>0.2</v>
      </c>
      <c r="CM114" s="134">
        <f>IF('Shale (Inputs)'!$AJ141="Default",IF('Shale (Inputs)'!AM141=0,'Shale (Inputs)'!M$24,'Shale (Inputs)'!AM141),IF('Shale (Inputs)'!AM141=0,CK114,'Shale (Inputs)'!AM141))</f>
        <v>0.85</v>
      </c>
      <c r="CN114" s="135">
        <f t="shared" si="83"/>
        <v>-1.3862943611198906</v>
      </c>
      <c r="CO114" s="136">
        <f t="shared" si="84"/>
        <v>1.7346018397020466</v>
      </c>
      <c r="CP114" s="137">
        <f t="array" ref="CP114">IF(CL114=1, 1, (CN114-CQ114*'Saline (Inputs)'!$C$45))</f>
        <v>0.17415373929107769</v>
      </c>
      <c r="CQ114" s="137">
        <f>IF(CL114=1, 0, ((CO114-CN114)/'Saline (Inputs)'!$D$45))</f>
        <v>1.2176241224814466</v>
      </c>
      <c r="CR114" s="78">
        <f>VLOOKUP('Shale (Inputs)'!$AJ141,Calculations!$BK$18:$BM$25,2,FALSE)</f>
        <v>0.14000000000000001</v>
      </c>
      <c r="CS114" s="78">
        <f>VLOOKUP('Shale (Inputs)'!$AJ141,Calculations!$BK$18:$BM$25,3,FALSE)</f>
        <v>0.34</v>
      </c>
      <c r="CT114" s="134">
        <f>IF('Shale (Inputs)'!$AJ141="Default",IF('Shale (Inputs)'!AN141=0,'Shale (Inputs)'!L$25,'Shale (Inputs)'!AN141),IF('Shale (Inputs)'!AN141=0,CR114,'Shale (Inputs)'!AN141))</f>
        <v>0.1</v>
      </c>
      <c r="CU114" s="134">
        <f>IF('Shale (Inputs)'!$AJ141="Default",IF('Shale (Inputs)'!AO141=0,'Shale (Inputs)'!M$25,'Shale (Inputs)'!AO141),IF('Shale (Inputs)'!AO141=0,CS114,'Shale (Inputs)'!AO141))</f>
        <v>0.49</v>
      </c>
      <c r="CV114" s="127">
        <f t="shared" si="85"/>
        <v>-2.1972245773362191</v>
      </c>
      <c r="CW114" s="67">
        <f t="shared" si="86"/>
        <v>-4.0004934453636599E-2</v>
      </c>
      <c r="CX114" s="59">
        <f t="array" ref="CX114">IF(CT114=1, 1, (CV114-CY114*'Saline (Inputs)'!$C$45))</f>
        <v>-1.1186147558949278</v>
      </c>
      <c r="CY114" s="59">
        <f>IF(CT114=1, 0, ((CW114-CV114)/'Saline (Inputs)'!$D$45))</f>
        <v>0.84164371566502805</v>
      </c>
      <c r="DA114" s="145">
        <v>107</v>
      </c>
      <c r="DB114" s="143">
        <f t="shared" si="87"/>
        <v>1</v>
      </c>
      <c r="DC114" s="143">
        <f t="shared" si="88"/>
        <v>1</v>
      </c>
      <c r="DD114" s="143">
        <f t="shared" si="89"/>
        <v>1</v>
      </c>
      <c r="DE114" s="143">
        <f t="shared" si="90"/>
        <v>1</v>
      </c>
      <c r="DI114" s="233">
        <v>108</v>
      </c>
      <c r="DJ114" s="231">
        <v>1.4310414826468301E-5</v>
      </c>
      <c r="DK114" s="231">
        <v>8.0148391134574672E-5</v>
      </c>
      <c r="DL114" s="231">
        <v>5.5642993538698152E-4</v>
      </c>
      <c r="DN114" s="140">
        <v>107</v>
      </c>
      <c r="DO114" s="77">
        <f>VLOOKUP('ROZ (Inputs)'!$Z142,'Depositional Environments'!$BW$11:$CI$26,2,FALSE)</f>
        <v>0.2</v>
      </c>
      <c r="DP114" s="77">
        <f>VLOOKUP('ROZ (Inputs)'!$Z142,'Depositional Environments'!$BW$11:$CI$26,3,FALSE)</f>
        <v>0.8</v>
      </c>
      <c r="DQ114" s="134">
        <f>IF('ROZ (Inputs)'!$Z142="Default",IF('ROZ (Inputs)'!AB142=0,'ROZ (Inputs)'!K$21,'ROZ (Inputs)'!AB142),IF('ROZ (Inputs)'!AB142=0,DO114,'ROZ (Inputs)'!AB142))</f>
        <v>0</v>
      </c>
      <c r="DR114" s="134">
        <f>IF('ROZ (Inputs)'!$Z142="Default",IF('ROZ (Inputs)'!AC142=0,'ROZ (Inputs)'!L$21,'ROZ (Inputs)'!AC142),IF('ROZ (Inputs)'!AC142=0,DP114,'ROZ (Inputs)'!AC142))</f>
        <v>0</v>
      </c>
      <c r="DS114" s="127">
        <f t="shared" si="91"/>
        <v>-1.3862943611198906</v>
      </c>
      <c r="DT114" s="67">
        <f t="shared" si="92"/>
        <v>1.3862943611198908</v>
      </c>
      <c r="DU114" s="59">
        <f>IF(DQ114=1, 1, (DS114-DV114*'Saline (Inputs)'!$C$45))</f>
        <v>2.2204460492503131E-16</v>
      </c>
      <c r="DV114" s="59">
        <f>IF(DQ114=1, 0, ((DT114-DS114)/'Saline (Inputs)'!$D$45))</f>
        <v>1.0817312376586106</v>
      </c>
      <c r="DW114" s="77">
        <f>VLOOKUP('ROZ (Inputs)'!$Z142,'Depositional Environments'!$BW$11:$CI$26,4,FALSE)</f>
        <v>0.21</v>
      </c>
      <c r="DX114" s="77">
        <f>VLOOKUP('ROZ (Inputs)'!$Z142,'Depositional Environments'!$BW$11:$CI$26,5,FALSE)</f>
        <v>0.76</v>
      </c>
      <c r="DY114" s="134">
        <f>IF('ROZ (Inputs)'!$Z142="Default",IF('ROZ (Inputs)'!AD142=0,'ROZ (Inputs)'!K$22,'ROZ (Inputs)'!AD142),IF('ROZ (Inputs)'!AD142=0,DW114,'ROZ (Inputs)'!AD141))</f>
        <v>0</v>
      </c>
      <c r="DZ114" s="134">
        <f>IF('ROZ (Inputs)'!$Z142="Default",IF('ROZ (Inputs)'!AE142=0,'ROZ (Inputs)'!L$22,'ROZ (Inputs)'!AE142),IF('ROZ (Inputs)'!AE142=0,DX114,'ROZ (Inputs)'!AD141))</f>
        <v>0</v>
      </c>
      <c r="EA114" s="127">
        <f t="shared" si="93"/>
        <v>-1.3249254147435987</v>
      </c>
      <c r="EB114" s="67">
        <f t="shared" si="94"/>
        <v>1.1526795099383855</v>
      </c>
      <c r="EC114" s="59">
        <f t="array" ref="EC114">IF(DY114=1, 1, (EA114-ED114*'Saline (Inputs)'!$C$45))</f>
        <v>-8.612295240260659E-2</v>
      </c>
      <c r="ED114" s="59">
        <f>IF(DY114=1, 0, ((EB114-EA114)/'Saline (Inputs)'!$D$45))</f>
        <v>0.96664269752934828</v>
      </c>
      <c r="EE114" s="77">
        <f>VLOOKUP('ROZ (Inputs)'!$Z142,'Depositional Environments'!$BW$11:$CI$26,6,FALSE)</f>
        <v>0.64</v>
      </c>
      <c r="EF114" s="77">
        <f>VLOOKUP('ROZ (Inputs)'!$Z142,'Depositional Environments'!$BW$11:$CI$26,7,FALSE)</f>
        <v>0.77</v>
      </c>
      <c r="EG114" s="134">
        <f>IF('ROZ (Inputs)'!$Z142="Default",IF('ROZ (Inputs)'!AF142=0,'ROZ (Inputs)'!K$23,'ROZ (Inputs)'!AF142),IF('ROZ (Inputs)'!AF142=0,EE114,'ROZ (Inputs)'!AF141))</f>
        <v>0</v>
      </c>
      <c r="EH114" s="134">
        <f>IF('ROZ (Inputs)'!$Z142="Default",IF('ROZ (Inputs)'!AG142=0,'ROZ (Inputs)'!L$23,'ROZ (Inputs)'!AG142),IF('ROZ (Inputs)'!AG142=0,EF114,'ROZ (Inputs)'!AG141))</f>
        <v>0</v>
      </c>
      <c r="EI114" s="127">
        <f t="shared" si="95"/>
        <v>0.57536414490356191</v>
      </c>
      <c r="EJ114" s="67">
        <f t="shared" si="96"/>
        <v>1.2083112059245342</v>
      </c>
      <c r="EK114" s="59">
        <f t="array" ref="EK114">IF(EG114=1, 1, (EI114-EL114*'Saline (Inputs)'!$C$45))</f>
        <v>0.89183767541404801</v>
      </c>
      <c r="EL114" s="59">
        <f>IF(EG114=1, 0, ((EJ114-EI114)/'Saline (Inputs)'!$D$45))</f>
        <v>0.24694560797949588</v>
      </c>
      <c r="EM114" s="77">
        <f>VLOOKUP('ROZ (Inputs)'!$Z142,'Depositional Environments'!$BW$11:$CI$26,8,FALSE)</f>
        <v>0.16</v>
      </c>
      <c r="EN114" s="77">
        <f>VLOOKUP('ROZ (Inputs)'!$Z142,'Depositional Environments'!$BW$11:$CI$26,9,FALSE)</f>
        <v>0.39</v>
      </c>
      <c r="EO114" s="134">
        <f>IF('ROZ (Inputs)'!$Z142="Default",IF('ROZ (Inputs)'!AH142=0,'ROZ (Inputs)'!K$24,'ROZ (Inputs)'!AH142),IF('ROZ (Inputs)'!AH142=0,EM114,'ROZ (Inputs)'!AH141))</f>
        <v>0</v>
      </c>
      <c r="EP114" s="134">
        <f>IF('ROZ (Inputs)'!$Z142="Default",IF('ROZ (Inputs)'!AI142=0,'ROZ (Inputs)'!L$24,'ROZ (Inputs)'!AI142),IF('ROZ (Inputs)'!AI142=0,EN114,'ROZ (Inputs)'!AI141))</f>
        <v>0</v>
      </c>
      <c r="EQ114" s="127">
        <f t="shared" si="97"/>
        <v>-1.6582280766035322</v>
      </c>
      <c r="ER114" s="67">
        <f t="shared" si="98"/>
        <v>-0.44731221804366478</v>
      </c>
      <c r="ES114" s="59">
        <f t="array" ref="ES114">IF(EO114=1, 1, (EQ114-ET114*'Saline (Inputs)'!$C$45))</f>
        <v>-1.0527701473235984</v>
      </c>
      <c r="ET114" s="59">
        <f>IF(EO114=1, 0, ((ER114-EQ114)/'Saline (Inputs)'!$D$45))</f>
        <v>0.47244133248952946</v>
      </c>
      <c r="EU114" s="77">
        <f>VLOOKUP('ROZ (Inputs)'!$Z142,'Depositional Environments'!$BW$11:$CI$26,10,FALSE)</f>
        <v>0.35</v>
      </c>
      <c r="EV114" s="77">
        <f>VLOOKUP('ROZ (Inputs)'!$Z142,'Depositional Environments'!$BW$11:$CI$26,11,FALSE)</f>
        <v>0.76</v>
      </c>
      <c r="EW114" s="134">
        <f>IF('ROZ (Inputs)'!$Z142="Default",IF('ROZ (Inputs)'!AJ142=0,'ROZ (Inputs)'!K$25,'ROZ (Inputs)'!AJ142),IF('ROZ (Inputs)'!AJ142=0,EU114,'ROZ (Inputs)'!AJ141))</f>
        <v>0</v>
      </c>
      <c r="EX114" s="134">
        <f>IF('ROZ (Inputs)'!$Z142="Default",IF('ROZ (Inputs)'!AK142=0,'ROZ (Inputs)'!L$25,'ROZ (Inputs)'!AK142),IF('ROZ (Inputs)'!AK142=0,EV114,'ROZ (Inputs)'!AK141))</f>
        <v>0</v>
      </c>
      <c r="EY114" s="127">
        <f t="shared" si="99"/>
        <v>-0.61903920840622351</v>
      </c>
      <c r="EZ114" s="67">
        <f t="shared" si="100"/>
        <v>1.1526795099383855</v>
      </c>
      <c r="FA114" s="59">
        <f t="array" ref="FA114">IF(EW114=1, 1, (EY114-FB114*'Saline (Inputs)'!$C$45))</f>
        <v>0.26682015076608112</v>
      </c>
      <c r="FB114" s="59">
        <f>IF(EW114=1, 0, ((EZ114-EY114)/'Saline (Inputs)'!$D$45))</f>
        <v>0.69123973079917</v>
      </c>
      <c r="FC114" s="283">
        <f>VLOOKUP('ROZ (Inputs)'!$Z142,'Depositional Environments'!$BW$11:$CI$26,12,FALSE)</f>
        <v>8.9999999999999993E-3</v>
      </c>
      <c r="FD114" s="283">
        <f>VLOOKUP('ROZ (Inputs)'!$Z142,'Depositional Environments'!$BW$11:$CI$26,13,FALSE)</f>
        <v>1.0999999999999999E-2</v>
      </c>
      <c r="FE114" s="134">
        <f>IF('ROZ (Inputs)'!$Z142="Default",IF('ROZ (Inputs)'!AL142=0,'ROZ (Inputs)'!K$26,'ROZ (Inputs)'!AL142),IF('ROZ (Inputs)'!AL142=0,FC114,'ROZ (Inputs)'!AL141))</f>
        <v>0</v>
      </c>
      <c r="FF114" s="134">
        <f>IF('ROZ (Inputs)'!$Z142="Default",IF('ROZ (Inputs)'!AM142=0,'ROZ (Inputs)'!L$26,'ROZ (Inputs)'!AM142),IF('ROZ (Inputs)'!AM142=0,FD114,'ROZ (Inputs)'!AM141))</f>
        <v>0</v>
      </c>
      <c r="FG114" s="127">
        <f t="shared" si="101"/>
        <v>-4.7014899569937691</v>
      </c>
      <c r="FH114" s="67">
        <f t="shared" si="102"/>
        <v>-4.4987990588243418</v>
      </c>
      <c r="FI114" s="59">
        <f t="array" ref="FI114">IF(FE114=1, 1, (FG114-FJ114*'Saline (Inputs)'!$C$45))</f>
        <v>-4.6001445079090555</v>
      </c>
      <c r="FJ114" s="59">
        <f>IF(FE114=1, 0, ((FH114-FG114)/'Saline (Inputs)'!$D$45))</f>
        <v>7.9080274106369253E-2</v>
      </c>
      <c r="FL114" s="145">
        <v>107</v>
      </c>
      <c r="FM114" s="143">
        <f t="shared" si="103"/>
        <v>1</v>
      </c>
      <c r="FN114" s="143">
        <f t="shared" si="104"/>
        <v>1</v>
      </c>
      <c r="FO114" s="143">
        <f t="shared" si="105"/>
        <v>1</v>
      </c>
      <c r="FP114" s="143">
        <f t="shared" si="106"/>
        <v>1</v>
      </c>
      <c r="FQ114" s="143">
        <f t="shared" si="107"/>
        <v>1</v>
      </c>
      <c r="FR114" s="143">
        <f t="shared" si="108"/>
        <v>1</v>
      </c>
      <c r="FT114" s="145">
        <v>107</v>
      </c>
      <c r="FU114" s="34">
        <v>-5.4328943951987045E-4</v>
      </c>
      <c r="FV114" s="34">
        <v>-3.7217974750089942E-5</v>
      </c>
      <c r="FW114" s="34">
        <v>4.8934252845397407E-5</v>
      </c>
      <c r="FZ114" s="140">
        <v>107</v>
      </c>
      <c r="GA114" s="78">
        <f>VLOOKUP('Shale_EERC (Inputs)'!$AI139,$ID$7:$IF$8,2,FALSE)</f>
        <v>0.2</v>
      </c>
      <c r="GB114" s="78">
        <f>VLOOKUP('Shale_EERC (Inputs)'!AI139,$AY$7:$BA$8,3,FALSE)</f>
        <v>0.8</v>
      </c>
      <c r="GC114" s="134">
        <f>IF('Shale_EERC (Inputs)'!$AI139="Default",IF('Shale_EERC (Inputs)'!AK139=0,'Shale_EERC (Inputs)'!L$19,'Shale_EERC (Inputs)'!AK139),IF('Shale_EERC (Inputs)'!AK139=0,GA114,'Shale_EERC (Inputs)'!AK139))</f>
        <v>0.2</v>
      </c>
      <c r="GD114" s="134">
        <f>IF('Shale_EERC (Inputs)'!$AI139="Default",IF('Shale_EERC (Inputs)'!AL139=0,'Shale_EERC (Inputs)'!M$19,'Shale_EERC (Inputs)'!AL139),IF('Shale_EERC (Inputs)'!AL139=0,GB114,'Shale_EERC (Inputs)'!AL139))</f>
        <v>0.8</v>
      </c>
      <c r="GE114" s="127">
        <f t="shared" si="109"/>
        <v>-1.3862943611198906</v>
      </c>
      <c r="GF114" s="67">
        <f t="shared" si="110"/>
        <v>1.3862949861200078</v>
      </c>
      <c r="GG114" s="59">
        <f>IF(GC114=1, 1, (GE114-GH114*'Saline (Inputs)'!$C$45))</f>
        <v>3.1250005871896747E-7</v>
      </c>
      <c r="GH114" s="59">
        <f>IF(GC114=1, 0, ((GF114-GE114)/'Saline (Inputs)'!$D$45))</f>
        <v>1.0817314815037018</v>
      </c>
      <c r="GI114" s="78">
        <f>VLOOKUP('Shale_EERC (Inputs)'!$AI139,$IH$7:$IJ$8,2,FALSE)</f>
        <v>0.2</v>
      </c>
      <c r="GJ114" s="78">
        <f>VLOOKUP('Shale_EERC (Inputs)'!$AI139,$IH$7:$IJ$8,3,FALSE)</f>
        <v>0.8</v>
      </c>
      <c r="GK114" s="134">
        <f>IF('Shale_EERC (Inputs)'!$AI139="Default",IF('Shale_EERC (Inputs)'!AM139=0,'Shale_EERC (Inputs)'!L$20,'Shale_EERC (Inputs)'!AM139),IF('Shale_EERC (Inputs)'!AM139=0,GI114,'Shale_EERC (Inputs)'!AM139))</f>
        <v>0.2</v>
      </c>
      <c r="GL114" s="134">
        <f>IF('Shale_EERC (Inputs)'!$AI139="Default",IF('Shale_EERC (Inputs)'!AN139=0,'Shale_EERC (Inputs)'!M$20,'Shale_EERC (Inputs)'!AN139),IF('Shale_EERC (Inputs)'!AN139=0,GJ114,'Shale_EERC (Inputs)'!AN139))</f>
        <v>0.8</v>
      </c>
      <c r="GM114" s="127">
        <f t="shared" si="111"/>
        <v>-1.3862943611198906</v>
      </c>
      <c r="GN114" s="67">
        <f t="shared" si="112"/>
        <v>1.3862949861200078</v>
      </c>
      <c r="GO114" s="59">
        <f t="array" ref="GO114">IF(GK114=1, 1, (GM114-GP114*'Saline (Inputs)'!$C$45))</f>
        <v>3.1250005871896747E-7</v>
      </c>
      <c r="GP114" s="59">
        <f>IF(GK114=1, 0, ((GN114-GM114)/'Saline (Inputs)'!$D$45))</f>
        <v>1.0817314815037018</v>
      </c>
      <c r="GQ114" s="78">
        <f>VLOOKUP('Shale_EERC (Inputs)'!$AI139,$IL$7:$IN$8,2,FALSE)</f>
        <v>0.2</v>
      </c>
      <c r="GR114" s="78">
        <f>VLOOKUP('Shale_EERC (Inputs)'!$AI139,$IL$7:$IN$8,3,FALSE)</f>
        <v>0.8</v>
      </c>
      <c r="GS114" s="134">
        <f>IF('Shale_EERC (Inputs)'!$AI139="Default",IF('Shale_EERC (Inputs)'!AO139=0,'Shale_EERC (Inputs)'!L$21,'Shale_EERC (Inputs)'!AO139),IF('Shale_EERC (Inputs)'!AO139=0,GQ114,'Shale_EERC (Inputs)'!AO139))</f>
        <v>0.2</v>
      </c>
      <c r="GT114" s="134">
        <f>IF('Shale_EERC (Inputs)'!$AI139="Default",IF('Shale_EERC (Inputs)'!AP139=0,'Shale_EERC (Inputs)'!M$21,'Shale_EERC (Inputs)'!AP139),IF('Shale_EERC (Inputs)'!AP139=0,GR114,'Shale_EERC (Inputs)'!AP139))</f>
        <v>0.8</v>
      </c>
      <c r="GU114" s="135">
        <f t="shared" si="121"/>
        <v>-1.3862943611198906</v>
      </c>
      <c r="GV114" s="136">
        <f t="shared" si="113"/>
        <v>1.3862949861200078</v>
      </c>
      <c r="GW114" s="137">
        <f t="array" ref="GW114">IF(GS114=1, 1, (GU114-GX114*'Saline (Inputs)'!$C$45))</f>
        <v>3.1250005871896747E-7</v>
      </c>
      <c r="GX114" s="137">
        <f>IF(GS114=1, 0, ((GV114-GU114)/'Saline (Inputs)'!$D$45))</f>
        <v>1.0817314815037018</v>
      </c>
      <c r="GY114" s="78">
        <f>VLOOKUP('Shale_EERC (Inputs)'!$AI139,$IP$7:$IR$8,2,FALSE)</f>
        <v>0.2</v>
      </c>
      <c r="GZ114" s="78">
        <f>VLOOKUP('Shale_EERC (Inputs)'!$AI139,$IP$7:$IR$8,3,FALSE)</f>
        <v>0.8</v>
      </c>
      <c r="HA114" s="134">
        <f>IF('Shale_EERC (Inputs)'!$AI139="Default",IF('Shale_EERC (Inputs)'!AQ139=0,'Shale_EERC (Inputs)'!L$22,'Shale_EERC (Inputs)'!AQ139),IF('Shale_EERC (Inputs)'!AQ139=0,GY114,'Shale_EERC (Inputs)'!AQ139))</f>
        <v>0.2</v>
      </c>
      <c r="HB114" s="134">
        <f>IF('Shale_EERC (Inputs)'!$AI139="Default",IF('Shale_EERC (Inputs)'!AR139=0,'Shale_EERC (Inputs)'!M$22,'Shale_EERC (Inputs)'!AR139),IF('Shale_EERC (Inputs)'!AR139=0,GZ114,'Shale_EERC (Inputs)'!AR139))</f>
        <v>0.8</v>
      </c>
      <c r="HC114" s="127">
        <f t="shared" si="114"/>
        <v>-1.3862943611198906</v>
      </c>
      <c r="HD114" s="67">
        <f t="shared" si="122"/>
        <v>1.3862949861200078</v>
      </c>
      <c r="HE114" s="59">
        <f t="array" ref="HE114">IF(HA114=1, 1, (HC114-HF114*'Saline (Inputs)'!$C$45))</f>
        <v>3.1250005871896747E-7</v>
      </c>
      <c r="HF114" s="59">
        <f>IF(HA114=1, 0, ((HD114-HC114)/'Saline (Inputs)'!$D$45))</f>
        <v>1.0817314815037018</v>
      </c>
      <c r="HG114" s="78">
        <f>VLOOKUP('Shale_EERC (Inputs)'!$AI139,$IT$7:$IV$8,2,FALSE)</f>
        <v>0.2</v>
      </c>
      <c r="HH114" s="78">
        <f>VLOOKUP('Shale_EERC (Inputs)'!$AI139,$IT$7:$IV$8,3,FALSE)</f>
        <v>0.8</v>
      </c>
      <c r="HI114" s="134">
        <f>IF('Shale_EERC (Inputs)'!$AI139="Default",IF('Shale_EERC (Inputs)'!AS139=0,'Shale_EERC (Inputs)'!L$23,'Shale_EERC (Inputs)'!AS139),IF('Shale_EERC (Inputs)'!AS139=0,HG114,'Shale_EERC (Inputs)'!AS139))</f>
        <v>0.2</v>
      </c>
      <c r="HJ114" s="134">
        <f>IF('Shale_EERC (Inputs)'!$AI139="Default",IF('Shale_EERC (Inputs)'!AT139=0,'Shale_EERC (Inputs)'!M$23,'Shale_EERC (Inputs)'!AT139),IF('Shale_EERC (Inputs)'!AT139=0,HH114,'Shale_EERC (Inputs)'!AT139))</f>
        <v>0.8</v>
      </c>
      <c r="HK114" s="127">
        <f t="shared" si="115"/>
        <v>-1.3862943611198906</v>
      </c>
      <c r="HL114" s="67">
        <f t="shared" si="123"/>
        <v>1.3862949861200078</v>
      </c>
      <c r="HM114" s="59">
        <f t="array" ref="HM114">IF(HI114=1, 1, (HK114-HN114*'Saline (Inputs)'!$C$45))</f>
        <v>3.1250005871896747E-7</v>
      </c>
      <c r="HN114" s="59">
        <f>IF(HI114=1, 0, ((HL114-HK114)/'Saline (Inputs)'!$D$45))</f>
        <v>1.0817314815037018</v>
      </c>
      <c r="HP114" s="145">
        <v>107</v>
      </c>
      <c r="HQ114" s="143">
        <f t="shared" si="116"/>
        <v>1</v>
      </c>
      <c r="HR114" s="143">
        <f t="shared" si="117"/>
        <v>1</v>
      </c>
      <c r="HS114" s="143">
        <f t="shared" si="118"/>
        <v>1</v>
      </c>
      <c r="HT114" s="143">
        <f t="shared" si="119"/>
        <v>1</v>
      </c>
      <c r="HU114" s="143">
        <f t="shared" si="120"/>
        <v>1</v>
      </c>
      <c r="HY114" s="233">
        <v>108</v>
      </c>
      <c r="HZ114" s="271">
        <v>1.7379521523253E-5</v>
      </c>
      <c r="IA114" s="271">
        <v>9.1159148723832185E-5</v>
      </c>
      <c r="IB114" s="271">
        <v>5.7239222223874923E-4</v>
      </c>
    </row>
    <row r="115" spans="2:236" x14ac:dyDescent="0.35">
      <c r="B115" s="140">
        <v>108</v>
      </c>
      <c r="C115" s="78">
        <f>VLOOKUP('Saline (Inputs)'!$T142,'Depositional Environments'!$BK$11:$BU$26,2,FALSE)</f>
        <v>0.2</v>
      </c>
      <c r="D115" s="78">
        <f>VLOOKUP('Saline (Inputs)'!$T142,'Depositional Environments'!$BK$11:$BU$26,3,FALSE)</f>
        <v>0.8</v>
      </c>
      <c r="E115" s="134">
        <f>IF('Saline (Inputs)'!$T142="Default",IF('Saline (Inputs)'!V142=0,'Saline (Inputs)'!K$21,'Saline (Inputs)'!V142),IF('Saline (Inputs)'!V142=0,C115,'Saline (Inputs)'!V142))</f>
        <v>0</v>
      </c>
      <c r="F115" s="134">
        <f>IF('Saline (Inputs)'!$T142="Default",IF('Saline (Inputs)'!W142=0,'Saline (Inputs)'!L$21,'Saline (Inputs)'!W142),IF('Saline (Inputs)'!W142=0,D115,'Saline (Inputs)'!W142))</f>
        <v>0</v>
      </c>
      <c r="G115" s="127">
        <f t="shared" si="124"/>
        <v>-1.3862943611198906</v>
      </c>
      <c r="H115" s="67">
        <f t="shared" si="125"/>
        <v>1.3862943611198908</v>
      </c>
      <c r="I115" s="59">
        <f>IF(E115=1, 1, (G115-J115*'Saline (Inputs)'!$C$45))</f>
        <v>2.2204460492503131E-16</v>
      </c>
      <c r="J115" s="59">
        <f>IF(E115=1, 0, ((H115-G115)/'Saline (Inputs)'!$D$45))</f>
        <v>1.0817312376586106</v>
      </c>
      <c r="K115" s="78">
        <f>VLOOKUP('Saline (Inputs)'!$T142,'Depositional Environments'!$BK$11:$BU$26,4,FALSE)</f>
        <v>0.21</v>
      </c>
      <c r="L115" s="78">
        <f>VLOOKUP('Saline (Inputs)'!$T142,'Depositional Environments'!$BK$11:$BU$26,5,FALSE)</f>
        <v>0.76</v>
      </c>
      <c r="M115" s="134">
        <f>IF('Saline (Inputs)'!$T142="Default",IF('Saline (Inputs)'!X142=0,'Saline (Inputs)'!K$22,'Saline (Inputs)'!X142), IF('Saline (Inputs)'!X142=0,Calculations!K115,'Saline (Inputs)'!X142))</f>
        <v>0</v>
      </c>
      <c r="N115" s="134">
        <f>IF('Saline (Inputs)'!$T142="Default",IF('Saline (Inputs)'!Y142=0,'Saline (Inputs)'!L$22,'Saline (Inputs)'!Y142), IF('Saline (Inputs)'!Y142=0,Calculations!L115,'Saline (Inputs)'!Y142))</f>
        <v>0</v>
      </c>
      <c r="O115" s="127">
        <f t="shared" si="126"/>
        <v>-1.3249254147435987</v>
      </c>
      <c r="P115" s="67">
        <f t="shared" si="127"/>
        <v>1.1526795099383855</v>
      </c>
      <c r="Q115" s="59">
        <f t="array" ref="Q115">IF(M115=1, 1, (O115-R115*'Saline (Inputs)'!$C$45))</f>
        <v>-8.612295240260659E-2</v>
      </c>
      <c r="R115" s="59">
        <f>IF(M115=1, 0, ((P115-O115)/'Saline (Inputs)'!$D$45))</f>
        <v>0.96664269752934828</v>
      </c>
      <c r="S115" s="78">
        <f>VLOOKUP('Saline (Inputs)'!$T142,'Depositional Environments'!$BK$11:$BU$26,6,FALSE)</f>
        <v>0.61</v>
      </c>
      <c r="T115" s="78">
        <f>VLOOKUP('Saline (Inputs)'!$T142,'Depositional Environments'!$BK$11:$BU$26,7,FALSE)</f>
        <v>0.71</v>
      </c>
      <c r="U115" s="134">
        <f>IF('Saline (Inputs)'!$T142="Default",IF('Saline (Inputs)'!Z142=0,'Saline (Inputs)'!K$23,'Saline (Inputs)'!Z142),IF('Saline (Inputs)'!Z142=0,S115,'Saline (Inputs)'!Z142))</f>
        <v>0</v>
      </c>
      <c r="V115" s="134">
        <f>IF('Saline (Inputs)'!$T142="Default",IF('Saline (Inputs)'!AA142=0,'Saline (Inputs)'!L$23,'Saline (Inputs)'!AA142),IF('Saline (Inputs)'!AA142=0,T115,'Saline (Inputs)'!AA142))</f>
        <v>0</v>
      </c>
      <c r="W115" s="127">
        <f t="shared" si="128"/>
        <v>0.44731221804366483</v>
      </c>
      <c r="X115" s="67">
        <f t="shared" si="129"/>
        <v>0.89538404705484131</v>
      </c>
      <c r="Y115" s="59">
        <f t="array" ref="Y115">IF(U115=1, 1, (W115-Z115*'Saline (Inputs)'!$C$45))</f>
        <v>0.67134813254925307</v>
      </c>
      <c r="Z115" s="59">
        <f>IF(U115=1, 0, ((X115-W115)/'Saline (Inputs)'!$D$45))</f>
        <v>0.17481615295782754</v>
      </c>
      <c r="AA115" s="78">
        <f>VLOOKUP('Saline (Inputs)'!$T142,'Depositional Environments'!$BK$11:$BU$26,8,FALSE)</f>
        <v>0.19</v>
      </c>
      <c r="AB115" s="78">
        <f>VLOOKUP('Saline (Inputs)'!$T142,'Depositional Environments'!$BK$11:$BU$26,9,FALSE)</f>
        <v>0.59</v>
      </c>
      <c r="AC115" s="134">
        <f>IF('Saline (Inputs)'!$T142="Default",IF('Saline (Inputs)'!AB142=0,'Saline (Inputs)'!K$24,'Saline (Inputs)'!AB142),IF('Saline (Inputs)'!AB142=0,AA115,'Saline (Inputs)'!AB142))</f>
        <v>0</v>
      </c>
      <c r="AD115" s="134">
        <f>IF('Saline (Inputs)'!$T142="Default",IF('Saline (Inputs)'!AC142=0,'Saline (Inputs)'!L$24,'Saline (Inputs)'!AC142),IF('Saline (Inputs)'!AC142=0,AB115,'Saline (Inputs)'!AC142))</f>
        <v>0</v>
      </c>
      <c r="AE115" s="127">
        <f t="shared" si="130"/>
        <v>-1.4500101755059984</v>
      </c>
      <c r="AF115" s="67">
        <f t="shared" si="131"/>
        <v>0.36396537720141148</v>
      </c>
      <c r="AG115" s="59">
        <f t="array" ref="AG115">IF(AC115=1, 1, (AE115-AH115*'Saline (Inputs)'!$C$45))</f>
        <v>-0.54302239915229344</v>
      </c>
      <c r="AH115" s="59">
        <f>IF(AC115=1, 0, ((AF115-AE115)/'Saline (Inputs)'!$D$45))</f>
        <v>0.7077263223257636</v>
      </c>
      <c r="AI115" s="78">
        <f>VLOOKUP('Saline (Inputs)'!$T142,'Depositional Environments'!$BK$11:$BU$26,10,FALSE)</f>
        <v>0.39</v>
      </c>
      <c r="AJ115" s="78">
        <f>VLOOKUP('Saline (Inputs)'!$T142,'Depositional Environments'!$BK$11:$BU$26,11,FALSE)</f>
        <v>0.81</v>
      </c>
      <c r="AK115" s="134">
        <f>IF('Saline (Inputs)'!$T142="Default",IF('Saline (Inputs)'!K$25=0,'Saline (Inputs)'!AD142,'Saline (Inputs)'!$K$25),IF('Saline (Inputs)'!AD142=0,AI115,'Saline (Inputs)'!AD142))</f>
        <v>0</v>
      </c>
      <c r="AL115" s="134">
        <f>IF('Saline (Inputs)'!$T142="Default",IF('Saline (Inputs)'!L$25=0,'Saline (Inputs)'!AE142,'Saline (Inputs)'!$L$25),IF('Saline (Inputs)'!AE142=0,AJ115,'Saline (Inputs)'!AE142))</f>
        <v>0</v>
      </c>
      <c r="AM115" s="127">
        <f t="shared" si="132"/>
        <v>-0.44731221804366478</v>
      </c>
      <c r="AN115" s="67">
        <f t="shared" si="133"/>
        <v>1.4500101755059986</v>
      </c>
      <c r="AO115" s="59">
        <f t="array" ref="AO115">IF(AK115=1, 1, (AM115-AP115*'Saline (Inputs)'!$C$45))</f>
        <v>0.50134897873116691</v>
      </c>
      <c r="AP115" s="59">
        <f>IF(AK115=1, 0, ((AN115-AM115)/'Saline (Inputs)'!$D$45))</f>
        <v>0.74024426506138619</v>
      </c>
      <c r="AR115" s="145">
        <v>108</v>
      </c>
      <c r="AS115" s="143">
        <f t="shared" si="74"/>
        <v>1</v>
      </c>
      <c r="AT115" s="143">
        <f t="shared" si="75"/>
        <v>1</v>
      </c>
      <c r="AU115" s="143">
        <f t="shared" si="76"/>
        <v>1</v>
      </c>
      <c r="AV115" s="143">
        <f t="shared" si="77"/>
        <v>1</v>
      </c>
      <c r="AW115" s="143">
        <f t="shared" si="78"/>
        <v>1</v>
      </c>
      <c r="BS115" s="140">
        <v>108</v>
      </c>
      <c r="BT115" s="78">
        <f>VLOOKUP('Shale (Inputs)'!AC142,$AY$7:$BA$8,2,FALSE)</f>
        <v>0.2</v>
      </c>
      <c r="BU115" s="78">
        <f>VLOOKUP('Shale (Inputs)'!AC142,$AY$7:$BA$8,3,FALSE)</f>
        <v>0.8</v>
      </c>
      <c r="BV115" s="134">
        <f>IF('Shale (Inputs)'!$AC142="Default",IF('Shale (Inputs)'!AE142=0,'Shale (Inputs)'!L$19,'Shale (Inputs)'!AE142),IF('Shale (Inputs)'!AE142=0,BT115,'Shale (Inputs)'!AE142))</f>
        <v>0.2</v>
      </c>
      <c r="BW115" s="134">
        <f>IF('Shale (Inputs)'!$AC142="Default",IF('Shale (Inputs)'!AF142=0,'Shale (Inputs)'!M$19,'Shale (Inputs)'!AF142),IF('Shale (Inputs)'!AF142=0,BU115,'Shale (Inputs)'!AF142))</f>
        <v>0.8</v>
      </c>
      <c r="BX115" s="127">
        <f t="shared" si="79"/>
        <v>-1.3862943611198906</v>
      </c>
      <c r="BY115" s="67">
        <f t="shared" si="80"/>
        <v>1.3862949861200078</v>
      </c>
      <c r="BZ115" s="59">
        <f>IF(BV115=1, 1, (BX115-CA115*'Saline (Inputs)'!$C$45))</f>
        <v>3.1250005871896747E-7</v>
      </c>
      <c r="CA115" s="59">
        <f>IF(BV115=1, 0, ((BY115-BX115)/'Saline (Inputs)'!$D$45))</f>
        <v>1.0817314815037018</v>
      </c>
      <c r="CB115" s="78">
        <f>VLOOKUP('Shale (Inputs)'!AC142,Calculations!$BC$7:$BE$8,2,FALSE)</f>
        <v>0.03</v>
      </c>
      <c r="CC115" s="78">
        <f>VLOOKUP('Shale (Inputs)'!AC142,Calculations!$BC$7:$BE$8,3,FALSE)</f>
        <v>0.92</v>
      </c>
      <c r="CD115" s="134">
        <f>IF('Shale (Inputs)'!$AC142="Default",IF('Shale (Inputs)'!AG142=0,'Shale (Inputs)'!L$20,'Shale (Inputs)'!AG142),IF('Shale (Inputs)'!AG142=0,CB115,'Shale (Inputs)'!AG142))</f>
        <v>0.03</v>
      </c>
      <c r="CE115" s="134">
        <f>IF('Shale (Inputs)'!$AC142="Default",IF('Shale (Inputs)'!AH142=0,'Shale (Inputs)'!M$20,'Shale (Inputs)'!AH142),IF('Shale (Inputs)'!AH142=0,CC115,'Shale (Inputs)'!AH142))</f>
        <v>0.92</v>
      </c>
      <c r="CF115" s="127">
        <f t="shared" si="81"/>
        <v>-3.4760986898352733</v>
      </c>
      <c r="CG115" s="67">
        <f t="shared" si="82"/>
        <v>2.4423483940656316</v>
      </c>
      <c r="CH115" s="59">
        <f t="array" ref="CH115">IF(CD115=1, 1, (CF115-CI115*'Saline (Inputs)'!$C$45))</f>
        <v>-0.51687514788482103</v>
      </c>
      <c r="CI115" s="59">
        <f>IF(CD115=1, 0, ((CG115-CF115)/'Saline (Inputs)'!$D$45))</f>
        <v>2.3090943989389285</v>
      </c>
      <c r="CJ115" s="78">
        <f>VLOOKUP('Shale (Inputs)'!$AJ142,Calculations!$BG$18:$BI$25,2,FALSE)</f>
        <v>0.25</v>
      </c>
      <c r="CK115" s="78">
        <f>VLOOKUP('Shale (Inputs)'!$AJ142,Calculations!$BG$18:$BI$25,3,FALSE)</f>
        <v>0.53</v>
      </c>
      <c r="CL115" s="134">
        <f>IF('Shale (Inputs)'!$AJ142="Default",IF('Shale (Inputs)'!AL142=0,'Shale (Inputs)'!L$24,'Shale (Inputs)'!AL142),IF('Shale (Inputs)'!AL142=0,CJ115,'Shale (Inputs)'!AL142))</f>
        <v>0.2</v>
      </c>
      <c r="CM115" s="134">
        <f>IF('Shale (Inputs)'!$AJ142="Default",IF('Shale (Inputs)'!AM142=0,'Shale (Inputs)'!M$24,'Shale (Inputs)'!AM142),IF('Shale (Inputs)'!AM142=0,CK115,'Shale (Inputs)'!AM142))</f>
        <v>0.85</v>
      </c>
      <c r="CN115" s="135">
        <f t="shared" si="83"/>
        <v>-1.3862943611198906</v>
      </c>
      <c r="CO115" s="136">
        <f t="shared" si="84"/>
        <v>1.7346018397020466</v>
      </c>
      <c r="CP115" s="137">
        <f t="array" ref="CP115">IF(CL115=1, 1, (CN115-CQ115*'Saline (Inputs)'!$C$45))</f>
        <v>0.17415373929107769</v>
      </c>
      <c r="CQ115" s="137">
        <f>IF(CL115=1, 0, ((CO115-CN115)/'Saline (Inputs)'!$D$45))</f>
        <v>1.2176241224814466</v>
      </c>
      <c r="CR115" s="78">
        <f>VLOOKUP('Shale (Inputs)'!$AJ142,Calculations!$BK$18:$BM$25,2,FALSE)</f>
        <v>0.14000000000000001</v>
      </c>
      <c r="CS115" s="78">
        <f>VLOOKUP('Shale (Inputs)'!$AJ142,Calculations!$BK$18:$BM$25,3,FALSE)</f>
        <v>0.34</v>
      </c>
      <c r="CT115" s="134">
        <f>IF('Shale (Inputs)'!$AJ142="Default",IF('Shale (Inputs)'!AN142=0,'Shale (Inputs)'!L$25,'Shale (Inputs)'!AN142),IF('Shale (Inputs)'!AN142=0,CR115,'Shale (Inputs)'!AN142))</f>
        <v>0.1</v>
      </c>
      <c r="CU115" s="134">
        <f>IF('Shale (Inputs)'!$AJ142="Default",IF('Shale (Inputs)'!AO142=0,'Shale (Inputs)'!M$25,'Shale (Inputs)'!AO142),IF('Shale (Inputs)'!AO142=0,CS115,'Shale (Inputs)'!AO142))</f>
        <v>0.49</v>
      </c>
      <c r="CV115" s="127">
        <f t="shared" si="85"/>
        <v>-2.1972245773362191</v>
      </c>
      <c r="CW115" s="67">
        <f t="shared" si="86"/>
        <v>-4.0004934453636599E-2</v>
      </c>
      <c r="CX115" s="59">
        <f t="array" ref="CX115">IF(CT115=1, 1, (CV115-CY115*'Saline (Inputs)'!$C$45))</f>
        <v>-1.1186147558949278</v>
      </c>
      <c r="CY115" s="59">
        <f>IF(CT115=1, 0, ((CW115-CV115)/'Saline (Inputs)'!$D$45))</f>
        <v>0.84164371566502805</v>
      </c>
      <c r="DA115" s="145">
        <v>108</v>
      </c>
      <c r="DB115" s="143">
        <f t="shared" si="87"/>
        <v>1</v>
      </c>
      <c r="DC115" s="143">
        <f t="shared" si="88"/>
        <v>1</v>
      </c>
      <c r="DD115" s="143">
        <f t="shared" si="89"/>
        <v>1</v>
      </c>
      <c r="DE115" s="143">
        <f t="shared" si="90"/>
        <v>1</v>
      </c>
      <c r="DI115" s="233">
        <v>109</v>
      </c>
      <c r="DJ115" s="231">
        <v>1.3824479992763059E-5</v>
      </c>
      <c r="DK115" s="231">
        <v>7.992282553461022E-5</v>
      </c>
      <c r="DL115" s="231">
        <v>5.6298280833301983E-4</v>
      </c>
      <c r="DN115" s="140">
        <v>108</v>
      </c>
      <c r="DO115" s="77">
        <f>VLOOKUP('ROZ (Inputs)'!$Z143,'Depositional Environments'!$BW$11:$CI$26,2,FALSE)</f>
        <v>0.2</v>
      </c>
      <c r="DP115" s="77">
        <f>VLOOKUP('ROZ (Inputs)'!$Z143,'Depositional Environments'!$BW$11:$CI$26,3,FALSE)</f>
        <v>0.8</v>
      </c>
      <c r="DQ115" s="134">
        <f>IF('ROZ (Inputs)'!$Z143="Default",IF('ROZ (Inputs)'!AB143=0,'ROZ (Inputs)'!K$21,'ROZ (Inputs)'!AB143),IF('ROZ (Inputs)'!AB143=0,DO115,'ROZ (Inputs)'!AB143))</f>
        <v>0</v>
      </c>
      <c r="DR115" s="134">
        <f>IF('ROZ (Inputs)'!$Z143="Default",IF('ROZ (Inputs)'!AC143=0,'ROZ (Inputs)'!L$21,'ROZ (Inputs)'!AC143),IF('ROZ (Inputs)'!AC143=0,DP115,'ROZ (Inputs)'!AC143))</f>
        <v>0</v>
      </c>
      <c r="DS115" s="127">
        <f t="shared" si="91"/>
        <v>-1.3862943611198906</v>
      </c>
      <c r="DT115" s="67">
        <f t="shared" si="92"/>
        <v>1.3862943611198908</v>
      </c>
      <c r="DU115" s="59">
        <f>IF(DQ115=1, 1, (DS115-DV115*'Saline (Inputs)'!$C$45))</f>
        <v>2.2204460492503131E-16</v>
      </c>
      <c r="DV115" s="59">
        <f>IF(DQ115=1, 0, ((DT115-DS115)/'Saline (Inputs)'!$D$45))</f>
        <v>1.0817312376586106</v>
      </c>
      <c r="DW115" s="77">
        <f>VLOOKUP('ROZ (Inputs)'!$Z143,'Depositional Environments'!$BW$11:$CI$26,4,FALSE)</f>
        <v>0.21</v>
      </c>
      <c r="DX115" s="77">
        <f>VLOOKUP('ROZ (Inputs)'!$Z143,'Depositional Environments'!$BW$11:$CI$26,5,FALSE)</f>
        <v>0.76</v>
      </c>
      <c r="DY115" s="134">
        <f>IF('ROZ (Inputs)'!$Z143="Default",IF('ROZ (Inputs)'!AD143=0,'ROZ (Inputs)'!K$22,'ROZ (Inputs)'!AD143),IF('ROZ (Inputs)'!AD143=0,DW115,'ROZ (Inputs)'!AD142))</f>
        <v>0</v>
      </c>
      <c r="DZ115" s="134">
        <f>IF('ROZ (Inputs)'!$Z143="Default",IF('ROZ (Inputs)'!AE143=0,'ROZ (Inputs)'!L$22,'ROZ (Inputs)'!AE143),IF('ROZ (Inputs)'!AE143=0,DX115,'ROZ (Inputs)'!AD142))</f>
        <v>0</v>
      </c>
      <c r="EA115" s="127">
        <f t="shared" si="93"/>
        <v>-1.3249254147435987</v>
      </c>
      <c r="EB115" s="67">
        <f t="shared" si="94"/>
        <v>1.1526795099383855</v>
      </c>
      <c r="EC115" s="59">
        <f t="array" ref="EC115">IF(DY115=1, 1, (EA115-ED115*'Saline (Inputs)'!$C$45))</f>
        <v>-8.612295240260659E-2</v>
      </c>
      <c r="ED115" s="59">
        <f>IF(DY115=1, 0, ((EB115-EA115)/'Saline (Inputs)'!$D$45))</f>
        <v>0.96664269752934828</v>
      </c>
      <c r="EE115" s="77">
        <f>VLOOKUP('ROZ (Inputs)'!$Z143,'Depositional Environments'!$BW$11:$CI$26,6,FALSE)</f>
        <v>0.64</v>
      </c>
      <c r="EF115" s="77">
        <f>VLOOKUP('ROZ (Inputs)'!$Z143,'Depositional Environments'!$BW$11:$CI$26,7,FALSE)</f>
        <v>0.77</v>
      </c>
      <c r="EG115" s="134">
        <f>IF('ROZ (Inputs)'!$Z143="Default",IF('ROZ (Inputs)'!AF143=0,'ROZ (Inputs)'!K$23,'ROZ (Inputs)'!AF143),IF('ROZ (Inputs)'!AF143=0,EE115,'ROZ (Inputs)'!AF142))</f>
        <v>0</v>
      </c>
      <c r="EH115" s="134">
        <f>IF('ROZ (Inputs)'!$Z143="Default",IF('ROZ (Inputs)'!AG143=0,'ROZ (Inputs)'!L$23,'ROZ (Inputs)'!AG143),IF('ROZ (Inputs)'!AG143=0,EF115,'ROZ (Inputs)'!AG142))</f>
        <v>0</v>
      </c>
      <c r="EI115" s="127">
        <f t="shared" si="95"/>
        <v>0.57536414490356191</v>
      </c>
      <c r="EJ115" s="67">
        <f t="shared" si="96"/>
        <v>1.2083112059245342</v>
      </c>
      <c r="EK115" s="59">
        <f t="array" ref="EK115">IF(EG115=1, 1, (EI115-EL115*'Saline (Inputs)'!$C$45))</f>
        <v>0.89183767541404801</v>
      </c>
      <c r="EL115" s="59">
        <f>IF(EG115=1, 0, ((EJ115-EI115)/'Saline (Inputs)'!$D$45))</f>
        <v>0.24694560797949588</v>
      </c>
      <c r="EM115" s="77">
        <f>VLOOKUP('ROZ (Inputs)'!$Z143,'Depositional Environments'!$BW$11:$CI$26,8,FALSE)</f>
        <v>0.16</v>
      </c>
      <c r="EN115" s="77">
        <f>VLOOKUP('ROZ (Inputs)'!$Z143,'Depositional Environments'!$BW$11:$CI$26,9,FALSE)</f>
        <v>0.39</v>
      </c>
      <c r="EO115" s="134">
        <f>IF('ROZ (Inputs)'!$Z143="Default",IF('ROZ (Inputs)'!AH143=0,'ROZ (Inputs)'!K$24,'ROZ (Inputs)'!AH143),IF('ROZ (Inputs)'!AH143=0,EM115,'ROZ (Inputs)'!AH142))</f>
        <v>0</v>
      </c>
      <c r="EP115" s="134">
        <f>IF('ROZ (Inputs)'!$Z143="Default",IF('ROZ (Inputs)'!AI143=0,'ROZ (Inputs)'!L$24,'ROZ (Inputs)'!AI143),IF('ROZ (Inputs)'!AI143=0,EN115,'ROZ (Inputs)'!AI142))</f>
        <v>0</v>
      </c>
      <c r="EQ115" s="127">
        <f t="shared" si="97"/>
        <v>-1.6582280766035322</v>
      </c>
      <c r="ER115" s="67">
        <f t="shared" si="98"/>
        <v>-0.44731221804366478</v>
      </c>
      <c r="ES115" s="59">
        <f t="array" ref="ES115">IF(EO115=1, 1, (EQ115-ET115*'Saline (Inputs)'!$C$45))</f>
        <v>-1.0527701473235984</v>
      </c>
      <c r="ET115" s="59">
        <f>IF(EO115=1, 0, ((ER115-EQ115)/'Saline (Inputs)'!$D$45))</f>
        <v>0.47244133248952946</v>
      </c>
      <c r="EU115" s="77">
        <f>VLOOKUP('ROZ (Inputs)'!$Z143,'Depositional Environments'!$BW$11:$CI$26,10,FALSE)</f>
        <v>0.35</v>
      </c>
      <c r="EV115" s="77">
        <f>VLOOKUP('ROZ (Inputs)'!$Z143,'Depositional Environments'!$BW$11:$CI$26,11,FALSE)</f>
        <v>0.76</v>
      </c>
      <c r="EW115" s="134">
        <f>IF('ROZ (Inputs)'!$Z143="Default",IF('ROZ (Inputs)'!AJ143=0,'ROZ (Inputs)'!K$25,'ROZ (Inputs)'!AJ143),IF('ROZ (Inputs)'!AJ143=0,EU115,'ROZ (Inputs)'!AJ142))</f>
        <v>0</v>
      </c>
      <c r="EX115" s="134">
        <f>IF('ROZ (Inputs)'!$Z143="Default",IF('ROZ (Inputs)'!AK143=0,'ROZ (Inputs)'!L$25,'ROZ (Inputs)'!AK143),IF('ROZ (Inputs)'!AK143=0,EV115,'ROZ (Inputs)'!AK142))</f>
        <v>0</v>
      </c>
      <c r="EY115" s="127">
        <f t="shared" si="99"/>
        <v>-0.61903920840622351</v>
      </c>
      <c r="EZ115" s="67">
        <f t="shared" si="100"/>
        <v>1.1526795099383855</v>
      </c>
      <c r="FA115" s="59">
        <f t="array" ref="FA115">IF(EW115=1, 1, (EY115-FB115*'Saline (Inputs)'!$C$45))</f>
        <v>0.26682015076608112</v>
      </c>
      <c r="FB115" s="59">
        <f>IF(EW115=1, 0, ((EZ115-EY115)/'Saline (Inputs)'!$D$45))</f>
        <v>0.69123973079917</v>
      </c>
      <c r="FC115" s="283">
        <f>VLOOKUP('ROZ (Inputs)'!$Z143,'Depositional Environments'!$BW$11:$CI$26,12,FALSE)</f>
        <v>8.9999999999999993E-3</v>
      </c>
      <c r="FD115" s="283">
        <f>VLOOKUP('ROZ (Inputs)'!$Z143,'Depositional Environments'!$BW$11:$CI$26,13,FALSE)</f>
        <v>1.0999999999999999E-2</v>
      </c>
      <c r="FE115" s="134">
        <f>IF('ROZ (Inputs)'!$Z143="Default",IF('ROZ (Inputs)'!AL143=0,'ROZ (Inputs)'!K$26,'ROZ (Inputs)'!AL143),IF('ROZ (Inputs)'!AL143=0,FC115,'ROZ (Inputs)'!AL142))</f>
        <v>0</v>
      </c>
      <c r="FF115" s="134">
        <f>IF('ROZ (Inputs)'!$Z143="Default",IF('ROZ (Inputs)'!AM143=0,'ROZ (Inputs)'!L$26,'ROZ (Inputs)'!AM143),IF('ROZ (Inputs)'!AM143=0,FD115,'ROZ (Inputs)'!AM142))</f>
        <v>0</v>
      </c>
      <c r="FG115" s="127">
        <f t="shared" si="101"/>
        <v>-4.7014899569937691</v>
      </c>
      <c r="FH115" s="67">
        <f t="shared" si="102"/>
        <v>-4.4987990588243418</v>
      </c>
      <c r="FI115" s="59">
        <f t="array" ref="FI115">IF(FE115=1, 1, (FG115-FJ115*'Saline (Inputs)'!$C$45))</f>
        <v>-4.6001445079090555</v>
      </c>
      <c r="FJ115" s="59">
        <f>IF(FE115=1, 0, ((FH115-FG115)/'Saline (Inputs)'!$D$45))</f>
        <v>7.9080274106369253E-2</v>
      </c>
      <c r="FL115" s="145">
        <v>108</v>
      </c>
      <c r="FM115" s="143">
        <f t="shared" si="103"/>
        <v>1</v>
      </c>
      <c r="FN115" s="143">
        <f t="shared" si="104"/>
        <v>1</v>
      </c>
      <c r="FO115" s="143">
        <f t="shared" si="105"/>
        <v>1</v>
      </c>
      <c r="FP115" s="143">
        <f t="shared" si="106"/>
        <v>1</v>
      </c>
      <c r="FQ115" s="143">
        <f t="shared" si="107"/>
        <v>1</v>
      </c>
      <c r="FR115" s="143">
        <f t="shared" si="108"/>
        <v>1</v>
      </c>
      <c r="FT115" s="145">
        <v>108</v>
      </c>
      <c r="FU115" s="34">
        <v>-5.7844555703923497E-4</v>
      </c>
      <c r="FV115" s="34">
        <v>-3.693654252856223E-5</v>
      </c>
      <c r="FW115" s="34">
        <v>5.0161264880579916E-5</v>
      </c>
      <c r="FZ115" s="140">
        <v>108</v>
      </c>
      <c r="GA115" s="78">
        <f>VLOOKUP('Shale_EERC (Inputs)'!$AI140,$ID$7:$IF$8,2,FALSE)</f>
        <v>0.2</v>
      </c>
      <c r="GB115" s="78">
        <f>VLOOKUP('Shale_EERC (Inputs)'!AI140,$AY$7:$BA$8,3,FALSE)</f>
        <v>0.8</v>
      </c>
      <c r="GC115" s="134">
        <f>IF('Shale_EERC (Inputs)'!$AI140="Default",IF('Shale_EERC (Inputs)'!AK140=0,'Shale_EERC (Inputs)'!L$19,'Shale_EERC (Inputs)'!AK140),IF('Shale_EERC (Inputs)'!AK140=0,GA115,'Shale_EERC (Inputs)'!AK140))</f>
        <v>0.2</v>
      </c>
      <c r="GD115" s="134">
        <f>IF('Shale_EERC (Inputs)'!$AI140="Default",IF('Shale_EERC (Inputs)'!AL140=0,'Shale_EERC (Inputs)'!M$19,'Shale_EERC (Inputs)'!AL140),IF('Shale_EERC (Inputs)'!AL140=0,GB115,'Shale_EERC (Inputs)'!AL140))</f>
        <v>0.8</v>
      </c>
      <c r="GE115" s="127">
        <f t="shared" si="109"/>
        <v>-1.3862943611198906</v>
      </c>
      <c r="GF115" s="67">
        <f t="shared" si="110"/>
        <v>1.3862949861200078</v>
      </c>
      <c r="GG115" s="59">
        <f>IF(GC115=1, 1, (GE115-GH115*'Saline (Inputs)'!$C$45))</f>
        <v>3.1250005871896747E-7</v>
      </c>
      <c r="GH115" s="59">
        <f>IF(GC115=1, 0, ((GF115-GE115)/'Saline (Inputs)'!$D$45))</f>
        <v>1.0817314815037018</v>
      </c>
      <c r="GI115" s="78">
        <f>VLOOKUP('Shale_EERC (Inputs)'!$AI140,$IH$7:$IJ$8,2,FALSE)</f>
        <v>0.2</v>
      </c>
      <c r="GJ115" s="78">
        <f>VLOOKUP('Shale_EERC (Inputs)'!$AI140,$IH$7:$IJ$8,3,FALSE)</f>
        <v>0.8</v>
      </c>
      <c r="GK115" s="134">
        <f>IF('Shale_EERC (Inputs)'!$AI140="Default",IF('Shale_EERC (Inputs)'!AM140=0,'Shale_EERC (Inputs)'!L$20,'Shale_EERC (Inputs)'!AM140),IF('Shale_EERC (Inputs)'!AM140=0,GI115,'Shale_EERC (Inputs)'!AM140))</f>
        <v>0.2</v>
      </c>
      <c r="GL115" s="134">
        <f>IF('Shale_EERC (Inputs)'!$AI140="Default",IF('Shale_EERC (Inputs)'!AN140=0,'Shale_EERC (Inputs)'!M$20,'Shale_EERC (Inputs)'!AN140),IF('Shale_EERC (Inputs)'!AN140=0,GJ115,'Shale_EERC (Inputs)'!AN140))</f>
        <v>0.8</v>
      </c>
      <c r="GM115" s="127">
        <f t="shared" si="111"/>
        <v>-1.3862943611198906</v>
      </c>
      <c r="GN115" s="67">
        <f t="shared" si="112"/>
        <v>1.3862949861200078</v>
      </c>
      <c r="GO115" s="59">
        <f t="array" ref="GO115">IF(GK115=1, 1, (GM115-GP115*'Saline (Inputs)'!$C$45))</f>
        <v>3.1250005871896747E-7</v>
      </c>
      <c r="GP115" s="59">
        <f>IF(GK115=1, 0, ((GN115-GM115)/'Saline (Inputs)'!$D$45))</f>
        <v>1.0817314815037018</v>
      </c>
      <c r="GQ115" s="78">
        <f>VLOOKUP('Shale_EERC (Inputs)'!$AI140,$IL$7:$IN$8,2,FALSE)</f>
        <v>0.2</v>
      </c>
      <c r="GR115" s="78">
        <f>VLOOKUP('Shale_EERC (Inputs)'!$AI140,$IL$7:$IN$8,3,FALSE)</f>
        <v>0.8</v>
      </c>
      <c r="GS115" s="134">
        <f>IF('Shale_EERC (Inputs)'!$AI140="Default",IF('Shale_EERC (Inputs)'!AO140=0,'Shale_EERC (Inputs)'!L$21,'Shale_EERC (Inputs)'!AO140),IF('Shale_EERC (Inputs)'!AO140=0,GQ115,'Shale_EERC (Inputs)'!AO140))</f>
        <v>0.2</v>
      </c>
      <c r="GT115" s="134">
        <f>IF('Shale_EERC (Inputs)'!$AI140="Default",IF('Shale_EERC (Inputs)'!AP140=0,'Shale_EERC (Inputs)'!M$21,'Shale_EERC (Inputs)'!AP140),IF('Shale_EERC (Inputs)'!AP140=0,GR115,'Shale_EERC (Inputs)'!AP140))</f>
        <v>0.8</v>
      </c>
      <c r="GU115" s="135">
        <f t="shared" si="121"/>
        <v>-1.3862943611198906</v>
      </c>
      <c r="GV115" s="136">
        <f t="shared" si="113"/>
        <v>1.3862949861200078</v>
      </c>
      <c r="GW115" s="137">
        <f t="array" ref="GW115">IF(GS115=1, 1, (GU115-GX115*'Saline (Inputs)'!$C$45))</f>
        <v>3.1250005871896747E-7</v>
      </c>
      <c r="GX115" s="137">
        <f>IF(GS115=1, 0, ((GV115-GU115)/'Saline (Inputs)'!$D$45))</f>
        <v>1.0817314815037018</v>
      </c>
      <c r="GY115" s="78">
        <f>VLOOKUP('Shale_EERC (Inputs)'!$AI140,$IP$7:$IR$8,2,FALSE)</f>
        <v>0.2</v>
      </c>
      <c r="GZ115" s="78">
        <f>VLOOKUP('Shale_EERC (Inputs)'!$AI140,$IP$7:$IR$8,3,FALSE)</f>
        <v>0.8</v>
      </c>
      <c r="HA115" s="134">
        <f>IF('Shale_EERC (Inputs)'!$AI140="Default",IF('Shale_EERC (Inputs)'!AQ140=0,'Shale_EERC (Inputs)'!L$22,'Shale_EERC (Inputs)'!AQ140),IF('Shale_EERC (Inputs)'!AQ140=0,GY115,'Shale_EERC (Inputs)'!AQ140))</f>
        <v>0.2</v>
      </c>
      <c r="HB115" s="134">
        <f>IF('Shale_EERC (Inputs)'!$AI140="Default",IF('Shale_EERC (Inputs)'!AR140=0,'Shale_EERC (Inputs)'!M$22,'Shale_EERC (Inputs)'!AR140),IF('Shale_EERC (Inputs)'!AR140=0,GZ115,'Shale_EERC (Inputs)'!AR140))</f>
        <v>0.8</v>
      </c>
      <c r="HC115" s="127">
        <f t="shared" si="114"/>
        <v>-1.3862943611198906</v>
      </c>
      <c r="HD115" s="67">
        <f t="shared" si="122"/>
        <v>1.3862949861200078</v>
      </c>
      <c r="HE115" s="59">
        <f t="array" ref="HE115">IF(HA115=1, 1, (HC115-HF115*'Saline (Inputs)'!$C$45))</f>
        <v>3.1250005871896747E-7</v>
      </c>
      <c r="HF115" s="59">
        <f>IF(HA115=1, 0, ((HD115-HC115)/'Saline (Inputs)'!$D$45))</f>
        <v>1.0817314815037018</v>
      </c>
      <c r="HG115" s="78">
        <f>VLOOKUP('Shale_EERC (Inputs)'!$AI140,$IT$7:$IV$8,2,FALSE)</f>
        <v>0.2</v>
      </c>
      <c r="HH115" s="78">
        <f>VLOOKUP('Shale_EERC (Inputs)'!$AI140,$IT$7:$IV$8,3,FALSE)</f>
        <v>0.8</v>
      </c>
      <c r="HI115" s="134">
        <f>IF('Shale_EERC (Inputs)'!$AI140="Default",IF('Shale_EERC (Inputs)'!AS140=0,'Shale_EERC (Inputs)'!L$23,'Shale_EERC (Inputs)'!AS140),IF('Shale_EERC (Inputs)'!AS140=0,HG115,'Shale_EERC (Inputs)'!AS140))</f>
        <v>0.2</v>
      </c>
      <c r="HJ115" s="134">
        <f>IF('Shale_EERC (Inputs)'!$AI140="Default",IF('Shale_EERC (Inputs)'!AT140=0,'Shale_EERC (Inputs)'!M$23,'Shale_EERC (Inputs)'!AT140),IF('Shale_EERC (Inputs)'!AT140=0,HH115,'Shale_EERC (Inputs)'!AT140))</f>
        <v>0.8</v>
      </c>
      <c r="HK115" s="127">
        <f t="shared" si="115"/>
        <v>-1.3862943611198906</v>
      </c>
      <c r="HL115" s="67">
        <f t="shared" si="123"/>
        <v>1.3862949861200078</v>
      </c>
      <c r="HM115" s="59">
        <f t="array" ref="HM115">IF(HI115=1, 1, (HK115-HN115*'Saline (Inputs)'!$C$45))</f>
        <v>3.1250005871896747E-7</v>
      </c>
      <c r="HN115" s="59">
        <f>IF(HI115=1, 0, ((HL115-HK115)/'Saline (Inputs)'!$D$45))</f>
        <v>1.0817314815037018</v>
      </c>
      <c r="HP115" s="145">
        <v>108</v>
      </c>
      <c r="HQ115" s="143">
        <f t="shared" si="116"/>
        <v>1</v>
      </c>
      <c r="HR115" s="143">
        <f t="shared" si="117"/>
        <v>1</v>
      </c>
      <c r="HS115" s="143">
        <f t="shared" si="118"/>
        <v>1</v>
      </c>
      <c r="HT115" s="143">
        <f t="shared" si="119"/>
        <v>1</v>
      </c>
      <c r="HU115" s="143">
        <f t="shared" si="120"/>
        <v>1</v>
      </c>
      <c r="HY115" s="233">
        <v>109</v>
      </c>
      <c r="HZ115" s="271">
        <v>1.796048127289387E-5</v>
      </c>
      <c r="IA115" s="271">
        <v>9.1380163212310646E-5</v>
      </c>
      <c r="IB115" s="271">
        <v>5.8860389981419184E-4</v>
      </c>
    </row>
    <row r="116" spans="2:236" x14ac:dyDescent="0.35">
      <c r="B116" s="140">
        <v>109</v>
      </c>
      <c r="C116" s="78">
        <f>VLOOKUP('Saline (Inputs)'!$T143,'Depositional Environments'!$BK$11:$BU$26,2,FALSE)</f>
        <v>0.2</v>
      </c>
      <c r="D116" s="78">
        <f>VLOOKUP('Saline (Inputs)'!$T143,'Depositional Environments'!$BK$11:$BU$26,3,FALSE)</f>
        <v>0.8</v>
      </c>
      <c r="E116" s="134">
        <f>IF('Saline (Inputs)'!$T143="Default",IF('Saline (Inputs)'!V143=0,'Saline (Inputs)'!K$21,'Saline (Inputs)'!V143),IF('Saline (Inputs)'!V143=0,C116,'Saline (Inputs)'!V143))</f>
        <v>0</v>
      </c>
      <c r="F116" s="134">
        <f>IF('Saline (Inputs)'!$T143="Default",IF('Saline (Inputs)'!W143=0,'Saline (Inputs)'!L$21,'Saline (Inputs)'!W143),IF('Saline (Inputs)'!W143=0,D116,'Saline (Inputs)'!W143))</f>
        <v>0</v>
      </c>
      <c r="G116" s="127">
        <f t="shared" si="124"/>
        <v>-1.3862943611198906</v>
      </c>
      <c r="H116" s="67">
        <f t="shared" si="125"/>
        <v>1.3862943611198908</v>
      </c>
      <c r="I116" s="59">
        <f>IF(E116=1, 1, (G116-J116*'Saline (Inputs)'!$C$45))</f>
        <v>2.2204460492503131E-16</v>
      </c>
      <c r="J116" s="59">
        <f>IF(E116=1, 0, ((H116-G116)/'Saline (Inputs)'!$D$45))</f>
        <v>1.0817312376586106</v>
      </c>
      <c r="K116" s="78">
        <f>VLOOKUP('Saline (Inputs)'!$T143,'Depositional Environments'!$BK$11:$BU$26,4,FALSE)</f>
        <v>0.21</v>
      </c>
      <c r="L116" s="78">
        <f>VLOOKUP('Saline (Inputs)'!$T143,'Depositional Environments'!$BK$11:$BU$26,5,FALSE)</f>
        <v>0.76</v>
      </c>
      <c r="M116" s="134">
        <f>IF('Saline (Inputs)'!$T143="Default",IF('Saline (Inputs)'!X143=0,'Saline (Inputs)'!K$22,'Saline (Inputs)'!X143), IF('Saline (Inputs)'!X143=0,Calculations!K116,'Saline (Inputs)'!X143))</f>
        <v>0</v>
      </c>
      <c r="N116" s="134">
        <f>IF('Saline (Inputs)'!$T143="Default",IF('Saline (Inputs)'!Y143=0,'Saline (Inputs)'!L$22,'Saline (Inputs)'!Y143), IF('Saline (Inputs)'!Y143=0,Calculations!L116,'Saline (Inputs)'!Y143))</f>
        <v>0</v>
      </c>
      <c r="O116" s="127">
        <f t="shared" si="126"/>
        <v>-1.3249254147435987</v>
      </c>
      <c r="P116" s="67">
        <f t="shared" si="127"/>
        <v>1.1526795099383855</v>
      </c>
      <c r="Q116" s="59">
        <f t="array" ref="Q116">IF(M116=1, 1, (O116-R116*'Saline (Inputs)'!$C$45))</f>
        <v>-8.612295240260659E-2</v>
      </c>
      <c r="R116" s="59">
        <f>IF(M116=1, 0, ((P116-O116)/'Saline (Inputs)'!$D$45))</f>
        <v>0.96664269752934828</v>
      </c>
      <c r="S116" s="78">
        <f>VLOOKUP('Saline (Inputs)'!$T143,'Depositional Environments'!$BK$11:$BU$26,6,FALSE)</f>
        <v>0.61</v>
      </c>
      <c r="T116" s="78">
        <f>VLOOKUP('Saline (Inputs)'!$T143,'Depositional Environments'!$BK$11:$BU$26,7,FALSE)</f>
        <v>0.71</v>
      </c>
      <c r="U116" s="134">
        <f>IF('Saline (Inputs)'!$T143="Default",IF('Saline (Inputs)'!Z143=0,'Saline (Inputs)'!K$23,'Saline (Inputs)'!Z143),IF('Saline (Inputs)'!Z143=0,S116,'Saline (Inputs)'!Z143))</f>
        <v>0</v>
      </c>
      <c r="V116" s="134">
        <f>IF('Saline (Inputs)'!$T143="Default",IF('Saline (Inputs)'!AA143=0,'Saline (Inputs)'!L$23,'Saline (Inputs)'!AA143),IF('Saline (Inputs)'!AA143=0,T116,'Saline (Inputs)'!AA143))</f>
        <v>0</v>
      </c>
      <c r="W116" s="127">
        <f t="shared" si="128"/>
        <v>0.44731221804366483</v>
      </c>
      <c r="X116" s="67">
        <f t="shared" si="129"/>
        <v>0.89538404705484131</v>
      </c>
      <c r="Y116" s="59">
        <f t="array" ref="Y116">IF(U116=1, 1, (W116-Z116*'Saline (Inputs)'!$C$45))</f>
        <v>0.67134813254925307</v>
      </c>
      <c r="Z116" s="59">
        <f>IF(U116=1, 0, ((X116-W116)/'Saline (Inputs)'!$D$45))</f>
        <v>0.17481615295782754</v>
      </c>
      <c r="AA116" s="78">
        <f>VLOOKUP('Saline (Inputs)'!$T143,'Depositional Environments'!$BK$11:$BU$26,8,FALSE)</f>
        <v>0.19</v>
      </c>
      <c r="AB116" s="78">
        <f>VLOOKUP('Saline (Inputs)'!$T143,'Depositional Environments'!$BK$11:$BU$26,9,FALSE)</f>
        <v>0.59</v>
      </c>
      <c r="AC116" s="134">
        <f>IF('Saline (Inputs)'!$T143="Default",IF('Saline (Inputs)'!AB143=0,'Saline (Inputs)'!K$24,'Saline (Inputs)'!AB143),IF('Saline (Inputs)'!AB143=0,AA116,'Saline (Inputs)'!AB143))</f>
        <v>0</v>
      </c>
      <c r="AD116" s="134">
        <f>IF('Saline (Inputs)'!$T143="Default",IF('Saline (Inputs)'!AC143=0,'Saline (Inputs)'!L$24,'Saline (Inputs)'!AC143),IF('Saline (Inputs)'!AC143=0,AB116,'Saline (Inputs)'!AC143))</f>
        <v>0</v>
      </c>
      <c r="AE116" s="127">
        <f t="shared" si="130"/>
        <v>-1.4500101755059984</v>
      </c>
      <c r="AF116" s="67">
        <f t="shared" si="131"/>
        <v>0.36396537720141148</v>
      </c>
      <c r="AG116" s="59">
        <f t="array" ref="AG116">IF(AC116=1, 1, (AE116-AH116*'Saline (Inputs)'!$C$45))</f>
        <v>-0.54302239915229344</v>
      </c>
      <c r="AH116" s="59">
        <f>IF(AC116=1, 0, ((AF116-AE116)/'Saline (Inputs)'!$D$45))</f>
        <v>0.7077263223257636</v>
      </c>
      <c r="AI116" s="78">
        <f>VLOOKUP('Saline (Inputs)'!$T143,'Depositional Environments'!$BK$11:$BU$26,10,FALSE)</f>
        <v>0.39</v>
      </c>
      <c r="AJ116" s="78">
        <f>VLOOKUP('Saline (Inputs)'!$T143,'Depositional Environments'!$BK$11:$BU$26,11,FALSE)</f>
        <v>0.81</v>
      </c>
      <c r="AK116" s="134">
        <f>IF('Saline (Inputs)'!$T143="Default",IF('Saline (Inputs)'!K$25=0,'Saline (Inputs)'!AD143,'Saline (Inputs)'!$K$25),IF('Saline (Inputs)'!AD143=0,AI116,'Saline (Inputs)'!AD143))</f>
        <v>0</v>
      </c>
      <c r="AL116" s="134">
        <f>IF('Saline (Inputs)'!$T143="Default",IF('Saline (Inputs)'!L$25=0,'Saline (Inputs)'!AE143,'Saline (Inputs)'!$L$25),IF('Saline (Inputs)'!AE143=0,AJ116,'Saline (Inputs)'!AE143))</f>
        <v>0</v>
      </c>
      <c r="AM116" s="127">
        <f t="shared" si="132"/>
        <v>-0.44731221804366478</v>
      </c>
      <c r="AN116" s="67">
        <f t="shared" si="133"/>
        <v>1.4500101755059986</v>
      </c>
      <c r="AO116" s="59">
        <f t="array" ref="AO116">IF(AK116=1, 1, (AM116-AP116*'Saline (Inputs)'!$C$45))</f>
        <v>0.50134897873116691</v>
      </c>
      <c r="AP116" s="59">
        <f>IF(AK116=1, 0, ((AN116-AM116)/'Saline (Inputs)'!$D$45))</f>
        <v>0.74024426506138619</v>
      </c>
      <c r="AR116" s="145">
        <v>109</v>
      </c>
      <c r="AS116" s="143">
        <f t="shared" si="74"/>
        <v>1</v>
      </c>
      <c r="AT116" s="143">
        <f t="shared" si="75"/>
        <v>1</v>
      </c>
      <c r="AU116" s="143">
        <f t="shared" si="76"/>
        <v>1</v>
      </c>
      <c r="AV116" s="143">
        <f t="shared" si="77"/>
        <v>1</v>
      </c>
      <c r="AW116" s="143">
        <f t="shared" si="78"/>
        <v>1</v>
      </c>
      <c r="BS116" s="140">
        <v>109</v>
      </c>
      <c r="BT116" s="78">
        <f>VLOOKUP('Shale (Inputs)'!AC143,$AY$7:$BA$8,2,FALSE)</f>
        <v>0.2</v>
      </c>
      <c r="BU116" s="78">
        <f>VLOOKUP('Shale (Inputs)'!AC143,$AY$7:$BA$8,3,FALSE)</f>
        <v>0.8</v>
      </c>
      <c r="BV116" s="134">
        <f>IF('Shale (Inputs)'!$AC143="Default",IF('Shale (Inputs)'!AE143=0,'Shale (Inputs)'!L$19,'Shale (Inputs)'!AE143),IF('Shale (Inputs)'!AE143=0,BT116,'Shale (Inputs)'!AE143))</f>
        <v>0.2</v>
      </c>
      <c r="BW116" s="134">
        <f>IF('Shale (Inputs)'!$AC143="Default",IF('Shale (Inputs)'!AF143=0,'Shale (Inputs)'!M$19,'Shale (Inputs)'!AF143),IF('Shale (Inputs)'!AF143=0,BU116,'Shale (Inputs)'!AF143))</f>
        <v>0.8</v>
      </c>
      <c r="BX116" s="127">
        <f t="shared" si="79"/>
        <v>-1.3862943611198906</v>
      </c>
      <c r="BY116" s="67">
        <f t="shared" si="80"/>
        <v>1.3862949861200078</v>
      </c>
      <c r="BZ116" s="59">
        <f>IF(BV116=1, 1, (BX116-CA116*'Saline (Inputs)'!$C$45))</f>
        <v>3.1250005871896747E-7</v>
      </c>
      <c r="CA116" s="59">
        <f>IF(BV116=1, 0, ((BY116-BX116)/'Saline (Inputs)'!$D$45))</f>
        <v>1.0817314815037018</v>
      </c>
      <c r="CB116" s="78">
        <f>VLOOKUP('Shale (Inputs)'!AC143,Calculations!$BC$7:$BE$8,2,FALSE)</f>
        <v>0.03</v>
      </c>
      <c r="CC116" s="78">
        <f>VLOOKUP('Shale (Inputs)'!AC143,Calculations!$BC$7:$BE$8,3,FALSE)</f>
        <v>0.92</v>
      </c>
      <c r="CD116" s="134">
        <f>IF('Shale (Inputs)'!$AC143="Default",IF('Shale (Inputs)'!AG143=0,'Shale (Inputs)'!L$20,'Shale (Inputs)'!AG143),IF('Shale (Inputs)'!AG143=0,CB116,'Shale (Inputs)'!AG143))</f>
        <v>0.03</v>
      </c>
      <c r="CE116" s="134">
        <f>IF('Shale (Inputs)'!$AC143="Default",IF('Shale (Inputs)'!AH143=0,'Shale (Inputs)'!M$20,'Shale (Inputs)'!AH143),IF('Shale (Inputs)'!AH143=0,CC116,'Shale (Inputs)'!AH143))</f>
        <v>0.92</v>
      </c>
      <c r="CF116" s="127">
        <f t="shared" si="81"/>
        <v>-3.4760986898352733</v>
      </c>
      <c r="CG116" s="67">
        <f t="shared" si="82"/>
        <v>2.4423483940656316</v>
      </c>
      <c r="CH116" s="59">
        <f t="array" ref="CH116">IF(CD116=1, 1, (CF116-CI116*'Saline (Inputs)'!$C$45))</f>
        <v>-0.51687514788482103</v>
      </c>
      <c r="CI116" s="59">
        <f>IF(CD116=1, 0, ((CG116-CF116)/'Saline (Inputs)'!$D$45))</f>
        <v>2.3090943989389285</v>
      </c>
      <c r="CJ116" s="78">
        <f>VLOOKUP('Shale (Inputs)'!$AJ143,Calculations!$BG$18:$BI$25,2,FALSE)</f>
        <v>0.25</v>
      </c>
      <c r="CK116" s="78">
        <f>VLOOKUP('Shale (Inputs)'!$AJ143,Calculations!$BG$18:$BI$25,3,FALSE)</f>
        <v>0.53</v>
      </c>
      <c r="CL116" s="134">
        <f>IF('Shale (Inputs)'!$AJ143="Default",IF('Shale (Inputs)'!AL143=0,'Shale (Inputs)'!L$24,'Shale (Inputs)'!AL143),IF('Shale (Inputs)'!AL143=0,CJ116,'Shale (Inputs)'!AL143))</f>
        <v>0.2</v>
      </c>
      <c r="CM116" s="134">
        <f>IF('Shale (Inputs)'!$AJ143="Default",IF('Shale (Inputs)'!AM143=0,'Shale (Inputs)'!M$24,'Shale (Inputs)'!AM143),IF('Shale (Inputs)'!AM143=0,CK116,'Shale (Inputs)'!AM143))</f>
        <v>0.85</v>
      </c>
      <c r="CN116" s="135">
        <f t="shared" si="83"/>
        <v>-1.3862943611198906</v>
      </c>
      <c r="CO116" s="136">
        <f t="shared" si="84"/>
        <v>1.7346018397020466</v>
      </c>
      <c r="CP116" s="137">
        <f t="array" ref="CP116">IF(CL116=1, 1, (CN116-CQ116*'Saline (Inputs)'!$C$45))</f>
        <v>0.17415373929107769</v>
      </c>
      <c r="CQ116" s="137">
        <f>IF(CL116=1, 0, ((CO116-CN116)/'Saline (Inputs)'!$D$45))</f>
        <v>1.2176241224814466</v>
      </c>
      <c r="CR116" s="78">
        <f>VLOOKUP('Shale (Inputs)'!$AJ143,Calculations!$BK$18:$BM$25,2,FALSE)</f>
        <v>0.14000000000000001</v>
      </c>
      <c r="CS116" s="78">
        <f>VLOOKUP('Shale (Inputs)'!$AJ143,Calculations!$BK$18:$BM$25,3,FALSE)</f>
        <v>0.34</v>
      </c>
      <c r="CT116" s="134">
        <f>IF('Shale (Inputs)'!$AJ143="Default",IF('Shale (Inputs)'!AN143=0,'Shale (Inputs)'!L$25,'Shale (Inputs)'!AN143),IF('Shale (Inputs)'!AN143=0,CR116,'Shale (Inputs)'!AN143))</f>
        <v>0.1</v>
      </c>
      <c r="CU116" s="134">
        <f>IF('Shale (Inputs)'!$AJ143="Default",IF('Shale (Inputs)'!AO143=0,'Shale (Inputs)'!M$25,'Shale (Inputs)'!AO143),IF('Shale (Inputs)'!AO143=0,CS116,'Shale (Inputs)'!AO143))</f>
        <v>0.49</v>
      </c>
      <c r="CV116" s="127">
        <f t="shared" si="85"/>
        <v>-2.1972245773362191</v>
      </c>
      <c r="CW116" s="67">
        <f t="shared" si="86"/>
        <v>-4.0004934453636599E-2</v>
      </c>
      <c r="CX116" s="59">
        <f t="array" ref="CX116">IF(CT116=1, 1, (CV116-CY116*'Saline (Inputs)'!$C$45))</f>
        <v>-1.1186147558949278</v>
      </c>
      <c r="CY116" s="59">
        <f>IF(CT116=1, 0, ((CW116-CV116)/'Saline (Inputs)'!$D$45))</f>
        <v>0.84164371566502805</v>
      </c>
      <c r="DA116" s="145">
        <v>109</v>
      </c>
      <c r="DB116" s="143">
        <f t="shared" si="87"/>
        <v>1</v>
      </c>
      <c r="DC116" s="143">
        <f t="shared" si="88"/>
        <v>1</v>
      </c>
      <c r="DD116" s="143">
        <f t="shared" si="89"/>
        <v>1</v>
      </c>
      <c r="DE116" s="143">
        <f t="shared" si="90"/>
        <v>1</v>
      </c>
      <c r="DI116" s="233">
        <v>110</v>
      </c>
      <c r="DJ116" s="231">
        <v>1.453274489904284E-5</v>
      </c>
      <c r="DK116" s="231">
        <v>7.8004050010350238E-5</v>
      </c>
      <c r="DL116" s="231">
        <v>5.6071166181940384E-4</v>
      </c>
      <c r="DN116" s="140">
        <v>109</v>
      </c>
      <c r="DO116" s="77">
        <f>VLOOKUP('ROZ (Inputs)'!$Z144,'Depositional Environments'!$BW$11:$CI$26,2,FALSE)</f>
        <v>0.2</v>
      </c>
      <c r="DP116" s="77">
        <f>VLOOKUP('ROZ (Inputs)'!$Z144,'Depositional Environments'!$BW$11:$CI$26,3,FALSE)</f>
        <v>0.8</v>
      </c>
      <c r="DQ116" s="134">
        <f>IF('ROZ (Inputs)'!$Z144="Default",IF('ROZ (Inputs)'!AB144=0,'ROZ (Inputs)'!K$21,'ROZ (Inputs)'!AB144),IF('ROZ (Inputs)'!AB144=0,DO116,'ROZ (Inputs)'!AB144))</f>
        <v>0</v>
      </c>
      <c r="DR116" s="134">
        <f>IF('ROZ (Inputs)'!$Z144="Default",IF('ROZ (Inputs)'!AC144=0,'ROZ (Inputs)'!L$21,'ROZ (Inputs)'!AC144),IF('ROZ (Inputs)'!AC144=0,DP116,'ROZ (Inputs)'!AC144))</f>
        <v>0</v>
      </c>
      <c r="DS116" s="127">
        <f t="shared" si="91"/>
        <v>-1.3862943611198906</v>
      </c>
      <c r="DT116" s="67">
        <f t="shared" si="92"/>
        <v>1.3862943611198908</v>
      </c>
      <c r="DU116" s="59">
        <f>IF(DQ116=1, 1, (DS116-DV116*'Saline (Inputs)'!$C$45))</f>
        <v>2.2204460492503131E-16</v>
      </c>
      <c r="DV116" s="59">
        <f>IF(DQ116=1, 0, ((DT116-DS116)/'Saline (Inputs)'!$D$45))</f>
        <v>1.0817312376586106</v>
      </c>
      <c r="DW116" s="77">
        <f>VLOOKUP('ROZ (Inputs)'!$Z144,'Depositional Environments'!$BW$11:$CI$26,4,FALSE)</f>
        <v>0.21</v>
      </c>
      <c r="DX116" s="77">
        <f>VLOOKUP('ROZ (Inputs)'!$Z144,'Depositional Environments'!$BW$11:$CI$26,5,FALSE)</f>
        <v>0.76</v>
      </c>
      <c r="DY116" s="134">
        <f>IF('ROZ (Inputs)'!$Z144="Default",IF('ROZ (Inputs)'!AD144=0,'ROZ (Inputs)'!K$22,'ROZ (Inputs)'!AD144),IF('ROZ (Inputs)'!AD144=0,DW116,'ROZ (Inputs)'!AD143))</f>
        <v>0</v>
      </c>
      <c r="DZ116" s="134">
        <f>IF('ROZ (Inputs)'!$Z144="Default",IF('ROZ (Inputs)'!AE144=0,'ROZ (Inputs)'!L$22,'ROZ (Inputs)'!AE144),IF('ROZ (Inputs)'!AE144=0,DX116,'ROZ (Inputs)'!AD143))</f>
        <v>0</v>
      </c>
      <c r="EA116" s="127">
        <f t="shared" si="93"/>
        <v>-1.3249254147435987</v>
      </c>
      <c r="EB116" s="67">
        <f t="shared" si="94"/>
        <v>1.1526795099383855</v>
      </c>
      <c r="EC116" s="59">
        <f t="array" ref="EC116">IF(DY116=1, 1, (EA116-ED116*'Saline (Inputs)'!$C$45))</f>
        <v>-8.612295240260659E-2</v>
      </c>
      <c r="ED116" s="59">
        <f>IF(DY116=1, 0, ((EB116-EA116)/'Saline (Inputs)'!$D$45))</f>
        <v>0.96664269752934828</v>
      </c>
      <c r="EE116" s="77">
        <f>VLOOKUP('ROZ (Inputs)'!$Z144,'Depositional Environments'!$BW$11:$CI$26,6,FALSE)</f>
        <v>0.64</v>
      </c>
      <c r="EF116" s="77">
        <f>VLOOKUP('ROZ (Inputs)'!$Z144,'Depositional Environments'!$BW$11:$CI$26,7,FALSE)</f>
        <v>0.77</v>
      </c>
      <c r="EG116" s="134">
        <f>IF('ROZ (Inputs)'!$Z144="Default",IF('ROZ (Inputs)'!AF144=0,'ROZ (Inputs)'!K$23,'ROZ (Inputs)'!AF144),IF('ROZ (Inputs)'!AF144=0,EE116,'ROZ (Inputs)'!AF143))</f>
        <v>0</v>
      </c>
      <c r="EH116" s="134">
        <f>IF('ROZ (Inputs)'!$Z144="Default",IF('ROZ (Inputs)'!AG144=0,'ROZ (Inputs)'!L$23,'ROZ (Inputs)'!AG144),IF('ROZ (Inputs)'!AG144=0,EF116,'ROZ (Inputs)'!AG143))</f>
        <v>0</v>
      </c>
      <c r="EI116" s="127">
        <f t="shared" si="95"/>
        <v>0.57536414490356191</v>
      </c>
      <c r="EJ116" s="67">
        <f t="shared" si="96"/>
        <v>1.2083112059245342</v>
      </c>
      <c r="EK116" s="59">
        <f t="array" ref="EK116">IF(EG116=1, 1, (EI116-EL116*'Saline (Inputs)'!$C$45))</f>
        <v>0.89183767541404801</v>
      </c>
      <c r="EL116" s="59">
        <f>IF(EG116=1, 0, ((EJ116-EI116)/'Saline (Inputs)'!$D$45))</f>
        <v>0.24694560797949588</v>
      </c>
      <c r="EM116" s="77">
        <f>VLOOKUP('ROZ (Inputs)'!$Z144,'Depositional Environments'!$BW$11:$CI$26,8,FALSE)</f>
        <v>0.16</v>
      </c>
      <c r="EN116" s="77">
        <f>VLOOKUP('ROZ (Inputs)'!$Z144,'Depositional Environments'!$BW$11:$CI$26,9,FALSE)</f>
        <v>0.39</v>
      </c>
      <c r="EO116" s="134">
        <f>IF('ROZ (Inputs)'!$Z144="Default",IF('ROZ (Inputs)'!AH144=0,'ROZ (Inputs)'!K$24,'ROZ (Inputs)'!AH144),IF('ROZ (Inputs)'!AH144=0,EM116,'ROZ (Inputs)'!AH143))</f>
        <v>0</v>
      </c>
      <c r="EP116" s="134">
        <f>IF('ROZ (Inputs)'!$Z144="Default",IF('ROZ (Inputs)'!AI144=0,'ROZ (Inputs)'!L$24,'ROZ (Inputs)'!AI144),IF('ROZ (Inputs)'!AI144=0,EN116,'ROZ (Inputs)'!AI143))</f>
        <v>0</v>
      </c>
      <c r="EQ116" s="127">
        <f t="shared" si="97"/>
        <v>-1.6582280766035322</v>
      </c>
      <c r="ER116" s="67">
        <f t="shared" si="98"/>
        <v>-0.44731221804366478</v>
      </c>
      <c r="ES116" s="59">
        <f t="array" ref="ES116">IF(EO116=1, 1, (EQ116-ET116*'Saline (Inputs)'!$C$45))</f>
        <v>-1.0527701473235984</v>
      </c>
      <c r="ET116" s="59">
        <f>IF(EO116=1, 0, ((ER116-EQ116)/'Saline (Inputs)'!$D$45))</f>
        <v>0.47244133248952946</v>
      </c>
      <c r="EU116" s="77">
        <f>VLOOKUP('ROZ (Inputs)'!$Z144,'Depositional Environments'!$BW$11:$CI$26,10,FALSE)</f>
        <v>0.35</v>
      </c>
      <c r="EV116" s="77">
        <f>VLOOKUP('ROZ (Inputs)'!$Z144,'Depositional Environments'!$BW$11:$CI$26,11,FALSE)</f>
        <v>0.76</v>
      </c>
      <c r="EW116" s="134">
        <f>IF('ROZ (Inputs)'!$Z144="Default",IF('ROZ (Inputs)'!AJ144=0,'ROZ (Inputs)'!K$25,'ROZ (Inputs)'!AJ144),IF('ROZ (Inputs)'!AJ144=0,EU116,'ROZ (Inputs)'!AJ143))</f>
        <v>0</v>
      </c>
      <c r="EX116" s="134">
        <f>IF('ROZ (Inputs)'!$Z144="Default",IF('ROZ (Inputs)'!AK144=0,'ROZ (Inputs)'!L$25,'ROZ (Inputs)'!AK144),IF('ROZ (Inputs)'!AK144=0,EV116,'ROZ (Inputs)'!AK143))</f>
        <v>0</v>
      </c>
      <c r="EY116" s="127">
        <f t="shared" si="99"/>
        <v>-0.61903920840622351</v>
      </c>
      <c r="EZ116" s="67">
        <f t="shared" si="100"/>
        <v>1.1526795099383855</v>
      </c>
      <c r="FA116" s="59">
        <f t="array" ref="FA116">IF(EW116=1, 1, (EY116-FB116*'Saline (Inputs)'!$C$45))</f>
        <v>0.26682015076608112</v>
      </c>
      <c r="FB116" s="59">
        <f>IF(EW116=1, 0, ((EZ116-EY116)/'Saline (Inputs)'!$D$45))</f>
        <v>0.69123973079917</v>
      </c>
      <c r="FC116" s="283">
        <f>VLOOKUP('ROZ (Inputs)'!$Z144,'Depositional Environments'!$BW$11:$CI$26,12,FALSE)</f>
        <v>8.9999999999999993E-3</v>
      </c>
      <c r="FD116" s="283">
        <f>VLOOKUP('ROZ (Inputs)'!$Z144,'Depositional Environments'!$BW$11:$CI$26,13,FALSE)</f>
        <v>1.0999999999999999E-2</v>
      </c>
      <c r="FE116" s="134">
        <f>IF('ROZ (Inputs)'!$Z144="Default",IF('ROZ (Inputs)'!AL144=0,'ROZ (Inputs)'!K$26,'ROZ (Inputs)'!AL144),IF('ROZ (Inputs)'!AL144=0,FC116,'ROZ (Inputs)'!AL143))</f>
        <v>0</v>
      </c>
      <c r="FF116" s="134">
        <f>IF('ROZ (Inputs)'!$Z144="Default",IF('ROZ (Inputs)'!AM144=0,'ROZ (Inputs)'!L$26,'ROZ (Inputs)'!AM144),IF('ROZ (Inputs)'!AM144=0,FD116,'ROZ (Inputs)'!AM143))</f>
        <v>0</v>
      </c>
      <c r="FG116" s="127">
        <f t="shared" si="101"/>
        <v>-4.7014899569937691</v>
      </c>
      <c r="FH116" s="67">
        <f t="shared" si="102"/>
        <v>-4.4987990588243418</v>
      </c>
      <c r="FI116" s="59">
        <f t="array" ref="FI116">IF(FE116=1, 1, (FG116-FJ116*'Saline (Inputs)'!$C$45))</f>
        <v>-4.6001445079090555</v>
      </c>
      <c r="FJ116" s="59">
        <f>IF(FE116=1, 0, ((FH116-FG116)/'Saline (Inputs)'!$D$45))</f>
        <v>7.9080274106369253E-2</v>
      </c>
      <c r="FL116" s="145">
        <v>109</v>
      </c>
      <c r="FM116" s="143">
        <f t="shared" si="103"/>
        <v>1</v>
      </c>
      <c r="FN116" s="143">
        <f t="shared" si="104"/>
        <v>1</v>
      </c>
      <c r="FO116" s="143">
        <f t="shared" si="105"/>
        <v>1</v>
      </c>
      <c r="FP116" s="143">
        <f t="shared" si="106"/>
        <v>1</v>
      </c>
      <c r="FQ116" s="143">
        <f t="shared" si="107"/>
        <v>1</v>
      </c>
      <c r="FR116" s="143">
        <f t="shared" si="108"/>
        <v>1</v>
      </c>
      <c r="FT116" s="145">
        <v>109</v>
      </c>
      <c r="FU116" s="34">
        <v>-5.8374661603012004E-4</v>
      </c>
      <c r="FV116" s="34">
        <v>-3.7352177969285194E-5</v>
      </c>
      <c r="FW116" s="34">
        <v>4.7652505600140846E-5</v>
      </c>
      <c r="FZ116" s="140">
        <v>109</v>
      </c>
      <c r="GA116" s="78">
        <f>VLOOKUP('Shale_EERC (Inputs)'!$AI141,$ID$7:$IF$8,2,FALSE)</f>
        <v>0.2</v>
      </c>
      <c r="GB116" s="78">
        <f>VLOOKUP('Shale_EERC (Inputs)'!AI141,$AY$7:$BA$8,3,FALSE)</f>
        <v>0.8</v>
      </c>
      <c r="GC116" s="134">
        <f>IF('Shale_EERC (Inputs)'!$AI141="Default",IF('Shale_EERC (Inputs)'!AK141=0,'Shale_EERC (Inputs)'!L$19,'Shale_EERC (Inputs)'!AK141),IF('Shale_EERC (Inputs)'!AK141=0,GA116,'Shale_EERC (Inputs)'!AK141))</f>
        <v>0.2</v>
      </c>
      <c r="GD116" s="134">
        <f>IF('Shale_EERC (Inputs)'!$AI141="Default",IF('Shale_EERC (Inputs)'!AL141=0,'Shale_EERC (Inputs)'!M$19,'Shale_EERC (Inputs)'!AL141),IF('Shale_EERC (Inputs)'!AL141=0,GB116,'Shale_EERC (Inputs)'!AL141))</f>
        <v>0.8</v>
      </c>
      <c r="GE116" s="127">
        <f t="shared" si="109"/>
        <v>-1.3862943611198906</v>
      </c>
      <c r="GF116" s="67">
        <f t="shared" si="110"/>
        <v>1.3862949861200078</v>
      </c>
      <c r="GG116" s="59">
        <f>IF(GC116=1, 1, (GE116-GH116*'Saline (Inputs)'!$C$45))</f>
        <v>3.1250005871896747E-7</v>
      </c>
      <c r="GH116" s="59">
        <f>IF(GC116=1, 0, ((GF116-GE116)/'Saline (Inputs)'!$D$45))</f>
        <v>1.0817314815037018</v>
      </c>
      <c r="GI116" s="78">
        <f>VLOOKUP('Shale_EERC (Inputs)'!$AI141,$IH$7:$IJ$8,2,FALSE)</f>
        <v>0.2</v>
      </c>
      <c r="GJ116" s="78">
        <f>VLOOKUP('Shale_EERC (Inputs)'!$AI141,$IH$7:$IJ$8,3,FALSE)</f>
        <v>0.8</v>
      </c>
      <c r="GK116" s="134">
        <f>IF('Shale_EERC (Inputs)'!$AI141="Default",IF('Shale_EERC (Inputs)'!AM141=0,'Shale_EERC (Inputs)'!L$20,'Shale_EERC (Inputs)'!AM141),IF('Shale_EERC (Inputs)'!AM141=0,GI116,'Shale_EERC (Inputs)'!AM141))</f>
        <v>0.2</v>
      </c>
      <c r="GL116" s="134">
        <f>IF('Shale_EERC (Inputs)'!$AI141="Default",IF('Shale_EERC (Inputs)'!AN141=0,'Shale_EERC (Inputs)'!M$20,'Shale_EERC (Inputs)'!AN141),IF('Shale_EERC (Inputs)'!AN141=0,GJ116,'Shale_EERC (Inputs)'!AN141))</f>
        <v>0.8</v>
      </c>
      <c r="GM116" s="127">
        <f t="shared" si="111"/>
        <v>-1.3862943611198906</v>
      </c>
      <c r="GN116" s="67">
        <f t="shared" si="112"/>
        <v>1.3862949861200078</v>
      </c>
      <c r="GO116" s="59">
        <f t="array" ref="GO116">IF(GK116=1, 1, (GM116-GP116*'Saline (Inputs)'!$C$45))</f>
        <v>3.1250005871896747E-7</v>
      </c>
      <c r="GP116" s="59">
        <f>IF(GK116=1, 0, ((GN116-GM116)/'Saline (Inputs)'!$D$45))</f>
        <v>1.0817314815037018</v>
      </c>
      <c r="GQ116" s="78">
        <f>VLOOKUP('Shale_EERC (Inputs)'!$AI141,$IL$7:$IN$8,2,FALSE)</f>
        <v>0.2</v>
      </c>
      <c r="GR116" s="78">
        <f>VLOOKUP('Shale_EERC (Inputs)'!$AI141,$IL$7:$IN$8,3,FALSE)</f>
        <v>0.8</v>
      </c>
      <c r="GS116" s="134">
        <f>IF('Shale_EERC (Inputs)'!$AI141="Default",IF('Shale_EERC (Inputs)'!AO141=0,'Shale_EERC (Inputs)'!L$21,'Shale_EERC (Inputs)'!AO141),IF('Shale_EERC (Inputs)'!AO141=0,GQ116,'Shale_EERC (Inputs)'!AO141))</f>
        <v>0.2</v>
      </c>
      <c r="GT116" s="134">
        <f>IF('Shale_EERC (Inputs)'!$AI141="Default",IF('Shale_EERC (Inputs)'!AP141=0,'Shale_EERC (Inputs)'!M$21,'Shale_EERC (Inputs)'!AP141),IF('Shale_EERC (Inputs)'!AP141=0,GR116,'Shale_EERC (Inputs)'!AP141))</f>
        <v>0.8</v>
      </c>
      <c r="GU116" s="135">
        <f t="shared" si="121"/>
        <v>-1.3862943611198906</v>
      </c>
      <c r="GV116" s="136">
        <f t="shared" si="113"/>
        <v>1.3862949861200078</v>
      </c>
      <c r="GW116" s="137">
        <f t="array" ref="GW116">IF(GS116=1, 1, (GU116-GX116*'Saline (Inputs)'!$C$45))</f>
        <v>3.1250005871896747E-7</v>
      </c>
      <c r="GX116" s="137">
        <f>IF(GS116=1, 0, ((GV116-GU116)/'Saline (Inputs)'!$D$45))</f>
        <v>1.0817314815037018</v>
      </c>
      <c r="GY116" s="78">
        <f>VLOOKUP('Shale_EERC (Inputs)'!$AI141,$IP$7:$IR$8,2,FALSE)</f>
        <v>0.2</v>
      </c>
      <c r="GZ116" s="78">
        <f>VLOOKUP('Shale_EERC (Inputs)'!$AI141,$IP$7:$IR$8,3,FALSE)</f>
        <v>0.8</v>
      </c>
      <c r="HA116" s="134">
        <f>IF('Shale_EERC (Inputs)'!$AI141="Default",IF('Shale_EERC (Inputs)'!AQ141=0,'Shale_EERC (Inputs)'!L$22,'Shale_EERC (Inputs)'!AQ141),IF('Shale_EERC (Inputs)'!AQ141=0,GY116,'Shale_EERC (Inputs)'!AQ141))</f>
        <v>0.2</v>
      </c>
      <c r="HB116" s="134">
        <f>IF('Shale_EERC (Inputs)'!$AI141="Default",IF('Shale_EERC (Inputs)'!AR141=0,'Shale_EERC (Inputs)'!M$22,'Shale_EERC (Inputs)'!AR141),IF('Shale_EERC (Inputs)'!AR141=0,GZ116,'Shale_EERC (Inputs)'!AR141))</f>
        <v>0.8</v>
      </c>
      <c r="HC116" s="127">
        <f t="shared" si="114"/>
        <v>-1.3862943611198906</v>
      </c>
      <c r="HD116" s="67">
        <f t="shared" si="122"/>
        <v>1.3862949861200078</v>
      </c>
      <c r="HE116" s="59">
        <f t="array" ref="HE116">IF(HA116=1, 1, (HC116-HF116*'Saline (Inputs)'!$C$45))</f>
        <v>3.1250005871896747E-7</v>
      </c>
      <c r="HF116" s="59">
        <f>IF(HA116=1, 0, ((HD116-HC116)/'Saline (Inputs)'!$D$45))</f>
        <v>1.0817314815037018</v>
      </c>
      <c r="HG116" s="78">
        <f>VLOOKUP('Shale_EERC (Inputs)'!$AI141,$IT$7:$IV$8,2,FALSE)</f>
        <v>0.2</v>
      </c>
      <c r="HH116" s="78">
        <f>VLOOKUP('Shale_EERC (Inputs)'!$AI141,$IT$7:$IV$8,3,FALSE)</f>
        <v>0.8</v>
      </c>
      <c r="HI116" s="134">
        <f>IF('Shale_EERC (Inputs)'!$AI141="Default",IF('Shale_EERC (Inputs)'!AS141=0,'Shale_EERC (Inputs)'!L$23,'Shale_EERC (Inputs)'!AS141),IF('Shale_EERC (Inputs)'!AS141=0,HG116,'Shale_EERC (Inputs)'!AS141))</f>
        <v>0.2</v>
      </c>
      <c r="HJ116" s="134">
        <f>IF('Shale_EERC (Inputs)'!$AI141="Default",IF('Shale_EERC (Inputs)'!AT141=0,'Shale_EERC (Inputs)'!M$23,'Shale_EERC (Inputs)'!AT141),IF('Shale_EERC (Inputs)'!AT141=0,HH116,'Shale_EERC (Inputs)'!AT141))</f>
        <v>0.8</v>
      </c>
      <c r="HK116" s="127">
        <f t="shared" si="115"/>
        <v>-1.3862943611198906</v>
      </c>
      <c r="HL116" s="67">
        <f t="shared" si="123"/>
        <v>1.3862949861200078</v>
      </c>
      <c r="HM116" s="59">
        <f t="array" ref="HM116">IF(HI116=1, 1, (HK116-HN116*'Saline (Inputs)'!$C$45))</f>
        <v>3.1250005871896747E-7</v>
      </c>
      <c r="HN116" s="59">
        <f>IF(HI116=1, 0, ((HL116-HK116)/'Saline (Inputs)'!$D$45))</f>
        <v>1.0817314815037018</v>
      </c>
      <c r="HP116" s="145">
        <v>109</v>
      </c>
      <c r="HQ116" s="143">
        <f t="shared" si="116"/>
        <v>1</v>
      </c>
      <c r="HR116" s="143">
        <f t="shared" si="117"/>
        <v>1</v>
      </c>
      <c r="HS116" s="143">
        <f t="shared" si="118"/>
        <v>1</v>
      </c>
      <c r="HT116" s="143">
        <f t="shared" si="119"/>
        <v>1</v>
      </c>
      <c r="HU116" s="143">
        <f t="shared" si="120"/>
        <v>1</v>
      </c>
      <c r="HY116" s="233">
        <v>110</v>
      </c>
      <c r="HZ116" s="271">
        <v>1.7972776731767046E-5</v>
      </c>
      <c r="IA116" s="271">
        <v>9.0956840722374613E-5</v>
      </c>
      <c r="IB116" s="271">
        <v>6.0177320847313914E-4</v>
      </c>
    </row>
    <row r="117" spans="2:236" x14ac:dyDescent="0.35">
      <c r="B117" s="140">
        <v>110</v>
      </c>
      <c r="C117" s="78">
        <f>VLOOKUP('Saline (Inputs)'!$T144,'Depositional Environments'!$BK$11:$BU$26,2,FALSE)</f>
        <v>0.2</v>
      </c>
      <c r="D117" s="78">
        <f>VLOOKUP('Saline (Inputs)'!$T144,'Depositional Environments'!$BK$11:$BU$26,3,FALSE)</f>
        <v>0.8</v>
      </c>
      <c r="E117" s="134">
        <f>IF('Saline (Inputs)'!$T144="Default",IF('Saline (Inputs)'!V144=0,'Saline (Inputs)'!K$21,'Saline (Inputs)'!V144),IF('Saline (Inputs)'!V144=0,C117,'Saline (Inputs)'!V144))</f>
        <v>0</v>
      </c>
      <c r="F117" s="134">
        <f>IF('Saline (Inputs)'!$T144="Default",IF('Saline (Inputs)'!W144=0,'Saline (Inputs)'!L$21,'Saline (Inputs)'!W144),IF('Saline (Inputs)'!W144=0,D117,'Saline (Inputs)'!W144))</f>
        <v>0</v>
      </c>
      <c r="G117" s="127">
        <f t="shared" si="124"/>
        <v>-1.3862943611198906</v>
      </c>
      <c r="H117" s="67">
        <f t="shared" si="125"/>
        <v>1.3862943611198908</v>
      </c>
      <c r="I117" s="59">
        <f>IF(E117=1, 1, (G117-J117*'Saline (Inputs)'!$C$45))</f>
        <v>2.2204460492503131E-16</v>
      </c>
      <c r="J117" s="59">
        <f>IF(E117=1, 0, ((H117-G117)/'Saline (Inputs)'!$D$45))</f>
        <v>1.0817312376586106</v>
      </c>
      <c r="K117" s="78">
        <f>VLOOKUP('Saline (Inputs)'!$T144,'Depositional Environments'!$BK$11:$BU$26,4,FALSE)</f>
        <v>0.21</v>
      </c>
      <c r="L117" s="78">
        <f>VLOOKUP('Saline (Inputs)'!$T144,'Depositional Environments'!$BK$11:$BU$26,5,FALSE)</f>
        <v>0.76</v>
      </c>
      <c r="M117" s="134">
        <f>IF('Saline (Inputs)'!$T144="Default",IF('Saline (Inputs)'!X144=0,'Saline (Inputs)'!K$22,'Saline (Inputs)'!X144), IF('Saline (Inputs)'!X144=0,Calculations!K117,'Saline (Inputs)'!X144))</f>
        <v>0</v>
      </c>
      <c r="N117" s="134">
        <f>IF('Saline (Inputs)'!$T144="Default",IF('Saline (Inputs)'!Y144=0,'Saline (Inputs)'!L$22,'Saline (Inputs)'!Y144), IF('Saline (Inputs)'!Y144=0,Calculations!L117,'Saline (Inputs)'!Y144))</f>
        <v>0</v>
      </c>
      <c r="O117" s="127">
        <f t="shared" si="126"/>
        <v>-1.3249254147435987</v>
      </c>
      <c r="P117" s="67">
        <f t="shared" si="127"/>
        <v>1.1526795099383855</v>
      </c>
      <c r="Q117" s="59">
        <f t="array" ref="Q117">IF(M117=1, 1, (O117-R117*'Saline (Inputs)'!$C$45))</f>
        <v>-8.612295240260659E-2</v>
      </c>
      <c r="R117" s="59">
        <f>IF(M117=1, 0, ((P117-O117)/'Saline (Inputs)'!$D$45))</f>
        <v>0.96664269752934828</v>
      </c>
      <c r="S117" s="78">
        <f>VLOOKUP('Saline (Inputs)'!$T144,'Depositional Environments'!$BK$11:$BU$26,6,FALSE)</f>
        <v>0.61</v>
      </c>
      <c r="T117" s="78">
        <f>VLOOKUP('Saline (Inputs)'!$T144,'Depositional Environments'!$BK$11:$BU$26,7,FALSE)</f>
        <v>0.71</v>
      </c>
      <c r="U117" s="134">
        <f>IF('Saline (Inputs)'!$T144="Default",IF('Saline (Inputs)'!Z144=0,'Saline (Inputs)'!K$23,'Saline (Inputs)'!Z144),IF('Saline (Inputs)'!Z144=0,S117,'Saline (Inputs)'!Z144))</f>
        <v>0</v>
      </c>
      <c r="V117" s="134">
        <f>IF('Saline (Inputs)'!$T144="Default",IF('Saline (Inputs)'!AA144=0,'Saline (Inputs)'!L$23,'Saline (Inputs)'!AA144),IF('Saline (Inputs)'!AA144=0,T117,'Saline (Inputs)'!AA144))</f>
        <v>0</v>
      </c>
      <c r="W117" s="127">
        <f t="shared" si="128"/>
        <v>0.44731221804366483</v>
      </c>
      <c r="X117" s="67">
        <f t="shared" si="129"/>
        <v>0.89538404705484131</v>
      </c>
      <c r="Y117" s="59">
        <f t="array" ref="Y117">IF(U117=1, 1, (W117-Z117*'Saline (Inputs)'!$C$45))</f>
        <v>0.67134813254925307</v>
      </c>
      <c r="Z117" s="59">
        <f>IF(U117=1, 0, ((X117-W117)/'Saline (Inputs)'!$D$45))</f>
        <v>0.17481615295782754</v>
      </c>
      <c r="AA117" s="78">
        <f>VLOOKUP('Saline (Inputs)'!$T144,'Depositional Environments'!$BK$11:$BU$26,8,FALSE)</f>
        <v>0.19</v>
      </c>
      <c r="AB117" s="78">
        <f>VLOOKUP('Saline (Inputs)'!$T144,'Depositional Environments'!$BK$11:$BU$26,9,FALSE)</f>
        <v>0.59</v>
      </c>
      <c r="AC117" s="134">
        <f>IF('Saline (Inputs)'!$T144="Default",IF('Saline (Inputs)'!AB144=0,'Saline (Inputs)'!K$24,'Saline (Inputs)'!AB144),IF('Saline (Inputs)'!AB144=0,AA117,'Saline (Inputs)'!AB144))</f>
        <v>0</v>
      </c>
      <c r="AD117" s="134">
        <f>IF('Saline (Inputs)'!$T144="Default",IF('Saline (Inputs)'!AC144=0,'Saline (Inputs)'!L$24,'Saline (Inputs)'!AC144),IF('Saline (Inputs)'!AC144=0,AB117,'Saline (Inputs)'!AC144))</f>
        <v>0</v>
      </c>
      <c r="AE117" s="127">
        <f t="shared" si="130"/>
        <v>-1.4500101755059984</v>
      </c>
      <c r="AF117" s="67">
        <f t="shared" si="131"/>
        <v>0.36396537720141148</v>
      </c>
      <c r="AG117" s="59">
        <f t="array" ref="AG117">IF(AC117=1, 1, (AE117-AH117*'Saline (Inputs)'!$C$45))</f>
        <v>-0.54302239915229344</v>
      </c>
      <c r="AH117" s="59">
        <f>IF(AC117=1, 0, ((AF117-AE117)/'Saline (Inputs)'!$D$45))</f>
        <v>0.7077263223257636</v>
      </c>
      <c r="AI117" s="78">
        <f>VLOOKUP('Saline (Inputs)'!$T144,'Depositional Environments'!$BK$11:$BU$26,10,FALSE)</f>
        <v>0.39</v>
      </c>
      <c r="AJ117" s="78">
        <f>VLOOKUP('Saline (Inputs)'!$T144,'Depositional Environments'!$BK$11:$BU$26,11,FALSE)</f>
        <v>0.81</v>
      </c>
      <c r="AK117" s="134">
        <f>IF('Saline (Inputs)'!$T144="Default",IF('Saline (Inputs)'!K$25=0,'Saline (Inputs)'!AD144,'Saline (Inputs)'!$K$25),IF('Saline (Inputs)'!AD144=0,AI117,'Saline (Inputs)'!AD144))</f>
        <v>0</v>
      </c>
      <c r="AL117" s="134">
        <f>IF('Saline (Inputs)'!$T144="Default",IF('Saline (Inputs)'!L$25=0,'Saline (Inputs)'!AE144,'Saline (Inputs)'!$L$25),IF('Saline (Inputs)'!AE144=0,AJ117,'Saline (Inputs)'!AE144))</f>
        <v>0</v>
      </c>
      <c r="AM117" s="127">
        <f t="shared" si="132"/>
        <v>-0.44731221804366478</v>
      </c>
      <c r="AN117" s="67">
        <f t="shared" si="133"/>
        <v>1.4500101755059986</v>
      </c>
      <c r="AO117" s="59">
        <f t="array" ref="AO117">IF(AK117=1, 1, (AM117-AP117*'Saline (Inputs)'!$C$45))</f>
        <v>0.50134897873116691</v>
      </c>
      <c r="AP117" s="59">
        <f>IF(AK117=1, 0, ((AN117-AM117)/'Saline (Inputs)'!$D$45))</f>
        <v>0.74024426506138619</v>
      </c>
      <c r="AR117" s="145">
        <v>110</v>
      </c>
      <c r="AS117" s="143">
        <f t="shared" si="74"/>
        <v>1</v>
      </c>
      <c r="AT117" s="143">
        <f t="shared" si="75"/>
        <v>1</v>
      </c>
      <c r="AU117" s="143">
        <f t="shared" si="76"/>
        <v>1</v>
      </c>
      <c r="AV117" s="143">
        <f t="shared" si="77"/>
        <v>1</v>
      </c>
      <c r="AW117" s="143">
        <f t="shared" si="78"/>
        <v>1</v>
      </c>
      <c r="BS117" s="140">
        <v>110</v>
      </c>
      <c r="BT117" s="78">
        <f>VLOOKUP('Shale (Inputs)'!AC144,$AY$7:$BA$8,2,FALSE)</f>
        <v>0.2</v>
      </c>
      <c r="BU117" s="78">
        <f>VLOOKUP('Shale (Inputs)'!AC144,$AY$7:$BA$8,3,FALSE)</f>
        <v>0.8</v>
      </c>
      <c r="BV117" s="134">
        <f>IF('Shale (Inputs)'!$AC144="Default",IF('Shale (Inputs)'!AE144=0,'Shale (Inputs)'!L$19,'Shale (Inputs)'!AE144),IF('Shale (Inputs)'!AE144=0,BT117,'Shale (Inputs)'!AE144))</f>
        <v>0.2</v>
      </c>
      <c r="BW117" s="134">
        <f>IF('Shale (Inputs)'!$AC144="Default",IF('Shale (Inputs)'!AF144=0,'Shale (Inputs)'!M$19,'Shale (Inputs)'!AF144),IF('Shale (Inputs)'!AF144=0,BU117,'Shale (Inputs)'!AF144))</f>
        <v>0.8</v>
      </c>
      <c r="BX117" s="127">
        <f t="shared" si="79"/>
        <v>-1.3862943611198906</v>
      </c>
      <c r="BY117" s="67">
        <f t="shared" si="80"/>
        <v>1.3862949861200078</v>
      </c>
      <c r="BZ117" s="59">
        <f>IF(BV117=1, 1, (BX117-CA117*'Saline (Inputs)'!$C$45))</f>
        <v>3.1250005871896747E-7</v>
      </c>
      <c r="CA117" s="59">
        <f>IF(BV117=1, 0, ((BY117-BX117)/'Saline (Inputs)'!$D$45))</f>
        <v>1.0817314815037018</v>
      </c>
      <c r="CB117" s="78">
        <f>VLOOKUP('Shale (Inputs)'!AC144,Calculations!$BC$7:$BE$8,2,FALSE)</f>
        <v>0.03</v>
      </c>
      <c r="CC117" s="78">
        <f>VLOOKUP('Shale (Inputs)'!AC144,Calculations!$BC$7:$BE$8,3,FALSE)</f>
        <v>0.92</v>
      </c>
      <c r="CD117" s="134">
        <f>IF('Shale (Inputs)'!$AC144="Default",IF('Shale (Inputs)'!AG144=0,'Shale (Inputs)'!L$20,'Shale (Inputs)'!AG144),IF('Shale (Inputs)'!AG144=0,CB117,'Shale (Inputs)'!AG144))</f>
        <v>0.03</v>
      </c>
      <c r="CE117" s="134">
        <f>IF('Shale (Inputs)'!$AC144="Default",IF('Shale (Inputs)'!AH144=0,'Shale (Inputs)'!M$20,'Shale (Inputs)'!AH144),IF('Shale (Inputs)'!AH144=0,CC117,'Shale (Inputs)'!AH144))</f>
        <v>0.92</v>
      </c>
      <c r="CF117" s="127">
        <f t="shared" si="81"/>
        <v>-3.4760986898352733</v>
      </c>
      <c r="CG117" s="67">
        <f t="shared" si="82"/>
        <v>2.4423483940656316</v>
      </c>
      <c r="CH117" s="59">
        <f t="array" ref="CH117">IF(CD117=1, 1, (CF117-CI117*'Saline (Inputs)'!$C$45))</f>
        <v>-0.51687514788482103</v>
      </c>
      <c r="CI117" s="59">
        <f>IF(CD117=1, 0, ((CG117-CF117)/'Saline (Inputs)'!$D$45))</f>
        <v>2.3090943989389285</v>
      </c>
      <c r="CJ117" s="78">
        <f>VLOOKUP('Shale (Inputs)'!$AJ144,Calculations!$BG$18:$BI$25,2,FALSE)</f>
        <v>0.25</v>
      </c>
      <c r="CK117" s="78">
        <f>VLOOKUP('Shale (Inputs)'!$AJ144,Calculations!$BG$18:$BI$25,3,FALSE)</f>
        <v>0.53</v>
      </c>
      <c r="CL117" s="134">
        <f>IF('Shale (Inputs)'!$AJ144="Default",IF('Shale (Inputs)'!AL144=0,'Shale (Inputs)'!L$24,'Shale (Inputs)'!AL144),IF('Shale (Inputs)'!AL144=0,CJ117,'Shale (Inputs)'!AL144))</f>
        <v>0.2</v>
      </c>
      <c r="CM117" s="134">
        <f>IF('Shale (Inputs)'!$AJ144="Default",IF('Shale (Inputs)'!AM144=0,'Shale (Inputs)'!M$24,'Shale (Inputs)'!AM144),IF('Shale (Inputs)'!AM144=0,CK117,'Shale (Inputs)'!AM144))</f>
        <v>0.85</v>
      </c>
      <c r="CN117" s="135">
        <f t="shared" si="83"/>
        <v>-1.3862943611198906</v>
      </c>
      <c r="CO117" s="136">
        <f t="shared" si="84"/>
        <v>1.7346018397020466</v>
      </c>
      <c r="CP117" s="137">
        <f t="array" ref="CP117">IF(CL117=1, 1, (CN117-CQ117*'Saline (Inputs)'!$C$45))</f>
        <v>0.17415373929107769</v>
      </c>
      <c r="CQ117" s="137">
        <f>IF(CL117=1, 0, ((CO117-CN117)/'Saline (Inputs)'!$D$45))</f>
        <v>1.2176241224814466</v>
      </c>
      <c r="CR117" s="78">
        <f>VLOOKUP('Shale (Inputs)'!$AJ144,Calculations!$BK$18:$BM$25,2,FALSE)</f>
        <v>0.14000000000000001</v>
      </c>
      <c r="CS117" s="78">
        <f>VLOOKUP('Shale (Inputs)'!$AJ144,Calculations!$BK$18:$BM$25,3,FALSE)</f>
        <v>0.34</v>
      </c>
      <c r="CT117" s="134">
        <f>IF('Shale (Inputs)'!$AJ144="Default",IF('Shale (Inputs)'!AN144=0,'Shale (Inputs)'!L$25,'Shale (Inputs)'!AN144),IF('Shale (Inputs)'!AN144=0,CR117,'Shale (Inputs)'!AN144))</f>
        <v>0.1</v>
      </c>
      <c r="CU117" s="134">
        <f>IF('Shale (Inputs)'!$AJ144="Default",IF('Shale (Inputs)'!AO144=0,'Shale (Inputs)'!M$25,'Shale (Inputs)'!AO144),IF('Shale (Inputs)'!AO144=0,CS117,'Shale (Inputs)'!AO144))</f>
        <v>0.49</v>
      </c>
      <c r="CV117" s="127">
        <f t="shared" si="85"/>
        <v>-2.1972245773362191</v>
      </c>
      <c r="CW117" s="67">
        <f t="shared" si="86"/>
        <v>-4.0004934453636599E-2</v>
      </c>
      <c r="CX117" s="59">
        <f t="array" ref="CX117">IF(CT117=1, 1, (CV117-CY117*'Saline (Inputs)'!$C$45))</f>
        <v>-1.1186147558949278</v>
      </c>
      <c r="CY117" s="59">
        <f>IF(CT117=1, 0, ((CW117-CV117)/'Saline (Inputs)'!$D$45))</f>
        <v>0.84164371566502805</v>
      </c>
      <c r="DA117" s="145">
        <v>110</v>
      </c>
      <c r="DB117" s="143">
        <f t="shared" si="87"/>
        <v>1</v>
      </c>
      <c r="DC117" s="143">
        <f t="shared" si="88"/>
        <v>1</v>
      </c>
      <c r="DD117" s="143">
        <f t="shared" si="89"/>
        <v>1</v>
      </c>
      <c r="DE117" s="143">
        <f t="shared" si="90"/>
        <v>1</v>
      </c>
      <c r="DI117" s="233">
        <v>111</v>
      </c>
      <c r="DJ117" s="231">
        <v>1.4247159015212504E-5</v>
      </c>
      <c r="DK117" s="231">
        <v>8.0415371485295536E-5</v>
      </c>
      <c r="DL117" s="231">
        <v>5.4638841538727988E-4</v>
      </c>
      <c r="DN117" s="140">
        <v>110</v>
      </c>
      <c r="DO117" s="77">
        <f>VLOOKUP('ROZ (Inputs)'!$Z145,'Depositional Environments'!$BW$11:$CI$26,2,FALSE)</f>
        <v>0.2</v>
      </c>
      <c r="DP117" s="77">
        <f>VLOOKUP('ROZ (Inputs)'!$Z145,'Depositional Environments'!$BW$11:$CI$26,3,FALSE)</f>
        <v>0.8</v>
      </c>
      <c r="DQ117" s="134">
        <f>IF('ROZ (Inputs)'!$Z145="Default",IF('ROZ (Inputs)'!AB145=0,'ROZ (Inputs)'!K$21,'ROZ (Inputs)'!AB145),IF('ROZ (Inputs)'!AB145=0,DO117,'ROZ (Inputs)'!AB145))</f>
        <v>0</v>
      </c>
      <c r="DR117" s="134">
        <f>IF('ROZ (Inputs)'!$Z145="Default",IF('ROZ (Inputs)'!AC145=0,'ROZ (Inputs)'!L$21,'ROZ (Inputs)'!AC145),IF('ROZ (Inputs)'!AC145=0,DP117,'ROZ (Inputs)'!AC145))</f>
        <v>0</v>
      </c>
      <c r="DS117" s="127">
        <f t="shared" si="91"/>
        <v>-1.3862943611198906</v>
      </c>
      <c r="DT117" s="67">
        <f t="shared" si="92"/>
        <v>1.3862943611198908</v>
      </c>
      <c r="DU117" s="59">
        <f>IF(DQ117=1, 1, (DS117-DV117*'Saline (Inputs)'!$C$45))</f>
        <v>2.2204460492503131E-16</v>
      </c>
      <c r="DV117" s="59">
        <f>IF(DQ117=1, 0, ((DT117-DS117)/'Saline (Inputs)'!$D$45))</f>
        <v>1.0817312376586106</v>
      </c>
      <c r="DW117" s="77">
        <f>VLOOKUP('ROZ (Inputs)'!$Z145,'Depositional Environments'!$BW$11:$CI$26,4,FALSE)</f>
        <v>0.21</v>
      </c>
      <c r="DX117" s="77">
        <f>VLOOKUP('ROZ (Inputs)'!$Z145,'Depositional Environments'!$BW$11:$CI$26,5,FALSE)</f>
        <v>0.76</v>
      </c>
      <c r="DY117" s="134">
        <f>IF('ROZ (Inputs)'!$Z145="Default",IF('ROZ (Inputs)'!AD145=0,'ROZ (Inputs)'!K$22,'ROZ (Inputs)'!AD145),IF('ROZ (Inputs)'!AD145=0,DW117,'ROZ (Inputs)'!AD144))</f>
        <v>0</v>
      </c>
      <c r="DZ117" s="134">
        <f>IF('ROZ (Inputs)'!$Z145="Default",IF('ROZ (Inputs)'!AE145=0,'ROZ (Inputs)'!L$22,'ROZ (Inputs)'!AE145),IF('ROZ (Inputs)'!AE145=0,DX117,'ROZ (Inputs)'!AD144))</f>
        <v>0</v>
      </c>
      <c r="EA117" s="127">
        <f t="shared" si="93"/>
        <v>-1.3249254147435987</v>
      </c>
      <c r="EB117" s="67">
        <f t="shared" si="94"/>
        <v>1.1526795099383855</v>
      </c>
      <c r="EC117" s="59">
        <f t="array" ref="EC117">IF(DY117=1, 1, (EA117-ED117*'Saline (Inputs)'!$C$45))</f>
        <v>-8.612295240260659E-2</v>
      </c>
      <c r="ED117" s="59">
        <f>IF(DY117=1, 0, ((EB117-EA117)/'Saline (Inputs)'!$D$45))</f>
        <v>0.96664269752934828</v>
      </c>
      <c r="EE117" s="77">
        <f>VLOOKUP('ROZ (Inputs)'!$Z145,'Depositional Environments'!$BW$11:$CI$26,6,FALSE)</f>
        <v>0.64</v>
      </c>
      <c r="EF117" s="77">
        <f>VLOOKUP('ROZ (Inputs)'!$Z145,'Depositional Environments'!$BW$11:$CI$26,7,FALSE)</f>
        <v>0.77</v>
      </c>
      <c r="EG117" s="134">
        <f>IF('ROZ (Inputs)'!$Z145="Default",IF('ROZ (Inputs)'!AF145=0,'ROZ (Inputs)'!K$23,'ROZ (Inputs)'!AF145),IF('ROZ (Inputs)'!AF145=0,EE117,'ROZ (Inputs)'!AF144))</f>
        <v>0</v>
      </c>
      <c r="EH117" s="134">
        <f>IF('ROZ (Inputs)'!$Z145="Default",IF('ROZ (Inputs)'!AG145=0,'ROZ (Inputs)'!L$23,'ROZ (Inputs)'!AG145),IF('ROZ (Inputs)'!AG145=0,EF117,'ROZ (Inputs)'!AG144))</f>
        <v>0</v>
      </c>
      <c r="EI117" s="127">
        <f t="shared" si="95"/>
        <v>0.57536414490356191</v>
      </c>
      <c r="EJ117" s="67">
        <f t="shared" si="96"/>
        <v>1.2083112059245342</v>
      </c>
      <c r="EK117" s="59">
        <f t="array" ref="EK117">IF(EG117=1, 1, (EI117-EL117*'Saline (Inputs)'!$C$45))</f>
        <v>0.89183767541404801</v>
      </c>
      <c r="EL117" s="59">
        <f>IF(EG117=1, 0, ((EJ117-EI117)/'Saline (Inputs)'!$D$45))</f>
        <v>0.24694560797949588</v>
      </c>
      <c r="EM117" s="77">
        <f>VLOOKUP('ROZ (Inputs)'!$Z145,'Depositional Environments'!$BW$11:$CI$26,8,FALSE)</f>
        <v>0.16</v>
      </c>
      <c r="EN117" s="77">
        <f>VLOOKUP('ROZ (Inputs)'!$Z145,'Depositional Environments'!$BW$11:$CI$26,9,FALSE)</f>
        <v>0.39</v>
      </c>
      <c r="EO117" s="134">
        <f>IF('ROZ (Inputs)'!$Z145="Default",IF('ROZ (Inputs)'!AH145=0,'ROZ (Inputs)'!K$24,'ROZ (Inputs)'!AH145),IF('ROZ (Inputs)'!AH145=0,EM117,'ROZ (Inputs)'!AH144))</f>
        <v>0</v>
      </c>
      <c r="EP117" s="134">
        <f>IF('ROZ (Inputs)'!$Z145="Default",IF('ROZ (Inputs)'!AI145=0,'ROZ (Inputs)'!L$24,'ROZ (Inputs)'!AI145),IF('ROZ (Inputs)'!AI145=0,EN117,'ROZ (Inputs)'!AI144))</f>
        <v>0</v>
      </c>
      <c r="EQ117" s="127">
        <f t="shared" si="97"/>
        <v>-1.6582280766035322</v>
      </c>
      <c r="ER117" s="67">
        <f t="shared" si="98"/>
        <v>-0.44731221804366478</v>
      </c>
      <c r="ES117" s="59">
        <f t="array" ref="ES117">IF(EO117=1, 1, (EQ117-ET117*'Saline (Inputs)'!$C$45))</f>
        <v>-1.0527701473235984</v>
      </c>
      <c r="ET117" s="59">
        <f>IF(EO117=1, 0, ((ER117-EQ117)/'Saline (Inputs)'!$D$45))</f>
        <v>0.47244133248952946</v>
      </c>
      <c r="EU117" s="77">
        <f>VLOOKUP('ROZ (Inputs)'!$Z145,'Depositional Environments'!$BW$11:$CI$26,10,FALSE)</f>
        <v>0.35</v>
      </c>
      <c r="EV117" s="77">
        <f>VLOOKUP('ROZ (Inputs)'!$Z145,'Depositional Environments'!$BW$11:$CI$26,11,FALSE)</f>
        <v>0.76</v>
      </c>
      <c r="EW117" s="134">
        <f>IF('ROZ (Inputs)'!$Z145="Default",IF('ROZ (Inputs)'!AJ145=0,'ROZ (Inputs)'!K$25,'ROZ (Inputs)'!AJ145),IF('ROZ (Inputs)'!AJ145=0,EU117,'ROZ (Inputs)'!AJ144))</f>
        <v>0</v>
      </c>
      <c r="EX117" s="134">
        <f>IF('ROZ (Inputs)'!$Z145="Default",IF('ROZ (Inputs)'!AK145=0,'ROZ (Inputs)'!L$25,'ROZ (Inputs)'!AK145),IF('ROZ (Inputs)'!AK145=0,EV117,'ROZ (Inputs)'!AK144))</f>
        <v>0</v>
      </c>
      <c r="EY117" s="127">
        <f t="shared" si="99"/>
        <v>-0.61903920840622351</v>
      </c>
      <c r="EZ117" s="67">
        <f t="shared" si="100"/>
        <v>1.1526795099383855</v>
      </c>
      <c r="FA117" s="59">
        <f t="array" ref="FA117">IF(EW117=1, 1, (EY117-FB117*'Saline (Inputs)'!$C$45))</f>
        <v>0.26682015076608112</v>
      </c>
      <c r="FB117" s="59">
        <f>IF(EW117=1, 0, ((EZ117-EY117)/'Saline (Inputs)'!$D$45))</f>
        <v>0.69123973079917</v>
      </c>
      <c r="FC117" s="283">
        <f>VLOOKUP('ROZ (Inputs)'!$Z145,'Depositional Environments'!$BW$11:$CI$26,12,FALSE)</f>
        <v>8.9999999999999993E-3</v>
      </c>
      <c r="FD117" s="283">
        <f>VLOOKUP('ROZ (Inputs)'!$Z145,'Depositional Environments'!$BW$11:$CI$26,13,FALSE)</f>
        <v>1.0999999999999999E-2</v>
      </c>
      <c r="FE117" s="134">
        <f>IF('ROZ (Inputs)'!$Z145="Default",IF('ROZ (Inputs)'!AL145=0,'ROZ (Inputs)'!K$26,'ROZ (Inputs)'!AL145),IF('ROZ (Inputs)'!AL145=0,FC117,'ROZ (Inputs)'!AL144))</f>
        <v>0</v>
      </c>
      <c r="FF117" s="134">
        <f>IF('ROZ (Inputs)'!$Z145="Default",IF('ROZ (Inputs)'!AM145=0,'ROZ (Inputs)'!L$26,'ROZ (Inputs)'!AM145),IF('ROZ (Inputs)'!AM145=0,FD117,'ROZ (Inputs)'!AM144))</f>
        <v>0</v>
      </c>
      <c r="FG117" s="127">
        <f t="shared" si="101"/>
        <v>-4.7014899569937691</v>
      </c>
      <c r="FH117" s="67">
        <f t="shared" si="102"/>
        <v>-4.4987990588243418</v>
      </c>
      <c r="FI117" s="59">
        <f t="array" ref="FI117">IF(FE117=1, 1, (FG117-FJ117*'Saline (Inputs)'!$C$45))</f>
        <v>-4.6001445079090555</v>
      </c>
      <c r="FJ117" s="59">
        <f>IF(FE117=1, 0, ((FH117-FG117)/'Saline (Inputs)'!$D$45))</f>
        <v>7.9080274106369253E-2</v>
      </c>
      <c r="FL117" s="145">
        <v>110</v>
      </c>
      <c r="FM117" s="143">
        <f t="shared" si="103"/>
        <v>1</v>
      </c>
      <c r="FN117" s="143">
        <f t="shared" si="104"/>
        <v>1</v>
      </c>
      <c r="FO117" s="143">
        <f t="shared" si="105"/>
        <v>1</v>
      </c>
      <c r="FP117" s="143">
        <f t="shared" si="106"/>
        <v>1</v>
      </c>
      <c r="FQ117" s="143">
        <f t="shared" si="107"/>
        <v>1</v>
      </c>
      <c r="FR117" s="143">
        <f t="shared" si="108"/>
        <v>1</v>
      </c>
      <c r="FT117" s="145">
        <v>110</v>
      </c>
      <c r="FU117" s="34">
        <v>-5.7324630324728863E-4</v>
      </c>
      <c r="FV117" s="34">
        <v>-3.7598792914649E-5</v>
      </c>
      <c r="FW117" s="34">
        <v>4.8550740757536373E-5</v>
      </c>
      <c r="FZ117" s="140">
        <v>110</v>
      </c>
      <c r="GA117" s="78">
        <f>VLOOKUP('Shale_EERC (Inputs)'!$AI142,$ID$7:$IF$8,2,FALSE)</f>
        <v>0.2</v>
      </c>
      <c r="GB117" s="78">
        <f>VLOOKUP('Shale_EERC (Inputs)'!AI142,$AY$7:$BA$8,3,FALSE)</f>
        <v>0.8</v>
      </c>
      <c r="GC117" s="134">
        <f>IF('Shale_EERC (Inputs)'!$AI142="Default",IF('Shale_EERC (Inputs)'!AK142=0,'Shale_EERC (Inputs)'!L$19,'Shale_EERC (Inputs)'!AK142),IF('Shale_EERC (Inputs)'!AK142=0,GA117,'Shale_EERC (Inputs)'!AK142))</f>
        <v>0.2</v>
      </c>
      <c r="GD117" s="134">
        <f>IF('Shale_EERC (Inputs)'!$AI142="Default",IF('Shale_EERC (Inputs)'!AL142=0,'Shale_EERC (Inputs)'!M$19,'Shale_EERC (Inputs)'!AL142),IF('Shale_EERC (Inputs)'!AL142=0,GB117,'Shale_EERC (Inputs)'!AL142))</f>
        <v>0.8</v>
      </c>
      <c r="GE117" s="127">
        <f t="shared" si="109"/>
        <v>-1.3862943611198906</v>
      </c>
      <c r="GF117" s="67">
        <f t="shared" si="110"/>
        <v>1.3862949861200078</v>
      </c>
      <c r="GG117" s="59">
        <f>IF(GC117=1, 1, (GE117-GH117*'Saline (Inputs)'!$C$45))</f>
        <v>3.1250005871896747E-7</v>
      </c>
      <c r="GH117" s="59">
        <f>IF(GC117=1, 0, ((GF117-GE117)/'Saline (Inputs)'!$D$45))</f>
        <v>1.0817314815037018</v>
      </c>
      <c r="GI117" s="78">
        <f>VLOOKUP('Shale_EERC (Inputs)'!$AI142,$IH$7:$IJ$8,2,FALSE)</f>
        <v>0.2</v>
      </c>
      <c r="GJ117" s="78">
        <f>VLOOKUP('Shale_EERC (Inputs)'!$AI142,$IH$7:$IJ$8,3,FALSE)</f>
        <v>0.8</v>
      </c>
      <c r="GK117" s="134">
        <f>IF('Shale_EERC (Inputs)'!$AI142="Default",IF('Shale_EERC (Inputs)'!AM142=0,'Shale_EERC (Inputs)'!L$20,'Shale_EERC (Inputs)'!AM142),IF('Shale_EERC (Inputs)'!AM142=0,GI117,'Shale_EERC (Inputs)'!AM142))</f>
        <v>0.2</v>
      </c>
      <c r="GL117" s="134">
        <f>IF('Shale_EERC (Inputs)'!$AI142="Default",IF('Shale_EERC (Inputs)'!AN142=0,'Shale_EERC (Inputs)'!M$20,'Shale_EERC (Inputs)'!AN142),IF('Shale_EERC (Inputs)'!AN142=0,GJ117,'Shale_EERC (Inputs)'!AN142))</f>
        <v>0.8</v>
      </c>
      <c r="GM117" s="127">
        <f t="shared" si="111"/>
        <v>-1.3862943611198906</v>
      </c>
      <c r="GN117" s="67">
        <f t="shared" si="112"/>
        <v>1.3862949861200078</v>
      </c>
      <c r="GO117" s="59">
        <f t="array" ref="GO117">IF(GK117=1, 1, (GM117-GP117*'Saline (Inputs)'!$C$45))</f>
        <v>3.1250005871896747E-7</v>
      </c>
      <c r="GP117" s="59">
        <f>IF(GK117=1, 0, ((GN117-GM117)/'Saline (Inputs)'!$D$45))</f>
        <v>1.0817314815037018</v>
      </c>
      <c r="GQ117" s="78">
        <f>VLOOKUP('Shale_EERC (Inputs)'!$AI142,$IL$7:$IN$8,2,FALSE)</f>
        <v>0.2</v>
      </c>
      <c r="GR117" s="78">
        <f>VLOOKUP('Shale_EERC (Inputs)'!$AI142,$IL$7:$IN$8,3,FALSE)</f>
        <v>0.8</v>
      </c>
      <c r="GS117" s="134">
        <f>IF('Shale_EERC (Inputs)'!$AI142="Default",IF('Shale_EERC (Inputs)'!AO142=0,'Shale_EERC (Inputs)'!L$21,'Shale_EERC (Inputs)'!AO142),IF('Shale_EERC (Inputs)'!AO142=0,GQ117,'Shale_EERC (Inputs)'!AO142))</f>
        <v>0.2</v>
      </c>
      <c r="GT117" s="134">
        <f>IF('Shale_EERC (Inputs)'!$AI142="Default",IF('Shale_EERC (Inputs)'!AP142=0,'Shale_EERC (Inputs)'!M$21,'Shale_EERC (Inputs)'!AP142),IF('Shale_EERC (Inputs)'!AP142=0,GR117,'Shale_EERC (Inputs)'!AP142))</f>
        <v>0.8</v>
      </c>
      <c r="GU117" s="135">
        <f t="shared" si="121"/>
        <v>-1.3862943611198906</v>
      </c>
      <c r="GV117" s="136">
        <f t="shared" si="113"/>
        <v>1.3862949861200078</v>
      </c>
      <c r="GW117" s="137">
        <f t="array" ref="GW117">IF(GS117=1, 1, (GU117-GX117*'Saline (Inputs)'!$C$45))</f>
        <v>3.1250005871896747E-7</v>
      </c>
      <c r="GX117" s="137">
        <f>IF(GS117=1, 0, ((GV117-GU117)/'Saline (Inputs)'!$D$45))</f>
        <v>1.0817314815037018</v>
      </c>
      <c r="GY117" s="78">
        <f>VLOOKUP('Shale_EERC (Inputs)'!$AI142,$IP$7:$IR$8,2,FALSE)</f>
        <v>0.2</v>
      </c>
      <c r="GZ117" s="78">
        <f>VLOOKUP('Shale_EERC (Inputs)'!$AI142,$IP$7:$IR$8,3,FALSE)</f>
        <v>0.8</v>
      </c>
      <c r="HA117" s="134">
        <f>IF('Shale_EERC (Inputs)'!$AI142="Default",IF('Shale_EERC (Inputs)'!AQ142=0,'Shale_EERC (Inputs)'!L$22,'Shale_EERC (Inputs)'!AQ142),IF('Shale_EERC (Inputs)'!AQ142=0,GY117,'Shale_EERC (Inputs)'!AQ142))</f>
        <v>0.2</v>
      </c>
      <c r="HB117" s="134">
        <f>IF('Shale_EERC (Inputs)'!$AI142="Default",IF('Shale_EERC (Inputs)'!AR142=0,'Shale_EERC (Inputs)'!M$22,'Shale_EERC (Inputs)'!AR142),IF('Shale_EERC (Inputs)'!AR142=0,GZ117,'Shale_EERC (Inputs)'!AR142))</f>
        <v>0.8</v>
      </c>
      <c r="HC117" s="127">
        <f t="shared" si="114"/>
        <v>-1.3862943611198906</v>
      </c>
      <c r="HD117" s="67">
        <f t="shared" si="122"/>
        <v>1.3862949861200078</v>
      </c>
      <c r="HE117" s="59">
        <f t="array" ref="HE117">IF(HA117=1, 1, (HC117-HF117*'Saline (Inputs)'!$C$45))</f>
        <v>3.1250005871896747E-7</v>
      </c>
      <c r="HF117" s="59">
        <f>IF(HA117=1, 0, ((HD117-HC117)/'Saline (Inputs)'!$D$45))</f>
        <v>1.0817314815037018</v>
      </c>
      <c r="HG117" s="78">
        <f>VLOOKUP('Shale_EERC (Inputs)'!$AI142,$IT$7:$IV$8,2,FALSE)</f>
        <v>0.2</v>
      </c>
      <c r="HH117" s="78">
        <f>VLOOKUP('Shale_EERC (Inputs)'!$AI142,$IT$7:$IV$8,3,FALSE)</f>
        <v>0.8</v>
      </c>
      <c r="HI117" s="134">
        <f>IF('Shale_EERC (Inputs)'!$AI142="Default",IF('Shale_EERC (Inputs)'!AS142=0,'Shale_EERC (Inputs)'!L$23,'Shale_EERC (Inputs)'!AS142),IF('Shale_EERC (Inputs)'!AS142=0,HG117,'Shale_EERC (Inputs)'!AS142))</f>
        <v>0.2</v>
      </c>
      <c r="HJ117" s="134">
        <f>IF('Shale_EERC (Inputs)'!$AI142="Default",IF('Shale_EERC (Inputs)'!AT142=0,'Shale_EERC (Inputs)'!M$23,'Shale_EERC (Inputs)'!AT142),IF('Shale_EERC (Inputs)'!AT142=0,HH117,'Shale_EERC (Inputs)'!AT142))</f>
        <v>0.8</v>
      </c>
      <c r="HK117" s="127">
        <f t="shared" si="115"/>
        <v>-1.3862943611198906</v>
      </c>
      <c r="HL117" s="67">
        <f t="shared" si="123"/>
        <v>1.3862949861200078</v>
      </c>
      <c r="HM117" s="59">
        <f t="array" ref="HM117">IF(HI117=1, 1, (HK117-HN117*'Saline (Inputs)'!$C$45))</f>
        <v>3.1250005871896747E-7</v>
      </c>
      <c r="HN117" s="59">
        <f>IF(HI117=1, 0, ((HL117-HK117)/'Saline (Inputs)'!$D$45))</f>
        <v>1.0817314815037018</v>
      </c>
      <c r="HP117" s="145">
        <v>110</v>
      </c>
      <c r="HQ117" s="143">
        <f t="shared" si="116"/>
        <v>1</v>
      </c>
      <c r="HR117" s="143">
        <f t="shared" si="117"/>
        <v>1</v>
      </c>
      <c r="HS117" s="143">
        <f t="shared" si="118"/>
        <v>1</v>
      </c>
      <c r="HT117" s="143">
        <f t="shared" si="119"/>
        <v>1</v>
      </c>
      <c r="HU117" s="143">
        <f t="shared" si="120"/>
        <v>1</v>
      </c>
      <c r="HY117" s="233">
        <v>111</v>
      </c>
      <c r="HZ117" s="271">
        <v>1.8438171537127109E-5</v>
      </c>
      <c r="IA117" s="271">
        <v>9.0443008957672048E-5</v>
      </c>
      <c r="IB117" s="271">
        <v>5.9058610349912554E-4</v>
      </c>
    </row>
    <row r="118" spans="2:236" x14ac:dyDescent="0.35">
      <c r="B118" s="140">
        <v>111</v>
      </c>
      <c r="C118" s="78">
        <f>VLOOKUP('Saline (Inputs)'!$T145,'Depositional Environments'!$BK$11:$BU$26,2,FALSE)</f>
        <v>0.2</v>
      </c>
      <c r="D118" s="78">
        <f>VLOOKUP('Saline (Inputs)'!$T145,'Depositional Environments'!$BK$11:$BU$26,3,FALSE)</f>
        <v>0.8</v>
      </c>
      <c r="E118" s="134">
        <f>IF('Saline (Inputs)'!$T145="Default",IF('Saline (Inputs)'!V145=0,'Saline (Inputs)'!K$21,'Saline (Inputs)'!V145),IF('Saline (Inputs)'!V145=0,C118,'Saline (Inputs)'!V145))</f>
        <v>0</v>
      </c>
      <c r="F118" s="134">
        <f>IF('Saline (Inputs)'!$T145="Default",IF('Saline (Inputs)'!W145=0,'Saline (Inputs)'!L$21,'Saline (Inputs)'!W145),IF('Saline (Inputs)'!W145=0,D118,'Saline (Inputs)'!W145))</f>
        <v>0</v>
      </c>
      <c r="G118" s="127">
        <f t="shared" si="124"/>
        <v>-1.3862943611198906</v>
      </c>
      <c r="H118" s="67">
        <f t="shared" si="125"/>
        <v>1.3862943611198908</v>
      </c>
      <c r="I118" s="59">
        <f>IF(E118=1, 1, (G118-J118*'Saline (Inputs)'!$C$45))</f>
        <v>2.2204460492503131E-16</v>
      </c>
      <c r="J118" s="59">
        <f>IF(E118=1, 0, ((H118-G118)/'Saline (Inputs)'!$D$45))</f>
        <v>1.0817312376586106</v>
      </c>
      <c r="K118" s="78">
        <f>VLOOKUP('Saline (Inputs)'!$T145,'Depositional Environments'!$BK$11:$BU$26,4,FALSE)</f>
        <v>0.21</v>
      </c>
      <c r="L118" s="78">
        <f>VLOOKUP('Saline (Inputs)'!$T145,'Depositional Environments'!$BK$11:$BU$26,5,FALSE)</f>
        <v>0.76</v>
      </c>
      <c r="M118" s="134">
        <f>IF('Saline (Inputs)'!$T145="Default",IF('Saline (Inputs)'!X145=0,'Saline (Inputs)'!K$22,'Saline (Inputs)'!X145), IF('Saline (Inputs)'!X145=0,Calculations!K118,'Saline (Inputs)'!X145))</f>
        <v>0</v>
      </c>
      <c r="N118" s="134">
        <f>IF('Saline (Inputs)'!$T145="Default",IF('Saline (Inputs)'!Y145=0,'Saline (Inputs)'!L$22,'Saline (Inputs)'!Y145), IF('Saline (Inputs)'!Y145=0,Calculations!L118,'Saline (Inputs)'!Y145))</f>
        <v>0</v>
      </c>
      <c r="O118" s="127">
        <f t="shared" si="126"/>
        <v>-1.3249254147435987</v>
      </c>
      <c r="P118" s="67">
        <f t="shared" si="127"/>
        <v>1.1526795099383855</v>
      </c>
      <c r="Q118" s="59">
        <f t="array" ref="Q118">IF(M118=1, 1, (O118-R118*'Saline (Inputs)'!$C$45))</f>
        <v>-8.612295240260659E-2</v>
      </c>
      <c r="R118" s="59">
        <f>IF(M118=1, 0, ((P118-O118)/'Saline (Inputs)'!$D$45))</f>
        <v>0.96664269752934828</v>
      </c>
      <c r="S118" s="78">
        <f>VLOOKUP('Saline (Inputs)'!$T145,'Depositional Environments'!$BK$11:$BU$26,6,FALSE)</f>
        <v>0.61</v>
      </c>
      <c r="T118" s="78">
        <f>VLOOKUP('Saline (Inputs)'!$T145,'Depositional Environments'!$BK$11:$BU$26,7,FALSE)</f>
        <v>0.71</v>
      </c>
      <c r="U118" s="134">
        <f>IF('Saline (Inputs)'!$T145="Default",IF('Saline (Inputs)'!Z145=0,'Saline (Inputs)'!K$23,'Saline (Inputs)'!Z145),IF('Saline (Inputs)'!Z145=0,S118,'Saline (Inputs)'!Z145))</f>
        <v>0</v>
      </c>
      <c r="V118" s="134">
        <f>IF('Saline (Inputs)'!$T145="Default",IF('Saline (Inputs)'!AA145=0,'Saline (Inputs)'!L$23,'Saline (Inputs)'!AA145),IF('Saline (Inputs)'!AA145=0,T118,'Saline (Inputs)'!AA145))</f>
        <v>0</v>
      </c>
      <c r="W118" s="127">
        <f t="shared" si="128"/>
        <v>0.44731221804366483</v>
      </c>
      <c r="X118" s="67">
        <f t="shared" si="129"/>
        <v>0.89538404705484131</v>
      </c>
      <c r="Y118" s="59">
        <f t="array" ref="Y118">IF(U118=1, 1, (W118-Z118*'Saline (Inputs)'!$C$45))</f>
        <v>0.67134813254925307</v>
      </c>
      <c r="Z118" s="59">
        <f>IF(U118=1, 0, ((X118-W118)/'Saline (Inputs)'!$D$45))</f>
        <v>0.17481615295782754</v>
      </c>
      <c r="AA118" s="78">
        <f>VLOOKUP('Saline (Inputs)'!$T145,'Depositional Environments'!$BK$11:$BU$26,8,FALSE)</f>
        <v>0.19</v>
      </c>
      <c r="AB118" s="78">
        <f>VLOOKUP('Saline (Inputs)'!$T145,'Depositional Environments'!$BK$11:$BU$26,9,FALSE)</f>
        <v>0.59</v>
      </c>
      <c r="AC118" s="134">
        <f>IF('Saline (Inputs)'!$T145="Default",IF('Saline (Inputs)'!AB145=0,'Saline (Inputs)'!K$24,'Saline (Inputs)'!AB145),IF('Saline (Inputs)'!AB145=0,AA118,'Saline (Inputs)'!AB145))</f>
        <v>0</v>
      </c>
      <c r="AD118" s="134">
        <f>IF('Saline (Inputs)'!$T145="Default",IF('Saline (Inputs)'!AC145=0,'Saline (Inputs)'!L$24,'Saline (Inputs)'!AC145),IF('Saline (Inputs)'!AC145=0,AB118,'Saline (Inputs)'!AC145))</f>
        <v>0</v>
      </c>
      <c r="AE118" s="127">
        <f t="shared" si="130"/>
        <v>-1.4500101755059984</v>
      </c>
      <c r="AF118" s="67">
        <f t="shared" si="131"/>
        <v>0.36396537720141148</v>
      </c>
      <c r="AG118" s="59">
        <f t="array" ref="AG118">IF(AC118=1, 1, (AE118-AH118*'Saline (Inputs)'!$C$45))</f>
        <v>-0.54302239915229344</v>
      </c>
      <c r="AH118" s="59">
        <f>IF(AC118=1, 0, ((AF118-AE118)/'Saline (Inputs)'!$D$45))</f>
        <v>0.7077263223257636</v>
      </c>
      <c r="AI118" s="78">
        <f>VLOOKUP('Saline (Inputs)'!$T145,'Depositional Environments'!$BK$11:$BU$26,10,FALSE)</f>
        <v>0.39</v>
      </c>
      <c r="AJ118" s="78">
        <f>VLOOKUP('Saline (Inputs)'!$T145,'Depositional Environments'!$BK$11:$BU$26,11,FALSE)</f>
        <v>0.81</v>
      </c>
      <c r="AK118" s="134">
        <f>IF('Saline (Inputs)'!$T145="Default",IF('Saline (Inputs)'!K$25=0,'Saline (Inputs)'!AD145,'Saline (Inputs)'!$K$25),IF('Saline (Inputs)'!AD145=0,AI118,'Saline (Inputs)'!AD145))</f>
        <v>0</v>
      </c>
      <c r="AL118" s="134">
        <f>IF('Saline (Inputs)'!$T145="Default",IF('Saline (Inputs)'!L$25=0,'Saline (Inputs)'!AE145,'Saline (Inputs)'!$L$25),IF('Saline (Inputs)'!AE145=0,AJ118,'Saline (Inputs)'!AE145))</f>
        <v>0</v>
      </c>
      <c r="AM118" s="127">
        <f t="shared" si="132"/>
        <v>-0.44731221804366478</v>
      </c>
      <c r="AN118" s="67">
        <f t="shared" si="133"/>
        <v>1.4500101755059986</v>
      </c>
      <c r="AO118" s="59">
        <f t="array" ref="AO118">IF(AK118=1, 1, (AM118-AP118*'Saline (Inputs)'!$C$45))</f>
        <v>0.50134897873116691</v>
      </c>
      <c r="AP118" s="59">
        <f>IF(AK118=1, 0, ((AN118-AM118)/'Saline (Inputs)'!$D$45))</f>
        <v>0.74024426506138619</v>
      </c>
      <c r="AR118" s="145">
        <v>111</v>
      </c>
      <c r="AS118" s="143">
        <f t="shared" si="74"/>
        <v>1</v>
      </c>
      <c r="AT118" s="143">
        <f t="shared" si="75"/>
        <v>1</v>
      </c>
      <c r="AU118" s="143">
        <f t="shared" si="76"/>
        <v>1</v>
      </c>
      <c r="AV118" s="143">
        <f t="shared" si="77"/>
        <v>1</v>
      </c>
      <c r="AW118" s="143">
        <f t="shared" si="78"/>
        <v>1</v>
      </c>
      <c r="BS118" s="140">
        <v>111</v>
      </c>
      <c r="BT118" s="78">
        <f>VLOOKUP('Shale (Inputs)'!AC145,$AY$7:$BA$8,2,FALSE)</f>
        <v>0.2</v>
      </c>
      <c r="BU118" s="78">
        <f>VLOOKUP('Shale (Inputs)'!AC145,$AY$7:$BA$8,3,FALSE)</f>
        <v>0.8</v>
      </c>
      <c r="BV118" s="134">
        <f>IF('Shale (Inputs)'!$AC145="Default",IF('Shale (Inputs)'!AE145=0,'Shale (Inputs)'!L$19,'Shale (Inputs)'!AE145),IF('Shale (Inputs)'!AE145=0,BT118,'Shale (Inputs)'!AE145))</f>
        <v>0.2</v>
      </c>
      <c r="BW118" s="134">
        <f>IF('Shale (Inputs)'!$AC145="Default",IF('Shale (Inputs)'!AF145=0,'Shale (Inputs)'!M$19,'Shale (Inputs)'!AF145),IF('Shale (Inputs)'!AF145=0,BU118,'Shale (Inputs)'!AF145))</f>
        <v>0.8</v>
      </c>
      <c r="BX118" s="127">
        <f t="shared" si="79"/>
        <v>-1.3862943611198906</v>
      </c>
      <c r="BY118" s="67">
        <f t="shared" si="80"/>
        <v>1.3862949861200078</v>
      </c>
      <c r="BZ118" s="59">
        <f>IF(BV118=1, 1, (BX118-CA118*'Saline (Inputs)'!$C$45))</f>
        <v>3.1250005871896747E-7</v>
      </c>
      <c r="CA118" s="59">
        <f>IF(BV118=1, 0, ((BY118-BX118)/'Saline (Inputs)'!$D$45))</f>
        <v>1.0817314815037018</v>
      </c>
      <c r="CB118" s="78">
        <f>VLOOKUP('Shale (Inputs)'!AC145,Calculations!$BC$7:$BE$8,2,FALSE)</f>
        <v>0.03</v>
      </c>
      <c r="CC118" s="78">
        <f>VLOOKUP('Shale (Inputs)'!AC145,Calculations!$BC$7:$BE$8,3,FALSE)</f>
        <v>0.92</v>
      </c>
      <c r="CD118" s="134">
        <f>IF('Shale (Inputs)'!$AC145="Default",IF('Shale (Inputs)'!AG145=0,'Shale (Inputs)'!L$20,'Shale (Inputs)'!AG145),IF('Shale (Inputs)'!AG145=0,CB118,'Shale (Inputs)'!AG145))</f>
        <v>0.03</v>
      </c>
      <c r="CE118" s="134">
        <f>IF('Shale (Inputs)'!$AC145="Default",IF('Shale (Inputs)'!AH145=0,'Shale (Inputs)'!M$20,'Shale (Inputs)'!AH145),IF('Shale (Inputs)'!AH145=0,CC118,'Shale (Inputs)'!AH145))</f>
        <v>0.92</v>
      </c>
      <c r="CF118" s="127">
        <f t="shared" si="81"/>
        <v>-3.4760986898352733</v>
      </c>
      <c r="CG118" s="67">
        <f t="shared" si="82"/>
        <v>2.4423483940656316</v>
      </c>
      <c r="CH118" s="59">
        <f t="array" ref="CH118">IF(CD118=1, 1, (CF118-CI118*'Saline (Inputs)'!$C$45))</f>
        <v>-0.51687514788482103</v>
      </c>
      <c r="CI118" s="59">
        <f>IF(CD118=1, 0, ((CG118-CF118)/'Saline (Inputs)'!$D$45))</f>
        <v>2.3090943989389285</v>
      </c>
      <c r="CJ118" s="78">
        <f>VLOOKUP('Shale (Inputs)'!$AJ145,Calculations!$BG$18:$BI$25,2,FALSE)</f>
        <v>0.25</v>
      </c>
      <c r="CK118" s="78">
        <f>VLOOKUP('Shale (Inputs)'!$AJ145,Calculations!$BG$18:$BI$25,3,FALSE)</f>
        <v>0.53</v>
      </c>
      <c r="CL118" s="134">
        <f>IF('Shale (Inputs)'!$AJ145="Default",IF('Shale (Inputs)'!AL145=0,'Shale (Inputs)'!L$24,'Shale (Inputs)'!AL145),IF('Shale (Inputs)'!AL145=0,CJ118,'Shale (Inputs)'!AL145))</f>
        <v>0.2</v>
      </c>
      <c r="CM118" s="134">
        <f>IF('Shale (Inputs)'!$AJ145="Default",IF('Shale (Inputs)'!AM145=0,'Shale (Inputs)'!M$24,'Shale (Inputs)'!AM145),IF('Shale (Inputs)'!AM145=0,CK118,'Shale (Inputs)'!AM145))</f>
        <v>0.85</v>
      </c>
      <c r="CN118" s="135">
        <f t="shared" si="83"/>
        <v>-1.3862943611198906</v>
      </c>
      <c r="CO118" s="136">
        <f t="shared" si="84"/>
        <v>1.7346018397020466</v>
      </c>
      <c r="CP118" s="137">
        <f t="array" ref="CP118">IF(CL118=1, 1, (CN118-CQ118*'Saline (Inputs)'!$C$45))</f>
        <v>0.17415373929107769</v>
      </c>
      <c r="CQ118" s="137">
        <f>IF(CL118=1, 0, ((CO118-CN118)/'Saline (Inputs)'!$D$45))</f>
        <v>1.2176241224814466</v>
      </c>
      <c r="CR118" s="78">
        <f>VLOOKUP('Shale (Inputs)'!$AJ145,Calculations!$BK$18:$BM$25,2,FALSE)</f>
        <v>0.14000000000000001</v>
      </c>
      <c r="CS118" s="78">
        <f>VLOOKUP('Shale (Inputs)'!$AJ145,Calculations!$BK$18:$BM$25,3,FALSE)</f>
        <v>0.34</v>
      </c>
      <c r="CT118" s="134">
        <f>IF('Shale (Inputs)'!$AJ145="Default",IF('Shale (Inputs)'!AN145=0,'Shale (Inputs)'!L$25,'Shale (Inputs)'!AN145),IF('Shale (Inputs)'!AN145=0,CR118,'Shale (Inputs)'!AN145))</f>
        <v>0.1</v>
      </c>
      <c r="CU118" s="134">
        <f>IF('Shale (Inputs)'!$AJ145="Default",IF('Shale (Inputs)'!AO145=0,'Shale (Inputs)'!M$25,'Shale (Inputs)'!AO145),IF('Shale (Inputs)'!AO145=0,CS118,'Shale (Inputs)'!AO145))</f>
        <v>0.49</v>
      </c>
      <c r="CV118" s="127">
        <f t="shared" si="85"/>
        <v>-2.1972245773362191</v>
      </c>
      <c r="CW118" s="67">
        <f t="shared" si="86"/>
        <v>-4.0004934453636599E-2</v>
      </c>
      <c r="CX118" s="59">
        <f t="array" ref="CX118">IF(CT118=1, 1, (CV118-CY118*'Saline (Inputs)'!$C$45))</f>
        <v>-1.1186147558949278</v>
      </c>
      <c r="CY118" s="59">
        <f>IF(CT118=1, 0, ((CW118-CV118)/'Saline (Inputs)'!$D$45))</f>
        <v>0.84164371566502805</v>
      </c>
      <c r="DA118" s="145">
        <v>111</v>
      </c>
      <c r="DB118" s="143">
        <f t="shared" si="87"/>
        <v>1</v>
      </c>
      <c r="DC118" s="143">
        <f t="shared" si="88"/>
        <v>1</v>
      </c>
      <c r="DD118" s="143">
        <f t="shared" si="89"/>
        <v>1</v>
      </c>
      <c r="DE118" s="143">
        <f t="shared" si="90"/>
        <v>1</v>
      </c>
      <c r="DI118" s="233">
        <v>112</v>
      </c>
      <c r="DJ118" s="231">
        <v>1.3626264717458943E-5</v>
      </c>
      <c r="DK118" s="231">
        <v>8.1664089520927763E-5</v>
      </c>
      <c r="DL118" s="231">
        <v>5.7587289484233137E-4</v>
      </c>
      <c r="DN118" s="140">
        <v>111</v>
      </c>
      <c r="DO118" s="77">
        <f>VLOOKUP('ROZ (Inputs)'!$Z146,'Depositional Environments'!$BW$11:$CI$26,2,FALSE)</f>
        <v>0.2</v>
      </c>
      <c r="DP118" s="77">
        <f>VLOOKUP('ROZ (Inputs)'!$Z146,'Depositional Environments'!$BW$11:$CI$26,3,FALSE)</f>
        <v>0.8</v>
      </c>
      <c r="DQ118" s="134">
        <f>IF('ROZ (Inputs)'!$Z146="Default",IF('ROZ (Inputs)'!AB146=0,'ROZ (Inputs)'!K$21,'ROZ (Inputs)'!AB146),IF('ROZ (Inputs)'!AB146=0,DO118,'ROZ (Inputs)'!AB146))</f>
        <v>0</v>
      </c>
      <c r="DR118" s="134">
        <f>IF('ROZ (Inputs)'!$Z146="Default",IF('ROZ (Inputs)'!AC146=0,'ROZ (Inputs)'!L$21,'ROZ (Inputs)'!AC146),IF('ROZ (Inputs)'!AC146=0,DP118,'ROZ (Inputs)'!AC146))</f>
        <v>0</v>
      </c>
      <c r="DS118" s="127">
        <f t="shared" si="91"/>
        <v>-1.3862943611198906</v>
      </c>
      <c r="DT118" s="67">
        <f t="shared" si="92"/>
        <v>1.3862943611198908</v>
      </c>
      <c r="DU118" s="59">
        <f>IF(DQ118=1, 1, (DS118-DV118*'Saline (Inputs)'!$C$45))</f>
        <v>2.2204460492503131E-16</v>
      </c>
      <c r="DV118" s="59">
        <f>IF(DQ118=1, 0, ((DT118-DS118)/'Saline (Inputs)'!$D$45))</f>
        <v>1.0817312376586106</v>
      </c>
      <c r="DW118" s="77">
        <f>VLOOKUP('ROZ (Inputs)'!$Z146,'Depositional Environments'!$BW$11:$CI$26,4,FALSE)</f>
        <v>0.21</v>
      </c>
      <c r="DX118" s="77">
        <f>VLOOKUP('ROZ (Inputs)'!$Z146,'Depositional Environments'!$BW$11:$CI$26,5,FALSE)</f>
        <v>0.76</v>
      </c>
      <c r="DY118" s="134">
        <f>IF('ROZ (Inputs)'!$Z146="Default",IF('ROZ (Inputs)'!AD146=0,'ROZ (Inputs)'!K$22,'ROZ (Inputs)'!AD146),IF('ROZ (Inputs)'!AD146=0,DW118,'ROZ (Inputs)'!AD145))</f>
        <v>0</v>
      </c>
      <c r="DZ118" s="134">
        <f>IF('ROZ (Inputs)'!$Z146="Default",IF('ROZ (Inputs)'!AE146=0,'ROZ (Inputs)'!L$22,'ROZ (Inputs)'!AE146),IF('ROZ (Inputs)'!AE146=0,DX118,'ROZ (Inputs)'!AD145))</f>
        <v>0</v>
      </c>
      <c r="EA118" s="127">
        <f t="shared" si="93"/>
        <v>-1.3249254147435987</v>
      </c>
      <c r="EB118" s="67">
        <f t="shared" si="94"/>
        <v>1.1526795099383855</v>
      </c>
      <c r="EC118" s="59">
        <f t="array" ref="EC118">IF(DY118=1, 1, (EA118-ED118*'Saline (Inputs)'!$C$45))</f>
        <v>-8.612295240260659E-2</v>
      </c>
      <c r="ED118" s="59">
        <f>IF(DY118=1, 0, ((EB118-EA118)/'Saline (Inputs)'!$D$45))</f>
        <v>0.96664269752934828</v>
      </c>
      <c r="EE118" s="77">
        <f>VLOOKUP('ROZ (Inputs)'!$Z146,'Depositional Environments'!$BW$11:$CI$26,6,FALSE)</f>
        <v>0.64</v>
      </c>
      <c r="EF118" s="77">
        <f>VLOOKUP('ROZ (Inputs)'!$Z146,'Depositional Environments'!$BW$11:$CI$26,7,FALSE)</f>
        <v>0.77</v>
      </c>
      <c r="EG118" s="134">
        <f>IF('ROZ (Inputs)'!$Z146="Default",IF('ROZ (Inputs)'!AF146=0,'ROZ (Inputs)'!K$23,'ROZ (Inputs)'!AF146),IF('ROZ (Inputs)'!AF146=0,EE118,'ROZ (Inputs)'!AF145))</f>
        <v>0</v>
      </c>
      <c r="EH118" s="134">
        <f>IF('ROZ (Inputs)'!$Z146="Default",IF('ROZ (Inputs)'!AG146=0,'ROZ (Inputs)'!L$23,'ROZ (Inputs)'!AG146),IF('ROZ (Inputs)'!AG146=0,EF118,'ROZ (Inputs)'!AG145))</f>
        <v>0</v>
      </c>
      <c r="EI118" s="127">
        <f t="shared" si="95"/>
        <v>0.57536414490356191</v>
      </c>
      <c r="EJ118" s="67">
        <f t="shared" si="96"/>
        <v>1.2083112059245342</v>
      </c>
      <c r="EK118" s="59">
        <f t="array" ref="EK118">IF(EG118=1, 1, (EI118-EL118*'Saline (Inputs)'!$C$45))</f>
        <v>0.89183767541404801</v>
      </c>
      <c r="EL118" s="59">
        <f>IF(EG118=1, 0, ((EJ118-EI118)/'Saline (Inputs)'!$D$45))</f>
        <v>0.24694560797949588</v>
      </c>
      <c r="EM118" s="77">
        <f>VLOOKUP('ROZ (Inputs)'!$Z146,'Depositional Environments'!$BW$11:$CI$26,8,FALSE)</f>
        <v>0.16</v>
      </c>
      <c r="EN118" s="77">
        <f>VLOOKUP('ROZ (Inputs)'!$Z146,'Depositional Environments'!$BW$11:$CI$26,9,FALSE)</f>
        <v>0.39</v>
      </c>
      <c r="EO118" s="134">
        <f>IF('ROZ (Inputs)'!$Z146="Default",IF('ROZ (Inputs)'!AH146=0,'ROZ (Inputs)'!K$24,'ROZ (Inputs)'!AH146),IF('ROZ (Inputs)'!AH146=0,EM118,'ROZ (Inputs)'!AH145))</f>
        <v>0</v>
      </c>
      <c r="EP118" s="134">
        <f>IF('ROZ (Inputs)'!$Z146="Default",IF('ROZ (Inputs)'!AI146=0,'ROZ (Inputs)'!L$24,'ROZ (Inputs)'!AI146),IF('ROZ (Inputs)'!AI146=0,EN118,'ROZ (Inputs)'!AI145))</f>
        <v>0</v>
      </c>
      <c r="EQ118" s="127">
        <f t="shared" si="97"/>
        <v>-1.6582280766035322</v>
      </c>
      <c r="ER118" s="67">
        <f t="shared" si="98"/>
        <v>-0.44731221804366478</v>
      </c>
      <c r="ES118" s="59">
        <f t="array" ref="ES118">IF(EO118=1, 1, (EQ118-ET118*'Saline (Inputs)'!$C$45))</f>
        <v>-1.0527701473235984</v>
      </c>
      <c r="ET118" s="59">
        <f>IF(EO118=1, 0, ((ER118-EQ118)/'Saline (Inputs)'!$D$45))</f>
        <v>0.47244133248952946</v>
      </c>
      <c r="EU118" s="77">
        <f>VLOOKUP('ROZ (Inputs)'!$Z146,'Depositional Environments'!$BW$11:$CI$26,10,FALSE)</f>
        <v>0.35</v>
      </c>
      <c r="EV118" s="77">
        <f>VLOOKUP('ROZ (Inputs)'!$Z146,'Depositional Environments'!$BW$11:$CI$26,11,FALSE)</f>
        <v>0.76</v>
      </c>
      <c r="EW118" s="134">
        <f>IF('ROZ (Inputs)'!$Z146="Default",IF('ROZ (Inputs)'!AJ146=0,'ROZ (Inputs)'!K$25,'ROZ (Inputs)'!AJ146),IF('ROZ (Inputs)'!AJ146=0,EU118,'ROZ (Inputs)'!AJ145))</f>
        <v>0</v>
      </c>
      <c r="EX118" s="134">
        <f>IF('ROZ (Inputs)'!$Z146="Default",IF('ROZ (Inputs)'!AK146=0,'ROZ (Inputs)'!L$25,'ROZ (Inputs)'!AK146),IF('ROZ (Inputs)'!AK146=0,EV118,'ROZ (Inputs)'!AK145))</f>
        <v>0</v>
      </c>
      <c r="EY118" s="127">
        <f t="shared" si="99"/>
        <v>-0.61903920840622351</v>
      </c>
      <c r="EZ118" s="67">
        <f t="shared" si="100"/>
        <v>1.1526795099383855</v>
      </c>
      <c r="FA118" s="59">
        <f t="array" ref="FA118">IF(EW118=1, 1, (EY118-FB118*'Saline (Inputs)'!$C$45))</f>
        <v>0.26682015076608112</v>
      </c>
      <c r="FB118" s="59">
        <f>IF(EW118=1, 0, ((EZ118-EY118)/'Saline (Inputs)'!$D$45))</f>
        <v>0.69123973079917</v>
      </c>
      <c r="FC118" s="283">
        <f>VLOOKUP('ROZ (Inputs)'!$Z146,'Depositional Environments'!$BW$11:$CI$26,12,FALSE)</f>
        <v>8.9999999999999993E-3</v>
      </c>
      <c r="FD118" s="283">
        <f>VLOOKUP('ROZ (Inputs)'!$Z146,'Depositional Environments'!$BW$11:$CI$26,13,FALSE)</f>
        <v>1.0999999999999999E-2</v>
      </c>
      <c r="FE118" s="134">
        <f>IF('ROZ (Inputs)'!$Z146="Default",IF('ROZ (Inputs)'!AL146=0,'ROZ (Inputs)'!K$26,'ROZ (Inputs)'!AL146),IF('ROZ (Inputs)'!AL146=0,FC118,'ROZ (Inputs)'!AL145))</f>
        <v>0</v>
      </c>
      <c r="FF118" s="134">
        <f>IF('ROZ (Inputs)'!$Z146="Default",IF('ROZ (Inputs)'!AM146=0,'ROZ (Inputs)'!L$26,'ROZ (Inputs)'!AM146),IF('ROZ (Inputs)'!AM146=0,FD118,'ROZ (Inputs)'!AM145))</f>
        <v>0</v>
      </c>
      <c r="FG118" s="127">
        <f t="shared" si="101"/>
        <v>-4.7014899569937691</v>
      </c>
      <c r="FH118" s="67">
        <f t="shared" si="102"/>
        <v>-4.4987990588243418</v>
      </c>
      <c r="FI118" s="59">
        <f t="array" ref="FI118">IF(FE118=1, 1, (FG118-FJ118*'Saline (Inputs)'!$C$45))</f>
        <v>-4.6001445079090555</v>
      </c>
      <c r="FJ118" s="59">
        <f>IF(FE118=1, 0, ((FH118-FG118)/'Saline (Inputs)'!$D$45))</f>
        <v>7.9080274106369253E-2</v>
      </c>
      <c r="FL118" s="145">
        <v>111</v>
      </c>
      <c r="FM118" s="143">
        <f t="shared" si="103"/>
        <v>1</v>
      </c>
      <c r="FN118" s="143">
        <f t="shared" si="104"/>
        <v>1</v>
      </c>
      <c r="FO118" s="143">
        <f t="shared" si="105"/>
        <v>1</v>
      </c>
      <c r="FP118" s="143">
        <f t="shared" si="106"/>
        <v>1</v>
      </c>
      <c r="FQ118" s="143">
        <f t="shared" si="107"/>
        <v>1</v>
      </c>
      <c r="FR118" s="143">
        <f t="shared" si="108"/>
        <v>1</v>
      </c>
      <c r="FT118" s="145">
        <v>111</v>
      </c>
      <c r="FU118" s="34">
        <v>-5.5256814812310138E-4</v>
      </c>
      <c r="FV118" s="34">
        <v>-3.6779192669194192E-5</v>
      </c>
      <c r="FW118" s="34">
        <v>5.1784236347974474E-5</v>
      </c>
      <c r="FZ118" s="140">
        <v>111</v>
      </c>
      <c r="GA118" s="78">
        <f>VLOOKUP('Shale_EERC (Inputs)'!$AI143,$ID$7:$IF$8,2,FALSE)</f>
        <v>0.2</v>
      </c>
      <c r="GB118" s="78">
        <f>VLOOKUP('Shale_EERC (Inputs)'!AI143,$AY$7:$BA$8,3,FALSE)</f>
        <v>0.8</v>
      </c>
      <c r="GC118" s="134">
        <f>IF('Shale_EERC (Inputs)'!$AI143="Default",IF('Shale_EERC (Inputs)'!AK143=0,'Shale_EERC (Inputs)'!L$19,'Shale_EERC (Inputs)'!AK143),IF('Shale_EERC (Inputs)'!AK143=0,GA118,'Shale_EERC (Inputs)'!AK143))</f>
        <v>0.2</v>
      </c>
      <c r="GD118" s="134">
        <f>IF('Shale_EERC (Inputs)'!$AI143="Default",IF('Shale_EERC (Inputs)'!AL143=0,'Shale_EERC (Inputs)'!M$19,'Shale_EERC (Inputs)'!AL143),IF('Shale_EERC (Inputs)'!AL143=0,GB118,'Shale_EERC (Inputs)'!AL143))</f>
        <v>0.8</v>
      </c>
      <c r="GE118" s="127">
        <f t="shared" si="109"/>
        <v>-1.3862943611198906</v>
      </c>
      <c r="GF118" s="67">
        <f t="shared" si="110"/>
        <v>1.3862949861200078</v>
      </c>
      <c r="GG118" s="59">
        <f>IF(GC118=1, 1, (GE118-GH118*'Saline (Inputs)'!$C$45))</f>
        <v>3.1250005871896747E-7</v>
      </c>
      <c r="GH118" s="59">
        <f>IF(GC118=1, 0, ((GF118-GE118)/'Saline (Inputs)'!$D$45))</f>
        <v>1.0817314815037018</v>
      </c>
      <c r="GI118" s="78">
        <f>VLOOKUP('Shale_EERC (Inputs)'!$AI143,$IH$7:$IJ$8,2,FALSE)</f>
        <v>0.2</v>
      </c>
      <c r="GJ118" s="78">
        <f>VLOOKUP('Shale_EERC (Inputs)'!$AI143,$IH$7:$IJ$8,3,FALSE)</f>
        <v>0.8</v>
      </c>
      <c r="GK118" s="134">
        <f>IF('Shale_EERC (Inputs)'!$AI143="Default",IF('Shale_EERC (Inputs)'!AM143=0,'Shale_EERC (Inputs)'!L$20,'Shale_EERC (Inputs)'!AM143),IF('Shale_EERC (Inputs)'!AM143=0,GI118,'Shale_EERC (Inputs)'!AM143))</f>
        <v>0.2</v>
      </c>
      <c r="GL118" s="134">
        <f>IF('Shale_EERC (Inputs)'!$AI143="Default",IF('Shale_EERC (Inputs)'!AN143=0,'Shale_EERC (Inputs)'!M$20,'Shale_EERC (Inputs)'!AN143),IF('Shale_EERC (Inputs)'!AN143=0,GJ118,'Shale_EERC (Inputs)'!AN143))</f>
        <v>0.8</v>
      </c>
      <c r="GM118" s="127">
        <f t="shared" si="111"/>
        <v>-1.3862943611198906</v>
      </c>
      <c r="GN118" s="67">
        <f t="shared" si="112"/>
        <v>1.3862949861200078</v>
      </c>
      <c r="GO118" s="59">
        <f t="array" ref="GO118">IF(GK118=1, 1, (GM118-GP118*'Saline (Inputs)'!$C$45))</f>
        <v>3.1250005871896747E-7</v>
      </c>
      <c r="GP118" s="59">
        <f>IF(GK118=1, 0, ((GN118-GM118)/'Saline (Inputs)'!$D$45))</f>
        <v>1.0817314815037018</v>
      </c>
      <c r="GQ118" s="78">
        <f>VLOOKUP('Shale_EERC (Inputs)'!$AI143,$IL$7:$IN$8,2,FALSE)</f>
        <v>0.2</v>
      </c>
      <c r="GR118" s="78">
        <f>VLOOKUP('Shale_EERC (Inputs)'!$AI143,$IL$7:$IN$8,3,FALSE)</f>
        <v>0.8</v>
      </c>
      <c r="GS118" s="134">
        <f>IF('Shale_EERC (Inputs)'!$AI143="Default",IF('Shale_EERC (Inputs)'!AO143=0,'Shale_EERC (Inputs)'!L$21,'Shale_EERC (Inputs)'!AO143),IF('Shale_EERC (Inputs)'!AO143=0,GQ118,'Shale_EERC (Inputs)'!AO143))</f>
        <v>0.2</v>
      </c>
      <c r="GT118" s="134">
        <f>IF('Shale_EERC (Inputs)'!$AI143="Default",IF('Shale_EERC (Inputs)'!AP143=0,'Shale_EERC (Inputs)'!M$21,'Shale_EERC (Inputs)'!AP143),IF('Shale_EERC (Inputs)'!AP143=0,GR118,'Shale_EERC (Inputs)'!AP143))</f>
        <v>0.8</v>
      </c>
      <c r="GU118" s="135">
        <f t="shared" si="121"/>
        <v>-1.3862943611198906</v>
      </c>
      <c r="GV118" s="136">
        <f t="shared" si="113"/>
        <v>1.3862949861200078</v>
      </c>
      <c r="GW118" s="137">
        <f t="array" ref="GW118">IF(GS118=1, 1, (GU118-GX118*'Saline (Inputs)'!$C$45))</f>
        <v>3.1250005871896747E-7</v>
      </c>
      <c r="GX118" s="137">
        <f>IF(GS118=1, 0, ((GV118-GU118)/'Saline (Inputs)'!$D$45))</f>
        <v>1.0817314815037018</v>
      </c>
      <c r="GY118" s="78">
        <f>VLOOKUP('Shale_EERC (Inputs)'!$AI143,$IP$7:$IR$8,2,FALSE)</f>
        <v>0.2</v>
      </c>
      <c r="GZ118" s="78">
        <f>VLOOKUP('Shale_EERC (Inputs)'!$AI143,$IP$7:$IR$8,3,FALSE)</f>
        <v>0.8</v>
      </c>
      <c r="HA118" s="134">
        <f>IF('Shale_EERC (Inputs)'!$AI143="Default",IF('Shale_EERC (Inputs)'!AQ143=0,'Shale_EERC (Inputs)'!L$22,'Shale_EERC (Inputs)'!AQ143),IF('Shale_EERC (Inputs)'!AQ143=0,GY118,'Shale_EERC (Inputs)'!AQ143))</f>
        <v>0.2</v>
      </c>
      <c r="HB118" s="134">
        <f>IF('Shale_EERC (Inputs)'!$AI143="Default",IF('Shale_EERC (Inputs)'!AR143=0,'Shale_EERC (Inputs)'!M$22,'Shale_EERC (Inputs)'!AR143),IF('Shale_EERC (Inputs)'!AR143=0,GZ118,'Shale_EERC (Inputs)'!AR143))</f>
        <v>0.8</v>
      </c>
      <c r="HC118" s="127">
        <f t="shared" si="114"/>
        <v>-1.3862943611198906</v>
      </c>
      <c r="HD118" s="67">
        <f t="shared" si="122"/>
        <v>1.3862949861200078</v>
      </c>
      <c r="HE118" s="59">
        <f t="array" ref="HE118">IF(HA118=1, 1, (HC118-HF118*'Saline (Inputs)'!$C$45))</f>
        <v>3.1250005871896747E-7</v>
      </c>
      <c r="HF118" s="59">
        <f>IF(HA118=1, 0, ((HD118-HC118)/'Saline (Inputs)'!$D$45))</f>
        <v>1.0817314815037018</v>
      </c>
      <c r="HG118" s="78">
        <f>VLOOKUP('Shale_EERC (Inputs)'!$AI143,$IT$7:$IV$8,2,FALSE)</f>
        <v>0.2</v>
      </c>
      <c r="HH118" s="78">
        <f>VLOOKUP('Shale_EERC (Inputs)'!$AI143,$IT$7:$IV$8,3,FALSE)</f>
        <v>0.8</v>
      </c>
      <c r="HI118" s="134">
        <f>IF('Shale_EERC (Inputs)'!$AI143="Default",IF('Shale_EERC (Inputs)'!AS143=0,'Shale_EERC (Inputs)'!L$23,'Shale_EERC (Inputs)'!AS143),IF('Shale_EERC (Inputs)'!AS143=0,HG118,'Shale_EERC (Inputs)'!AS143))</f>
        <v>0.2</v>
      </c>
      <c r="HJ118" s="134">
        <f>IF('Shale_EERC (Inputs)'!$AI143="Default",IF('Shale_EERC (Inputs)'!AT143=0,'Shale_EERC (Inputs)'!M$23,'Shale_EERC (Inputs)'!AT143),IF('Shale_EERC (Inputs)'!AT143=0,HH118,'Shale_EERC (Inputs)'!AT143))</f>
        <v>0.8</v>
      </c>
      <c r="HK118" s="127">
        <f t="shared" si="115"/>
        <v>-1.3862943611198906</v>
      </c>
      <c r="HL118" s="67">
        <f t="shared" si="123"/>
        <v>1.3862949861200078</v>
      </c>
      <c r="HM118" s="59">
        <f t="array" ref="HM118">IF(HI118=1, 1, (HK118-HN118*'Saline (Inputs)'!$C$45))</f>
        <v>3.1250005871896747E-7</v>
      </c>
      <c r="HN118" s="59">
        <f>IF(HI118=1, 0, ((HL118-HK118)/'Saline (Inputs)'!$D$45))</f>
        <v>1.0817314815037018</v>
      </c>
      <c r="HP118" s="145">
        <v>111</v>
      </c>
      <c r="HQ118" s="143">
        <f t="shared" si="116"/>
        <v>1</v>
      </c>
      <c r="HR118" s="143">
        <f t="shared" si="117"/>
        <v>1</v>
      </c>
      <c r="HS118" s="143">
        <f t="shared" si="118"/>
        <v>1</v>
      </c>
      <c r="HT118" s="143">
        <f t="shared" si="119"/>
        <v>1</v>
      </c>
      <c r="HU118" s="143">
        <f t="shared" si="120"/>
        <v>1</v>
      </c>
      <c r="HY118" s="233">
        <v>112</v>
      </c>
      <c r="HZ118" s="271">
        <v>1.7097183445002779E-5</v>
      </c>
      <c r="IA118" s="271">
        <v>9.3570233730143828E-5</v>
      </c>
      <c r="IB118" s="271">
        <v>5.858455842828441E-4</v>
      </c>
    </row>
    <row r="119" spans="2:236" x14ac:dyDescent="0.35">
      <c r="B119" s="140">
        <v>112</v>
      </c>
      <c r="C119" s="78">
        <f>VLOOKUP('Saline (Inputs)'!$T146,'Depositional Environments'!$BK$11:$BU$26,2,FALSE)</f>
        <v>0.2</v>
      </c>
      <c r="D119" s="78">
        <f>VLOOKUP('Saline (Inputs)'!$T146,'Depositional Environments'!$BK$11:$BU$26,3,FALSE)</f>
        <v>0.8</v>
      </c>
      <c r="E119" s="134">
        <f>IF('Saline (Inputs)'!$T146="Default",IF('Saline (Inputs)'!V146=0,'Saline (Inputs)'!K$21,'Saline (Inputs)'!V146),IF('Saline (Inputs)'!V146=0,C119,'Saline (Inputs)'!V146))</f>
        <v>0</v>
      </c>
      <c r="F119" s="134">
        <f>IF('Saline (Inputs)'!$T146="Default",IF('Saline (Inputs)'!W146=0,'Saline (Inputs)'!L$21,'Saline (Inputs)'!W146),IF('Saline (Inputs)'!W146=0,D119,'Saline (Inputs)'!W146))</f>
        <v>0</v>
      </c>
      <c r="G119" s="127">
        <f t="shared" si="124"/>
        <v>-1.3862943611198906</v>
      </c>
      <c r="H119" s="67">
        <f t="shared" si="125"/>
        <v>1.3862943611198908</v>
      </c>
      <c r="I119" s="59">
        <f>IF(E119=1, 1, (G119-J119*'Saline (Inputs)'!$C$45))</f>
        <v>2.2204460492503131E-16</v>
      </c>
      <c r="J119" s="59">
        <f>IF(E119=1, 0, ((H119-G119)/'Saline (Inputs)'!$D$45))</f>
        <v>1.0817312376586106</v>
      </c>
      <c r="K119" s="78">
        <f>VLOOKUP('Saline (Inputs)'!$T146,'Depositional Environments'!$BK$11:$BU$26,4,FALSE)</f>
        <v>0.21</v>
      </c>
      <c r="L119" s="78">
        <f>VLOOKUP('Saline (Inputs)'!$T146,'Depositional Environments'!$BK$11:$BU$26,5,FALSE)</f>
        <v>0.76</v>
      </c>
      <c r="M119" s="134">
        <f>IF('Saline (Inputs)'!$T146="Default",IF('Saline (Inputs)'!X146=0,'Saline (Inputs)'!K$22,'Saline (Inputs)'!X146), IF('Saline (Inputs)'!X146=0,Calculations!K119,'Saline (Inputs)'!X146))</f>
        <v>0</v>
      </c>
      <c r="N119" s="134">
        <f>IF('Saline (Inputs)'!$T146="Default",IF('Saline (Inputs)'!Y146=0,'Saline (Inputs)'!L$22,'Saline (Inputs)'!Y146), IF('Saline (Inputs)'!Y146=0,Calculations!L119,'Saline (Inputs)'!Y146))</f>
        <v>0</v>
      </c>
      <c r="O119" s="127">
        <f t="shared" si="126"/>
        <v>-1.3249254147435987</v>
      </c>
      <c r="P119" s="67">
        <f t="shared" si="127"/>
        <v>1.1526795099383855</v>
      </c>
      <c r="Q119" s="59">
        <f t="array" ref="Q119">IF(M119=1, 1, (O119-R119*'Saline (Inputs)'!$C$45))</f>
        <v>-8.612295240260659E-2</v>
      </c>
      <c r="R119" s="59">
        <f>IF(M119=1, 0, ((P119-O119)/'Saline (Inputs)'!$D$45))</f>
        <v>0.96664269752934828</v>
      </c>
      <c r="S119" s="78">
        <f>VLOOKUP('Saline (Inputs)'!$T146,'Depositional Environments'!$BK$11:$BU$26,6,FALSE)</f>
        <v>0.61</v>
      </c>
      <c r="T119" s="78">
        <f>VLOOKUP('Saline (Inputs)'!$T146,'Depositional Environments'!$BK$11:$BU$26,7,FALSE)</f>
        <v>0.71</v>
      </c>
      <c r="U119" s="134">
        <f>IF('Saline (Inputs)'!$T146="Default",IF('Saline (Inputs)'!Z146=0,'Saline (Inputs)'!K$23,'Saline (Inputs)'!Z146),IF('Saline (Inputs)'!Z146=0,S119,'Saline (Inputs)'!Z146))</f>
        <v>0</v>
      </c>
      <c r="V119" s="134">
        <f>IF('Saline (Inputs)'!$T146="Default",IF('Saline (Inputs)'!AA146=0,'Saline (Inputs)'!L$23,'Saline (Inputs)'!AA146),IF('Saline (Inputs)'!AA146=0,T119,'Saline (Inputs)'!AA146))</f>
        <v>0</v>
      </c>
      <c r="W119" s="127">
        <f t="shared" si="128"/>
        <v>0.44731221804366483</v>
      </c>
      <c r="X119" s="67">
        <f t="shared" si="129"/>
        <v>0.89538404705484131</v>
      </c>
      <c r="Y119" s="59">
        <f t="array" ref="Y119">IF(U119=1, 1, (W119-Z119*'Saline (Inputs)'!$C$45))</f>
        <v>0.67134813254925307</v>
      </c>
      <c r="Z119" s="59">
        <f>IF(U119=1, 0, ((X119-W119)/'Saline (Inputs)'!$D$45))</f>
        <v>0.17481615295782754</v>
      </c>
      <c r="AA119" s="78">
        <f>VLOOKUP('Saline (Inputs)'!$T146,'Depositional Environments'!$BK$11:$BU$26,8,FALSE)</f>
        <v>0.19</v>
      </c>
      <c r="AB119" s="78">
        <f>VLOOKUP('Saline (Inputs)'!$T146,'Depositional Environments'!$BK$11:$BU$26,9,FALSE)</f>
        <v>0.59</v>
      </c>
      <c r="AC119" s="134">
        <f>IF('Saline (Inputs)'!$T146="Default",IF('Saline (Inputs)'!AB146=0,'Saline (Inputs)'!K$24,'Saline (Inputs)'!AB146),IF('Saline (Inputs)'!AB146=0,AA119,'Saline (Inputs)'!AB146))</f>
        <v>0</v>
      </c>
      <c r="AD119" s="134">
        <f>IF('Saline (Inputs)'!$T146="Default",IF('Saline (Inputs)'!AC146=0,'Saline (Inputs)'!L$24,'Saline (Inputs)'!AC146),IF('Saline (Inputs)'!AC146=0,AB119,'Saline (Inputs)'!AC146))</f>
        <v>0</v>
      </c>
      <c r="AE119" s="127">
        <f t="shared" si="130"/>
        <v>-1.4500101755059984</v>
      </c>
      <c r="AF119" s="67">
        <f t="shared" si="131"/>
        <v>0.36396537720141148</v>
      </c>
      <c r="AG119" s="59">
        <f t="array" ref="AG119">IF(AC119=1, 1, (AE119-AH119*'Saline (Inputs)'!$C$45))</f>
        <v>-0.54302239915229344</v>
      </c>
      <c r="AH119" s="59">
        <f>IF(AC119=1, 0, ((AF119-AE119)/'Saline (Inputs)'!$D$45))</f>
        <v>0.7077263223257636</v>
      </c>
      <c r="AI119" s="78">
        <f>VLOOKUP('Saline (Inputs)'!$T146,'Depositional Environments'!$BK$11:$BU$26,10,FALSE)</f>
        <v>0.39</v>
      </c>
      <c r="AJ119" s="78">
        <f>VLOOKUP('Saline (Inputs)'!$T146,'Depositional Environments'!$BK$11:$BU$26,11,FALSE)</f>
        <v>0.81</v>
      </c>
      <c r="AK119" s="134">
        <f>IF('Saline (Inputs)'!$T146="Default",IF('Saline (Inputs)'!K$25=0,'Saline (Inputs)'!AD146,'Saline (Inputs)'!$K$25),IF('Saline (Inputs)'!AD146=0,AI119,'Saline (Inputs)'!AD146))</f>
        <v>0</v>
      </c>
      <c r="AL119" s="134">
        <f>IF('Saline (Inputs)'!$T146="Default",IF('Saline (Inputs)'!L$25=0,'Saline (Inputs)'!AE146,'Saline (Inputs)'!$L$25),IF('Saline (Inputs)'!AE146=0,AJ119,'Saline (Inputs)'!AE146))</f>
        <v>0</v>
      </c>
      <c r="AM119" s="127">
        <f t="shared" si="132"/>
        <v>-0.44731221804366478</v>
      </c>
      <c r="AN119" s="67">
        <f t="shared" si="133"/>
        <v>1.4500101755059986</v>
      </c>
      <c r="AO119" s="59">
        <f t="array" ref="AO119">IF(AK119=1, 1, (AM119-AP119*'Saline (Inputs)'!$C$45))</f>
        <v>0.50134897873116691</v>
      </c>
      <c r="AP119" s="59">
        <f>IF(AK119=1, 0, ((AN119-AM119)/'Saline (Inputs)'!$D$45))</f>
        <v>0.74024426506138619</v>
      </c>
      <c r="AR119" s="145">
        <v>112</v>
      </c>
      <c r="AS119" s="143">
        <f t="shared" si="74"/>
        <v>1</v>
      </c>
      <c r="AT119" s="143">
        <f t="shared" si="75"/>
        <v>1</v>
      </c>
      <c r="AU119" s="143">
        <f t="shared" si="76"/>
        <v>1</v>
      </c>
      <c r="AV119" s="143">
        <f t="shared" si="77"/>
        <v>1</v>
      </c>
      <c r="AW119" s="143">
        <f t="shared" si="78"/>
        <v>1</v>
      </c>
      <c r="BS119" s="140">
        <v>112</v>
      </c>
      <c r="BT119" s="78">
        <f>VLOOKUP('Shale (Inputs)'!AC146,$AY$7:$BA$8,2,FALSE)</f>
        <v>0.2</v>
      </c>
      <c r="BU119" s="78">
        <f>VLOOKUP('Shale (Inputs)'!AC146,$AY$7:$BA$8,3,FALSE)</f>
        <v>0.8</v>
      </c>
      <c r="BV119" s="134">
        <f>IF('Shale (Inputs)'!$AC146="Default",IF('Shale (Inputs)'!AE146=0,'Shale (Inputs)'!L$19,'Shale (Inputs)'!AE146),IF('Shale (Inputs)'!AE146=0,BT119,'Shale (Inputs)'!AE146))</f>
        <v>0.2</v>
      </c>
      <c r="BW119" s="134">
        <f>IF('Shale (Inputs)'!$AC146="Default",IF('Shale (Inputs)'!AF146=0,'Shale (Inputs)'!M$19,'Shale (Inputs)'!AF146),IF('Shale (Inputs)'!AF146=0,BU119,'Shale (Inputs)'!AF146))</f>
        <v>0.8</v>
      </c>
      <c r="BX119" s="127">
        <f t="shared" si="79"/>
        <v>-1.3862943611198906</v>
      </c>
      <c r="BY119" s="67">
        <f t="shared" si="80"/>
        <v>1.3862949861200078</v>
      </c>
      <c r="BZ119" s="59">
        <f>IF(BV119=1, 1, (BX119-CA119*'Saline (Inputs)'!$C$45))</f>
        <v>3.1250005871896747E-7</v>
      </c>
      <c r="CA119" s="59">
        <f>IF(BV119=1, 0, ((BY119-BX119)/'Saline (Inputs)'!$D$45))</f>
        <v>1.0817314815037018</v>
      </c>
      <c r="CB119" s="78">
        <f>VLOOKUP('Shale (Inputs)'!AC146,Calculations!$BC$7:$BE$8,2,FALSE)</f>
        <v>0.03</v>
      </c>
      <c r="CC119" s="78">
        <f>VLOOKUP('Shale (Inputs)'!AC146,Calculations!$BC$7:$BE$8,3,FALSE)</f>
        <v>0.92</v>
      </c>
      <c r="CD119" s="134">
        <f>IF('Shale (Inputs)'!$AC146="Default",IF('Shale (Inputs)'!AG146=0,'Shale (Inputs)'!L$20,'Shale (Inputs)'!AG146),IF('Shale (Inputs)'!AG146=0,CB119,'Shale (Inputs)'!AG146))</f>
        <v>0.03</v>
      </c>
      <c r="CE119" s="134">
        <f>IF('Shale (Inputs)'!$AC146="Default",IF('Shale (Inputs)'!AH146=0,'Shale (Inputs)'!M$20,'Shale (Inputs)'!AH146),IF('Shale (Inputs)'!AH146=0,CC119,'Shale (Inputs)'!AH146))</f>
        <v>0.92</v>
      </c>
      <c r="CF119" s="127">
        <f t="shared" si="81"/>
        <v>-3.4760986898352733</v>
      </c>
      <c r="CG119" s="67">
        <f t="shared" si="82"/>
        <v>2.4423483940656316</v>
      </c>
      <c r="CH119" s="59">
        <f t="array" ref="CH119">IF(CD119=1, 1, (CF119-CI119*'Saline (Inputs)'!$C$45))</f>
        <v>-0.51687514788482103</v>
      </c>
      <c r="CI119" s="59">
        <f>IF(CD119=1, 0, ((CG119-CF119)/'Saline (Inputs)'!$D$45))</f>
        <v>2.3090943989389285</v>
      </c>
      <c r="CJ119" s="78">
        <f>VLOOKUP('Shale (Inputs)'!$AJ146,Calculations!$BG$18:$BI$25,2,FALSE)</f>
        <v>0.25</v>
      </c>
      <c r="CK119" s="78">
        <f>VLOOKUP('Shale (Inputs)'!$AJ146,Calculations!$BG$18:$BI$25,3,FALSE)</f>
        <v>0.53</v>
      </c>
      <c r="CL119" s="134">
        <f>IF('Shale (Inputs)'!$AJ146="Default",IF('Shale (Inputs)'!AL146=0,'Shale (Inputs)'!L$24,'Shale (Inputs)'!AL146),IF('Shale (Inputs)'!AL146=0,CJ119,'Shale (Inputs)'!AL146))</f>
        <v>0.2</v>
      </c>
      <c r="CM119" s="134">
        <f>IF('Shale (Inputs)'!$AJ146="Default",IF('Shale (Inputs)'!AM146=0,'Shale (Inputs)'!M$24,'Shale (Inputs)'!AM146),IF('Shale (Inputs)'!AM146=0,CK119,'Shale (Inputs)'!AM146))</f>
        <v>0.85</v>
      </c>
      <c r="CN119" s="135">
        <f t="shared" si="83"/>
        <v>-1.3862943611198906</v>
      </c>
      <c r="CO119" s="136">
        <f t="shared" si="84"/>
        <v>1.7346018397020466</v>
      </c>
      <c r="CP119" s="137">
        <f t="array" ref="CP119">IF(CL119=1, 1, (CN119-CQ119*'Saline (Inputs)'!$C$45))</f>
        <v>0.17415373929107769</v>
      </c>
      <c r="CQ119" s="137">
        <f>IF(CL119=1, 0, ((CO119-CN119)/'Saline (Inputs)'!$D$45))</f>
        <v>1.2176241224814466</v>
      </c>
      <c r="CR119" s="78">
        <f>VLOOKUP('Shale (Inputs)'!$AJ146,Calculations!$BK$18:$BM$25,2,FALSE)</f>
        <v>0.14000000000000001</v>
      </c>
      <c r="CS119" s="78">
        <f>VLOOKUP('Shale (Inputs)'!$AJ146,Calculations!$BK$18:$BM$25,3,FALSE)</f>
        <v>0.34</v>
      </c>
      <c r="CT119" s="134">
        <f>IF('Shale (Inputs)'!$AJ146="Default",IF('Shale (Inputs)'!AN146=0,'Shale (Inputs)'!L$25,'Shale (Inputs)'!AN146),IF('Shale (Inputs)'!AN146=0,CR119,'Shale (Inputs)'!AN146))</f>
        <v>0.1</v>
      </c>
      <c r="CU119" s="134">
        <f>IF('Shale (Inputs)'!$AJ146="Default",IF('Shale (Inputs)'!AO146=0,'Shale (Inputs)'!M$25,'Shale (Inputs)'!AO146),IF('Shale (Inputs)'!AO146=0,CS119,'Shale (Inputs)'!AO146))</f>
        <v>0.49</v>
      </c>
      <c r="CV119" s="127">
        <f t="shared" si="85"/>
        <v>-2.1972245773362191</v>
      </c>
      <c r="CW119" s="67">
        <f t="shared" si="86"/>
        <v>-4.0004934453636599E-2</v>
      </c>
      <c r="CX119" s="59">
        <f t="array" ref="CX119">IF(CT119=1, 1, (CV119-CY119*'Saline (Inputs)'!$C$45))</f>
        <v>-1.1186147558949278</v>
      </c>
      <c r="CY119" s="59">
        <f>IF(CT119=1, 0, ((CW119-CV119)/'Saline (Inputs)'!$D$45))</f>
        <v>0.84164371566502805</v>
      </c>
      <c r="DA119" s="145">
        <v>112</v>
      </c>
      <c r="DB119" s="143">
        <f t="shared" si="87"/>
        <v>1</v>
      </c>
      <c r="DC119" s="143">
        <f t="shared" si="88"/>
        <v>1</v>
      </c>
      <c r="DD119" s="143">
        <f t="shared" si="89"/>
        <v>1</v>
      </c>
      <c r="DE119" s="143">
        <f t="shared" si="90"/>
        <v>1</v>
      </c>
      <c r="DI119" s="233">
        <v>113</v>
      </c>
      <c r="DJ119" s="231">
        <v>1.3933899936091487E-5</v>
      </c>
      <c r="DK119" s="231">
        <v>7.984631520231101E-5</v>
      </c>
      <c r="DL119" s="231">
        <v>5.7388367713497436E-4</v>
      </c>
      <c r="DN119" s="140">
        <v>112</v>
      </c>
      <c r="DO119" s="77">
        <f>VLOOKUP('ROZ (Inputs)'!$Z147,'Depositional Environments'!$BW$11:$CI$26,2,FALSE)</f>
        <v>0.2</v>
      </c>
      <c r="DP119" s="77">
        <f>VLOOKUP('ROZ (Inputs)'!$Z147,'Depositional Environments'!$BW$11:$CI$26,3,FALSE)</f>
        <v>0.8</v>
      </c>
      <c r="DQ119" s="134">
        <f>IF('ROZ (Inputs)'!$Z147="Default",IF('ROZ (Inputs)'!AB147=0,'ROZ (Inputs)'!K$21,'ROZ (Inputs)'!AB147),IF('ROZ (Inputs)'!AB147=0,DO119,'ROZ (Inputs)'!AB147))</f>
        <v>0</v>
      </c>
      <c r="DR119" s="134">
        <f>IF('ROZ (Inputs)'!$Z147="Default",IF('ROZ (Inputs)'!AC147=0,'ROZ (Inputs)'!L$21,'ROZ (Inputs)'!AC147),IF('ROZ (Inputs)'!AC147=0,DP119,'ROZ (Inputs)'!AC147))</f>
        <v>0</v>
      </c>
      <c r="DS119" s="127">
        <f t="shared" si="91"/>
        <v>-1.3862943611198906</v>
      </c>
      <c r="DT119" s="67">
        <f t="shared" si="92"/>
        <v>1.3862943611198908</v>
      </c>
      <c r="DU119" s="59">
        <f>IF(DQ119=1, 1, (DS119-DV119*'Saline (Inputs)'!$C$45))</f>
        <v>2.2204460492503131E-16</v>
      </c>
      <c r="DV119" s="59">
        <f>IF(DQ119=1, 0, ((DT119-DS119)/'Saline (Inputs)'!$D$45))</f>
        <v>1.0817312376586106</v>
      </c>
      <c r="DW119" s="77">
        <f>VLOOKUP('ROZ (Inputs)'!$Z147,'Depositional Environments'!$BW$11:$CI$26,4,FALSE)</f>
        <v>0.21</v>
      </c>
      <c r="DX119" s="77">
        <f>VLOOKUP('ROZ (Inputs)'!$Z147,'Depositional Environments'!$BW$11:$CI$26,5,FALSE)</f>
        <v>0.76</v>
      </c>
      <c r="DY119" s="134">
        <f>IF('ROZ (Inputs)'!$Z147="Default",IF('ROZ (Inputs)'!AD147=0,'ROZ (Inputs)'!K$22,'ROZ (Inputs)'!AD147),IF('ROZ (Inputs)'!AD147=0,DW119,'ROZ (Inputs)'!AD146))</f>
        <v>0</v>
      </c>
      <c r="DZ119" s="134">
        <f>IF('ROZ (Inputs)'!$Z147="Default",IF('ROZ (Inputs)'!AE147=0,'ROZ (Inputs)'!L$22,'ROZ (Inputs)'!AE147),IF('ROZ (Inputs)'!AE147=0,DX119,'ROZ (Inputs)'!AD146))</f>
        <v>0</v>
      </c>
      <c r="EA119" s="127">
        <f t="shared" si="93"/>
        <v>-1.3249254147435987</v>
      </c>
      <c r="EB119" s="67">
        <f t="shared" si="94"/>
        <v>1.1526795099383855</v>
      </c>
      <c r="EC119" s="59">
        <f t="array" ref="EC119">IF(DY119=1, 1, (EA119-ED119*'Saline (Inputs)'!$C$45))</f>
        <v>-8.612295240260659E-2</v>
      </c>
      <c r="ED119" s="59">
        <f>IF(DY119=1, 0, ((EB119-EA119)/'Saline (Inputs)'!$D$45))</f>
        <v>0.96664269752934828</v>
      </c>
      <c r="EE119" s="77">
        <f>VLOOKUP('ROZ (Inputs)'!$Z147,'Depositional Environments'!$BW$11:$CI$26,6,FALSE)</f>
        <v>0.64</v>
      </c>
      <c r="EF119" s="77">
        <f>VLOOKUP('ROZ (Inputs)'!$Z147,'Depositional Environments'!$BW$11:$CI$26,7,FALSE)</f>
        <v>0.77</v>
      </c>
      <c r="EG119" s="134">
        <f>IF('ROZ (Inputs)'!$Z147="Default",IF('ROZ (Inputs)'!AF147=0,'ROZ (Inputs)'!K$23,'ROZ (Inputs)'!AF147),IF('ROZ (Inputs)'!AF147=0,EE119,'ROZ (Inputs)'!AF146))</f>
        <v>0</v>
      </c>
      <c r="EH119" s="134">
        <f>IF('ROZ (Inputs)'!$Z147="Default",IF('ROZ (Inputs)'!AG147=0,'ROZ (Inputs)'!L$23,'ROZ (Inputs)'!AG147),IF('ROZ (Inputs)'!AG147=0,EF119,'ROZ (Inputs)'!AG146))</f>
        <v>0</v>
      </c>
      <c r="EI119" s="127">
        <f t="shared" si="95"/>
        <v>0.57536414490356191</v>
      </c>
      <c r="EJ119" s="67">
        <f t="shared" si="96"/>
        <v>1.2083112059245342</v>
      </c>
      <c r="EK119" s="59">
        <f t="array" ref="EK119">IF(EG119=1, 1, (EI119-EL119*'Saline (Inputs)'!$C$45))</f>
        <v>0.89183767541404801</v>
      </c>
      <c r="EL119" s="59">
        <f>IF(EG119=1, 0, ((EJ119-EI119)/'Saline (Inputs)'!$D$45))</f>
        <v>0.24694560797949588</v>
      </c>
      <c r="EM119" s="77">
        <f>VLOOKUP('ROZ (Inputs)'!$Z147,'Depositional Environments'!$BW$11:$CI$26,8,FALSE)</f>
        <v>0.16</v>
      </c>
      <c r="EN119" s="77">
        <f>VLOOKUP('ROZ (Inputs)'!$Z147,'Depositional Environments'!$BW$11:$CI$26,9,FALSE)</f>
        <v>0.39</v>
      </c>
      <c r="EO119" s="134">
        <f>IF('ROZ (Inputs)'!$Z147="Default",IF('ROZ (Inputs)'!AH147=0,'ROZ (Inputs)'!K$24,'ROZ (Inputs)'!AH147),IF('ROZ (Inputs)'!AH147=0,EM119,'ROZ (Inputs)'!AH146))</f>
        <v>0</v>
      </c>
      <c r="EP119" s="134">
        <f>IF('ROZ (Inputs)'!$Z147="Default",IF('ROZ (Inputs)'!AI147=0,'ROZ (Inputs)'!L$24,'ROZ (Inputs)'!AI147),IF('ROZ (Inputs)'!AI147=0,EN119,'ROZ (Inputs)'!AI146))</f>
        <v>0</v>
      </c>
      <c r="EQ119" s="127">
        <f t="shared" si="97"/>
        <v>-1.6582280766035322</v>
      </c>
      <c r="ER119" s="67">
        <f t="shared" si="98"/>
        <v>-0.44731221804366478</v>
      </c>
      <c r="ES119" s="59">
        <f t="array" ref="ES119">IF(EO119=1, 1, (EQ119-ET119*'Saline (Inputs)'!$C$45))</f>
        <v>-1.0527701473235984</v>
      </c>
      <c r="ET119" s="59">
        <f>IF(EO119=1, 0, ((ER119-EQ119)/'Saline (Inputs)'!$D$45))</f>
        <v>0.47244133248952946</v>
      </c>
      <c r="EU119" s="77">
        <f>VLOOKUP('ROZ (Inputs)'!$Z147,'Depositional Environments'!$BW$11:$CI$26,10,FALSE)</f>
        <v>0.35</v>
      </c>
      <c r="EV119" s="77">
        <f>VLOOKUP('ROZ (Inputs)'!$Z147,'Depositional Environments'!$BW$11:$CI$26,11,FALSE)</f>
        <v>0.76</v>
      </c>
      <c r="EW119" s="134">
        <f>IF('ROZ (Inputs)'!$Z147="Default",IF('ROZ (Inputs)'!AJ147=0,'ROZ (Inputs)'!K$25,'ROZ (Inputs)'!AJ147),IF('ROZ (Inputs)'!AJ147=0,EU119,'ROZ (Inputs)'!AJ146))</f>
        <v>0</v>
      </c>
      <c r="EX119" s="134">
        <f>IF('ROZ (Inputs)'!$Z147="Default",IF('ROZ (Inputs)'!AK147=0,'ROZ (Inputs)'!L$25,'ROZ (Inputs)'!AK147),IF('ROZ (Inputs)'!AK147=0,EV119,'ROZ (Inputs)'!AK146))</f>
        <v>0</v>
      </c>
      <c r="EY119" s="127">
        <f t="shared" si="99"/>
        <v>-0.61903920840622351</v>
      </c>
      <c r="EZ119" s="67">
        <f t="shared" si="100"/>
        <v>1.1526795099383855</v>
      </c>
      <c r="FA119" s="59">
        <f t="array" ref="FA119">IF(EW119=1, 1, (EY119-FB119*'Saline (Inputs)'!$C$45))</f>
        <v>0.26682015076608112</v>
      </c>
      <c r="FB119" s="59">
        <f>IF(EW119=1, 0, ((EZ119-EY119)/'Saline (Inputs)'!$D$45))</f>
        <v>0.69123973079917</v>
      </c>
      <c r="FC119" s="283">
        <f>VLOOKUP('ROZ (Inputs)'!$Z147,'Depositional Environments'!$BW$11:$CI$26,12,FALSE)</f>
        <v>8.9999999999999993E-3</v>
      </c>
      <c r="FD119" s="283">
        <f>VLOOKUP('ROZ (Inputs)'!$Z147,'Depositional Environments'!$BW$11:$CI$26,13,FALSE)</f>
        <v>1.0999999999999999E-2</v>
      </c>
      <c r="FE119" s="134">
        <f>IF('ROZ (Inputs)'!$Z147="Default",IF('ROZ (Inputs)'!AL147=0,'ROZ (Inputs)'!K$26,'ROZ (Inputs)'!AL147),IF('ROZ (Inputs)'!AL147=0,FC119,'ROZ (Inputs)'!AL146))</f>
        <v>0</v>
      </c>
      <c r="FF119" s="134">
        <f>IF('ROZ (Inputs)'!$Z147="Default",IF('ROZ (Inputs)'!AM147=0,'ROZ (Inputs)'!L$26,'ROZ (Inputs)'!AM147),IF('ROZ (Inputs)'!AM147=0,FD119,'ROZ (Inputs)'!AM146))</f>
        <v>0</v>
      </c>
      <c r="FG119" s="127">
        <f t="shared" si="101"/>
        <v>-4.7014899569937691</v>
      </c>
      <c r="FH119" s="67">
        <f t="shared" si="102"/>
        <v>-4.4987990588243418</v>
      </c>
      <c r="FI119" s="59">
        <f t="array" ref="FI119">IF(FE119=1, 1, (FG119-FJ119*'Saline (Inputs)'!$C$45))</f>
        <v>-4.6001445079090555</v>
      </c>
      <c r="FJ119" s="59">
        <f>IF(FE119=1, 0, ((FH119-FG119)/'Saline (Inputs)'!$D$45))</f>
        <v>7.9080274106369253E-2</v>
      </c>
      <c r="FL119" s="145">
        <v>112</v>
      </c>
      <c r="FM119" s="143">
        <f t="shared" si="103"/>
        <v>1</v>
      </c>
      <c r="FN119" s="143">
        <f t="shared" si="104"/>
        <v>1</v>
      </c>
      <c r="FO119" s="143">
        <f t="shared" si="105"/>
        <v>1</v>
      </c>
      <c r="FP119" s="143">
        <f t="shared" si="106"/>
        <v>1</v>
      </c>
      <c r="FQ119" s="143">
        <f t="shared" si="107"/>
        <v>1</v>
      </c>
      <c r="FR119" s="143">
        <f t="shared" si="108"/>
        <v>1</v>
      </c>
      <c r="FT119" s="145">
        <v>112</v>
      </c>
      <c r="FU119" s="34">
        <v>-5.9738481650129134E-4</v>
      </c>
      <c r="FV119" s="34">
        <v>-3.5100389141006168E-5</v>
      </c>
      <c r="FW119" s="34">
        <v>4.7865309170458247E-5</v>
      </c>
      <c r="FZ119" s="140">
        <v>112</v>
      </c>
      <c r="GA119" s="78">
        <f>VLOOKUP('Shale_EERC (Inputs)'!$AI144,$ID$7:$IF$8,2,FALSE)</f>
        <v>0.2</v>
      </c>
      <c r="GB119" s="78">
        <f>VLOOKUP('Shale_EERC (Inputs)'!AI144,$AY$7:$BA$8,3,FALSE)</f>
        <v>0.8</v>
      </c>
      <c r="GC119" s="134">
        <f>IF('Shale_EERC (Inputs)'!$AI144="Default",IF('Shale_EERC (Inputs)'!AK144=0,'Shale_EERC (Inputs)'!L$19,'Shale_EERC (Inputs)'!AK144),IF('Shale_EERC (Inputs)'!AK144=0,GA119,'Shale_EERC (Inputs)'!AK144))</f>
        <v>0.2</v>
      </c>
      <c r="GD119" s="134">
        <f>IF('Shale_EERC (Inputs)'!$AI144="Default",IF('Shale_EERC (Inputs)'!AL144=0,'Shale_EERC (Inputs)'!M$19,'Shale_EERC (Inputs)'!AL144),IF('Shale_EERC (Inputs)'!AL144=0,GB119,'Shale_EERC (Inputs)'!AL144))</f>
        <v>0.8</v>
      </c>
      <c r="GE119" s="127">
        <f t="shared" si="109"/>
        <v>-1.3862943611198906</v>
      </c>
      <c r="GF119" s="67">
        <f t="shared" si="110"/>
        <v>1.3862949861200078</v>
      </c>
      <c r="GG119" s="59">
        <f>IF(GC119=1, 1, (GE119-GH119*'Saline (Inputs)'!$C$45))</f>
        <v>3.1250005871896747E-7</v>
      </c>
      <c r="GH119" s="59">
        <f>IF(GC119=1, 0, ((GF119-GE119)/'Saline (Inputs)'!$D$45))</f>
        <v>1.0817314815037018</v>
      </c>
      <c r="GI119" s="78">
        <f>VLOOKUP('Shale_EERC (Inputs)'!$AI144,$IH$7:$IJ$8,2,FALSE)</f>
        <v>0.2</v>
      </c>
      <c r="GJ119" s="78">
        <f>VLOOKUP('Shale_EERC (Inputs)'!$AI144,$IH$7:$IJ$8,3,FALSE)</f>
        <v>0.8</v>
      </c>
      <c r="GK119" s="134">
        <f>IF('Shale_EERC (Inputs)'!$AI144="Default",IF('Shale_EERC (Inputs)'!AM144=0,'Shale_EERC (Inputs)'!L$20,'Shale_EERC (Inputs)'!AM144),IF('Shale_EERC (Inputs)'!AM144=0,GI119,'Shale_EERC (Inputs)'!AM144))</f>
        <v>0.2</v>
      </c>
      <c r="GL119" s="134">
        <f>IF('Shale_EERC (Inputs)'!$AI144="Default",IF('Shale_EERC (Inputs)'!AN144=0,'Shale_EERC (Inputs)'!M$20,'Shale_EERC (Inputs)'!AN144),IF('Shale_EERC (Inputs)'!AN144=0,GJ119,'Shale_EERC (Inputs)'!AN144))</f>
        <v>0.8</v>
      </c>
      <c r="GM119" s="127">
        <f t="shared" si="111"/>
        <v>-1.3862943611198906</v>
      </c>
      <c r="GN119" s="67">
        <f t="shared" si="112"/>
        <v>1.3862949861200078</v>
      </c>
      <c r="GO119" s="59">
        <f t="array" ref="GO119">IF(GK119=1, 1, (GM119-GP119*'Saline (Inputs)'!$C$45))</f>
        <v>3.1250005871896747E-7</v>
      </c>
      <c r="GP119" s="59">
        <f>IF(GK119=1, 0, ((GN119-GM119)/'Saline (Inputs)'!$D$45))</f>
        <v>1.0817314815037018</v>
      </c>
      <c r="GQ119" s="78">
        <f>VLOOKUP('Shale_EERC (Inputs)'!$AI144,$IL$7:$IN$8,2,FALSE)</f>
        <v>0.2</v>
      </c>
      <c r="GR119" s="78">
        <f>VLOOKUP('Shale_EERC (Inputs)'!$AI144,$IL$7:$IN$8,3,FALSE)</f>
        <v>0.8</v>
      </c>
      <c r="GS119" s="134">
        <f>IF('Shale_EERC (Inputs)'!$AI144="Default",IF('Shale_EERC (Inputs)'!AO144=0,'Shale_EERC (Inputs)'!L$21,'Shale_EERC (Inputs)'!AO144),IF('Shale_EERC (Inputs)'!AO144=0,GQ119,'Shale_EERC (Inputs)'!AO144))</f>
        <v>0.2</v>
      </c>
      <c r="GT119" s="134">
        <f>IF('Shale_EERC (Inputs)'!$AI144="Default",IF('Shale_EERC (Inputs)'!AP144=0,'Shale_EERC (Inputs)'!M$21,'Shale_EERC (Inputs)'!AP144),IF('Shale_EERC (Inputs)'!AP144=0,GR119,'Shale_EERC (Inputs)'!AP144))</f>
        <v>0.8</v>
      </c>
      <c r="GU119" s="135">
        <f t="shared" si="121"/>
        <v>-1.3862943611198906</v>
      </c>
      <c r="GV119" s="136">
        <f t="shared" si="113"/>
        <v>1.3862949861200078</v>
      </c>
      <c r="GW119" s="137">
        <f t="array" ref="GW119">IF(GS119=1, 1, (GU119-GX119*'Saline (Inputs)'!$C$45))</f>
        <v>3.1250005871896747E-7</v>
      </c>
      <c r="GX119" s="137">
        <f>IF(GS119=1, 0, ((GV119-GU119)/'Saline (Inputs)'!$D$45))</f>
        <v>1.0817314815037018</v>
      </c>
      <c r="GY119" s="78">
        <f>VLOOKUP('Shale_EERC (Inputs)'!$AI144,$IP$7:$IR$8,2,FALSE)</f>
        <v>0.2</v>
      </c>
      <c r="GZ119" s="78">
        <f>VLOOKUP('Shale_EERC (Inputs)'!$AI144,$IP$7:$IR$8,3,FALSE)</f>
        <v>0.8</v>
      </c>
      <c r="HA119" s="134">
        <f>IF('Shale_EERC (Inputs)'!$AI144="Default",IF('Shale_EERC (Inputs)'!AQ144=0,'Shale_EERC (Inputs)'!L$22,'Shale_EERC (Inputs)'!AQ144),IF('Shale_EERC (Inputs)'!AQ144=0,GY119,'Shale_EERC (Inputs)'!AQ144))</f>
        <v>0.2</v>
      </c>
      <c r="HB119" s="134">
        <f>IF('Shale_EERC (Inputs)'!$AI144="Default",IF('Shale_EERC (Inputs)'!AR144=0,'Shale_EERC (Inputs)'!M$22,'Shale_EERC (Inputs)'!AR144),IF('Shale_EERC (Inputs)'!AR144=0,GZ119,'Shale_EERC (Inputs)'!AR144))</f>
        <v>0.8</v>
      </c>
      <c r="HC119" s="127">
        <f t="shared" si="114"/>
        <v>-1.3862943611198906</v>
      </c>
      <c r="HD119" s="67">
        <f t="shared" si="122"/>
        <v>1.3862949861200078</v>
      </c>
      <c r="HE119" s="59">
        <f t="array" ref="HE119">IF(HA119=1, 1, (HC119-HF119*'Saline (Inputs)'!$C$45))</f>
        <v>3.1250005871896747E-7</v>
      </c>
      <c r="HF119" s="59">
        <f>IF(HA119=1, 0, ((HD119-HC119)/'Saline (Inputs)'!$D$45))</f>
        <v>1.0817314815037018</v>
      </c>
      <c r="HG119" s="78">
        <f>VLOOKUP('Shale_EERC (Inputs)'!$AI144,$IT$7:$IV$8,2,FALSE)</f>
        <v>0.2</v>
      </c>
      <c r="HH119" s="78">
        <f>VLOOKUP('Shale_EERC (Inputs)'!$AI144,$IT$7:$IV$8,3,FALSE)</f>
        <v>0.8</v>
      </c>
      <c r="HI119" s="134">
        <f>IF('Shale_EERC (Inputs)'!$AI144="Default",IF('Shale_EERC (Inputs)'!AS144=0,'Shale_EERC (Inputs)'!L$23,'Shale_EERC (Inputs)'!AS144),IF('Shale_EERC (Inputs)'!AS144=0,HG119,'Shale_EERC (Inputs)'!AS144))</f>
        <v>0.2</v>
      </c>
      <c r="HJ119" s="134">
        <f>IF('Shale_EERC (Inputs)'!$AI144="Default",IF('Shale_EERC (Inputs)'!AT144=0,'Shale_EERC (Inputs)'!M$23,'Shale_EERC (Inputs)'!AT144),IF('Shale_EERC (Inputs)'!AT144=0,HH119,'Shale_EERC (Inputs)'!AT144))</f>
        <v>0.8</v>
      </c>
      <c r="HK119" s="127">
        <f t="shared" si="115"/>
        <v>-1.3862943611198906</v>
      </c>
      <c r="HL119" s="67">
        <f t="shared" si="123"/>
        <v>1.3862949861200078</v>
      </c>
      <c r="HM119" s="59">
        <f t="array" ref="HM119">IF(HI119=1, 1, (HK119-HN119*'Saline (Inputs)'!$C$45))</f>
        <v>3.1250005871896747E-7</v>
      </c>
      <c r="HN119" s="59">
        <f>IF(HI119=1, 0, ((HL119-HK119)/'Saline (Inputs)'!$D$45))</f>
        <v>1.0817314815037018</v>
      </c>
      <c r="HP119" s="145">
        <v>112</v>
      </c>
      <c r="HQ119" s="143">
        <f t="shared" si="116"/>
        <v>1</v>
      </c>
      <c r="HR119" s="143">
        <f t="shared" si="117"/>
        <v>1</v>
      </c>
      <c r="HS119" s="143">
        <f t="shared" si="118"/>
        <v>1</v>
      </c>
      <c r="HT119" s="143">
        <f t="shared" si="119"/>
        <v>1</v>
      </c>
      <c r="HU119" s="143">
        <f t="shared" si="120"/>
        <v>1</v>
      </c>
      <c r="HY119" s="233">
        <v>113</v>
      </c>
      <c r="HZ119" s="271">
        <v>1.8524594452173861E-5</v>
      </c>
      <c r="IA119" s="271">
        <v>9.1222798801038866E-5</v>
      </c>
      <c r="IB119" s="271">
        <v>5.7065000874060841E-4</v>
      </c>
    </row>
    <row r="120" spans="2:236" x14ac:dyDescent="0.35">
      <c r="B120" s="140">
        <v>113</v>
      </c>
      <c r="C120" s="78">
        <f>VLOOKUP('Saline (Inputs)'!$T147,'Depositional Environments'!$BK$11:$BU$26,2,FALSE)</f>
        <v>0.2</v>
      </c>
      <c r="D120" s="78">
        <f>VLOOKUP('Saline (Inputs)'!$T147,'Depositional Environments'!$BK$11:$BU$26,3,FALSE)</f>
        <v>0.8</v>
      </c>
      <c r="E120" s="134">
        <f>IF('Saline (Inputs)'!$T147="Default",IF('Saline (Inputs)'!V147=0,'Saline (Inputs)'!K$21,'Saline (Inputs)'!V147),IF('Saline (Inputs)'!V147=0,C120,'Saline (Inputs)'!V147))</f>
        <v>0</v>
      </c>
      <c r="F120" s="134">
        <f>IF('Saline (Inputs)'!$T147="Default",IF('Saline (Inputs)'!W147=0,'Saline (Inputs)'!L$21,'Saline (Inputs)'!W147),IF('Saline (Inputs)'!W147=0,D120,'Saline (Inputs)'!W147))</f>
        <v>0</v>
      </c>
      <c r="G120" s="127">
        <f t="shared" si="124"/>
        <v>-1.3862943611198906</v>
      </c>
      <c r="H120" s="67">
        <f t="shared" si="125"/>
        <v>1.3862943611198908</v>
      </c>
      <c r="I120" s="59">
        <f>IF(E120=1, 1, (G120-J120*'Saline (Inputs)'!$C$45))</f>
        <v>2.2204460492503131E-16</v>
      </c>
      <c r="J120" s="59">
        <f>IF(E120=1, 0, ((H120-G120)/'Saline (Inputs)'!$D$45))</f>
        <v>1.0817312376586106</v>
      </c>
      <c r="K120" s="78">
        <f>VLOOKUP('Saline (Inputs)'!$T147,'Depositional Environments'!$BK$11:$BU$26,4,FALSE)</f>
        <v>0.21</v>
      </c>
      <c r="L120" s="78">
        <f>VLOOKUP('Saline (Inputs)'!$T147,'Depositional Environments'!$BK$11:$BU$26,5,FALSE)</f>
        <v>0.76</v>
      </c>
      <c r="M120" s="134">
        <f>IF('Saline (Inputs)'!$T147="Default",IF('Saline (Inputs)'!X147=0,'Saline (Inputs)'!K$22,'Saline (Inputs)'!X147), IF('Saline (Inputs)'!X147=0,Calculations!K120,'Saline (Inputs)'!X147))</f>
        <v>0</v>
      </c>
      <c r="N120" s="134">
        <f>IF('Saline (Inputs)'!$T147="Default",IF('Saline (Inputs)'!Y147=0,'Saline (Inputs)'!L$22,'Saline (Inputs)'!Y147), IF('Saline (Inputs)'!Y147=0,Calculations!L120,'Saline (Inputs)'!Y147))</f>
        <v>0</v>
      </c>
      <c r="O120" s="127">
        <f t="shared" si="126"/>
        <v>-1.3249254147435987</v>
      </c>
      <c r="P120" s="67">
        <f t="shared" si="127"/>
        <v>1.1526795099383855</v>
      </c>
      <c r="Q120" s="59">
        <f t="array" ref="Q120">IF(M120=1, 1, (O120-R120*'Saline (Inputs)'!$C$45))</f>
        <v>-8.612295240260659E-2</v>
      </c>
      <c r="R120" s="59">
        <f>IF(M120=1, 0, ((P120-O120)/'Saline (Inputs)'!$D$45))</f>
        <v>0.96664269752934828</v>
      </c>
      <c r="S120" s="78">
        <f>VLOOKUP('Saline (Inputs)'!$T147,'Depositional Environments'!$BK$11:$BU$26,6,FALSE)</f>
        <v>0.61</v>
      </c>
      <c r="T120" s="78">
        <f>VLOOKUP('Saline (Inputs)'!$T147,'Depositional Environments'!$BK$11:$BU$26,7,FALSE)</f>
        <v>0.71</v>
      </c>
      <c r="U120" s="134">
        <f>IF('Saline (Inputs)'!$T147="Default",IF('Saline (Inputs)'!Z147=0,'Saline (Inputs)'!K$23,'Saline (Inputs)'!Z147),IF('Saline (Inputs)'!Z147=0,S120,'Saline (Inputs)'!Z147))</f>
        <v>0</v>
      </c>
      <c r="V120" s="134">
        <f>IF('Saline (Inputs)'!$T147="Default",IF('Saline (Inputs)'!AA147=0,'Saline (Inputs)'!L$23,'Saline (Inputs)'!AA147),IF('Saline (Inputs)'!AA147=0,T120,'Saline (Inputs)'!AA147))</f>
        <v>0</v>
      </c>
      <c r="W120" s="127">
        <f t="shared" si="128"/>
        <v>0.44731221804366483</v>
      </c>
      <c r="X120" s="67">
        <f t="shared" si="129"/>
        <v>0.89538404705484131</v>
      </c>
      <c r="Y120" s="59">
        <f t="array" ref="Y120">IF(U120=1, 1, (W120-Z120*'Saline (Inputs)'!$C$45))</f>
        <v>0.67134813254925307</v>
      </c>
      <c r="Z120" s="59">
        <f>IF(U120=1, 0, ((X120-W120)/'Saline (Inputs)'!$D$45))</f>
        <v>0.17481615295782754</v>
      </c>
      <c r="AA120" s="78">
        <f>VLOOKUP('Saline (Inputs)'!$T147,'Depositional Environments'!$BK$11:$BU$26,8,FALSE)</f>
        <v>0.19</v>
      </c>
      <c r="AB120" s="78">
        <f>VLOOKUP('Saline (Inputs)'!$T147,'Depositional Environments'!$BK$11:$BU$26,9,FALSE)</f>
        <v>0.59</v>
      </c>
      <c r="AC120" s="134">
        <f>IF('Saline (Inputs)'!$T147="Default",IF('Saline (Inputs)'!AB147=0,'Saline (Inputs)'!K$24,'Saline (Inputs)'!AB147),IF('Saline (Inputs)'!AB147=0,AA120,'Saline (Inputs)'!AB147))</f>
        <v>0</v>
      </c>
      <c r="AD120" s="134">
        <f>IF('Saline (Inputs)'!$T147="Default",IF('Saline (Inputs)'!AC147=0,'Saline (Inputs)'!L$24,'Saline (Inputs)'!AC147),IF('Saline (Inputs)'!AC147=0,AB120,'Saline (Inputs)'!AC147))</f>
        <v>0</v>
      </c>
      <c r="AE120" s="127">
        <f t="shared" si="130"/>
        <v>-1.4500101755059984</v>
      </c>
      <c r="AF120" s="67">
        <f t="shared" si="131"/>
        <v>0.36396537720141148</v>
      </c>
      <c r="AG120" s="59">
        <f t="array" ref="AG120">IF(AC120=1, 1, (AE120-AH120*'Saline (Inputs)'!$C$45))</f>
        <v>-0.54302239915229344</v>
      </c>
      <c r="AH120" s="59">
        <f>IF(AC120=1, 0, ((AF120-AE120)/'Saline (Inputs)'!$D$45))</f>
        <v>0.7077263223257636</v>
      </c>
      <c r="AI120" s="78">
        <f>VLOOKUP('Saline (Inputs)'!$T147,'Depositional Environments'!$BK$11:$BU$26,10,FALSE)</f>
        <v>0.39</v>
      </c>
      <c r="AJ120" s="78">
        <f>VLOOKUP('Saline (Inputs)'!$T147,'Depositional Environments'!$BK$11:$BU$26,11,FALSE)</f>
        <v>0.81</v>
      </c>
      <c r="AK120" s="134">
        <f>IF('Saline (Inputs)'!$T147="Default",IF('Saline (Inputs)'!K$25=0,'Saline (Inputs)'!AD147,'Saline (Inputs)'!$K$25),IF('Saline (Inputs)'!AD147=0,AI120,'Saline (Inputs)'!AD147))</f>
        <v>0</v>
      </c>
      <c r="AL120" s="134">
        <f>IF('Saline (Inputs)'!$T147="Default",IF('Saline (Inputs)'!L$25=0,'Saline (Inputs)'!AE147,'Saline (Inputs)'!$L$25),IF('Saline (Inputs)'!AE147=0,AJ120,'Saline (Inputs)'!AE147))</f>
        <v>0</v>
      </c>
      <c r="AM120" s="127">
        <f t="shared" si="132"/>
        <v>-0.44731221804366478</v>
      </c>
      <c r="AN120" s="67">
        <f t="shared" si="133"/>
        <v>1.4500101755059986</v>
      </c>
      <c r="AO120" s="59">
        <f t="array" ref="AO120">IF(AK120=1, 1, (AM120-AP120*'Saline (Inputs)'!$C$45))</f>
        <v>0.50134897873116691</v>
      </c>
      <c r="AP120" s="59">
        <f>IF(AK120=1, 0, ((AN120-AM120)/'Saline (Inputs)'!$D$45))</f>
        <v>0.74024426506138619</v>
      </c>
      <c r="AR120" s="145">
        <v>113</v>
      </c>
      <c r="AS120" s="143">
        <f t="shared" si="74"/>
        <v>1</v>
      </c>
      <c r="AT120" s="143">
        <f t="shared" si="75"/>
        <v>1</v>
      </c>
      <c r="AU120" s="143">
        <f t="shared" si="76"/>
        <v>1</v>
      </c>
      <c r="AV120" s="143">
        <f t="shared" si="77"/>
        <v>1</v>
      </c>
      <c r="AW120" s="143">
        <f t="shared" si="78"/>
        <v>1</v>
      </c>
      <c r="BS120" s="140">
        <v>113</v>
      </c>
      <c r="BT120" s="78">
        <f>VLOOKUP('Shale (Inputs)'!AC147,$AY$7:$BA$8,2,FALSE)</f>
        <v>0.2</v>
      </c>
      <c r="BU120" s="78">
        <f>VLOOKUP('Shale (Inputs)'!AC147,$AY$7:$BA$8,3,FALSE)</f>
        <v>0.8</v>
      </c>
      <c r="BV120" s="134">
        <f>IF('Shale (Inputs)'!$AC147="Default",IF('Shale (Inputs)'!AE147=0,'Shale (Inputs)'!L$19,'Shale (Inputs)'!AE147),IF('Shale (Inputs)'!AE147=0,BT120,'Shale (Inputs)'!AE147))</f>
        <v>0.2</v>
      </c>
      <c r="BW120" s="134">
        <f>IF('Shale (Inputs)'!$AC147="Default",IF('Shale (Inputs)'!AF147=0,'Shale (Inputs)'!M$19,'Shale (Inputs)'!AF147),IF('Shale (Inputs)'!AF147=0,BU120,'Shale (Inputs)'!AF147))</f>
        <v>0.8</v>
      </c>
      <c r="BX120" s="127">
        <f t="shared" si="79"/>
        <v>-1.3862943611198906</v>
      </c>
      <c r="BY120" s="67">
        <f t="shared" si="80"/>
        <v>1.3862949861200078</v>
      </c>
      <c r="BZ120" s="59">
        <f>IF(BV120=1, 1, (BX120-CA120*'Saline (Inputs)'!$C$45))</f>
        <v>3.1250005871896747E-7</v>
      </c>
      <c r="CA120" s="59">
        <f>IF(BV120=1, 0, ((BY120-BX120)/'Saline (Inputs)'!$D$45))</f>
        <v>1.0817314815037018</v>
      </c>
      <c r="CB120" s="78">
        <f>VLOOKUP('Shale (Inputs)'!AC147,Calculations!$BC$7:$BE$8,2,FALSE)</f>
        <v>0.03</v>
      </c>
      <c r="CC120" s="78">
        <f>VLOOKUP('Shale (Inputs)'!AC147,Calculations!$BC$7:$BE$8,3,FALSE)</f>
        <v>0.92</v>
      </c>
      <c r="CD120" s="134">
        <f>IF('Shale (Inputs)'!$AC147="Default",IF('Shale (Inputs)'!AG147=0,'Shale (Inputs)'!L$20,'Shale (Inputs)'!AG147),IF('Shale (Inputs)'!AG147=0,CB120,'Shale (Inputs)'!AG147))</f>
        <v>0.03</v>
      </c>
      <c r="CE120" s="134">
        <f>IF('Shale (Inputs)'!$AC147="Default",IF('Shale (Inputs)'!AH147=0,'Shale (Inputs)'!M$20,'Shale (Inputs)'!AH147),IF('Shale (Inputs)'!AH147=0,CC120,'Shale (Inputs)'!AH147))</f>
        <v>0.92</v>
      </c>
      <c r="CF120" s="127">
        <f t="shared" si="81"/>
        <v>-3.4760986898352733</v>
      </c>
      <c r="CG120" s="67">
        <f t="shared" si="82"/>
        <v>2.4423483940656316</v>
      </c>
      <c r="CH120" s="59">
        <f t="array" ref="CH120">IF(CD120=1, 1, (CF120-CI120*'Saline (Inputs)'!$C$45))</f>
        <v>-0.51687514788482103</v>
      </c>
      <c r="CI120" s="59">
        <f>IF(CD120=1, 0, ((CG120-CF120)/'Saline (Inputs)'!$D$45))</f>
        <v>2.3090943989389285</v>
      </c>
      <c r="CJ120" s="78">
        <f>VLOOKUP('Shale (Inputs)'!$AJ147,Calculations!$BG$18:$BI$25,2,FALSE)</f>
        <v>0.25</v>
      </c>
      <c r="CK120" s="78">
        <f>VLOOKUP('Shale (Inputs)'!$AJ147,Calculations!$BG$18:$BI$25,3,FALSE)</f>
        <v>0.53</v>
      </c>
      <c r="CL120" s="134">
        <f>IF('Shale (Inputs)'!$AJ147="Default",IF('Shale (Inputs)'!AL147=0,'Shale (Inputs)'!L$24,'Shale (Inputs)'!AL147),IF('Shale (Inputs)'!AL147=0,CJ120,'Shale (Inputs)'!AL147))</f>
        <v>0.2</v>
      </c>
      <c r="CM120" s="134">
        <f>IF('Shale (Inputs)'!$AJ147="Default",IF('Shale (Inputs)'!AM147=0,'Shale (Inputs)'!M$24,'Shale (Inputs)'!AM147),IF('Shale (Inputs)'!AM147=0,CK120,'Shale (Inputs)'!AM147))</f>
        <v>0.85</v>
      </c>
      <c r="CN120" s="135">
        <f t="shared" si="83"/>
        <v>-1.3862943611198906</v>
      </c>
      <c r="CO120" s="136">
        <f t="shared" si="84"/>
        <v>1.7346018397020466</v>
      </c>
      <c r="CP120" s="137">
        <f t="array" ref="CP120">IF(CL120=1, 1, (CN120-CQ120*'Saline (Inputs)'!$C$45))</f>
        <v>0.17415373929107769</v>
      </c>
      <c r="CQ120" s="137">
        <f>IF(CL120=1, 0, ((CO120-CN120)/'Saline (Inputs)'!$D$45))</f>
        <v>1.2176241224814466</v>
      </c>
      <c r="CR120" s="78">
        <f>VLOOKUP('Shale (Inputs)'!$AJ147,Calculations!$BK$18:$BM$25,2,FALSE)</f>
        <v>0.14000000000000001</v>
      </c>
      <c r="CS120" s="78">
        <f>VLOOKUP('Shale (Inputs)'!$AJ147,Calculations!$BK$18:$BM$25,3,FALSE)</f>
        <v>0.34</v>
      </c>
      <c r="CT120" s="134">
        <f>IF('Shale (Inputs)'!$AJ147="Default",IF('Shale (Inputs)'!AN147=0,'Shale (Inputs)'!L$25,'Shale (Inputs)'!AN147),IF('Shale (Inputs)'!AN147=0,CR120,'Shale (Inputs)'!AN147))</f>
        <v>0.1</v>
      </c>
      <c r="CU120" s="134">
        <f>IF('Shale (Inputs)'!$AJ147="Default",IF('Shale (Inputs)'!AO147=0,'Shale (Inputs)'!M$25,'Shale (Inputs)'!AO147),IF('Shale (Inputs)'!AO147=0,CS120,'Shale (Inputs)'!AO147))</f>
        <v>0.49</v>
      </c>
      <c r="CV120" s="127">
        <f t="shared" si="85"/>
        <v>-2.1972245773362191</v>
      </c>
      <c r="CW120" s="67">
        <f t="shared" si="86"/>
        <v>-4.0004934453636599E-2</v>
      </c>
      <c r="CX120" s="59">
        <f t="array" ref="CX120">IF(CT120=1, 1, (CV120-CY120*'Saline (Inputs)'!$C$45))</f>
        <v>-1.1186147558949278</v>
      </c>
      <c r="CY120" s="59">
        <f>IF(CT120=1, 0, ((CW120-CV120)/'Saline (Inputs)'!$D$45))</f>
        <v>0.84164371566502805</v>
      </c>
      <c r="DA120" s="145">
        <v>113</v>
      </c>
      <c r="DB120" s="143">
        <f t="shared" si="87"/>
        <v>1</v>
      </c>
      <c r="DC120" s="143">
        <f t="shared" si="88"/>
        <v>1</v>
      </c>
      <c r="DD120" s="143">
        <f t="shared" si="89"/>
        <v>1</v>
      </c>
      <c r="DE120" s="143">
        <f t="shared" si="90"/>
        <v>1</v>
      </c>
      <c r="DI120" s="233">
        <v>114</v>
      </c>
      <c r="DJ120" s="231">
        <v>1.4279228707891753E-5</v>
      </c>
      <c r="DK120" s="231">
        <v>8.1186437455472052E-5</v>
      </c>
      <c r="DL120" s="231">
        <v>5.3954849136098135E-4</v>
      </c>
      <c r="DN120" s="140">
        <v>113</v>
      </c>
      <c r="DO120" s="77">
        <f>VLOOKUP('ROZ (Inputs)'!$Z148,'Depositional Environments'!$BW$11:$CI$26,2,FALSE)</f>
        <v>0.2</v>
      </c>
      <c r="DP120" s="77">
        <f>VLOOKUP('ROZ (Inputs)'!$Z148,'Depositional Environments'!$BW$11:$CI$26,3,FALSE)</f>
        <v>0.8</v>
      </c>
      <c r="DQ120" s="134">
        <f>IF('ROZ (Inputs)'!$Z148="Default",IF('ROZ (Inputs)'!AB148=0,'ROZ (Inputs)'!K$21,'ROZ (Inputs)'!AB148),IF('ROZ (Inputs)'!AB148=0,DO120,'ROZ (Inputs)'!AB148))</f>
        <v>0</v>
      </c>
      <c r="DR120" s="134">
        <f>IF('ROZ (Inputs)'!$Z148="Default",IF('ROZ (Inputs)'!AC148=0,'ROZ (Inputs)'!L$21,'ROZ (Inputs)'!AC148),IF('ROZ (Inputs)'!AC148=0,DP120,'ROZ (Inputs)'!AC148))</f>
        <v>0</v>
      </c>
      <c r="DS120" s="127">
        <f t="shared" si="91"/>
        <v>-1.3862943611198906</v>
      </c>
      <c r="DT120" s="67">
        <f t="shared" si="92"/>
        <v>1.3862943611198908</v>
      </c>
      <c r="DU120" s="59">
        <f>IF(DQ120=1, 1, (DS120-DV120*'Saline (Inputs)'!$C$45))</f>
        <v>2.2204460492503131E-16</v>
      </c>
      <c r="DV120" s="59">
        <f>IF(DQ120=1, 0, ((DT120-DS120)/'Saline (Inputs)'!$D$45))</f>
        <v>1.0817312376586106</v>
      </c>
      <c r="DW120" s="77">
        <f>VLOOKUP('ROZ (Inputs)'!$Z148,'Depositional Environments'!$BW$11:$CI$26,4,FALSE)</f>
        <v>0.21</v>
      </c>
      <c r="DX120" s="77">
        <f>VLOOKUP('ROZ (Inputs)'!$Z148,'Depositional Environments'!$BW$11:$CI$26,5,FALSE)</f>
        <v>0.76</v>
      </c>
      <c r="DY120" s="134">
        <f>IF('ROZ (Inputs)'!$Z148="Default",IF('ROZ (Inputs)'!AD148=0,'ROZ (Inputs)'!K$22,'ROZ (Inputs)'!AD148),IF('ROZ (Inputs)'!AD148=0,DW120,'ROZ (Inputs)'!AD147))</f>
        <v>0</v>
      </c>
      <c r="DZ120" s="134">
        <f>IF('ROZ (Inputs)'!$Z148="Default",IF('ROZ (Inputs)'!AE148=0,'ROZ (Inputs)'!L$22,'ROZ (Inputs)'!AE148),IF('ROZ (Inputs)'!AE148=0,DX120,'ROZ (Inputs)'!AD147))</f>
        <v>0</v>
      </c>
      <c r="EA120" s="127">
        <f t="shared" si="93"/>
        <v>-1.3249254147435987</v>
      </c>
      <c r="EB120" s="67">
        <f t="shared" si="94"/>
        <v>1.1526795099383855</v>
      </c>
      <c r="EC120" s="59">
        <f t="array" ref="EC120">IF(DY120=1, 1, (EA120-ED120*'Saline (Inputs)'!$C$45))</f>
        <v>-8.612295240260659E-2</v>
      </c>
      <c r="ED120" s="59">
        <f>IF(DY120=1, 0, ((EB120-EA120)/'Saline (Inputs)'!$D$45))</f>
        <v>0.96664269752934828</v>
      </c>
      <c r="EE120" s="77">
        <f>VLOOKUP('ROZ (Inputs)'!$Z148,'Depositional Environments'!$BW$11:$CI$26,6,FALSE)</f>
        <v>0.64</v>
      </c>
      <c r="EF120" s="77">
        <f>VLOOKUP('ROZ (Inputs)'!$Z148,'Depositional Environments'!$BW$11:$CI$26,7,FALSE)</f>
        <v>0.77</v>
      </c>
      <c r="EG120" s="134">
        <f>IF('ROZ (Inputs)'!$Z148="Default",IF('ROZ (Inputs)'!AF148=0,'ROZ (Inputs)'!K$23,'ROZ (Inputs)'!AF148),IF('ROZ (Inputs)'!AF148=0,EE120,'ROZ (Inputs)'!AF147))</f>
        <v>0</v>
      </c>
      <c r="EH120" s="134">
        <f>IF('ROZ (Inputs)'!$Z148="Default",IF('ROZ (Inputs)'!AG148=0,'ROZ (Inputs)'!L$23,'ROZ (Inputs)'!AG148),IF('ROZ (Inputs)'!AG148=0,EF120,'ROZ (Inputs)'!AG147))</f>
        <v>0</v>
      </c>
      <c r="EI120" s="127">
        <f t="shared" si="95"/>
        <v>0.57536414490356191</v>
      </c>
      <c r="EJ120" s="67">
        <f t="shared" si="96"/>
        <v>1.2083112059245342</v>
      </c>
      <c r="EK120" s="59">
        <f t="array" ref="EK120">IF(EG120=1, 1, (EI120-EL120*'Saline (Inputs)'!$C$45))</f>
        <v>0.89183767541404801</v>
      </c>
      <c r="EL120" s="59">
        <f>IF(EG120=1, 0, ((EJ120-EI120)/'Saline (Inputs)'!$D$45))</f>
        <v>0.24694560797949588</v>
      </c>
      <c r="EM120" s="77">
        <f>VLOOKUP('ROZ (Inputs)'!$Z148,'Depositional Environments'!$BW$11:$CI$26,8,FALSE)</f>
        <v>0.16</v>
      </c>
      <c r="EN120" s="77">
        <f>VLOOKUP('ROZ (Inputs)'!$Z148,'Depositional Environments'!$BW$11:$CI$26,9,FALSE)</f>
        <v>0.39</v>
      </c>
      <c r="EO120" s="134">
        <f>IF('ROZ (Inputs)'!$Z148="Default",IF('ROZ (Inputs)'!AH148=0,'ROZ (Inputs)'!K$24,'ROZ (Inputs)'!AH148),IF('ROZ (Inputs)'!AH148=0,EM120,'ROZ (Inputs)'!AH147))</f>
        <v>0</v>
      </c>
      <c r="EP120" s="134">
        <f>IF('ROZ (Inputs)'!$Z148="Default",IF('ROZ (Inputs)'!AI148=0,'ROZ (Inputs)'!L$24,'ROZ (Inputs)'!AI148),IF('ROZ (Inputs)'!AI148=0,EN120,'ROZ (Inputs)'!AI147))</f>
        <v>0</v>
      </c>
      <c r="EQ120" s="127">
        <f t="shared" si="97"/>
        <v>-1.6582280766035322</v>
      </c>
      <c r="ER120" s="67">
        <f t="shared" si="98"/>
        <v>-0.44731221804366478</v>
      </c>
      <c r="ES120" s="59">
        <f t="array" ref="ES120">IF(EO120=1, 1, (EQ120-ET120*'Saline (Inputs)'!$C$45))</f>
        <v>-1.0527701473235984</v>
      </c>
      <c r="ET120" s="59">
        <f>IF(EO120=1, 0, ((ER120-EQ120)/'Saline (Inputs)'!$D$45))</f>
        <v>0.47244133248952946</v>
      </c>
      <c r="EU120" s="77">
        <f>VLOOKUP('ROZ (Inputs)'!$Z148,'Depositional Environments'!$BW$11:$CI$26,10,FALSE)</f>
        <v>0.35</v>
      </c>
      <c r="EV120" s="77">
        <f>VLOOKUP('ROZ (Inputs)'!$Z148,'Depositional Environments'!$BW$11:$CI$26,11,FALSE)</f>
        <v>0.76</v>
      </c>
      <c r="EW120" s="134">
        <f>IF('ROZ (Inputs)'!$Z148="Default",IF('ROZ (Inputs)'!AJ148=0,'ROZ (Inputs)'!K$25,'ROZ (Inputs)'!AJ148),IF('ROZ (Inputs)'!AJ148=0,EU120,'ROZ (Inputs)'!AJ147))</f>
        <v>0</v>
      </c>
      <c r="EX120" s="134">
        <f>IF('ROZ (Inputs)'!$Z148="Default",IF('ROZ (Inputs)'!AK148=0,'ROZ (Inputs)'!L$25,'ROZ (Inputs)'!AK148),IF('ROZ (Inputs)'!AK148=0,EV120,'ROZ (Inputs)'!AK147))</f>
        <v>0</v>
      </c>
      <c r="EY120" s="127">
        <f t="shared" si="99"/>
        <v>-0.61903920840622351</v>
      </c>
      <c r="EZ120" s="67">
        <f t="shared" si="100"/>
        <v>1.1526795099383855</v>
      </c>
      <c r="FA120" s="59">
        <f t="array" ref="FA120">IF(EW120=1, 1, (EY120-FB120*'Saline (Inputs)'!$C$45))</f>
        <v>0.26682015076608112</v>
      </c>
      <c r="FB120" s="59">
        <f>IF(EW120=1, 0, ((EZ120-EY120)/'Saline (Inputs)'!$D$45))</f>
        <v>0.69123973079917</v>
      </c>
      <c r="FC120" s="283">
        <f>VLOOKUP('ROZ (Inputs)'!$Z148,'Depositional Environments'!$BW$11:$CI$26,12,FALSE)</f>
        <v>8.9999999999999993E-3</v>
      </c>
      <c r="FD120" s="283">
        <f>VLOOKUP('ROZ (Inputs)'!$Z148,'Depositional Environments'!$BW$11:$CI$26,13,FALSE)</f>
        <v>1.0999999999999999E-2</v>
      </c>
      <c r="FE120" s="134">
        <f>IF('ROZ (Inputs)'!$Z148="Default",IF('ROZ (Inputs)'!AL148=0,'ROZ (Inputs)'!K$26,'ROZ (Inputs)'!AL148),IF('ROZ (Inputs)'!AL148=0,FC120,'ROZ (Inputs)'!AL147))</f>
        <v>0</v>
      </c>
      <c r="FF120" s="134">
        <f>IF('ROZ (Inputs)'!$Z148="Default",IF('ROZ (Inputs)'!AM148=0,'ROZ (Inputs)'!L$26,'ROZ (Inputs)'!AM148),IF('ROZ (Inputs)'!AM148=0,FD120,'ROZ (Inputs)'!AM147))</f>
        <v>0</v>
      </c>
      <c r="FG120" s="127">
        <f t="shared" si="101"/>
        <v>-4.7014899569937691</v>
      </c>
      <c r="FH120" s="67">
        <f t="shared" si="102"/>
        <v>-4.4987990588243418</v>
      </c>
      <c r="FI120" s="59">
        <f t="array" ref="FI120">IF(FE120=1, 1, (FG120-FJ120*'Saline (Inputs)'!$C$45))</f>
        <v>-4.6001445079090555</v>
      </c>
      <c r="FJ120" s="59">
        <f>IF(FE120=1, 0, ((FH120-FG120)/'Saline (Inputs)'!$D$45))</f>
        <v>7.9080274106369253E-2</v>
      </c>
      <c r="FL120" s="145">
        <v>113</v>
      </c>
      <c r="FM120" s="143">
        <f t="shared" si="103"/>
        <v>1</v>
      </c>
      <c r="FN120" s="143">
        <f t="shared" si="104"/>
        <v>1</v>
      </c>
      <c r="FO120" s="143">
        <f t="shared" si="105"/>
        <v>1</v>
      </c>
      <c r="FP120" s="143">
        <f t="shared" si="106"/>
        <v>1</v>
      </c>
      <c r="FQ120" s="143">
        <f t="shared" si="107"/>
        <v>1</v>
      </c>
      <c r="FR120" s="143">
        <f t="shared" si="108"/>
        <v>1</v>
      </c>
      <c r="FT120" s="145">
        <v>113</v>
      </c>
      <c r="FU120" s="34">
        <v>-5.5663340026513382E-4</v>
      </c>
      <c r="FV120" s="34">
        <v>-3.7056031942476847E-5</v>
      </c>
      <c r="FW120" s="34">
        <v>5.7653840485740418E-5</v>
      </c>
      <c r="FZ120" s="140">
        <v>113</v>
      </c>
      <c r="GA120" s="78">
        <f>VLOOKUP('Shale_EERC (Inputs)'!$AI145,$ID$7:$IF$8,2,FALSE)</f>
        <v>0.2</v>
      </c>
      <c r="GB120" s="78">
        <f>VLOOKUP('Shale_EERC (Inputs)'!AI145,$AY$7:$BA$8,3,FALSE)</f>
        <v>0.8</v>
      </c>
      <c r="GC120" s="134">
        <f>IF('Shale_EERC (Inputs)'!$AI145="Default",IF('Shale_EERC (Inputs)'!AK145=0,'Shale_EERC (Inputs)'!L$19,'Shale_EERC (Inputs)'!AK145),IF('Shale_EERC (Inputs)'!AK145=0,GA120,'Shale_EERC (Inputs)'!AK145))</f>
        <v>0.2</v>
      </c>
      <c r="GD120" s="134">
        <f>IF('Shale_EERC (Inputs)'!$AI145="Default",IF('Shale_EERC (Inputs)'!AL145=0,'Shale_EERC (Inputs)'!M$19,'Shale_EERC (Inputs)'!AL145),IF('Shale_EERC (Inputs)'!AL145=0,GB120,'Shale_EERC (Inputs)'!AL145))</f>
        <v>0.8</v>
      </c>
      <c r="GE120" s="127">
        <f t="shared" si="109"/>
        <v>-1.3862943611198906</v>
      </c>
      <c r="GF120" s="67">
        <f t="shared" si="110"/>
        <v>1.3862949861200078</v>
      </c>
      <c r="GG120" s="59">
        <f>IF(GC120=1, 1, (GE120-GH120*'Saline (Inputs)'!$C$45))</f>
        <v>3.1250005871896747E-7</v>
      </c>
      <c r="GH120" s="59">
        <f>IF(GC120=1, 0, ((GF120-GE120)/'Saline (Inputs)'!$D$45))</f>
        <v>1.0817314815037018</v>
      </c>
      <c r="GI120" s="78">
        <f>VLOOKUP('Shale_EERC (Inputs)'!$AI145,$IH$7:$IJ$8,2,FALSE)</f>
        <v>0.2</v>
      </c>
      <c r="GJ120" s="78">
        <f>VLOOKUP('Shale_EERC (Inputs)'!$AI145,$IH$7:$IJ$8,3,FALSE)</f>
        <v>0.8</v>
      </c>
      <c r="GK120" s="134">
        <f>IF('Shale_EERC (Inputs)'!$AI145="Default",IF('Shale_EERC (Inputs)'!AM145=0,'Shale_EERC (Inputs)'!L$20,'Shale_EERC (Inputs)'!AM145),IF('Shale_EERC (Inputs)'!AM145=0,GI120,'Shale_EERC (Inputs)'!AM145))</f>
        <v>0.2</v>
      </c>
      <c r="GL120" s="134">
        <f>IF('Shale_EERC (Inputs)'!$AI145="Default",IF('Shale_EERC (Inputs)'!AN145=0,'Shale_EERC (Inputs)'!M$20,'Shale_EERC (Inputs)'!AN145),IF('Shale_EERC (Inputs)'!AN145=0,GJ120,'Shale_EERC (Inputs)'!AN145))</f>
        <v>0.8</v>
      </c>
      <c r="GM120" s="127">
        <f t="shared" si="111"/>
        <v>-1.3862943611198906</v>
      </c>
      <c r="GN120" s="67">
        <f t="shared" si="112"/>
        <v>1.3862949861200078</v>
      </c>
      <c r="GO120" s="59">
        <f t="array" ref="GO120">IF(GK120=1, 1, (GM120-GP120*'Saline (Inputs)'!$C$45))</f>
        <v>3.1250005871896747E-7</v>
      </c>
      <c r="GP120" s="59">
        <f>IF(GK120=1, 0, ((GN120-GM120)/'Saline (Inputs)'!$D$45))</f>
        <v>1.0817314815037018</v>
      </c>
      <c r="GQ120" s="78">
        <f>VLOOKUP('Shale_EERC (Inputs)'!$AI145,$IL$7:$IN$8,2,FALSE)</f>
        <v>0.2</v>
      </c>
      <c r="GR120" s="78">
        <f>VLOOKUP('Shale_EERC (Inputs)'!$AI145,$IL$7:$IN$8,3,FALSE)</f>
        <v>0.8</v>
      </c>
      <c r="GS120" s="134">
        <f>IF('Shale_EERC (Inputs)'!$AI145="Default",IF('Shale_EERC (Inputs)'!AO145=0,'Shale_EERC (Inputs)'!L$21,'Shale_EERC (Inputs)'!AO145),IF('Shale_EERC (Inputs)'!AO145=0,GQ120,'Shale_EERC (Inputs)'!AO145))</f>
        <v>0.2</v>
      </c>
      <c r="GT120" s="134">
        <f>IF('Shale_EERC (Inputs)'!$AI145="Default",IF('Shale_EERC (Inputs)'!AP145=0,'Shale_EERC (Inputs)'!M$21,'Shale_EERC (Inputs)'!AP145),IF('Shale_EERC (Inputs)'!AP145=0,GR120,'Shale_EERC (Inputs)'!AP145))</f>
        <v>0.8</v>
      </c>
      <c r="GU120" s="135">
        <f t="shared" si="121"/>
        <v>-1.3862943611198906</v>
      </c>
      <c r="GV120" s="136">
        <f t="shared" si="113"/>
        <v>1.3862949861200078</v>
      </c>
      <c r="GW120" s="137">
        <f t="array" ref="GW120">IF(GS120=1, 1, (GU120-GX120*'Saline (Inputs)'!$C$45))</f>
        <v>3.1250005871896747E-7</v>
      </c>
      <c r="GX120" s="137">
        <f>IF(GS120=1, 0, ((GV120-GU120)/'Saline (Inputs)'!$D$45))</f>
        <v>1.0817314815037018</v>
      </c>
      <c r="GY120" s="78">
        <f>VLOOKUP('Shale_EERC (Inputs)'!$AI145,$IP$7:$IR$8,2,FALSE)</f>
        <v>0.2</v>
      </c>
      <c r="GZ120" s="78">
        <f>VLOOKUP('Shale_EERC (Inputs)'!$AI145,$IP$7:$IR$8,3,FALSE)</f>
        <v>0.8</v>
      </c>
      <c r="HA120" s="134">
        <f>IF('Shale_EERC (Inputs)'!$AI145="Default",IF('Shale_EERC (Inputs)'!AQ145=0,'Shale_EERC (Inputs)'!L$22,'Shale_EERC (Inputs)'!AQ145),IF('Shale_EERC (Inputs)'!AQ145=0,GY120,'Shale_EERC (Inputs)'!AQ145))</f>
        <v>0.2</v>
      </c>
      <c r="HB120" s="134">
        <f>IF('Shale_EERC (Inputs)'!$AI145="Default",IF('Shale_EERC (Inputs)'!AR145=0,'Shale_EERC (Inputs)'!M$22,'Shale_EERC (Inputs)'!AR145),IF('Shale_EERC (Inputs)'!AR145=0,GZ120,'Shale_EERC (Inputs)'!AR145))</f>
        <v>0.8</v>
      </c>
      <c r="HC120" s="127">
        <f t="shared" si="114"/>
        <v>-1.3862943611198906</v>
      </c>
      <c r="HD120" s="67">
        <f t="shared" si="122"/>
        <v>1.3862949861200078</v>
      </c>
      <c r="HE120" s="59">
        <f t="array" ref="HE120">IF(HA120=1, 1, (HC120-HF120*'Saline (Inputs)'!$C$45))</f>
        <v>3.1250005871896747E-7</v>
      </c>
      <c r="HF120" s="59">
        <f>IF(HA120=1, 0, ((HD120-HC120)/'Saline (Inputs)'!$D$45))</f>
        <v>1.0817314815037018</v>
      </c>
      <c r="HG120" s="78">
        <f>VLOOKUP('Shale_EERC (Inputs)'!$AI145,$IT$7:$IV$8,2,FALSE)</f>
        <v>0.2</v>
      </c>
      <c r="HH120" s="78">
        <f>VLOOKUP('Shale_EERC (Inputs)'!$AI145,$IT$7:$IV$8,3,FALSE)</f>
        <v>0.8</v>
      </c>
      <c r="HI120" s="134">
        <f>IF('Shale_EERC (Inputs)'!$AI145="Default",IF('Shale_EERC (Inputs)'!AS145=0,'Shale_EERC (Inputs)'!L$23,'Shale_EERC (Inputs)'!AS145),IF('Shale_EERC (Inputs)'!AS145=0,HG120,'Shale_EERC (Inputs)'!AS145))</f>
        <v>0.2</v>
      </c>
      <c r="HJ120" s="134">
        <f>IF('Shale_EERC (Inputs)'!$AI145="Default",IF('Shale_EERC (Inputs)'!AT145=0,'Shale_EERC (Inputs)'!M$23,'Shale_EERC (Inputs)'!AT145),IF('Shale_EERC (Inputs)'!AT145=0,HH120,'Shale_EERC (Inputs)'!AT145))</f>
        <v>0.8</v>
      </c>
      <c r="HK120" s="127">
        <f t="shared" si="115"/>
        <v>-1.3862943611198906</v>
      </c>
      <c r="HL120" s="67">
        <f t="shared" si="123"/>
        <v>1.3862949861200078</v>
      </c>
      <c r="HM120" s="59">
        <f t="array" ref="HM120">IF(HI120=1, 1, (HK120-HN120*'Saline (Inputs)'!$C$45))</f>
        <v>3.1250005871896747E-7</v>
      </c>
      <c r="HN120" s="59">
        <f>IF(HI120=1, 0, ((HL120-HK120)/'Saline (Inputs)'!$D$45))</f>
        <v>1.0817314815037018</v>
      </c>
      <c r="HP120" s="145">
        <v>113</v>
      </c>
      <c r="HQ120" s="143">
        <f t="shared" si="116"/>
        <v>1</v>
      </c>
      <c r="HR120" s="143">
        <f t="shared" si="117"/>
        <v>1</v>
      </c>
      <c r="HS120" s="143">
        <f t="shared" si="118"/>
        <v>1</v>
      </c>
      <c r="HT120" s="143">
        <f t="shared" si="119"/>
        <v>1</v>
      </c>
      <c r="HU120" s="143">
        <f t="shared" si="120"/>
        <v>1</v>
      </c>
      <c r="HY120" s="233">
        <v>114</v>
      </c>
      <c r="HZ120" s="271">
        <v>1.8168892893299631E-5</v>
      </c>
      <c r="IA120" s="271">
        <v>9.0379282482902937E-5</v>
      </c>
      <c r="IB120" s="271">
        <v>5.774070450570597E-4</v>
      </c>
    </row>
    <row r="121" spans="2:236" x14ac:dyDescent="0.35">
      <c r="B121" s="140">
        <v>114</v>
      </c>
      <c r="C121" s="78">
        <f>VLOOKUP('Saline (Inputs)'!$T148,'Depositional Environments'!$BK$11:$BU$26,2,FALSE)</f>
        <v>0.2</v>
      </c>
      <c r="D121" s="78">
        <f>VLOOKUP('Saline (Inputs)'!$T148,'Depositional Environments'!$BK$11:$BU$26,3,FALSE)</f>
        <v>0.8</v>
      </c>
      <c r="E121" s="134">
        <f>IF('Saline (Inputs)'!$T148="Default",IF('Saline (Inputs)'!V148=0,'Saline (Inputs)'!K$21,'Saline (Inputs)'!V148),IF('Saline (Inputs)'!V148=0,C121,'Saline (Inputs)'!V148))</f>
        <v>0</v>
      </c>
      <c r="F121" s="134">
        <f>IF('Saline (Inputs)'!$T148="Default",IF('Saline (Inputs)'!W148=0,'Saline (Inputs)'!L$21,'Saline (Inputs)'!W148),IF('Saline (Inputs)'!W148=0,D121,'Saline (Inputs)'!W148))</f>
        <v>0</v>
      </c>
      <c r="G121" s="127">
        <f t="shared" si="124"/>
        <v>-1.3862943611198906</v>
      </c>
      <c r="H121" s="67">
        <f t="shared" si="125"/>
        <v>1.3862943611198908</v>
      </c>
      <c r="I121" s="59">
        <f>IF(E121=1, 1, (G121-J121*'Saline (Inputs)'!$C$45))</f>
        <v>2.2204460492503131E-16</v>
      </c>
      <c r="J121" s="59">
        <f>IF(E121=1, 0, ((H121-G121)/'Saline (Inputs)'!$D$45))</f>
        <v>1.0817312376586106</v>
      </c>
      <c r="K121" s="78">
        <f>VLOOKUP('Saline (Inputs)'!$T148,'Depositional Environments'!$BK$11:$BU$26,4,FALSE)</f>
        <v>0.21</v>
      </c>
      <c r="L121" s="78">
        <f>VLOOKUP('Saline (Inputs)'!$T148,'Depositional Environments'!$BK$11:$BU$26,5,FALSE)</f>
        <v>0.76</v>
      </c>
      <c r="M121" s="134">
        <f>IF('Saline (Inputs)'!$T148="Default",IF('Saline (Inputs)'!X148=0,'Saline (Inputs)'!K$22,'Saline (Inputs)'!X148), IF('Saline (Inputs)'!X148=0,Calculations!K121,'Saline (Inputs)'!X148))</f>
        <v>0</v>
      </c>
      <c r="N121" s="134">
        <f>IF('Saline (Inputs)'!$T148="Default",IF('Saline (Inputs)'!Y148=0,'Saline (Inputs)'!L$22,'Saline (Inputs)'!Y148), IF('Saline (Inputs)'!Y148=0,Calculations!L121,'Saline (Inputs)'!Y148))</f>
        <v>0</v>
      </c>
      <c r="O121" s="127">
        <f t="shared" si="126"/>
        <v>-1.3249254147435987</v>
      </c>
      <c r="P121" s="67">
        <f t="shared" si="127"/>
        <v>1.1526795099383855</v>
      </c>
      <c r="Q121" s="59">
        <f t="array" ref="Q121">IF(M121=1, 1, (O121-R121*'Saline (Inputs)'!$C$45))</f>
        <v>-8.612295240260659E-2</v>
      </c>
      <c r="R121" s="59">
        <f>IF(M121=1, 0, ((P121-O121)/'Saline (Inputs)'!$D$45))</f>
        <v>0.96664269752934828</v>
      </c>
      <c r="S121" s="78">
        <f>VLOOKUP('Saline (Inputs)'!$T148,'Depositional Environments'!$BK$11:$BU$26,6,FALSE)</f>
        <v>0.61</v>
      </c>
      <c r="T121" s="78">
        <f>VLOOKUP('Saline (Inputs)'!$T148,'Depositional Environments'!$BK$11:$BU$26,7,FALSE)</f>
        <v>0.71</v>
      </c>
      <c r="U121" s="134">
        <f>IF('Saline (Inputs)'!$T148="Default",IF('Saline (Inputs)'!Z148=0,'Saline (Inputs)'!K$23,'Saline (Inputs)'!Z148),IF('Saline (Inputs)'!Z148=0,S121,'Saline (Inputs)'!Z148))</f>
        <v>0</v>
      </c>
      <c r="V121" s="134">
        <f>IF('Saline (Inputs)'!$T148="Default",IF('Saline (Inputs)'!AA148=0,'Saline (Inputs)'!L$23,'Saline (Inputs)'!AA148),IF('Saline (Inputs)'!AA148=0,T121,'Saline (Inputs)'!AA148))</f>
        <v>0</v>
      </c>
      <c r="W121" s="127">
        <f t="shared" si="128"/>
        <v>0.44731221804366483</v>
      </c>
      <c r="X121" s="67">
        <f t="shared" si="129"/>
        <v>0.89538404705484131</v>
      </c>
      <c r="Y121" s="59">
        <f t="array" ref="Y121">IF(U121=1, 1, (W121-Z121*'Saline (Inputs)'!$C$45))</f>
        <v>0.67134813254925307</v>
      </c>
      <c r="Z121" s="59">
        <f>IF(U121=1, 0, ((X121-W121)/'Saline (Inputs)'!$D$45))</f>
        <v>0.17481615295782754</v>
      </c>
      <c r="AA121" s="78">
        <f>VLOOKUP('Saline (Inputs)'!$T148,'Depositional Environments'!$BK$11:$BU$26,8,FALSE)</f>
        <v>0.19</v>
      </c>
      <c r="AB121" s="78">
        <f>VLOOKUP('Saline (Inputs)'!$T148,'Depositional Environments'!$BK$11:$BU$26,9,FALSE)</f>
        <v>0.59</v>
      </c>
      <c r="AC121" s="134">
        <f>IF('Saline (Inputs)'!$T148="Default",IF('Saline (Inputs)'!AB148=0,'Saline (Inputs)'!K$24,'Saline (Inputs)'!AB148),IF('Saline (Inputs)'!AB148=0,AA121,'Saline (Inputs)'!AB148))</f>
        <v>0</v>
      </c>
      <c r="AD121" s="134">
        <f>IF('Saline (Inputs)'!$T148="Default",IF('Saline (Inputs)'!AC148=0,'Saline (Inputs)'!L$24,'Saline (Inputs)'!AC148),IF('Saline (Inputs)'!AC148=0,AB121,'Saline (Inputs)'!AC148))</f>
        <v>0</v>
      </c>
      <c r="AE121" s="127">
        <f t="shared" si="130"/>
        <v>-1.4500101755059984</v>
      </c>
      <c r="AF121" s="67">
        <f t="shared" si="131"/>
        <v>0.36396537720141148</v>
      </c>
      <c r="AG121" s="59">
        <f t="array" ref="AG121">IF(AC121=1, 1, (AE121-AH121*'Saline (Inputs)'!$C$45))</f>
        <v>-0.54302239915229344</v>
      </c>
      <c r="AH121" s="59">
        <f>IF(AC121=1, 0, ((AF121-AE121)/'Saline (Inputs)'!$D$45))</f>
        <v>0.7077263223257636</v>
      </c>
      <c r="AI121" s="78">
        <f>VLOOKUP('Saline (Inputs)'!$T148,'Depositional Environments'!$BK$11:$BU$26,10,FALSE)</f>
        <v>0.39</v>
      </c>
      <c r="AJ121" s="78">
        <f>VLOOKUP('Saline (Inputs)'!$T148,'Depositional Environments'!$BK$11:$BU$26,11,FALSE)</f>
        <v>0.81</v>
      </c>
      <c r="AK121" s="134">
        <f>IF('Saline (Inputs)'!$T148="Default",IF('Saline (Inputs)'!K$25=0,'Saline (Inputs)'!AD148,'Saline (Inputs)'!$K$25),IF('Saline (Inputs)'!AD148=0,AI121,'Saline (Inputs)'!AD148))</f>
        <v>0</v>
      </c>
      <c r="AL121" s="134">
        <f>IF('Saline (Inputs)'!$T148="Default",IF('Saline (Inputs)'!L$25=0,'Saline (Inputs)'!AE148,'Saline (Inputs)'!$L$25),IF('Saline (Inputs)'!AE148=0,AJ121,'Saline (Inputs)'!AE148))</f>
        <v>0</v>
      </c>
      <c r="AM121" s="127">
        <f t="shared" si="132"/>
        <v>-0.44731221804366478</v>
      </c>
      <c r="AN121" s="67">
        <f t="shared" si="133"/>
        <v>1.4500101755059986</v>
      </c>
      <c r="AO121" s="59">
        <f t="array" ref="AO121">IF(AK121=1, 1, (AM121-AP121*'Saline (Inputs)'!$C$45))</f>
        <v>0.50134897873116691</v>
      </c>
      <c r="AP121" s="59">
        <f>IF(AK121=1, 0, ((AN121-AM121)/'Saline (Inputs)'!$D$45))</f>
        <v>0.74024426506138619</v>
      </c>
      <c r="AR121" s="145">
        <v>114</v>
      </c>
      <c r="AS121" s="143">
        <f t="shared" si="74"/>
        <v>1</v>
      </c>
      <c r="AT121" s="143">
        <f t="shared" si="75"/>
        <v>1</v>
      </c>
      <c r="AU121" s="143">
        <f t="shared" si="76"/>
        <v>1</v>
      </c>
      <c r="AV121" s="143">
        <f t="shared" si="77"/>
        <v>1</v>
      </c>
      <c r="AW121" s="143">
        <f t="shared" si="78"/>
        <v>1</v>
      </c>
      <c r="BS121" s="140">
        <v>114</v>
      </c>
      <c r="BT121" s="78">
        <f>VLOOKUP('Shale (Inputs)'!AC148,$AY$7:$BA$8,2,FALSE)</f>
        <v>0.2</v>
      </c>
      <c r="BU121" s="78">
        <f>VLOOKUP('Shale (Inputs)'!AC148,$AY$7:$BA$8,3,FALSE)</f>
        <v>0.8</v>
      </c>
      <c r="BV121" s="134">
        <f>IF('Shale (Inputs)'!$AC148="Default",IF('Shale (Inputs)'!AE148=0,'Shale (Inputs)'!L$19,'Shale (Inputs)'!AE148),IF('Shale (Inputs)'!AE148=0,BT121,'Shale (Inputs)'!AE148))</f>
        <v>0.2</v>
      </c>
      <c r="BW121" s="134">
        <f>IF('Shale (Inputs)'!$AC148="Default",IF('Shale (Inputs)'!AF148=0,'Shale (Inputs)'!M$19,'Shale (Inputs)'!AF148),IF('Shale (Inputs)'!AF148=0,BU121,'Shale (Inputs)'!AF148))</f>
        <v>0.8</v>
      </c>
      <c r="BX121" s="127">
        <f t="shared" si="79"/>
        <v>-1.3862943611198906</v>
      </c>
      <c r="BY121" s="67">
        <f t="shared" si="80"/>
        <v>1.3862949861200078</v>
      </c>
      <c r="BZ121" s="59">
        <f>IF(BV121=1, 1, (BX121-CA121*'Saline (Inputs)'!$C$45))</f>
        <v>3.1250005871896747E-7</v>
      </c>
      <c r="CA121" s="59">
        <f>IF(BV121=1, 0, ((BY121-BX121)/'Saline (Inputs)'!$D$45))</f>
        <v>1.0817314815037018</v>
      </c>
      <c r="CB121" s="78">
        <f>VLOOKUP('Shale (Inputs)'!AC148,Calculations!$BC$7:$BE$8,2,FALSE)</f>
        <v>0.03</v>
      </c>
      <c r="CC121" s="78">
        <f>VLOOKUP('Shale (Inputs)'!AC148,Calculations!$BC$7:$BE$8,3,FALSE)</f>
        <v>0.92</v>
      </c>
      <c r="CD121" s="134">
        <f>IF('Shale (Inputs)'!$AC148="Default",IF('Shale (Inputs)'!AG148=0,'Shale (Inputs)'!L$20,'Shale (Inputs)'!AG148),IF('Shale (Inputs)'!AG148=0,CB121,'Shale (Inputs)'!AG148))</f>
        <v>0.03</v>
      </c>
      <c r="CE121" s="134">
        <f>IF('Shale (Inputs)'!$AC148="Default",IF('Shale (Inputs)'!AH148=0,'Shale (Inputs)'!M$20,'Shale (Inputs)'!AH148),IF('Shale (Inputs)'!AH148=0,CC121,'Shale (Inputs)'!AH148))</f>
        <v>0.92</v>
      </c>
      <c r="CF121" s="127">
        <f t="shared" si="81"/>
        <v>-3.4760986898352733</v>
      </c>
      <c r="CG121" s="67">
        <f t="shared" si="82"/>
        <v>2.4423483940656316</v>
      </c>
      <c r="CH121" s="59">
        <f t="array" ref="CH121">IF(CD121=1, 1, (CF121-CI121*'Saline (Inputs)'!$C$45))</f>
        <v>-0.51687514788482103</v>
      </c>
      <c r="CI121" s="59">
        <f>IF(CD121=1, 0, ((CG121-CF121)/'Saline (Inputs)'!$D$45))</f>
        <v>2.3090943989389285</v>
      </c>
      <c r="CJ121" s="78">
        <f>VLOOKUP('Shale (Inputs)'!$AJ148,Calculations!$BG$18:$BI$25,2,FALSE)</f>
        <v>0.25</v>
      </c>
      <c r="CK121" s="78">
        <f>VLOOKUP('Shale (Inputs)'!$AJ148,Calculations!$BG$18:$BI$25,3,FALSE)</f>
        <v>0.53</v>
      </c>
      <c r="CL121" s="134">
        <f>IF('Shale (Inputs)'!$AJ148="Default",IF('Shale (Inputs)'!AL148=0,'Shale (Inputs)'!L$24,'Shale (Inputs)'!AL148),IF('Shale (Inputs)'!AL148=0,CJ121,'Shale (Inputs)'!AL148))</f>
        <v>0.2</v>
      </c>
      <c r="CM121" s="134">
        <f>IF('Shale (Inputs)'!$AJ148="Default",IF('Shale (Inputs)'!AM148=0,'Shale (Inputs)'!M$24,'Shale (Inputs)'!AM148),IF('Shale (Inputs)'!AM148=0,CK121,'Shale (Inputs)'!AM148))</f>
        <v>0.85</v>
      </c>
      <c r="CN121" s="135">
        <f t="shared" si="83"/>
        <v>-1.3862943611198906</v>
      </c>
      <c r="CO121" s="136">
        <f t="shared" si="84"/>
        <v>1.7346018397020466</v>
      </c>
      <c r="CP121" s="137">
        <f t="array" ref="CP121">IF(CL121=1, 1, (CN121-CQ121*'Saline (Inputs)'!$C$45))</f>
        <v>0.17415373929107769</v>
      </c>
      <c r="CQ121" s="137">
        <f>IF(CL121=1, 0, ((CO121-CN121)/'Saline (Inputs)'!$D$45))</f>
        <v>1.2176241224814466</v>
      </c>
      <c r="CR121" s="78">
        <f>VLOOKUP('Shale (Inputs)'!$AJ148,Calculations!$BK$18:$BM$25,2,FALSE)</f>
        <v>0.14000000000000001</v>
      </c>
      <c r="CS121" s="78">
        <f>VLOOKUP('Shale (Inputs)'!$AJ148,Calculations!$BK$18:$BM$25,3,FALSE)</f>
        <v>0.34</v>
      </c>
      <c r="CT121" s="134">
        <f>IF('Shale (Inputs)'!$AJ148="Default",IF('Shale (Inputs)'!AN148=0,'Shale (Inputs)'!L$25,'Shale (Inputs)'!AN148),IF('Shale (Inputs)'!AN148=0,CR121,'Shale (Inputs)'!AN148))</f>
        <v>0.1</v>
      </c>
      <c r="CU121" s="134">
        <f>IF('Shale (Inputs)'!$AJ148="Default",IF('Shale (Inputs)'!AO148=0,'Shale (Inputs)'!M$25,'Shale (Inputs)'!AO148),IF('Shale (Inputs)'!AO148=0,CS121,'Shale (Inputs)'!AO148))</f>
        <v>0.49</v>
      </c>
      <c r="CV121" s="127">
        <f t="shared" si="85"/>
        <v>-2.1972245773362191</v>
      </c>
      <c r="CW121" s="67">
        <f t="shared" si="86"/>
        <v>-4.0004934453636599E-2</v>
      </c>
      <c r="CX121" s="59">
        <f t="array" ref="CX121">IF(CT121=1, 1, (CV121-CY121*'Saline (Inputs)'!$C$45))</f>
        <v>-1.1186147558949278</v>
      </c>
      <c r="CY121" s="59">
        <f>IF(CT121=1, 0, ((CW121-CV121)/'Saline (Inputs)'!$D$45))</f>
        <v>0.84164371566502805</v>
      </c>
      <c r="DA121" s="145">
        <v>114</v>
      </c>
      <c r="DB121" s="143">
        <f t="shared" si="87"/>
        <v>1</v>
      </c>
      <c r="DC121" s="143">
        <f t="shared" si="88"/>
        <v>1</v>
      </c>
      <c r="DD121" s="143">
        <f t="shared" si="89"/>
        <v>1</v>
      </c>
      <c r="DE121" s="143">
        <f t="shared" si="90"/>
        <v>1</v>
      </c>
      <c r="DI121" s="233">
        <v>115</v>
      </c>
      <c r="DJ121" s="231">
        <v>1.4224738151824512E-5</v>
      </c>
      <c r="DK121" s="231">
        <v>8.1258294812873414E-5</v>
      </c>
      <c r="DL121" s="231">
        <v>5.3724454483027842E-4</v>
      </c>
      <c r="DN121" s="140">
        <v>114</v>
      </c>
      <c r="DO121" s="77">
        <f>VLOOKUP('ROZ (Inputs)'!$Z149,'Depositional Environments'!$BW$11:$CI$26,2,FALSE)</f>
        <v>0.2</v>
      </c>
      <c r="DP121" s="77">
        <f>VLOOKUP('ROZ (Inputs)'!$Z149,'Depositional Environments'!$BW$11:$CI$26,3,FALSE)</f>
        <v>0.8</v>
      </c>
      <c r="DQ121" s="134">
        <f>IF('ROZ (Inputs)'!$Z149="Default",IF('ROZ (Inputs)'!AB149=0,'ROZ (Inputs)'!K$21,'ROZ (Inputs)'!AB149),IF('ROZ (Inputs)'!AB149=0,DO121,'ROZ (Inputs)'!AB149))</f>
        <v>0</v>
      </c>
      <c r="DR121" s="134">
        <f>IF('ROZ (Inputs)'!$Z149="Default",IF('ROZ (Inputs)'!AC149=0,'ROZ (Inputs)'!L$21,'ROZ (Inputs)'!AC149),IF('ROZ (Inputs)'!AC149=0,DP121,'ROZ (Inputs)'!AC149))</f>
        <v>0</v>
      </c>
      <c r="DS121" s="127">
        <f t="shared" si="91"/>
        <v>-1.3862943611198906</v>
      </c>
      <c r="DT121" s="67">
        <f t="shared" si="92"/>
        <v>1.3862943611198908</v>
      </c>
      <c r="DU121" s="59">
        <f>IF(DQ121=1, 1, (DS121-DV121*'Saline (Inputs)'!$C$45))</f>
        <v>2.2204460492503131E-16</v>
      </c>
      <c r="DV121" s="59">
        <f>IF(DQ121=1, 0, ((DT121-DS121)/'Saline (Inputs)'!$D$45))</f>
        <v>1.0817312376586106</v>
      </c>
      <c r="DW121" s="77">
        <f>VLOOKUP('ROZ (Inputs)'!$Z149,'Depositional Environments'!$BW$11:$CI$26,4,FALSE)</f>
        <v>0.21</v>
      </c>
      <c r="DX121" s="77">
        <f>VLOOKUP('ROZ (Inputs)'!$Z149,'Depositional Environments'!$BW$11:$CI$26,5,FALSE)</f>
        <v>0.76</v>
      </c>
      <c r="DY121" s="134">
        <f>IF('ROZ (Inputs)'!$Z149="Default",IF('ROZ (Inputs)'!AD149=0,'ROZ (Inputs)'!K$22,'ROZ (Inputs)'!AD149),IF('ROZ (Inputs)'!AD149=0,DW121,'ROZ (Inputs)'!AD148))</f>
        <v>0</v>
      </c>
      <c r="DZ121" s="134">
        <f>IF('ROZ (Inputs)'!$Z149="Default",IF('ROZ (Inputs)'!AE149=0,'ROZ (Inputs)'!L$22,'ROZ (Inputs)'!AE149),IF('ROZ (Inputs)'!AE149=0,DX121,'ROZ (Inputs)'!AD148))</f>
        <v>0</v>
      </c>
      <c r="EA121" s="127">
        <f t="shared" si="93"/>
        <v>-1.3249254147435987</v>
      </c>
      <c r="EB121" s="67">
        <f t="shared" si="94"/>
        <v>1.1526795099383855</v>
      </c>
      <c r="EC121" s="59">
        <f t="array" ref="EC121">IF(DY121=1, 1, (EA121-ED121*'Saline (Inputs)'!$C$45))</f>
        <v>-8.612295240260659E-2</v>
      </c>
      <c r="ED121" s="59">
        <f>IF(DY121=1, 0, ((EB121-EA121)/'Saline (Inputs)'!$D$45))</f>
        <v>0.96664269752934828</v>
      </c>
      <c r="EE121" s="77">
        <f>VLOOKUP('ROZ (Inputs)'!$Z149,'Depositional Environments'!$BW$11:$CI$26,6,FALSE)</f>
        <v>0.64</v>
      </c>
      <c r="EF121" s="77">
        <f>VLOOKUP('ROZ (Inputs)'!$Z149,'Depositional Environments'!$BW$11:$CI$26,7,FALSE)</f>
        <v>0.77</v>
      </c>
      <c r="EG121" s="134">
        <f>IF('ROZ (Inputs)'!$Z149="Default",IF('ROZ (Inputs)'!AF149=0,'ROZ (Inputs)'!K$23,'ROZ (Inputs)'!AF149),IF('ROZ (Inputs)'!AF149=0,EE121,'ROZ (Inputs)'!AF148))</f>
        <v>0</v>
      </c>
      <c r="EH121" s="134">
        <f>IF('ROZ (Inputs)'!$Z149="Default",IF('ROZ (Inputs)'!AG149=0,'ROZ (Inputs)'!L$23,'ROZ (Inputs)'!AG149),IF('ROZ (Inputs)'!AG149=0,EF121,'ROZ (Inputs)'!AG148))</f>
        <v>0</v>
      </c>
      <c r="EI121" s="127">
        <f t="shared" si="95"/>
        <v>0.57536414490356191</v>
      </c>
      <c r="EJ121" s="67">
        <f t="shared" si="96"/>
        <v>1.2083112059245342</v>
      </c>
      <c r="EK121" s="59">
        <f t="array" ref="EK121">IF(EG121=1, 1, (EI121-EL121*'Saline (Inputs)'!$C$45))</f>
        <v>0.89183767541404801</v>
      </c>
      <c r="EL121" s="59">
        <f>IF(EG121=1, 0, ((EJ121-EI121)/'Saline (Inputs)'!$D$45))</f>
        <v>0.24694560797949588</v>
      </c>
      <c r="EM121" s="77">
        <f>VLOOKUP('ROZ (Inputs)'!$Z149,'Depositional Environments'!$BW$11:$CI$26,8,FALSE)</f>
        <v>0.16</v>
      </c>
      <c r="EN121" s="77">
        <f>VLOOKUP('ROZ (Inputs)'!$Z149,'Depositional Environments'!$BW$11:$CI$26,9,FALSE)</f>
        <v>0.39</v>
      </c>
      <c r="EO121" s="134">
        <f>IF('ROZ (Inputs)'!$Z149="Default",IF('ROZ (Inputs)'!AH149=0,'ROZ (Inputs)'!K$24,'ROZ (Inputs)'!AH149),IF('ROZ (Inputs)'!AH149=0,EM121,'ROZ (Inputs)'!AH148))</f>
        <v>0</v>
      </c>
      <c r="EP121" s="134">
        <f>IF('ROZ (Inputs)'!$Z149="Default",IF('ROZ (Inputs)'!AI149=0,'ROZ (Inputs)'!L$24,'ROZ (Inputs)'!AI149),IF('ROZ (Inputs)'!AI149=0,EN121,'ROZ (Inputs)'!AI148))</f>
        <v>0</v>
      </c>
      <c r="EQ121" s="127">
        <f t="shared" si="97"/>
        <v>-1.6582280766035322</v>
      </c>
      <c r="ER121" s="67">
        <f t="shared" si="98"/>
        <v>-0.44731221804366478</v>
      </c>
      <c r="ES121" s="59">
        <f t="array" ref="ES121">IF(EO121=1, 1, (EQ121-ET121*'Saline (Inputs)'!$C$45))</f>
        <v>-1.0527701473235984</v>
      </c>
      <c r="ET121" s="59">
        <f>IF(EO121=1, 0, ((ER121-EQ121)/'Saline (Inputs)'!$D$45))</f>
        <v>0.47244133248952946</v>
      </c>
      <c r="EU121" s="77">
        <f>VLOOKUP('ROZ (Inputs)'!$Z149,'Depositional Environments'!$BW$11:$CI$26,10,FALSE)</f>
        <v>0.35</v>
      </c>
      <c r="EV121" s="77">
        <f>VLOOKUP('ROZ (Inputs)'!$Z149,'Depositional Environments'!$BW$11:$CI$26,11,FALSE)</f>
        <v>0.76</v>
      </c>
      <c r="EW121" s="134">
        <f>IF('ROZ (Inputs)'!$Z149="Default",IF('ROZ (Inputs)'!AJ149=0,'ROZ (Inputs)'!K$25,'ROZ (Inputs)'!AJ149),IF('ROZ (Inputs)'!AJ149=0,EU121,'ROZ (Inputs)'!AJ148))</f>
        <v>0</v>
      </c>
      <c r="EX121" s="134">
        <f>IF('ROZ (Inputs)'!$Z149="Default",IF('ROZ (Inputs)'!AK149=0,'ROZ (Inputs)'!L$25,'ROZ (Inputs)'!AK149),IF('ROZ (Inputs)'!AK149=0,EV121,'ROZ (Inputs)'!AK148))</f>
        <v>0</v>
      </c>
      <c r="EY121" s="127">
        <f t="shared" si="99"/>
        <v>-0.61903920840622351</v>
      </c>
      <c r="EZ121" s="67">
        <f t="shared" si="100"/>
        <v>1.1526795099383855</v>
      </c>
      <c r="FA121" s="59">
        <f t="array" ref="FA121">IF(EW121=1, 1, (EY121-FB121*'Saline (Inputs)'!$C$45))</f>
        <v>0.26682015076608112</v>
      </c>
      <c r="FB121" s="59">
        <f>IF(EW121=1, 0, ((EZ121-EY121)/'Saline (Inputs)'!$D$45))</f>
        <v>0.69123973079917</v>
      </c>
      <c r="FC121" s="283">
        <f>VLOOKUP('ROZ (Inputs)'!$Z149,'Depositional Environments'!$BW$11:$CI$26,12,FALSE)</f>
        <v>8.9999999999999993E-3</v>
      </c>
      <c r="FD121" s="283">
        <f>VLOOKUP('ROZ (Inputs)'!$Z149,'Depositional Environments'!$BW$11:$CI$26,13,FALSE)</f>
        <v>1.0999999999999999E-2</v>
      </c>
      <c r="FE121" s="134">
        <f>IF('ROZ (Inputs)'!$Z149="Default",IF('ROZ (Inputs)'!AL149=0,'ROZ (Inputs)'!K$26,'ROZ (Inputs)'!AL149),IF('ROZ (Inputs)'!AL149=0,FC121,'ROZ (Inputs)'!AL148))</f>
        <v>0</v>
      </c>
      <c r="FF121" s="134">
        <f>IF('ROZ (Inputs)'!$Z149="Default",IF('ROZ (Inputs)'!AM149=0,'ROZ (Inputs)'!L$26,'ROZ (Inputs)'!AM149),IF('ROZ (Inputs)'!AM149=0,FD121,'ROZ (Inputs)'!AM148))</f>
        <v>0</v>
      </c>
      <c r="FG121" s="127">
        <f t="shared" si="101"/>
        <v>-4.7014899569937691</v>
      </c>
      <c r="FH121" s="67">
        <f t="shared" si="102"/>
        <v>-4.4987990588243418</v>
      </c>
      <c r="FI121" s="59">
        <f t="array" ref="FI121">IF(FE121=1, 1, (FG121-FJ121*'Saline (Inputs)'!$C$45))</f>
        <v>-4.6001445079090555</v>
      </c>
      <c r="FJ121" s="59">
        <f>IF(FE121=1, 0, ((FH121-FG121)/'Saline (Inputs)'!$D$45))</f>
        <v>7.9080274106369253E-2</v>
      </c>
      <c r="FL121" s="145">
        <v>114</v>
      </c>
      <c r="FM121" s="143">
        <f t="shared" si="103"/>
        <v>1</v>
      </c>
      <c r="FN121" s="143">
        <f t="shared" si="104"/>
        <v>1</v>
      </c>
      <c r="FO121" s="143">
        <f t="shared" si="105"/>
        <v>1</v>
      </c>
      <c r="FP121" s="143">
        <f t="shared" si="106"/>
        <v>1</v>
      </c>
      <c r="FQ121" s="143">
        <f t="shared" si="107"/>
        <v>1</v>
      </c>
      <c r="FR121" s="143">
        <f t="shared" si="108"/>
        <v>1</v>
      </c>
      <c r="FT121" s="145">
        <v>114</v>
      </c>
      <c r="FU121" s="34">
        <v>-5.773818411398718E-4</v>
      </c>
      <c r="FV121" s="34">
        <v>-3.5532008041626119E-5</v>
      </c>
      <c r="FW121" s="34">
        <v>4.9707119615178734E-5</v>
      </c>
      <c r="FZ121" s="140">
        <v>114</v>
      </c>
      <c r="GA121" s="78">
        <f>VLOOKUP('Shale_EERC (Inputs)'!$AI146,$ID$7:$IF$8,2,FALSE)</f>
        <v>0.2</v>
      </c>
      <c r="GB121" s="78">
        <f>VLOOKUP('Shale_EERC (Inputs)'!AI146,$AY$7:$BA$8,3,FALSE)</f>
        <v>0.8</v>
      </c>
      <c r="GC121" s="134">
        <f>IF('Shale_EERC (Inputs)'!$AI146="Default",IF('Shale_EERC (Inputs)'!AK146=0,'Shale_EERC (Inputs)'!L$19,'Shale_EERC (Inputs)'!AK146),IF('Shale_EERC (Inputs)'!AK146=0,GA121,'Shale_EERC (Inputs)'!AK146))</f>
        <v>0.2</v>
      </c>
      <c r="GD121" s="134">
        <f>IF('Shale_EERC (Inputs)'!$AI146="Default",IF('Shale_EERC (Inputs)'!AL146=0,'Shale_EERC (Inputs)'!M$19,'Shale_EERC (Inputs)'!AL146),IF('Shale_EERC (Inputs)'!AL146=0,GB121,'Shale_EERC (Inputs)'!AL146))</f>
        <v>0.8</v>
      </c>
      <c r="GE121" s="127">
        <f t="shared" si="109"/>
        <v>-1.3862943611198906</v>
      </c>
      <c r="GF121" s="67">
        <f t="shared" si="110"/>
        <v>1.3862949861200078</v>
      </c>
      <c r="GG121" s="59">
        <f>IF(GC121=1, 1, (GE121-GH121*'Saline (Inputs)'!$C$45))</f>
        <v>3.1250005871896747E-7</v>
      </c>
      <c r="GH121" s="59">
        <f>IF(GC121=1, 0, ((GF121-GE121)/'Saline (Inputs)'!$D$45))</f>
        <v>1.0817314815037018</v>
      </c>
      <c r="GI121" s="78">
        <f>VLOOKUP('Shale_EERC (Inputs)'!$AI146,$IH$7:$IJ$8,2,FALSE)</f>
        <v>0.2</v>
      </c>
      <c r="GJ121" s="78">
        <f>VLOOKUP('Shale_EERC (Inputs)'!$AI146,$IH$7:$IJ$8,3,FALSE)</f>
        <v>0.8</v>
      </c>
      <c r="GK121" s="134">
        <f>IF('Shale_EERC (Inputs)'!$AI146="Default",IF('Shale_EERC (Inputs)'!AM146=0,'Shale_EERC (Inputs)'!L$20,'Shale_EERC (Inputs)'!AM146),IF('Shale_EERC (Inputs)'!AM146=0,GI121,'Shale_EERC (Inputs)'!AM146))</f>
        <v>0.2</v>
      </c>
      <c r="GL121" s="134">
        <f>IF('Shale_EERC (Inputs)'!$AI146="Default",IF('Shale_EERC (Inputs)'!AN146=0,'Shale_EERC (Inputs)'!M$20,'Shale_EERC (Inputs)'!AN146),IF('Shale_EERC (Inputs)'!AN146=0,GJ121,'Shale_EERC (Inputs)'!AN146))</f>
        <v>0.8</v>
      </c>
      <c r="GM121" s="127">
        <f t="shared" si="111"/>
        <v>-1.3862943611198906</v>
      </c>
      <c r="GN121" s="67">
        <f t="shared" si="112"/>
        <v>1.3862949861200078</v>
      </c>
      <c r="GO121" s="59">
        <f t="array" ref="GO121">IF(GK121=1, 1, (GM121-GP121*'Saline (Inputs)'!$C$45))</f>
        <v>3.1250005871896747E-7</v>
      </c>
      <c r="GP121" s="59">
        <f>IF(GK121=1, 0, ((GN121-GM121)/'Saline (Inputs)'!$D$45))</f>
        <v>1.0817314815037018</v>
      </c>
      <c r="GQ121" s="78">
        <f>VLOOKUP('Shale_EERC (Inputs)'!$AI146,$IL$7:$IN$8,2,FALSE)</f>
        <v>0.2</v>
      </c>
      <c r="GR121" s="78">
        <f>VLOOKUP('Shale_EERC (Inputs)'!$AI146,$IL$7:$IN$8,3,FALSE)</f>
        <v>0.8</v>
      </c>
      <c r="GS121" s="134">
        <f>IF('Shale_EERC (Inputs)'!$AI146="Default",IF('Shale_EERC (Inputs)'!AO146=0,'Shale_EERC (Inputs)'!L$21,'Shale_EERC (Inputs)'!AO146),IF('Shale_EERC (Inputs)'!AO146=0,GQ121,'Shale_EERC (Inputs)'!AO146))</f>
        <v>0.2</v>
      </c>
      <c r="GT121" s="134">
        <f>IF('Shale_EERC (Inputs)'!$AI146="Default",IF('Shale_EERC (Inputs)'!AP146=0,'Shale_EERC (Inputs)'!M$21,'Shale_EERC (Inputs)'!AP146),IF('Shale_EERC (Inputs)'!AP146=0,GR121,'Shale_EERC (Inputs)'!AP146))</f>
        <v>0.8</v>
      </c>
      <c r="GU121" s="135">
        <f t="shared" si="121"/>
        <v>-1.3862943611198906</v>
      </c>
      <c r="GV121" s="136">
        <f t="shared" si="113"/>
        <v>1.3862949861200078</v>
      </c>
      <c r="GW121" s="137">
        <f t="array" ref="GW121">IF(GS121=1, 1, (GU121-GX121*'Saline (Inputs)'!$C$45))</f>
        <v>3.1250005871896747E-7</v>
      </c>
      <c r="GX121" s="137">
        <f>IF(GS121=1, 0, ((GV121-GU121)/'Saline (Inputs)'!$D$45))</f>
        <v>1.0817314815037018</v>
      </c>
      <c r="GY121" s="78">
        <f>VLOOKUP('Shale_EERC (Inputs)'!$AI146,$IP$7:$IR$8,2,FALSE)</f>
        <v>0.2</v>
      </c>
      <c r="GZ121" s="78">
        <f>VLOOKUP('Shale_EERC (Inputs)'!$AI146,$IP$7:$IR$8,3,FALSE)</f>
        <v>0.8</v>
      </c>
      <c r="HA121" s="134">
        <f>IF('Shale_EERC (Inputs)'!$AI146="Default",IF('Shale_EERC (Inputs)'!AQ146=0,'Shale_EERC (Inputs)'!L$22,'Shale_EERC (Inputs)'!AQ146),IF('Shale_EERC (Inputs)'!AQ146=0,GY121,'Shale_EERC (Inputs)'!AQ146))</f>
        <v>0.2</v>
      </c>
      <c r="HB121" s="134">
        <f>IF('Shale_EERC (Inputs)'!$AI146="Default",IF('Shale_EERC (Inputs)'!AR146=0,'Shale_EERC (Inputs)'!M$22,'Shale_EERC (Inputs)'!AR146),IF('Shale_EERC (Inputs)'!AR146=0,GZ121,'Shale_EERC (Inputs)'!AR146))</f>
        <v>0.8</v>
      </c>
      <c r="HC121" s="127">
        <f t="shared" si="114"/>
        <v>-1.3862943611198906</v>
      </c>
      <c r="HD121" s="67">
        <f t="shared" si="122"/>
        <v>1.3862949861200078</v>
      </c>
      <c r="HE121" s="59">
        <f t="array" ref="HE121">IF(HA121=1, 1, (HC121-HF121*'Saline (Inputs)'!$C$45))</f>
        <v>3.1250005871896747E-7</v>
      </c>
      <c r="HF121" s="59">
        <f>IF(HA121=1, 0, ((HD121-HC121)/'Saline (Inputs)'!$D$45))</f>
        <v>1.0817314815037018</v>
      </c>
      <c r="HG121" s="78">
        <f>VLOOKUP('Shale_EERC (Inputs)'!$AI146,$IT$7:$IV$8,2,FALSE)</f>
        <v>0.2</v>
      </c>
      <c r="HH121" s="78">
        <f>VLOOKUP('Shale_EERC (Inputs)'!$AI146,$IT$7:$IV$8,3,FALSE)</f>
        <v>0.8</v>
      </c>
      <c r="HI121" s="134">
        <f>IF('Shale_EERC (Inputs)'!$AI146="Default",IF('Shale_EERC (Inputs)'!AS146=0,'Shale_EERC (Inputs)'!L$23,'Shale_EERC (Inputs)'!AS146),IF('Shale_EERC (Inputs)'!AS146=0,HG121,'Shale_EERC (Inputs)'!AS146))</f>
        <v>0.2</v>
      </c>
      <c r="HJ121" s="134">
        <f>IF('Shale_EERC (Inputs)'!$AI146="Default",IF('Shale_EERC (Inputs)'!AT146=0,'Shale_EERC (Inputs)'!M$23,'Shale_EERC (Inputs)'!AT146),IF('Shale_EERC (Inputs)'!AT146=0,HH121,'Shale_EERC (Inputs)'!AT146))</f>
        <v>0.8</v>
      </c>
      <c r="HK121" s="127">
        <f t="shared" si="115"/>
        <v>-1.3862943611198906</v>
      </c>
      <c r="HL121" s="67">
        <f t="shared" si="123"/>
        <v>1.3862949861200078</v>
      </c>
      <c r="HM121" s="59">
        <f t="array" ref="HM121">IF(HI121=1, 1, (HK121-HN121*'Saline (Inputs)'!$C$45))</f>
        <v>3.1250005871896747E-7</v>
      </c>
      <c r="HN121" s="59">
        <f>IF(HI121=1, 0, ((HL121-HK121)/'Saline (Inputs)'!$D$45))</f>
        <v>1.0817314815037018</v>
      </c>
      <c r="HP121" s="145">
        <v>114</v>
      </c>
      <c r="HQ121" s="143">
        <f t="shared" si="116"/>
        <v>1</v>
      </c>
      <c r="HR121" s="143">
        <f t="shared" si="117"/>
        <v>1</v>
      </c>
      <c r="HS121" s="143">
        <f t="shared" si="118"/>
        <v>1</v>
      </c>
      <c r="HT121" s="143">
        <f t="shared" si="119"/>
        <v>1</v>
      </c>
      <c r="HU121" s="143">
        <f t="shared" si="120"/>
        <v>1</v>
      </c>
      <c r="HY121" s="233">
        <v>115</v>
      </c>
      <c r="HZ121" s="271">
        <v>1.8224326595372949E-5</v>
      </c>
      <c r="IA121" s="271">
        <v>9.0099485532854623E-5</v>
      </c>
      <c r="IB121" s="271">
        <v>5.8700767112956995E-4</v>
      </c>
    </row>
    <row r="122" spans="2:236" x14ac:dyDescent="0.35">
      <c r="B122" s="140">
        <v>115</v>
      </c>
      <c r="C122" s="78">
        <f>VLOOKUP('Saline (Inputs)'!$T149,'Depositional Environments'!$BK$11:$BU$26,2,FALSE)</f>
        <v>0.2</v>
      </c>
      <c r="D122" s="78">
        <f>VLOOKUP('Saline (Inputs)'!$T149,'Depositional Environments'!$BK$11:$BU$26,3,FALSE)</f>
        <v>0.8</v>
      </c>
      <c r="E122" s="134">
        <f>IF('Saline (Inputs)'!$T149="Default",IF('Saline (Inputs)'!V149=0,'Saline (Inputs)'!K$21,'Saline (Inputs)'!V149),IF('Saline (Inputs)'!V149=0,C122,'Saline (Inputs)'!V149))</f>
        <v>0</v>
      </c>
      <c r="F122" s="134">
        <f>IF('Saline (Inputs)'!$T149="Default",IF('Saline (Inputs)'!W149=0,'Saline (Inputs)'!L$21,'Saline (Inputs)'!W149),IF('Saline (Inputs)'!W149=0,D122,'Saline (Inputs)'!W149))</f>
        <v>0</v>
      </c>
      <c r="G122" s="127">
        <f t="shared" si="124"/>
        <v>-1.3862943611198906</v>
      </c>
      <c r="H122" s="67">
        <f t="shared" si="125"/>
        <v>1.3862943611198908</v>
      </c>
      <c r="I122" s="59">
        <f>IF(E122=1, 1, (G122-J122*'Saline (Inputs)'!$C$45))</f>
        <v>2.2204460492503131E-16</v>
      </c>
      <c r="J122" s="59">
        <f>IF(E122=1, 0, ((H122-G122)/'Saline (Inputs)'!$D$45))</f>
        <v>1.0817312376586106</v>
      </c>
      <c r="K122" s="78">
        <f>VLOOKUP('Saline (Inputs)'!$T149,'Depositional Environments'!$BK$11:$BU$26,4,FALSE)</f>
        <v>0.21</v>
      </c>
      <c r="L122" s="78">
        <f>VLOOKUP('Saline (Inputs)'!$T149,'Depositional Environments'!$BK$11:$BU$26,5,FALSE)</f>
        <v>0.76</v>
      </c>
      <c r="M122" s="134">
        <f>IF('Saline (Inputs)'!$T149="Default",IF('Saline (Inputs)'!X149=0,'Saline (Inputs)'!K$22,'Saline (Inputs)'!X149), IF('Saline (Inputs)'!X149=0,Calculations!K122,'Saline (Inputs)'!X149))</f>
        <v>0</v>
      </c>
      <c r="N122" s="134">
        <f>IF('Saline (Inputs)'!$T149="Default",IF('Saline (Inputs)'!Y149=0,'Saline (Inputs)'!L$22,'Saline (Inputs)'!Y149), IF('Saline (Inputs)'!Y149=0,Calculations!L122,'Saline (Inputs)'!Y149))</f>
        <v>0</v>
      </c>
      <c r="O122" s="127">
        <f t="shared" si="126"/>
        <v>-1.3249254147435987</v>
      </c>
      <c r="P122" s="67">
        <f t="shared" si="127"/>
        <v>1.1526795099383855</v>
      </c>
      <c r="Q122" s="59">
        <f t="array" ref="Q122">IF(M122=1, 1, (O122-R122*'Saline (Inputs)'!$C$45))</f>
        <v>-8.612295240260659E-2</v>
      </c>
      <c r="R122" s="59">
        <f>IF(M122=1, 0, ((P122-O122)/'Saline (Inputs)'!$D$45))</f>
        <v>0.96664269752934828</v>
      </c>
      <c r="S122" s="78">
        <f>VLOOKUP('Saline (Inputs)'!$T149,'Depositional Environments'!$BK$11:$BU$26,6,FALSE)</f>
        <v>0.61</v>
      </c>
      <c r="T122" s="78">
        <f>VLOOKUP('Saline (Inputs)'!$T149,'Depositional Environments'!$BK$11:$BU$26,7,FALSE)</f>
        <v>0.71</v>
      </c>
      <c r="U122" s="134">
        <f>IF('Saline (Inputs)'!$T149="Default",IF('Saline (Inputs)'!Z149=0,'Saline (Inputs)'!K$23,'Saline (Inputs)'!Z149),IF('Saline (Inputs)'!Z149=0,S122,'Saline (Inputs)'!Z149))</f>
        <v>0</v>
      </c>
      <c r="V122" s="134">
        <f>IF('Saline (Inputs)'!$T149="Default",IF('Saline (Inputs)'!AA149=0,'Saline (Inputs)'!L$23,'Saline (Inputs)'!AA149),IF('Saline (Inputs)'!AA149=0,T122,'Saline (Inputs)'!AA149))</f>
        <v>0</v>
      </c>
      <c r="W122" s="127">
        <f t="shared" si="128"/>
        <v>0.44731221804366483</v>
      </c>
      <c r="X122" s="67">
        <f t="shared" si="129"/>
        <v>0.89538404705484131</v>
      </c>
      <c r="Y122" s="59">
        <f t="array" ref="Y122">IF(U122=1, 1, (W122-Z122*'Saline (Inputs)'!$C$45))</f>
        <v>0.67134813254925307</v>
      </c>
      <c r="Z122" s="59">
        <f>IF(U122=1, 0, ((X122-W122)/'Saline (Inputs)'!$D$45))</f>
        <v>0.17481615295782754</v>
      </c>
      <c r="AA122" s="78">
        <f>VLOOKUP('Saline (Inputs)'!$T149,'Depositional Environments'!$BK$11:$BU$26,8,FALSE)</f>
        <v>0.19</v>
      </c>
      <c r="AB122" s="78">
        <f>VLOOKUP('Saline (Inputs)'!$T149,'Depositional Environments'!$BK$11:$BU$26,9,FALSE)</f>
        <v>0.59</v>
      </c>
      <c r="AC122" s="134">
        <f>IF('Saline (Inputs)'!$T149="Default",IF('Saline (Inputs)'!AB149=0,'Saline (Inputs)'!K$24,'Saline (Inputs)'!AB149),IF('Saline (Inputs)'!AB149=0,AA122,'Saline (Inputs)'!AB149))</f>
        <v>0</v>
      </c>
      <c r="AD122" s="134">
        <f>IF('Saline (Inputs)'!$T149="Default",IF('Saline (Inputs)'!AC149=0,'Saline (Inputs)'!L$24,'Saline (Inputs)'!AC149),IF('Saline (Inputs)'!AC149=0,AB122,'Saline (Inputs)'!AC149))</f>
        <v>0</v>
      </c>
      <c r="AE122" s="127">
        <f t="shared" si="130"/>
        <v>-1.4500101755059984</v>
      </c>
      <c r="AF122" s="67">
        <f t="shared" si="131"/>
        <v>0.36396537720141148</v>
      </c>
      <c r="AG122" s="59">
        <f t="array" ref="AG122">IF(AC122=1, 1, (AE122-AH122*'Saline (Inputs)'!$C$45))</f>
        <v>-0.54302239915229344</v>
      </c>
      <c r="AH122" s="59">
        <f>IF(AC122=1, 0, ((AF122-AE122)/'Saline (Inputs)'!$D$45))</f>
        <v>0.7077263223257636</v>
      </c>
      <c r="AI122" s="78">
        <f>VLOOKUP('Saline (Inputs)'!$T149,'Depositional Environments'!$BK$11:$BU$26,10,FALSE)</f>
        <v>0.39</v>
      </c>
      <c r="AJ122" s="78">
        <f>VLOOKUP('Saline (Inputs)'!$T149,'Depositional Environments'!$BK$11:$BU$26,11,FALSE)</f>
        <v>0.81</v>
      </c>
      <c r="AK122" s="134">
        <f>IF('Saline (Inputs)'!$T149="Default",IF('Saline (Inputs)'!K$25=0,'Saline (Inputs)'!AD149,'Saline (Inputs)'!$K$25),IF('Saline (Inputs)'!AD149=0,AI122,'Saline (Inputs)'!AD149))</f>
        <v>0</v>
      </c>
      <c r="AL122" s="134">
        <f>IF('Saline (Inputs)'!$T149="Default",IF('Saline (Inputs)'!L$25=0,'Saline (Inputs)'!AE149,'Saline (Inputs)'!$L$25),IF('Saline (Inputs)'!AE149=0,AJ122,'Saline (Inputs)'!AE149))</f>
        <v>0</v>
      </c>
      <c r="AM122" s="127">
        <f t="shared" si="132"/>
        <v>-0.44731221804366478</v>
      </c>
      <c r="AN122" s="67">
        <f t="shared" si="133"/>
        <v>1.4500101755059986</v>
      </c>
      <c r="AO122" s="59">
        <f t="array" ref="AO122">IF(AK122=1, 1, (AM122-AP122*'Saline (Inputs)'!$C$45))</f>
        <v>0.50134897873116691</v>
      </c>
      <c r="AP122" s="59">
        <f>IF(AK122=1, 0, ((AN122-AM122)/'Saline (Inputs)'!$D$45))</f>
        <v>0.74024426506138619</v>
      </c>
      <c r="AR122" s="145">
        <v>115</v>
      </c>
      <c r="AS122" s="143">
        <f t="shared" si="74"/>
        <v>1</v>
      </c>
      <c r="AT122" s="143">
        <f t="shared" si="75"/>
        <v>1</v>
      </c>
      <c r="AU122" s="143">
        <f t="shared" si="76"/>
        <v>1</v>
      </c>
      <c r="AV122" s="143">
        <f t="shared" si="77"/>
        <v>1</v>
      </c>
      <c r="AW122" s="143">
        <f t="shared" si="78"/>
        <v>1</v>
      </c>
      <c r="BS122" s="140">
        <v>115</v>
      </c>
      <c r="BT122" s="78">
        <f>VLOOKUP('Shale (Inputs)'!AC149,$AY$7:$BA$8,2,FALSE)</f>
        <v>0.2</v>
      </c>
      <c r="BU122" s="78">
        <f>VLOOKUP('Shale (Inputs)'!AC149,$AY$7:$BA$8,3,FALSE)</f>
        <v>0.8</v>
      </c>
      <c r="BV122" s="134">
        <f>IF('Shale (Inputs)'!$AC149="Default",IF('Shale (Inputs)'!AE149=0,'Shale (Inputs)'!L$19,'Shale (Inputs)'!AE149),IF('Shale (Inputs)'!AE149=0,BT122,'Shale (Inputs)'!AE149))</f>
        <v>0.2</v>
      </c>
      <c r="BW122" s="134">
        <f>IF('Shale (Inputs)'!$AC149="Default",IF('Shale (Inputs)'!AF149=0,'Shale (Inputs)'!M$19,'Shale (Inputs)'!AF149),IF('Shale (Inputs)'!AF149=0,BU122,'Shale (Inputs)'!AF149))</f>
        <v>0.8</v>
      </c>
      <c r="BX122" s="127">
        <f t="shared" si="79"/>
        <v>-1.3862943611198906</v>
      </c>
      <c r="BY122" s="67">
        <f t="shared" si="80"/>
        <v>1.3862949861200078</v>
      </c>
      <c r="BZ122" s="59">
        <f>IF(BV122=1, 1, (BX122-CA122*'Saline (Inputs)'!$C$45))</f>
        <v>3.1250005871896747E-7</v>
      </c>
      <c r="CA122" s="59">
        <f>IF(BV122=1, 0, ((BY122-BX122)/'Saline (Inputs)'!$D$45))</f>
        <v>1.0817314815037018</v>
      </c>
      <c r="CB122" s="78">
        <f>VLOOKUP('Shale (Inputs)'!AC149,Calculations!$BC$7:$BE$8,2,FALSE)</f>
        <v>0.03</v>
      </c>
      <c r="CC122" s="78">
        <f>VLOOKUP('Shale (Inputs)'!AC149,Calculations!$BC$7:$BE$8,3,FALSE)</f>
        <v>0.92</v>
      </c>
      <c r="CD122" s="134">
        <f>IF('Shale (Inputs)'!$AC149="Default",IF('Shale (Inputs)'!AG149=0,'Shale (Inputs)'!L$20,'Shale (Inputs)'!AG149),IF('Shale (Inputs)'!AG149=0,CB122,'Shale (Inputs)'!AG149))</f>
        <v>0.03</v>
      </c>
      <c r="CE122" s="134">
        <f>IF('Shale (Inputs)'!$AC149="Default",IF('Shale (Inputs)'!AH149=0,'Shale (Inputs)'!M$20,'Shale (Inputs)'!AH149),IF('Shale (Inputs)'!AH149=0,CC122,'Shale (Inputs)'!AH149))</f>
        <v>0.92</v>
      </c>
      <c r="CF122" s="127">
        <f t="shared" si="81"/>
        <v>-3.4760986898352733</v>
      </c>
      <c r="CG122" s="67">
        <f t="shared" si="82"/>
        <v>2.4423483940656316</v>
      </c>
      <c r="CH122" s="59">
        <f t="array" ref="CH122">IF(CD122=1, 1, (CF122-CI122*'Saline (Inputs)'!$C$45))</f>
        <v>-0.51687514788482103</v>
      </c>
      <c r="CI122" s="59">
        <f>IF(CD122=1, 0, ((CG122-CF122)/'Saline (Inputs)'!$D$45))</f>
        <v>2.3090943989389285</v>
      </c>
      <c r="CJ122" s="78">
        <f>VLOOKUP('Shale (Inputs)'!$AJ149,Calculations!$BG$18:$BI$25,2,FALSE)</f>
        <v>0.25</v>
      </c>
      <c r="CK122" s="78">
        <f>VLOOKUP('Shale (Inputs)'!$AJ149,Calculations!$BG$18:$BI$25,3,FALSE)</f>
        <v>0.53</v>
      </c>
      <c r="CL122" s="134">
        <f>IF('Shale (Inputs)'!$AJ149="Default",IF('Shale (Inputs)'!AL149=0,'Shale (Inputs)'!L$24,'Shale (Inputs)'!AL149),IF('Shale (Inputs)'!AL149=0,CJ122,'Shale (Inputs)'!AL149))</f>
        <v>0.2</v>
      </c>
      <c r="CM122" s="134">
        <f>IF('Shale (Inputs)'!$AJ149="Default",IF('Shale (Inputs)'!AM149=0,'Shale (Inputs)'!M$24,'Shale (Inputs)'!AM149),IF('Shale (Inputs)'!AM149=0,CK122,'Shale (Inputs)'!AM149))</f>
        <v>0.85</v>
      </c>
      <c r="CN122" s="135">
        <f t="shared" si="83"/>
        <v>-1.3862943611198906</v>
      </c>
      <c r="CO122" s="136">
        <f t="shared" si="84"/>
        <v>1.7346018397020466</v>
      </c>
      <c r="CP122" s="137">
        <f t="array" ref="CP122">IF(CL122=1, 1, (CN122-CQ122*'Saline (Inputs)'!$C$45))</f>
        <v>0.17415373929107769</v>
      </c>
      <c r="CQ122" s="137">
        <f>IF(CL122=1, 0, ((CO122-CN122)/'Saline (Inputs)'!$D$45))</f>
        <v>1.2176241224814466</v>
      </c>
      <c r="CR122" s="78">
        <f>VLOOKUP('Shale (Inputs)'!$AJ149,Calculations!$BK$18:$BM$25,2,FALSE)</f>
        <v>0.14000000000000001</v>
      </c>
      <c r="CS122" s="78">
        <f>VLOOKUP('Shale (Inputs)'!$AJ149,Calculations!$BK$18:$BM$25,3,FALSE)</f>
        <v>0.34</v>
      </c>
      <c r="CT122" s="134">
        <f>IF('Shale (Inputs)'!$AJ149="Default",IF('Shale (Inputs)'!AN149=0,'Shale (Inputs)'!L$25,'Shale (Inputs)'!AN149),IF('Shale (Inputs)'!AN149=0,CR122,'Shale (Inputs)'!AN149))</f>
        <v>0.1</v>
      </c>
      <c r="CU122" s="134">
        <f>IF('Shale (Inputs)'!$AJ149="Default",IF('Shale (Inputs)'!AO149=0,'Shale (Inputs)'!M$25,'Shale (Inputs)'!AO149),IF('Shale (Inputs)'!AO149=0,CS122,'Shale (Inputs)'!AO149))</f>
        <v>0.49</v>
      </c>
      <c r="CV122" s="127">
        <f t="shared" si="85"/>
        <v>-2.1972245773362191</v>
      </c>
      <c r="CW122" s="67">
        <f t="shared" si="86"/>
        <v>-4.0004934453636599E-2</v>
      </c>
      <c r="CX122" s="59">
        <f t="array" ref="CX122">IF(CT122=1, 1, (CV122-CY122*'Saline (Inputs)'!$C$45))</f>
        <v>-1.1186147558949278</v>
      </c>
      <c r="CY122" s="59">
        <f>IF(CT122=1, 0, ((CW122-CV122)/'Saline (Inputs)'!$D$45))</f>
        <v>0.84164371566502805</v>
      </c>
      <c r="DA122" s="145">
        <v>115</v>
      </c>
      <c r="DB122" s="143">
        <f t="shared" si="87"/>
        <v>1</v>
      </c>
      <c r="DC122" s="143">
        <f t="shared" si="88"/>
        <v>1</v>
      </c>
      <c r="DD122" s="143">
        <f t="shared" si="89"/>
        <v>1</v>
      </c>
      <c r="DE122" s="143">
        <f t="shared" si="90"/>
        <v>1</v>
      </c>
      <c r="DI122" s="233">
        <v>116</v>
      </c>
      <c r="DJ122" s="231">
        <v>1.3578906873590289E-5</v>
      </c>
      <c r="DK122" s="231">
        <v>8.0330384662374868E-5</v>
      </c>
      <c r="DL122" s="231">
        <v>5.5608336697439485E-4</v>
      </c>
      <c r="DN122" s="140">
        <v>115</v>
      </c>
      <c r="DO122" s="77">
        <f>VLOOKUP('ROZ (Inputs)'!$Z150,'Depositional Environments'!$BW$11:$CI$26,2,FALSE)</f>
        <v>0.2</v>
      </c>
      <c r="DP122" s="77">
        <f>VLOOKUP('ROZ (Inputs)'!$Z150,'Depositional Environments'!$BW$11:$CI$26,3,FALSE)</f>
        <v>0.8</v>
      </c>
      <c r="DQ122" s="134">
        <f>IF('ROZ (Inputs)'!$Z150="Default",IF('ROZ (Inputs)'!AB150=0,'ROZ (Inputs)'!K$21,'ROZ (Inputs)'!AB150),IF('ROZ (Inputs)'!AB150=0,DO122,'ROZ (Inputs)'!AB150))</f>
        <v>0</v>
      </c>
      <c r="DR122" s="134">
        <f>IF('ROZ (Inputs)'!$Z150="Default",IF('ROZ (Inputs)'!AC150=0,'ROZ (Inputs)'!L$21,'ROZ (Inputs)'!AC150),IF('ROZ (Inputs)'!AC150=0,DP122,'ROZ (Inputs)'!AC150))</f>
        <v>0</v>
      </c>
      <c r="DS122" s="127">
        <f t="shared" si="91"/>
        <v>-1.3862943611198906</v>
      </c>
      <c r="DT122" s="67">
        <f t="shared" si="92"/>
        <v>1.3862943611198908</v>
      </c>
      <c r="DU122" s="59">
        <f>IF(DQ122=1, 1, (DS122-DV122*'Saline (Inputs)'!$C$45))</f>
        <v>2.2204460492503131E-16</v>
      </c>
      <c r="DV122" s="59">
        <f>IF(DQ122=1, 0, ((DT122-DS122)/'Saline (Inputs)'!$D$45))</f>
        <v>1.0817312376586106</v>
      </c>
      <c r="DW122" s="77">
        <f>VLOOKUP('ROZ (Inputs)'!$Z150,'Depositional Environments'!$BW$11:$CI$26,4,FALSE)</f>
        <v>0.21</v>
      </c>
      <c r="DX122" s="77">
        <f>VLOOKUP('ROZ (Inputs)'!$Z150,'Depositional Environments'!$BW$11:$CI$26,5,FALSE)</f>
        <v>0.76</v>
      </c>
      <c r="DY122" s="134">
        <f>IF('ROZ (Inputs)'!$Z150="Default",IF('ROZ (Inputs)'!AD150=0,'ROZ (Inputs)'!K$22,'ROZ (Inputs)'!AD150),IF('ROZ (Inputs)'!AD150=0,DW122,'ROZ (Inputs)'!AD149))</f>
        <v>0</v>
      </c>
      <c r="DZ122" s="134">
        <f>IF('ROZ (Inputs)'!$Z150="Default",IF('ROZ (Inputs)'!AE150=0,'ROZ (Inputs)'!L$22,'ROZ (Inputs)'!AE150),IF('ROZ (Inputs)'!AE150=0,DX122,'ROZ (Inputs)'!AD149))</f>
        <v>0</v>
      </c>
      <c r="EA122" s="127">
        <f t="shared" si="93"/>
        <v>-1.3249254147435987</v>
      </c>
      <c r="EB122" s="67">
        <f t="shared" si="94"/>
        <v>1.1526795099383855</v>
      </c>
      <c r="EC122" s="59">
        <f t="array" ref="EC122">IF(DY122=1, 1, (EA122-ED122*'Saline (Inputs)'!$C$45))</f>
        <v>-8.612295240260659E-2</v>
      </c>
      <c r="ED122" s="59">
        <f>IF(DY122=1, 0, ((EB122-EA122)/'Saline (Inputs)'!$D$45))</f>
        <v>0.96664269752934828</v>
      </c>
      <c r="EE122" s="77">
        <f>VLOOKUP('ROZ (Inputs)'!$Z150,'Depositional Environments'!$BW$11:$CI$26,6,FALSE)</f>
        <v>0.64</v>
      </c>
      <c r="EF122" s="77">
        <f>VLOOKUP('ROZ (Inputs)'!$Z150,'Depositional Environments'!$BW$11:$CI$26,7,FALSE)</f>
        <v>0.77</v>
      </c>
      <c r="EG122" s="134">
        <f>IF('ROZ (Inputs)'!$Z150="Default",IF('ROZ (Inputs)'!AF150=0,'ROZ (Inputs)'!K$23,'ROZ (Inputs)'!AF150),IF('ROZ (Inputs)'!AF150=0,EE122,'ROZ (Inputs)'!AF149))</f>
        <v>0</v>
      </c>
      <c r="EH122" s="134">
        <f>IF('ROZ (Inputs)'!$Z150="Default",IF('ROZ (Inputs)'!AG150=0,'ROZ (Inputs)'!L$23,'ROZ (Inputs)'!AG150),IF('ROZ (Inputs)'!AG150=0,EF122,'ROZ (Inputs)'!AG149))</f>
        <v>0</v>
      </c>
      <c r="EI122" s="127">
        <f t="shared" si="95"/>
        <v>0.57536414490356191</v>
      </c>
      <c r="EJ122" s="67">
        <f t="shared" si="96"/>
        <v>1.2083112059245342</v>
      </c>
      <c r="EK122" s="59">
        <f t="array" ref="EK122">IF(EG122=1, 1, (EI122-EL122*'Saline (Inputs)'!$C$45))</f>
        <v>0.89183767541404801</v>
      </c>
      <c r="EL122" s="59">
        <f>IF(EG122=1, 0, ((EJ122-EI122)/'Saline (Inputs)'!$D$45))</f>
        <v>0.24694560797949588</v>
      </c>
      <c r="EM122" s="77">
        <f>VLOOKUP('ROZ (Inputs)'!$Z150,'Depositional Environments'!$BW$11:$CI$26,8,FALSE)</f>
        <v>0.16</v>
      </c>
      <c r="EN122" s="77">
        <f>VLOOKUP('ROZ (Inputs)'!$Z150,'Depositional Environments'!$BW$11:$CI$26,9,FALSE)</f>
        <v>0.39</v>
      </c>
      <c r="EO122" s="134">
        <f>IF('ROZ (Inputs)'!$Z150="Default",IF('ROZ (Inputs)'!AH150=0,'ROZ (Inputs)'!K$24,'ROZ (Inputs)'!AH150),IF('ROZ (Inputs)'!AH150=0,EM122,'ROZ (Inputs)'!AH149))</f>
        <v>0</v>
      </c>
      <c r="EP122" s="134">
        <f>IF('ROZ (Inputs)'!$Z150="Default",IF('ROZ (Inputs)'!AI150=0,'ROZ (Inputs)'!L$24,'ROZ (Inputs)'!AI150),IF('ROZ (Inputs)'!AI150=0,EN122,'ROZ (Inputs)'!AI149))</f>
        <v>0</v>
      </c>
      <c r="EQ122" s="127">
        <f t="shared" si="97"/>
        <v>-1.6582280766035322</v>
      </c>
      <c r="ER122" s="67">
        <f t="shared" si="98"/>
        <v>-0.44731221804366478</v>
      </c>
      <c r="ES122" s="59">
        <f t="array" ref="ES122">IF(EO122=1, 1, (EQ122-ET122*'Saline (Inputs)'!$C$45))</f>
        <v>-1.0527701473235984</v>
      </c>
      <c r="ET122" s="59">
        <f>IF(EO122=1, 0, ((ER122-EQ122)/'Saline (Inputs)'!$D$45))</f>
        <v>0.47244133248952946</v>
      </c>
      <c r="EU122" s="77">
        <f>VLOOKUP('ROZ (Inputs)'!$Z150,'Depositional Environments'!$BW$11:$CI$26,10,FALSE)</f>
        <v>0.35</v>
      </c>
      <c r="EV122" s="77">
        <f>VLOOKUP('ROZ (Inputs)'!$Z150,'Depositional Environments'!$BW$11:$CI$26,11,FALSE)</f>
        <v>0.76</v>
      </c>
      <c r="EW122" s="134">
        <f>IF('ROZ (Inputs)'!$Z150="Default",IF('ROZ (Inputs)'!AJ150=0,'ROZ (Inputs)'!K$25,'ROZ (Inputs)'!AJ150),IF('ROZ (Inputs)'!AJ150=0,EU122,'ROZ (Inputs)'!AJ149))</f>
        <v>0</v>
      </c>
      <c r="EX122" s="134">
        <f>IF('ROZ (Inputs)'!$Z150="Default",IF('ROZ (Inputs)'!AK150=0,'ROZ (Inputs)'!L$25,'ROZ (Inputs)'!AK150),IF('ROZ (Inputs)'!AK150=0,EV122,'ROZ (Inputs)'!AK149))</f>
        <v>0</v>
      </c>
      <c r="EY122" s="127">
        <f t="shared" si="99"/>
        <v>-0.61903920840622351</v>
      </c>
      <c r="EZ122" s="67">
        <f t="shared" si="100"/>
        <v>1.1526795099383855</v>
      </c>
      <c r="FA122" s="59">
        <f t="array" ref="FA122">IF(EW122=1, 1, (EY122-FB122*'Saline (Inputs)'!$C$45))</f>
        <v>0.26682015076608112</v>
      </c>
      <c r="FB122" s="59">
        <f>IF(EW122=1, 0, ((EZ122-EY122)/'Saline (Inputs)'!$D$45))</f>
        <v>0.69123973079917</v>
      </c>
      <c r="FC122" s="283">
        <f>VLOOKUP('ROZ (Inputs)'!$Z150,'Depositional Environments'!$BW$11:$CI$26,12,FALSE)</f>
        <v>8.9999999999999993E-3</v>
      </c>
      <c r="FD122" s="283">
        <f>VLOOKUP('ROZ (Inputs)'!$Z150,'Depositional Environments'!$BW$11:$CI$26,13,FALSE)</f>
        <v>1.0999999999999999E-2</v>
      </c>
      <c r="FE122" s="134">
        <f>IF('ROZ (Inputs)'!$Z150="Default",IF('ROZ (Inputs)'!AL150=0,'ROZ (Inputs)'!K$26,'ROZ (Inputs)'!AL150),IF('ROZ (Inputs)'!AL150=0,FC122,'ROZ (Inputs)'!AL149))</f>
        <v>0</v>
      </c>
      <c r="FF122" s="134">
        <f>IF('ROZ (Inputs)'!$Z150="Default",IF('ROZ (Inputs)'!AM150=0,'ROZ (Inputs)'!L$26,'ROZ (Inputs)'!AM150),IF('ROZ (Inputs)'!AM150=0,FD122,'ROZ (Inputs)'!AM149))</f>
        <v>0</v>
      </c>
      <c r="FG122" s="127">
        <f t="shared" si="101"/>
        <v>-4.7014899569937691</v>
      </c>
      <c r="FH122" s="67">
        <f t="shared" si="102"/>
        <v>-4.4987990588243418</v>
      </c>
      <c r="FI122" s="59">
        <f t="array" ref="FI122">IF(FE122=1, 1, (FG122-FJ122*'Saline (Inputs)'!$C$45))</f>
        <v>-4.6001445079090555</v>
      </c>
      <c r="FJ122" s="59">
        <f>IF(FE122=1, 0, ((FH122-FG122)/'Saline (Inputs)'!$D$45))</f>
        <v>7.9080274106369253E-2</v>
      </c>
      <c r="FL122" s="145">
        <v>115</v>
      </c>
      <c r="FM122" s="143">
        <f t="shared" si="103"/>
        <v>1</v>
      </c>
      <c r="FN122" s="143">
        <f t="shared" si="104"/>
        <v>1</v>
      </c>
      <c r="FO122" s="143">
        <f t="shared" si="105"/>
        <v>1</v>
      </c>
      <c r="FP122" s="143">
        <f t="shared" si="106"/>
        <v>1</v>
      </c>
      <c r="FQ122" s="143">
        <f t="shared" si="107"/>
        <v>1</v>
      </c>
      <c r="FR122" s="143">
        <f t="shared" si="108"/>
        <v>1</v>
      </c>
      <c r="FT122" s="145">
        <v>115</v>
      </c>
      <c r="FU122" s="34">
        <v>-5.9428453096189071E-4</v>
      </c>
      <c r="FV122" s="34">
        <v>-3.5690351069205301E-5</v>
      </c>
      <c r="FW122" s="34">
        <v>4.4376494770469627E-5</v>
      </c>
      <c r="FZ122" s="140">
        <v>115</v>
      </c>
      <c r="GA122" s="78">
        <f>VLOOKUP('Shale_EERC (Inputs)'!$AI147,$ID$7:$IF$8,2,FALSE)</f>
        <v>0.2</v>
      </c>
      <c r="GB122" s="78">
        <f>VLOOKUP('Shale_EERC (Inputs)'!AI147,$AY$7:$BA$8,3,FALSE)</f>
        <v>0.8</v>
      </c>
      <c r="GC122" s="134">
        <f>IF('Shale_EERC (Inputs)'!$AI147="Default",IF('Shale_EERC (Inputs)'!AK147=0,'Shale_EERC (Inputs)'!L$19,'Shale_EERC (Inputs)'!AK147),IF('Shale_EERC (Inputs)'!AK147=0,GA122,'Shale_EERC (Inputs)'!AK147))</f>
        <v>0.2</v>
      </c>
      <c r="GD122" s="134">
        <f>IF('Shale_EERC (Inputs)'!$AI147="Default",IF('Shale_EERC (Inputs)'!AL147=0,'Shale_EERC (Inputs)'!M$19,'Shale_EERC (Inputs)'!AL147),IF('Shale_EERC (Inputs)'!AL147=0,GB122,'Shale_EERC (Inputs)'!AL147))</f>
        <v>0.8</v>
      </c>
      <c r="GE122" s="127">
        <f t="shared" si="109"/>
        <v>-1.3862943611198906</v>
      </c>
      <c r="GF122" s="67">
        <f t="shared" si="110"/>
        <v>1.3862949861200078</v>
      </c>
      <c r="GG122" s="59">
        <f>IF(GC122=1, 1, (GE122-GH122*'Saline (Inputs)'!$C$45))</f>
        <v>3.1250005871896747E-7</v>
      </c>
      <c r="GH122" s="59">
        <f>IF(GC122=1, 0, ((GF122-GE122)/'Saline (Inputs)'!$D$45))</f>
        <v>1.0817314815037018</v>
      </c>
      <c r="GI122" s="78">
        <f>VLOOKUP('Shale_EERC (Inputs)'!$AI147,$IH$7:$IJ$8,2,FALSE)</f>
        <v>0.2</v>
      </c>
      <c r="GJ122" s="78">
        <f>VLOOKUP('Shale_EERC (Inputs)'!$AI147,$IH$7:$IJ$8,3,FALSE)</f>
        <v>0.8</v>
      </c>
      <c r="GK122" s="134">
        <f>IF('Shale_EERC (Inputs)'!$AI147="Default",IF('Shale_EERC (Inputs)'!AM147=0,'Shale_EERC (Inputs)'!L$20,'Shale_EERC (Inputs)'!AM147),IF('Shale_EERC (Inputs)'!AM147=0,GI122,'Shale_EERC (Inputs)'!AM147))</f>
        <v>0.2</v>
      </c>
      <c r="GL122" s="134">
        <f>IF('Shale_EERC (Inputs)'!$AI147="Default",IF('Shale_EERC (Inputs)'!AN147=0,'Shale_EERC (Inputs)'!M$20,'Shale_EERC (Inputs)'!AN147),IF('Shale_EERC (Inputs)'!AN147=0,GJ122,'Shale_EERC (Inputs)'!AN147))</f>
        <v>0.8</v>
      </c>
      <c r="GM122" s="127">
        <f t="shared" si="111"/>
        <v>-1.3862943611198906</v>
      </c>
      <c r="GN122" s="67">
        <f t="shared" si="112"/>
        <v>1.3862949861200078</v>
      </c>
      <c r="GO122" s="59">
        <f t="array" ref="GO122">IF(GK122=1, 1, (GM122-GP122*'Saline (Inputs)'!$C$45))</f>
        <v>3.1250005871896747E-7</v>
      </c>
      <c r="GP122" s="59">
        <f>IF(GK122=1, 0, ((GN122-GM122)/'Saline (Inputs)'!$D$45))</f>
        <v>1.0817314815037018</v>
      </c>
      <c r="GQ122" s="78">
        <f>VLOOKUP('Shale_EERC (Inputs)'!$AI147,$IL$7:$IN$8,2,FALSE)</f>
        <v>0.2</v>
      </c>
      <c r="GR122" s="78">
        <f>VLOOKUP('Shale_EERC (Inputs)'!$AI147,$IL$7:$IN$8,3,FALSE)</f>
        <v>0.8</v>
      </c>
      <c r="GS122" s="134">
        <f>IF('Shale_EERC (Inputs)'!$AI147="Default",IF('Shale_EERC (Inputs)'!AO147=0,'Shale_EERC (Inputs)'!L$21,'Shale_EERC (Inputs)'!AO147),IF('Shale_EERC (Inputs)'!AO147=0,GQ122,'Shale_EERC (Inputs)'!AO147))</f>
        <v>0.2</v>
      </c>
      <c r="GT122" s="134">
        <f>IF('Shale_EERC (Inputs)'!$AI147="Default",IF('Shale_EERC (Inputs)'!AP147=0,'Shale_EERC (Inputs)'!M$21,'Shale_EERC (Inputs)'!AP147),IF('Shale_EERC (Inputs)'!AP147=0,GR122,'Shale_EERC (Inputs)'!AP147))</f>
        <v>0.8</v>
      </c>
      <c r="GU122" s="135">
        <f t="shared" si="121"/>
        <v>-1.3862943611198906</v>
      </c>
      <c r="GV122" s="136">
        <f t="shared" si="113"/>
        <v>1.3862949861200078</v>
      </c>
      <c r="GW122" s="137">
        <f t="array" ref="GW122">IF(GS122=1, 1, (GU122-GX122*'Saline (Inputs)'!$C$45))</f>
        <v>3.1250005871896747E-7</v>
      </c>
      <c r="GX122" s="137">
        <f>IF(GS122=1, 0, ((GV122-GU122)/'Saline (Inputs)'!$D$45))</f>
        <v>1.0817314815037018</v>
      </c>
      <c r="GY122" s="78">
        <f>VLOOKUP('Shale_EERC (Inputs)'!$AI147,$IP$7:$IR$8,2,FALSE)</f>
        <v>0.2</v>
      </c>
      <c r="GZ122" s="78">
        <f>VLOOKUP('Shale_EERC (Inputs)'!$AI147,$IP$7:$IR$8,3,FALSE)</f>
        <v>0.8</v>
      </c>
      <c r="HA122" s="134">
        <f>IF('Shale_EERC (Inputs)'!$AI147="Default",IF('Shale_EERC (Inputs)'!AQ147=0,'Shale_EERC (Inputs)'!L$22,'Shale_EERC (Inputs)'!AQ147),IF('Shale_EERC (Inputs)'!AQ147=0,GY122,'Shale_EERC (Inputs)'!AQ147))</f>
        <v>0.2</v>
      </c>
      <c r="HB122" s="134">
        <f>IF('Shale_EERC (Inputs)'!$AI147="Default",IF('Shale_EERC (Inputs)'!AR147=0,'Shale_EERC (Inputs)'!M$22,'Shale_EERC (Inputs)'!AR147),IF('Shale_EERC (Inputs)'!AR147=0,GZ122,'Shale_EERC (Inputs)'!AR147))</f>
        <v>0.8</v>
      </c>
      <c r="HC122" s="127">
        <f t="shared" si="114"/>
        <v>-1.3862943611198906</v>
      </c>
      <c r="HD122" s="67">
        <f t="shared" si="122"/>
        <v>1.3862949861200078</v>
      </c>
      <c r="HE122" s="59">
        <f t="array" ref="HE122">IF(HA122=1, 1, (HC122-HF122*'Saline (Inputs)'!$C$45))</f>
        <v>3.1250005871896747E-7</v>
      </c>
      <c r="HF122" s="59">
        <f>IF(HA122=1, 0, ((HD122-HC122)/'Saline (Inputs)'!$D$45))</f>
        <v>1.0817314815037018</v>
      </c>
      <c r="HG122" s="78">
        <f>VLOOKUP('Shale_EERC (Inputs)'!$AI147,$IT$7:$IV$8,2,FALSE)</f>
        <v>0.2</v>
      </c>
      <c r="HH122" s="78">
        <f>VLOOKUP('Shale_EERC (Inputs)'!$AI147,$IT$7:$IV$8,3,FALSE)</f>
        <v>0.8</v>
      </c>
      <c r="HI122" s="134">
        <f>IF('Shale_EERC (Inputs)'!$AI147="Default",IF('Shale_EERC (Inputs)'!AS147=0,'Shale_EERC (Inputs)'!L$23,'Shale_EERC (Inputs)'!AS147),IF('Shale_EERC (Inputs)'!AS147=0,HG122,'Shale_EERC (Inputs)'!AS147))</f>
        <v>0.2</v>
      </c>
      <c r="HJ122" s="134">
        <f>IF('Shale_EERC (Inputs)'!$AI147="Default",IF('Shale_EERC (Inputs)'!AT147=0,'Shale_EERC (Inputs)'!M$23,'Shale_EERC (Inputs)'!AT147),IF('Shale_EERC (Inputs)'!AT147=0,HH122,'Shale_EERC (Inputs)'!AT147))</f>
        <v>0.8</v>
      </c>
      <c r="HK122" s="127">
        <f t="shared" si="115"/>
        <v>-1.3862943611198906</v>
      </c>
      <c r="HL122" s="67">
        <f t="shared" si="123"/>
        <v>1.3862949861200078</v>
      </c>
      <c r="HM122" s="59">
        <f t="array" ref="HM122">IF(HI122=1, 1, (HK122-HN122*'Saline (Inputs)'!$C$45))</f>
        <v>3.1250005871896747E-7</v>
      </c>
      <c r="HN122" s="59">
        <f>IF(HI122=1, 0, ((HL122-HK122)/'Saline (Inputs)'!$D$45))</f>
        <v>1.0817314815037018</v>
      </c>
      <c r="HP122" s="145">
        <v>115</v>
      </c>
      <c r="HQ122" s="143">
        <f t="shared" si="116"/>
        <v>1</v>
      </c>
      <c r="HR122" s="143">
        <f t="shared" si="117"/>
        <v>1</v>
      </c>
      <c r="HS122" s="143">
        <f t="shared" si="118"/>
        <v>1</v>
      </c>
      <c r="HT122" s="143">
        <f t="shared" si="119"/>
        <v>1</v>
      </c>
      <c r="HU122" s="143">
        <f t="shared" si="120"/>
        <v>1</v>
      </c>
      <c r="HY122" s="233">
        <v>116</v>
      </c>
      <c r="HZ122" s="271">
        <v>1.7437850146961837E-5</v>
      </c>
      <c r="IA122" s="271">
        <v>9.0356563305254113E-5</v>
      </c>
      <c r="IB122" s="271">
        <v>6.0481141554241734E-4</v>
      </c>
    </row>
    <row r="123" spans="2:236" x14ac:dyDescent="0.35">
      <c r="B123" s="140">
        <v>116</v>
      </c>
      <c r="C123" s="78">
        <f>VLOOKUP('Saline (Inputs)'!$T150,'Depositional Environments'!$BK$11:$BU$26,2,FALSE)</f>
        <v>0.2</v>
      </c>
      <c r="D123" s="78">
        <f>VLOOKUP('Saline (Inputs)'!$T150,'Depositional Environments'!$BK$11:$BU$26,3,FALSE)</f>
        <v>0.8</v>
      </c>
      <c r="E123" s="134">
        <f>IF('Saline (Inputs)'!$T150="Default",IF('Saline (Inputs)'!V150=0,'Saline (Inputs)'!K$21,'Saline (Inputs)'!V150),IF('Saline (Inputs)'!V150=0,C123,'Saline (Inputs)'!V150))</f>
        <v>0</v>
      </c>
      <c r="F123" s="134">
        <f>IF('Saline (Inputs)'!$T150="Default",IF('Saline (Inputs)'!W150=0,'Saline (Inputs)'!L$21,'Saline (Inputs)'!W150),IF('Saline (Inputs)'!W150=0,D123,'Saline (Inputs)'!W150))</f>
        <v>0</v>
      </c>
      <c r="G123" s="127">
        <f t="shared" si="124"/>
        <v>-1.3862943611198906</v>
      </c>
      <c r="H123" s="67">
        <f t="shared" si="125"/>
        <v>1.3862943611198908</v>
      </c>
      <c r="I123" s="59">
        <f>IF(E123=1, 1, (G123-J123*'Saline (Inputs)'!$C$45))</f>
        <v>2.2204460492503131E-16</v>
      </c>
      <c r="J123" s="59">
        <f>IF(E123=1, 0, ((H123-G123)/'Saline (Inputs)'!$D$45))</f>
        <v>1.0817312376586106</v>
      </c>
      <c r="K123" s="78">
        <f>VLOOKUP('Saline (Inputs)'!$T150,'Depositional Environments'!$BK$11:$BU$26,4,FALSE)</f>
        <v>0.21</v>
      </c>
      <c r="L123" s="78">
        <f>VLOOKUP('Saline (Inputs)'!$T150,'Depositional Environments'!$BK$11:$BU$26,5,FALSE)</f>
        <v>0.76</v>
      </c>
      <c r="M123" s="134">
        <f>IF('Saline (Inputs)'!$T150="Default",IF('Saline (Inputs)'!X150=0,'Saline (Inputs)'!K$22,'Saline (Inputs)'!X150), IF('Saline (Inputs)'!X150=0,Calculations!K123,'Saline (Inputs)'!X150))</f>
        <v>0</v>
      </c>
      <c r="N123" s="134">
        <f>IF('Saline (Inputs)'!$T150="Default",IF('Saline (Inputs)'!Y150=0,'Saline (Inputs)'!L$22,'Saline (Inputs)'!Y150), IF('Saline (Inputs)'!Y150=0,Calculations!L123,'Saline (Inputs)'!Y150))</f>
        <v>0</v>
      </c>
      <c r="O123" s="127">
        <f t="shared" si="126"/>
        <v>-1.3249254147435987</v>
      </c>
      <c r="P123" s="67">
        <f t="shared" si="127"/>
        <v>1.1526795099383855</v>
      </c>
      <c r="Q123" s="59">
        <f t="array" ref="Q123">IF(M123=1, 1, (O123-R123*'Saline (Inputs)'!$C$45))</f>
        <v>-8.612295240260659E-2</v>
      </c>
      <c r="R123" s="59">
        <f>IF(M123=1, 0, ((P123-O123)/'Saline (Inputs)'!$D$45))</f>
        <v>0.96664269752934828</v>
      </c>
      <c r="S123" s="78">
        <f>VLOOKUP('Saline (Inputs)'!$T150,'Depositional Environments'!$BK$11:$BU$26,6,FALSE)</f>
        <v>0.61</v>
      </c>
      <c r="T123" s="78">
        <f>VLOOKUP('Saline (Inputs)'!$T150,'Depositional Environments'!$BK$11:$BU$26,7,FALSE)</f>
        <v>0.71</v>
      </c>
      <c r="U123" s="134">
        <f>IF('Saline (Inputs)'!$T150="Default",IF('Saline (Inputs)'!Z150=0,'Saline (Inputs)'!K$23,'Saline (Inputs)'!Z150),IF('Saline (Inputs)'!Z150=0,S123,'Saline (Inputs)'!Z150))</f>
        <v>0</v>
      </c>
      <c r="V123" s="134">
        <f>IF('Saline (Inputs)'!$T150="Default",IF('Saline (Inputs)'!AA150=0,'Saline (Inputs)'!L$23,'Saline (Inputs)'!AA150),IF('Saline (Inputs)'!AA150=0,T123,'Saline (Inputs)'!AA150))</f>
        <v>0</v>
      </c>
      <c r="W123" s="127">
        <f t="shared" si="128"/>
        <v>0.44731221804366483</v>
      </c>
      <c r="X123" s="67">
        <f t="shared" si="129"/>
        <v>0.89538404705484131</v>
      </c>
      <c r="Y123" s="59">
        <f t="array" ref="Y123">IF(U123=1, 1, (W123-Z123*'Saline (Inputs)'!$C$45))</f>
        <v>0.67134813254925307</v>
      </c>
      <c r="Z123" s="59">
        <f>IF(U123=1, 0, ((X123-W123)/'Saline (Inputs)'!$D$45))</f>
        <v>0.17481615295782754</v>
      </c>
      <c r="AA123" s="78">
        <f>VLOOKUP('Saline (Inputs)'!$T150,'Depositional Environments'!$BK$11:$BU$26,8,FALSE)</f>
        <v>0.19</v>
      </c>
      <c r="AB123" s="78">
        <f>VLOOKUP('Saline (Inputs)'!$T150,'Depositional Environments'!$BK$11:$BU$26,9,FALSE)</f>
        <v>0.59</v>
      </c>
      <c r="AC123" s="134">
        <f>IF('Saline (Inputs)'!$T150="Default",IF('Saline (Inputs)'!AB150=0,'Saline (Inputs)'!K$24,'Saline (Inputs)'!AB150),IF('Saline (Inputs)'!AB150=0,AA123,'Saline (Inputs)'!AB150))</f>
        <v>0</v>
      </c>
      <c r="AD123" s="134">
        <f>IF('Saline (Inputs)'!$T150="Default",IF('Saline (Inputs)'!AC150=0,'Saline (Inputs)'!L$24,'Saline (Inputs)'!AC150),IF('Saline (Inputs)'!AC150=0,AB123,'Saline (Inputs)'!AC150))</f>
        <v>0</v>
      </c>
      <c r="AE123" s="127">
        <f t="shared" si="130"/>
        <v>-1.4500101755059984</v>
      </c>
      <c r="AF123" s="67">
        <f t="shared" si="131"/>
        <v>0.36396537720141148</v>
      </c>
      <c r="AG123" s="59">
        <f t="array" ref="AG123">IF(AC123=1, 1, (AE123-AH123*'Saline (Inputs)'!$C$45))</f>
        <v>-0.54302239915229344</v>
      </c>
      <c r="AH123" s="59">
        <f>IF(AC123=1, 0, ((AF123-AE123)/'Saline (Inputs)'!$D$45))</f>
        <v>0.7077263223257636</v>
      </c>
      <c r="AI123" s="78">
        <f>VLOOKUP('Saline (Inputs)'!$T150,'Depositional Environments'!$BK$11:$BU$26,10,FALSE)</f>
        <v>0.39</v>
      </c>
      <c r="AJ123" s="78">
        <f>VLOOKUP('Saline (Inputs)'!$T150,'Depositional Environments'!$BK$11:$BU$26,11,FALSE)</f>
        <v>0.81</v>
      </c>
      <c r="AK123" s="134">
        <f>IF('Saline (Inputs)'!$T150="Default",IF('Saline (Inputs)'!K$25=0,'Saline (Inputs)'!AD150,'Saline (Inputs)'!$K$25),IF('Saline (Inputs)'!AD150=0,AI123,'Saline (Inputs)'!AD150))</f>
        <v>0</v>
      </c>
      <c r="AL123" s="134">
        <f>IF('Saline (Inputs)'!$T150="Default",IF('Saline (Inputs)'!L$25=0,'Saline (Inputs)'!AE150,'Saline (Inputs)'!$L$25),IF('Saline (Inputs)'!AE150=0,AJ123,'Saline (Inputs)'!AE150))</f>
        <v>0</v>
      </c>
      <c r="AM123" s="127">
        <f t="shared" si="132"/>
        <v>-0.44731221804366478</v>
      </c>
      <c r="AN123" s="67">
        <f t="shared" si="133"/>
        <v>1.4500101755059986</v>
      </c>
      <c r="AO123" s="59">
        <f t="array" ref="AO123">IF(AK123=1, 1, (AM123-AP123*'Saline (Inputs)'!$C$45))</f>
        <v>0.50134897873116691</v>
      </c>
      <c r="AP123" s="59">
        <f>IF(AK123=1, 0, ((AN123-AM123)/'Saline (Inputs)'!$D$45))</f>
        <v>0.74024426506138619</v>
      </c>
      <c r="AR123" s="145">
        <v>116</v>
      </c>
      <c r="AS123" s="143">
        <f t="shared" si="74"/>
        <v>1</v>
      </c>
      <c r="AT123" s="143">
        <f t="shared" si="75"/>
        <v>1</v>
      </c>
      <c r="AU123" s="143">
        <f t="shared" si="76"/>
        <v>1</v>
      </c>
      <c r="AV123" s="143">
        <f t="shared" si="77"/>
        <v>1</v>
      </c>
      <c r="AW123" s="143">
        <f t="shared" si="78"/>
        <v>1</v>
      </c>
      <c r="BS123" s="140">
        <v>116</v>
      </c>
      <c r="BT123" s="78">
        <f>VLOOKUP('Shale (Inputs)'!AC150,$AY$7:$BA$8,2,FALSE)</f>
        <v>0.2</v>
      </c>
      <c r="BU123" s="78">
        <f>VLOOKUP('Shale (Inputs)'!AC150,$AY$7:$BA$8,3,FALSE)</f>
        <v>0.8</v>
      </c>
      <c r="BV123" s="134">
        <f>IF('Shale (Inputs)'!$AC150="Default",IF('Shale (Inputs)'!AE150=0,'Shale (Inputs)'!L$19,'Shale (Inputs)'!AE150),IF('Shale (Inputs)'!AE150=0,BT123,'Shale (Inputs)'!AE150))</f>
        <v>0.2</v>
      </c>
      <c r="BW123" s="134">
        <f>IF('Shale (Inputs)'!$AC150="Default",IF('Shale (Inputs)'!AF150=0,'Shale (Inputs)'!M$19,'Shale (Inputs)'!AF150),IF('Shale (Inputs)'!AF150=0,BU123,'Shale (Inputs)'!AF150))</f>
        <v>0.8</v>
      </c>
      <c r="BX123" s="127">
        <f t="shared" si="79"/>
        <v>-1.3862943611198906</v>
      </c>
      <c r="BY123" s="67">
        <f t="shared" si="80"/>
        <v>1.3862949861200078</v>
      </c>
      <c r="BZ123" s="59">
        <f>IF(BV123=1, 1, (BX123-CA123*'Saline (Inputs)'!$C$45))</f>
        <v>3.1250005871896747E-7</v>
      </c>
      <c r="CA123" s="59">
        <f>IF(BV123=1, 0, ((BY123-BX123)/'Saline (Inputs)'!$D$45))</f>
        <v>1.0817314815037018</v>
      </c>
      <c r="CB123" s="78">
        <f>VLOOKUP('Shale (Inputs)'!AC150,Calculations!$BC$7:$BE$8,2,FALSE)</f>
        <v>0.03</v>
      </c>
      <c r="CC123" s="78">
        <f>VLOOKUP('Shale (Inputs)'!AC150,Calculations!$BC$7:$BE$8,3,FALSE)</f>
        <v>0.92</v>
      </c>
      <c r="CD123" s="134">
        <f>IF('Shale (Inputs)'!$AC150="Default",IF('Shale (Inputs)'!AG150=0,'Shale (Inputs)'!L$20,'Shale (Inputs)'!AG150),IF('Shale (Inputs)'!AG150=0,CB123,'Shale (Inputs)'!AG150))</f>
        <v>0.03</v>
      </c>
      <c r="CE123" s="134">
        <f>IF('Shale (Inputs)'!$AC150="Default",IF('Shale (Inputs)'!AH150=0,'Shale (Inputs)'!M$20,'Shale (Inputs)'!AH150),IF('Shale (Inputs)'!AH150=0,CC123,'Shale (Inputs)'!AH150))</f>
        <v>0.92</v>
      </c>
      <c r="CF123" s="127">
        <f t="shared" si="81"/>
        <v>-3.4760986898352733</v>
      </c>
      <c r="CG123" s="67">
        <f t="shared" si="82"/>
        <v>2.4423483940656316</v>
      </c>
      <c r="CH123" s="59">
        <f t="array" ref="CH123">IF(CD123=1, 1, (CF123-CI123*'Saline (Inputs)'!$C$45))</f>
        <v>-0.51687514788482103</v>
      </c>
      <c r="CI123" s="59">
        <f>IF(CD123=1, 0, ((CG123-CF123)/'Saline (Inputs)'!$D$45))</f>
        <v>2.3090943989389285</v>
      </c>
      <c r="CJ123" s="78">
        <f>VLOOKUP('Shale (Inputs)'!$AJ150,Calculations!$BG$18:$BI$25,2,FALSE)</f>
        <v>0.25</v>
      </c>
      <c r="CK123" s="78">
        <f>VLOOKUP('Shale (Inputs)'!$AJ150,Calculations!$BG$18:$BI$25,3,FALSE)</f>
        <v>0.53</v>
      </c>
      <c r="CL123" s="134">
        <f>IF('Shale (Inputs)'!$AJ150="Default",IF('Shale (Inputs)'!AL150=0,'Shale (Inputs)'!L$24,'Shale (Inputs)'!AL150),IF('Shale (Inputs)'!AL150=0,CJ123,'Shale (Inputs)'!AL150))</f>
        <v>0.2</v>
      </c>
      <c r="CM123" s="134">
        <f>IF('Shale (Inputs)'!$AJ150="Default",IF('Shale (Inputs)'!AM150=0,'Shale (Inputs)'!M$24,'Shale (Inputs)'!AM150),IF('Shale (Inputs)'!AM150=0,CK123,'Shale (Inputs)'!AM150))</f>
        <v>0.85</v>
      </c>
      <c r="CN123" s="135">
        <f t="shared" si="83"/>
        <v>-1.3862943611198906</v>
      </c>
      <c r="CO123" s="136">
        <f t="shared" si="84"/>
        <v>1.7346018397020466</v>
      </c>
      <c r="CP123" s="137">
        <f t="array" ref="CP123">IF(CL123=1, 1, (CN123-CQ123*'Saline (Inputs)'!$C$45))</f>
        <v>0.17415373929107769</v>
      </c>
      <c r="CQ123" s="137">
        <f>IF(CL123=1, 0, ((CO123-CN123)/'Saline (Inputs)'!$D$45))</f>
        <v>1.2176241224814466</v>
      </c>
      <c r="CR123" s="78">
        <f>VLOOKUP('Shale (Inputs)'!$AJ150,Calculations!$BK$18:$BM$25,2,FALSE)</f>
        <v>0.14000000000000001</v>
      </c>
      <c r="CS123" s="78">
        <f>VLOOKUP('Shale (Inputs)'!$AJ150,Calculations!$BK$18:$BM$25,3,FALSE)</f>
        <v>0.34</v>
      </c>
      <c r="CT123" s="134">
        <f>IF('Shale (Inputs)'!$AJ150="Default",IF('Shale (Inputs)'!AN150=0,'Shale (Inputs)'!L$25,'Shale (Inputs)'!AN150),IF('Shale (Inputs)'!AN150=0,CR123,'Shale (Inputs)'!AN150))</f>
        <v>0.1</v>
      </c>
      <c r="CU123" s="134">
        <f>IF('Shale (Inputs)'!$AJ150="Default",IF('Shale (Inputs)'!AO150=0,'Shale (Inputs)'!M$25,'Shale (Inputs)'!AO150),IF('Shale (Inputs)'!AO150=0,CS123,'Shale (Inputs)'!AO150))</f>
        <v>0.49</v>
      </c>
      <c r="CV123" s="127">
        <f t="shared" si="85"/>
        <v>-2.1972245773362191</v>
      </c>
      <c r="CW123" s="67">
        <f t="shared" si="86"/>
        <v>-4.0004934453636599E-2</v>
      </c>
      <c r="CX123" s="59">
        <f t="array" ref="CX123">IF(CT123=1, 1, (CV123-CY123*'Saline (Inputs)'!$C$45))</f>
        <v>-1.1186147558949278</v>
      </c>
      <c r="CY123" s="59">
        <f>IF(CT123=1, 0, ((CW123-CV123)/'Saline (Inputs)'!$D$45))</f>
        <v>0.84164371566502805</v>
      </c>
      <c r="DA123" s="145">
        <v>116</v>
      </c>
      <c r="DB123" s="143">
        <f t="shared" si="87"/>
        <v>1</v>
      </c>
      <c r="DC123" s="143">
        <f t="shared" si="88"/>
        <v>1</v>
      </c>
      <c r="DD123" s="143">
        <f t="shared" si="89"/>
        <v>1</v>
      </c>
      <c r="DE123" s="143">
        <f t="shared" si="90"/>
        <v>1</v>
      </c>
      <c r="DI123" s="233">
        <v>117</v>
      </c>
      <c r="DJ123" s="231">
        <v>1.3602850231109102E-5</v>
      </c>
      <c r="DK123" s="231">
        <v>8.1217094702914583E-5</v>
      </c>
      <c r="DL123" s="231">
        <v>5.7916427613257325E-4</v>
      </c>
      <c r="DN123" s="140">
        <v>116</v>
      </c>
      <c r="DO123" s="77">
        <f>VLOOKUP('ROZ (Inputs)'!$Z151,'Depositional Environments'!$BW$11:$CI$26,2,FALSE)</f>
        <v>0.2</v>
      </c>
      <c r="DP123" s="77">
        <f>VLOOKUP('ROZ (Inputs)'!$Z151,'Depositional Environments'!$BW$11:$CI$26,3,FALSE)</f>
        <v>0.8</v>
      </c>
      <c r="DQ123" s="134">
        <f>IF('ROZ (Inputs)'!$Z151="Default",IF('ROZ (Inputs)'!AB151=0,'ROZ (Inputs)'!K$21,'ROZ (Inputs)'!AB151),IF('ROZ (Inputs)'!AB151=0,DO123,'ROZ (Inputs)'!AB151))</f>
        <v>0</v>
      </c>
      <c r="DR123" s="134">
        <f>IF('ROZ (Inputs)'!$Z151="Default",IF('ROZ (Inputs)'!AC151=0,'ROZ (Inputs)'!L$21,'ROZ (Inputs)'!AC151),IF('ROZ (Inputs)'!AC151=0,DP123,'ROZ (Inputs)'!AC151))</f>
        <v>0</v>
      </c>
      <c r="DS123" s="127">
        <f t="shared" si="91"/>
        <v>-1.3862943611198906</v>
      </c>
      <c r="DT123" s="67">
        <f t="shared" si="92"/>
        <v>1.3862943611198908</v>
      </c>
      <c r="DU123" s="59">
        <f>IF(DQ123=1, 1, (DS123-DV123*'Saline (Inputs)'!$C$45))</f>
        <v>2.2204460492503131E-16</v>
      </c>
      <c r="DV123" s="59">
        <f>IF(DQ123=1, 0, ((DT123-DS123)/'Saline (Inputs)'!$D$45))</f>
        <v>1.0817312376586106</v>
      </c>
      <c r="DW123" s="77">
        <f>VLOOKUP('ROZ (Inputs)'!$Z151,'Depositional Environments'!$BW$11:$CI$26,4,FALSE)</f>
        <v>0.21</v>
      </c>
      <c r="DX123" s="77">
        <f>VLOOKUP('ROZ (Inputs)'!$Z151,'Depositional Environments'!$BW$11:$CI$26,5,FALSE)</f>
        <v>0.76</v>
      </c>
      <c r="DY123" s="134">
        <f>IF('ROZ (Inputs)'!$Z151="Default",IF('ROZ (Inputs)'!AD151=0,'ROZ (Inputs)'!K$22,'ROZ (Inputs)'!AD151),IF('ROZ (Inputs)'!AD151=0,DW123,'ROZ (Inputs)'!AD150))</f>
        <v>0</v>
      </c>
      <c r="DZ123" s="134">
        <f>IF('ROZ (Inputs)'!$Z151="Default",IF('ROZ (Inputs)'!AE151=0,'ROZ (Inputs)'!L$22,'ROZ (Inputs)'!AE151),IF('ROZ (Inputs)'!AE151=0,DX123,'ROZ (Inputs)'!AD150))</f>
        <v>0</v>
      </c>
      <c r="EA123" s="127">
        <f t="shared" si="93"/>
        <v>-1.3249254147435987</v>
      </c>
      <c r="EB123" s="67">
        <f t="shared" si="94"/>
        <v>1.1526795099383855</v>
      </c>
      <c r="EC123" s="59">
        <f t="array" ref="EC123">IF(DY123=1, 1, (EA123-ED123*'Saline (Inputs)'!$C$45))</f>
        <v>-8.612295240260659E-2</v>
      </c>
      <c r="ED123" s="59">
        <f>IF(DY123=1, 0, ((EB123-EA123)/'Saline (Inputs)'!$D$45))</f>
        <v>0.96664269752934828</v>
      </c>
      <c r="EE123" s="77">
        <f>VLOOKUP('ROZ (Inputs)'!$Z151,'Depositional Environments'!$BW$11:$CI$26,6,FALSE)</f>
        <v>0.64</v>
      </c>
      <c r="EF123" s="77">
        <f>VLOOKUP('ROZ (Inputs)'!$Z151,'Depositional Environments'!$BW$11:$CI$26,7,FALSE)</f>
        <v>0.77</v>
      </c>
      <c r="EG123" s="134">
        <f>IF('ROZ (Inputs)'!$Z151="Default",IF('ROZ (Inputs)'!AF151=0,'ROZ (Inputs)'!K$23,'ROZ (Inputs)'!AF151),IF('ROZ (Inputs)'!AF151=0,EE123,'ROZ (Inputs)'!AF150))</f>
        <v>0</v>
      </c>
      <c r="EH123" s="134">
        <f>IF('ROZ (Inputs)'!$Z151="Default",IF('ROZ (Inputs)'!AG151=0,'ROZ (Inputs)'!L$23,'ROZ (Inputs)'!AG151),IF('ROZ (Inputs)'!AG151=0,EF123,'ROZ (Inputs)'!AG150))</f>
        <v>0</v>
      </c>
      <c r="EI123" s="127">
        <f t="shared" si="95"/>
        <v>0.57536414490356191</v>
      </c>
      <c r="EJ123" s="67">
        <f t="shared" si="96"/>
        <v>1.2083112059245342</v>
      </c>
      <c r="EK123" s="59">
        <f t="array" ref="EK123">IF(EG123=1, 1, (EI123-EL123*'Saline (Inputs)'!$C$45))</f>
        <v>0.89183767541404801</v>
      </c>
      <c r="EL123" s="59">
        <f>IF(EG123=1, 0, ((EJ123-EI123)/'Saline (Inputs)'!$D$45))</f>
        <v>0.24694560797949588</v>
      </c>
      <c r="EM123" s="77">
        <f>VLOOKUP('ROZ (Inputs)'!$Z151,'Depositional Environments'!$BW$11:$CI$26,8,FALSE)</f>
        <v>0.16</v>
      </c>
      <c r="EN123" s="77">
        <f>VLOOKUP('ROZ (Inputs)'!$Z151,'Depositional Environments'!$BW$11:$CI$26,9,FALSE)</f>
        <v>0.39</v>
      </c>
      <c r="EO123" s="134">
        <f>IF('ROZ (Inputs)'!$Z151="Default",IF('ROZ (Inputs)'!AH151=0,'ROZ (Inputs)'!K$24,'ROZ (Inputs)'!AH151),IF('ROZ (Inputs)'!AH151=0,EM123,'ROZ (Inputs)'!AH150))</f>
        <v>0</v>
      </c>
      <c r="EP123" s="134">
        <f>IF('ROZ (Inputs)'!$Z151="Default",IF('ROZ (Inputs)'!AI151=0,'ROZ (Inputs)'!L$24,'ROZ (Inputs)'!AI151),IF('ROZ (Inputs)'!AI151=0,EN123,'ROZ (Inputs)'!AI150))</f>
        <v>0</v>
      </c>
      <c r="EQ123" s="127">
        <f t="shared" si="97"/>
        <v>-1.6582280766035322</v>
      </c>
      <c r="ER123" s="67">
        <f t="shared" si="98"/>
        <v>-0.44731221804366478</v>
      </c>
      <c r="ES123" s="59">
        <f t="array" ref="ES123">IF(EO123=1, 1, (EQ123-ET123*'Saline (Inputs)'!$C$45))</f>
        <v>-1.0527701473235984</v>
      </c>
      <c r="ET123" s="59">
        <f>IF(EO123=1, 0, ((ER123-EQ123)/'Saline (Inputs)'!$D$45))</f>
        <v>0.47244133248952946</v>
      </c>
      <c r="EU123" s="77">
        <f>VLOOKUP('ROZ (Inputs)'!$Z151,'Depositional Environments'!$BW$11:$CI$26,10,FALSE)</f>
        <v>0.35</v>
      </c>
      <c r="EV123" s="77">
        <f>VLOOKUP('ROZ (Inputs)'!$Z151,'Depositional Environments'!$BW$11:$CI$26,11,FALSE)</f>
        <v>0.76</v>
      </c>
      <c r="EW123" s="134">
        <f>IF('ROZ (Inputs)'!$Z151="Default",IF('ROZ (Inputs)'!AJ151=0,'ROZ (Inputs)'!K$25,'ROZ (Inputs)'!AJ151),IF('ROZ (Inputs)'!AJ151=0,EU123,'ROZ (Inputs)'!AJ150))</f>
        <v>0</v>
      </c>
      <c r="EX123" s="134">
        <f>IF('ROZ (Inputs)'!$Z151="Default",IF('ROZ (Inputs)'!AK151=0,'ROZ (Inputs)'!L$25,'ROZ (Inputs)'!AK151),IF('ROZ (Inputs)'!AK151=0,EV123,'ROZ (Inputs)'!AK150))</f>
        <v>0</v>
      </c>
      <c r="EY123" s="127">
        <f t="shared" si="99"/>
        <v>-0.61903920840622351</v>
      </c>
      <c r="EZ123" s="67">
        <f t="shared" si="100"/>
        <v>1.1526795099383855</v>
      </c>
      <c r="FA123" s="59">
        <f t="array" ref="FA123">IF(EW123=1, 1, (EY123-FB123*'Saline (Inputs)'!$C$45))</f>
        <v>0.26682015076608112</v>
      </c>
      <c r="FB123" s="59">
        <f>IF(EW123=1, 0, ((EZ123-EY123)/'Saline (Inputs)'!$D$45))</f>
        <v>0.69123973079917</v>
      </c>
      <c r="FC123" s="283">
        <f>VLOOKUP('ROZ (Inputs)'!$Z151,'Depositional Environments'!$BW$11:$CI$26,12,FALSE)</f>
        <v>8.9999999999999993E-3</v>
      </c>
      <c r="FD123" s="283">
        <f>VLOOKUP('ROZ (Inputs)'!$Z151,'Depositional Environments'!$BW$11:$CI$26,13,FALSE)</f>
        <v>1.0999999999999999E-2</v>
      </c>
      <c r="FE123" s="134">
        <f>IF('ROZ (Inputs)'!$Z151="Default",IF('ROZ (Inputs)'!AL151=0,'ROZ (Inputs)'!K$26,'ROZ (Inputs)'!AL151),IF('ROZ (Inputs)'!AL151=0,FC123,'ROZ (Inputs)'!AL150))</f>
        <v>0</v>
      </c>
      <c r="FF123" s="134">
        <f>IF('ROZ (Inputs)'!$Z151="Default",IF('ROZ (Inputs)'!AM151=0,'ROZ (Inputs)'!L$26,'ROZ (Inputs)'!AM151),IF('ROZ (Inputs)'!AM151=0,FD123,'ROZ (Inputs)'!AM150))</f>
        <v>0</v>
      </c>
      <c r="FG123" s="127">
        <f t="shared" si="101"/>
        <v>-4.7014899569937691</v>
      </c>
      <c r="FH123" s="67">
        <f t="shared" si="102"/>
        <v>-4.4987990588243418</v>
      </c>
      <c r="FI123" s="59">
        <f t="array" ref="FI123">IF(FE123=1, 1, (FG123-FJ123*'Saline (Inputs)'!$C$45))</f>
        <v>-4.6001445079090555</v>
      </c>
      <c r="FJ123" s="59">
        <f>IF(FE123=1, 0, ((FH123-FG123)/'Saline (Inputs)'!$D$45))</f>
        <v>7.9080274106369253E-2</v>
      </c>
      <c r="FL123" s="145">
        <v>116</v>
      </c>
      <c r="FM123" s="143">
        <f t="shared" si="103"/>
        <v>1</v>
      </c>
      <c r="FN123" s="143">
        <f t="shared" si="104"/>
        <v>1</v>
      </c>
      <c r="FO123" s="143">
        <f t="shared" si="105"/>
        <v>1</v>
      </c>
      <c r="FP123" s="143">
        <f t="shared" si="106"/>
        <v>1</v>
      </c>
      <c r="FQ123" s="143">
        <f t="shared" si="107"/>
        <v>1</v>
      </c>
      <c r="FR123" s="143">
        <f t="shared" si="108"/>
        <v>1</v>
      </c>
      <c r="FT123" s="145">
        <v>116</v>
      </c>
      <c r="FU123" s="34">
        <v>-5.8067255304195377E-4</v>
      </c>
      <c r="FV123" s="34">
        <v>-3.7067029552398732E-5</v>
      </c>
      <c r="FW123" s="34">
        <v>5.0186223234065988E-5</v>
      </c>
      <c r="FZ123" s="140">
        <v>116</v>
      </c>
      <c r="GA123" s="78">
        <f>VLOOKUP('Shale_EERC (Inputs)'!$AI148,$ID$7:$IF$8,2,FALSE)</f>
        <v>0.2</v>
      </c>
      <c r="GB123" s="78">
        <f>VLOOKUP('Shale_EERC (Inputs)'!AI148,$AY$7:$BA$8,3,FALSE)</f>
        <v>0.8</v>
      </c>
      <c r="GC123" s="134">
        <f>IF('Shale_EERC (Inputs)'!$AI148="Default",IF('Shale_EERC (Inputs)'!AK148=0,'Shale_EERC (Inputs)'!L$19,'Shale_EERC (Inputs)'!AK148),IF('Shale_EERC (Inputs)'!AK148=0,GA123,'Shale_EERC (Inputs)'!AK148))</f>
        <v>0.2</v>
      </c>
      <c r="GD123" s="134">
        <f>IF('Shale_EERC (Inputs)'!$AI148="Default",IF('Shale_EERC (Inputs)'!AL148=0,'Shale_EERC (Inputs)'!M$19,'Shale_EERC (Inputs)'!AL148),IF('Shale_EERC (Inputs)'!AL148=0,GB123,'Shale_EERC (Inputs)'!AL148))</f>
        <v>0.8</v>
      </c>
      <c r="GE123" s="127">
        <f t="shared" si="109"/>
        <v>-1.3862943611198906</v>
      </c>
      <c r="GF123" s="67">
        <f t="shared" si="110"/>
        <v>1.3862949861200078</v>
      </c>
      <c r="GG123" s="59">
        <f>IF(GC123=1, 1, (GE123-GH123*'Saline (Inputs)'!$C$45))</f>
        <v>3.1250005871896747E-7</v>
      </c>
      <c r="GH123" s="59">
        <f>IF(GC123=1, 0, ((GF123-GE123)/'Saline (Inputs)'!$D$45))</f>
        <v>1.0817314815037018</v>
      </c>
      <c r="GI123" s="78">
        <f>VLOOKUP('Shale_EERC (Inputs)'!$AI148,$IH$7:$IJ$8,2,FALSE)</f>
        <v>0.2</v>
      </c>
      <c r="GJ123" s="78">
        <f>VLOOKUP('Shale_EERC (Inputs)'!$AI148,$IH$7:$IJ$8,3,FALSE)</f>
        <v>0.8</v>
      </c>
      <c r="GK123" s="134">
        <f>IF('Shale_EERC (Inputs)'!$AI148="Default",IF('Shale_EERC (Inputs)'!AM148=0,'Shale_EERC (Inputs)'!L$20,'Shale_EERC (Inputs)'!AM148),IF('Shale_EERC (Inputs)'!AM148=0,GI123,'Shale_EERC (Inputs)'!AM148))</f>
        <v>0.2</v>
      </c>
      <c r="GL123" s="134">
        <f>IF('Shale_EERC (Inputs)'!$AI148="Default",IF('Shale_EERC (Inputs)'!AN148=0,'Shale_EERC (Inputs)'!M$20,'Shale_EERC (Inputs)'!AN148),IF('Shale_EERC (Inputs)'!AN148=0,GJ123,'Shale_EERC (Inputs)'!AN148))</f>
        <v>0.8</v>
      </c>
      <c r="GM123" s="127">
        <f t="shared" si="111"/>
        <v>-1.3862943611198906</v>
      </c>
      <c r="GN123" s="67">
        <f t="shared" si="112"/>
        <v>1.3862949861200078</v>
      </c>
      <c r="GO123" s="59">
        <f t="array" ref="GO123">IF(GK123=1, 1, (GM123-GP123*'Saline (Inputs)'!$C$45))</f>
        <v>3.1250005871896747E-7</v>
      </c>
      <c r="GP123" s="59">
        <f>IF(GK123=1, 0, ((GN123-GM123)/'Saline (Inputs)'!$D$45))</f>
        <v>1.0817314815037018</v>
      </c>
      <c r="GQ123" s="78">
        <f>VLOOKUP('Shale_EERC (Inputs)'!$AI148,$IL$7:$IN$8,2,FALSE)</f>
        <v>0.2</v>
      </c>
      <c r="GR123" s="78">
        <f>VLOOKUP('Shale_EERC (Inputs)'!$AI148,$IL$7:$IN$8,3,FALSE)</f>
        <v>0.8</v>
      </c>
      <c r="GS123" s="134">
        <f>IF('Shale_EERC (Inputs)'!$AI148="Default",IF('Shale_EERC (Inputs)'!AO148=0,'Shale_EERC (Inputs)'!L$21,'Shale_EERC (Inputs)'!AO148),IF('Shale_EERC (Inputs)'!AO148=0,GQ123,'Shale_EERC (Inputs)'!AO148))</f>
        <v>0.2</v>
      </c>
      <c r="GT123" s="134">
        <f>IF('Shale_EERC (Inputs)'!$AI148="Default",IF('Shale_EERC (Inputs)'!AP148=0,'Shale_EERC (Inputs)'!M$21,'Shale_EERC (Inputs)'!AP148),IF('Shale_EERC (Inputs)'!AP148=0,GR123,'Shale_EERC (Inputs)'!AP148))</f>
        <v>0.8</v>
      </c>
      <c r="GU123" s="135">
        <f t="shared" si="121"/>
        <v>-1.3862943611198906</v>
      </c>
      <c r="GV123" s="136">
        <f t="shared" si="113"/>
        <v>1.3862949861200078</v>
      </c>
      <c r="GW123" s="137">
        <f t="array" ref="GW123">IF(GS123=1, 1, (GU123-GX123*'Saline (Inputs)'!$C$45))</f>
        <v>3.1250005871896747E-7</v>
      </c>
      <c r="GX123" s="137">
        <f>IF(GS123=1, 0, ((GV123-GU123)/'Saline (Inputs)'!$D$45))</f>
        <v>1.0817314815037018</v>
      </c>
      <c r="GY123" s="78">
        <f>VLOOKUP('Shale_EERC (Inputs)'!$AI148,$IP$7:$IR$8,2,FALSE)</f>
        <v>0.2</v>
      </c>
      <c r="GZ123" s="78">
        <f>VLOOKUP('Shale_EERC (Inputs)'!$AI148,$IP$7:$IR$8,3,FALSE)</f>
        <v>0.8</v>
      </c>
      <c r="HA123" s="134">
        <f>IF('Shale_EERC (Inputs)'!$AI148="Default",IF('Shale_EERC (Inputs)'!AQ148=0,'Shale_EERC (Inputs)'!L$22,'Shale_EERC (Inputs)'!AQ148),IF('Shale_EERC (Inputs)'!AQ148=0,GY123,'Shale_EERC (Inputs)'!AQ148))</f>
        <v>0.2</v>
      </c>
      <c r="HB123" s="134">
        <f>IF('Shale_EERC (Inputs)'!$AI148="Default",IF('Shale_EERC (Inputs)'!AR148=0,'Shale_EERC (Inputs)'!M$22,'Shale_EERC (Inputs)'!AR148),IF('Shale_EERC (Inputs)'!AR148=0,GZ123,'Shale_EERC (Inputs)'!AR148))</f>
        <v>0.8</v>
      </c>
      <c r="HC123" s="127">
        <f t="shared" si="114"/>
        <v>-1.3862943611198906</v>
      </c>
      <c r="HD123" s="67">
        <f t="shared" si="122"/>
        <v>1.3862949861200078</v>
      </c>
      <c r="HE123" s="59">
        <f t="array" ref="HE123">IF(HA123=1, 1, (HC123-HF123*'Saline (Inputs)'!$C$45))</f>
        <v>3.1250005871896747E-7</v>
      </c>
      <c r="HF123" s="59">
        <f>IF(HA123=1, 0, ((HD123-HC123)/'Saline (Inputs)'!$D$45))</f>
        <v>1.0817314815037018</v>
      </c>
      <c r="HG123" s="78">
        <f>VLOOKUP('Shale_EERC (Inputs)'!$AI148,$IT$7:$IV$8,2,FALSE)</f>
        <v>0.2</v>
      </c>
      <c r="HH123" s="78">
        <f>VLOOKUP('Shale_EERC (Inputs)'!$AI148,$IT$7:$IV$8,3,FALSE)</f>
        <v>0.8</v>
      </c>
      <c r="HI123" s="134">
        <f>IF('Shale_EERC (Inputs)'!$AI148="Default",IF('Shale_EERC (Inputs)'!AS148=0,'Shale_EERC (Inputs)'!L$23,'Shale_EERC (Inputs)'!AS148),IF('Shale_EERC (Inputs)'!AS148=0,HG123,'Shale_EERC (Inputs)'!AS148))</f>
        <v>0.2</v>
      </c>
      <c r="HJ123" s="134">
        <f>IF('Shale_EERC (Inputs)'!$AI148="Default",IF('Shale_EERC (Inputs)'!AT148=0,'Shale_EERC (Inputs)'!M$23,'Shale_EERC (Inputs)'!AT148),IF('Shale_EERC (Inputs)'!AT148=0,HH123,'Shale_EERC (Inputs)'!AT148))</f>
        <v>0.8</v>
      </c>
      <c r="HK123" s="127">
        <f t="shared" si="115"/>
        <v>-1.3862943611198906</v>
      </c>
      <c r="HL123" s="67">
        <f t="shared" si="123"/>
        <v>1.3862949861200078</v>
      </c>
      <c r="HM123" s="59">
        <f t="array" ref="HM123">IF(HI123=1, 1, (HK123-HN123*'Saline (Inputs)'!$C$45))</f>
        <v>3.1250005871896747E-7</v>
      </c>
      <c r="HN123" s="59">
        <f>IF(HI123=1, 0, ((HL123-HK123)/'Saline (Inputs)'!$D$45))</f>
        <v>1.0817314815037018</v>
      </c>
      <c r="HP123" s="145">
        <v>116</v>
      </c>
      <c r="HQ123" s="143">
        <f t="shared" si="116"/>
        <v>1</v>
      </c>
      <c r="HR123" s="143">
        <f t="shared" si="117"/>
        <v>1</v>
      </c>
      <c r="HS123" s="143">
        <f t="shared" si="118"/>
        <v>1</v>
      </c>
      <c r="HT123" s="143">
        <f t="shared" si="119"/>
        <v>1</v>
      </c>
      <c r="HU123" s="143">
        <f t="shared" si="120"/>
        <v>1</v>
      </c>
      <c r="HY123" s="233">
        <v>117</v>
      </c>
      <c r="HZ123" s="271">
        <v>1.7879979168355707E-5</v>
      </c>
      <c r="IA123" s="271">
        <v>9.1998619609513148E-5</v>
      </c>
      <c r="IB123" s="271">
        <v>5.8255746262195923E-4</v>
      </c>
    </row>
    <row r="124" spans="2:236" x14ac:dyDescent="0.35">
      <c r="B124" s="140">
        <v>117</v>
      </c>
      <c r="C124" s="78">
        <f>VLOOKUP('Saline (Inputs)'!$T151,'Depositional Environments'!$BK$11:$BU$26,2,FALSE)</f>
        <v>0.2</v>
      </c>
      <c r="D124" s="78">
        <f>VLOOKUP('Saline (Inputs)'!$T151,'Depositional Environments'!$BK$11:$BU$26,3,FALSE)</f>
        <v>0.8</v>
      </c>
      <c r="E124" s="134">
        <f>IF('Saline (Inputs)'!$T151="Default",IF('Saline (Inputs)'!V151=0,'Saline (Inputs)'!K$21,'Saline (Inputs)'!V151),IF('Saline (Inputs)'!V151=0,C124,'Saline (Inputs)'!V151))</f>
        <v>0</v>
      </c>
      <c r="F124" s="134">
        <f>IF('Saline (Inputs)'!$T151="Default",IF('Saline (Inputs)'!W151=0,'Saline (Inputs)'!L$21,'Saline (Inputs)'!W151),IF('Saline (Inputs)'!W151=0,D124,'Saline (Inputs)'!W151))</f>
        <v>0</v>
      </c>
      <c r="G124" s="127">
        <f t="shared" si="124"/>
        <v>-1.3862943611198906</v>
      </c>
      <c r="H124" s="67">
        <f t="shared" si="125"/>
        <v>1.3862943611198908</v>
      </c>
      <c r="I124" s="59">
        <f>IF(E124=1, 1, (G124-J124*'Saline (Inputs)'!$C$45))</f>
        <v>2.2204460492503131E-16</v>
      </c>
      <c r="J124" s="59">
        <f>IF(E124=1, 0, ((H124-G124)/'Saline (Inputs)'!$D$45))</f>
        <v>1.0817312376586106</v>
      </c>
      <c r="K124" s="78">
        <f>VLOOKUP('Saline (Inputs)'!$T151,'Depositional Environments'!$BK$11:$BU$26,4,FALSE)</f>
        <v>0.21</v>
      </c>
      <c r="L124" s="78">
        <f>VLOOKUP('Saline (Inputs)'!$T151,'Depositional Environments'!$BK$11:$BU$26,5,FALSE)</f>
        <v>0.76</v>
      </c>
      <c r="M124" s="134">
        <f>IF('Saline (Inputs)'!$T151="Default",IF('Saline (Inputs)'!X151=0,'Saline (Inputs)'!K$22,'Saline (Inputs)'!X151), IF('Saline (Inputs)'!X151=0,Calculations!K124,'Saline (Inputs)'!X151))</f>
        <v>0</v>
      </c>
      <c r="N124" s="134">
        <f>IF('Saline (Inputs)'!$T151="Default",IF('Saline (Inputs)'!Y151=0,'Saline (Inputs)'!L$22,'Saline (Inputs)'!Y151), IF('Saline (Inputs)'!Y151=0,Calculations!L124,'Saline (Inputs)'!Y151))</f>
        <v>0</v>
      </c>
      <c r="O124" s="127">
        <f t="shared" si="126"/>
        <v>-1.3249254147435987</v>
      </c>
      <c r="P124" s="67">
        <f t="shared" si="127"/>
        <v>1.1526795099383855</v>
      </c>
      <c r="Q124" s="59">
        <f t="array" ref="Q124">IF(M124=1, 1, (O124-R124*'Saline (Inputs)'!$C$45))</f>
        <v>-8.612295240260659E-2</v>
      </c>
      <c r="R124" s="59">
        <f>IF(M124=1, 0, ((P124-O124)/'Saline (Inputs)'!$D$45))</f>
        <v>0.96664269752934828</v>
      </c>
      <c r="S124" s="78">
        <f>VLOOKUP('Saline (Inputs)'!$T151,'Depositional Environments'!$BK$11:$BU$26,6,FALSE)</f>
        <v>0.61</v>
      </c>
      <c r="T124" s="78">
        <f>VLOOKUP('Saline (Inputs)'!$T151,'Depositional Environments'!$BK$11:$BU$26,7,FALSE)</f>
        <v>0.71</v>
      </c>
      <c r="U124" s="134">
        <f>IF('Saline (Inputs)'!$T151="Default",IF('Saline (Inputs)'!Z151=0,'Saline (Inputs)'!K$23,'Saline (Inputs)'!Z151),IF('Saline (Inputs)'!Z151=0,S124,'Saline (Inputs)'!Z151))</f>
        <v>0</v>
      </c>
      <c r="V124" s="134">
        <f>IF('Saline (Inputs)'!$T151="Default",IF('Saline (Inputs)'!AA151=0,'Saline (Inputs)'!L$23,'Saline (Inputs)'!AA151),IF('Saline (Inputs)'!AA151=0,T124,'Saline (Inputs)'!AA151))</f>
        <v>0</v>
      </c>
      <c r="W124" s="127">
        <f t="shared" si="128"/>
        <v>0.44731221804366483</v>
      </c>
      <c r="X124" s="67">
        <f t="shared" si="129"/>
        <v>0.89538404705484131</v>
      </c>
      <c r="Y124" s="59">
        <f t="array" ref="Y124">IF(U124=1, 1, (W124-Z124*'Saline (Inputs)'!$C$45))</f>
        <v>0.67134813254925307</v>
      </c>
      <c r="Z124" s="59">
        <f>IF(U124=1, 0, ((X124-W124)/'Saline (Inputs)'!$D$45))</f>
        <v>0.17481615295782754</v>
      </c>
      <c r="AA124" s="78">
        <f>VLOOKUP('Saline (Inputs)'!$T151,'Depositional Environments'!$BK$11:$BU$26,8,FALSE)</f>
        <v>0.19</v>
      </c>
      <c r="AB124" s="78">
        <f>VLOOKUP('Saline (Inputs)'!$T151,'Depositional Environments'!$BK$11:$BU$26,9,FALSE)</f>
        <v>0.59</v>
      </c>
      <c r="AC124" s="134">
        <f>IF('Saline (Inputs)'!$T151="Default",IF('Saline (Inputs)'!AB151=0,'Saline (Inputs)'!K$24,'Saline (Inputs)'!AB151),IF('Saline (Inputs)'!AB151=0,AA124,'Saline (Inputs)'!AB151))</f>
        <v>0</v>
      </c>
      <c r="AD124" s="134">
        <f>IF('Saline (Inputs)'!$T151="Default",IF('Saline (Inputs)'!AC151=0,'Saline (Inputs)'!L$24,'Saline (Inputs)'!AC151),IF('Saline (Inputs)'!AC151=0,AB124,'Saline (Inputs)'!AC151))</f>
        <v>0</v>
      </c>
      <c r="AE124" s="127">
        <f t="shared" si="130"/>
        <v>-1.4500101755059984</v>
      </c>
      <c r="AF124" s="67">
        <f t="shared" si="131"/>
        <v>0.36396537720141148</v>
      </c>
      <c r="AG124" s="59">
        <f t="array" ref="AG124">IF(AC124=1, 1, (AE124-AH124*'Saline (Inputs)'!$C$45))</f>
        <v>-0.54302239915229344</v>
      </c>
      <c r="AH124" s="59">
        <f>IF(AC124=1, 0, ((AF124-AE124)/'Saline (Inputs)'!$D$45))</f>
        <v>0.7077263223257636</v>
      </c>
      <c r="AI124" s="78">
        <f>VLOOKUP('Saline (Inputs)'!$T151,'Depositional Environments'!$BK$11:$BU$26,10,FALSE)</f>
        <v>0.39</v>
      </c>
      <c r="AJ124" s="78">
        <f>VLOOKUP('Saline (Inputs)'!$T151,'Depositional Environments'!$BK$11:$BU$26,11,FALSE)</f>
        <v>0.81</v>
      </c>
      <c r="AK124" s="134">
        <f>IF('Saline (Inputs)'!$T151="Default",IF('Saline (Inputs)'!K$25=0,'Saline (Inputs)'!AD151,'Saline (Inputs)'!$K$25),IF('Saline (Inputs)'!AD151=0,AI124,'Saline (Inputs)'!AD151))</f>
        <v>0</v>
      </c>
      <c r="AL124" s="134">
        <f>IF('Saline (Inputs)'!$T151="Default",IF('Saline (Inputs)'!L$25=0,'Saline (Inputs)'!AE151,'Saline (Inputs)'!$L$25),IF('Saline (Inputs)'!AE151=0,AJ124,'Saline (Inputs)'!AE151))</f>
        <v>0</v>
      </c>
      <c r="AM124" s="127">
        <f t="shared" si="132"/>
        <v>-0.44731221804366478</v>
      </c>
      <c r="AN124" s="67">
        <f t="shared" si="133"/>
        <v>1.4500101755059986</v>
      </c>
      <c r="AO124" s="59">
        <f t="array" ref="AO124">IF(AK124=1, 1, (AM124-AP124*'Saline (Inputs)'!$C$45))</f>
        <v>0.50134897873116691</v>
      </c>
      <c r="AP124" s="59">
        <f>IF(AK124=1, 0, ((AN124-AM124)/'Saline (Inputs)'!$D$45))</f>
        <v>0.74024426506138619</v>
      </c>
      <c r="AR124" s="145">
        <v>117</v>
      </c>
      <c r="AS124" s="143">
        <f t="shared" si="74"/>
        <v>1</v>
      </c>
      <c r="AT124" s="143">
        <f t="shared" si="75"/>
        <v>1</v>
      </c>
      <c r="AU124" s="143">
        <f t="shared" si="76"/>
        <v>1</v>
      </c>
      <c r="AV124" s="143">
        <f t="shared" si="77"/>
        <v>1</v>
      </c>
      <c r="AW124" s="143">
        <f t="shared" si="78"/>
        <v>1</v>
      </c>
      <c r="BS124" s="140">
        <v>117</v>
      </c>
      <c r="BT124" s="78">
        <f>VLOOKUP('Shale (Inputs)'!AC151,$AY$7:$BA$8,2,FALSE)</f>
        <v>0.2</v>
      </c>
      <c r="BU124" s="78">
        <f>VLOOKUP('Shale (Inputs)'!AC151,$AY$7:$BA$8,3,FALSE)</f>
        <v>0.8</v>
      </c>
      <c r="BV124" s="134">
        <f>IF('Shale (Inputs)'!$AC151="Default",IF('Shale (Inputs)'!AE151=0,'Shale (Inputs)'!L$19,'Shale (Inputs)'!AE151),IF('Shale (Inputs)'!AE151=0,BT124,'Shale (Inputs)'!AE151))</f>
        <v>0.2</v>
      </c>
      <c r="BW124" s="134">
        <f>IF('Shale (Inputs)'!$AC151="Default",IF('Shale (Inputs)'!AF151=0,'Shale (Inputs)'!M$19,'Shale (Inputs)'!AF151),IF('Shale (Inputs)'!AF151=0,BU124,'Shale (Inputs)'!AF151))</f>
        <v>0.8</v>
      </c>
      <c r="BX124" s="127">
        <f t="shared" si="79"/>
        <v>-1.3862943611198906</v>
      </c>
      <c r="BY124" s="67">
        <f t="shared" si="80"/>
        <v>1.3862949861200078</v>
      </c>
      <c r="BZ124" s="59">
        <f>IF(BV124=1, 1, (BX124-CA124*'Saline (Inputs)'!$C$45))</f>
        <v>3.1250005871896747E-7</v>
      </c>
      <c r="CA124" s="59">
        <f>IF(BV124=1, 0, ((BY124-BX124)/'Saline (Inputs)'!$D$45))</f>
        <v>1.0817314815037018</v>
      </c>
      <c r="CB124" s="78">
        <f>VLOOKUP('Shale (Inputs)'!AC151,Calculations!$BC$7:$BE$8,2,FALSE)</f>
        <v>0.03</v>
      </c>
      <c r="CC124" s="78">
        <f>VLOOKUP('Shale (Inputs)'!AC151,Calculations!$BC$7:$BE$8,3,FALSE)</f>
        <v>0.92</v>
      </c>
      <c r="CD124" s="134">
        <f>IF('Shale (Inputs)'!$AC151="Default",IF('Shale (Inputs)'!AG151=0,'Shale (Inputs)'!L$20,'Shale (Inputs)'!AG151),IF('Shale (Inputs)'!AG151=0,CB124,'Shale (Inputs)'!AG151))</f>
        <v>0.03</v>
      </c>
      <c r="CE124" s="134">
        <f>IF('Shale (Inputs)'!$AC151="Default",IF('Shale (Inputs)'!AH151=0,'Shale (Inputs)'!M$20,'Shale (Inputs)'!AH151),IF('Shale (Inputs)'!AH151=0,CC124,'Shale (Inputs)'!AH151))</f>
        <v>0.92</v>
      </c>
      <c r="CF124" s="127">
        <f t="shared" si="81"/>
        <v>-3.4760986898352733</v>
      </c>
      <c r="CG124" s="67">
        <f t="shared" si="82"/>
        <v>2.4423483940656316</v>
      </c>
      <c r="CH124" s="59">
        <f t="array" ref="CH124">IF(CD124=1, 1, (CF124-CI124*'Saline (Inputs)'!$C$45))</f>
        <v>-0.51687514788482103</v>
      </c>
      <c r="CI124" s="59">
        <f>IF(CD124=1, 0, ((CG124-CF124)/'Saline (Inputs)'!$D$45))</f>
        <v>2.3090943989389285</v>
      </c>
      <c r="CJ124" s="78">
        <f>VLOOKUP('Shale (Inputs)'!$AJ151,Calculations!$BG$18:$BI$25,2,FALSE)</f>
        <v>0.25</v>
      </c>
      <c r="CK124" s="78">
        <f>VLOOKUP('Shale (Inputs)'!$AJ151,Calculations!$BG$18:$BI$25,3,FALSE)</f>
        <v>0.53</v>
      </c>
      <c r="CL124" s="134">
        <f>IF('Shale (Inputs)'!$AJ151="Default",IF('Shale (Inputs)'!AL151=0,'Shale (Inputs)'!L$24,'Shale (Inputs)'!AL151),IF('Shale (Inputs)'!AL151=0,CJ124,'Shale (Inputs)'!AL151))</f>
        <v>0.2</v>
      </c>
      <c r="CM124" s="134">
        <f>IF('Shale (Inputs)'!$AJ151="Default",IF('Shale (Inputs)'!AM151=0,'Shale (Inputs)'!M$24,'Shale (Inputs)'!AM151),IF('Shale (Inputs)'!AM151=0,CK124,'Shale (Inputs)'!AM151))</f>
        <v>0.85</v>
      </c>
      <c r="CN124" s="135">
        <f t="shared" si="83"/>
        <v>-1.3862943611198906</v>
      </c>
      <c r="CO124" s="136">
        <f t="shared" si="84"/>
        <v>1.7346018397020466</v>
      </c>
      <c r="CP124" s="137">
        <f t="array" ref="CP124">IF(CL124=1, 1, (CN124-CQ124*'Saline (Inputs)'!$C$45))</f>
        <v>0.17415373929107769</v>
      </c>
      <c r="CQ124" s="137">
        <f>IF(CL124=1, 0, ((CO124-CN124)/'Saline (Inputs)'!$D$45))</f>
        <v>1.2176241224814466</v>
      </c>
      <c r="CR124" s="78">
        <f>VLOOKUP('Shale (Inputs)'!$AJ151,Calculations!$BK$18:$BM$25,2,FALSE)</f>
        <v>0.14000000000000001</v>
      </c>
      <c r="CS124" s="78">
        <f>VLOOKUP('Shale (Inputs)'!$AJ151,Calculations!$BK$18:$BM$25,3,FALSE)</f>
        <v>0.34</v>
      </c>
      <c r="CT124" s="134">
        <f>IF('Shale (Inputs)'!$AJ151="Default",IF('Shale (Inputs)'!AN151=0,'Shale (Inputs)'!L$25,'Shale (Inputs)'!AN151),IF('Shale (Inputs)'!AN151=0,CR124,'Shale (Inputs)'!AN151))</f>
        <v>0.1</v>
      </c>
      <c r="CU124" s="134">
        <f>IF('Shale (Inputs)'!$AJ151="Default",IF('Shale (Inputs)'!AO151=0,'Shale (Inputs)'!M$25,'Shale (Inputs)'!AO151),IF('Shale (Inputs)'!AO151=0,CS124,'Shale (Inputs)'!AO151))</f>
        <v>0.49</v>
      </c>
      <c r="CV124" s="127">
        <f t="shared" si="85"/>
        <v>-2.1972245773362191</v>
      </c>
      <c r="CW124" s="67">
        <f t="shared" si="86"/>
        <v>-4.0004934453636599E-2</v>
      </c>
      <c r="CX124" s="59">
        <f t="array" ref="CX124">IF(CT124=1, 1, (CV124-CY124*'Saline (Inputs)'!$C$45))</f>
        <v>-1.1186147558949278</v>
      </c>
      <c r="CY124" s="59">
        <f>IF(CT124=1, 0, ((CW124-CV124)/'Saline (Inputs)'!$D$45))</f>
        <v>0.84164371566502805</v>
      </c>
      <c r="DA124" s="145">
        <v>117</v>
      </c>
      <c r="DB124" s="143">
        <f t="shared" si="87"/>
        <v>1</v>
      </c>
      <c r="DC124" s="143">
        <f t="shared" si="88"/>
        <v>1</v>
      </c>
      <c r="DD124" s="143">
        <f t="shared" si="89"/>
        <v>1</v>
      </c>
      <c r="DE124" s="143">
        <f t="shared" si="90"/>
        <v>1</v>
      </c>
      <c r="DI124" s="233">
        <v>118</v>
      </c>
      <c r="DJ124" s="231">
        <v>1.4093324807618002E-5</v>
      </c>
      <c r="DK124" s="231">
        <v>8.2159403973493299E-5</v>
      </c>
      <c r="DL124" s="231">
        <v>5.5005680769699831E-4</v>
      </c>
      <c r="DN124" s="140">
        <v>117</v>
      </c>
      <c r="DO124" s="77">
        <f>VLOOKUP('ROZ (Inputs)'!$Z152,'Depositional Environments'!$BW$11:$CI$26,2,FALSE)</f>
        <v>0.2</v>
      </c>
      <c r="DP124" s="77">
        <f>VLOOKUP('ROZ (Inputs)'!$Z152,'Depositional Environments'!$BW$11:$CI$26,3,FALSE)</f>
        <v>0.8</v>
      </c>
      <c r="DQ124" s="134">
        <f>IF('ROZ (Inputs)'!$Z152="Default",IF('ROZ (Inputs)'!AB152=0,'ROZ (Inputs)'!K$21,'ROZ (Inputs)'!AB152),IF('ROZ (Inputs)'!AB152=0,DO124,'ROZ (Inputs)'!AB152))</f>
        <v>0</v>
      </c>
      <c r="DR124" s="134">
        <f>IF('ROZ (Inputs)'!$Z152="Default",IF('ROZ (Inputs)'!AC152=0,'ROZ (Inputs)'!L$21,'ROZ (Inputs)'!AC152),IF('ROZ (Inputs)'!AC152=0,DP124,'ROZ (Inputs)'!AC152))</f>
        <v>0</v>
      </c>
      <c r="DS124" s="127">
        <f t="shared" si="91"/>
        <v>-1.3862943611198906</v>
      </c>
      <c r="DT124" s="67">
        <f t="shared" si="92"/>
        <v>1.3862943611198908</v>
      </c>
      <c r="DU124" s="59">
        <f>IF(DQ124=1, 1, (DS124-DV124*'Saline (Inputs)'!$C$45))</f>
        <v>2.2204460492503131E-16</v>
      </c>
      <c r="DV124" s="59">
        <f>IF(DQ124=1, 0, ((DT124-DS124)/'Saline (Inputs)'!$D$45))</f>
        <v>1.0817312376586106</v>
      </c>
      <c r="DW124" s="77">
        <f>VLOOKUP('ROZ (Inputs)'!$Z152,'Depositional Environments'!$BW$11:$CI$26,4,FALSE)</f>
        <v>0.21</v>
      </c>
      <c r="DX124" s="77">
        <f>VLOOKUP('ROZ (Inputs)'!$Z152,'Depositional Environments'!$BW$11:$CI$26,5,FALSE)</f>
        <v>0.76</v>
      </c>
      <c r="DY124" s="134">
        <f>IF('ROZ (Inputs)'!$Z152="Default",IF('ROZ (Inputs)'!AD152=0,'ROZ (Inputs)'!K$22,'ROZ (Inputs)'!AD152),IF('ROZ (Inputs)'!AD152=0,DW124,'ROZ (Inputs)'!AD151))</f>
        <v>0</v>
      </c>
      <c r="DZ124" s="134">
        <f>IF('ROZ (Inputs)'!$Z152="Default",IF('ROZ (Inputs)'!AE152=0,'ROZ (Inputs)'!L$22,'ROZ (Inputs)'!AE152),IF('ROZ (Inputs)'!AE152=0,DX124,'ROZ (Inputs)'!AD151))</f>
        <v>0</v>
      </c>
      <c r="EA124" s="127">
        <f t="shared" si="93"/>
        <v>-1.3249254147435987</v>
      </c>
      <c r="EB124" s="67">
        <f t="shared" si="94"/>
        <v>1.1526795099383855</v>
      </c>
      <c r="EC124" s="59">
        <f t="array" ref="EC124">IF(DY124=1, 1, (EA124-ED124*'Saline (Inputs)'!$C$45))</f>
        <v>-8.612295240260659E-2</v>
      </c>
      <c r="ED124" s="59">
        <f>IF(DY124=1, 0, ((EB124-EA124)/'Saline (Inputs)'!$D$45))</f>
        <v>0.96664269752934828</v>
      </c>
      <c r="EE124" s="77">
        <f>VLOOKUP('ROZ (Inputs)'!$Z152,'Depositional Environments'!$BW$11:$CI$26,6,FALSE)</f>
        <v>0.64</v>
      </c>
      <c r="EF124" s="77">
        <f>VLOOKUP('ROZ (Inputs)'!$Z152,'Depositional Environments'!$BW$11:$CI$26,7,FALSE)</f>
        <v>0.77</v>
      </c>
      <c r="EG124" s="134">
        <f>IF('ROZ (Inputs)'!$Z152="Default",IF('ROZ (Inputs)'!AF152=0,'ROZ (Inputs)'!K$23,'ROZ (Inputs)'!AF152),IF('ROZ (Inputs)'!AF152=0,EE124,'ROZ (Inputs)'!AF151))</f>
        <v>0</v>
      </c>
      <c r="EH124" s="134">
        <f>IF('ROZ (Inputs)'!$Z152="Default",IF('ROZ (Inputs)'!AG152=0,'ROZ (Inputs)'!L$23,'ROZ (Inputs)'!AG152),IF('ROZ (Inputs)'!AG152=0,EF124,'ROZ (Inputs)'!AG151))</f>
        <v>0</v>
      </c>
      <c r="EI124" s="127">
        <f t="shared" si="95"/>
        <v>0.57536414490356191</v>
      </c>
      <c r="EJ124" s="67">
        <f t="shared" si="96"/>
        <v>1.2083112059245342</v>
      </c>
      <c r="EK124" s="59">
        <f t="array" ref="EK124">IF(EG124=1, 1, (EI124-EL124*'Saline (Inputs)'!$C$45))</f>
        <v>0.89183767541404801</v>
      </c>
      <c r="EL124" s="59">
        <f>IF(EG124=1, 0, ((EJ124-EI124)/'Saline (Inputs)'!$D$45))</f>
        <v>0.24694560797949588</v>
      </c>
      <c r="EM124" s="77">
        <f>VLOOKUP('ROZ (Inputs)'!$Z152,'Depositional Environments'!$BW$11:$CI$26,8,FALSE)</f>
        <v>0.16</v>
      </c>
      <c r="EN124" s="77">
        <f>VLOOKUP('ROZ (Inputs)'!$Z152,'Depositional Environments'!$BW$11:$CI$26,9,FALSE)</f>
        <v>0.39</v>
      </c>
      <c r="EO124" s="134">
        <f>IF('ROZ (Inputs)'!$Z152="Default",IF('ROZ (Inputs)'!AH152=0,'ROZ (Inputs)'!K$24,'ROZ (Inputs)'!AH152),IF('ROZ (Inputs)'!AH152=0,EM124,'ROZ (Inputs)'!AH151))</f>
        <v>0</v>
      </c>
      <c r="EP124" s="134">
        <f>IF('ROZ (Inputs)'!$Z152="Default",IF('ROZ (Inputs)'!AI152=0,'ROZ (Inputs)'!L$24,'ROZ (Inputs)'!AI152),IF('ROZ (Inputs)'!AI152=0,EN124,'ROZ (Inputs)'!AI151))</f>
        <v>0</v>
      </c>
      <c r="EQ124" s="127">
        <f t="shared" si="97"/>
        <v>-1.6582280766035322</v>
      </c>
      <c r="ER124" s="67">
        <f t="shared" si="98"/>
        <v>-0.44731221804366478</v>
      </c>
      <c r="ES124" s="59">
        <f t="array" ref="ES124">IF(EO124=1, 1, (EQ124-ET124*'Saline (Inputs)'!$C$45))</f>
        <v>-1.0527701473235984</v>
      </c>
      <c r="ET124" s="59">
        <f>IF(EO124=1, 0, ((ER124-EQ124)/'Saline (Inputs)'!$D$45))</f>
        <v>0.47244133248952946</v>
      </c>
      <c r="EU124" s="77">
        <f>VLOOKUP('ROZ (Inputs)'!$Z152,'Depositional Environments'!$BW$11:$CI$26,10,FALSE)</f>
        <v>0.35</v>
      </c>
      <c r="EV124" s="77">
        <f>VLOOKUP('ROZ (Inputs)'!$Z152,'Depositional Environments'!$BW$11:$CI$26,11,FALSE)</f>
        <v>0.76</v>
      </c>
      <c r="EW124" s="134">
        <f>IF('ROZ (Inputs)'!$Z152="Default",IF('ROZ (Inputs)'!AJ152=0,'ROZ (Inputs)'!K$25,'ROZ (Inputs)'!AJ152),IF('ROZ (Inputs)'!AJ152=0,EU124,'ROZ (Inputs)'!AJ151))</f>
        <v>0</v>
      </c>
      <c r="EX124" s="134">
        <f>IF('ROZ (Inputs)'!$Z152="Default",IF('ROZ (Inputs)'!AK152=0,'ROZ (Inputs)'!L$25,'ROZ (Inputs)'!AK152),IF('ROZ (Inputs)'!AK152=0,EV124,'ROZ (Inputs)'!AK151))</f>
        <v>0</v>
      </c>
      <c r="EY124" s="127">
        <f t="shared" si="99"/>
        <v>-0.61903920840622351</v>
      </c>
      <c r="EZ124" s="67">
        <f t="shared" si="100"/>
        <v>1.1526795099383855</v>
      </c>
      <c r="FA124" s="59">
        <f t="array" ref="FA124">IF(EW124=1, 1, (EY124-FB124*'Saline (Inputs)'!$C$45))</f>
        <v>0.26682015076608112</v>
      </c>
      <c r="FB124" s="59">
        <f>IF(EW124=1, 0, ((EZ124-EY124)/'Saline (Inputs)'!$D$45))</f>
        <v>0.69123973079917</v>
      </c>
      <c r="FC124" s="283">
        <f>VLOOKUP('ROZ (Inputs)'!$Z152,'Depositional Environments'!$BW$11:$CI$26,12,FALSE)</f>
        <v>8.9999999999999993E-3</v>
      </c>
      <c r="FD124" s="283">
        <f>VLOOKUP('ROZ (Inputs)'!$Z152,'Depositional Environments'!$BW$11:$CI$26,13,FALSE)</f>
        <v>1.0999999999999999E-2</v>
      </c>
      <c r="FE124" s="134">
        <f>IF('ROZ (Inputs)'!$Z152="Default",IF('ROZ (Inputs)'!AL152=0,'ROZ (Inputs)'!K$26,'ROZ (Inputs)'!AL152),IF('ROZ (Inputs)'!AL152=0,FC124,'ROZ (Inputs)'!AL151))</f>
        <v>0</v>
      </c>
      <c r="FF124" s="134">
        <f>IF('ROZ (Inputs)'!$Z152="Default",IF('ROZ (Inputs)'!AM152=0,'ROZ (Inputs)'!L$26,'ROZ (Inputs)'!AM152),IF('ROZ (Inputs)'!AM152=0,FD124,'ROZ (Inputs)'!AM151))</f>
        <v>0</v>
      </c>
      <c r="FG124" s="127">
        <f t="shared" si="101"/>
        <v>-4.7014899569937691</v>
      </c>
      <c r="FH124" s="67">
        <f t="shared" si="102"/>
        <v>-4.4987990588243418</v>
      </c>
      <c r="FI124" s="59">
        <f t="array" ref="FI124">IF(FE124=1, 1, (FG124-FJ124*'Saline (Inputs)'!$C$45))</f>
        <v>-4.6001445079090555</v>
      </c>
      <c r="FJ124" s="59">
        <f>IF(FE124=1, 0, ((FH124-FG124)/'Saline (Inputs)'!$D$45))</f>
        <v>7.9080274106369253E-2</v>
      </c>
      <c r="FL124" s="145">
        <v>117</v>
      </c>
      <c r="FM124" s="143">
        <f t="shared" si="103"/>
        <v>1</v>
      </c>
      <c r="FN124" s="143">
        <f t="shared" si="104"/>
        <v>1</v>
      </c>
      <c r="FO124" s="143">
        <f t="shared" si="105"/>
        <v>1</v>
      </c>
      <c r="FP124" s="143">
        <f t="shared" si="106"/>
        <v>1</v>
      </c>
      <c r="FQ124" s="143">
        <f t="shared" si="107"/>
        <v>1</v>
      </c>
      <c r="FR124" s="143">
        <f t="shared" si="108"/>
        <v>1</v>
      </c>
      <c r="FT124" s="145">
        <v>117</v>
      </c>
      <c r="FU124" s="34">
        <v>-5.9427286032587615E-4</v>
      </c>
      <c r="FV124" s="34">
        <v>-3.7217168937779116E-5</v>
      </c>
      <c r="FW124" s="34">
        <v>5.1492035709093967E-5</v>
      </c>
      <c r="FZ124" s="140">
        <v>117</v>
      </c>
      <c r="GA124" s="78">
        <f>VLOOKUP('Shale_EERC (Inputs)'!$AI149,$ID$7:$IF$8,2,FALSE)</f>
        <v>0.2</v>
      </c>
      <c r="GB124" s="78">
        <f>VLOOKUP('Shale_EERC (Inputs)'!AI149,$AY$7:$BA$8,3,FALSE)</f>
        <v>0.8</v>
      </c>
      <c r="GC124" s="134">
        <f>IF('Shale_EERC (Inputs)'!$AI149="Default",IF('Shale_EERC (Inputs)'!AK149=0,'Shale_EERC (Inputs)'!L$19,'Shale_EERC (Inputs)'!AK149),IF('Shale_EERC (Inputs)'!AK149=0,GA124,'Shale_EERC (Inputs)'!AK149))</f>
        <v>0.2</v>
      </c>
      <c r="GD124" s="134">
        <f>IF('Shale_EERC (Inputs)'!$AI149="Default",IF('Shale_EERC (Inputs)'!AL149=0,'Shale_EERC (Inputs)'!M$19,'Shale_EERC (Inputs)'!AL149),IF('Shale_EERC (Inputs)'!AL149=0,GB124,'Shale_EERC (Inputs)'!AL149))</f>
        <v>0.8</v>
      </c>
      <c r="GE124" s="127">
        <f t="shared" si="109"/>
        <v>-1.3862943611198906</v>
      </c>
      <c r="GF124" s="67">
        <f t="shared" si="110"/>
        <v>1.3862949861200078</v>
      </c>
      <c r="GG124" s="59">
        <f>IF(GC124=1, 1, (GE124-GH124*'Saline (Inputs)'!$C$45))</f>
        <v>3.1250005871896747E-7</v>
      </c>
      <c r="GH124" s="59">
        <f>IF(GC124=1, 0, ((GF124-GE124)/'Saline (Inputs)'!$D$45))</f>
        <v>1.0817314815037018</v>
      </c>
      <c r="GI124" s="78">
        <f>VLOOKUP('Shale_EERC (Inputs)'!$AI149,$IH$7:$IJ$8,2,FALSE)</f>
        <v>0.2</v>
      </c>
      <c r="GJ124" s="78">
        <f>VLOOKUP('Shale_EERC (Inputs)'!$AI149,$IH$7:$IJ$8,3,FALSE)</f>
        <v>0.8</v>
      </c>
      <c r="GK124" s="134">
        <f>IF('Shale_EERC (Inputs)'!$AI149="Default",IF('Shale_EERC (Inputs)'!AM149=0,'Shale_EERC (Inputs)'!L$20,'Shale_EERC (Inputs)'!AM149),IF('Shale_EERC (Inputs)'!AM149=0,GI124,'Shale_EERC (Inputs)'!AM149))</f>
        <v>0.2</v>
      </c>
      <c r="GL124" s="134">
        <f>IF('Shale_EERC (Inputs)'!$AI149="Default",IF('Shale_EERC (Inputs)'!AN149=0,'Shale_EERC (Inputs)'!M$20,'Shale_EERC (Inputs)'!AN149),IF('Shale_EERC (Inputs)'!AN149=0,GJ124,'Shale_EERC (Inputs)'!AN149))</f>
        <v>0.8</v>
      </c>
      <c r="GM124" s="127">
        <f t="shared" si="111"/>
        <v>-1.3862943611198906</v>
      </c>
      <c r="GN124" s="67">
        <f t="shared" si="112"/>
        <v>1.3862949861200078</v>
      </c>
      <c r="GO124" s="59">
        <f t="array" ref="GO124">IF(GK124=1, 1, (GM124-GP124*'Saline (Inputs)'!$C$45))</f>
        <v>3.1250005871896747E-7</v>
      </c>
      <c r="GP124" s="59">
        <f>IF(GK124=1, 0, ((GN124-GM124)/'Saline (Inputs)'!$D$45))</f>
        <v>1.0817314815037018</v>
      </c>
      <c r="GQ124" s="78">
        <f>VLOOKUP('Shale_EERC (Inputs)'!$AI149,$IL$7:$IN$8,2,FALSE)</f>
        <v>0.2</v>
      </c>
      <c r="GR124" s="78">
        <f>VLOOKUP('Shale_EERC (Inputs)'!$AI149,$IL$7:$IN$8,3,FALSE)</f>
        <v>0.8</v>
      </c>
      <c r="GS124" s="134">
        <f>IF('Shale_EERC (Inputs)'!$AI149="Default",IF('Shale_EERC (Inputs)'!AO149=0,'Shale_EERC (Inputs)'!L$21,'Shale_EERC (Inputs)'!AO149),IF('Shale_EERC (Inputs)'!AO149=0,GQ124,'Shale_EERC (Inputs)'!AO149))</f>
        <v>0.2</v>
      </c>
      <c r="GT124" s="134">
        <f>IF('Shale_EERC (Inputs)'!$AI149="Default",IF('Shale_EERC (Inputs)'!AP149=0,'Shale_EERC (Inputs)'!M$21,'Shale_EERC (Inputs)'!AP149),IF('Shale_EERC (Inputs)'!AP149=0,GR124,'Shale_EERC (Inputs)'!AP149))</f>
        <v>0.8</v>
      </c>
      <c r="GU124" s="135">
        <f t="shared" si="121"/>
        <v>-1.3862943611198906</v>
      </c>
      <c r="GV124" s="136">
        <f t="shared" si="113"/>
        <v>1.3862949861200078</v>
      </c>
      <c r="GW124" s="137">
        <f t="array" ref="GW124">IF(GS124=1, 1, (GU124-GX124*'Saline (Inputs)'!$C$45))</f>
        <v>3.1250005871896747E-7</v>
      </c>
      <c r="GX124" s="137">
        <f>IF(GS124=1, 0, ((GV124-GU124)/'Saline (Inputs)'!$D$45))</f>
        <v>1.0817314815037018</v>
      </c>
      <c r="GY124" s="78">
        <f>VLOOKUP('Shale_EERC (Inputs)'!$AI149,$IP$7:$IR$8,2,FALSE)</f>
        <v>0.2</v>
      </c>
      <c r="GZ124" s="78">
        <f>VLOOKUP('Shale_EERC (Inputs)'!$AI149,$IP$7:$IR$8,3,FALSE)</f>
        <v>0.8</v>
      </c>
      <c r="HA124" s="134">
        <f>IF('Shale_EERC (Inputs)'!$AI149="Default",IF('Shale_EERC (Inputs)'!AQ149=0,'Shale_EERC (Inputs)'!L$22,'Shale_EERC (Inputs)'!AQ149),IF('Shale_EERC (Inputs)'!AQ149=0,GY124,'Shale_EERC (Inputs)'!AQ149))</f>
        <v>0.2</v>
      </c>
      <c r="HB124" s="134">
        <f>IF('Shale_EERC (Inputs)'!$AI149="Default",IF('Shale_EERC (Inputs)'!AR149=0,'Shale_EERC (Inputs)'!M$22,'Shale_EERC (Inputs)'!AR149),IF('Shale_EERC (Inputs)'!AR149=0,GZ124,'Shale_EERC (Inputs)'!AR149))</f>
        <v>0.8</v>
      </c>
      <c r="HC124" s="127">
        <f t="shared" si="114"/>
        <v>-1.3862943611198906</v>
      </c>
      <c r="HD124" s="67">
        <f t="shared" si="122"/>
        <v>1.3862949861200078</v>
      </c>
      <c r="HE124" s="59">
        <f t="array" ref="HE124">IF(HA124=1, 1, (HC124-HF124*'Saline (Inputs)'!$C$45))</f>
        <v>3.1250005871896747E-7</v>
      </c>
      <c r="HF124" s="59">
        <f>IF(HA124=1, 0, ((HD124-HC124)/'Saline (Inputs)'!$D$45))</f>
        <v>1.0817314815037018</v>
      </c>
      <c r="HG124" s="78">
        <f>VLOOKUP('Shale_EERC (Inputs)'!$AI149,$IT$7:$IV$8,2,FALSE)</f>
        <v>0.2</v>
      </c>
      <c r="HH124" s="78">
        <f>VLOOKUP('Shale_EERC (Inputs)'!$AI149,$IT$7:$IV$8,3,FALSE)</f>
        <v>0.8</v>
      </c>
      <c r="HI124" s="134">
        <f>IF('Shale_EERC (Inputs)'!$AI149="Default",IF('Shale_EERC (Inputs)'!AS149=0,'Shale_EERC (Inputs)'!L$23,'Shale_EERC (Inputs)'!AS149),IF('Shale_EERC (Inputs)'!AS149=0,HG124,'Shale_EERC (Inputs)'!AS149))</f>
        <v>0.2</v>
      </c>
      <c r="HJ124" s="134">
        <f>IF('Shale_EERC (Inputs)'!$AI149="Default",IF('Shale_EERC (Inputs)'!AT149=0,'Shale_EERC (Inputs)'!M$23,'Shale_EERC (Inputs)'!AT149),IF('Shale_EERC (Inputs)'!AT149=0,HH124,'Shale_EERC (Inputs)'!AT149))</f>
        <v>0.8</v>
      </c>
      <c r="HK124" s="127">
        <f t="shared" si="115"/>
        <v>-1.3862943611198906</v>
      </c>
      <c r="HL124" s="67">
        <f t="shared" si="123"/>
        <v>1.3862949861200078</v>
      </c>
      <c r="HM124" s="59">
        <f t="array" ref="HM124">IF(HI124=1, 1, (HK124-HN124*'Saline (Inputs)'!$C$45))</f>
        <v>3.1250005871896747E-7</v>
      </c>
      <c r="HN124" s="59">
        <f>IF(HI124=1, 0, ((HL124-HK124)/'Saline (Inputs)'!$D$45))</f>
        <v>1.0817314815037018</v>
      </c>
      <c r="HP124" s="145">
        <v>117</v>
      </c>
      <c r="HQ124" s="143">
        <f t="shared" si="116"/>
        <v>1</v>
      </c>
      <c r="HR124" s="143">
        <f t="shared" si="117"/>
        <v>1</v>
      </c>
      <c r="HS124" s="143">
        <f t="shared" si="118"/>
        <v>1</v>
      </c>
      <c r="HT124" s="143">
        <f t="shared" si="119"/>
        <v>1</v>
      </c>
      <c r="HU124" s="143">
        <f t="shared" si="120"/>
        <v>1</v>
      </c>
      <c r="HY124" s="233">
        <v>118</v>
      </c>
      <c r="HZ124" s="271">
        <v>1.807994067348734E-5</v>
      </c>
      <c r="IA124" s="271">
        <v>8.9884608314608127E-5</v>
      </c>
      <c r="IB124" s="271">
        <v>5.9470487758535675E-4</v>
      </c>
    </row>
    <row r="125" spans="2:236" x14ac:dyDescent="0.35">
      <c r="B125" s="140">
        <v>118</v>
      </c>
      <c r="C125" s="78">
        <f>VLOOKUP('Saline (Inputs)'!$T152,'Depositional Environments'!$BK$11:$BU$26,2,FALSE)</f>
        <v>0.2</v>
      </c>
      <c r="D125" s="78">
        <f>VLOOKUP('Saline (Inputs)'!$T152,'Depositional Environments'!$BK$11:$BU$26,3,FALSE)</f>
        <v>0.8</v>
      </c>
      <c r="E125" s="134">
        <f>IF('Saline (Inputs)'!$T152="Default",IF('Saline (Inputs)'!V152=0,'Saline (Inputs)'!K$21,'Saline (Inputs)'!V152),IF('Saline (Inputs)'!V152=0,C125,'Saline (Inputs)'!V152))</f>
        <v>0</v>
      </c>
      <c r="F125" s="134">
        <f>IF('Saline (Inputs)'!$T152="Default",IF('Saline (Inputs)'!W152=0,'Saline (Inputs)'!L$21,'Saline (Inputs)'!W152),IF('Saline (Inputs)'!W152=0,D125,'Saline (Inputs)'!W152))</f>
        <v>0</v>
      </c>
      <c r="G125" s="127">
        <f t="shared" si="124"/>
        <v>-1.3862943611198906</v>
      </c>
      <c r="H125" s="67">
        <f t="shared" si="125"/>
        <v>1.3862943611198908</v>
      </c>
      <c r="I125" s="59">
        <f>IF(E125=1, 1, (G125-J125*'Saline (Inputs)'!$C$45))</f>
        <v>2.2204460492503131E-16</v>
      </c>
      <c r="J125" s="59">
        <f>IF(E125=1, 0, ((H125-G125)/'Saline (Inputs)'!$D$45))</f>
        <v>1.0817312376586106</v>
      </c>
      <c r="K125" s="78">
        <f>VLOOKUP('Saline (Inputs)'!$T152,'Depositional Environments'!$BK$11:$BU$26,4,FALSE)</f>
        <v>0.21</v>
      </c>
      <c r="L125" s="78">
        <f>VLOOKUP('Saline (Inputs)'!$T152,'Depositional Environments'!$BK$11:$BU$26,5,FALSE)</f>
        <v>0.76</v>
      </c>
      <c r="M125" s="134">
        <f>IF('Saline (Inputs)'!$T152="Default",IF('Saline (Inputs)'!X152=0,'Saline (Inputs)'!K$22,'Saline (Inputs)'!X152), IF('Saline (Inputs)'!X152=0,Calculations!K125,'Saline (Inputs)'!X152))</f>
        <v>0</v>
      </c>
      <c r="N125" s="134">
        <f>IF('Saline (Inputs)'!$T152="Default",IF('Saline (Inputs)'!Y152=0,'Saline (Inputs)'!L$22,'Saline (Inputs)'!Y152), IF('Saline (Inputs)'!Y152=0,Calculations!L125,'Saline (Inputs)'!Y152))</f>
        <v>0</v>
      </c>
      <c r="O125" s="127">
        <f t="shared" si="126"/>
        <v>-1.3249254147435987</v>
      </c>
      <c r="P125" s="67">
        <f t="shared" si="127"/>
        <v>1.1526795099383855</v>
      </c>
      <c r="Q125" s="59">
        <f t="array" ref="Q125">IF(M125=1, 1, (O125-R125*'Saline (Inputs)'!$C$45))</f>
        <v>-8.612295240260659E-2</v>
      </c>
      <c r="R125" s="59">
        <f>IF(M125=1, 0, ((P125-O125)/'Saline (Inputs)'!$D$45))</f>
        <v>0.96664269752934828</v>
      </c>
      <c r="S125" s="78">
        <f>VLOOKUP('Saline (Inputs)'!$T152,'Depositional Environments'!$BK$11:$BU$26,6,FALSE)</f>
        <v>0.61</v>
      </c>
      <c r="T125" s="78">
        <f>VLOOKUP('Saline (Inputs)'!$T152,'Depositional Environments'!$BK$11:$BU$26,7,FALSE)</f>
        <v>0.71</v>
      </c>
      <c r="U125" s="134">
        <f>IF('Saline (Inputs)'!$T152="Default",IF('Saline (Inputs)'!Z152=0,'Saline (Inputs)'!K$23,'Saline (Inputs)'!Z152),IF('Saline (Inputs)'!Z152=0,S125,'Saline (Inputs)'!Z152))</f>
        <v>0</v>
      </c>
      <c r="V125" s="134">
        <f>IF('Saline (Inputs)'!$T152="Default",IF('Saline (Inputs)'!AA152=0,'Saline (Inputs)'!L$23,'Saline (Inputs)'!AA152),IF('Saline (Inputs)'!AA152=0,T125,'Saline (Inputs)'!AA152))</f>
        <v>0</v>
      </c>
      <c r="W125" s="127">
        <f t="shared" si="128"/>
        <v>0.44731221804366483</v>
      </c>
      <c r="X125" s="67">
        <f t="shared" si="129"/>
        <v>0.89538404705484131</v>
      </c>
      <c r="Y125" s="59">
        <f t="array" ref="Y125">IF(U125=1, 1, (W125-Z125*'Saline (Inputs)'!$C$45))</f>
        <v>0.67134813254925307</v>
      </c>
      <c r="Z125" s="59">
        <f>IF(U125=1, 0, ((X125-W125)/'Saline (Inputs)'!$D$45))</f>
        <v>0.17481615295782754</v>
      </c>
      <c r="AA125" s="78">
        <f>VLOOKUP('Saline (Inputs)'!$T152,'Depositional Environments'!$BK$11:$BU$26,8,FALSE)</f>
        <v>0.19</v>
      </c>
      <c r="AB125" s="78">
        <f>VLOOKUP('Saline (Inputs)'!$T152,'Depositional Environments'!$BK$11:$BU$26,9,FALSE)</f>
        <v>0.59</v>
      </c>
      <c r="AC125" s="134">
        <f>IF('Saline (Inputs)'!$T152="Default",IF('Saline (Inputs)'!AB152=0,'Saline (Inputs)'!K$24,'Saline (Inputs)'!AB152),IF('Saline (Inputs)'!AB152=0,AA125,'Saline (Inputs)'!AB152))</f>
        <v>0</v>
      </c>
      <c r="AD125" s="134">
        <f>IF('Saline (Inputs)'!$T152="Default",IF('Saline (Inputs)'!AC152=0,'Saline (Inputs)'!L$24,'Saline (Inputs)'!AC152),IF('Saline (Inputs)'!AC152=0,AB125,'Saline (Inputs)'!AC152))</f>
        <v>0</v>
      </c>
      <c r="AE125" s="127">
        <f t="shared" si="130"/>
        <v>-1.4500101755059984</v>
      </c>
      <c r="AF125" s="67">
        <f t="shared" si="131"/>
        <v>0.36396537720141148</v>
      </c>
      <c r="AG125" s="59">
        <f t="array" ref="AG125">IF(AC125=1, 1, (AE125-AH125*'Saline (Inputs)'!$C$45))</f>
        <v>-0.54302239915229344</v>
      </c>
      <c r="AH125" s="59">
        <f>IF(AC125=1, 0, ((AF125-AE125)/'Saline (Inputs)'!$D$45))</f>
        <v>0.7077263223257636</v>
      </c>
      <c r="AI125" s="78">
        <f>VLOOKUP('Saline (Inputs)'!$T152,'Depositional Environments'!$BK$11:$BU$26,10,FALSE)</f>
        <v>0.39</v>
      </c>
      <c r="AJ125" s="78">
        <f>VLOOKUP('Saline (Inputs)'!$T152,'Depositional Environments'!$BK$11:$BU$26,11,FALSE)</f>
        <v>0.81</v>
      </c>
      <c r="AK125" s="134">
        <f>IF('Saline (Inputs)'!$T152="Default",IF('Saline (Inputs)'!K$25=0,'Saline (Inputs)'!AD152,'Saline (Inputs)'!$K$25),IF('Saline (Inputs)'!AD152=0,AI125,'Saline (Inputs)'!AD152))</f>
        <v>0</v>
      </c>
      <c r="AL125" s="134">
        <f>IF('Saline (Inputs)'!$T152="Default",IF('Saline (Inputs)'!L$25=0,'Saline (Inputs)'!AE152,'Saline (Inputs)'!$L$25),IF('Saline (Inputs)'!AE152=0,AJ125,'Saline (Inputs)'!AE152))</f>
        <v>0</v>
      </c>
      <c r="AM125" s="127">
        <f t="shared" si="132"/>
        <v>-0.44731221804366478</v>
      </c>
      <c r="AN125" s="67">
        <f t="shared" si="133"/>
        <v>1.4500101755059986</v>
      </c>
      <c r="AO125" s="59">
        <f t="array" ref="AO125">IF(AK125=1, 1, (AM125-AP125*'Saline (Inputs)'!$C$45))</f>
        <v>0.50134897873116691</v>
      </c>
      <c r="AP125" s="59">
        <f>IF(AK125=1, 0, ((AN125-AM125)/'Saline (Inputs)'!$D$45))</f>
        <v>0.74024426506138619</v>
      </c>
      <c r="AR125" s="145">
        <v>118</v>
      </c>
      <c r="AS125" s="143">
        <f t="shared" si="74"/>
        <v>1</v>
      </c>
      <c r="AT125" s="143">
        <f t="shared" si="75"/>
        <v>1</v>
      </c>
      <c r="AU125" s="143">
        <f t="shared" si="76"/>
        <v>1</v>
      </c>
      <c r="AV125" s="143">
        <f t="shared" si="77"/>
        <v>1</v>
      </c>
      <c r="AW125" s="143">
        <f t="shared" si="78"/>
        <v>1</v>
      </c>
      <c r="BS125" s="140">
        <v>118</v>
      </c>
      <c r="BT125" s="78">
        <f>VLOOKUP('Shale (Inputs)'!AC152,$AY$7:$BA$8,2,FALSE)</f>
        <v>0.2</v>
      </c>
      <c r="BU125" s="78">
        <f>VLOOKUP('Shale (Inputs)'!AC152,$AY$7:$BA$8,3,FALSE)</f>
        <v>0.8</v>
      </c>
      <c r="BV125" s="134">
        <f>IF('Shale (Inputs)'!$AC152="Default",IF('Shale (Inputs)'!AE152=0,'Shale (Inputs)'!L$19,'Shale (Inputs)'!AE152),IF('Shale (Inputs)'!AE152=0,BT125,'Shale (Inputs)'!AE152))</f>
        <v>0.2</v>
      </c>
      <c r="BW125" s="134">
        <f>IF('Shale (Inputs)'!$AC152="Default",IF('Shale (Inputs)'!AF152=0,'Shale (Inputs)'!M$19,'Shale (Inputs)'!AF152),IF('Shale (Inputs)'!AF152=0,BU125,'Shale (Inputs)'!AF152))</f>
        <v>0.8</v>
      </c>
      <c r="BX125" s="127">
        <f t="shared" si="79"/>
        <v>-1.3862943611198906</v>
      </c>
      <c r="BY125" s="67">
        <f t="shared" si="80"/>
        <v>1.3862949861200078</v>
      </c>
      <c r="BZ125" s="59">
        <f>IF(BV125=1, 1, (BX125-CA125*'Saline (Inputs)'!$C$45))</f>
        <v>3.1250005871896747E-7</v>
      </c>
      <c r="CA125" s="59">
        <f>IF(BV125=1, 0, ((BY125-BX125)/'Saline (Inputs)'!$D$45))</f>
        <v>1.0817314815037018</v>
      </c>
      <c r="CB125" s="78">
        <f>VLOOKUP('Shale (Inputs)'!AC152,Calculations!$BC$7:$BE$8,2,FALSE)</f>
        <v>0.03</v>
      </c>
      <c r="CC125" s="78">
        <f>VLOOKUP('Shale (Inputs)'!AC152,Calculations!$BC$7:$BE$8,3,FALSE)</f>
        <v>0.92</v>
      </c>
      <c r="CD125" s="134">
        <f>IF('Shale (Inputs)'!$AC152="Default",IF('Shale (Inputs)'!AG152=0,'Shale (Inputs)'!L$20,'Shale (Inputs)'!AG152),IF('Shale (Inputs)'!AG152=0,CB125,'Shale (Inputs)'!AG152))</f>
        <v>0.03</v>
      </c>
      <c r="CE125" s="134">
        <f>IF('Shale (Inputs)'!$AC152="Default",IF('Shale (Inputs)'!AH152=0,'Shale (Inputs)'!M$20,'Shale (Inputs)'!AH152),IF('Shale (Inputs)'!AH152=0,CC125,'Shale (Inputs)'!AH152))</f>
        <v>0.92</v>
      </c>
      <c r="CF125" s="127">
        <f t="shared" si="81"/>
        <v>-3.4760986898352733</v>
      </c>
      <c r="CG125" s="67">
        <f t="shared" si="82"/>
        <v>2.4423483940656316</v>
      </c>
      <c r="CH125" s="59">
        <f t="array" ref="CH125">IF(CD125=1, 1, (CF125-CI125*'Saline (Inputs)'!$C$45))</f>
        <v>-0.51687514788482103</v>
      </c>
      <c r="CI125" s="59">
        <f>IF(CD125=1, 0, ((CG125-CF125)/'Saline (Inputs)'!$D$45))</f>
        <v>2.3090943989389285</v>
      </c>
      <c r="CJ125" s="78">
        <f>VLOOKUP('Shale (Inputs)'!$AJ152,Calculations!$BG$18:$BI$25,2,FALSE)</f>
        <v>0.25</v>
      </c>
      <c r="CK125" s="78">
        <f>VLOOKUP('Shale (Inputs)'!$AJ152,Calculations!$BG$18:$BI$25,3,FALSE)</f>
        <v>0.53</v>
      </c>
      <c r="CL125" s="134">
        <f>IF('Shale (Inputs)'!$AJ152="Default",IF('Shale (Inputs)'!AL152=0,'Shale (Inputs)'!L$24,'Shale (Inputs)'!AL152),IF('Shale (Inputs)'!AL152=0,CJ125,'Shale (Inputs)'!AL152))</f>
        <v>0.2</v>
      </c>
      <c r="CM125" s="134">
        <f>IF('Shale (Inputs)'!$AJ152="Default",IF('Shale (Inputs)'!AM152=0,'Shale (Inputs)'!M$24,'Shale (Inputs)'!AM152),IF('Shale (Inputs)'!AM152=0,CK125,'Shale (Inputs)'!AM152))</f>
        <v>0.85</v>
      </c>
      <c r="CN125" s="135">
        <f t="shared" si="83"/>
        <v>-1.3862943611198906</v>
      </c>
      <c r="CO125" s="136">
        <f t="shared" si="84"/>
        <v>1.7346018397020466</v>
      </c>
      <c r="CP125" s="137">
        <f t="array" ref="CP125">IF(CL125=1, 1, (CN125-CQ125*'Saline (Inputs)'!$C$45))</f>
        <v>0.17415373929107769</v>
      </c>
      <c r="CQ125" s="137">
        <f>IF(CL125=1, 0, ((CO125-CN125)/'Saline (Inputs)'!$D$45))</f>
        <v>1.2176241224814466</v>
      </c>
      <c r="CR125" s="78">
        <f>VLOOKUP('Shale (Inputs)'!$AJ152,Calculations!$BK$18:$BM$25,2,FALSE)</f>
        <v>0.14000000000000001</v>
      </c>
      <c r="CS125" s="78">
        <f>VLOOKUP('Shale (Inputs)'!$AJ152,Calculations!$BK$18:$BM$25,3,FALSE)</f>
        <v>0.34</v>
      </c>
      <c r="CT125" s="134">
        <f>IF('Shale (Inputs)'!$AJ152="Default",IF('Shale (Inputs)'!AN152=0,'Shale (Inputs)'!L$25,'Shale (Inputs)'!AN152),IF('Shale (Inputs)'!AN152=0,CR125,'Shale (Inputs)'!AN152))</f>
        <v>0.1</v>
      </c>
      <c r="CU125" s="134">
        <f>IF('Shale (Inputs)'!$AJ152="Default",IF('Shale (Inputs)'!AO152=0,'Shale (Inputs)'!M$25,'Shale (Inputs)'!AO152),IF('Shale (Inputs)'!AO152=0,CS125,'Shale (Inputs)'!AO152))</f>
        <v>0.49</v>
      </c>
      <c r="CV125" s="127">
        <f t="shared" si="85"/>
        <v>-2.1972245773362191</v>
      </c>
      <c r="CW125" s="67">
        <f t="shared" si="86"/>
        <v>-4.0004934453636599E-2</v>
      </c>
      <c r="CX125" s="59">
        <f t="array" ref="CX125">IF(CT125=1, 1, (CV125-CY125*'Saline (Inputs)'!$C$45))</f>
        <v>-1.1186147558949278</v>
      </c>
      <c r="CY125" s="59">
        <f>IF(CT125=1, 0, ((CW125-CV125)/'Saline (Inputs)'!$D$45))</f>
        <v>0.84164371566502805</v>
      </c>
      <c r="DA125" s="145">
        <v>118</v>
      </c>
      <c r="DB125" s="143">
        <f t="shared" si="87"/>
        <v>1</v>
      </c>
      <c r="DC125" s="143">
        <f t="shared" si="88"/>
        <v>1</v>
      </c>
      <c r="DD125" s="143">
        <f t="shared" si="89"/>
        <v>1</v>
      </c>
      <c r="DE125" s="143">
        <f t="shared" si="90"/>
        <v>1</v>
      </c>
      <c r="DI125" s="233">
        <v>119</v>
      </c>
      <c r="DJ125" s="231">
        <v>1.4342399936140277E-5</v>
      </c>
      <c r="DK125" s="231">
        <v>8.0064826761374027E-5</v>
      </c>
      <c r="DL125" s="231">
        <v>5.7790128630801985E-4</v>
      </c>
      <c r="DN125" s="140">
        <v>118</v>
      </c>
      <c r="DO125" s="77">
        <f>VLOOKUP('ROZ (Inputs)'!$Z153,'Depositional Environments'!$BW$11:$CI$26,2,FALSE)</f>
        <v>0.2</v>
      </c>
      <c r="DP125" s="77">
        <f>VLOOKUP('ROZ (Inputs)'!$Z153,'Depositional Environments'!$BW$11:$CI$26,3,FALSE)</f>
        <v>0.8</v>
      </c>
      <c r="DQ125" s="134">
        <f>IF('ROZ (Inputs)'!$Z153="Default",IF('ROZ (Inputs)'!AB153=0,'ROZ (Inputs)'!K$21,'ROZ (Inputs)'!AB153),IF('ROZ (Inputs)'!AB153=0,DO125,'ROZ (Inputs)'!AB153))</f>
        <v>0</v>
      </c>
      <c r="DR125" s="134">
        <f>IF('ROZ (Inputs)'!$Z153="Default",IF('ROZ (Inputs)'!AC153=0,'ROZ (Inputs)'!L$21,'ROZ (Inputs)'!AC153),IF('ROZ (Inputs)'!AC153=0,DP125,'ROZ (Inputs)'!AC153))</f>
        <v>0</v>
      </c>
      <c r="DS125" s="127">
        <f t="shared" si="91"/>
        <v>-1.3862943611198906</v>
      </c>
      <c r="DT125" s="67">
        <f t="shared" si="92"/>
        <v>1.3862943611198908</v>
      </c>
      <c r="DU125" s="59">
        <f>IF(DQ125=1, 1, (DS125-DV125*'Saline (Inputs)'!$C$45))</f>
        <v>2.2204460492503131E-16</v>
      </c>
      <c r="DV125" s="59">
        <f>IF(DQ125=1, 0, ((DT125-DS125)/'Saline (Inputs)'!$D$45))</f>
        <v>1.0817312376586106</v>
      </c>
      <c r="DW125" s="77">
        <f>VLOOKUP('ROZ (Inputs)'!$Z153,'Depositional Environments'!$BW$11:$CI$26,4,FALSE)</f>
        <v>0.21</v>
      </c>
      <c r="DX125" s="77">
        <f>VLOOKUP('ROZ (Inputs)'!$Z153,'Depositional Environments'!$BW$11:$CI$26,5,FALSE)</f>
        <v>0.76</v>
      </c>
      <c r="DY125" s="134">
        <f>IF('ROZ (Inputs)'!$Z153="Default",IF('ROZ (Inputs)'!AD153=0,'ROZ (Inputs)'!K$22,'ROZ (Inputs)'!AD153),IF('ROZ (Inputs)'!AD153=0,DW125,'ROZ (Inputs)'!AD152))</f>
        <v>0</v>
      </c>
      <c r="DZ125" s="134">
        <f>IF('ROZ (Inputs)'!$Z153="Default",IF('ROZ (Inputs)'!AE153=0,'ROZ (Inputs)'!L$22,'ROZ (Inputs)'!AE153),IF('ROZ (Inputs)'!AE153=0,DX125,'ROZ (Inputs)'!AD152))</f>
        <v>0</v>
      </c>
      <c r="EA125" s="127">
        <f t="shared" si="93"/>
        <v>-1.3249254147435987</v>
      </c>
      <c r="EB125" s="67">
        <f t="shared" si="94"/>
        <v>1.1526795099383855</v>
      </c>
      <c r="EC125" s="59">
        <f t="array" ref="EC125">IF(DY125=1, 1, (EA125-ED125*'Saline (Inputs)'!$C$45))</f>
        <v>-8.612295240260659E-2</v>
      </c>
      <c r="ED125" s="59">
        <f>IF(DY125=1, 0, ((EB125-EA125)/'Saline (Inputs)'!$D$45))</f>
        <v>0.96664269752934828</v>
      </c>
      <c r="EE125" s="77">
        <f>VLOOKUP('ROZ (Inputs)'!$Z153,'Depositional Environments'!$BW$11:$CI$26,6,FALSE)</f>
        <v>0.64</v>
      </c>
      <c r="EF125" s="77">
        <f>VLOOKUP('ROZ (Inputs)'!$Z153,'Depositional Environments'!$BW$11:$CI$26,7,FALSE)</f>
        <v>0.77</v>
      </c>
      <c r="EG125" s="134">
        <f>IF('ROZ (Inputs)'!$Z153="Default",IF('ROZ (Inputs)'!AF153=0,'ROZ (Inputs)'!K$23,'ROZ (Inputs)'!AF153),IF('ROZ (Inputs)'!AF153=0,EE125,'ROZ (Inputs)'!AF152))</f>
        <v>0</v>
      </c>
      <c r="EH125" s="134">
        <f>IF('ROZ (Inputs)'!$Z153="Default",IF('ROZ (Inputs)'!AG153=0,'ROZ (Inputs)'!L$23,'ROZ (Inputs)'!AG153),IF('ROZ (Inputs)'!AG153=0,EF125,'ROZ (Inputs)'!AG152))</f>
        <v>0</v>
      </c>
      <c r="EI125" s="127">
        <f t="shared" si="95"/>
        <v>0.57536414490356191</v>
      </c>
      <c r="EJ125" s="67">
        <f t="shared" si="96"/>
        <v>1.2083112059245342</v>
      </c>
      <c r="EK125" s="59">
        <f t="array" ref="EK125">IF(EG125=1, 1, (EI125-EL125*'Saline (Inputs)'!$C$45))</f>
        <v>0.89183767541404801</v>
      </c>
      <c r="EL125" s="59">
        <f>IF(EG125=1, 0, ((EJ125-EI125)/'Saline (Inputs)'!$D$45))</f>
        <v>0.24694560797949588</v>
      </c>
      <c r="EM125" s="77">
        <f>VLOOKUP('ROZ (Inputs)'!$Z153,'Depositional Environments'!$BW$11:$CI$26,8,FALSE)</f>
        <v>0.16</v>
      </c>
      <c r="EN125" s="77">
        <f>VLOOKUP('ROZ (Inputs)'!$Z153,'Depositional Environments'!$BW$11:$CI$26,9,FALSE)</f>
        <v>0.39</v>
      </c>
      <c r="EO125" s="134">
        <f>IF('ROZ (Inputs)'!$Z153="Default",IF('ROZ (Inputs)'!AH153=0,'ROZ (Inputs)'!K$24,'ROZ (Inputs)'!AH153),IF('ROZ (Inputs)'!AH153=0,EM125,'ROZ (Inputs)'!AH152))</f>
        <v>0</v>
      </c>
      <c r="EP125" s="134">
        <f>IF('ROZ (Inputs)'!$Z153="Default",IF('ROZ (Inputs)'!AI153=0,'ROZ (Inputs)'!L$24,'ROZ (Inputs)'!AI153),IF('ROZ (Inputs)'!AI153=0,EN125,'ROZ (Inputs)'!AI152))</f>
        <v>0</v>
      </c>
      <c r="EQ125" s="127">
        <f t="shared" si="97"/>
        <v>-1.6582280766035322</v>
      </c>
      <c r="ER125" s="67">
        <f t="shared" si="98"/>
        <v>-0.44731221804366478</v>
      </c>
      <c r="ES125" s="59">
        <f t="array" ref="ES125">IF(EO125=1, 1, (EQ125-ET125*'Saline (Inputs)'!$C$45))</f>
        <v>-1.0527701473235984</v>
      </c>
      <c r="ET125" s="59">
        <f>IF(EO125=1, 0, ((ER125-EQ125)/'Saline (Inputs)'!$D$45))</f>
        <v>0.47244133248952946</v>
      </c>
      <c r="EU125" s="77">
        <f>VLOOKUP('ROZ (Inputs)'!$Z153,'Depositional Environments'!$BW$11:$CI$26,10,FALSE)</f>
        <v>0.35</v>
      </c>
      <c r="EV125" s="77">
        <f>VLOOKUP('ROZ (Inputs)'!$Z153,'Depositional Environments'!$BW$11:$CI$26,11,FALSE)</f>
        <v>0.76</v>
      </c>
      <c r="EW125" s="134">
        <f>IF('ROZ (Inputs)'!$Z153="Default",IF('ROZ (Inputs)'!AJ153=0,'ROZ (Inputs)'!K$25,'ROZ (Inputs)'!AJ153),IF('ROZ (Inputs)'!AJ153=0,EU125,'ROZ (Inputs)'!AJ152))</f>
        <v>0</v>
      </c>
      <c r="EX125" s="134">
        <f>IF('ROZ (Inputs)'!$Z153="Default",IF('ROZ (Inputs)'!AK153=0,'ROZ (Inputs)'!L$25,'ROZ (Inputs)'!AK153),IF('ROZ (Inputs)'!AK153=0,EV125,'ROZ (Inputs)'!AK152))</f>
        <v>0</v>
      </c>
      <c r="EY125" s="127">
        <f t="shared" si="99"/>
        <v>-0.61903920840622351</v>
      </c>
      <c r="EZ125" s="67">
        <f t="shared" si="100"/>
        <v>1.1526795099383855</v>
      </c>
      <c r="FA125" s="59">
        <f t="array" ref="FA125">IF(EW125=1, 1, (EY125-FB125*'Saline (Inputs)'!$C$45))</f>
        <v>0.26682015076608112</v>
      </c>
      <c r="FB125" s="59">
        <f>IF(EW125=1, 0, ((EZ125-EY125)/'Saline (Inputs)'!$D$45))</f>
        <v>0.69123973079917</v>
      </c>
      <c r="FC125" s="283">
        <f>VLOOKUP('ROZ (Inputs)'!$Z153,'Depositional Environments'!$BW$11:$CI$26,12,FALSE)</f>
        <v>8.9999999999999993E-3</v>
      </c>
      <c r="FD125" s="283">
        <f>VLOOKUP('ROZ (Inputs)'!$Z153,'Depositional Environments'!$BW$11:$CI$26,13,FALSE)</f>
        <v>1.0999999999999999E-2</v>
      </c>
      <c r="FE125" s="134">
        <f>IF('ROZ (Inputs)'!$Z153="Default",IF('ROZ (Inputs)'!AL153=0,'ROZ (Inputs)'!K$26,'ROZ (Inputs)'!AL153),IF('ROZ (Inputs)'!AL153=0,FC125,'ROZ (Inputs)'!AL152))</f>
        <v>0</v>
      </c>
      <c r="FF125" s="134">
        <f>IF('ROZ (Inputs)'!$Z153="Default",IF('ROZ (Inputs)'!AM153=0,'ROZ (Inputs)'!L$26,'ROZ (Inputs)'!AM153),IF('ROZ (Inputs)'!AM153=0,FD125,'ROZ (Inputs)'!AM152))</f>
        <v>0</v>
      </c>
      <c r="FG125" s="127">
        <f t="shared" si="101"/>
        <v>-4.7014899569937691</v>
      </c>
      <c r="FH125" s="67">
        <f t="shared" si="102"/>
        <v>-4.4987990588243418</v>
      </c>
      <c r="FI125" s="59">
        <f t="array" ref="FI125">IF(FE125=1, 1, (FG125-FJ125*'Saline (Inputs)'!$C$45))</f>
        <v>-4.6001445079090555</v>
      </c>
      <c r="FJ125" s="59">
        <f>IF(FE125=1, 0, ((FH125-FG125)/'Saline (Inputs)'!$D$45))</f>
        <v>7.9080274106369253E-2</v>
      </c>
      <c r="FL125" s="145">
        <v>118</v>
      </c>
      <c r="FM125" s="143">
        <f t="shared" si="103"/>
        <v>1</v>
      </c>
      <c r="FN125" s="143">
        <f t="shared" si="104"/>
        <v>1</v>
      </c>
      <c r="FO125" s="143">
        <f t="shared" si="105"/>
        <v>1</v>
      </c>
      <c r="FP125" s="143">
        <f t="shared" si="106"/>
        <v>1</v>
      </c>
      <c r="FQ125" s="143">
        <f t="shared" si="107"/>
        <v>1</v>
      </c>
      <c r="FR125" s="143">
        <f t="shared" si="108"/>
        <v>1</v>
      </c>
      <c r="FT125" s="145">
        <v>118</v>
      </c>
      <c r="FU125" s="34">
        <v>-6.0637295246124961E-4</v>
      </c>
      <c r="FV125" s="34">
        <v>-3.72610393242203E-5</v>
      </c>
      <c r="FW125" s="34">
        <v>5.0366130381025141E-5</v>
      </c>
      <c r="FZ125" s="140">
        <v>118</v>
      </c>
      <c r="GA125" s="78">
        <f>VLOOKUP('Shale_EERC (Inputs)'!$AI150,$ID$7:$IF$8,2,FALSE)</f>
        <v>0.2</v>
      </c>
      <c r="GB125" s="78">
        <f>VLOOKUP('Shale_EERC (Inputs)'!AI150,$AY$7:$BA$8,3,FALSE)</f>
        <v>0.8</v>
      </c>
      <c r="GC125" s="134">
        <f>IF('Shale_EERC (Inputs)'!$AI150="Default",IF('Shale_EERC (Inputs)'!AK150=0,'Shale_EERC (Inputs)'!L$19,'Shale_EERC (Inputs)'!AK150),IF('Shale_EERC (Inputs)'!AK150=0,GA125,'Shale_EERC (Inputs)'!AK150))</f>
        <v>0.2</v>
      </c>
      <c r="GD125" s="134">
        <f>IF('Shale_EERC (Inputs)'!$AI150="Default",IF('Shale_EERC (Inputs)'!AL150=0,'Shale_EERC (Inputs)'!M$19,'Shale_EERC (Inputs)'!AL150),IF('Shale_EERC (Inputs)'!AL150=0,GB125,'Shale_EERC (Inputs)'!AL150))</f>
        <v>0.8</v>
      </c>
      <c r="GE125" s="127">
        <f t="shared" si="109"/>
        <v>-1.3862943611198906</v>
      </c>
      <c r="GF125" s="67">
        <f t="shared" si="110"/>
        <v>1.3862949861200078</v>
      </c>
      <c r="GG125" s="59">
        <f>IF(GC125=1, 1, (GE125-GH125*'Saline (Inputs)'!$C$45))</f>
        <v>3.1250005871896747E-7</v>
      </c>
      <c r="GH125" s="59">
        <f>IF(GC125=1, 0, ((GF125-GE125)/'Saline (Inputs)'!$D$45))</f>
        <v>1.0817314815037018</v>
      </c>
      <c r="GI125" s="78">
        <f>VLOOKUP('Shale_EERC (Inputs)'!$AI150,$IH$7:$IJ$8,2,FALSE)</f>
        <v>0.2</v>
      </c>
      <c r="GJ125" s="78">
        <f>VLOOKUP('Shale_EERC (Inputs)'!$AI150,$IH$7:$IJ$8,3,FALSE)</f>
        <v>0.8</v>
      </c>
      <c r="GK125" s="134">
        <f>IF('Shale_EERC (Inputs)'!$AI150="Default",IF('Shale_EERC (Inputs)'!AM150=0,'Shale_EERC (Inputs)'!L$20,'Shale_EERC (Inputs)'!AM150),IF('Shale_EERC (Inputs)'!AM150=0,GI125,'Shale_EERC (Inputs)'!AM150))</f>
        <v>0.2</v>
      </c>
      <c r="GL125" s="134">
        <f>IF('Shale_EERC (Inputs)'!$AI150="Default",IF('Shale_EERC (Inputs)'!AN150=0,'Shale_EERC (Inputs)'!M$20,'Shale_EERC (Inputs)'!AN150),IF('Shale_EERC (Inputs)'!AN150=0,GJ125,'Shale_EERC (Inputs)'!AN150))</f>
        <v>0.8</v>
      </c>
      <c r="GM125" s="127">
        <f t="shared" si="111"/>
        <v>-1.3862943611198906</v>
      </c>
      <c r="GN125" s="67">
        <f t="shared" si="112"/>
        <v>1.3862949861200078</v>
      </c>
      <c r="GO125" s="59">
        <f t="array" ref="GO125">IF(GK125=1, 1, (GM125-GP125*'Saline (Inputs)'!$C$45))</f>
        <v>3.1250005871896747E-7</v>
      </c>
      <c r="GP125" s="59">
        <f>IF(GK125=1, 0, ((GN125-GM125)/'Saline (Inputs)'!$D$45))</f>
        <v>1.0817314815037018</v>
      </c>
      <c r="GQ125" s="78">
        <f>VLOOKUP('Shale_EERC (Inputs)'!$AI150,$IL$7:$IN$8,2,FALSE)</f>
        <v>0.2</v>
      </c>
      <c r="GR125" s="78">
        <f>VLOOKUP('Shale_EERC (Inputs)'!$AI150,$IL$7:$IN$8,3,FALSE)</f>
        <v>0.8</v>
      </c>
      <c r="GS125" s="134">
        <f>IF('Shale_EERC (Inputs)'!$AI150="Default",IF('Shale_EERC (Inputs)'!AO150=0,'Shale_EERC (Inputs)'!L$21,'Shale_EERC (Inputs)'!AO150),IF('Shale_EERC (Inputs)'!AO150=0,GQ125,'Shale_EERC (Inputs)'!AO150))</f>
        <v>0.2</v>
      </c>
      <c r="GT125" s="134">
        <f>IF('Shale_EERC (Inputs)'!$AI150="Default",IF('Shale_EERC (Inputs)'!AP150=0,'Shale_EERC (Inputs)'!M$21,'Shale_EERC (Inputs)'!AP150),IF('Shale_EERC (Inputs)'!AP150=0,GR125,'Shale_EERC (Inputs)'!AP150))</f>
        <v>0.8</v>
      </c>
      <c r="GU125" s="135">
        <f t="shared" si="121"/>
        <v>-1.3862943611198906</v>
      </c>
      <c r="GV125" s="136">
        <f t="shared" si="113"/>
        <v>1.3862949861200078</v>
      </c>
      <c r="GW125" s="137">
        <f t="array" ref="GW125">IF(GS125=1, 1, (GU125-GX125*'Saline (Inputs)'!$C$45))</f>
        <v>3.1250005871896747E-7</v>
      </c>
      <c r="GX125" s="137">
        <f>IF(GS125=1, 0, ((GV125-GU125)/'Saline (Inputs)'!$D$45))</f>
        <v>1.0817314815037018</v>
      </c>
      <c r="GY125" s="78">
        <f>VLOOKUP('Shale_EERC (Inputs)'!$AI150,$IP$7:$IR$8,2,FALSE)</f>
        <v>0.2</v>
      </c>
      <c r="GZ125" s="78">
        <f>VLOOKUP('Shale_EERC (Inputs)'!$AI150,$IP$7:$IR$8,3,FALSE)</f>
        <v>0.8</v>
      </c>
      <c r="HA125" s="134">
        <f>IF('Shale_EERC (Inputs)'!$AI150="Default",IF('Shale_EERC (Inputs)'!AQ150=0,'Shale_EERC (Inputs)'!L$22,'Shale_EERC (Inputs)'!AQ150),IF('Shale_EERC (Inputs)'!AQ150=0,GY125,'Shale_EERC (Inputs)'!AQ150))</f>
        <v>0.2</v>
      </c>
      <c r="HB125" s="134">
        <f>IF('Shale_EERC (Inputs)'!$AI150="Default",IF('Shale_EERC (Inputs)'!AR150=0,'Shale_EERC (Inputs)'!M$22,'Shale_EERC (Inputs)'!AR150),IF('Shale_EERC (Inputs)'!AR150=0,GZ125,'Shale_EERC (Inputs)'!AR150))</f>
        <v>0.8</v>
      </c>
      <c r="HC125" s="127">
        <f t="shared" si="114"/>
        <v>-1.3862943611198906</v>
      </c>
      <c r="HD125" s="67">
        <f t="shared" si="122"/>
        <v>1.3862949861200078</v>
      </c>
      <c r="HE125" s="59">
        <f t="array" ref="HE125">IF(HA125=1, 1, (HC125-HF125*'Saline (Inputs)'!$C$45))</f>
        <v>3.1250005871896747E-7</v>
      </c>
      <c r="HF125" s="59">
        <f>IF(HA125=1, 0, ((HD125-HC125)/'Saline (Inputs)'!$D$45))</f>
        <v>1.0817314815037018</v>
      </c>
      <c r="HG125" s="78">
        <f>VLOOKUP('Shale_EERC (Inputs)'!$AI150,$IT$7:$IV$8,2,FALSE)</f>
        <v>0.2</v>
      </c>
      <c r="HH125" s="78">
        <f>VLOOKUP('Shale_EERC (Inputs)'!$AI150,$IT$7:$IV$8,3,FALSE)</f>
        <v>0.8</v>
      </c>
      <c r="HI125" s="134">
        <f>IF('Shale_EERC (Inputs)'!$AI150="Default",IF('Shale_EERC (Inputs)'!AS150=0,'Shale_EERC (Inputs)'!L$23,'Shale_EERC (Inputs)'!AS150),IF('Shale_EERC (Inputs)'!AS150=0,HG125,'Shale_EERC (Inputs)'!AS150))</f>
        <v>0.2</v>
      </c>
      <c r="HJ125" s="134">
        <f>IF('Shale_EERC (Inputs)'!$AI150="Default",IF('Shale_EERC (Inputs)'!AT150=0,'Shale_EERC (Inputs)'!M$23,'Shale_EERC (Inputs)'!AT150),IF('Shale_EERC (Inputs)'!AT150=0,HH125,'Shale_EERC (Inputs)'!AT150))</f>
        <v>0.8</v>
      </c>
      <c r="HK125" s="127">
        <f t="shared" si="115"/>
        <v>-1.3862943611198906</v>
      </c>
      <c r="HL125" s="67">
        <f t="shared" si="123"/>
        <v>1.3862949861200078</v>
      </c>
      <c r="HM125" s="59">
        <f t="array" ref="HM125">IF(HI125=1, 1, (HK125-HN125*'Saline (Inputs)'!$C$45))</f>
        <v>3.1250005871896747E-7</v>
      </c>
      <c r="HN125" s="59">
        <f>IF(HI125=1, 0, ((HL125-HK125)/'Saline (Inputs)'!$D$45))</f>
        <v>1.0817314815037018</v>
      </c>
      <c r="HP125" s="145">
        <v>118</v>
      </c>
      <c r="HQ125" s="143">
        <f t="shared" si="116"/>
        <v>1</v>
      </c>
      <c r="HR125" s="143">
        <f t="shared" si="117"/>
        <v>1</v>
      </c>
      <c r="HS125" s="143">
        <f t="shared" si="118"/>
        <v>1</v>
      </c>
      <c r="HT125" s="143">
        <f t="shared" si="119"/>
        <v>1</v>
      </c>
      <c r="HU125" s="143">
        <f t="shared" si="120"/>
        <v>1</v>
      </c>
      <c r="HY125" s="233">
        <v>119</v>
      </c>
      <c r="HZ125" s="271">
        <v>1.7537139683554164E-5</v>
      </c>
      <c r="IA125" s="271">
        <v>9.3087626737544361E-5</v>
      </c>
      <c r="IB125" s="271">
        <v>5.8412039652503919E-4</v>
      </c>
    </row>
    <row r="126" spans="2:236" x14ac:dyDescent="0.35">
      <c r="B126" s="140">
        <v>119</v>
      </c>
      <c r="C126" s="78">
        <f>VLOOKUP('Saline (Inputs)'!$T153,'Depositional Environments'!$BK$11:$BU$26,2,FALSE)</f>
        <v>0.2</v>
      </c>
      <c r="D126" s="78">
        <f>VLOOKUP('Saline (Inputs)'!$T153,'Depositional Environments'!$BK$11:$BU$26,3,FALSE)</f>
        <v>0.8</v>
      </c>
      <c r="E126" s="134">
        <f>IF('Saline (Inputs)'!$T153="Default",IF('Saline (Inputs)'!V153=0,'Saline (Inputs)'!K$21,'Saline (Inputs)'!V153),IF('Saline (Inputs)'!V153=0,C126,'Saline (Inputs)'!V153))</f>
        <v>0</v>
      </c>
      <c r="F126" s="134">
        <f>IF('Saline (Inputs)'!$T153="Default",IF('Saline (Inputs)'!W153=0,'Saline (Inputs)'!L$21,'Saline (Inputs)'!W153),IF('Saline (Inputs)'!W153=0,D126,'Saline (Inputs)'!W153))</f>
        <v>0</v>
      </c>
      <c r="G126" s="127">
        <f t="shared" si="124"/>
        <v>-1.3862943611198906</v>
      </c>
      <c r="H126" s="67">
        <f t="shared" si="125"/>
        <v>1.3862943611198908</v>
      </c>
      <c r="I126" s="59">
        <f>IF(E126=1, 1, (G126-J126*'Saline (Inputs)'!$C$45))</f>
        <v>2.2204460492503131E-16</v>
      </c>
      <c r="J126" s="59">
        <f>IF(E126=1, 0, ((H126-G126)/'Saline (Inputs)'!$D$45))</f>
        <v>1.0817312376586106</v>
      </c>
      <c r="K126" s="78">
        <f>VLOOKUP('Saline (Inputs)'!$T153,'Depositional Environments'!$BK$11:$BU$26,4,FALSE)</f>
        <v>0.21</v>
      </c>
      <c r="L126" s="78">
        <f>VLOOKUP('Saline (Inputs)'!$T153,'Depositional Environments'!$BK$11:$BU$26,5,FALSE)</f>
        <v>0.76</v>
      </c>
      <c r="M126" s="134">
        <f>IF('Saline (Inputs)'!$T153="Default",IF('Saline (Inputs)'!X153=0,'Saline (Inputs)'!K$22,'Saline (Inputs)'!X153), IF('Saline (Inputs)'!X153=0,Calculations!K126,'Saline (Inputs)'!X153))</f>
        <v>0</v>
      </c>
      <c r="N126" s="134">
        <f>IF('Saline (Inputs)'!$T153="Default",IF('Saline (Inputs)'!Y153=0,'Saline (Inputs)'!L$22,'Saline (Inputs)'!Y153), IF('Saline (Inputs)'!Y153=0,Calculations!L126,'Saline (Inputs)'!Y153))</f>
        <v>0</v>
      </c>
      <c r="O126" s="127">
        <f t="shared" si="126"/>
        <v>-1.3249254147435987</v>
      </c>
      <c r="P126" s="67">
        <f t="shared" si="127"/>
        <v>1.1526795099383855</v>
      </c>
      <c r="Q126" s="59">
        <f t="array" ref="Q126">IF(M126=1, 1, (O126-R126*'Saline (Inputs)'!$C$45))</f>
        <v>-8.612295240260659E-2</v>
      </c>
      <c r="R126" s="59">
        <f>IF(M126=1, 0, ((P126-O126)/'Saline (Inputs)'!$D$45))</f>
        <v>0.96664269752934828</v>
      </c>
      <c r="S126" s="78">
        <f>VLOOKUP('Saline (Inputs)'!$T153,'Depositional Environments'!$BK$11:$BU$26,6,FALSE)</f>
        <v>0.61</v>
      </c>
      <c r="T126" s="78">
        <f>VLOOKUP('Saline (Inputs)'!$T153,'Depositional Environments'!$BK$11:$BU$26,7,FALSE)</f>
        <v>0.71</v>
      </c>
      <c r="U126" s="134">
        <f>IF('Saline (Inputs)'!$T153="Default",IF('Saline (Inputs)'!Z153=0,'Saline (Inputs)'!K$23,'Saline (Inputs)'!Z153),IF('Saline (Inputs)'!Z153=0,S126,'Saline (Inputs)'!Z153))</f>
        <v>0</v>
      </c>
      <c r="V126" s="134">
        <f>IF('Saline (Inputs)'!$T153="Default",IF('Saline (Inputs)'!AA153=0,'Saline (Inputs)'!L$23,'Saline (Inputs)'!AA153),IF('Saline (Inputs)'!AA153=0,T126,'Saline (Inputs)'!AA153))</f>
        <v>0</v>
      </c>
      <c r="W126" s="127">
        <f t="shared" si="128"/>
        <v>0.44731221804366483</v>
      </c>
      <c r="X126" s="67">
        <f t="shared" si="129"/>
        <v>0.89538404705484131</v>
      </c>
      <c r="Y126" s="59">
        <f t="array" ref="Y126">IF(U126=1, 1, (W126-Z126*'Saline (Inputs)'!$C$45))</f>
        <v>0.67134813254925307</v>
      </c>
      <c r="Z126" s="59">
        <f>IF(U126=1, 0, ((X126-W126)/'Saline (Inputs)'!$D$45))</f>
        <v>0.17481615295782754</v>
      </c>
      <c r="AA126" s="78">
        <f>VLOOKUP('Saline (Inputs)'!$T153,'Depositional Environments'!$BK$11:$BU$26,8,FALSE)</f>
        <v>0.19</v>
      </c>
      <c r="AB126" s="78">
        <f>VLOOKUP('Saline (Inputs)'!$T153,'Depositional Environments'!$BK$11:$BU$26,9,FALSE)</f>
        <v>0.59</v>
      </c>
      <c r="AC126" s="134">
        <f>IF('Saline (Inputs)'!$T153="Default",IF('Saline (Inputs)'!AB153=0,'Saline (Inputs)'!K$24,'Saline (Inputs)'!AB153),IF('Saline (Inputs)'!AB153=0,AA126,'Saline (Inputs)'!AB153))</f>
        <v>0</v>
      </c>
      <c r="AD126" s="134">
        <f>IF('Saline (Inputs)'!$T153="Default",IF('Saline (Inputs)'!AC153=0,'Saline (Inputs)'!L$24,'Saline (Inputs)'!AC153),IF('Saline (Inputs)'!AC153=0,AB126,'Saline (Inputs)'!AC153))</f>
        <v>0</v>
      </c>
      <c r="AE126" s="127">
        <f t="shared" si="130"/>
        <v>-1.4500101755059984</v>
      </c>
      <c r="AF126" s="67">
        <f t="shared" si="131"/>
        <v>0.36396537720141148</v>
      </c>
      <c r="AG126" s="59">
        <f t="array" ref="AG126">IF(AC126=1, 1, (AE126-AH126*'Saline (Inputs)'!$C$45))</f>
        <v>-0.54302239915229344</v>
      </c>
      <c r="AH126" s="59">
        <f>IF(AC126=1, 0, ((AF126-AE126)/'Saline (Inputs)'!$D$45))</f>
        <v>0.7077263223257636</v>
      </c>
      <c r="AI126" s="78">
        <f>VLOOKUP('Saline (Inputs)'!$T153,'Depositional Environments'!$BK$11:$BU$26,10,FALSE)</f>
        <v>0.39</v>
      </c>
      <c r="AJ126" s="78">
        <f>VLOOKUP('Saline (Inputs)'!$T153,'Depositional Environments'!$BK$11:$BU$26,11,FALSE)</f>
        <v>0.81</v>
      </c>
      <c r="AK126" s="134">
        <f>IF('Saline (Inputs)'!$T153="Default",IF('Saline (Inputs)'!K$25=0,'Saline (Inputs)'!AD153,'Saline (Inputs)'!$K$25),IF('Saline (Inputs)'!AD153=0,AI126,'Saline (Inputs)'!AD153))</f>
        <v>0</v>
      </c>
      <c r="AL126" s="134">
        <f>IF('Saline (Inputs)'!$T153="Default",IF('Saline (Inputs)'!L$25=0,'Saline (Inputs)'!AE153,'Saline (Inputs)'!$L$25),IF('Saline (Inputs)'!AE153=0,AJ126,'Saline (Inputs)'!AE153))</f>
        <v>0</v>
      </c>
      <c r="AM126" s="127">
        <f t="shared" si="132"/>
        <v>-0.44731221804366478</v>
      </c>
      <c r="AN126" s="67">
        <f t="shared" si="133"/>
        <v>1.4500101755059986</v>
      </c>
      <c r="AO126" s="59">
        <f t="array" ref="AO126">IF(AK126=1, 1, (AM126-AP126*'Saline (Inputs)'!$C$45))</f>
        <v>0.50134897873116691</v>
      </c>
      <c r="AP126" s="59">
        <f>IF(AK126=1, 0, ((AN126-AM126)/'Saline (Inputs)'!$D$45))</f>
        <v>0.74024426506138619</v>
      </c>
      <c r="AR126" s="145">
        <v>119</v>
      </c>
      <c r="AS126" s="143">
        <f t="shared" si="74"/>
        <v>1</v>
      </c>
      <c r="AT126" s="143">
        <f t="shared" si="75"/>
        <v>1</v>
      </c>
      <c r="AU126" s="143">
        <f t="shared" si="76"/>
        <v>1</v>
      </c>
      <c r="AV126" s="143">
        <f t="shared" si="77"/>
        <v>1</v>
      </c>
      <c r="AW126" s="143">
        <f t="shared" si="78"/>
        <v>1</v>
      </c>
      <c r="BS126" s="140">
        <v>119</v>
      </c>
      <c r="BT126" s="78">
        <f>VLOOKUP('Shale (Inputs)'!AC153,$AY$7:$BA$8,2,FALSE)</f>
        <v>0.2</v>
      </c>
      <c r="BU126" s="78">
        <f>VLOOKUP('Shale (Inputs)'!AC153,$AY$7:$BA$8,3,FALSE)</f>
        <v>0.8</v>
      </c>
      <c r="BV126" s="134">
        <f>IF('Shale (Inputs)'!$AC153="Default",IF('Shale (Inputs)'!AE153=0,'Shale (Inputs)'!L$19,'Shale (Inputs)'!AE153),IF('Shale (Inputs)'!AE153=0,BT126,'Shale (Inputs)'!AE153))</f>
        <v>0.2</v>
      </c>
      <c r="BW126" s="134">
        <f>IF('Shale (Inputs)'!$AC153="Default",IF('Shale (Inputs)'!AF153=0,'Shale (Inputs)'!M$19,'Shale (Inputs)'!AF153),IF('Shale (Inputs)'!AF153=0,BU126,'Shale (Inputs)'!AF153))</f>
        <v>0.8</v>
      </c>
      <c r="BX126" s="127">
        <f t="shared" si="79"/>
        <v>-1.3862943611198906</v>
      </c>
      <c r="BY126" s="67">
        <f t="shared" si="80"/>
        <v>1.3862949861200078</v>
      </c>
      <c r="BZ126" s="59">
        <f>IF(BV126=1, 1, (BX126-CA126*'Saline (Inputs)'!$C$45))</f>
        <v>3.1250005871896747E-7</v>
      </c>
      <c r="CA126" s="59">
        <f>IF(BV126=1, 0, ((BY126-BX126)/'Saline (Inputs)'!$D$45))</f>
        <v>1.0817314815037018</v>
      </c>
      <c r="CB126" s="78">
        <f>VLOOKUP('Shale (Inputs)'!AC153,Calculations!$BC$7:$BE$8,2,FALSE)</f>
        <v>0.03</v>
      </c>
      <c r="CC126" s="78">
        <f>VLOOKUP('Shale (Inputs)'!AC153,Calculations!$BC$7:$BE$8,3,FALSE)</f>
        <v>0.92</v>
      </c>
      <c r="CD126" s="134">
        <f>IF('Shale (Inputs)'!$AC153="Default",IF('Shale (Inputs)'!AG153=0,'Shale (Inputs)'!L$20,'Shale (Inputs)'!AG153),IF('Shale (Inputs)'!AG153=0,CB126,'Shale (Inputs)'!AG153))</f>
        <v>0.03</v>
      </c>
      <c r="CE126" s="134">
        <f>IF('Shale (Inputs)'!$AC153="Default",IF('Shale (Inputs)'!AH153=0,'Shale (Inputs)'!M$20,'Shale (Inputs)'!AH153),IF('Shale (Inputs)'!AH153=0,CC126,'Shale (Inputs)'!AH153))</f>
        <v>0.92</v>
      </c>
      <c r="CF126" s="127">
        <f t="shared" si="81"/>
        <v>-3.4760986898352733</v>
      </c>
      <c r="CG126" s="67">
        <f t="shared" si="82"/>
        <v>2.4423483940656316</v>
      </c>
      <c r="CH126" s="59">
        <f t="array" ref="CH126">IF(CD126=1, 1, (CF126-CI126*'Saline (Inputs)'!$C$45))</f>
        <v>-0.51687514788482103</v>
      </c>
      <c r="CI126" s="59">
        <f>IF(CD126=1, 0, ((CG126-CF126)/'Saline (Inputs)'!$D$45))</f>
        <v>2.3090943989389285</v>
      </c>
      <c r="CJ126" s="78">
        <f>VLOOKUP('Shale (Inputs)'!$AJ153,Calculations!$BG$18:$BI$25,2,FALSE)</f>
        <v>0.25</v>
      </c>
      <c r="CK126" s="78">
        <f>VLOOKUP('Shale (Inputs)'!$AJ153,Calculations!$BG$18:$BI$25,3,FALSE)</f>
        <v>0.53</v>
      </c>
      <c r="CL126" s="134">
        <f>IF('Shale (Inputs)'!$AJ153="Default",IF('Shale (Inputs)'!AL153=0,'Shale (Inputs)'!L$24,'Shale (Inputs)'!AL153),IF('Shale (Inputs)'!AL153=0,CJ126,'Shale (Inputs)'!AL153))</f>
        <v>0.2</v>
      </c>
      <c r="CM126" s="134">
        <f>IF('Shale (Inputs)'!$AJ153="Default",IF('Shale (Inputs)'!AM153=0,'Shale (Inputs)'!M$24,'Shale (Inputs)'!AM153),IF('Shale (Inputs)'!AM153=0,CK126,'Shale (Inputs)'!AM153))</f>
        <v>0.85</v>
      </c>
      <c r="CN126" s="135">
        <f t="shared" si="83"/>
        <v>-1.3862943611198906</v>
      </c>
      <c r="CO126" s="136">
        <f t="shared" si="84"/>
        <v>1.7346018397020466</v>
      </c>
      <c r="CP126" s="137">
        <f t="array" ref="CP126">IF(CL126=1, 1, (CN126-CQ126*'Saline (Inputs)'!$C$45))</f>
        <v>0.17415373929107769</v>
      </c>
      <c r="CQ126" s="137">
        <f>IF(CL126=1, 0, ((CO126-CN126)/'Saline (Inputs)'!$D$45))</f>
        <v>1.2176241224814466</v>
      </c>
      <c r="CR126" s="78">
        <f>VLOOKUP('Shale (Inputs)'!$AJ153,Calculations!$BK$18:$BM$25,2,FALSE)</f>
        <v>0.14000000000000001</v>
      </c>
      <c r="CS126" s="78">
        <f>VLOOKUP('Shale (Inputs)'!$AJ153,Calculations!$BK$18:$BM$25,3,FALSE)</f>
        <v>0.34</v>
      </c>
      <c r="CT126" s="134">
        <f>IF('Shale (Inputs)'!$AJ153="Default",IF('Shale (Inputs)'!AN153=0,'Shale (Inputs)'!L$25,'Shale (Inputs)'!AN153),IF('Shale (Inputs)'!AN153=0,CR126,'Shale (Inputs)'!AN153))</f>
        <v>0.1</v>
      </c>
      <c r="CU126" s="134">
        <f>IF('Shale (Inputs)'!$AJ153="Default",IF('Shale (Inputs)'!AO153=0,'Shale (Inputs)'!M$25,'Shale (Inputs)'!AO153),IF('Shale (Inputs)'!AO153=0,CS126,'Shale (Inputs)'!AO153))</f>
        <v>0.49</v>
      </c>
      <c r="CV126" s="127">
        <f t="shared" si="85"/>
        <v>-2.1972245773362191</v>
      </c>
      <c r="CW126" s="67">
        <f t="shared" si="86"/>
        <v>-4.0004934453636599E-2</v>
      </c>
      <c r="CX126" s="59">
        <f t="array" ref="CX126">IF(CT126=1, 1, (CV126-CY126*'Saline (Inputs)'!$C$45))</f>
        <v>-1.1186147558949278</v>
      </c>
      <c r="CY126" s="59">
        <f>IF(CT126=1, 0, ((CW126-CV126)/'Saline (Inputs)'!$D$45))</f>
        <v>0.84164371566502805</v>
      </c>
      <c r="DA126" s="145">
        <v>119</v>
      </c>
      <c r="DB126" s="143">
        <f t="shared" si="87"/>
        <v>1</v>
      </c>
      <c r="DC126" s="143">
        <f t="shared" si="88"/>
        <v>1</v>
      </c>
      <c r="DD126" s="143">
        <f t="shared" si="89"/>
        <v>1</v>
      </c>
      <c r="DE126" s="143">
        <f t="shared" si="90"/>
        <v>1</v>
      </c>
      <c r="DI126" s="233">
        <v>120</v>
      </c>
      <c r="DJ126" s="231">
        <v>1.4282357369665966E-5</v>
      </c>
      <c r="DK126" s="231">
        <v>8.028915181057548E-5</v>
      </c>
      <c r="DL126" s="231">
        <v>5.5227905977638092E-4</v>
      </c>
      <c r="DN126" s="140">
        <v>119</v>
      </c>
      <c r="DO126" s="77">
        <f>VLOOKUP('ROZ (Inputs)'!$Z154,'Depositional Environments'!$BW$11:$CI$26,2,FALSE)</f>
        <v>0.2</v>
      </c>
      <c r="DP126" s="77">
        <f>VLOOKUP('ROZ (Inputs)'!$Z154,'Depositional Environments'!$BW$11:$CI$26,3,FALSE)</f>
        <v>0.8</v>
      </c>
      <c r="DQ126" s="134">
        <f>IF('ROZ (Inputs)'!$Z154="Default",IF('ROZ (Inputs)'!AB154=0,'ROZ (Inputs)'!K$21,'ROZ (Inputs)'!AB154),IF('ROZ (Inputs)'!AB154=0,DO126,'ROZ (Inputs)'!AB154))</f>
        <v>0</v>
      </c>
      <c r="DR126" s="134">
        <f>IF('ROZ (Inputs)'!$Z154="Default",IF('ROZ (Inputs)'!AC154=0,'ROZ (Inputs)'!L$21,'ROZ (Inputs)'!AC154),IF('ROZ (Inputs)'!AC154=0,DP126,'ROZ (Inputs)'!AC154))</f>
        <v>0</v>
      </c>
      <c r="DS126" s="127">
        <f t="shared" si="91"/>
        <v>-1.3862943611198906</v>
      </c>
      <c r="DT126" s="67">
        <f t="shared" si="92"/>
        <v>1.3862943611198908</v>
      </c>
      <c r="DU126" s="59">
        <f>IF(DQ126=1, 1, (DS126-DV126*'Saline (Inputs)'!$C$45))</f>
        <v>2.2204460492503131E-16</v>
      </c>
      <c r="DV126" s="59">
        <f>IF(DQ126=1, 0, ((DT126-DS126)/'Saline (Inputs)'!$D$45))</f>
        <v>1.0817312376586106</v>
      </c>
      <c r="DW126" s="77">
        <f>VLOOKUP('ROZ (Inputs)'!$Z154,'Depositional Environments'!$BW$11:$CI$26,4,FALSE)</f>
        <v>0.21</v>
      </c>
      <c r="DX126" s="77">
        <f>VLOOKUP('ROZ (Inputs)'!$Z154,'Depositional Environments'!$BW$11:$CI$26,5,FALSE)</f>
        <v>0.76</v>
      </c>
      <c r="DY126" s="134">
        <f>IF('ROZ (Inputs)'!$Z154="Default",IF('ROZ (Inputs)'!AD154=0,'ROZ (Inputs)'!K$22,'ROZ (Inputs)'!AD154),IF('ROZ (Inputs)'!AD154=0,DW126,'ROZ (Inputs)'!AD153))</f>
        <v>0</v>
      </c>
      <c r="DZ126" s="134">
        <f>IF('ROZ (Inputs)'!$Z154="Default",IF('ROZ (Inputs)'!AE154=0,'ROZ (Inputs)'!L$22,'ROZ (Inputs)'!AE154),IF('ROZ (Inputs)'!AE154=0,DX126,'ROZ (Inputs)'!AD153))</f>
        <v>0</v>
      </c>
      <c r="EA126" s="127">
        <f t="shared" si="93"/>
        <v>-1.3249254147435987</v>
      </c>
      <c r="EB126" s="67">
        <f t="shared" si="94"/>
        <v>1.1526795099383855</v>
      </c>
      <c r="EC126" s="59">
        <f t="array" ref="EC126">IF(DY126=1, 1, (EA126-ED126*'Saline (Inputs)'!$C$45))</f>
        <v>-8.612295240260659E-2</v>
      </c>
      <c r="ED126" s="59">
        <f>IF(DY126=1, 0, ((EB126-EA126)/'Saline (Inputs)'!$D$45))</f>
        <v>0.96664269752934828</v>
      </c>
      <c r="EE126" s="77">
        <f>VLOOKUP('ROZ (Inputs)'!$Z154,'Depositional Environments'!$BW$11:$CI$26,6,FALSE)</f>
        <v>0.64</v>
      </c>
      <c r="EF126" s="77">
        <f>VLOOKUP('ROZ (Inputs)'!$Z154,'Depositional Environments'!$BW$11:$CI$26,7,FALSE)</f>
        <v>0.77</v>
      </c>
      <c r="EG126" s="134">
        <f>IF('ROZ (Inputs)'!$Z154="Default",IF('ROZ (Inputs)'!AF154=0,'ROZ (Inputs)'!K$23,'ROZ (Inputs)'!AF154),IF('ROZ (Inputs)'!AF154=0,EE126,'ROZ (Inputs)'!AF153))</f>
        <v>0</v>
      </c>
      <c r="EH126" s="134">
        <f>IF('ROZ (Inputs)'!$Z154="Default",IF('ROZ (Inputs)'!AG154=0,'ROZ (Inputs)'!L$23,'ROZ (Inputs)'!AG154),IF('ROZ (Inputs)'!AG154=0,EF126,'ROZ (Inputs)'!AG153))</f>
        <v>0</v>
      </c>
      <c r="EI126" s="127">
        <f t="shared" si="95"/>
        <v>0.57536414490356191</v>
      </c>
      <c r="EJ126" s="67">
        <f t="shared" si="96"/>
        <v>1.2083112059245342</v>
      </c>
      <c r="EK126" s="59">
        <f t="array" ref="EK126">IF(EG126=1, 1, (EI126-EL126*'Saline (Inputs)'!$C$45))</f>
        <v>0.89183767541404801</v>
      </c>
      <c r="EL126" s="59">
        <f>IF(EG126=1, 0, ((EJ126-EI126)/'Saline (Inputs)'!$D$45))</f>
        <v>0.24694560797949588</v>
      </c>
      <c r="EM126" s="77">
        <f>VLOOKUP('ROZ (Inputs)'!$Z154,'Depositional Environments'!$BW$11:$CI$26,8,FALSE)</f>
        <v>0.16</v>
      </c>
      <c r="EN126" s="77">
        <f>VLOOKUP('ROZ (Inputs)'!$Z154,'Depositional Environments'!$BW$11:$CI$26,9,FALSE)</f>
        <v>0.39</v>
      </c>
      <c r="EO126" s="134">
        <f>IF('ROZ (Inputs)'!$Z154="Default",IF('ROZ (Inputs)'!AH154=0,'ROZ (Inputs)'!K$24,'ROZ (Inputs)'!AH154),IF('ROZ (Inputs)'!AH154=0,EM126,'ROZ (Inputs)'!AH153))</f>
        <v>0</v>
      </c>
      <c r="EP126" s="134">
        <f>IF('ROZ (Inputs)'!$Z154="Default",IF('ROZ (Inputs)'!AI154=0,'ROZ (Inputs)'!L$24,'ROZ (Inputs)'!AI154),IF('ROZ (Inputs)'!AI154=0,EN126,'ROZ (Inputs)'!AI153))</f>
        <v>0</v>
      </c>
      <c r="EQ126" s="127">
        <f t="shared" si="97"/>
        <v>-1.6582280766035322</v>
      </c>
      <c r="ER126" s="67">
        <f t="shared" si="98"/>
        <v>-0.44731221804366478</v>
      </c>
      <c r="ES126" s="59">
        <f t="array" ref="ES126">IF(EO126=1, 1, (EQ126-ET126*'Saline (Inputs)'!$C$45))</f>
        <v>-1.0527701473235984</v>
      </c>
      <c r="ET126" s="59">
        <f>IF(EO126=1, 0, ((ER126-EQ126)/'Saline (Inputs)'!$D$45))</f>
        <v>0.47244133248952946</v>
      </c>
      <c r="EU126" s="77">
        <f>VLOOKUP('ROZ (Inputs)'!$Z154,'Depositional Environments'!$BW$11:$CI$26,10,FALSE)</f>
        <v>0.35</v>
      </c>
      <c r="EV126" s="77">
        <f>VLOOKUP('ROZ (Inputs)'!$Z154,'Depositional Environments'!$BW$11:$CI$26,11,FALSE)</f>
        <v>0.76</v>
      </c>
      <c r="EW126" s="134">
        <f>IF('ROZ (Inputs)'!$Z154="Default",IF('ROZ (Inputs)'!AJ154=0,'ROZ (Inputs)'!K$25,'ROZ (Inputs)'!AJ154),IF('ROZ (Inputs)'!AJ154=0,EU126,'ROZ (Inputs)'!AJ153))</f>
        <v>0</v>
      </c>
      <c r="EX126" s="134">
        <f>IF('ROZ (Inputs)'!$Z154="Default",IF('ROZ (Inputs)'!AK154=0,'ROZ (Inputs)'!L$25,'ROZ (Inputs)'!AK154),IF('ROZ (Inputs)'!AK154=0,EV126,'ROZ (Inputs)'!AK153))</f>
        <v>0</v>
      </c>
      <c r="EY126" s="127">
        <f t="shared" si="99"/>
        <v>-0.61903920840622351</v>
      </c>
      <c r="EZ126" s="67">
        <f t="shared" si="100"/>
        <v>1.1526795099383855</v>
      </c>
      <c r="FA126" s="59">
        <f t="array" ref="FA126">IF(EW126=1, 1, (EY126-FB126*'Saline (Inputs)'!$C$45))</f>
        <v>0.26682015076608112</v>
      </c>
      <c r="FB126" s="59">
        <f>IF(EW126=1, 0, ((EZ126-EY126)/'Saline (Inputs)'!$D$45))</f>
        <v>0.69123973079917</v>
      </c>
      <c r="FC126" s="283">
        <f>VLOOKUP('ROZ (Inputs)'!$Z154,'Depositional Environments'!$BW$11:$CI$26,12,FALSE)</f>
        <v>8.9999999999999993E-3</v>
      </c>
      <c r="FD126" s="283">
        <f>VLOOKUP('ROZ (Inputs)'!$Z154,'Depositional Environments'!$BW$11:$CI$26,13,FALSE)</f>
        <v>1.0999999999999999E-2</v>
      </c>
      <c r="FE126" s="134">
        <f>IF('ROZ (Inputs)'!$Z154="Default",IF('ROZ (Inputs)'!AL154=0,'ROZ (Inputs)'!K$26,'ROZ (Inputs)'!AL154),IF('ROZ (Inputs)'!AL154=0,FC126,'ROZ (Inputs)'!AL153))</f>
        <v>0</v>
      </c>
      <c r="FF126" s="134">
        <f>IF('ROZ (Inputs)'!$Z154="Default",IF('ROZ (Inputs)'!AM154=0,'ROZ (Inputs)'!L$26,'ROZ (Inputs)'!AM154),IF('ROZ (Inputs)'!AM154=0,FD126,'ROZ (Inputs)'!AM153))</f>
        <v>0</v>
      </c>
      <c r="FG126" s="127">
        <f t="shared" si="101"/>
        <v>-4.7014899569937691</v>
      </c>
      <c r="FH126" s="67">
        <f t="shared" si="102"/>
        <v>-4.4987990588243418</v>
      </c>
      <c r="FI126" s="59">
        <f t="array" ref="FI126">IF(FE126=1, 1, (FG126-FJ126*'Saline (Inputs)'!$C$45))</f>
        <v>-4.6001445079090555</v>
      </c>
      <c r="FJ126" s="59">
        <f>IF(FE126=1, 0, ((FH126-FG126)/'Saline (Inputs)'!$D$45))</f>
        <v>7.9080274106369253E-2</v>
      </c>
      <c r="FL126" s="145">
        <v>119</v>
      </c>
      <c r="FM126" s="143">
        <f t="shared" si="103"/>
        <v>1</v>
      </c>
      <c r="FN126" s="143">
        <f t="shared" si="104"/>
        <v>1</v>
      </c>
      <c r="FO126" s="143">
        <f t="shared" si="105"/>
        <v>1</v>
      </c>
      <c r="FP126" s="143">
        <f t="shared" si="106"/>
        <v>1</v>
      </c>
      <c r="FQ126" s="143">
        <f t="shared" si="107"/>
        <v>1</v>
      </c>
      <c r="FR126" s="143">
        <f t="shared" si="108"/>
        <v>1</v>
      </c>
      <c r="FT126" s="145">
        <v>119</v>
      </c>
      <c r="FU126" s="34">
        <v>-5.9594729100355187E-4</v>
      </c>
      <c r="FV126" s="34">
        <v>-3.5083328839376989E-5</v>
      </c>
      <c r="FW126" s="34">
        <v>5.3392457630291178E-5</v>
      </c>
      <c r="FZ126" s="140">
        <v>119</v>
      </c>
      <c r="GA126" s="78">
        <f>VLOOKUP('Shale_EERC (Inputs)'!$AI151,$ID$7:$IF$8,2,FALSE)</f>
        <v>0.2</v>
      </c>
      <c r="GB126" s="78">
        <f>VLOOKUP('Shale_EERC (Inputs)'!AI151,$AY$7:$BA$8,3,FALSE)</f>
        <v>0.8</v>
      </c>
      <c r="GC126" s="134">
        <f>IF('Shale_EERC (Inputs)'!$AI151="Default",IF('Shale_EERC (Inputs)'!AK151=0,'Shale_EERC (Inputs)'!L$19,'Shale_EERC (Inputs)'!AK151),IF('Shale_EERC (Inputs)'!AK151=0,GA126,'Shale_EERC (Inputs)'!AK151))</f>
        <v>0.2</v>
      </c>
      <c r="GD126" s="134">
        <f>IF('Shale_EERC (Inputs)'!$AI151="Default",IF('Shale_EERC (Inputs)'!AL151=0,'Shale_EERC (Inputs)'!M$19,'Shale_EERC (Inputs)'!AL151),IF('Shale_EERC (Inputs)'!AL151=0,GB126,'Shale_EERC (Inputs)'!AL151))</f>
        <v>0.8</v>
      </c>
      <c r="GE126" s="127">
        <f t="shared" si="109"/>
        <v>-1.3862943611198906</v>
      </c>
      <c r="GF126" s="67">
        <f t="shared" si="110"/>
        <v>1.3862949861200078</v>
      </c>
      <c r="GG126" s="59">
        <f>IF(GC126=1, 1, (GE126-GH126*'Saline (Inputs)'!$C$45))</f>
        <v>3.1250005871896747E-7</v>
      </c>
      <c r="GH126" s="59">
        <f>IF(GC126=1, 0, ((GF126-GE126)/'Saline (Inputs)'!$D$45))</f>
        <v>1.0817314815037018</v>
      </c>
      <c r="GI126" s="78">
        <f>VLOOKUP('Shale_EERC (Inputs)'!$AI151,$IH$7:$IJ$8,2,FALSE)</f>
        <v>0.2</v>
      </c>
      <c r="GJ126" s="78">
        <f>VLOOKUP('Shale_EERC (Inputs)'!$AI151,$IH$7:$IJ$8,3,FALSE)</f>
        <v>0.8</v>
      </c>
      <c r="GK126" s="134">
        <f>IF('Shale_EERC (Inputs)'!$AI151="Default",IF('Shale_EERC (Inputs)'!AM151=0,'Shale_EERC (Inputs)'!L$20,'Shale_EERC (Inputs)'!AM151),IF('Shale_EERC (Inputs)'!AM151=0,GI126,'Shale_EERC (Inputs)'!AM151))</f>
        <v>0.2</v>
      </c>
      <c r="GL126" s="134">
        <f>IF('Shale_EERC (Inputs)'!$AI151="Default",IF('Shale_EERC (Inputs)'!AN151=0,'Shale_EERC (Inputs)'!M$20,'Shale_EERC (Inputs)'!AN151),IF('Shale_EERC (Inputs)'!AN151=0,GJ126,'Shale_EERC (Inputs)'!AN151))</f>
        <v>0.8</v>
      </c>
      <c r="GM126" s="127">
        <f t="shared" si="111"/>
        <v>-1.3862943611198906</v>
      </c>
      <c r="GN126" s="67">
        <f t="shared" si="112"/>
        <v>1.3862949861200078</v>
      </c>
      <c r="GO126" s="59">
        <f t="array" ref="GO126">IF(GK126=1, 1, (GM126-GP126*'Saline (Inputs)'!$C$45))</f>
        <v>3.1250005871896747E-7</v>
      </c>
      <c r="GP126" s="59">
        <f>IF(GK126=1, 0, ((GN126-GM126)/'Saline (Inputs)'!$D$45))</f>
        <v>1.0817314815037018</v>
      </c>
      <c r="GQ126" s="78">
        <f>VLOOKUP('Shale_EERC (Inputs)'!$AI151,$IL$7:$IN$8,2,FALSE)</f>
        <v>0.2</v>
      </c>
      <c r="GR126" s="78">
        <f>VLOOKUP('Shale_EERC (Inputs)'!$AI151,$IL$7:$IN$8,3,FALSE)</f>
        <v>0.8</v>
      </c>
      <c r="GS126" s="134">
        <f>IF('Shale_EERC (Inputs)'!$AI151="Default",IF('Shale_EERC (Inputs)'!AO151=0,'Shale_EERC (Inputs)'!L$21,'Shale_EERC (Inputs)'!AO151),IF('Shale_EERC (Inputs)'!AO151=0,GQ126,'Shale_EERC (Inputs)'!AO151))</f>
        <v>0.2</v>
      </c>
      <c r="GT126" s="134">
        <f>IF('Shale_EERC (Inputs)'!$AI151="Default",IF('Shale_EERC (Inputs)'!AP151=0,'Shale_EERC (Inputs)'!M$21,'Shale_EERC (Inputs)'!AP151),IF('Shale_EERC (Inputs)'!AP151=0,GR126,'Shale_EERC (Inputs)'!AP151))</f>
        <v>0.8</v>
      </c>
      <c r="GU126" s="135">
        <f t="shared" si="121"/>
        <v>-1.3862943611198906</v>
      </c>
      <c r="GV126" s="136">
        <f t="shared" si="113"/>
        <v>1.3862949861200078</v>
      </c>
      <c r="GW126" s="137">
        <f t="array" ref="GW126">IF(GS126=1, 1, (GU126-GX126*'Saline (Inputs)'!$C$45))</f>
        <v>3.1250005871896747E-7</v>
      </c>
      <c r="GX126" s="137">
        <f>IF(GS126=1, 0, ((GV126-GU126)/'Saline (Inputs)'!$D$45))</f>
        <v>1.0817314815037018</v>
      </c>
      <c r="GY126" s="78">
        <f>VLOOKUP('Shale_EERC (Inputs)'!$AI151,$IP$7:$IR$8,2,FALSE)</f>
        <v>0.2</v>
      </c>
      <c r="GZ126" s="78">
        <f>VLOOKUP('Shale_EERC (Inputs)'!$AI151,$IP$7:$IR$8,3,FALSE)</f>
        <v>0.8</v>
      </c>
      <c r="HA126" s="134">
        <f>IF('Shale_EERC (Inputs)'!$AI151="Default",IF('Shale_EERC (Inputs)'!AQ151=0,'Shale_EERC (Inputs)'!L$22,'Shale_EERC (Inputs)'!AQ151),IF('Shale_EERC (Inputs)'!AQ151=0,GY126,'Shale_EERC (Inputs)'!AQ151))</f>
        <v>0.2</v>
      </c>
      <c r="HB126" s="134">
        <f>IF('Shale_EERC (Inputs)'!$AI151="Default",IF('Shale_EERC (Inputs)'!AR151=0,'Shale_EERC (Inputs)'!M$22,'Shale_EERC (Inputs)'!AR151),IF('Shale_EERC (Inputs)'!AR151=0,GZ126,'Shale_EERC (Inputs)'!AR151))</f>
        <v>0.8</v>
      </c>
      <c r="HC126" s="127">
        <f t="shared" si="114"/>
        <v>-1.3862943611198906</v>
      </c>
      <c r="HD126" s="67">
        <f t="shared" si="122"/>
        <v>1.3862949861200078</v>
      </c>
      <c r="HE126" s="59">
        <f t="array" ref="HE126">IF(HA126=1, 1, (HC126-HF126*'Saline (Inputs)'!$C$45))</f>
        <v>3.1250005871896747E-7</v>
      </c>
      <c r="HF126" s="59">
        <f>IF(HA126=1, 0, ((HD126-HC126)/'Saline (Inputs)'!$D$45))</f>
        <v>1.0817314815037018</v>
      </c>
      <c r="HG126" s="78">
        <f>VLOOKUP('Shale_EERC (Inputs)'!$AI151,$IT$7:$IV$8,2,FALSE)</f>
        <v>0.2</v>
      </c>
      <c r="HH126" s="78">
        <f>VLOOKUP('Shale_EERC (Inputs)'!$AI151,$IT$7:$IV$8,3,FALSE)</f>
        <v>0.8</v>
      </c>
      <c r="HI126" s="134">
        <f>IF('Shale_EERC (Inputs)'!$AI151="Default",IF('Shale_EERC (Inputs)'!AS151=0,'Shale_EERC (Inputs)'!L$23,'Shale_EERC (Inputs)'!AS151),IF('Shale_EERC (Inputs)'!AS151=0,HG126,'Shale_EERC (Inputs)'!AS151))</f>
        <v>0.2</v>
      </c>
      <c r="HJ126" s="134">
        <f>IF('Shale_EERC (Inputs)'!$AI151="Default",IF('Shale_EERC (Inputs)'!AT151=0,'Shale_EERC (Inputs)'!M$23,'Shale_EERC (Inputs)'!AT151),IF('Shale_EERC (Inputs)'!AT151=0,HH126,'Shale_EERC (Inputs)'!AT151))</f>
        <v>0.8</v>
      </c>
      <c r="HK126" s="127">
        <f t="shared" si="115"/>
        <v>-1.3862943611198906</v>
      </c>
      <c r="HL126" s="67">
        <f t="shared" si="123"/>
        <v>1.3862949861200078</v>
      </c>
      <c r="HM126" s="59">
        <f t="array" ref="HM126">IF(HI126=1, 1, (HK126-HN126*'Saline (Inputs)'!$C$45))</f>
        <v>3.1250005871896747E-7</v>
      </c>
      <c r="HN126" s="59">
        <f>IF(HI126=1, 0, ((HL126-HK126)/'Saline (Inputs)'!$D$45))</f>
        <v>1.0817314815037018</v>
      </c>
      <c r="HP126" s="145">
        <v>119</v>
      </c>
      <c r="HQ126" s="143">
        <f t="shared" si="116"/>
        <v>1</v>
      </c>
      <c r="HR126" s="143">
        <f t="shared" si="117"/>
        <v>1</v>
      </c>
      <c r="HS126" s="143">
        <f t="shared" si="118"/>
        <v>1</v>
      </c>
      <c r="HT126" s="143">
        <f t="shared" si="119"/>
        <v>1</v>
      </c>
      <c r="HU126" s="143">
        <f t="shared" si="120"/>
        <v>1</v>
      </c>
      <c r="HY126" s="233">
        <v>120</v>
      </c>
      <c r="HZ126" s="271">
        <v>1.7373289665556391E-5</v>
      </c>
      <c r="IA126" s="271">
        <v>9.1110570792816997E-5</v>
      </c>
      <c r="IB126" s="271">
        <v>5.9006229275893041E-4</v>
      </c>
    </row>
    <row r="127" spans="2:236" x14ac:dyDescent="0.35">
      <c r="B127" s="140">
        <v>120</v>
      </c>
      <c r="C127" s="78">
        <f>VLOOKUP('Saline (Inputs)'!$T154,'Depositional Environments'!$BK$11:$BU$26,2,FALSE)</f>
        <v>0.2</v>
      </c>
      <c r="D127" s="78">
        <f>VLOOKUP('Saline (Inputs)'!$T154,'Depositional Environments'!$BK$11:$BU$26,3,FALSE)</f>
        <v>0.8</v>
      </c>
      <c r="E127" s="134">
        <f>IF('Saline (Inputs)'!$T154="Default",IF('Saline (Inputs)'!V154=0,'Saline (Inputs)'!K$21,'Saline (Inputs)'!V154),IF('Saline (Inputs)'!V154=0,C127,'Saline (Inputs)'!V154))</f>
        <v>0</v>
      </c>
      <c r="F127" s="134">
        <f>IF('Saline (Inputs)'!$T154="Default",IF('Saline (Inputs)'!W154=0,'Saline (Inputs)'!L$21,'Saline (Inputs)'!W154),IF('Saline (Inputs)'!W154=0,D127,'Saline (Inputs)'!W154))</f>
        <v>0</v>
      </c>
      <c r="G127" s="127">
        <f t="shared" si="124"/>
        <v>-1.3862943611198906</v>
      </c>
      <c r="H127" s="67">
        <f t="shared" si="125"/>
        <v>1.3862943611198908</v>
      </c>
      <c r="I127" s="59">
        <f>IF(E127=1, 1, (G127-J127*'Saline (Inputs)'!$C$45))</f>
        <v>2.2204460492503131E-16</v>
      </c>
      <c r="J127" s="59">
        <f>IF(E127=1, 0, ((H127-G127)/'Saline (Inputs)'!$D$45))</f>
        <v>1.0817312376586106</v>
      </c>
      <c r="K127" s="78">
        <f>VLOOKUP('Saline (Inputs)'!$T154,'Depositional Environments'!$BK$11:$BU$26,4,FALSE)</f>
        <v>0.21</v>
      </c>
      <c r="L127" s="78">
        <f>VLOOKUP('Saline (Inputs)'!$T154,'Depositional Environments'!$BK$11:$BU$26,5,FALSE)</f>
        <v>0.76</v>
      </c>
      <c r="M127" s="134">
        <f>IF('Saline (Inputs)'!$T154="Default",IF('Saline (Inputs)'!X154=0,'Saline (Inputs)'!K$22,'Saline (Inputs)'!X154), IF('Saline (Inputs)'!X154=0,Calculations!K127,'Saline (Inputs)'!X154))</f>
        <v>0</v>
      </c>
      <c r="N127" s="134">
        <f>IF('Saline (Inputs)'!$T154="Default",IF('Saline (Inputs)'!Y154=0,'Saline (Inputs)'!L$22,'Saline (Inputs)'!Y154), IF('Saline (Inputs)'!Y154=0,Calculations!L127,'Saline (Inputs)'!Y154))</f>
        <v>0</v>
      </c>
      <c r="O127" s="127">
        <f t="shared" si="126"/>
        <v>-1.3249254147435987</v>
      </c>
      <c r="P127" s="67">
        <f t="shared" si="127"/>
        <v>1.1526795099383855</v>
      </c>
      <c r="Q127" s="59">
        <f t="array" ref="Q127">IF(M127=1, 1, (O127-R127*'Saline (Inputs)'!$C$45))</f>
        <v>-8.612295240260659E-2</v>
      </c>
      <c r="R127" s="59">
        <f>IF(M127=1, 0, ((P127-O127)/'Saline (Inputs)'!$D$45))</f>
        <v>0.96664269752934828</v>
      </c>
      <c r="S127" s="78">
        <f>VLOOKUP('Saline (Inputs)'!$T154,'Depositional Environments'!$BK$11:$BU$26,6,FALSE)</f>
        <v>0.61</v>
      </c>
      <c r="T127" s="78">
        <f>VLOOKUP('Saline (Inputs)'!$T154,'Depositional Environments'!$BK$11:$BU$26,7,FALSE)</f>
        <v>0.71</v>
      </c>
      <c r="U127" s="134">
        <f>IF('Saline (Inputs)'!$T154="Default",IF('Saline (Inputs)'!Z154=0,'Saline (Inputs)'!K$23,'Saline (Inputs)'!Z154),IF('Saline (Inputs)'!Z154=0,S127,'Saline (Inputs)'!Z154))</f>
        <v>0</v>
      </c>
      <c r="V127" s="134">
        <f>IF('Saline (Inputs)'!$T154="Default",IF('Saline (Inputs)'!AA154=0,'Saline (Inputs)'!L$23,'Saline (Inputs)'!AA154),IF('Saline (Inputs)'!AA154=0,T127,'Saline (Inputs)'!AA154))</f>
        <v>0</v>
      </c>
      <c r="W127" s="127">
        <f t="shared" si="128"/>
        <v>0.44731221804366483</v>
      </c>
      <c r="X127" s="67">
        <f t="shared" si="129"/>
        <v>0.89538404705484131</v>
      </c>
      <c r="Y127" s="59">
        <f t="array" ref="Y127">IF(U127=1, 1, (W127-Z127*'Saline (Inputs)'!$C$45))</f>
        <v>0.67134813254925307</v>
      </c>
      <c r="Z127" s="59">
        <f>IF(U127=1, 0, ((X127-W127)/'Saline (Inputs)'!$D$45))</f>
        <v>0.17481615295782754</v>
      </c>
      <c r="AA127" s="78">
        <f>VLOOKUP('Saline (Inputs)'!$T154,'Depositional Environments'!$BK$11:$BU$26,8,FALSE)</f>
        <v>0.19</v>
      </c>
      <c r="AB127" s="78">
        <f>VLOOKUP('Saline (Inputs)'!$T154,'Depositional Environments'!$BK$11:$BU$26,9,FALSE)</f>
        <v>0.59</v>
      </c>
      <c r="AC127" s="134">
        <f>IF('Saline (Inputs)'!$T154="Default",IF('Saline (Inputs)'!AB154=0,'Saline (Inputs)'!K$24,'Saline (Inputs)'!AB154),IF('Saline (Inputs)'!AB154=0,AA127,'Saline (Inputs)'!AB154))</f>
        <v>0</v>
      </c>
      <c r="AD127" s="134">
        <f>IF('Saline (Inputs)'!$T154="Default",IF('Saline (Inputs)'!AC154=0,'Saline (Inputs)'!L$24,'Saline (Inputs)'!AC154),IF('Saline (Inputs)'!AC154=0,AB127,'Saline (Inputs)'!AC154))</f>
        <v>0</v>
      </c>
      <c r="AE127" s="127">
        <f t="shared" si="130"/>
        <v>-1.4500101755059984</v>
      </c>
      <c r="AF127" s="67">
        <f t="shared" si="131"/>
        <v>0.36396537720141148</v>
      </c>
      <c r="AG127" s="59">
        <f t="array" ref="AG127">IF(AC127=1, 1, (AE127-AH127*'Saline (Inputs)'!$C$45))</f>
        <v>-0.54302239915229344</v>
      </c>
      <c r="AH127" s="59">
        <f>IF(AC127=1, 0, ((AF127-AE127)/'Saline (Inputs)'!$D$45))</f>
        <v>0.7077263223257636</v>
      </c>
      <c r="AI127" s="78">
        <f>VLOOKUP('Saline (Inputs)'!$T154,'Depositional Environments'!$BK$11:$BU$26,10,FALSE)</f>
        <v>0.39</v>
      </c>
      <c r="AJ127" s="78">
        <f>VLOOKUP('Saline (Inputs)'!$T154,'Depositional Environments'!$BK$11:$BU$26,11,FALSE)</f>
        <v>0.81</v>
      </c>
      <c r="AK127" s="134">
        <f>IF('Saline (Inputs)'!$T154="Default",IF('Saline (Inputs)'!K$25=0,'Saline (Inputs)'!AD154,'Saline (Inputs)'!$K$25),IF('Saline (Inputs)'!AD154=0,AI127,'Saline (Inputs)'!AD154))</f>
        <v>0</v>
      </c>
      <c r="AL127" s="134">
        <f>IF('Saline (Inputs)'!$T154="Default",IF('Saline (Inputs)'!L$25=0,'Saline (Inputs)'!AE154,'Saline (Inputs)'!$L$25),IF('Saline (Inputs)'!AE154=0,AJ127,'Saline (Inputs)'!AE154))</f>
        <v>0</v>
      </c>
      <c r="AM127" s="127">
        <f t="shared" si="132"/>
        <v>-0.44731221804366478</v>
      </c>
      <c r="AN127" s="67">
        <f t="shared" si="133"/>
        <v>1.4500101755059986</v>
      </c>
      <c r="AO127" s="59">
        <f t="array" ref="AO127">IF(AK127=1, 1, (AM127-AP127*'Saline (Inputs)'!$C$45))</f>
        <v>0.50134897873116691</v>
      </c>
      <c r="AP127" s="59">
        <f>IF(AK127=1, 0, ((AN127-AM127)/'Saline (Inputs)'!$D$45))</f>
        <v>0.74024426506138619</v>
      </c>
      <c r="AR127" s="145">
        <v>120</v>
      </c>
      <c r="AS127" s="143">
        <f t="shared" si="74"/>
        <v>1</v>
      </c>
      <c r="AT127" s="143">
        <f t="shared" si="75"/>
        <v>1</v>
      </c>
      <c r="AU127" s="143">
        <f t="shared" si="76"/>
        <v>1</v>
      </c>
      <c r="AV127" s="143">
        <f t="shared" si="77"/>
        <v>1</v>
      </c>
      <c r="AW127" s="143">
        <f t="shared" si="78"/>
        <v>1</v>
      </c>
      <c r="BS127" s="140">
        <v>120</v>
      </c>
      <c r="BT127" s="78">
        <f>VLOOKUP('Shale (Inputs)'!AC154,$AY$7:$BA$8,2,FALSE)</f>
        <v>0.2</v>
      </c>
      <c r="BU127" s="78">
        <f>VLOOKUP('Shale (Inputs)'!AC154,$AY$7:$BA$8,3,FALSE)</f>
        <v>0.8</v>
      </c>
      <c r="BV127" s="134">
        <f>IF('Shale (Inputs)'!$AC154="Default",IF('Shale (Inputs)'!AE154=0,'Shale (Inputs)'!L$19,'Shale (Inputs)'!AE154),IF('Shale (Inputs)'!AE154=0,BT127,'Shale (Inputs)'!AE154))</f>
        <v>0.2</v>
      </c>
      <c r="BW127" s="134">
        <f>IF('Shale (Inputs)'!$AC154="Default",IF('Shale (Inputs)'!AF154=0,'Shale (Inputs)'!M$19,'Shale (Inputs)'!AF154),IF('Shale (Inputs)'!AF154=0,BU127,'Shale (Inputs)'!AF154))</f>
        <v>0.8</v>
      </c>
      <c r="BX127" s="127">
        <f t="shared" si="79"/>
        <v>-1.3862943611198906</v>
      </c>
      <c r="BY127" s="67">
        <f t="shared" si="80"/>
        <v>1.3862949861200078</v>
      </c>
      <c r="BZ127" s="59">
        <f>IF(BV127=1, 1, (BX127-CA127*'Saline (Inputs)'!$C$45))</f>
        <v>3.1250005871896747E-7</v>
      </c>
      <c r="CA127" s="59">
        <f>IF(BV127=1, 0, ((BY127-BX127)/'Saline (Inputs)'!$D$45))</f>
        <v>1.0817314815037018</v>
      </c>
      <c r="CB127" s="78">
        <f>VLOOKUP('Shale (Inputs)'!AC154,Calculations!$BC$7:$BE$8,2,FALSE)</f>
        <v>0.03</v>
      </c>
      <c r="CC127" s="78">
        <f>VLOOKUP('Shale (Inputs)'!AC154,Calculations!$BC$7:$BE$8,3,FALSE)</f>
        <v>0.92</v>
      </c>
      <c r="CD127" s="134">
        <f>IF('Shale (Inputs)'!$AC154="Default",IF('Shale (Inputs)'!AG154=0,'Shale (Inputs)'!L$20,'Shale (Inputs)'!AG154),IF('Shale (Inputs)'!AG154=0,CB127,'Shale (Inputs)'!AG154))</f>
        <v>0.03</v>
      </c>
      <c r="CE127" s="134">
        <f>IF('Shale (Inputs)'!$AC154="Default",IF('Shale (Inputs)'!AH154=0,'Shale (Inputs)'!M$20,'Shale (Inputs)'!AH154),IF('Shale (Inputs)'!AH154=0,CC127,'Shale (Inputs)'!AH154))</f>
        <v>0.92</v>
      </c>
      <c r="CF127" s="127">
        <f t="shared" si="81"/>
        <v>-3.4760986898352733</v>
      </c>
      <c r="CG127" s="67">
        <f t="shared" si="82"/>
        <v>2.4423483940656316</v>
      </c>
      <c r="CH127" s="59">
        <f t="array" ref="CH127">IF(CD127=1, 1, (CF127-CI127*'Saline (Inputs)'!$C$45))</f>
        <v>-0.51687514788482103</v>
      </c>
      <c r="CI127" s="59">
        <f>IF(CD127=1, 0, ((CG127-CF127)/'Saline (Inputs)'!$D$45))</f>
        <v>2.3090943989389285</v>
      </c>
      <c r="CJ127" s="78">
        <f>VLOOKUP('Shale (Inputs)'!$AJ154,Calculations!$BG$18:$BI$25,2,FALSE)</f>
        <v>0.25</v>
      </c>
      <c r="CK127" s="78">
        <f>VLOOKUP('Shale (Inputs)'!$AJ154,Calculations!$BG$18:$BI$25,3,FALSE)</f>
        <v>0.53</v>
      </c>
      <c r="CL127" s="134">
        <f>IF('Shale (Inputs)'!$AJ154="Default",IF('Shale (Inputs)'!AL154=0,'Shale (Inputs)'!L$24,'Shale (Inputs)'!AL154),IF('Shale (Inputs)'!AL154=0,CJ127,'Shale (Inputs)'!AL154))</f>
        <v>0.2</v>
      </c>
      <c r="CM127" s="134">
        <f>IF('Shale (Inputs)'!$AJ154="Default",IF('Shale (Inputs)'!AM154=0,'Shale (Inputs)'!M$24,'Shale (Inputs)'!AM154),IF('Shale (Inputs)'!AM154=0,CK127,'Shale (Inputs)'!AM154))</f>
        <v>0.85</v>
      </c>
      <c r="CN127" s="135">
        <f t="shared" si="83"/>
        <v>-1.3862943611198906</v>
      </c>
      <c r="CO127" s="136">
        <f t="shared" si="84"/>
        <v>1.7346018397020466</v>
      </c>
      <c r="CP127" s="137">
        <f t="array" ref="CP127">IF(CL127=1, 1, (CN127-CQ127*'Saline (Inputs)'!$C$45))</f>
        <v>0.17415373929107769</v>
      </c>
      <c r="CQ127" s="137">
        <f>IF(CL127=1, 0, ((CO127-CN127)/'Saline (Inputs)'!$D$45))</f>
        <v>1.2176241224814466</v>
      </c>
      <c r="CR127" s="78">
        <f>VLOOKUP('Shale (Inputs)'!$AJ154,Calculations!$BK$18:$BM$25,2,FALSE)</f>
        <v>0.14000000000000001</v>
      </c>
      <c r="CS127" s="78">
        <f>VLOOKUP('Shale (Inputs)'!$AJ154,Calculations!$BK$18:$BM$25,3,FALSE)</f>
        <v>0.34</v>
      </c>
      <c r="CT127" s="134">
        <f>IF('Shale (Inputs)'!$AJ154="Default",IF('Shale (Inputs)'!AN154=0,'Shale (Inputs)'!L$25,'Shale (Inputs)'!AN154),IF('Shale (Inputs)'!AN154=0,CR127,'Shale (Inputs)'!AN154))</f>
        <v>0.1</v>
      </c>
      <c r="CU127" s="134">
        <f>IF('Shale (Inputs)'!$AJ154="Default",IF('Shale (Inputs)'!AO154=0,'Shale (Inputs)'!M$25,'Shale (Inputs)'!AO154),IF('Shale (Inputs)'!AO154=0,CS127,'Shale (Inputs)'!AO154))</f>
        <v>0.49</v>
      </c>
      <c r="CV127" s="127">
        <f t="shared" si="85"/>
        <v>-2.1972245773362191</v>
      </c>
      <c r="CW127" s="67">
        <f t="shared" si="86"/>
        <v>-4.0004934453636599E-2</v>
      </c>
      <c r="CX127" s="59">
        <f t="array" ref="CX127">IF(CT127=1, 1, (CV127-CY127*'Saline (Inputs)'!$C$45))</f>
        <v>-1.1186147558949278</v>
      </c>
      <c r="CY127" s="59">
        <f>IF(CT127=1, 0, ((CW127-CV127)/'Saline (Inputs)'!$D$45))</f>
        <v>0.84164371566502805</v>
      </c>
      <c r="DA127" s="145">
        <v>120</v>
      </c>
      <c r="DB127" s="143">
        <f t="shared" si="87"/>
        <v>1</v>
      </c>
      <c r="DC127" s="143">
        <f t="shared" si="88"/>
        <v>1</v>
      </c>
      <c r="DD127" s="143">
        <f t="shared" si="89"/>
        <v>1</v>
      </c>
      <c r="DE127" s="143">
        <f t="shared" si="90"/>
        <v>1</v>
      </c>
      <c r="DI127" s="233">
        <v>121</v>
      </c>
      <c r="DJ127" s="231">
        <v>1.4825584457866901E-5</v>
      </c>
      <c r="DK127" s="231">
        <v>8.0190835433324912E-5</v>
      </c>
      <c r="DL127" s="231">
        <v>5.4227572400168016E-4</v>
      </c>
      <c r="DN127" s="140">
        <v>120</v>
      </c>
      <c r="DO127" s="77">
        <f>VLOOKUP('ROZ (Inputs)'!$Z155,'Depositional Environments'!$BW$11:$CI$26,2,FALSE)</f>
        <v>0.2</v>
      </c>
      <c r="DP127" s="77">
        <f>VLOOKUP('ROZ (Inputs)'!$Z155,'Depositional Environments'!$BW$11:$CI$26,3,FALSE)</f>
        <v>0.8</v>
      </c>
      <c r="DQ127" s="134">
        <f>IF('ROZ (Inputs)'!$Z155="Default",IF('ROZ (Inputs)'!AB155=0,'ROZ (Inputs)'!K$21,'ROZ (Inputs)'!AB155),IF('ROZ (Inputs)'!AB155=0,DO127,'ROZ (Inputs)'!AB155))</f>
        <v>0</v>
      </c>
      <c r="DR127" s="134">
        <f>IF('ROZ (Inputs)'!$Z155="Default",IF('ROZ (Inputs)'!AC155=0,'ROZ (Inputs)'!L$21,'ROZ (Inputs)'!AC155),IF('ROZ (Inputs)'!AC155=0,DP127,'ROZ (Inputs)'!AC155))</f>
        <v>0</v>
      </c>
      <c r="DS127" s="127">
        <f t="shared" si="91"/>
        <v>-1.3862943611198906</v>
      </c>
      <c r="DT127" s="67">
        <f t="shared" si="92"/>
        <v>1.3862943611198908</v>
      </c>
      <c r="DU127" s="59">
        <f>IF(DQ127=1, 1, (DS127-DV127*'Saline (Inputs)'!$C$45))</f>
        <v>2.2204460492503131E-16</v>
      </c>
      <c r="DV127" s="59">
        <f>IF(DQ127=1, 0, ((DT127-DS127)/'Saline (Inputs)'!$D$45))</f>
        <v>1.0817312376586106</v>
      </c>
      <c r="DW127" s="77">
        <f>VLOOKUP('ROZ (Inputs)'!$Z155,'Depositional Environments'!$BW$11:$CI$26,4,FALSE)</f>
        <v>0.21</v>
      </c>
      <c r="DX127" s="77">
        <f>VLOOKUP('ROZ (Inputs)'!$Z155,'Depositional Environments'!$BW$11:$CI$26,5,FALSE)</f>
        <v>0.76</v>
      </c>
      <c r="DY127" s="134">
        <f>IF('ROZ (Inputs)'!$Z155="Default",IF('ROZ (Inputs)'!AD155=0,'ROZ (Inputs)'!K$22,'ROZ (Inputs)'!AD155),IF('ROZ (Inputs)'!AD155=0,DW127,'ROZ (Inputs)'!AD154))</f>
        <v>0</v>
      </c>
      <c r="DZ127" s="134">
        <f>IF('ROZ (Inputs)'!$Z155="Default",IF('ROZ (Inputs)'!AE155=0,'ROZ (Inputs)'!L$22,'ROZ (Inputs)'!AE155),IF('ROZ (Inputs)'!AE155=0,DX127,'ROZ (Inputs)'!AD154))</f>
        <v>0</v>
      </c>
      <c r="EA127" s="127">
        <f t="shared" si="93"/>
        <v>-1.3249254147435987</v>
      </c>
      <c r="EB127" s="67">
        <f t="shared" si="94"/>
        <v>1.1526795099383855</v>
      </c>
      <c r="EC127" s="59">
        <f t="array" ref="EC127">IF(DY127=1, 1, (EA127-ED127*'Saline (Inputs)'!$C$45))</f>
        <v>-8.612295240260659E-2</v>
      </c>
      <c r="ED127" s="59">
        <f>IF(DY127=1, 0, ((EB127-EA127)/'Saline (Inputs)'!$D$45))</f>
        <v>0.96664269752934828</v>
      </c>
      <c r="EE127" s="77">
        <f>VLOOKUP('ROZ (Inputs)'!$Z155,'Depositional Environments'!$BW$11:$CI$26,6,FALSE)</f>
        <v>0.64</v>
      </c>
      <c r="EF127" s="77">
        <f>VLOOKUP('ROZ (Inputs)'!$Z155,'Depositional Environments'!$BW$11:$CI$26,7,FALSE)</f>
        <v>0.77</v>
      </c>
      <c r="EG127" s="134">
        <f>IF('ROZ (Inputs)'!$Z155="Default",IF('ROZ (Inputs)'!AF155=0,'ROZ (Inputs)'!K$23,'ROZ (Inputs)'!AF155),IF('ROZ (Inputs)'!AF155=0,EE127,'ROZ (Inputs)'!AF154))</f>
        <v>0</v>
      </c>
      <c r="EH127" s="134">
        <f>IF('ROZ (Inputs)'!$Z155="Default",IF('ROZ (Inputs)'!AG155=0,'ROZ (Inputs)'!L$23,'ROZ (Inputs)'!AG155),IF('ROZ (Inputs)'!AG155=0,EF127,'ROZ (Inputs)'!AG154))</f>
        <v>0</v>
      </c>
      <c r="EI127" s="127">
        <f t="shared" si="95"/>
        <v>0.57536414490356191</v>
      </c>
      <c r="EJ127" s="67">
        <f t="shared" si="96"/>
        <v>1.2083112059245342</v>
      </c>
      <c r="EK127" s="59">
        <f t="array" ref="EK127">IF(EG127=1, 1, (EI127-EL127*'Saline (Inputs)'!$C$45))</f>
        <v>0.89183767541404801</v>
      </c>
      <c r="EL127" s="59">
        <f>IF(EG127=1, 0, ((EJ127-EI127)/'Saline (Inputs)'!$D$45))</f>
        <v>0.24694560797949588</v>
      </c>
      <c r="EM127" s="77">
        <f>VLOOKUP('ROZ (Inputs)'!$Z155,'Depositional Environments'!$BW$11:$CI$26,8,FALSE)</f>
        <v>0.16</v>
      </c>
      <c r="EN127" s="77">
        <f>VLOOKUP('ROZ (Inputs)'!$Z155,'Depositional Environments'!$BW$11:$CI$26,9,FALSE)</f>
        <v>0.39</v>
      </c>
      <c r="EO127" s="134">
        <f>IF('ROZ (Inputs)'!$Z155="Default",IF('ROZ (Inputs)'!AH155=0,'ROZ (Inputs)'!K$24,'ROZ (Inputs)'!AH155),IF('ROZ (Inputs)'!AH155=0,EM127,'ROZ (Inputs)'!AH154))</f>
        <v>0</v>
      </c>
      <c r="EP127" s="134">
        <f>IF('ROZ (Inputs)'!$Z155="Default",IF('ROZ (Inputs)'!AI155=0,'ROZ (Inputs)'!L$24,'ROZ (Inputs)'!AI155),IF('ROZ (Inputs)'!AI155=0,EN127,'ROZ (Inputs)'!AI154))</f>
        <v>0</v>
      </c>
      <c r="EQ127" s="127">
        <f t="shared" si="97"/>
        <v>-1.6582280766035322</v>
      </c>
      <c r="ER127" s="67">
        <f t="shared" si="98"/>
        <v>-0.44731221804366478</v>
      </c>
      <c r="ES127" s="59">
        <f t="array" ref="ES127">IF(EO127=1, 1, (EQ127-ET127*'Saline (Inputs)'!$C$45))</f>
        <v>-1.0527701473235984</v>
      </c>
      <c r="ET127" s="59">
        <f>IF(EO127=1, 0, ((ER127-EQ127)/'Saline (Inputs)'!$D$45))</f>
        <v>0.47244133248952946</v>
      </c>
      <c r="EU127" s="77">
        <f>VLOOKUP('ROZ (Inputs)'!$Z155,'Depositional Environments'!$BW$11:$CI$26,10,FALSE)</f>
        <v>0.35</v>
      </c>
      <c r="EV127" s="77">
        <f>VLOOKUP('ROZ (Inputs)'!$Z155,'Depositional Environments'!$BW$11:$CI$26,11,FALSE)</f>
        <v>0.76</v>
      </c>
      <c r="EW127" s="134">
        <f>IF('ROZ (Inputs)'!$Z155="Default",IF('ROZ (Inputs)'!AJ155=0,'ROZ (Inputs)'!K$25,'ROZ (Inputs)'!AJ155),IF('ROZ (Inputs)'!AJ155=0,EU127,'ROZ (Inputs)'!AJ154))</f>
        <v>0</v>
      </c>
      <c r="EX127" s="134">
        <f>IF('ROZ (Inputs)'!$Z155="Default",IF('ROZ (Inputs)'!AK155=0,'ROZ (Inputs)'!L$25,'ROZ (Inputs)'!AK155),IF('ROZ (Inputs)'!AK155=0,EV127,'ROZ (Inputs)'!AK154))</f>
        <v>0</v>
      </c>
      <c r="EY127" s="127">
        <f t="shared" si="99"/>
        <v>-0.61903920840622351</v>
      </c>
      <c r="EZ127" s="67">
        <f t="shared" si="100"/>
        <v>1.1526795099383855</v>
      </c>
      <c r="FA127" s="59">
        <f t="array" ref="FA127">IF(EW127=1, 1, (EY127-FB127*'Saline (Inputs)'!$C$45))</f>
        <v>0.26682015076608112</v>
      </c>
      <c r="FB127" s="59">
        <f>IF(EW127=1, 0, ((EZ127-EY127)/'Saline (Inputs)'!$D$45))</f>
        <v>0.69123973079917</v>
      </c>
      <c r="FC127" s="283">
        <f>VLOOKUP('ROZ (Inputs)'!$Z155,'Depositional Environments'!$BW$11:$CI$26,12,FALSE)</f>
        <v>8.9999999999999993E-3</v>
      </c>
      <c r="FD127" s="283">
        <f>VLOOKUP('ROZ (Inputs)'!$Z155,'Depositional Environments'!$BW$11:$CI$26,13,FALSE)</f>
        <v>1.0999999999999999E-2</v>
      </c>
      <c r="FE127" s="134">
        <f>IF('ROZ (Inputs)'!$Z155="Default",IF('ROZ (Inputs)'!AL155=0,'ROZ (Inputs)'!K$26,'ROZ (Inputs)'!AL155),IF('ROZ (Inputs)'!AL155=0,FC127,'ROZ (Inputs)'!AL154))</f>
        <v>0</v>
      </c>
      <c r="FF127" s="134">
        <f>IF('ROZ (Inputs)'!$Z155="Default",IF('ROZ (Inputs)'!AM155=0,'ROZ (Inputs)'!L$26,'ROZ (Inputs)'!AM155),IF('ROZ (Inputs)'!AM155=0,FD127,'ROZ (Inputs)'!AM154))</f>
        <v>0</v>
      </c>
      <c r="FG127" s="127">
        <f t="shared" si="101"/>
        <v>-4.7014899569937691</v>
      </c>
      <c r="FH127" s="67">
        <f t="shared" si="102"/>
        <v>-4.4987990588243418</v>
      </c>
      <c r="FI127" s="59">
        <f t="array" ref="FI127">IF(FE127=1, 1, (FG127-FJ127*'Saline (Inputs)'!$C$45))</f>
        <v>-4.6001445079090555</v>
      </c>
      <c r="FJ127" s="59">
        <f>IF(FE127=1, 0, ((FH127-FG127)/'Saline (Inputs)'!$D$45))</f>
        <v>7.9080274106369253E-2</v>
      </c>
      <c r="FL127" s="145">
        <v>120</v>
      </c>
      <c r="FM127" s="143">
        <f t="shared" si="103"/>
        <v>1</v>
      </c>
      <c r="FN127" s="143">
        <f t="shared" si="104"/>
        <v>1</v>
      </c>
      <c r="FO127" s="143">
        <f t="shared" si="105"/>
        <v>1</v>
      </c>
      <c r="FP127" s="143">
        <f t="shared" si="106"/>
        <v>1</v>
      </c>
      <c r="FQ127" s="143">
        <f t="shared" si="107"/>
        <v>1</v>
      </c>
      <c r="FR127" s="143">
        <f t="shared" si="108"/>
        <v>1</v>
      </c>
      <c r="FT127" s="145">
        <v>120</v>
      </c>
      <c r="FU127" s="34">
        <v>-5.7025597197935365E-4</v>
      </c>
      <c r="FV127" s="34">
        <v>-3.7809002606078097E-5</v>
      </c>
      <c r="FW127" s="34">
        <v>4.9557524107567784E-5</v>
      </c>
      <c r="FZ127" s="140">
        <v>120</v>
      </c>
      <c r="GA127" s="78">
        <f>VLOOKUP('Shale_EERC (Inputs)'!$AI152,$ID$7:$IF$8,2,FALSE)</f>
        <v>0.2</v>
      </c>
      <c r="GB127" s="78">
        <f>VLOOKUP('Shale_EERC (Inputs)'!AI152,$AY$7:$BA$8,3,FALSE)</f>
        <v>0.8</v>
      </c>
      <c r="GC127" s="134">
        <f>IF('Shale_EERC (Inputs)'!$AI152="Default",IF('Shale_EERC (Inputs)'!AK152=0,'Shale_EERC (Inputs)'!L$19,'Shale_EERC (Inputs)'!AK152),IF('Shale_EERC (Inputs)'!AK152=0,GA127,'Shale_EERC (Inputs)'!AK152))</f>
        <v>0.2</v>
      </c>
      <c r="GD127" s="134">
        <f>IF('Shale_EERC (Inputs)'!$AI152="Default",IF('Shale_EERC (Inputs)'!AL152=0,'Shale_EERC (Inputs)'!M$19,'Shale_EERC (Inputs)'!AL152),IF('Shale_EERC (Inputs)'!AL152=0,GB127,'Shale_EERC (Inputs)'!AL152))</f>
        <v>0.8</v>
      </c>
      <c r="GE127" s="127">
        <f t="shared" si="109"/>
        <v>-1.3862943611198906</v>
      </c>
      <c r="GF127" s="67">
        <f t="shared" si="110"/>
        <v>1.3862949861200078</v>
      </c>
      <c r="GG127" s="59">
        <f>IF(GC127=1, 1, (GE127-GH127*'Saline (Inputs)'!$C$45))</f>
        <v>3.1250005871896747E-7</v>
      </c>
      <c r="GH127" s="59">
        <f>IF(GC127=1, 0, ((GF127-GE127)/'Saline (Inputs)'!$D$45))</f>
        <v>1.0817314815037018</v>
      </c>
      <c r="GI127" s="78">
        <f>VLOOKUP('Shale_EERC (Inputs)'!$AI152,$IH$7:$IJ$8,2,FALSE)</f>
        <v>0.2</v>
      </c>
      <c r="GJ127" s="78">
        <f>VLOOKUP('Shale_EERC (Inputs)'!$AI152,$IH$7:$IJ$8,3,FALSE)</f>
        <v>0.8</v>
      </c>
      <c r="GK127" s="134">
        <f>IF('Shale_EERC (Inputs)'!$AI152="Default",IF('Shale_EERC (Inputs)'!AM152=0,'Shale_EERC (Inputs)'!L$20,'Shale_EERC (Inputs)'!AM152),IF('Shale_EERC (Inputs)'!AM152=0,GI127,'Shale_EERC (Inputs)'!AM152))</f>
        <v>0.2</v>
      </c>
      <c r="GL127" s="134">
        <f>IF('Shale_EERC (Inputs)'!$AI152="Default",IF('Shale_EERC (Inputs)'!AN152=0,'Shale_EERC (Inputs)'!M$20,'Shale_EERC (Inputs)'!AN152),IF('Shale_EERC (Inputs)'!AN152=0,GJ127,'Shale_EERC (Inputs)'!AN152))</f>
        <v>0.8</v>
      </c>
      <c r="GM127" s="127">
        <f t="shared" si="111"/>
        <v>-1.3862943611198906</v>
      </c>
      <c r="GN127" s="67">
        <f t="shared" si="112"/>
        <v>1.3862949861200078</v>
      </c>
      <c r="GO127" s="59">
        <f t="array" ref="GO127">IF(GK127=1, 1, (GM127-GP127*'Saline (Inputs)'!$C$45))</f>
        <v>3.1250005871896747E-7</v>
      </c>
      <c r="GP127" s="59">
        <f>IF(GK127=1, 0, ((GN127-GM127)/'Saline (Inputs)'!$D$45))</f>
        <v>1.0817314815037018</v>
      </c>
      <c r="GQ127" s="78">
        <f>VLOOKUP('Shale_EERC (Inputs)'!$AI152,$IL$7:$IN$8,2,FALSE)</f>
        <v>0.2</v>
      </c>
      <c r="GR127" s="78">
        <f>VLOOKUP('Shale_EERC (Inputs)'!$AI152,$IL$7:$IN$8,3,FALSE)</f>
        <v>0.8</v>
      </c>
      <c r="GS127" s="134">
        <f>IF('Shale_EERC (Inputs)'!$AI152="Default",IF('Shale_EERC (Inputs)'!AO152=0,'Shale_EERC (Inputs)'!L$21,'Shale_EERC (Inputs)'!AO152),IF('Shale_EERC (Inputs)'!AO152=0,GQ127,'Shale_EERC (Inputs)'!AO152))</f>
        <v>0.2</v>
      </c>
      <c r="GT127" s="134">
        <f>IF('Shale_EERC (Inputs)'!$AI152="Default",IF('Shale_EERC (Inputs)'!AP152=0,'Shale_EERC (Inputs)'!M$21,'Shale_EERC (Inputs)'!AP152),IF('Shale_EERC (Inputs)'!AP152=0,GR127,'Shale_EERC (Inputs)'!AP152))</f>
        <v>0.8</v>
      </c>
      <c r="GU127" s="135">
        <f t="shared" si="121"/>
        <v>-1.3862943611198906</v>
      </c>
      <c r="GV127" s="136">
        <f t="shared" si="113"/>
        <v>1.3862949861200078</v>
      </c>
      <c r="GW127" s="137">
        <f t="array" ref="GW127">IF(GS127=1, 1, (GU127-GX127*'Saline (Inputs)'!$C$45))</f>
        <v>3.1250005871896747E-7</v>
      </c>
      <c r="GX127" s="137">
        <f>IF(GS127=1, 0, ((GV127-GU127)/'Saline (Inputs)'!$D$45))</f>
        <v>1.0817314815037018</v>
      </c>
      <c r="GY127" s="78">
        <f>VLOOKUP('Shale_EERC (Inputs)'!$AI152,$IP$7:$IR$8,2,FALSE)</f>
        <v>0.2</v>
      </c>
      <c r="GZ127" s="78">
        <f>VLOOKUP('Shale_EERC (Inputs)'!$AI152,$IP$7:$IR$8,3,FALSE)</f>
        <v>0.8</v>
      </c>
      <c r="HA127" s="134">
        <f>IF('Shale_EERC (Inputs)'!$AI152="Default",IF('Shale_EERC (Inputs)'!AQ152=0,'Shale_EERC (Inputs)'!L$22,'Shale_EERC (Inputs)'!AQ152),IF('Shale_EERC (Inputs)'!AQ152=0,GY127,'Shale_EERC (Inputs)'!AQ152))</f>
        <v>0.2</v>
      </c>
      <c r="HB127" s="134">
        <f>IF('Shale_EERC (Inputs)'!$AI152="Default",IF('Shale_EERC (Inputs)'!AR152=0,'Shale_EERC (Inputs)'!M$22,'Shale_EERC (Inputs)'!AR152),IF('Shale_EERC (Inputs)'!AR152=0,GZ127,'Shale_EERC (Inputs)'!AR152))</f>
        <v>0.8</v>
      </c>
      <c r="HC127" s="127">
        <f t="shared" si="114"/>
        <v>-1.3862943611198906</v>
      </c>
      <c r="HD127" s="67">
        <f t="shared" si="122"/>
        <v>1.3862949861200078</v>
      </c>
      <c r="HE127" s="59">
        <f t="array" ref="HE127">IF(HA127=1, 1, (HC127-HF127*'Saline (Inputs)'!$C$45))</f>
        <v>3.1250005871896747E-7</v>
      </c>
      <c r="HF127" s="59">
        <f>IF(HA127=1, 0, ((HD127-HC127)/'Saline (Inputs)'!$D$45))</f>
        <v>1.0817314815037018</v>
      </c>
      <c r="HG127" s="78">
        <f>VLOOKUP('Shale_EERC (Inputs)'!$AI152,$IT$7:$IV$8,2,FALSE)</f>
        <v>0.2</v>
      </c>
      <c r="HH127" s="78">
        <f>VLOOKUP('Shale_EERC (Inputs)'!$AI152,$IT$7:$IV$8,3,FALSE)</f>
        <v>0.8</v>
      </c>
      <c r="HI127" s="134">
        <f>IF('Shale_EERC (Inputs)'!$AI152="Default",IF('Shale_EERC (Inputs)'!AS152=0,'Shale_EERC (Inputs)'!L$23,'Shale_EERC (Inputs)'!AS152),IF('Shale_EERC (Inputs)'!AS152=0,HG127,'Shale_EERC (Inputs)'!AS152))</f>
        <v>0.2</v>
      </c>
      <c r="HJ127" s="134">
        <f>IF('Shale_EERC (Inputs)'!$AI152="Default",IF('Shale_EERC (Inputs)'!AT152=0,'Shale_EERC (Inputs)'!M$23,'Shale_EERC (Inputs)'!AT152),IF('Shale_EERC (Inputs)'!AT152=0,HH127,'Shale_EERC (Inputs)'!AT152))</f>
        <v>0.8</v>
      </c>
      <c r="HK127" s="127">
        <f t="shared" si="115"/>
        <v>-1.3862943611198906</v>
      </c>
      <c r="HL127" s="67">
        <f t="shared" si="123"/>
        <v>1.3862949861200078</v>
      </c>
      <c r="HM127" s="59">
        <f t="array" ref="HM127">IF(HI127=1, 1, (HK127-HN127*'Saline (Inputs)'!$C$45))</f>
        <v>3.1250005871896747E-7</v>
      </c>
      <c r="HN127" s="59">
        <f>IF(HI127=1, 0, ((HL127-HK127)/'Saline (Inputs)'!$D$45))</f>
        <v>1.0817314815037018</v>
      </c>
      <c r="HP127" s="145">
        <v>120</v>
      </c>
      <c r="HQ127" s="143">
        <f t="shared" si="116"/>
        <v>1</v>
      </c>
      <c r="HR127" s="143">
        <f t="shared" si="117"/>
        <v>1</v>
      </c>
      <c r="HS127" s="143">
        <f t="shared" si="118"/>
        <v>1</v>
      </c>
      <c r="HT127" s="143">
        <f t="shared" si="119"/>
        <v>1</v>
      </c>
      <c r="HU127" s="143">
        <f t="shared" si="120"/>
        <v>1</v>
      </c>
      <c r="HY127" s="233">
        <v>121</v>
      </c>
      <c r="HZ127" s="271">
        <v>1.7291611584368768E-5</v>
      </c>
      <c r="IA127" s="271">
        <v>9.1718866315206642E-5</v>
      </c>
      <c r="IB127" s="271">
        <v>5.8400497073331182E-4</v>
      </c>
    </row>
    <row r="128" spans="2:236" x14ac:dyDescent="0.35">
      <c r="B128" s="140">
        <v>121</v>
      </c>
      <c r="C128" s="78">
        <f>VLOOKUP('Saline (Inputs)'!$T155,'Depositional Environments'!$BK$11:$BU$26,2,FALSE)</f>
        <v>0.2</v>
      </c>
      <c r="D128" s="78">
        <f>VLOOKUP('Saline (Inputs)'!$T155,'Depositional Environments'!$BK$11:$BU$26,3,FALSE)</f>
        <v>0.8</v>
      </c>
      <c r="E128" s="134">
        <f>IF('Saline (Inputs)'!$T155="Default",IF('Saline (Inputs)'!V155=0,'Saline (Inputs)'!K$21,'Saline (Inputs)'!V155),IF('Saline (Inputs)'!V155=0,C128,'Saline (Inputs)'!V155))</f>
        <v>0</v>
      </c>
      <c r="F128" s="134">
        <f>IF('Saline (Inputs)'!$T155="Default",IF('Saline (Inputs)'!W155=0,'Saline (Inputs)'!L$21,'Saline (Inputs)'!W155),IF('Saline (Inputs)'!W155=0,D128,'Saline (Inputs)'!W155))</f>
        <v>0</v>
      </c>
      <c r="G128" s="127">
        <f t="shared" si="124"/>
        <v>-1.3862943611198906</v>
      </c>
      <c r="H128" s="67">
        <f t="shared" si="125"/>
        <v>1.3862943611198908</v>
      </c>
      <c r="I128" s="59">
        <f>IF(E128=1, 1, (G128-J128*'Saline (Inputs)'!$C$45))</f>
        <v>2.2204460492503131E-16</v>
      </c>
      <c r="J128" s="59">
        <f>IF(E128=1, 0, ((H128-G128)/'Saline (Inputs)'!$D$45))</f>
        <v>1.0817312376586106</v>
      </c>
      <c r="K128" s="78">
        <f>VLOOKUP('Saline (Inputs)'!$T155,'Depositional Environments'!$BK$11:$BU$26,4,FALSE)</f>
        <v>0.21</v>
      </c>
      <c r="L128" s="78">
        <f>VLOOKUP('Saline (Inputs)'!$T155,'Depositional Environments'!$BK$11:$BU$26,5,FALSE)</f>
        <v>0.76</v>
      </c>
      <c r="M128" s="134">
        <f>IF('Saline (Inputs)'!$T155="Default",IF('Saline (Inputs)'!X155=0,'Saline (Inputs)'!K$22,'Saline (Inputs)'!X155), IF('Saline (Inputs)'!X155=0,Calculations!K128,'Saline (Inputs)'!X155))</f>
        <v>0</v>
      </c>
      <c r="N128" s="134">
        <f>IF('Saline (Inputs)'!$T155="Default",IF('Saline (Inputs)'!Y155=0,'Saline (Inputs)'!L$22,'Saline (Inputs)'!Y155), IF('Saline (Inputs)'!Y155=0,Calculations!L128,'Saline (Inputs)'!Y155))</f>
        <v>0</v>
      </c>
      <c r="O128" s="127">
        <f t="shared" si="126"/>
        <v>-1.3249254147435987</v>
      </c>
      <c r="P128" s="67">
        <f t="shared" si="127"/>
        <v>1.1526795099383855</v>
      </c>
      <c r="Q128" s="59">
        <f t="array" ref="Q128">IF(M128=1, 1, (O128-R128*'Saline (Inputs)'!$C$45))</f>
        <v>-8.612295240260659E-2</v>
      </c>
      <c r="R128" s="59">
        <f>IF(M128=1, 0, ((P128-O128)/'Saline (Inputs)'!$D$45))</f>
        <v>0.96664269752934828</v>
      </c>
      <c r="S128" s="78">
        <f>VLOOKUP('Saline (Inputs)'!$T155,'Depositional Environments'!$BK$11:$BU$26,6,FALSE)</f>
        <v>0.61</v>
      </c>
      <c r="T128" s="78">
        <f>VLOOKUP('Saline (Inputs)'!$T155,'Depositional Environments'!$BK$11:$BU$26,7,FALSE)</f>
        <v>0.71</v>
      </c>
      <c r="U128" s="134">
        <f>IF('Saline (Inputs)'!$T155="Default",IF('Saline (Inputs)'!Z155=0,'Saline (Inputs)'!K$23,'Saline (Inputs)'!Z155),IF('Saline (Inputs)'!Z155=0,S128,'Saline (Inputs)'!Z155))</f>
        <v>0</v>
      </c>
      <c r="V128" s="134">
        <f>IF('Saline (Inputs)'!$T155="Default",IF('Saline (Inputs)'!AA155=0,'Saline (Inputs)'!L$23,'Saline (Inputs)'!AA155),IF('Saline (Inputs)'!AA155=0,T128,'Saline (Inputs)'!AA155))</f>
        <v>0</v>
      </c>
      <c r="W128" s="127">
        <f t="shared" si="128"/>
        <v>0.44731221804366483</v>
      </c>
      <c r="X128" s="67">
        <f t="shared" si="129"/>
        <v>0.89538404705484131</v>
      </c>
      <c r="Y128" s="59">
        <f t="array" ref="Y128">IF(U128=1, 1, (W128-Z128*'Saline (Inputs)'!$C$45))</f>
        <v>0.67134813254925307</v>
      </c>
      <c r="Z128" s="59">
        <f>IF(U128=1, 0, ((X128-W128)/'Saline (Inputs)'!$D$45))</f>
        <v>0.17481615295782754</v>
      </c>
      <c r="AA128" s="78">
        <f>VLOOKUP('Saline (Inputs)'!$T155,'Depositional Environments'!$BK$11:$BU$26,8,FALSE)</f>
        <v>0.19</v>
      </c>
      <c r="AB128" s="78">
        <f>VLOOKUP('Saline (Inputs)'!$T155,'Depositional Environments'!$BK$11:$BU$26,9,FALSE)</f>
        <v>0.59</v>
      </c>
      <c r="AC128" s="134">
        <f>IF('Saline (Inputs)'!$T155="Default",IF('Saline (Inputs)'!AB155=0,'Saline (Inputs)'!K$24,'Saline (Inputs)'!AB155),IF('Saline (Inputs)'!AB155=0,AA128,'Saline (Inputs)'!AB155))</f>
        <v>0</v>
      </c>
      <c r="AD128" s="134">
        <f>IF('Saline (Inputs)'!$T155="Default",IF('Saline (Inputs)'!AC155=0,'Saline (Inputs)'!L$24,'Saline (Inputs)'!AC155),IF('Saline (Inputs)'!AC155=0,AB128,'Saline (Inputs)'!AC155))</f>
        <v>0</v>
      </c>
      <c r="AE128" s="127">
        <f t="shared" si="130"/>
        <v>-1.4500101755059984</v>
      </c>
      <c r="AF128" s="67">
        <f t="shared" si="131"/>
        <v>0.36396537720141148</v>
      </c>
      <c r="AG128" s="59">
        <f t="array" ref="AG128">IF(AC128=1, 1, (AE128-AH128*'Saline (Inputs)'!$C$45))</f>
        <v>-0.54302239915229344</v>
      </c>
      <c r="AH128" s="59">
        <f>IF(AC128=1, 0, ((AF128-AE128)/'Saline (Inputs)'!$D$45))</f>
        <v>0.7077263223257636</v>
      </c>
      <c r="AI128" s="78">
        <f>VLOOKUP('Saline (Inputs)'!$T155,'Depositional Environments'!$BK$11:$BU$26,10,FALSE)</f>
        <v>0.39</v>
      </c>
      <c r="AJ128" s="78">
        <f>VLOOKUP('Saline (Inputs)'!$T155,'Depositional Environments'!$BK$11:$BU$26,11,FALSE)</f>
        <v>0.81</v>
      </c>
      <c r="AK128" s="134">
        <f>IF('Saline (Inputs)'!$T155="Default",IF('Saline (Inputs)'!K$25=0,'Saline (Inputs)'!AD155,'Saline (Inputs)'!$K$25),IF('Saline (Inputs)'!AD155=0,AI128,'Saline (Inputs)'!AD155))</f>
        <v>0</v>
      </c>
      <c r="AL128" s="134">
        <f>IF('Saline (Inputs)'!$T155="Default",IF('Saline (Inputs)'!L$25=0,'Saline (Inputs)'!AE155,'Saline (Inputs)'!$L$25),IF('Saline (Inputs)'!AE155=0,AJ128,'Saline (Inputs)'!AE155))</f>
        <v>0</v>
      </c>
      <c r="AM128" s="127">
        <f t="shared" si="132"/>
        <v>-0.44731221804366478</v>
      </c>
      <c r="AN128" s="67">
        <f t="shared" si="133"/>
        <v>1.4500101755059986</v>
      </c>
      <c r="AO128" s="59">
        <f t="array" ref="AO128">IF(AK128=1, 1, (AM128-AP128*'Saline (Inputs)'!$C$45))</f>
        <v>0.50134897873116691</v>
      </c>
      <c r="AP128" s="59">
        <f>IF(AK128=1, 0, ((AN128-AM128)/'Saline (Inputs)'!$D$45))</f>
        <v>0.74024426506138619</v>
      </c>
      <c r="AR128" s="145">
        <v>121</v>
      </c>
      <c r="AS128" s="143">
        <f t="shared" si="74"/>
        <v>1</v>
      </c>
      <c r="AT128" s="143">
        <f t="shared" si="75"/>
        <v>1</v>
      </c>
      <c r="AU128" s="143">
        <f t="shared" si="76"/>
        <v>1</v>
      </c>
      <c r="AV128" s="143">
        <f t="shared" si="77"/>
        <v>1</v>
      </c>
      <c r="AW128" s="143">
        <f t="shared" si="78"/>
        <v>1</v>
      </c>
      <c r="BS128" s="140">
        <v>121</v>
      </c>
      <c r="BT128" s="78">
        <f>VLOOKUP('Shale (Inputs)'!AC155,$AY$7:$BA$8,2,FALSE)</f>
        <v>0.2</v>
      </c>
      <c r="BU128" s="78">
        <f>VLOOKUP('Shale (Inputs)'!AC155,$AY$7:$BA$8,3,FALSE)</f>
        <v>0.8</v>
      </c>
      <c r="BV128" s="134">
        <f>IF('Shale (Inputs)'!$AC155="Default",IF('Shale (Inputs)'!AE155=0,'Shale (Inputs)'!L$19,'Shale (Inputs)'!AE155),IF('Shale (Inputs)'!AE155=0,BT128,'Shale (Inputs)'!AE155))</f>
        <v>0.2</v>
      </c>
      <c r="BW128" s="134">
        <f>IF('Shale (Inputs)'!$AC155="Default",IF('Shale (Inputs)'!AF155=0,'Shale (Inputs)'!M$19,'Shale (Inputs)'!AF155),IF('Shale (Inputs)'!AF155=0,BU128,'Shale (Inputs)'!AF155))</f>
        <v>0.8</v>
      </c>
      <c r="BX128" s="127">
        <f t="shared" si="79"/>
        <v>-1.3862943611198906</v>
      </c>
      <c r="BY128" s="67">
        <f t="shared" si="80"/>
        <v>1.3862949861200078</v>
      </c>
      <c r="BZ128" s="59">
        <f>IF(BV128=1, 1, (BX128-CA128*'Saline (Inputs)'!$C$45))</f>
        <v>3.1250005871896747E-7</v>
      </c>
      <c r="CA128" s="59">
        <f>IF(BV128=1, 0, ((BY128-BX128)/'Saline (Inputs)'!$D$45))</f>
        <v>1.0817314815037018</v>
      </c>
      <c r="CB128" s="78">
        <f>VLOOKUP('Shale (Inputs)'!AC155,Calculations!$BC$7:$BE$8,2,FALSE)</f>
        <v>0.03</v>
      </c>
      <c r="CC128" s="78">
        <f>VLOOKUP('Shale (Inputs)'!AC155,Calculations!$BC$7:$BE$8,3,FALSE)</f>
        <v>0.92</v>
      </c>
      <c r="CD128" s="134">
        <f>IF('Shale (Inputs)'!$AC155="Default",IF('Shale (Inputs)'!AG155=0,'Shale (Inputs)'!L$20,'Shale (Inputs)'!AG155),IF('Shale (Inputs)'!AG155=0,CB128,'Shale (Inputs)'!AG155))</f>
        <v>0.03</v>
      </c>
      <c r="CE128" s="134">
        <f>IF('Shale (Inputs)'!$AC155="Default",IF('Shale (Inputs)'!AH155=0,'Shale (Inputs)'!M$20,'Shale (Inputs)'!AH155),IF('Shale (Inputs)'!AH155=0,CC128,'Shale (Inputs)'!AH155))</f>
        <v>0.92</v>
      </c>
      <c r="CF128" s="127">
        <f t="shared" si="81"/>
        <v>-3.4760986898352733</v>
      </c>
      <c r="CG128" s="67">
        <f t="shared" si="82"/>
        <v>2.4423483940656316</v>
      </c>
      <c r="CH128" s="59">
        <f t="array" ref="CH128">IF(CD128=1, 1, (CF128-CI128*'Saline (Inputs)'!$C$45))</f>
        <v>-0.51687514788482103</v>
      </c>
      <c r="CI128" s="59">
        <f>IF(CD128=1, 0, ((CG128-CF128)/'Saline (Inputs)'!$D$45))</f>
        <v>2.3090943989389285</v>
      </c>
      <c r="CJ128" s="78">
        <f>VLOOKUP('Shale (Inputs)'!$AJ155,Calculations!$BG$18:$BI$25,2,FALSE)</f>
        <v>0.25</v>
      </c>
      <c r="CK128" s="78">
        <f>VLOOKUP('Shale (Inputs)'!$AJ155,Calculations!$BG$18:$BI$25,3,FALSE)</f>
        <v>0.53</v>
      </c>
      <c r="CL128" s="134">
        <f>IF('Shale (Inputs)'!$AJ155="Default",IF('Shale (Inputs)'!AL155=0,'Shale (Inputs)'!L$24,'Shale (Inputs)'!AL155),IF('Shale (Inputs)'!AL155=0,CJ128,'Shale (Inputs)'!AL155))</f>
        <v>0.2</v>
      </c>
      <c r="CM128" s="134">
        <f>IF('Shale (Inputs)'!$AJ155="Default",IF('Shale (Inputs)'!AM155=0,'Shale (Inputs)'!M$24,'Shale (Inputs)'!AM155),IF('Shale (Inputs)'!AM155=0,CK128,'Shale (Inputs)'!AM155))</f>
        <v>0.85</v>
      </c>
      <c r="CN128" s="135">
        <f t="shared" si="83"/>
        <v>-1.3862943611198906</v>
      </c>
      <c r="CO128" s="136">
        <f t="shared" si="84"/>
        <v>1.7346018397020466</v>
      </c>
      <c r="CP128" s="137">
        <f t="array" ref="CP128">IF(CL128=1, 1, (CN128-CQ128*'Saline (Inputs)'!$C$45))</f>
        <v>0.17415373929107769</v>
      </c>
      <c r="CQ128" s="137">
        <f>IF(CL128=1, 0, ((CO128-CN128)/'Saline (Inputs)'!$D$45))</f>
        <v>1.2176241224814466</v>
      </c>
      <c r="CR128" s="78">
        <f>VLOOKUP('Shale (Inputs)'!$AJ155,Calculations!$BK$18:$BM$25,2,FALSE)</f>
        <v>0.14000000000000001</v>
      </c>
      <c r="CS128" s="78">
        <f>VLOOKUP('Shale (Inputs)'!$AJ155,Calculations!$BK$18:$BM$25,3,FALSE)</f>
        <v>0.34</v>
      </c>
      <c r="CT128" s="134">
        <f>IF('Shale (Inputs)'!$AJ155="Default",IF('Shale (Inputs)'!AN155=0,'Shale (Inputs)'!L$25,'Shale (Inputs)'!AN155),IF('Shale (Inputs)'!AN155=0,CR128,'Shale (Inputs)'!AN155))</f>
        <v>0.1</v>
      </c>
      <c r="CU128" s="134">
        <f>IF('Shale (Inputs)'!$AJ155="Default",IF('Shale (Inputs)'!AO155=0,'Shale (Inputs)'!M$25,'Shale (Inputs)'!AO155),IF('Shale (Inputs)'!AO155=0,CS128,'Shale (Inputs)'!AO155))</f>
        <v>0.49</v>
      </c>
      <c r="CV128" s="127">
        <f t="shared" si="85"/>
        <v>-2.1972245773362191</v>
      </c>
      <c r="CW128" s="67">
        <f t="shared" si="86"/>
        <v>-4.0004934453636599E-2</v>
      </c>
      <c r="CX128" s="59">
        <f t="array" ref="CX128">IF(CT128=1, 1, (CV128-CY128*'Saline (Inputs)'!$C$45))</f>
        <v>-1.1186147558949278</v>
      </c>
      <c r="CY128" s="59">
        <f>IF(CT128=1, 0, ((CW128-CV128)/'Saline (Inputs)'!$D$45))</f>
        <v>0.84164371566502805</v>
      </c>
      <c r="DA128" s="145">
        <v>121</v>
      </c>
      <c r="DB128" s="143">
        <f t="shared" si="87"/>
        <v>1</v>
      </c>
      <c r="DC128" s="143">
        <f t="shared" si="88"/>
        <v>1</v>
      </c>
      <c r="DD128" s="143">
        <f t="shared" si="89"/>
        <v>1</v>
      </c>
      <c r="DE128" s="143">
        <f t="shared" si="90"/>
        <v>1</v>
      </c>
      <c r="DI128" s="233">
        <v>122</v>
      </c>
      <c r="DJ128" s="231">
        <v>1.4192381968314245E-5</v>
      </c>
      <c r="DK128" s="231">
        <v>8.0683937994767863E-5</v>
      </c>
      <c r="DL128" s="231">
        <v>5.5171677377087078E-4</v>
      </c>
      <c r="DN128" s="140">
        <v>121</v>
      </c>
      <c r="DO128" s="77">
        <f>VLOOKUP('ROZ (Inputs)'!$Z156,'Depositional Environments'!$BW$11:$CI$26,2,FALSE)</f>
        <v>0.2</v>
      </c>
      <c r="DP128" s="77">
        <f>VLOOKUP('ROZ (Inputs)'!$Z156,'Depositional Environments'!$BW$11:$CI$26,3,FALSE)</f>
        <v>0.8</v>
      </c>
      <c r="DQ128" s="134">
        <f>IF('ROZ (Inputs)'!$Z156="Default",IF('ROZ (Inputs)'!AB156=0,'ROZ (Inputs)'!K$21,'ROZ (Inputs)'!AB156),IF('ROZ (Inputs)'!AB156=0,DO128,'ROZ (Inputs)'!AB156))</f>
        <v>0</v>
      </c>
      <c r="DR128" s="134">
        <f>IF('ROZ (Inputs)'!$Z156="Default",IF('ROZ (Inputs)'!AC156=0,'ROZ (Inputs)'!L$21,'ROZ (Inputs)'!AC156),IF('ROZ (Inputs)'!AC156=0,DP128,'ROZ (Inputs)'!AC156))</f>
        <v>0</v>
      </c>
      <c r="DS128" s="127">
        <f t="shared" si="91"/>
        <v>-1.3862943611198906</v>
      </c>
      <c r="DT128" s="67">
        <f t="shared" si="92"/>
        <v>1.3862943611198908</v>
      </c>
      <c r="DU128" s="59">
        <f>IF(DQ128=1, 1, (DS128-DV128*'Saline (Inputs)'!$C$45))</f>
        <v>2.2204460492503131E-16</v>
      </c>
      <c r="DV128" s="59">
        <f>IF(DQ128=1, 0, ((DT128-DS128)/'Saline (Inputs)'!$D$45))</f>
        <v>1.0817312376586106</v>
      </c>
      <c r="DW128" s="77">
        <f>VLOOKUP('ROZ (Inputs)'!$Z156,'Depositional Environments'!$BW$11:$CI$26,4,FALSE)</f>
        <v>0.21</v>
      </c>
      <c r="DX128" s="77">
        <f>VLOOKUP('ROZ (Inputs)'!$Z156,'Depositional Environments'!$BW$11:$CI$26,5,FALSE)</f>
        <v>0.76</v>
      </c>
      <c r="DY128" s="134">
        <f>IF('ROZ (Inputs)'!$Z156="Default",IF('ROZ (Inputs)'!AD156=0,'ROZ (Inputs)'!K$22,'ROZ (Inputs)'!AD156),IF('ROZ (Inputs)'!AD156=0,DW128,'ROZ (Inputs)'!AD155))</f>
        <v>0</v>
      </c>
      <c r="DZ128" s="134">
        <f>IF('ROZ (Inputs)'!$Z156="Default",IF('ROZ (Inputs)'!AE156=0,'ROZ (Inputs)'!L$22,'ROZ (Inputs)'!AE156),IF('ROZ (Inputs)'!AE156=0,DX128,'ROZ (Inputs)'!AD155))</f>
        <v>0</v>
      </c>
      <c r="EA128" s="127">
        <f t="shared" si="93"/>
        <v>-1.3249254147435987</v>
      </c>
      <c r="EB128" s="67">
        <f t="shared" si="94"/>
        <v>1.1526795099383855</v>
      </c>
      <c r="EC128" s="59">
        <f t="array" ref="EC128">IF(DY128=1, 1, (EA128-ED128*'Saline (Inputs)'!$C$45))</f>
        <v>-8.612295240260659E-2</v>
      </c>
      <c r="ED128" s="59">
        <f>IF(DY128=1, 0, ((EB128-EA128)/'Saline (Inputs)'!$D$45))</f>
        <v>0.96664269752934828</v>
      </c>
      <c r="EE128" s="77">
        <f>VLOOKUP('ROZ (Inputs)'!$Z156,'Depositional Environments'!$BW$11:$CI$26,6,FALSE)</f>
        <v>0.64</v>
      </c>
      <c r="EF128" s="77">
        <f>VLOOKUP('ROZ (Inputs)'!$Z156,'Depositional Environments'!$BW$11:$CI$26,7,FALSE)</f>
        <v>0.77</v>
      </c>
      <c r="EG128" s="134">
        <f>IF('ROZ (Inputs)'!$Z156="Default",IF('ROZ (Inputs)'!AF156=0,'ROZ (Inputs)'!K$23,'ROZ (Inputs)'!AF156),IF('ROZ (Inputs)'!AF156=0,EE128,'ROZ (Inputs)'!AF155))</f>
        <v>0</v>
      </c>
      <c r="EH128" s="134">
        <f>IF('ROZ (Inputs)'!$Z156="Default",IF('ROZ (Inputs)'!AG156=0,'ROZ (Inputs)'!L$23,'ROZ (Inputs)'!AG156),IF('ROZ (Inputs)'!AG156=0,EF128,'ROZ (Inputs)'!AG155))</f>
        <v>0</v>
      </c>
      <c r="EI128" s="127">
        <f t="shared" si="95"/>
        <v>0.57536414490356191</v>
      </c>
      <c r="EJ128" s="67">
        <f t="shared" si="96"/>
        <v>1.2083112059245342</v>
      </c>
      <c r="EK128" s="59">
        <f t="array" ref="EK128">IF(EG128=1, 1, (EI128-EL128*'Saline (Inputs)'!$C$45))</f>
        <v>0.89183767541404801</v>
      </c>
      <c r="EL128" s="59">
        <f>IF(EG128=1, 0, ((EJ128-EI128)/'Saline (Inputs)'!$D$45))</f>
        <v>0.24694560797949588</v>
      </c>
      <c r="EM128" s="77">
        <f>VLOOKUP('ROZ (Inputs)'!$Z156,'Depositional Environments'!$BW$11:$CI$26,8,FALSE)</f>
        <v>0.16</v>
      </c>
      <c r="EN128" s="77">
        <f>VLOOKUP('ROZ (Inputs)'!$Z156,'Depositional Environments'!$BW$11:$CI$26,9,FALSE)</f>
        <v>0.39</v>
      </c>
      <c r="EO128" s="134">
        <f>IF('ROZ (Inputs)'!$Z156="Default",IF('ROZ (Inputs)'!AH156=0,'ROZ (Inputs)'!K$24,'ROZ (Inputs)'!AH156),IF('ROZ (Inputs)'!AH156=0,EM128,'ROZ (Inputs)'!AH155))</f>
        <v>0</v>
      </c>
      <c r="EP128" s="134">
        <f>IF('ROZ (Inputs)'!$Z156="Default",IF('ROZ (Inputs)'!AI156=0,'ROZ (Inputs)'!L$24,'ROZ (Inputs)'!AI156),IF('ROZ (Inputs)'!AI156=0,EN128,'ROZ (Inputs)'!AI155))</f>
        <v>0</v>
      </c>
      <c r="EQ128" s="127">
        <f t="shared" si="97"/>
        <v>-1.6582280766035322</v>
      </c>
      <c r="ER128" s="67">
        <f t="shared" si="98"/>
        <v>-0.44731221804366478</v>
      </c>
      <c r="ES128" s="59">
        <f t="array" ref="ES128">IF(EO128=1, 1, (EQ128-ET128*'Saline (Inputs)'!$C$45))</f>
        <v>-1.0527701473235984</v>
      </c>
      <c r="ET128" s="59">
        <f>IF(EO128=1, 0, ((ER128-EQ128)/'Saline (Inputs)'!$D$45))</f>
        <v>0.47244133248952946</v>
      </c>
      <c r="EU128" s="77">
        <f>VLOOKUP('ROZ (Inputs)'!$Z156,'Depositional Environments'!$BW$11:$CI$26,10,FALSE)</f>
        <v>0.35</v>
      </c>
      <c r="EV128" s="77">
        <f>VLOOKUP('ROZ (Inputs)'!$Z156,'Depositional Environments'!$BW$11:$CI$26,11,FALSE)</f>
        <v>0.76</v>
      </c>
      <c r="EW128" s="134">
        <f>IF('ROZ (Inputs)'!$Z156="Default",IF('ROZ (Inputs)'!AJ156=0,'ROZ (Inputs)'!K$25,'ROZ (Inputs)'!AJ156),IF('ROZ (Inputs)'!AJ156=0,EU128,'ROZ (Inputs)'!AJ155))</f>
        <v>0</v>
      </c>
      <c r="EX128" s="134">
        <f>IF('ROZ (Inputs)'!$Z156="Default",IF('ROZ (Inputs)'!AK156=0,'ROZ (Inputs)'!L$25,'ROZ (Inputs)'!AK156),IF('ROZ (Inputs)'!AK156=0,EV128,'ROZ (Inputs)'!AK155))</f>
        <v>0</v>
      </c>
      <c r="EY128" s="127">
        <f t="shared" si="99"/>
        <v>-0.61903920840622351</v>
      </c>
      <c r="EZ128" s="67">
        <f t="shared" si="100"/>
        <v>1.1526795099383855</v>
      </c>
      <c r="FA128" s="59">
        <f t="array" ref="FA128">IF(EW128=1, 1, (EY128-FB128*'Saline (Inputs)'!$C$45))</f>
        <v>0.26682015076608112</v>
      </c>
      <c r="FB128" s="59">
        <f>IF(EW128=1, 0, ((EZ128-EY128)/'Saline (Inputs)'!$D$45))</f>
        <v>0.69123973079917</v>
      </c>
      <c r="FC128" s="283">
        <f>VLOOKUP('ROZ (Inputs)'!$Z156,'Depositional Environments'!$BW$11:$CI$26,12,FALSE)</f>
        <v>8.9999999999999993E-3</v>
      </c>
      <c r="FD128" s="283">
        <f>VLOOKUP('ROZ (Inputs)'!$Z156,'Depositional Environments'!$BW$11:$CI$26,13,FALSE)</f>
        <v>1.0999999999999999E-2</v>
      </c>
      <c r="FE128" s="134">
        <f>IF('ROZ (Inputs)'!$Z156="Default",IF('ROZ (Inputs)'!AL156=0,'ROZ (Inputs)'!K$26,'ROZ (Inputs)'!AL156),IF('ROZ (Inputs)'!AL156=0,FC128,'ROZ (Inputs)'!AL155))</f>
        <v>0</v>
      </c>
      <c r="FF128" s="134">
        <f>IF('ROZ (Inputs)'!$Z156="Default",IF('ROZ (Inputs)'!AM156=0,'ROZ (Inputs)'!L$26,'ROZ (Inputs)'!AM156),IF('ROZ (Inputs)'!AM156=0,FD128,'ROZ (Inputs)'!AM155))</f>
        <v>0</v>
      </c>
      <c r="FG128" s="127">
        <f t="shared" si="101"/>
        <v>-4.7014899569937691</v>
      </c>
      <c r="FH128" s="67">
        <f t="shared" si="102"/>
        <v>-4.4987990588243418</v>
      </c>
      <c r="FI128" s="59">
        <f t="array" ref="FI128">IF(FE128=1, 1, (FG128-FJ128*'Saline (Inputs)'!$C$45))</f>
        <v>-4.6001445079090555</v>
      </c>
      <c r="FJ128" s="59">
        <f>IF(FE128=1, 0, ((FH128-FG128)/'Saline (Inputs)'!$D$45))</f>
        <v>7.9080274106369253E-2</v>
      </c>
      <c r="FL128" s="145">
        <v>121</v>
      </c>
      <c r="FM128" s="143">
        <f t="shared" si="103"/>
        <v>1</v>
      </c>
      <c r="FN128" s="143">
        <f t="shared" si="104"/>
        <v>1</v>
      </c>
      <c r="FO128" s="143">
        <f t="shared" si="105"/>
        <v>1</v>
      </c>
      <c r="FP128" s="143">
        <f t="shared" si="106"/>
        <v>1</v>
      </c>
      <c r="FQ128" s="143">
        <f t="shared" si="107"/>
        <v>1</v>
      </c>
      <c r="FR128" s="143">
        <f t="shared" si="108"/>
        <v>1</v>
      </c>
      <c r="FT128" s="145">
        <v>121</v>
      </c>
      <c r="FU128" s="34">
        <v>-5.8052793610841307E-4</v>
      </c>
      <c r="FV128" s="34">
        <v>-3.8001398934271879E-5</v>
      </c>
      <c r="FW128" s="34">
        <v>4.8520840209735062E-5</v>
      </c>
      <c r="FZ128" s="140">
        <v>121</v>
      </c>
      <c r="GA128" s="78">
        <f>VLOOKUP('Shale_EERC (Inputs)'!$AI153,$ID$7:$IF$8,2,FALSE)</f>
        <v>0.2</v>
      </c>
      <c r="GB128" s="78">
        <f>VLOOKUP('Shale_EERC (Inputs)'!AI153,$AY$7:$BA$8,3,FALSE)</f>
        <v>0.8</v>
      </c>
      <c r="GC128" s="134">
        <f>IF('Shale_EERC (Inputs)'!$AI153="Default",IF('Shale_EERC (Inputs)'!AK153=0,'Shale_EERC (Inputs)'!L$19,'Shale_EERC (Inputs)'!AK153),IF('Shale_EERC (Inputs)'!AK153=0,GA128,'Shale_EERC (Inputs)'!AK153))</f>
        <v>0.2</v>
      </c>
      <c r="GD128" s="134">
        <f>IF('Shale_EERC (Inputs)'!$AI153="Default",IF('Shale_EERC (Inputs)'!AL153=0,'Shale_EERC (Inputs)'!M$19,'Shale_EERC (Inputs)'!AL153),IF('Shale_EERC (Inputs)'!AL153=0,GB128,'Shale_EERC (Inputs)'!AL153))</f>
        <v>0.8</v>
      </c>
      <c r="GE128" s="127">
        <f t="shared" si="109"/>
        <v>-1.3862943611198906</v>
      </c>
      <c r="GF128" s="67">
        <f t="shared" si="110"/>
        <v>1.3862949861200078</v>
      </c>
      <c r="GG128" s="59">
        <f>IF(GC128=1, 1, (GE128-GH128*'Saline (Inputs)'!$C$45))</f>
        <v>3.1250005871896747E-7</v>
      </c>
      <c r="GH128" s="59">
        <f>IF(GC128=1, 0, ((GF128-GE128)/'Saline (Inputs)'!$D$45))</f>
        <v>1.0817314815037018</v>
      </c>
      <c r="GI128" s="78">
        <f>VLOOKUP('Shale_EERC (Inputs)'!$AI153,$IH$7:$IJ$8,2,FALSE)</f>
        <v>0.2</v>
      </c>
      <c r="GJ128" s="78">
        <f>VLOOKUP('Shale_EERC (Inputs)'!$AI153,$IH$7:$IJ$8,3,FALSE)</f>
        <v>0.8</v>
      </c>
      <c r="GK128" s="134">
        <f>IF('Shale_EERC (Inputs)'!$AI153="Default",IF('Shale_EERC (Inputs)'!AM153=0,'Shale_EERC (Inputs)'!L$20,'Shale_EERC (Inputs)'!AM153),IF('Shale_EERC (Inputs)'!AM153=0,GI128,'Shale_EERC (Inputs)'!AM153))</f>
        <v>0.2</v>
      </c>
      <c r="GL128" s="134">
        <f>IF('Shale_EERC (Inputs)'!$AI153="Default",IF('Shale_EERC (Inputs)'!AN153=0,'Shale_EERC (Inputs)'!M$20,'Shale_EERC (Inputs)'!AN153),IF('Shale_EERC (Inputs)'!AN153=0,GJ128,'Shale_EERC (Inputs)'!AN153))</f>
        <v>0.8</v>
      </c>
      <c r="GM128" s="127">
        <f t="shared" si="111"/>
        <v>-1.3862943611198906</v>
      </c>
      <c r="GN128" s="67">
        <f t="shared" si="112"/>
        <v>1.3862949861200078</v>
      </c>
      <c r="GO128" s="59">
        <f t="array" ref="GO128">IF(GK128=1, 1, (GM128-GP128*'Saline (Inputs)'!$C$45))</f>
        <v>3.1250005871896747E-7</v>
      </c>
      <c r="GP128" s="59">
        <f>IF(GK128=1, 0, ((GN128-GM128)/'Saline (Inputs)'!$D$45))</f>
        <v>1.0817314815037018</v>
      </c>
      <c r="GQ128" s="78">
        <f>VLOOKUP('Shale_EERC (Inputs)'!$AI153,$IL$7:$IN$8,2,FALSE)</f>
        <v>0.2</v>
      </c>
      <c r="GR128" s="78">
        <f>VLOOKUP('Shale_EERC (Inputs)'!$AI153,$IL$7:$IN$8,3,FALSE)</f>
        <v>0.8</v>
      </c>
      <c r="GS128" s="134">
        <f>IF('Shale_EERC (Inputs)'!$AI153="Default",IF('Shale_EERC (Inputs)'!AO153=0,'Shale_EERC (Inputs)'!L$21,'Shale_EERC (Inputs)'!AO153),IF('Shale_EERC (Inputs)'!AO153=0,GQ128,'Shale_EERC (Inputs)'!AO153))</f>
        <v>0.2</v>
      </c>
      <c r="GT128" s="134">
        <f>IF('Shale_EERC (Inputs)'!$AI153="Default",IF('Shale_EERC (Inputs)'!AP153=0,'Shale_EERC (Inputs)'!M$21,'Shale_EERC (Inputs)'!AP153),IF('Shale_EERC (Inputs)'!AP153=0,GR128,'Shale_EERC (Inputs)'!AP153))</f>
        <v>0.8</v>
      </c>
      <c r="GU128" s="135">
        <f t="shared" si="121"/>
        <v>-1.3862943611198906</v>
      </c>
      <c r="GV128" s="136">
        <f t="shared" si="113"/>
        <v>1.3862949861200078</v>
      </c>
      <c r="GW128" s="137">
        <f t="array" ref="GW128">IF(GS128=1, 1, (GU128-GX128*'Saline (Inputs)'!$C$45))</f>
        <v>3.1250005871896747E-7</v>
      </c>
      <c r="GX128" s="137">
        <f>IF(GS128=1, 0, ((GV128-GU128)/'Saline (Inputs)'!$D$45))</f>
        <v>1.0817314815037018</v>
      </c>
      <c r="GY128" s="78">
        <f>VLOOKUP('Shale_EERC (Inputs)'!$AI153,$IP$7:$IR$8,2,FALSE)</f>
        <v>0.2</v>
      </c>
      <c r="GZ128" s="78">
        <f>VLOOKUP('Shale_EERC (Inputs)'!$AI153,$IP$7:$IR$8,3,FALSE)</f>
        <v>0.8</v>
      </c>
      <c r="HA128" s="134">
        <f>IF('Shale_EERC (Inputs)'!$AI153="Default",IF('Shale_EERC (Inputs)'!AQ153=0,'Shale_EERC (Inputs)'!L$22,'Shale_EERC (Inputs)'!AQ153),IF('Shale_EERC (Inputs)'!AQ153=0,GY128,'Shale_EERC (Inputs)'!AQ153))</f>
        <v>0.2</v>
      </c>
      <c r="HB128" s="134">
        <f>IF('Shale_EERC (Inputs)'!$AI153="Default",IF('Shale_EERC (Inputs)'!AR153=0,'Shale_EERC (Inputs)'!M$22,'Shale_EERC (Inputs)'!AR153),IF('Shale_EERC (Inputs)'!AR153=0,GZ128,'Shale_EERC (Inputs)'!AR153))</f>
        <v>0.8</v>
      </c>
      <c r="HC128" s="127">
        <f t="shared" si="114"/>
        <v>-1.3862943611198906</v>
      </c>
      <c r="HD128" s="67">
        <f t="shared" si="122"/>
        <v>1.3862949861200078</v>
      </c>
      <c r="HE128" s="59">
        <f t="array" ref="HE128">IF(HA128=1, 1, (HC128-HF128*'Saline (Inputs)'!$C$45))</f>
        <v>3.1250005871896747E-7</v>
      </c>
      <c r="HF128" s="59">
        <f>IF(HA128=1, 0, ((HD128-HC128)/'Saline (Inputs)'!$D$45))</f>
        <v>1.0817314815037018</v>
      </c>
      <c r="HG128" s="78">
        <f>VLOOKUP('Shale_EERC (Inputs)'!$AI153,$IT$7:$IV$8,2,FALSE)</f>
        <v>0.2</v>
      </c>
      <c r="HH128" s="78">
        <f>VLOOKUP('Shale_EERC (Inputs)'!$AI153,$IT$7:$IV$8,3,FALSE)</f>
        <v>0.8</v>
      </c>
      <c r="HI128" s="134">
        <f>IF('Shale_EERC (Inputs)'!$AI153="Default",IF('Shale_EERC (Inputs)'!AS153=0,'Shale_EERC (Inputs)'!L$23,'Shale_EERC (Inputs)'!AS153),IF('Shale_EERC (Inputs)'!AS153=0,HG128,'Shale_EERC (Inputs)'!AS153))</f>
        <v>0.2</v>
      </c>
      <c r="HJ128" s="134">
        <f>IF('Shale_EERC (Inputs)'!$AI153="Default",IF('Shale_EERC (Inputs)'!AT153=0,'Shale_EERC (Inputs)'!M$23,'Shale_EERC (Inputs)'!AT153),IF('Shale_EERC (Inputs)'!AT153=0,HH128,'Shale_EERC (Inputs)'!AT153))</f>
        <v>0.8</v>
      </c>
      <c r="HK128" s="127">
        <f t="shared" si="115"/>
        <v>-1.3862943611198906</v>
      </c>
      <c r="HL128" s="67">
        <f t="shared" si="123"/>
        <v>1.3862949861200078</v>
      </c>
      <c r="HM128" s="59">
        <f t="array" ref="HM128">IF(HI128=1, 1, (HK128-HN128*'Saline (Inputs)'!$C$45))</f>
        <v>3.1250005871896747E-7</v>
      </c>
      <c r="HN128" s="59">
        <f>IF(HI128=1, 0, ((HL128-HK128)/'Saline (Inputs)'!$D$45))</f>
        <v>1.0817314815037018</v>
      </c>
      <c r="HP128" s="145">
        <v>121</v>
      </c>
      <c r="HQ128" s="143">
        <f t="shared" si="116"/>
        <v>1</v>
      </c>
      <c r="HR128" s="143">
        <f t="shared" si="117"/>
        <v>1</v>
      </c>
      <c r="HS128" s="143">
        <f t="shared" si="118"/>
        <v>1</v>
      </c>
      <c r="HT128" s="143">
        <f t="shared" si="119"/>
        <v>1</v>
      </c>
      <c r="HU128" s="143">
        <f t="shared" si="120"/>
        <v>1</v>
      </c>
      <c r="HY128" s="233">
        <v>122</v>
      </c>
      <c r="HZ128" s="271">
        <v>1.7412849047104659E-5</v>
      </c>
      <c r="IA128" s="271">
        <v>9.0096546045986665E-5</v>
      </c>
      <c r="IB128" s="271">
        <v>5.53369871341137E-4</v>
      </c>
    </row>
    <row r="129" spans="2:236" x14ac:dyDescent="0.35">
      <c r="B129" s="140">
        <v>122</v>
      </c>
      <c r="C129" s="78">
        <f>VLOOKUP('Saline (Inputs)'!$T156,'Depositional Environments'!$BK$11:$BU$26,2,FALSE)</f>
        <v>0.2</v>
      </c>
      <c r="D129" s="78">
        <f>VLOOKUP('Saline (Inputs)'!$T156,'Depositional Environments'!$BK$11:$BU$26,3,FALSE)</f>
        <v>0.8</v>
      </c>
      <c r="E129" s="134">
        <f>IF('Saline (Inputs)'!$T156="Default",IF('Saline (Inputs)'!V156=0,'Saline (Inputs)'!K$21,'Saline (Inputs)'!V156),IF('Saline (Inputs)'!V156=0,C129,'Saline (Inputs)'!V156))</f>
        <v>0</v>
      </c>
      <c r="F129" s="134">
        <f>IF('Saline (Inputs)'!$T156="Default",IF('Saline (Inputs)'!W156=0,'Saline (Inputs)'!L$21,'Saline (Inputs)'!W156),IF('Saline (Inputs)'!W156=0,D129,'Saline (Inputs)'!W156))</f>
        <v>0</v>
      </c>
      <c r="G129" s="127">
        <f t="shared" si="124"/>
        <v>-1.3862943611198906</v>
      </c>
      <c r="H129" s="67">
        <f t="shared" si="125"/>
        <v>1.3862943611198908</v>
      </c>
      <c r="I129" s="59">
        <f>IF(E129=1, 1, (G129-J129*'Saline (Inputs)'!$C$45))</f>
        <v>2.2204460492503131E-16</v>
      </c>
      <c r="J129" s="59">
        <f>IF(E129=1, 0, ((H129-G129)/'Saline (Inputs)'!$D$45))</f>
        <v>1.0817312376586106</v>
      </c>
      <c r="K129" s="78">
        <f>VLOOKUP('Saline (Inputs)'!$T156,'Depositional Environments'!$BK$11:$BU$26,4,FALSE)</f>
        <v>0.21</v>
      </c>
      <c r="L129" s="78">
        <f>VLOOKUP('Saline (Inputs)'!$T156,'Depositional Environments'!$BK$11:$BU$26,5,FALSE)</f>
        <v>0.76</v>
      </c>
      <c r="M129" s="134">
        <f>IF('Saline (Inputs)'!$T156="Default",IF('Saline (Inputs)'!X156=0,'Saline (Inputs)'!K$22,'Saline (Inputs)'!X156), IF('Saline (Inputs)'!X156=0,Calculations!K129,'Saline (Inputs)'!X156))</f>
        <v>0</v>
      </c>
      <c r="N129" s="134">
        <f>IF('Saline (Inputs)'!$T156="Default",IF('Saline (Inputs)'!Y156=0,'Saline (Inputs)'!L$22,'Saline (Inputs)'!Y156), IF('Saline (Inputs)'!Y156=0,Calculations!L129,'Saline (Inputs)'!Y156))</f>
        <v>0</v>
      </c>
      <c r="O129" s="127">
        <f t="shared" si="126"/>
        <v>-1.3249254147435987</v>
      </c>
      <c r="P129" s="67">
        <f t="shared" si="127"/>
        <v>1.1526795099383855</v>
      </c>
      <c r="Q129" s="59">
        <f t="array" ref="Q129">IF(M129=1, 1, (O129-R129*'Saline (Inputs)'!$C$45))</f>
        <v>-8.612295240260659E-2</v>
      </c>
      <c r="R129" s="59">
        <f>IF(M129=1, 0, ((P129-O129)/'Saline (Inputs)'!$D$45))</f>
        <v>0.96664269752934828</v>
      </c>
      <c r="S129" s="78">
        <f>VLOOKUP('Saline (Inputs)'!$T156,'Depositional Environments'!$BK$11:$BU$26,6,FALSE)</f>
        <v>0.61</v>
      </c>
      <c r="T129" s="78">
        <f>VLOOKUP('Saline (Inputs)'!$T156,'Depositional Environments'!$BK$11:$BU$26,7,FALSE)</f>
        <v>0.71</v>
      </c>
      <c r="U129" s="134">
        <f>IF('Saline (Inputs)'!$T156="Default",IF('Saline (Inputs)'!Z156=0,'Saline (Inputs)'!K$23,'Saline (Inputs)'!Z156),IF('Saline (Inputs)'!Z156=0,S129,'Saline (Inputs)'!Z156))</f>
        <v>0</v>
      </c>
      <c r="V129" s="134">
        <f>IF('Saline (Inputs)'!$T156="Default",IF('Saline (Inputs)'!AA156=0,'Saline (Inputs)'!L$23,'Saline (Inputs)'!AA156),IF('Saline (Inputs)'!AA156=0,T129,'Saline (Inputs)'!AA156))</f>
        <v>0</v>
      </c>
      <c r="W129" s="127">
        <f t="shared" si="128"/>
        <v>0.44731221804366483</v>
      </c>
      <c r="X129" s="67">
        <f t="shared" si="129"/>
        <v>0.89538404705484131</v>
      </c>
      <c r="Y129" s="59">
        <f t="array" ref="Y129">IF(U129=1, 1, (W129-Z129*'Saline (Inputs)'!$C$45))</f>
        <v>0.67134813254925307</v>
      </c>
      <c r="Z129" s="59">
        <f>IF(U129=1, 0, ((X129-W129)/'Saline (Inputs)'!$D$45))</f>
        <v>0.17481615295782754</v>
      </c>
      <c r="AA129" s="78">
        <f>VLOOKUP('Saline (Inputs)'!$T156,'Depositional Environments'!$BK$11:$BU$26,8,FALSE)</f>
        <v>0.19</v>
      </c>
      <c r="AB129" s="78">
        <f>VLOOKUP('Saline (Inputs)'!$T156,'Depositional Environments'!$BK$11:$BU$26,9,FALSE)</f>
        <v>0.59</v>
      </c>
      <c r="AC129" s="134">
        <f>IF('Saline (Inputs)'!$T156="Default",IF('Saline (Inputs)'!AB156=0,'Saline (Inputs)'!K$24,'Saline (Inputs)'!AB156),IF('Saline (Inputs)'!AB156=0,AA129,'Saline (Inputs)'!AB156))</f>
        <v>0</v>
      </c>
      <c r="AD129" s="134">
        <f>IF('Saline (Inputs)'!$T156="Default",IF('Saline (Inputs)'!AC156=0,'Saline (Inputs)'!L$24,'Saline (Inputs)'!AC156),IF('Saline (Inputs)'!AC156=0,AB129,'Saline (Inputs)'!AC156))</f>
        <v>0</v>
      </c>
      <c r="AE129" s="127">
        <f t="shared" si="130"/>
        <v>-1.4500101755059984</v>
      </c>
      <c r="AF129" s="67">
        <f t="shared" si="131"/>
        <v>0.36396537720141148</v>
      </c>
      <c r="AG129" s="59">
        <f t="array" ref="AG129">IF(AC129=1, 1, (AE129-AH129*'Saline (Inputs)'!$C$45))</f>
        <v>-0.54302239915229344</v>
      </c>
      <c r="AH129" s="59">
        <f>IF(AC129=1, 0, ((AF129-AE129)/'Saline (Inputs)'!$D$45))</f>
        <v>0.7077263223257636</v>
      </c>
      <c r="AI129" s="78">
        <f>VLOOKUP('Saline (Inputs)'!$T156,'Depositional Environments'!$BK$11:$BU$26,10,FALSE)</f>
        <v>0.39</v>
      </c>
      <c r="AJ129" s="78">
        <f>VLOOKUP('Saline (Inputs)'!$T156,'Depositional Environments'!$BK$11:$BU$26,11,FALSE)</f>
        <v>0.81</v>
      </c>
      <c r="AK129" s="134">
        <f>IF('Saline (Inputs)'!$T156="Default",IF('Saline (Inputs)'!K$25=0,'Saline (Inputs)'!AD156,'Saline (Inputs)'!$K$25),IF('Saline (Inputs)'!AD156=0,AI129,'Saline (Inputs)'!AD156))</f>
        <v>0</v>
      </c>
      <c r="AL129" s="134">
        <f>IF('Saline (Inputs)'!$T156="Default",IF('Saline (Inputs)'!L$25=0,'Saline (Inputs)'!AE156,'Saline (Inputs)'!$L$25),IF('Saline (Inputs)'!AE156=0,AJ129,'Saline (Inputs)'!AE156))</f>
        <v>0</v>
      </c>
      <c r="AM129" s="127">
        <f t="shared" si="132"/>
        <v>-0.44731221804366478</v>
      </c>
      <c r="AN129" s="67">
        <f t="shared" si="133"/>
        <v>1.4500101755059986</v>
      </c>
      <c r="AO129" s="59">
        <f t="array" ref="AO129">IF(AK129=1, 1, (AM129-AP129*'Saline (Inputs)'!$C$45))</f>
        <v>0.50134897873116691</v>
      </c>
      <c r="AP129" s="59">
        <f>IF(AK129=1, 0, ((AN129-AM129)/'Saline (Inputs)'!$D$45))</f>
        <v>0.74024426506138619</v>
      </c>
      <c r="AR129" s="145">
        <v>122</v>
      </c>
      <c r="AS129" s="143">
        <f t="shared" si="74"/>
        <v>1</v>
      </c>
      <c r="AT129" s="143">
        <f t="shared" si="75"/>
        <v>1</v>
      </c>
      <c r="AU129" s="143">
        <f t="shared" si="76"/>
        <v>1</v>
      </c>
      <c r="AV129" s="143">
        <f t="shared" si="77"/>
        <v>1</v>
      </c>
      <c r="AW129" s="143">
        <f t="shared" si="78"/>
        <v>1</v>
      </c>
      <c r="BS129" s="140">
        <v>122</v>
      </c>
      <c r="BT129" s="78">
        <f>VLOOKUP('Shale (Inputs)'!AC156,$AY$7:$BA$8,2,FALSE)</f>
        <v>0.2</v>
      </c>
      <c r="BU129" s="78">
        <f>VLOOKUP('Shale (Inputs)'!AC156,$AY$7:$BA$8,3,FALSE)</f>
        <v>0.8</v>
      </c>
      <c r="BV129" s="134">
        <f>IF('Shale (Inputs)'!$AC156="Default",IF('Shale (Inputs)'!AE156=0,'Shale (Inputs)'!L$19,'Shale (Inputs)'!AE156),IF('Shale (Inputs)'!AE156=0,BT129,'Shale (Inputs)'!AE156))</f>
        <v>0.2</v>
      </c>
      <c r="BW129" s="134">
        <f>IF('Shale (Inputs)'!$AC156="Default",IF('Shale (Inputs)'!AF156=0,'Shale (Inputs)'!M$19,'Shale (Inputs)'!AF156),IF('Shale (Inputs)'!AF156=0,BU129,'Shale (Inputs)'!AF156))</f>
        <v>0.8</v>
      </c>
      <c r="BX129" s="127">
        <f t="shared" si="79"/>
        <v>-1.3862943611198906</v>
      </c>
      <c r="BY129" s="67">
        <f t="shared" si="80"/>
        <v>1.3862949861200078</v>
      </c>
      <c r="BZ129" s="59">
        <f>IF(BV129=1, 1, (BX129-CA129*'Saline (Inputs)'!$C$45))</f>
        <v>3.1250005871896747E-7</v>
      </c>
      <c r="CA129" s="59">
        <f>IF(BV129=1, 0, ((BY129-BX129)/'Saline (Inputs)'!$D$45))</f>
        <v>1.0817314815037018</v>
      </c>
      <c r="CB129" s="78">
        <f>VLOOKUP('Shale (Inputs)'!AC156,Calculations!$BC$7:$BE$8,2,FALSE)</f>
        <v>0.03</v>
      </c>
      <c r="CC129" s="78">
        <f>VLOOKUP('Shale (Inputs)'!AC156,Calculations!$BC$7:$BE$8,3,FALSE)</f>
        <v>0.92</v>
      </c>
      <c r="CD129" s="134">
        <f>IF('Shale (Inputs)'!$AC156="Default",IF('Shale (Inputs)'!AG156=0,'Shale (Inputs)'!L$20,'Shale (Inputs)'!AG156),IF('Shale (Inputs)'!AG156=0,CB129,'Shale (Inputs)'!AG156))</f>
        <v>0.03</v>
      </c>
      <c r="CE129" s="134">
        <f>IF('Shale (Inputs)'!$AC156="Default",IF('Shale (Inputs)'!AH156=0,'Shale (Inputs)'!M$20,'Shale (Inputs)'!AH156),IF('Shale (Inputs)'!AH156=0,CC129,'Shale (Inputs)'!AH156))</f>
        <v>0.92</v>
      </c>
      <c r="CF129" s="127">
        <f t="shared" si="81"/>
        <v>-3.4760986898352733</v>
      </c>
      <c r="CG129" s="67">
        <f t="shared" si="82"/>
        <v>2.4423483940656316</v>
      </c>
      <c r="CH129" s="59">
        <f t="array" ref="CH129">IF(CD129=1, 1, (CF129-CI129*'Saline (Inputs)'!$C$45))</f>
        <v>-0.51687514788482103</v>
      </c>
      <c r="CI129" s="59">
        <f>IF(CD129=1, 0, ((CG129-CF129)/'Saline (Inputs)'!$D$45))</f>
        <v>2.3090943989389285</v>
      </c>
      <c r="CJ129" s="78">
        <f>VLOOKUP('Shale (Inputs)'!$AJ156,Calculations!$BG$18:$BI$25,2,FALSE)</f>
        <v>0.25</v>
      </c>
      <c r="CK129" s="78">
        <f>VLOOKUP('Shale (Inputs)'!$AJ156,Calculations!$BG$18:$BI$25,3,FALSE)</f>
        <v>0.53</v>
      </c>
      <c r="CL129" s="134">
        <f>IF('Shale (Inputs)'!$AJ156="Default",IF('Shale (Inputs)'!AL156=0,'Shale (Inputs)'!L$24,'Shale (Inputs)'!AL156),IF('Shale (Inputs)'!AL156=0,CJ129,'Shale (Inputs)'!AL156))</f>
        <v>0.2</v>
      </c>
      <c r="CM129" s="134">
        <f>IF('Shale (Inputs)'!$AJ156="Default",IF('Shale (Inputs)'!AM156=0,'Shale (Inputs)'!M$24,'Shale (Inputs)'!AM156),IF('Shale (Inputs)'!AM156=0,CK129,'Shale (Inputs)'!AM156))</f>
        <v>0.85</v>
      </c>
      <c r="CN129" s="135">
        <f t="shared" si="83"/>
        <v>-1.3862943611198906</v>
      </c>
      <c r="CO129" s="136">
        <f t="shared" si="84"/>
        <v>1.7346018397020466</v>
      </c>
      <c r="CP129" s="137">
        <f t="array" ref="CP129">IF(CL129=1, 1, (CN129-CQ129*'Saline (Inputs)'!$C$45))</f>
        <v>0.17415373929107769</v>
      </c>
      <c r="CQ129" s="137">
        <f>IF(CL129=1, 0, ((CO129-CN129)/'Saline (Inputs)'!$D$45))</f>
        <v>1.2176241224814466</v>
      </c>
      <c r="CR129" s="78">
        <f>VLOOKUP('Shale (Inputs)'!$AJ156,Calculations!$BK$18:$BM$25,2,FALSE)</f>
        <v>0.14000000000000001</v>
      </c>
      <c r="CS129" s="78">
        <f>VLOOKUP('Shale (Inputs)'!$AJ156,Calculations!$BK$18:$BM$25,3,FALSE)</f>
        <v>0.34</v>
      </c>
      <c r="CT129" s="134">
        <f>IF('Shale (Inputs)'!$AJ156="Default",IF('Shale (Inputs)'!AN156=0,'Shale (Inputs)'!L$25,'Shale (Inputs)'!AN156),IF('Shale (Inputs)'!AN156=0,CR129,'Shale (Inputs)'!AN156))</f>
        <v>0.1</v>
      </c>
      <c r="CU129" s="134">
        <f>IF('Shale (Inputs)'!$AJ156="Default",IF('Shale (Inputs)'!AO156=0,'Shale (Inputs)'!M$25,'Shale (Inputs)'!AO156),IF('Shale (Inputs)'!AO156=0,CS129,'Shale (Inputs)'!AO156))</f>
        <v>0.49</v>
      </c>
      <c r="CV129" s="127">
        <f t="shared" si="85"/>
        <v>-2.1972245773362191</v>
      </c>
      <c r="CW129" s="67">
        <f t="shared" si="86"/>
        <v>-4.0004934453636599E-2</v>
      </c>
      <c r="CX129" s="59">
        <f t="array" ref="CX129">IF(CT129=1, 1, (CV129-CY129*'Saline (Inputs)'!$C$45))</f>
        <v>-1.1186147558949278</v>
      </c>
      <c r="CY129" s="59">
        <f>IF(CT129=1, 0, ((CW129-CV129)/'Saline (Inputs)'!$D$45))</f>
        <v>0.84164371566502805</v>
      </c>
      <c r="DA129" s="145">
        <v>122</v>
      </c>
      <c r="DB129" s="143">
        <f t="shared" si="87"/>
        <v>1</v>
      </c>
      <c r="DC129" s="143">
        <f t="shared" si="88"/>
        <v>1</v>
      </c>
      <c r="DD129" s="143">
        <f t="shared" si="89"/>
        <v>1</v>
      </c>
      <c r="DE129" s="143">
        <f t="shared" si="90"/>
        <v>1</v>
      </c>
      <c r="DI129" s="233">
        <v>123</v>
      </c>
      <c r="DJ129" s="231">
        <v>1.4258951978263182E-5</v>
      </c>
      <c r="DK129" s="231">
        <v>7.7481035987149864E-5</v>
      </c>
      <c r="DL129" s="231">
        <v>5.7849707081928964E-4</v>
      </c>
      <c r="DN129" s="140">
        <v>122</v>
      </c>
      <c r="DO129" s="77">
        <f>VLOOKUP('ROZ (Inputs)'!$Z157,'Depositional Environments'!$BW$11:$CI$26,2,FALSE)</f>
        <v>0.2</v>
      </c>
      <c r="DP129" s="77">
        <f>VLOOKUP('ROZ (Inputs)'!$Z157,'Depositional Environments'!$BW$11:$CI$26,3,FALSE)</f>
        <v>0.8</v>
      </c>
      <c r="DQ129" s="134">
        <f>IF('ROZ (Inputs)'!$Z157="Default",IF('ROZ (Inputs)'!AB157=0,'ROZ (Inputs)'!K$21,'ROZ (Inputs)'!AB157),IF('ROZ (Inputs)'!AB157=0,DO129,'ROZ (Inputs)'!AB157))</f>
        <v>0</v>
      </c>
      <c r="DR129" s="134">
        <f>IF('ROZ (Inputs)'!$Z157="Default",IF('ROZ (Inputs)'!AC157=0,'ROZ (Inputs)'!L$21,'ROZ (Inputs)'!AC157),IF('ROZ (Inputs)'!AC157=0,DP129,'ROZ (Inputs)'!AC157))</f>
        <v>0</v>
      </c>
      <c r="DS129" s="127">
        <f t="shared" si="91"/>
        <v>-1.3862943611198906</v>
      </c>
      <c r="DT129" s="67">
        <f t="shared" si="92"/>
        <v>1.3862943611198908</v>
      </c>
      <c r="DU129" s="59">
        <f>IF(DQ129=1, 1, (DS129-DV129*'Saline (Inputs)'!$C$45))</f>
        <v>2.2204460492503131E-16</v>
      </c>
      <c r="DV129" s="59">
        <f>IF(DQ129=1, 0, ((DT129-DS129)/'Saline (Inputs)'!$D$45))</f>
        <v>1.0817312376586106</v>
      </c>
      <c r="DW129" s="77">
        <f>VLOOKUP('ROZ (Inputs)'!$Z157,'Depositional Environments'!$BW$11:$CI$26,4,FALSE)</f>
        <v>0.21</v>
      </c>
      <c r="DX129" s="77">
        <f>VLOOKUP('ROZ (Inputs)'!$Z157,'Depositional Environments'!$BW$11:$CI$26,5,FALSE)</f>
        <v>0.76</v>
      </c>
      <c r="DY129" s="134">
        <f>IF('ROZ (Inputs)'!$Z157="Default",IF('ROZ (Inputs)'!AD157=0,'ROZ (Inputs)'!K$22,'ROZ (Inputs)'!AD157),IF('ROZ (Inputs)'!AD157=0,DW129,'ROZ (Inputs)'!AD156))</f>
        <v>0</v>
      </c>
      <c r="DZ129" s="134">
        <f>IF('ROZ (Inputs)'!$Z157="Default",IF('ROZ (Inputs)'!AE157=0,'ROZ (Inputs)'!L$22,'ROZ (Inputs)'!AE157),IF('ROZ (Inputs)'!AE157=0,DX129,'ROZ (Inputs)'!AD156))</f>
        <v>0</v>
      </c>
      <c r="EA129" s="127">
        <f t="shared" si="93"/>
        <v>-1.3249254147435987</v>
      </c>
      <c r="EB129" s="67">
        <f t="shared" si="94"/>
        <v>1.1526795099383855</v>
      </c>
      <c r="EC129" s="59">
        <f t="array" ref="EC129">IF(DY129=1, 1, (EA129-ED129*'Saline (Inputs)'!$C$45))</f>
        <v>-8.612295240260659E-2</v>
      </c>
      <c r="ED129" s="59">
        <f>IF(DY129=1, 0, ((EB129-EA129)/'Saline (Inputs)'!$D$45))</f>
        <v>0.96664269752934828</v>
      </c>
      <c r="EE129" s="77">
        <f>VLOOKUP('ROZ (Inputs)'!$Z157,'Depositional Environments'!$BW$11:$CI$26,6,FALSE)</f>
        <v>0.64</v>
      </c>
      <c r="EF129" s="77">
        <f>VLOOKUP('ROZ (Inputs)'!$Z157,'Depositional Environments'!$BW$11:$CI$26,7,FALSE)</f>
        <v>0.77</v>
      </c>
      <c r="EG129" s="134">
        <f>IF('ROZ (Inputs)'!$Z157="Default",IF('ROZ (Inputs)'!AF157=0,'ROZ (Inputs)'!K$23,'ROZ (Inputs)'!AF157),IF('ROZ (Inputs)'!AF157=0,EE129,'ROZ (Inputs)'!AF156))</f>
        <v>0</v>
      </c>
      <c r="EH129" s="134">
        <f>IF('ROZ (Inputs)'!$Z157="Default",IF('ROZ (Inputs)'!AG157=0,'ROZ (Inputs)'!L$23,'ROZ (Inputs)'!AG157),IF('ROZ (Inputs)'!AG157=0,EF129,'ROZ (Inputs)'!AG156))</f>
        <v>0</v>
      </c>
      <c r="EI129" s="127">
        <f t="shared" si="95"/>
        <v>0.57536414490356191</v>
      </c>
      <c r="EJ129" s="67">
        <f t="shared" si="96"/>
        <v>1.2083112059245342</v>
      </c>
      <c r="EK129" s="59">
        <f t="array" ref="EK129">IF(EG129=1, 1, (EI129-EL129*'Saline (Inputs)'!$C$45))</f>
        <v>0.89183767541404801</v>
      </c>
      <c r="EL129" s="59">
        <f>IF(EG129=1, 0, ((EJ129-EI129)/'Saline (Inputs)'!$D$45))</f>
        <v>0.24694560797949588</v>
      </c>
      <c r="EM129" s="77">
        <f>VLOOKUP('ROZ (Inputs)'!$Z157,'Depositional Environments'!$BW$11:$CI$26,8,FALSE)</f>
        <v>0.16</v>
      </c>
      <c r="EN129" s="77">
        <f>VLOOKUP('ROZ (Inputs)'!$Z157,'Depositional Environments'!$BW$11:$CI$26,9,FALSE)</f>
        <v>0.39</v>
      </c>
      <c r="EO129" s="134">
        <f>IF('ROZ (Inputs)'!$Z157="Default",IF('ROZ (Inputs)'!AH157=0,'ROZ (Inputs)'!K$24,'ROZ (Inputs)'!AH157),IF('ROZ (Inputs)'!AH157=0,EM129,'ROZ (Inputs)'!AH156))</f>
        <v>0</v>
      </c>
      <c r="EP129" s="134">
        <f>IF('ROZ (Inputs)'!$Z157="Default",IF('ROZ (Inputs)'!AI157=0,'ROZ (Inputs)'!L$24,'ROZ (Inputs)'!AI157),IF('ROZ (Inputs)'!AI157=0,EN129,'ROZ (Inputs)'!AI156))</f>
        <v>0</v>
      </c>
      <c r="EQ129" s="127">
        <f t="shared" si="97"/>
        <v>-1.6582280766035322</v>
      </c>
      <c r="ER129" s="67">
        <f t="shared" si="98"/>
        <v>-0.44731221804366478</v>
      </c>
      <c r="ES129" s="59">
        <f t="array" ref="ES129">IF(EO129=1, 1, (EQ129-ET129*'Saline (Inputs)'!$C$45))</f>
        <v>-1.0527701473235984</v>
      </c>
      <c r="ET129" s="59">
        <f>IF(EO129=1, 0, ((ER129-EQ129)/'Saline (Inputs)'!$D$45))</f>
        <v>0.47244133248952946</v>
      </c>
      <c r="EU129" s="77">
        <f>VLOOKUP('ROZ (Inputs)'!$Z157,'Depositional Environments'!$BW$11:$CI$26,10,FALSE)</f>
        <v>0.35</v>
      </c>
      <c r="EV129" s="77">
        <f>VLOOKUP('ROZ (Inputs)'!$Z157,'Depositional Environments'!$BW$11:$CI$26,11,FALSE)</f>
        <v>0.76</v>
      </c>
      <c r="EW129" s="134">
        <f>IF('ROZ (Inputs)'!$Z157="Default",IF('ROZ (Inputs)'!AJ157=0,'ROZ (Inputs)'!K$25,'ROZ (Inputs)'!AJ157),IF('ROZ (Inputs)'!AJ157=0,EU129,'ROZ (Inputs)'!AJ156))</f>
        <v>0</v>
      </c>
      <c r="EX129" s="134">
        <f>IF('ROZ (Inputs)'!$Z157="Default",IF('ROZ (Inputs)'!AK157=0,'ROZ (Inputs)'!L$25,'ROZ (Inputs)'!AK157),IF('ROZ (Inputs)'!AK157=0,EV129,'ROZ (Inputs)'!AK156))</f>
        <v>0</v>
      </c>
      <c r="EY129" s="127">
        <f t="shared" si="99"/>
        <v>-0.61903920840622351</v>
      </c>
      <c r="EZ129" s="67">
        <f t="shared" si="100"/>
        <v>1.1526795099383855</v>
      </c>
      <c r="FA129" s="59">
        <f t="array" ref="FA129">IF(EW129=1, 1, (EY129-FB129*'Saline (Inputs)'!$C$45))</f>
        <v>0.26682015076608112</v>
      </c>
      <c r="FB129" s="59">
        <f>IF(EW129=1, 0, ((EZ129-EY129)/'Saline (Inputs)'!$D$45))</f>
        <v>0.69123973079917</v>
      </c>
      <c r="FC129" s="283">
        <f>VLOOKUP('ROZ (Inputs)'!$Z157,'Depositional Environments'!$BW$11:$CI$26,12,FALSE)</f>
        <v>8.9999999999999993E-3</v>
      </c>
      <c r="FD129" s="283">
        <f>VLOOKUP('ROZ (Inputs)'!$Z157,'Depositional Environments'!$BW$11:$CI$26,13,FALSE)</f>
        <v>1.0999999999999999E-2</v>
      </c>
      <c r="FE129" s="134">
        <f>IF('ROZ (Inputs)'!$Z157="Default",IF('ROZ (Inputs)'!AL157=0,'ROZ (Inputs)'!K$26,'ROZ (Inputs)'!AL157),IF('ROZ (Inputs)'!AL157=0,FC129,'ROZ (Inputs)'!AL156))</f>
        <v>0</v>
      </c>
      <c r="FF129" s="134">
        <f>IF('ROZ (Inputs)'!$Z157="Default",IF('ROZ (Inputs)'!AM157=0,'ROZ (Inputs)'!L$26,'ROZ (Inputs)'!AM157),IF('ROZ (Inputs)'!AM157=0,FD129,'ROZ (Inputs)'!AM156))</f>
        <v>0</v>
      </c>
      <c r="FG129" s="127">
        <f t="shared" si="101"/>
        <v>-4.7014899569937691</v>
      </c>
      <c r="FH129" s="67">
        <f t="shared" si="102"/>
        <v>-4.4987990588243418</v>
      </c>
      <c r="FI129" s="59">
        <f t="array" ref="FI129">IF(FE129=1, 1, (FG129-FJ129*'Saline (Inputs)'!$C$45))</f>
        <v>-4.6001445079090555</v>
      </c>
      <c r="FJ129" s="59">
        <f>IF(FE129=1, 0, ((FH129-FG129)/'Saline (Inputs)'!$D$45))</f>
        <v>7.9080274106369253E-2</v>
      </c>
      <c r="FL129" s="145">
        <v>122</v>
      </c>
      <c r="FM129" s="143">
        <f t="shared" si="103"/>
        <v>1</v>
      </c>
      <c r="FN129" s="143">
        <f t="shared" si="104"/>
        <v>1</v>
      </c>
      <c r="FO129" s="143">
        <f t="shared" si="105"/>
        <v>1</v>
      </c>
      <c r="FP129" s="143">
        <f t="shared" si="106"/>
        <v>1</v>
      </c>
      <c r="FQ129" s="143">
        <f t="shared" si="107"/>
        <v>1</v>
      </c>
      <c r="FR129" s="143">
        <f t="shared" si="108"/>
        <v>1</v>
      </c>
      <c r="FT129" s="145">
        <v>122</v>
      </c>
      <c r="FU129" s="34">
        <v>-5.8559401077219124E-4</v>
      </c>
      <c r="FV129" s="34">
        <v>-3.7361493014021918E-5</v>
      </c>
      <c r="FW129" s="34">
        <v>4.8131889343572924E-5</v>
      </c>
      <c r="FZ129" s="140">
        <v>122</v>
      </c>
      <c r="GA129" s="78">
        <f>VLOOKUP('Shale_EERC (Inputs)'!$AI154,$ID$7:$IF$8,2,FALSE)</f>
        <v>0.2</v>
      </c>
      <c r="GB129" s="78">
        <f>VLOOKUP('Shale_EERC (Inputs)'!AI154,$AY$7:$BA$8,3,FALSE)</f>
        <v>0.8</v>
      </c>
      <c r="GC129" s="134">
        <f>IF('Shale_EERC (Inputs)'!$AI154="Default",IF('Shale_EERC (Inputs)'!AK154=0,'Shale_EERC (Inputs)'!L$19,'Shale_EERC (Inputs)'!AK154),IF('Shale_EERC (Inputs)'!AK154=0,GA129,'Shale_EERC (Inputs)'!AK154))</f>
        <v>0.2</v>
      </c>
      <c r="GD129" s="134">
        <f>IF('Shale_EERC (Inputs)'!$AI154="Default",IF('Shale_EERC (Inputs)'!AL154=0,'Shale_EERC (Inputs)'!M$19,'Shale_EERC (Inputs)'!AL154),IF('Shale_EERC (Inputs)'!AL154=0,GB129,'Shale_EERC (Inputs)'!AL154))</f>
        <v>0.8</v>
      </c>
      <c r="GE129" s="127">
        <f t="shared" si="109"/>
        <v>-1.3862943611198906</v>
      </c>
      <c r="GF129" s="67">
        <f t="shared" si="110"/>
        <v>1.3862949861200078</v>
      </c>
      <c r="GG129" s="59">
        <f>IF(GC129=1, 1, (GE129-GH129*'Saline (Inputs)'!$C$45))</f>
        <v>3.1250005871896747E-7</v>
      </c>
      <c r="GH129" s="59">
        <f>IF(GC129=1, 0, ((GF129-GE129)/'Saline (Inputs)'!$D$45))</f>
        <v>1.0817314815037018</v>
      </c>
      <c r="GI129" s="78">
        <f>VLOOKUP('Shale_EERC (Inputs)'!$AI154,$IH$7:$IJ$8,2,FALSE)</f>
        <v>0.2</v>
      </c>
      <c r="GJ129" s="78">
        <f>VLOOKUP('Shale_EERC (Inputs)'!$AI154,$IH$7:$IJ$8,3,FALSE)</f>
        <v>0.8</v>
      </c>
      <c r="GK129" s="134">
        <f>IF('Shale_EERC (Inputs)'!$AI154="Default",IF('Shale_EERC (Inputs)'!AM154=0,'Shale_EERC (Inputs)'!L$20,'Shale_EERC (Inputs)'!AM154),IF('Shale_EERC (Inputs)'!AM154=0,GI129,'Shale_EERC (Inputs)'!AM154))</f>
        <v>0.2</v>
      </c>
      <c r="GL129" s="134">
        <f>IF('Shale_EERC (Inputs)'!$AI154="Default",IF('Shale_EERC (Inputs)'!AN154=0,'Shale_EERC (Inputs)'!M$20,'Shale_EERC (Inputs)'!AN154),IF('Shale_EERC (Inputs)'!AN154=0,GJ129,'Shale_EERC (Inputs)'!AN154))</f>
        <v>0.8</v>
      </c>
      <c r="GM129" s="127">
        <f t="shared" si="111"/>
        <v>-1.3862943611198906</v>
      </c>
      <c r="GN129" s="67">
        <f t="shared" si="112"/>
        <v>1.3862949861200078</v>
      </c>
      <c r="GO129" s="59">
        <f t="array" ref="GO129">IF(GK129=1, 1, (GM129-GP129*'Saline (Inputs)'!$C$45))</f>
        <v>3.1250005871896747E-7</v>
      </c>
      <c r="GP129" s="59">
        <f>IF(GK129=1, 0, ((GN129-GM129)/'Saline (Inputs)'!$D$45))</f>
        <v>1.0817314815037018</v>
      </c>
      <c r="GQ129" s="78">
        <f>VLOOKUP('Shale_EERC (Inputs)'!$AI154,$IL$7:$IN$8,2,FALSE)</f>
        <v>0.2</v>
      </c>
      <c r="GR129" s="78">
        <f>VLOOKUP('Shale_EERC (Inputs)'!$AI154,$IL$7:$IN$8,3,FALSE)</f>
        <v>0.8</v>
      </c>
      <c r="GS129" s="134">
        <f>IF('Shale_EERC (Inputs)'!$AI154="Default",IF('Shale_EERC (Inputs)'!AO154=0,'Shale_EERC (Inputs)'!L$21,'Shale_EERC (Inputs)'!AO154),IF('Shale_EERC (Inputs)'!AO154=0,GQ129,'Shale_EERC (Inputs)'!AO154))</f>
        <v>0.2</v>
      </c>
      <c r="GT129" s="134">
        <f>IF('Shale_EERC (Inputs)'!$AI154="Default",IF('Shale_EERC (Inputs)'!AP154=0,'Shale_EERC (Inputs)'!M$21,'Shale_EERC (Inputs)'!AP154),IF('Shale_EERC (Inputs)'!AP154=0,GR129,'Shale_EERC (Inputs)'!AP154))</f>
        <v>0.8</v>
      </c>
      <c r="GU129" s="135">
        <f t="shared" si="121"/>
        <v>-1.3862943611198906</v>
      </c>
      <c r="GV129" s="136">
        <f t="shared" si="113"/>
        <v>1.3862949861200078</v>
      </c>
      <c r="GW129" s="137">
        <f t="array" ref="GW129">IF(GS129=1, 1, (GU129-GX129*'Saline (Inputs)'!$C$45))</f>
        <v>3.1250005871896747E-7</v>
      </c>
      <c r="GX129" s="137">
        <f>IF(GS129=1, 0, ((GV129-GU129)/'Saline (Inputs)'!$D$45))</f>
        <v>1.0817314815037018</v>
      </c>
      <c r="GY129" s="78">
        <f>VLOOKUP('Shale_EERC (Inputs)'!$AI154,$IP$7:$IR$8,2,FALSE)</f>
        <v>0.2</v>
      </c>
      <c r="GZ129" s="78">
        <f>VLOOKUP('Shale_EERC (Inputs)'!$AI154,$IP$7:$IR$8,3,FALSE)</f>
        <v>0.8</v>
      </c>
      <c r="HA129" s="134">
        <f>IF('Shale_EERC (Inputs)'!$AI154="Default",IF('Shale_EERC (Inputs)'!AQ154=0,'Shale_EERC (Inputs)'!L$22,'Shale_EERC (Inputs)'!AQ154),IF('Shale_EERC (Inputs)'!AQ154=0,GY129,'Shale_EERC (Inputs)'!AQ154))</f>
        <v>0.2</v>
      </c>
      <c r="HB129" s="134">
        <f>IF('Shale_EERC (Inputs)'!$AI154="Default",IF('Shale_EERC (Inputs)'!AR154=0,'Shale_EERC (Inputs)'!M$22,'Shale_EERC (Inputs)'!AR154),IF('Shale_EERC (Inputs)'!AR154=0,GZ129,'Shale_EERC (Inputs)'!AR154))</f>
        <v>0.8</v>
      </c>
      <c r="HC129" s="127">
        <f t="shared" si="114"/>
        <v>-1.3862943611198906</v>
      </c>
      <c r="HD129" s="67">
        <f t="shared" si="122"/>
        <v>1.3862949861200078</v>
      </c>
      <c r="HE129" s="59">
        <f t="array" ref="HE129">IF(HA129=1, 1, (HC129-HF129*'Saline (Inputs)'!$C$45))</f>
        <v>3.1250005871896747E-7</v>
      </c>
      <c r="HF129" s="59">
        <f>IF(HA129=1, 0, ((HD129-HC129)/'Saline (Inputs)'!$D$45))</f>
        <v>1.0817314815037018</v>
      </c>
      <c r="HG129" s="78">
        <f>VLOOKUP('Shale_EERC (Inputs)'!$AI154,$IT$7:$IV$8,2,FALSE)</f>
        <v>0.2</v>
      </c>
      <c r="HH129" s="78">
        <f>VLOOKUP('Shale_EERC (Inputs)'!$AI154,$IT$7:$IV$8,3,FALSE)</f>
        <v>0.8</v>
      </c>
      <c r="HI129" s="134">
        <f>IF('Shale_EERC (Inputs)'!$AI154="Default",IF('Shale_EERC (Inputs)'!AS154=0,'Shale_EERC (Inputs)'!L$23,'Shale_EERC (Inputs)'!AS154),IF('Shale_EERC (Inputs)'!AS154=0,HG129,'Shale_EERC (Inputs)'!AS154))</f>
        <v>0.2</v>
      </c>
      <c r="HJ129" s="134">
        <f>IF('Shale_EERC (Inputs)'!$AI154="Default",IF('Shale_EERC (Inputs)'!AT154=0,'Shale_EERC (Inputs)'!M$23,'Shale_EERC (Inputs)'!AT154),IF('Shale_EERC (Inputs)'!AT154=0,HH129,'Shale_EERC (Inputs)'!AT154))</f>
        <v>0.8</v>
      </c>
      <c r="HK129" s="127">
        <f t="shared" si="115"/>
        <v>-1.3862943611198906</v>
      </c>
      <c r="HL129" s="67">
        <f t="shared" si="123"/>
        <v>1.3862949861200078</v>
      </c>
      <c r="HM129" s="59">
        <f t="array" ref="HM129">IF(HI129=1, 1, (HK129-HN129*'Saline (Inputs)'!$C$45))</f>
        <v>3.1250005871896747E-7</v>
      </c>
      <c r="HN129" s="59">
        <f>IF(HI129=1, 0, ((HL129-HK129)/'Saline (Inputs)'!$D$45))</f>
        <v>1.0817314815037018</v>
      </c>
      <c r="HP129" s="145">
        <v>122</v>
      </c>
      <c r="HQ129" s="143">
        <f t="shared" si="116"/>
        <v>1</v>
      </c>
      <c r="HR129" s="143">
        <f t="shared" si="117"/>
        <v>1</v>
      </c>
      <c r="HS129" s="143">
        <f t="shared" si="118"/>
        <v>1</v>
      </c>
      <c r="HT129" s="143">
        <f t="shared" si="119"/>
        <v>1</v>
      </c>
      <c r="HU129" s="143">
        <f t="shared" si="120"/>
        <v>1</v>
      </c>
      <c r="HY129" s="233">
        <v>123</v>
      </c>
      <c r="HZ129" s="271">
        <v>1.8509646906750155E-5</v>
      </c>
      <c r="IA129" s="271">
        <v>9.0762263425869317E-5</v>
      </c>
      <c r="IB129" s="271">
        <v>5.5554165737723934E-4</v>
      </c>
    </row>
    <row r="130" spans="2:236" x14ac:dyDescent="0.35">
      <c r="B130" s="140">
        <v>123</v>
      </c>
      <c r="C130" s="78">
        <f>VLOOKUP('Saline (Inputs)'!$T157,'Depositional Environments'!$BK$11:$BU$26,2,FALSE)</f>
        <v>0.2</v>
      </c>
      <c r="D130" s="78">
        <f>VLOOKUP('Saline (Inputs)'!$T157,'Depositional Environments'!$BK$11:$BU$26,3,FALSE)</f>
        <v>0.8</v>
      </c>
      <c r="E130" s="134">
        <f>IF('Saline (Inputs)'!$T157="Default",IF('Saline (Inputs)'!V157=0,'Saline (Inputs)'!K$21,'Saline (Inputs)'!V157),IF('Saline (Inputs)'!V157=0,C130,'Saline (Inputs)'!V157))</f>
        <v>0</v>
      </c>
      <c r="F130" s="134">
        <f>IF('Saline (Inputs)'!$T157="Default",IF('Saline (Inputs)'!W157=0,'Saline (Inputs)'!L$21,'Saline (Inputs)'!W157),IF('Saline (Inputs)'!W157=0,D130,'Saline (Inputs)'!W157))</f>
        <v>0</v>
      </c>
      <c r="G130" s="127">
        <f t="shared" si="124"/>
        <v>-1.3862943611198906</v>
      </c>
      <c r="H130" s="67">
        <f t="shared" si="125"/>
        <v>1.3862943611198908</v>
      </c>
      <c r="I130" s="59">
        <f>IF(E130=1, 1, (G130-J130*'Saline (Inputs)'!$C$45))</f>
        <v>2.2204460492503131E-16</v>
      </c>
      <c r="J130" s="59">
        <f>IF(E130=1, 0, ((H130-G130)/'Saline (Inputs)'!$D$45))</f>
        <v>1.0817312376586106</v>
      </c>
      <c r="K130" s="78">
        <f>VLOOKUP('Saline (Inputs)'!$T157,'Depositional Environments'!$BK$11:$BU$26,4,FALSE)</f>
        <v>0.21</v>
      </c>
      <c r="L130" s="78">
        <f>VLOOKUP('Saline (Inputs)'!$T157,'Depositional Environments'!$BK$11:$BU$26,5,FALSE)</f>
        <v>0.76</v>
      </c>
      <c r="M130" s="134">
        <f>IF('Saline (Inputs)'!$T157="Default",IF('Saline (Inputs)'!X157=0,'Saline (Inputs)'!K$22,'Saline (Inputs)'!X157), IF('Saline (Inputs)'!X157=0,Calculations!K130,'Saline (Inputs)'!X157))</f>
        <v>0</v>
      </c>
      <c r="N130" s="134">
        <f>IF('Saline (Inputs)'!$T157="Default",IF('Saline (Inputs)'!Y157=0,'Saline (Inputs)'!L$22,'Saline (Inputs)'!Y157), IF('Saline (Inputs)'!Y157=0,Calculations!L130,'Saline (Inputs)'!Y157))</f>
        <v>0</v>
      </c>
      <c r="O130" s="127">
        <f t="shared" si="126"/>
        <v>-1.3249254147435987</v>
      </c>
      <c r="P130" s="67">
        <f t="shared" si="127"/>
        <v>1.1526795099383855</v>
      </c>
      <c r="Q130" s="59">
        <f t="array" ref="Q130">IF(M130=1, 1, (O130-R130*'Saline (Inputs)'!$C$45))</f>
        <v>-8.612295240260659E-2</v>
      </c>
      <c r="R130" s="59">
        <f>IF(M130=1, 0, ((P130-O130)/'Saline (Inputs)'!$D$45))</f>
        <v>0.96664269752934828</v>
      </c>
      <c r="S130" s="78">
        <f>VLOOKUP('Saline (Inputs)'!$T157,'Depositional Environments'!$BK$11:$BU$26,6,FALSE)</f>
        <v>0.61</v>
      </c>
      <c r="T130" s="78">
        <f>VLOOKUP('Saline (Inputs)'!$T157,'Depositional Environments'!$BK$11:$BU$26,7,FALSE)</f>
        <v>0.71</v>
      </c>
      <c r="U130" s="134">
        <f>IF('Saline (Inputs)'!$T157="Default",IF('Saline (Inputs)'!Z157=0,'Saline (Inputs)'!K$23,'Saline (Inputs)'!Z157),IF('Saline (Inputs)'!Z157=0,S130,'Saline (Inputs)'!Z157))</f>
        <v>0</v>
      </c>
      <c r="V130" s="134">
        <f>IF('Saline (Inputs)'!$T157="Default",IF('Saline (Inputs)'!AA157=0,'Saline (Inputs)'!L$23,'Saline (Inputs)'!AA157),IF('Saline (Inputs)'!AA157=0,T130,'Saline (Inputs)'!AA157))</f>
        <v>0</v>
      </c>
      <c r="W130" s="127">
        <f t="shared" si="128"/>
        <v>0.44731221804366483</v>
      </c>
      <c r="X130" s="67">
        <f t="shared" si="129"/>
        <v>0.89538404705484131</v>
      </c>
      <c r="Y130" s="59">
        <f t="array" ref="Y130">IF(U130=1, 1, (W130-Z130*'Saline (Inputs)'!$C$45))</f>
        <v>0.67134813254925307</v>
      </c>
      <c r="Z130" s="59">
        <f>IF(U130=1, 0, ((X130-W130)/'Saline (Inputs)'!$D$45))</f>
        <v>0.17481615295782754</v>
      </c>
      <c r="AA130" s="78">
        <f>VLOOKUP('Saline (Inputs)'!$T157,'Depositional Environments'!$BK$11:$BU$26,8,FALSE)</f>
        <v>0.19</v>
      </c>
      <c r="AB130" s="78">
        <f>VLOOKUP('Saline (Inputs)'!$T157,'Depositional Environments'!$BK$11:$BU$26,9,FALSE)</f>
        <v>0.59</v>
      </c>
      <c r="AC130" s="134">
        <f>IF('Saline (Inputs)'!$T157="Default",IF('Saline (Inputs)'!AB157=0,'Saline (Inputs)'!K$24,'Saline (Inputs)'!AB157),IF('Saline (Inputs)'!AB157=0,AA130,'Saline (Inputs)'!AB157))</f>
        <v>0</v>
      </c>
      <c r="AD130" s="134">
        <f>IF('Saline (Inputs)'!$T157="Default",IF('Saline (Inputs)'!AC157=0,'Saline (Inputs)'!L$24,'Saline (Inputs)'!AC157),IF('Saline (Inputs)'!AC157=0,AB130,'Saline (Inputs)'!AC157))</f>
        <v>0</v>
      </c>
      <c r="AE130" s="127">
        <f t="shared" si="130"/>
        <v>-1.4500101755059984</v>
      </c>
      <c r="AF130" s="67">
        <f t="shared" si="131"/>
        <v>0.36396537720141148</v>
      </c>
      <c r="AG130" s="59">
        <f t="array" ref="AG130">IF(AC130=1, 1, (AE130-AH130*'Saline (Inputs)'!$C$45))</f>
        <v>-0.54302239915229344</v>
      </c>
      <c r="AH130" s="59">
        <f>IF(AC130=1, 0, ((AF130-AE130)/'Saline (Inputs)'!$D$45))</f>
        <v>0.7077263223257636</v>
      </c>
      <c r="AI130" s="78">
        <f>VLOOKUP('Saline (Inputs)'!$T157,'Depositional Environments'!$BK$11:$BU$26,10,FALSE)</f>
        <v>0.39</v>
      </c>
      <c r="AJ130" s="78">
        <f>VLOOKUP('Saline (Inputs)'!$T157,'Depositional Environments'!$BK$11:$BU$26,11,FALSE)</f>
        <v>0.81</v>
      </c>
      <c r="AK130" s="134">
        <f>IF('Saline (Inputs)'!$T157="Default",IF('Saline (Inputs)'!K$25=0,'Saline (Inputs)'!AD157,'Saline (Inputs)'!$K$25),IF('Saline (Inputs)'!AD157=0,AI130,'Saline (Inputs)'!AD157))</f>
        <v>0</v>
      </c>
      <c r="AL130" s="134">
        <f>IF('Saline (Inputs)'!$T157="Default",IF('Saline (Inputs)'!L$25=0,'Saline (Inputs)'!AE157,'Saline (Inputs)'!$L$25),IF('Saline (Inputs)'!AE157=0,AJ130,'Saline (Inputs)'!AE157))</f>
        <v>0</v>
      </c>
      <c r="AM130" s="127">
        <f t="shared" si="132"/>
        <v>-0.44731221804366478</v>
      </c>
      <c r="AN130" s="67">
        <f t="shared" si="133"/>
        <v>1.4500101755059986</v>
      </c>
      <c r="AO130" s="59">
        <f t="array" ref="AO130">IF(AK130=1, 1, (AM130-AP130*'Saline (Inputs)'!$C$45))</f>
        <v>0.50134897873116691</v>
      </c>
      <c r="AP130" s="59">
        <f>IF(AK130=1, 0, ((AN130-AM130)/'Saline (Inputs)'!$D$45))</f>
        <v>0.74024426506138619</v>
      </c>
      <c r="AR130" s="145">
        <v>123</v>
      </c>
      <c r="AS130" s="143">
        <f t="shared" si="74"/>
        <v>1</v>
      </c>
      <c r="AT130" s="143">
        <f t="shared" si="75"/>
        <v>1</v>
      </c>
      <c r="AU130" s="143">
        <f t="shared" si="76"/>
        <v>1</v>
      </c>
      <c r="AV130" s="143">
        <f t="shared" si="77"/>
        <v>1</v>
      </c>
      <c r="AW130" s="143">
        <f t="shared" si="78"/>
        <v>1</v>
      </c>
      <c r="BS130" s="140">
        <v>123</v>
      </c>
      <c r="BT130" s="78">
        <f>VLOOKUP('Shale (Inputs)'!AC157,$AY$7:$BA$8,2,FALSE)</f>
        <v>0.2</v>
      </c>
      <c r="BU130" s="78">
        <f>VLOOKUP('Shale (Inputs)'!AC157,$AY$7:$BA$8,3,FALSE)</f>
        <v>0.8</v>
      </c>
      <c r="BV130" s="134">
        <f>IF('Shale (Inputs)'!$AC157="Default",IF('Shale (Inputs)'!AE157=0,'Shale (Inputs)'!L$19,'Shale (Inputs)'!AE157),IF('Shale (Inputs)'!AE157=0,BT130,'Shale (Inputs)'!AE157))</f>
        <v>0.2</v>
      </c>
      <c r="BW130" s="134">
        <f>IF('Shale (Inputs)'!$AC157="Default",IF('Shale (Inputs)'!AF157=0,'Shale (Inputs)'!M$19,'Shale (Inputs)'!AF157),IF('Shale (Inputs)'!AF157=0,BU130,'Shale (Inputs)'!AF157))</f>
        <v>0.8</v>
      </c>
      <c r="BX130" s="127">
        <f t="shared" si="79"/>
        <v>-1.3862943611198906</v>
      </c>
      <c r="BY130" s="67">
        <f t="shared" si="80"/>
        <v>1.3862949861200078</v>
      </c>
      <c r="BZ130" s="59">
        <f>IF(BV130=1, 1, (BX130-CA130*'Saline (Inputs)'!$C$45))</f>
        <v>3.1250005871896747E-7</v>
      </c>
      <c r="CA130" s="59">
        <f>IF(BV130=1, 0, ((BY130-BX130)/'Saline (Inputs)'!$D$45))</f>
        <v>1.0817314815037018</v>
      </c>
      <c r="CB130" s="78">
        <f>VLOOKUP('Shale (Inputs)'!AC157,Calculations!$BC$7:$BE$8,2,FALSE)</f>
        <v>0.03</v>
      </c>
      <c r="CC130" s="78">
        <f>VLOOKUP('Shale (Inputs)'!AC157,Calculations!$BC$7:$BE$8,3,FALSE)</f>
        <v>0.92</v>
      </c>
      <c r="CD130" s="134">
        <f>IF('Shale (Inputs)'!$AC157="Default",IF('Shale (Inputs)'!AG157=0,'Shale (Inputs)'!L$20,'Shale (Inputs)'!AG157),IF('Shale (Inputs)'!AG157=0,CB130,'Shale (Inputs)'!AG157))</f>
        <v>0.03</v>
      </c>
      <c r="CE130" s="134">
        <f>IF('Shale (Inputs)'!$AC157="Default",IF('Shale (Inputs)'!AH157=0,'Shale (Inputs)'!M$20,'Shale (Inputs)'!AH157),IF('Shale (Inputs)'!AH157=0,CC130,'Shale (Inputs)'!AH157))</f>
        <v>0.92</v>
      </c>
      <c r="CF130" s="127">
        <f t="shared" si="81"/>
        <v>-3.4760986898352733</v>
      </c>
      <c r="CG130" s="67">
        <f t="shared" si="82"/>
        <v>2.4423483940656316</v>
      </c>
      <c r="CH130" s="59">
        <f t="array" ref="CH130">IF(CD130=1, 1, (CF130-CI130*'Saline (Inputs)'!$C$45))</f>
        <v>-0.51687514788482103</v>
      </c>
      <c r="CI130" s="59">
        <f>IF(CD130=1, 0, ((CG130-CF130)/'Saline (Inputs)'!$D$45))</f>
        <v>2.3090943989389285</v>
      </c>
      <c r="CJ130" s="78">
        <f>VLOOKUP('Shale (Inputs)'!$AJ157,Calculations!$BG$18:$BI$25,2,FALSE)</f>
        <v>0.25</v>
      </c>
      <c r="CK130" s="78">
        <f>VLOOKUP('Shale (Inputs)'!$AJ157,Calculations!$BG$18:$BI$25,3,FALSE)</f>
        <v>0.53</v>
      </c>
      <c r="CL130" s="134">
        <f>IF('Shale (Inputs)'!$AJ157="Default",IF('Shale (Inputs)'!AL157=0,'Shale (Inputs)'!L$24,'Shale (Inputs)'!AL157),IF('Shale (Inputs)'!AL157=0,CJ130,'Shale (Inputs)'!AL157))</f>
        <v>0.2</v>
      </c>
      <c r="CM130" s="134">
        <f>IF('Shale (Inputs)'!$AJ157="Default",IF('Shale (Inputs)'!AM157=0,'Shale (Inputs)'!M$24,'Shale (Inputs)'!AM157),IF('Shale (Inputs)'!AM157=0,CK130,'Shale (Inputs)'!AM157))</f>
        <v>0.85</v>
      </c>
      <c r="CN130" s="135">
        <f t="shared" si="83"/>
        <v>-1.3862943611198906</v>
      </c>
      <c r="CO130" s="136">
        <f t="shared" si="84"/>
        <v>1.7346018397020466</v>
      </c>
      <c r="CP130" s="137">
        <f t="array" ref="CP130">IF(CL130=1, 1, (CN130-CQ130*'Saline (Inputs)'!$C$45))</f>
        <v>0.17415373929107769</v>
      </c>
      <c r="CQ130" s="137">
        <f>IF(CL130=1, 0, ((CO130-CN130)/'Saline (Inputs)'!$D$45))</f>
        <v>1.2176241224814466</v>
      </c>
      <c r="CR130" s="78">
        <f>VLOOKUP('Shale (Inputs)'!$AJ157,Calculations!$BK$18:$BM$25,2,FALSE)</f>
        <v>0.14000000000000001</v>
      </c>
      <c r="CS130" s="78">
        <f>VLOOKUP('Shale (Inputs)'!$AJ157,Calculations!$BK$18:$BM$25,3,FALSE)</f>
        <v>0.34</v>
      </c>
      <c r="CT130" s="134">
        <f>IF('Shale (Inputs)'!$AJ157="Default",IF('Shale (Inputs)'!AN157=0,'Shale (Inputs)'!L$25,'Shale (Inputs)'!AN157),IF('Shale (Inputs)'!AN157=0,CR130,'Shale (Inputs)'!AN157))</f>
        <v>0.1</v>
      </c>
      <c r="CU130" s="134">
        <f>IF('Shale (Inputs)'!$AJ157="Default",IF('Shale (Inputs)'!AO157=0,'Shale (Inputs)'!M$25,'Shale (Inputs)'!AO157),IF('Shale (Inputs)'!AO157=0,CS130,'Shale (Inputs)'!AO157))</f>
        <v>0.49</v>
      </c>
      <c r="CV130" s="127">
        <f t="shared" si="85"/>
        <v>-2.1972245773362191</v>
      </c>
      <c r="CW130" s="67">
        <f t="shared" si="86"/>
        <v>-4.0004934453636599E-2</v>
      </c>
      <c r="CX130" s="59">
        <f t="array" ref="CX130">IF(CT130=1, 1, (CV130-CY130*'Saline (Inputs)'!$C$45))</f>
        <v>-1.1186147558949278</v>
      </c>
      <c r="CY130" s="59">
        <f>IF(CT130=1, 0, ((CW130-CV130)/'Saline (Inputs)'!$D$45))</f>
        <v>0.84164371566502805</v>
      </c>
      <c r="DA130" s="145">
        <v>123</v>
      </c>
      <c r="DB130" s="143">
        <f t="shared" si="87"/>
        <v>1</v>
      </c>
      <c r="DC130" s="143">
        <f t="shared" si="88"/>
        <v>1</v>
      </c>
      <c r="DD130" s="143">
        <f t="shared" si="89"/>
        <v>1</v>
      </c>
      <c r="DE130" s="143">
        <f t="shared" si="90"/>
        <v>1</v>
      </c>
      <c r="DI130" s="233">
        <v>124</v>
      </c>
      <c r="DJ130" s="231">
        <v>1.4335091236716823E-5</v>
      </c>
      <c r="DK130" s="231">
        <v>8.2350143202364364E-5</v>
      </c>
      <c r="DL130" s="231">
        <v>5.4330163402530897E-4</v>
      </c>
      <c r="DN130" s="140">
        <v>123</v>
      </c>
      <c r="DO130" s="77">
        <f>VLOOKUP('ROZ (Inputs)'!$Z158,'Depositional Environments'!$BW$11:$CI$26,2,FALSE)</f>
        <v>0.2</v>
      </c>
      <c r="DP130" s="77">
        <f>VLOOKUP('ROZ (Inputs)'!$Z158,'Depositional Environments'!$BW$11:$CI$26,3,FALSE)</f>
        <v>0.8</v>
      </c>
      <c r="DQ130" s="134">
        <f>IF('ROZ (Inputs)'!$Z158="Default",IF('ROZ (Inputs)'!AB158=0,'ROZ (Inputs)'!K$21,'ROZ (Inputs)'!AB158),IF('ROZ (Inputs)'!AB158=0,DO130,'ROZ (Inputs)'!AB158))</f>
        <v>0</v>
      </c>
      <c r="DR130" s="134">
        <f>IF('ROZ (Inputs)'!$Z158="Default",IF('ROZ (Inputs)'!AC158=0,'ROZ (Inputs)'!L$21,'ROZ (Inputs)'!AC158),IF('ROZ (Inputs)'!AC158=0,DP130,'ROZ (Inputs)'!AC158))</f>
        <v>0</v>
      </c>
      <c r="DS130" s="127">
        <f t="shared" si="91"/>
        <v>-1.3862943611198906</v>
      </c>
      <c r="DT130" s="67">
        <f t="shared" si="92"/>
        <v>1.3862943611198908</v>
      </c>
      <c r="DU130" s="59">
        <f>IF(DQ130=1, 1, (DS130-DV130*'Saline (Inputs)'!$C$45))</f>
        <v>2.2204460492503131E-16</v>
      </c>
      <c r="DV130" s="59">
        <f>IF(DQ130=1, 0, ((DT130-DS130)/'Saline (Inputs)'!$D$45))</f>
        <v>1.0817312376586106</v>
      </c>
      <c r="DW130" s="77">
        <f>VLOOKUP('ROZ (Inputs)'!$Z158,'Depositional Environments'!$BW$11:$CI$26,4,FALSE)</f>
        <v>0.21</v>
      </c>
      <c r="DX130" s="77">
        <f>VLOOKUP('ROZ (Inputs)'!$Z158,'Depositional Environments'!$BW$11:$CI$26,5,FALSE)</f>
        <v>0.76</v>
      </c>
      <c r="DY130" s="134">
        <f>IF('ROZ (Inputs)'!$Z158="Default",IF('ROZ (Inputs)'!AD158=0,'ROZ (Inputs)'!K$22,'ROZ (Inputs)'!AD158),IF('ROZ (Inputs)'!AD158=0,DW130,'ROZ (Inputs)'!AD157))</f>
        <v>0</v>
      </c>
      <c r="DZ130" s="134">
        <f>IF('ROZ (Inputs)'!$Z158="Default",IF('ROZ (Inputs)'!AE158=0,'ROZ (Inputs)'!L$22,'ROZ (Inputs)'!AE158),IF('ROZ (Inputs)'!AE158=0,DX130,'ROZ (Inputs)'!AD157))</f>
        <v>0</v>
      </c>
      <c r="EA130" s="127">
        <f t="shared" si="93"/>
        <v>-1.3249254147435987</v>
      </c>
      <c r="EB130" s="67">
        <f t="shared" si="94"/>
        <v>1.1526795099383855</v>
      </c>
      <c r="EC130" s="59">
        <f t="array" ref="EC130">IF(DY130=1, 1, (EA130-ED130*'Saline (Inputs)'!$C$45))</f>
        <v>-8.612295240260659E-2</v>
      </c>
      <c r="ED130" s="59">
        <f>IF(DY130=1, 0, ((EB130-EA130)/'Saline (Inputs)'!$D$45))</f>
        <v>0.96664269752934828</v>
      </c>
      <c r="EE130" s="77">
        <f>VLOOKUP('ROZ (Inputs)'!$Z158,'Depositional Environments'!$BW$11:$CI$26,6,FALSE)</f>
        <v>0.64</v>
      </c>
      <c r="EF130" s="77">
        <f>VLOOKUP('ROZ (Inputs)'!$Z158,'Depositional Environments'!$BW$11:$CI$26,7,FALSE)</f>
        <v>0.77</v>
      </c>
      <c r="EG130" s="134">
        <f>IF('ROZ (Inputs)'!$Z158="Default",IF('ROZ (Inputs)'!AF158=0,'ROZ (Inputs)'!K$23,'ROZ (Inputs)'!AF158),IF('ROZ (Inputs)'!AF158=0,EE130,'ROZ (Inputs)'!AF157))</f>
        <v>0</v>
      </c>
      <c r="EH130" s="134">
        <f>IF('ROZ (Inputs)'!$Z158="Default",IF('ROZ (Inputs)'!AG158=0,'ROZ (Inputs)'!L$23,'ROZ (Inputs)'!AG158),IF('ROZ (Inputs)'!AG158=0,EF130,'ROZ (Inputs)'!AG157))</f>
        <v>0</v>
      </c>
      <c r="EI130" s="127">
        <f t="shared" si="95"/>
        <v>0.57536414490356191</v>
      </c>
      <c r="EJ130" s="67">
        <f t="shared" si="96"/>
        <v>1.2083112059245342</v>
      </c>
      <c r="EK130" s="59">
        <f t="array" ref="EK130">IF(EG130=1, 1, (EI130-EL130*'Saline (Inputs)'!$C$45))</f>
        <v>0.89183767541404801</v>
      </c>
      <c r="EL130" s="59">
        <f>IF(EG130=1, 0, ((EJ130-EI130)/'Saline (Inputs)'!$D$45))</f>
        <v>0.24694560797949588</v>
      </c>
      <c r="EM130" s="77">
        <f>VLOOKUP('ROZ (Inputs)'!$Z158,'Depositional Environments'!$BW$11:$CI$26,8,FALSE)</f>
        <v>0.16</v>
      </c>
      <c r="EN130" s="77">
        <f>VLOOKUP('ROZ (Inputs)'!$Z158,'Depositional Environments'!$BW$11:$CI$26,9,FALSE)</f>
        <v>0.39</v>
      </c>
      <c r="EO130" s="134">
        <f>IF('ROZ (Inputs)'!$Z158="Default",IF('ROZ (Inputs)'!AH158=0,'ROZ (Inputs)'!K$24,'ROZ (Inputs)'!AH158),IF('ROZ (Inputs)'!AH158=0,EM130,'ROZ (Inputs)'!AH157))</f>
        <v>0</v>
      </c>
      <c r="EP130" s="134">
        <f>IF('ROZ (Inputs)'!$Z158="Default",IF('ROZ (Inputs)'!AI158=0,'ROZ (Inputs)'!L$24,'ROZ (Inputs)'!AI158),IF('ROZ (Inputs)'!AI158=0,EN130,'ROZ (Inputs)'!AI157))</f>
        <v>0</v>
      </c>
      <c r="EQ130" s="127">
        <f t="shared" si="97"/>
        <v>-1.6582280766035322</v>
      </c>
      <c r="ER130" s="67">
        <f t="shared" si="98"/>
        <v>-0.44731221804366478</v>
      </c>
      <c r="ES130" s="59">
        <f t="array" ref="ES130">IF(EO130=1, 1, (EQ130-ET130*'Saline (Inputs)'!$C$45))</f>
        <v>-1.0527701473235984</v>
      </c>
      <c r="ET130" s="59">
        <f>IF(EO130=1, 0, ((ER130-EQ130)/'Saline (Inputs)'!$D$45))</f>
        <v>0.47244133248952946</v>
      </c>
      <c r="EU130" s="77">
        <f>VLOOKUP('ROZ (Inputs)'!$Z158,'Depositional Environments'!$BW$11:$CI$26,10,FALSE)</f>
        <v>0.35</v>
      </c>
      <c r="EV130" s="77">
        <f>VLOOKUP('ROZ (Inputs)'!$Z158,'Depositional Environments'!$BW$11:$CI$26,11,FALSE)</f>
        <v>0.76</v>
      </c>
      <c r="EW130" s="134">
        <f>IF('ROZ (Inputs)'!$Z158="Default",IF('ROZ (Inputs)'!AJ158=0,'ROZ (Inputs)'!K$25,'ROZ (Inputs)'!AJ158),IF('ROZ (Inputs)'!AJ158=0,EU130,'ROZ (Inputs)'!AJ157))</f>
        <v>0</v>
      </c>
      <c r="EX130" s="134">
        <f>IF('ROZ (Inputs)'!$Z158="Default",IF('ROZ (Inputs)'!AK158=0,'ROZ (Inputs)'!L$25,'ROZ (Inputs)'!AK158),IF('ROZ (Inputs)'!AK158=0,EV130,'ROZ (Inputs)'!AK157))</f>
        <v>0</v>
      </c>
      <c r="EY130" s="127">
        <f t="shared" si="99"/>
        <v>-0.61903920840622351</v>
      </c>
      <c r="EZ130" s="67">
        <f t="shared" si="100"/>
        <v>1.1526795099383855</v>
      </c>
      <c r="FA130" s="59">
        <f t="array" ref="FA130">IF(EW130=1, 1, (EY130-FB130*'Saline (Inputs)'!$C$45))</f>
        <v>0.26682015076608112</v>
      </c>
      <c r="FB130" s="59">
        <f>IF(EW130=1, 0, ((EZ130-EY130)/'Saline (Inputs)'!$D$45))</f>
        <v>0.69123973079917</v>
      </c>
      <c r="FC130" s="283">
        <f>VLOOKUP('ROZ (Inputs)'!$Z158,'Depositional Environments'!$BW$11:$CI$26,12,FALSE)</f>
        <v>8.9999999999999993E-3</v>
      </c>
      <c r="FD130" s="283">
        <f>VLOOKUP('ROZ (Inputs)'!$Z158,'Depositional Environments'!$BW$11:$CI$26,13,FALSE)</f>
        <v>1.0999999999999999E-2</v>
      </c>
      <c r="FE130" s="134">
        <f>IF('ROZ (Inputs)'!$Z158="Default",IF('ROZ (Inputs)'!AL158=0,'ROZ (Inputs)'!K$26,'ROZ (Inputs)'!AL158),IF('ROZ (Inputs)'!AL158=0,FC130,'ROZ (Inputs)'!AL157))</f>
        <v>0</v>
      </c>
      <c r="FF130" s="134">
        <f>IF('ROZ (Inputs)'!$Z158="Default",IF('ROZ (Inputs)'!AM158=0,'ROZ (Inputs)'!L$26,'ROZ (Inputs)'!AM158),IF('ROZ (Inputs)'!AM158=0,FD130,'ROZ (Inputs)'!AM157))</f>
        <v>0</v>
      </c>
      <c r="FG130" s="127">
        <f t="shared" si="101"/>
        <v>-4.7014899569937691</v>
      </c>
      <c r="FH130" s="67">
        <f t="shared" si="102"/>
        <v>-4.4987990588243418</v>
      </c>
      <c r="FI130" s="59">
        <f t="array" ref="FI130">IF(FE130=1, 1, (FG130-FJ130*'Saline (Inputs)'!$C$45))</f>
        <v>-4.6001445079090555</v>
      </c>
      <c r="FJ130" s="59">
        <f>IF(FE130=1, 0, ((FH130-FG130)/'Saline (Inputs)'!$D$45))</f>
        <v>7.9080274106369253E-2</v>
      </c>
      <c r="FL130" s="145">
        <v>123</v>
      </c>
      <c r="FM130" s="143">
        <f t="shared" si="103"/>
        <v>1</v>
      </c>
      <c r="FN130" s="143">
        <f t="shared" si="104"/>
        <v>1</v>
      </c>
      <c r="FO130" s="143">
        <f t="shared" si="105"/>
        <v>1</v>
      </c>
      <c r="FP130" s="143">
        <f t="shared" si="106"/>
        <v>1</v>
      </c>
      <c r="FQ130" s="143">
        <f t="shared" si="107"/>
        <v>1</v>
      </c>
      <c r="FR130" s="143">
        <f t="shared" si="108"/>
        <v>1</v>
      </c>
      <c r="FT130" s="145">
        <v>123</v>
      </c>
      <c r="FU130" s="34">
        <v>-5.7554294471629961E-4</v>
      </c>
      <c r="FV130" s="34">
        <v>-3.9192778785945699E-5</v>
      </c>
      <c r="FW130" s="34">
        <v>4.886756869383089E-5</v>
      </c>
      <c r="FZ130" s="140">
        <v>123</v>
      </c>
      <c r="GA130" s="78">
        <f>VLOOKUP('Shale_EERC (Inputs)'!$AI155,$ID$7:$IF$8,2,FALSE)</f>
        <v>0.2</v>
      </c>
      <c r="GB130" s="78">
        <f>VLOOKUP('Shale_EERC (Inputs)'!AI155,$AY$7:$BA$8,3,FALSE)</f>
        <v>0.8</v>
      </c>
      <c r="GC130" s="134">
        <f>IF('Shale_EERC (Inputs)'!$AI155="Default",IF('Shale_EERC (Inputs)'!AK155=0,'Shale_EERC (Inputs)'!L$19,'Shale_EERC (Inputs)'!AK155),IF('Shale_EERC (Inputs)'!AK155=0,GA130,'Shale_EERC (Inputs)'!AK155))</f>
        <v>0.2</v>
      </c>
      <c r="GD130" s="134">
        <f>IF('Shale_EERC (Inputs)'!$AI155="Default",IF('Shale_EERC (Inputs)'!AL155=0,'Shale_EERC (Inputs)'!M$19,'Shale_EERC (Inputs)'!AL155),IF('Shale_EERC (Inputs)'!AL155=0,GB130,'Shale_EERC (Inputs)'!AL155))</f>
        <v>0.8</v>
      </c>
      <c r="GE130" s="127">
        <f t="shared" si="109"/>
        <v>-1.3862943611198906</v>
      </c>
      <c r="GF130" s="67">
        <f t="shared" si="110"/>
        <v>1.3862949861200078</v>
      </c>
      <c r="GG130" s="59">
        <f>IF(GC130=1, 1, (GE130-GH130*'Saline (Inputs)'!$C$45))</f>
        <v>3.1250005871896747E-7</v>
      </c>
      <c r="GH130" s="59">
        <f>IF(GC130=1, 0, ((GF130-GE130)/'Saline (Inputs)'!$D$45))</f>
        <v>1.0817314815037018</v>
      </c>
      <c r="GI130" s="78">
        <f>VLOOKUP('Shale_EERC (Inputs)'!$AI155,$IH$7:$IJ$8,2,FALSE)</f>
        <v>0.2</v>
      </c>
      <c r="GJ130" s="78">
        <f>VLOOKUP('Shale_EERC (Inputs)'!$AI155,$IH$7:$IJ$8,3,FALSE)</f>
        <v>0.8</v>
      </c>
      <c r="GK130" s="134">
        <f>IF('Shale_EERC (Inputs)'!$AI155="Default",IF('Shale_EERC (Inputs)'!AM155=0,'Shale_EERC (Inputs)'!L$20,'Shale_EERC (Inputs)'!AM155),IF('Shale_EERC (Inputs)'!AM155=0,GI130,'Shale_EERC (Inputs)'!AM155))</f>
        <v>0.2</v>
      </c>
      <c r="GL130" s="134">
        <f>IF('Shale_EERC (Inputs)'!$AI155="Default",IF('Shale_EERC (Inputs)'!AN155=0,'Shale_EERC (Inputs)'!M$20,'Shale_EERC (Inputs)'!AN155),IF('Shale_EERC (Inputs)'!AN155=0,GJ130,'Shale_EERC (Inputs)'!AN155))</f>
        <v>0.8</v>
      </c>
      <c r="GM130" s="127">
        <f t="shared" si="111"/>
        <v>-1.3862943611198906</v>
      </c>
      <c r="GN130" s="67">
        <f t="shared" si="112"/>
        <v>1.3862949861200078</v>
      </c>
      <c r="GO130" s="59">
        <f t="array" ref="GO130">IF(GK130=1, 1, (GM130-GP130*'Saline (Inputs)'!$C$45))</f>
        <v>3.1250005871896747E-7</v>
      </c>
      <c r="GP130" s="59">
        <f>IF(GK130=1, 0, ((GN130-GM130)/'Saline (Inputs)'!$D$45))</f>
        <v>1.0817314815037018</v>
      </c>
      <c r="GQ130" s="78">
        <f>VLOOKUP('Shale_EERC (Inputs)'!$AI155,$IL$7:$IN$8,2,FALSE)</f>
        <v>0.2</v>
      </c>
      <c r="GR130" s="78">
        <f>VLOOKUP('Shale_EERC (Inputs)'!$AI155,$IL$7:$IN$8,3,FALSE)</f>
        <v>0.8</v>
      </c>
      <c r="GS130" s="134">
        <f>IF('Shale_EERC (Inputs)'!$AI155="Default",IF('Shale_EERC (Inputs)'!AO155=0,'Shale_EERC (Inputs)'!L$21,'Shale_EERC (Inputs)'!AO155),IF('Shale_EERC (Inputs)'!AO155=0,GQ130,'Shale_EERC (Inputs)'!AO155))</f>
        <v>0.2</v>
      </c>
      <c r="GT130" s="134">
        <f>IF('Shale_EERC (Inputs)'!$AI155="Default",IF('Shale_EERC (Inputs)'!AP155=0,'Shale_EERC (Inputs)'!M$21,'Shale_EERC (Inputs)'!AP155),IF('Shale_EERC (Inputs)'!AP155=0,GR130,'Shale_EERC (Inputs)'!AP155))</f>
        <v>0.8</v>
      </c>
      <c r="GU130" s="135">
        <f t="shared" si="121"/>
        <v>-1.3862943611198906</v>
      </c>
      <c r="GV130" s="136">
        <f t="shared" si="113"/>
        <v>1.3862949861200078</v>
      </c>
      <c r="GW130" s="137">
        <f t="array" ref="GW130">IF(GS130=1, 1, (GU130-GX130*'Saline (Inputs)'!$C$45))</f>
        <v>3.1250005871896747E-7</v>
      </c>
      <c r="GX130" s="137">
        <f>IF(GS130=1, 0, ((GV130-GU130)/'Saline (Inputs)'!$D$45))</f>
        <v>1.0817314815037018</v>
      </c>
      <c r="GY130" s="78">
        <f>VLOOKUP('Shale_EERC (Inputs)'!$AI155,$IP$7:$IR$8,2,FALSE)</f>
        <v>0.2</v>
      </c>
      <c r="GZ130" s="78">
        <f>VLOOKUP('Shale_EERC (Inputs)'!$AI155,$IP$7:$IR$8,3,FALSE)</f>
        <v>0.8</v>
      </c>
      <c r="HA130" s="134">
        <f>IF('Shale_EERC (Inputs)'!$AI155="Default",IF('Shale_EERC (Inputs)'!AQ155=0,'Shale_EERC (Inputs)'!L$22,'Shale_EERC (Inputs)'!AQ155),IF('Shale_EERC (Inputs)'!AQ155=0,GY130,'Shale_EERC (Inputs)'!AQ155))</f>
        <v>0.2</v>
      </c>
      <c r="HB130" s="134">
        <f>IF('Shale_EERC (Inputs)'!$AI155="Default",IF('Shale_EERC (Inputs)'!AR155=0,'Shale_EERC (Inputs)'!M$22,'Shale_EERC (Inputs)'!AR155),IF('Shale_EERC (Inputs)'!AR155=0,GZ130,'Shale_EERC (Inputs)'!AR155))</f>
        <v>0.8</v>
      </c>
      <c r="HC130" s="127">
        <f t="shared" si="114"/>
        <v>-1.3862943611198906</v>
      </c>
      <c r="HD130" s="67">
        <f t="shared" si="122"/>
        <v>1.3862949861200078</v>
      </c>
      <c r="HE130" s="59">
        <f t="array" ref="HE130">IF(HA130=1, 1, (HC130-HF130*'Saline (Inputs)'!$C$45))</f>
        <v>3.1250005871896747E-7</v>
      </c>
      <c r="HF130" s="59">
        <f>IF(HA130=1, 0, ((HD130-HC130)/'Saline (Inputs)'!$D$45))</f>
        <v>1.0817314815037018</v>
      </c>
      <c r="HG130" s="78">
        <f>VLOOKUP('Shale_EERC (Inputs)'!$AI155,$IT$7:$IV$8,2,FALSE)</f>
        <v>0.2</v>
      </c>
      <c r="HH130" s="78">
        <f>VLOOKUP('Shale_EERC (Inputs)'!$AI155,$IT$7:$IV$8,3,FALSE)</f>
        <v>0.8</v>
      </c>
      <c r="HI130" s="134">
        <f>IF('Shale_EERC (Inputs)'!$AI155="Default",IF('Shale_EERC (Inputs)'!AS155=0,'Shale_EERC (Inputs)'!L$23,'Shale_EERC (Inputs)'!AS155),IF('Shale_EERC (Inputs)'!AS155=0,HG130,'Shale_EERC (Inputs)'!AS155))</f>
        <v>0.2</v>
      </c>
      <c r="HJ130" s="134">
        <f>IF('Shale_EERC (Inputs)'!$AI155="Default",IF('Shale_EERC (Inputs)'!AT155=0,'Shale_EERC (Inputs)'!M$23,'Shale_EERC (Inputs)'!AT155),IF('Shale_EERC (Inputs)'!AT155=0,HH130,'Shale_EERC (Inputs)'!AT155))</f>
        <v>0.8</v>
      </c>
      <c r="HK130" s="127">
        <f t="shared" si="115"/>
        <v>-1.3862943611198906</v>
      </c>
      <c r="HL130" s="67">
        <f t="shared" si="123"/>
        <v>1.3862949861200078</v>
      </c>
      <c r="HM130" s="59">
        <f t="array" ref="HM130">IF(HI130=1, 1, (HK130-HN130*'Saline (Inputs)'!$C$45))</f>
        <v>3.1250005871896747E-7</v>
      </c>
      <c r="HN130" s="59">
        <f>IF(HI130=1, 0, ((HL130-HK130)/'Saline (Inputs)'!$D$45))</f>
        <v>1.0817314815037018</v>
      </c>
      <c r="HP130" s="145">
        <v>123</v>
      </c>
      <c r="HQ130" s="143">
        <f t="shared" si="116"/>
        <v>1</v>
      </c>
      <c r="HR130" s="143">
        <f t="shared" si="117"/>
        <v>1</v>
      </c>
      <c r="HS130" s="143">
        <f t="shared" si="118"/>
        <v>1</v>
      </c>
      <c r="HT130" s="143">
        <f t="shared" si="119"/>
        <v>1</v>
      </c>
      <c r="HU130" s="143">
        <f t="shared" si="120"/>
        <v>1</v>
      </c>
      <c r="HY130" s="233">
        <v>124</v>
      </c>
      <c r="HZ130" s="271">
        <v>1.8189832189818834E-5</v>
      </c>
      <c r="IA130" s="271">
        <v>9.256543125957542E-5</v>
      </c>
      <c r="IB130" s="271">
        <v>5.6733030942291199E-4</v>
      </c>
    </row>
    <row r="131" spans="2:236" x14ac:dyDescent="0.35">
      <c r="B131" s="140">
        <v>124</v>
      </c>
      <c r="C131" s="78">
        <f>VLOOKUP('Saline (Inputs)'!$T158,'Depositional Environments'!$BK$11:$BU$26,2,FALSE)</f>
        <v>0.2</v>
      </c>
      <c r="D131" s="78">
        <f>VLOOKUP('Saline (Inputs)'!$T158,'Depositional Environments'!$BK$11:$BU$26,3,FALSE)</f>
        <v>0.8</v>
      </c>
      <c r="E131" s="134">
        <f>IF('Saline (Inputs)'!$T158="Default",IF('Saline (Inputs)'!V158=0,'Saline (Inputs)'!K$21,'Saline (Inputs)'!V158),IF('Saline (Inputs)'!V158=0,C131,'Saline (Inputs)'!V158))</f>
        <v>0</v>
      </c>
      <c r="F131" s="134">
        <f>IF('Saline (Inputs)'!$T158="Default",IF('Saline (Inputs)'!W158=0,'Saline (Inputs)'!L$21,'Saline (Inputs)'!W158),IF('Saline (Inputs)'!W158=0,D131,'Saline (Inputs)'!W158))</f>
        <v>0</v>
      </c>
      <c r="G131" s="127">
        <f t="shared" si="124"/>
        <v>-1.3862943611198906</v>
      </c>
      <c r="H131" s="67">
        <f t="shared" si="125"/>
        <v>1.3862943611198908</v>
      </c>
      <c r="I131" s="59">
        <f>IF(E131=1, 1, (G131-J131*'Saline (Inputs)'!$C$45))</f>
        <v>2.2204460492503131E-16</v>
      </c>
      <c r="J131" s="59">
        <f>IF(E131=1, 0, ((H131-G131)/'Saline (Inputs)'!$D$45))</f>
        <v>1.0817312376586106</v>
      </c>
      <c r="K131" s="78">
        <f>VLOOKUP('Saline (Inputs)'!$T158,'Depositional Environments'!$BK$11:$BU$26,4,FALSE)</f>
        <v>0.21</v>
      </c>
      <c r="L131" s="78">
        <f>VLOOKUP('Saline (Inputs)'!$T158,'Depositional Environments'!$BK$11:$BU$26,5,FALSE)</f>
        <v>0.76</v>
      </c>
      <c r="M131" s="134">
        <f>IF('Saline (Inputs)'!$T158="Default",IF('Saline (Inputs)'!X158=0,'Saline (Inputs)'!K$22,'Saline (Inputs)'!X158), IF('Saline (Inputs)'!X158=0,Calculations!K131,'Saline (Inputs)'!X158))</f>
        <v>0</v>
      </c>
      <c r="N131" s="134">
        <f>IF('Saline (Inputs)'!$T158="Default",IF('Saline (Inputs)'!Y158=0,'Saline (Inputs)'!L$22,'Saline (Inputs)'!Y158), IF('Saline (Inputs)'!Y158=0,Calculations!L131,'Saline (Inputs)'!Y158))</f>
        <v>0</v>
      </c>
      <c r="O131" s="127">
        <f t="shared" si="126"/>
        <v>-1.3249254147435987</v>
      </c>
      <c r="P131" s="67">
        <f t="shared" si="127"/>
        <v>1.1526795099383855</v>
      </c>
      <c r="Q131" s="59">
        <f t="array" ref="Q131">IF(M131=1, 1, (O131-R131*'Saline (Inputs)'!$C$45))</f>
        <v>-8.612295240260659E-2</v>
      </c>
      <c r="R131" s="59">
        <f>IF(M131=1, 0, ((P131-O131)/'Saline (Inputs)'!$D$45))</f>
        <v>0.96664269752934828</v>
      </c>
      <c r="S131" s="78">
        <f>VLOOKUP('Saline (Inputs)'!$T158,'Depositional Environments'!$BK$11:$BU$26,6,FALSE)</f>
        <v>0.61</v>
      </c>
      <c r="T131" s="78">
        <f>VLOOKUP('Saline (Inputs)'!$T158,'Depositional Environments'!$BK$11:$BU$26,7,FALSE)</f>
        <v>0.71</v>
      </c>
      <c r="U131" s="134">
        <f>IF('Saline (Inputs)'!$T158="Default",IF('Saline (Inputs)'!Z158=0,'Saline (Inputs)'!K$23,'Saline (Inputs)'!Z158),IF('Saline (Inputs)'!Z158=0,S131,'Saline (Inputs)'!Z158))</f>
        <v>0</v>
      </c>
      <c r="V131" s="134">
        <f>IF('Saline (Inputs)'!$T158="Default",IF('Saline (Inputs)'!AA158=0,'Saline (Inputs)'!L$23,'Saline (Inputs)'!AA158),IF('Saline (Inputs)'!AA158=0,T131,'Saline (Inputs)'!AA158))</f>
        <v>0</v>
      </c>
      <c r="W131" s="127">
        <f t="shared" si="128"/>
        <v>0.44731221804366483</v>
      </c>
      <c r="X131" s="67">
        <f t="shared" si="129"/>
        <v>0.89538404705484131</v>
      </c>
      <c r="Y131" s="59">
        <f t="array" ref="Y131">IF(U131=1, 1, (W131-Z131*'Saline (Inputs)'!$C$45))</f>
        <v>0.67134813254925307</v>
      </c>
      <c r="Z131" s="59">
        <f>IF(U131=1, 0, ((X131-W131)/'Saline (Inputs)'!$D$45))</f>
        <v>0.17481615295782754</v>
      </c>
      <c r="AA131" s="78">
        <f>VLOOKUP('Saline (Inputs)'!$T158,'Depositional Environments'!$BK$11:$BU$26,8,FALSE)</f>
        <v>0.19</v>
      </c>
      <c r="AB131" s="78">
        <f>VLOOKUP('Saline (Inputs)'!$T158,'Depositional Environments'!$BK$11:$BU$26,9,FALSE)</f>
        <v>0.59</v>
      </c>
      <c r="AC131" s="134">
        <f>IF('Saline (Inputs)'!$T158="Default",IF('Saline (Inputs)'!AB158=0,'Saline (Inputs)'!K$24,'Saline (Inputs)'!AB158),IF('Saline (Inputs)'!AB158=0,AA131,'Saline (Inputs)'!AB158))</f>
        <v>0</v>
      </c>
      <c r="AD131" s="134">
        <f>IF('Saline (Inputs)'!$T158="Default",IF('Saline (Inputs)'!AC158=0,'Saline (Inputs)'!L$24,'Saline (Inputs)'!AC158),IF('Saline (Inputs)'!AC158=0,AB131,'Saline (Inputs)'!AC158))</f>
        <v>0</v>
      </c>
      <c r="AE131" s="127">
        <f t="shared" si="130"/>
        <v>-1.4500101755059984</v>
      </c>
      <c r="AF131" s="67">
        <f t="shared" si="131"/>
        <v>0.36396537720141148</v>
      </c>
      <c r="AG131" s="59">
        <f t="array" ref="AG131">IF(AC131=1, 1, (AE131-AH131*'Saline (Inputs)'!$C$45))</f>
        <v>-0.54302239915229344</v>
      </c>
      <c r="AH131" s="59">
        <f>IF(AC131=1, 0, ((AF131-AE131)/'Saline (Inputs)'!$D$45))</f>
        <v>0.7077263223257636</v>
      </c>
      <c r="AI131" s="78">
        <f>VLOOKUP('Saline (Inputs)'!$T158,'Depositional Environments'!$BK$11:$BU$26,10,FALSE)</f>
        <v>0.39</v>
      </c>
      <c r="AJ131" s="78">
        <f>VLOOKUP('Saline (Inputs)'!$T158,'Depositional Environments'!$BK$11:$BU$26,11,FALSE)</f>
        <v>0.81</v>
      </c>
      <c r="AK131" s="134">
        <f>IF('Saline (Inputs)'!$T158="Default",IF('Saline (Inputs)'!K$25=0,'Saline (Inputs)'!AD158,'Saline (Inputs)'!$K$25),IF('Saline (Inputs)'!AD158=0,AI131,'Saline (Inputs)'!AD158))</f>
        <v>0</v>
      </c>
      <c r="AL131" s="134">
        <f>IF('Saline (Inputs)'!$T158="Default",IF('Saline (Inputs)'!L$25=0,'Saline (Inputs)'!AE158,'Saline (Inputs)'!$L$25),IF('Saline (Inputs)'!AE158=0,AJ131,'Saline (Inputs)'!AE158))</f>
        <v>0</v>
      </c>
      <c r="AM131" s="127">
        <f t="shared" si="132"/>
        <v>-0.44731221804366478</v>
      </c>
      <c r="AN131" s="67">
        <f t="shared" si="133"/>
        <v>1.4500101755059986</v>
      </c>
      <c r="AO131" s="59">
        <f t="array" ref="AO131">IF(AK131=1, 1, (AM131-AP131*'Saline (Inputs)'!$C$45))</f>
        <v>0.50134897873116691</v>
      </c>
      <c r="AP131" s="59">
        <f>IF(AK131=1, 0, ((AN131-AM131)/'Saline (Inputs)'!$D$45))</f>
        <v>0.74024426506138619</v>
      </c>
      <c r="AR131" s="145">
        <v>124</v>
      </c>
      <c r="AS131" s="143">
        <f t="shared" si="74"/>
        <v>1</v>
      </c>
      <c r="AT131" s="143">
        <f t="shared" si="75"/>
        <v>1</v>
      </c>
      <c r="AU131" s="143">
        <f t="shared" si="76"/>
        <v>1</v>
      </c>
      <c r="AV131" s="143">
        <f t="shared" si="77"/>
        <v>1</v>
      </c>
      <c r="AW131" s="143">
        <f t="shared" si="78"/>
        <v>1</v>
      </c>
      <c r="BS131" s="140">
        <v>124</v>
      </c>
      <c r="BT131" s="78">
        <f>VLOOKUP('Shale (Inputs)'!AC158,$AY$7:$BA$8,2,FALSE)</f>
        <v>0.2</v>
      </c>
      <c r="BU131" s="78">
        <f>VLOOKUP('Shale (Inputs)'!AC158,$AY$7:$BA$8,3,FALSE)</f>
        <v>0.8</v>
      </c>
      <c r="BV131" s="134">
        <f>IF('Shale (Inputs)'!$AC158="Default",IF('Shale (Inputs)'!AE158=0,'Shale (Inputs)'!L$19,'Shale (Inputs)'!AE158),IF('Shale (Inputs)'!AE158=0,BT131,'Shale (Inputs)'!AE158))</f>
        <v>0.2</v>
      </c>
      <c r="BW131" s="134">
        <f>IF('Shale (Inputs)'!$AC158="Default",IF('Shale (Inputs)'!AF158=0,'Shale (Inputs)'!M$19,'Shale (Inputs)'!AF158),IF('Shale (Inputs)'!AF158=0,BU131,'Shale (Inputs)'!AF158))</f>
        <v>0.8</v>
      </c>
      <c r="BX131" s="127">
        <f t="shared" si="79"/>
        <v>-1.3862943611198906</v>
      </c>
      <c r="BY131" s="67">
        <f t="shared" si="80"/>
        <v>1.3862949861200078</v>
      </c>
      <c r="BZ131" s="59">
        <f>IF(BV131=1, 1, (BX131-CA131*'Saline (Inputs)'!$C$45))</f>
        <v>3.1250005871896747E-7</v>
      </c>
      <c r="CA131" s="59">
        <f>IF(BV131=1, 0, ((BY131-BX131)/'Saline (Inputs)'!$D$45))</f>
        <v>1.0817314815037018</v>
      </c>
      <c r="CB131" s="78">
        <f>VLOOKUP('Shale (Inputs)'!AC158,Calculations!$BC$7:$BE$8,2,FALSE)</f>
        <v>0.03</v>
      </c>
      <c r="CC131" s="78">
        <f>VLOOKUP('Shale (Inputs)'!AC158,Calculations!$BC$7:$BE$8,3,FALSE)</f>
        <v>0.92</v>
      </c>
      <c r="CD131" s="134">
        <f>IF('Shale (Inputs)'!$AC158="Default",IF('Shale (Inputs)'!AG158=0,'Shale (Inputs)'!L$20,'Shale (Inputs)'!AG158),IF('Shale (Inputs)'!AG158=0,CB131,'Shale (Inputs)'!AG158))</f>
        <v>0.03</v>
      </c>
      <c r="CE131" s="134">
        <f>IF('Shale (Inputs)'!$AC158="Default",IF('Shale (Inputs)'!AH158=0,'Shale (Inputs)'!M$20,'Shale (Inputs)'!AH158),IF('Shale (Inputs)'!AH158=0,CC131,'Shale (Inputs)'!AH158))</f>
        <v>0.92</v>
      </c>
      <c r="CF131" s="127">
        <f t="shared" si="81"/>
        <v>-3.4760986898352733</v>
      </c>
      <c r="CG131" s="67">
        <f t="shared" si="82"/>
        <v>2.4423483940656316</v>
      </c>
      <c r="CH131" s="59">
        <f t="array" ref="CH131">IF(CD131=1, 1, (CF131-CI131*'Saline (Inputs)'!$C$45))</f>
        <v>-0.51687514788482103</v>
      </c>
      <c r="CI131" s="59">
        <f>IF(CD131=1, 0, ((CG131-CF131)/'Saline (Inputs)'!$D$45))</f>
        <v>2.3090943989389285</v>
      </c>
      <c r="CJ131" s="78">
        <f>VLOOKUP('Shale (Inputs)'!$AJ158,Calculations!$BG$18:$BI$25,2,FALSE)</f>
        <v>0.25</v>
      </c>
      <c r="CK131" s="78">
        <f>VLOOKUP('Shale (Inputs)'!$AJ158,Calculations!$BG$18:$BI$25,3,FALSE)</f>
        <v>0.53</v>
      </c>
      <c r="CL131" s="134">
        <f>IF('Shale (Inputs)'!$AJ158="Default",IF('Shale (Inputs)'!AL158=0,'Shale (Inputs)'!L$24,'Shale (Inputs)'!AL158),IF('Shale (Inputs)'!AL158=0,CJ131,'Shale (Inputs)'!AL158))</f>
        <v>0.2</v>
      </c>
      <c r="CM131" s="134">
        <f>IF('Shale (Inputs)'!$AJ158="Default",IF('Shale (Inputs)'!AM158=0,'Shale (Inputs)'!M$24,'Shale (Inputs)'!AM158),IF('Shale (Inputs)'!AM158=0,CK131,'Shale (Inputs)'!AM158))</f>
        <v>0.85</v>
      </c>
      <c r="CN131" s="135">
        <f t="shared" si="83"/>
        <v>-1.3862943611198906</v>
      </c>
      <c r="CO131" s="136">
        <f t="shared" si="84"/>
        <v>1.7346018397020466</v>
      </c>
      <c r="CP131" s="137">
        <f t="array" ref="CP131">IF(CL131=1, 1, (CN131-CQ131*'Saline (Inputs)'!$C$45))</f>
        <v>0.17415373929107769</v>
      </c>
      <c r="CQ131" s="137">
        <f>IF(CL131=1, 0, ((CO131-CN131)/'Saline (Inputs)'!$D$45))</f>
        <v>1.2176241224814466</v>
      </c>
      <c r="CR131" s="78">
        <f>VLOOKUP('Shale (Inputs)'!$AJ158,Calculations!$BK$18:$BM$25,2,FALSE)</f>
        <v>0.14000000000000001</v>
      </c>
      <c r="CS131" s="78">
        <f>VLOOKUP('Shale (Inputs)'!$AJ158,Calculations!$BK$18:$BM$25,3,FALSE)</f>
        <v>0.34</v>
      </c>
      <c r="CT131" s="134">
        <f>IF('Shale (Inputs)'!$AJ158="Default",IF('Shale (Inputs)'!AN158=0,'Shale (Inputs)'!L$25,'Shale (Inputs)'!AN158),IF('Shale (Inputs)'!AN158=0,CR131,'Shale (Inputs)'!AN158))</f>
        <v>0.1</v>
      </c>
      <c r="CU131" s="134">
        <f>IF('Shale (Inputs)'!$AJ158="Default",IF('Shale (Inputs)'!AO158=0,'Shale (Inputs)'!M$25,'Shale (Inputs)'!AO158),IF('Shale (Inputs)'!AO158=0,CS131,'Shale (Inputs)'!AO158))</f>
        <v>0.49</v>
      </c>
      <c r="CV131" s="127">
        <f t="shared" si="85"/>
        <v>-2.1972245773362191</v>
      </c>
      <c r="CW131" s="67">
        <f t="shared" si="86"/>
        <v>-4.0004934453636599E-2</v>
      </c>
      <c r="CX131" s="59">
        <f t="array" ref="CX131">IF(CT131=1, 1, (CV131-CY131*'Saline (Inputs)'!$C$45))</f>
        <v>-1.1186147558949278</v>
      </c>
      <c r="CY131" s="59">
        <f>IF(CT131=1, 0, ((CW131-CV131)/'Saline (Inputs)'!$D$45))</f>
        <v>0.84164371566502805</v>
      </c>
      <c r="DA131" s="145">
        <v>124</v>
      </c>
      <c r="DB131" s="143">
        <f t="shared" si="87"/>
        <v>1</v>
      </c>
      <c r="DC131" s="143">
        <f t="shared" si="88"/>
        <v>1</v>
      </c>
      <c r="DD131" s="143">
        <f t="shared" si="89"/>
        <v>1</v>
      </c>
      <c r="DE131" s="143">
        <f t="shared" si="90"/>
        <v>1</v>
      </c>
      <c r="DI131" s="233">
        <v>125</v>
      </c>
      <c r="DJ131" s="231">
        <v>1.4691158412460926E-5</v>
      </c>
      <c r="DK131" s="231">
        <v>8.0292331404057405E-5</v>
      </c>
      <c r="DL131" s="231">
        <v>5.4175464902109422E-4</v>
      </c>
      <c r="DN131" s="140">
        <v>124</v>
      </c>
      <c r="DO131" s="77">
        <f>VLOOKUP('ROZ (Inputs)'!$Z159,'Depositional Environments'!$BW$11:$CI$26,2,FALSE)</f>
        <v>0.2</v>
      </c>
      <c r="DP131" s="77">
        <f>VLOOKUP('ROZ (Inputs)'!$Z159,'Depositional Environments'!$BW$11:$CI$26,3,FALSE)</f>
        <v>0.8</v>
      </c>
      <c r="DQ131" s="134">
        <f>IF('ROZ (Inputs)'!$Z159="Default",IF('ROZ (Inputs)'!AB159=0,'ROZ (Inputs)'!K$21,'ROZ (Inputs)'!AB159),IF('ROZ (Inputs)'!AB159=0,DO131,'ROZ (Inputs)'!AB159))</f>
        <v>0</v>
      </c>
      <c r="DR131" s="134">
        <f>IF('ROZ (Inputs)'!$Z159="Default",IF('ROZ (Inputs)'!AC159=0,'ROZ (Inputs)'!L$21,'ROZ (Inputs)'!AC159),IF('ROZ (Inputs)'!AC159=0,DP131,'ROZ (Inputs)'!AC159))</f>
        <v>0</v>
      </c>
      <c r="DS131" s="127">
        <f t="shared" si="91"/>
        <v>-1.3862943611198906</v>
      </c>
      <c r="DT131" s="67">
        <f t="shared" si="92"/>
        <v>1.3862943611198908</v>
      </c>
      <c r="DU131" s="59">
        <f>IF(DQ131=1, 1, (DS131-DV131*'Saline (Inputs)'!$C$45))</f>
        <v>2.2204460492503131E-16</v>
      </c>
      <c r="DV131" s="59">
        <f>IF(DQ131=1, 0, ((DT131-DS131)/'Saline (Inputs)'!$D$45))</f>
        <v>1.0817312376586106</v>
      </c>
      <c r="DW131" s="77">
        <f>VLOOKUP('ROZ (Inputs)'!$Z159,'Depositional Environments'!$BW$11:$CI$26,4,FALSE)</f>
        <v>0.21</v>
      </c>
      <c r="DX131" s="77">
        <f>VLOOKUP('ROZ (Inputs)'!$Z159,'Depositional Environments'!$BW$11:$CI$26,5,FALSE)</f>
        <v>0.76</v>
      </c>
      <c r="DY131" s="134">
        <f>IF('ROZ (Inputs)'!$Z159="Default",IF('ROZ (Inputs)'!AD159=0,'ROZ (Inputs)'!K$22,'ROZ (Inputs)'!AD159),IF('ROZ (Inputs)'!AD159=0,DW131,'ROZ (Inputs)'!AD158))</f>
        <v>0</v>
      </c>
      <c r="DZ131" s="134">
        <f>IF('ROZ (Inputs)'!$Z159="Default",IF('ROZ (Inputs)'!AE159=0,'ROZ (Inputs)'!L$22,'ROZ (Inputs)'!AE159),IF('ROZ (Inputs)'!AE159=0,DX131,'ROZ (Inputs)'!AD158))</f>
        <v>0</v>
      </c>
      <c r="EA131" s="127">
        <f t="shared" si="93"/>
        <v>-1.3249254147435987</v>
      </c>
      <c r="EB131" s="67">
        <f t="shared" si="94"/>
        <v>1.1526795099383855</v>
      </c>
      <c r="EC131" s="59">
        <f t="array" ref="EC131">IF(DY131=1, 1, (EA131-ED131*'Saline (Inputs)'!$C$45))</f>
        <v>-8.612295240260659E-2</v>
      </c>
      <c r="ED131" s="59">
        <f>IF(DY131=1, 0, ((EB131-EA131)/'Saline (Inputs)'!$D$45))</f>
        <v>0.96664269752934828</v>
      </c>
      <c r="EE131" s="77">
        <f>VLOOKUP('ROZ (Inputs)'!$Z159,'Depositional Environments'!$BW$11:$CI$26,6,FALSE)</f>
        <v>0.64</v>
      </c>
      <c r="EF131" s="77">
        <f>VLOOKUP('ROZ (Inputs)'!$Z159,'Depositional Environments'!$BW$11:$CI$26,7,FALSE)</f>
        <v>0.77</v>
      </c>
      <c r="EG131" s="134">
        <f>IF('ROZ (Inputs)'!$Z159="Default",IF('ROZ (Inputs)'!AF159=0,'ROZ (Inputs)'!K$23,'ROZ (Inputs)'!AF159),IF('ROZ (Inputs)'!AF159=0,EE131,'ROZ (Inputs)'!AF158))</f>
        <v>0</v>
      </c>
      <c r="EH131" s="134">
        <f>IF('ROZ (Inputs)'!$Z159="Default",IF('ROZ (Inputs)'!AG159=0,'ROZ (Inputs)'!L$23,'ROZ (Inputs)'!AG159),IF('ROZ (Inputs)'!AG159=0,EF131,'ROZ (Inputs)'!AG158))</f>
        <v>0</v>
      </c>
      <c r="EI131" s="127">
        <f t="shared" si="95"/>
        <v>0.57536414490356191</v>
      </c>
      <c r="EJ131" s="67">
        <f t="shared" si="96"/>
        <v>1.2083112059245342</v>
      </c>
      <c r="EK131" s="59">
        <f t="array" ref="EK131">IF(EG131=1, 1, (EI131-EL131*'Saline (Inputs)'!$C$45))</f>
        <v>0.89183767541404801</v>
      </c>
      <c r="EL131" s="59">
        <f>IF(EG131=1, 0, ((EJ131-EI131)/'Saline (Inputs)'!$D$45))</f>
        <v>0.24694560797949588</v>
      </c>
      <c r="EM131" s="77">
        <f>VLOOKUP('ROZ (Inputs)'!$Z159,'Depositional Environments'!$BW$11:$CI$26,8,FALSE)</f>
        <v>0.16</v>
      </c>
      <c r="EN131" s="77">
        <f>VLOOKUP('ROZ (Inputs)'!$Z159,'Depositional Environments'!$BW$11:$CI$26,9,FALSE)</f>
        <v>0.39</v>
      </c>
      <c r="EO131" s="134">
        <f>IF('ROZ (Inputs)'!$Z159="Default",IF('ROZ (Inputs)'!AH159=0,'ROZ (Inputs)'!K$24,'ROZ (Inputs)'!AH159),IF('ROZ (Inputs)'!AH159=0,EM131,'ROZ (Inputs)'!AH158))</f>
        <v>0</v>
      </c>
      <c r="EP131" s="134">
        <f>IF('ROZ (Inputs)'!$Z159="Default",IF('ROZ (Inputs)'!AI159=0,'ROZ (Inputs)'!L$24,'ROZ (Inputs)'!AI159),IF('ROZ (Inputs)'!AI159=0,EN131,'ROZ (Inputs)'!AI158))</f>
        <v>0</v>
      </c>
      <c r="EQ131" s="127">
        <f t="shared" si="97"/>
        <v>-1.6582280766035322</v>
      </c>
      <c r="ER131" s="67">
        <f t="shared" si="98"/>
        <v>-0.44731221804366478</v>
      </c>
      <c r="ES131" s="59">
        <f t="array" ref="ES131">IF(EO131=1, 1, (EQ131-ET131*'Saline (Inputs)'!$C$45))</f>
        <v>-1.0527701473235984</v>
      </c>
      <c r="ET131" s="59">
        <f>IF(EO131=1, 0, ((ER131-EQ131)/'Saline (Inputs)'!$D$45))</f>
        <v>0.47244133248952946</v>
      </c>
      <c r="EU131" s="77">
        <f>VLOOKUP('ROZ (Inputs)'!$Z159,'Depositional Environments'!$BW$11:$CI$26,10,FALSE)</f>
        <v>0.35</v>
      </c>
      <c r="EV131" s="77">
        <f>VLOOKUP('ROZ (Inputs)'!$Z159,'Depositional Environments'!$BW$11:$CI$26,11,FALSE)</f>
        <v>0.76</v>
      </c>
      <c r="EW131" s="134">
        <f>IF('ROZ (Inputs)'!$Z159="Default",IF('ROZ (Inputs)'!AJ159=0,'ROZ (Inputs)'!K$25,'ROZ (Inputs)'!AJ159),IF('ROZ (Inputs)'!AJ159=0,EU131,'ROZ (Inputs)'!AJ158))</f>
        <v>0</v>
      </c>
      <c r="EX131" s="134">
        <f>IF('ROZ (Inputs)'!$Z159="Default",IF('ROZ (Inputs)'!AK159=0,'ROZ (Inputs)'!L$25,'ROZ (Inputs)'!AK159),IF('ROZ (Inputs)'!AK159=0,EV131,'ROZ (Inputs)'!AK158))</f>
        <v>0</v>
      </c>
      <c r="EY131" s="127">
        <f t="shared" si="99"/>
        <v>-0.61903920840622351</v>
      </c>
      <c r="EZ131" s="67">
        <f t="shared" si="100"/>
        <v>1.1526795099383855</v>
      </c>
      <c r="FA131" s="59">
        <f t="array" ref="FA131">IF(EW131=1, 1, (EY131-FB131*'Saline (Inputs)'!$C$45))</f>
        <v>0.26682015076608112</v>
      </c>
      <c r="FB131" s="59">
        <f>IF(EW131=1, 0, ((EZ131-EY131)/'Saline (Inputs)'!$D$45))</f>
        <v>0.69123973079917</v>
      </c>
      <c r="FC131" s="283">
        <f>VLOOKUP('ROZ (Inputs)'!$Z159,'Depositional Environments'!$BW$11:$CI$26,12,FALSE)</f>
        <v>8.9999999999999993E-3</v>
      </c>
      <c r="FD131" s="283">
        <f>VLOOKUP('ROZ (Inputs)'!$Z159,'Depositional Environments'!$BW$11:$CI$26,13,FALSE)</f>
        <v>1.0999999999999999E-2</v>
      </c>
      <c r="FE131" s="134">
        <f>IF('ROZ (Inputs)'!$Z159="Default",IF('ROZ (Inputs)'!AL159=0,'ROZ (Inputs)'!K$26,'ROZ (Inputs)'!AL159),IF('ROZ (Inputs)'!AL159=0,FC131,'ROZ (Inputs)'!AL158))</f>
        <v>0</v>
      </c>
      <c r="FF131" s="134">
        <f>IF('ROZ (Inputs)'!$Z159="Default",IF('ROZ (Inputs)'!AM159=0,'ROZ (Inputs)'!L$26,'ROZ (Inputs)'!AM159),IF('ROZ (Inputs)'!AM159=0,FD131,'ROZ (Inputs)'!AM158))</f>
        <v>0</v>
      </c>
      <c r="FG131" s="127">
        <f t="shared" si="101"/>
        <v>-4.7014899569937691</v>
      </c>
      <c r="FH131" s="67">
        <f t="shared" si="102"/>
        <v>-4.4987990588243418</v>
      </c>
      <c r="FI131" s="59">
        <f t="array" ref="FI131">IF(FE131=1, 1, (FG131-FJ131*'Saline (Inputs)'!$C$45))</f>
        <v>-4.6001445079090555</v>
      </c>
      <c r="FJ131" s="59">
        <f>IF(FE131=1, 0, ((FH131-FG131)/'Saline (Inputs)'!$D$45))</f>
        <v>7.9080274106369253E-2</v>
      </c>
      <c r="FL131" s="145">
        <v>124</v>
      </c>
      <c r="FM131" s="143">
        <f t="shared" si="103"/>
        <v>1</v>
      </c>
      <c r="FN131" s="143">
        <f t="shared" si="104"/>
        <v>1</v>
      </c>
      <c r="FO131" s="143">
        <f t="shared" si="105"/>
        <v>1</v>
      </c>
      <c r="FP131" s="143">
        <f t="shared" si="106"/>
        <v>1</v>
      </c>
      <c r="FQ131" s="143">
        <f t="shared" si="107"/>
        <v>1</v>
      </c>
      <c r="FR131" s="143">
        <f t="shared" si="108"/>
        <v>1</v>
      </c>
      <c r="FT131" s="145">
        <v>124</v>
      </c>
      <c r="FU131" s="34">
        <v>-5.6364250485785327E-4</v>
      </c>
      <c r="FV131" s="34">
        <v>-3.7067438825032114E-5</v>
      </c>
      <c r="FW131" s="34">
        <v>5.1508619435595606E-5</v>
      </c>
      <c r="FZ131" s="140">
        <v>124</v>
      </c>
      <c r="GA131" s="78">
        <f>VLOOKUP('Shale_EERC (Inputs)'!$AI156,$ID$7:$IF$8,2,FALSE)</f>
        <v>0.2</v>
      </c>
      <c r="GB131" s="78">
        <f>VLOOKUP('Shale_EERC (Inputs)'!AI156,$AY$7:$BA$8,3,FALSE)</f>
        <v>0.8</v>
      </c>
      <c r="GC131" s="134">
        <f>IF('Shale_EERC (Inputs)'!$AI156="Default",IF('Shale_EERC (Inputs)'!AK156=0,'Shale_EERC (Inputs)'!L$19,'Shale_EERC (Inputs)'!AK156),IF('Shale_EERC (Inputs)'!AK156=0,GA131,'Shale_EERC (Inputs)'!AK156))</f>
        <v>0.2</v>
      </c>
      <c r="GD131" s="134">
        <f>IF('Shale_EERC (Inputs)'!$AI156="Default",IF('Shale_EERC (Inputs)'!AL156=0,'Shale_EERC (Inputs)'!M$19,'Shale_EERC (Inputs)'!AL156),IF('Shale_EERC (Inputs)'!AL156=0,GB131,'Shale_EERC (Inputs)'!AL156))</f>
        <v>0.8</v>
      </c>
      <c r="GE131" s="127">
        <f t="shared" si="109"/>
        <v>-1.3862943611198906</v>
      </c>
      <c r="GF131" s="67">
        <f t="shared" si="110"/>
        <v>1.3862949861200078</v>
      </c>
      <c r="GG131" s="59">
        <f>IF(GC131=1, 1, (GE131-GH131*'Saline (Inputs)'!$C$45))</f>
        <v>3.1250005871896747E-7</v>
      </c>
      <c r="GH131" s="59">
        <f>IF(GC131=1, 0, ((GF131-GE131)/'Saline (Inputs)'!$D$45))</f>
        <v>1.0817314815037018</v>
      </c>
      <c r="GI131" s="78">
        <f>VLOOKUP('Shale_EERC (Inputs)'!$AI156,$IH$7:$IJ$8,2,FALSE)</f>
        <v>0.2</v>
      </c>
      <c r="GJ131" s="78">
        <f>VLOOKUP('Shale_EERC (Inputs)'!$AI156,$IH$7:$IJ$8,3,FALSE)</f>
        <v>0.8</v>
      </c>
      <c r="GK131" s="134">
        <f>IF('Shale_EERC (Inputs)'!$AI156="Default",IF('Shale_EERC (Inputs)'!AM156=0,'Shale_EERC (Inputs)'!L$20,'Shale_EERC (Inputs)'!AM156),IF('Shale_EERC (Inputs)'!AM156=0,GI131,'Shale_EERC (Inputs)'!AM156))</f>
        <v>0.2</v>
      </c>
      <c r="GL131" s="134">
        <f>IF('Shale_EERC (Inputs)'!$AI156="Default",IF('Shale_EERC (Inputs)'!AN156=0,'Shale_EERC (Inputs)'!M$20,'Shale_EERC (Inputs)'!AN156),IF('Shale_EERC (Inputs)'!AN156=0,GJ131,'Shale_EERC (Inputs)'!AN156))</f>
        <v>0.8</v>
      </c>
      <c r="GM131" s="127">
        <f t="shared" si="111"/>
        <v>-1.3862943611198906</v>
      </c>
      <c r="GN131" s="67">
        <f t="shared" si="112"/>
        <v>1.3862949861200078</v>
      </c>
      <c r="GO131" s="59">
        <f t="array" ref="GO131">IF(GK131=1, 1, (GM131-GP131*'Saline (Inputs)'!$C$45))</f>
        <v>3.1250005871896747E-7</v>
      </c>
      <c r="GP131" s="59">
        <f>IF(GK131=1, 0, ((GN131-GM131)/'Saline (Inputs)'!$D$45))</f>
        <v>1.0817314815037018</v>
      </c>
      <c r="GQ131" s="78">
        <f>VLOOKUP('Shale_EERC (Inputs)'!$AI156,$IL$7:$IN$8,2,FALSE)</f>
        <v>0.2</v>
      </c>
      <c r="GR131" s="78">
        <f>VLOOKUP('Shale_EERC (Inputs)'!$AI156,$IL$7:$IN$8,3,FALSE)</f>
        <v>0.8</v>
      </c>
      <c r="GS131" s="134">
        <f>IF('Shale_EERC (Inputs)'!$AI156="Default",IF('Shale_EERC (Inputs)'!AO156=0,'Shale_EERC (Inputs)'!L$21,'Shale_EERC (Inputs)'!AO156),IF('Shale_EERC (Inputs)'!AO156=0,GQ131,'Shale_EERC (Inputs)'!AO156))</f>
        <v>0.2</v>
      </c>
      <c r="GT131" s="134">
        <f>IF('Shale_EERC (Inputs)'!$AI156="Default",IF('Shale_EERC (Inputs)'!AP156=0,'Shale_EERC (Inputs)'!M$21,'Shale_EERC (Inputs)'!AP156),IF('Shale_EERC (Inputs)'!AP156=0,GR131,'Shale_EERC (Inputs)'!AP156))</f>
        <v>0.8</v>
      </c>
      <c r="GU131" s="135">
        <f t="shared" si="121"/>
        <v>-1.3862943611198906</v>
      </c>
      <c r="GV131" s="136">
        <f t="shared" si="113"/>
        <v>1.3862949861200078</v>
      </c>
      <c r="GW131" s="137">
        <f t="array" ref="GW131">IF(GS131=1, 1, (GU131-GX131*'Saline (Inputs)'!$C$45))</f>
        <v>3.1250005871896747E-7</v>
      </c>
      <c r="GX131" s="137">
        <f>IF(GS131=1, 0, ((GV131-GU131)/'Saline (Inputs)'!$D$45))</f>
        <v>1.0817314815037018</v>
      </c>
      <c r="GY131" s="78">
        <f>VLOOKUP('Shale_EERC (Inputs)'!$AI156,$IP$7:$IR$8,2,FALSE)</f>
        <v>0.2</v>
      </c>
      <c r="GZ131" s="78">
        <f>VLOOKUP('Shale_EERC (Inputs)'!$AI156,$IP$7:$IR$8,3,FALSE)</f>
        <v>0.8</v>
      </c>
      <c r="HA131" s="134">
        <f>IF('Shale_EERC (Inputs)'!$AI156="Default",IF('Shale_EERC (Inputs)'!AQ156=0,'Shale_EERC (Inputs)'!L$22,'Shale_EERC (Inputs)'!AQ156),IF('Shale_EERC (Inputs)'!AQ156=0,GY131,'Shale_EERC (Inputs)'!AQ156))</f>
        <v>0.2</v>
      </c>
      <c r="HB131" s="134">
        <f>IF('Shale_EERC (Inputs)'!$AI156="Default",IF('Shale_EERC (Inputs)'!AR156=0,'Shale_EERC (Inputs)'!M$22,'Shale_EERC (Inputs)'!AR156),IF('Shale_EERC (Inputs)'!AR156=0,GZ131,'Shale_EERC (Inputs)'!AR156))</f>
        <v>0.8</v>
      </c>
      <c r="HC131" s="127">
        <f t="shared" si="114"/>
        <v>-1.3862943611198906</v>
      </c>
      <c r="HD131" s="67">
        <f t="shared" si="122"/>
        <v>1.3862949861200078</v>
      </c>
      <c r="HE131" s="59">
        <f t="array" ref="HE131">IF(HA131=1, 1, (HC131-HF131*'Saline (Inputs)'!$C$45))</f>
        <v>3.1250005871896747E-7</v>
      </c>
      <c r="HF131" s="59">
        <f>IF(HA131=1, 0, ((HD131-HC131)/'Saline (Inputs)'!$D$45))</f>
        <v>1.0817314815037018</v>
      </c>
      <c r="HG131" s="78">
        <f>VLOOKUP('Shale_EERC (Inputs)'!$AI156,$IT$7:$IV$8,2,FALSE)</f>
        <v>0.2</v>
      </c>
      <c r="HH131" s="78">
        <f>VLOOKUP('Shale_EERC (Inputs)'!$AI156,$IT$7:$IV$8,3,FALSE)</f>
        <v>0.8</v>
      </c>
      <c r="HI131" s="134">
        <f>IF('Shale_EERC (Inputs)'!$AI156="Default",IF('Shale_EERC (Inputs)'!AS156=0,'Shale_EERC (Inputs)'!L$23,'Shale_EERC (Inputs)'!AS156),IF('Shale_EERC (Inputs)'!AS156=0,HG131,'Shale_EERC (Inputs)'!AS156))</f>
        <v>0.2</v>
      </c>
      <c r="HJ131" s="134">
        <f>IF('Shale_EERC (Inputs)'!$AI156="Default",IF('Shale_EERC (Inputs)'!AT156=0,'Shale_EERC (Inputs)'!M$23,'Shale_EERC (Inputs)'!AT156),IF('Shale_EERC (Inputs)'!AT156=0,HH131,'Shale_EERC (Inputs)'!AT156))</f>
        <v>0.8</v>
      </c>
      <c r="HK131" s="127">
        <f t="shared" si="115"/>
        <v>-1.3862943611198906</v>
      </c>
      <c r="HL131" s="67">
        <f t="shared" si="123"/>
        <v>1.3862949861200078</v>
      </c>
      <c r="HM131" s="59">
        <f t="array" ref="HM131">IF(HI131=1, 1, (HK131-HN131*'Saline (Inputs)'!$C$45))</f>
        <v>3.1250005871896747E-7</v>
      </c>
      <c r="HN131" s="59">
        <f>IF(HI131=1, 0, ((HL131-HK131)/'Saline (Inputs)'!$D$45))</f>
        <v>1.0817314815037018</v>
      </c>
      <c r="HP131" s="145">
        <v>124</v>
      </c>
      <c r="HQ131" s="143">
        <f t="shared" si="116"/>
        <v>1</v>
      </c>
      <c r="HR131" s="143">
        <f t="shared" si="117"/>
        <v>1</v>
      </c>
      <c r="HS131" s="143">
        <f t="shared" si="118"/>
        <v>1</v>
      </c>
      <c r="HT131" s="143">
        <f t="shared" si="119"/>
        <v>1</v>
      </c>
      <c r="HU131" s="143">
        <f t="shared" si="120"/>
        <v>1</v>
      </c>
      <c r="HY131" s="233">
        <v>125</v>
      </c>
      <c r="HZ131" s="271">
        <v>1.7866113921627226E-5</v>
      </c>
      <c r="IA131" s="271">
        <v>9.0513556642697789E-5</v>
      </c>
      <c r="IB131" s="271">
        <v>5.7529492187474338E-4</v>
      </c>
    </row>
    <row r="132" spans="2:236" x14ac:dyDescent="0.35">
      <c r="B132" s="140">
        <v>125</v>
      </c>
      <c r="C132" s="78">
        <f>VLOOKUP('Saline (Inputs)'!$T159,'Depositional Environments'!$BK$11:$BU$26,2,FALSE)</f>
        <v>0.2</v>
      </c>
      <c r="D132" s="78">
        <f>VLOOKUP('Saline (Inputs)'!$T159,'Depositional Environments'!$BK$11:$BU$26,3,FALSE)</f>
        <v>0.8</v>
      </c>
      <c r="E132" s="134">
        <f>IF('Saline (Inputs)'!$T159="Default",IF('Saline (Inputs)'!V159=0,'Saline (Inputs)'!K$21,'Saline (Inputs)'!V159),IF('Saline (Inputs)'!V159=0,C132,'Saline (Inputs)'!V159))</f>
        <v>0</v>
      </c>
      <c r="F132" s="134">
        <f>IF('Saline (Inputs)'!$T159="Default",IF('Saline (Inputs)'!W159=0,'Saline (Inputs)'!L$21,'Saline (Inputs)'!W159),IF('Saline (Inputs)'!W159=0,D132,'Saline (Inputs)'!W159))</f>
        <v>0</v>
      </c>
      <c r="G132" s="127">
        <f t="shared" si="124"/>
        <v>-1.3862943611198906</v>
      </c>
      <c r="H132" s="67">
        <f t="shared" si="125"/>
        <v>1.3862943611198908</v>
      </c>
      <c r="I132" s="59">
        <f>IF(E132=1, 1, (G132-J132*'Saline (Inputs)'!$C$45))</f>
        <v>2.2204460492503131E-16</v>
      </c>
      <c r="J132" s="59">
        <f>IF(E132=1, 0, ((H132-G132)/'Saline (Inputs)'!$D$45))</f>
        <v>1.0817312376586106</v>
      </c>
      <c r="K132" s="78">
        <f>VLOOKUP('Saline (Inputs)'!$T159,'Depositional Environments'!$BK$11:$BU$26,4,FALSE)</f>
        <v>0.21</v>
      </c>
      <c r="L132" s="78">
        <f>VLOOKUP('Saline (Inputs)'!$T159,'Depositional Environments'!$BK$11:$BU$26,5,FALSE)</f>
        <v>0.76</v>
      </c>
      <c r="M132" s="134">
        <f>IF('Saline (Inputs)'!$T159="Default",IF('Saline (Inputs)'!X159=0,'Saline (Inputs)'!K$22,'Saline (Inputs)'!X159), IF('Saline (Inputs)'!X159=0,Calculations!K132,'Saline (Inputs)'!X159))</f>
        <v>0</v>
      </c>
      <c r="N132" s="134">
        <f>IF('Saline (Inputs)'!$T159="Default",IF('Saline (Inputs)'!Y159=0,'Saline (Inputs)'!L$22,'Saline (Inputs)'!Y159), IF('Saline (Inputs)'!Y159=0,Calculations!L132,'Saline (Inputs)'!Y159))</f>
        <v>0</v>
      </c>
      <c r="O132" s="127">
        <f t="shared" si="126"/>
        <v>-1.3249254147435987</v>
      </c>
      <c r="P132" s="67">
        <f t="shared" si="127"/>
        <v>1.1526795099383855</v>
      </c>
      <c r="Q132" s="59">
        <f t="array" ref="Q132">IF(M132=1, 1, (O132-R132*'Saline (Inputs)'!$C$45))</f>
        <v>-8.612295240260659E-2</v>
      </c>
      <c r="R132" s="59">
        <f>IF(M132=1, 0, ((P132-O132)/'Saline (Inputs)'!$D$45))</f>
        <v>0.96664269752934828</v>
      </c>
      <c r="S132" s="78">
        <f>VLOOKUP('Saline (Inputs)'!$T159,'Depositional Environments'!$BK$11:$BU$26,6,FALSE)</f>
        <v>0.61</v>
      </c>
      <c r="T132" s="78">
        <f>VLOOKUP('Saline (Inputs)'!$T159,'Depositional Environments'!$BK$11:$BU$26,7,FALSE)</f>
        <v>0.71</v>
      </c>
      <c r="U132" s="134">
        <f>IF('Saline (Inputs)'!$T159="Default",IF('Saline (Inputs)'!Z159=0,'Saline (Inputs)'!K$23,'Saline (Inputs)'!Z159),IF('Saline (Inputs)'!Z159=0,S132,'Saline (Inputs)'!Z159))</f>
        <v>0</v>
      </c>
      <c r="V132" s="134">
        <f>IF('Saline (Inputs)'!$T159="Default",IF('Saline (Inputs)'!AA159=0,'Saline (Inputs)'!L$23,'Saline (Inputs)'!AA159),IF('Saline (Inputs)'!AA159=0,T132,'Saline (Inputs)'!AA159))</f>
        <v>0</v>
      </c>
      <c r="W132" s="127">
        <f t="shared" si="128"/>
        <v>0.44731221804366483</v>
      </c>
      <c r="X132" s="67">
        <f t="shared" si="129"/>
        <v>0.89538404705484131</v>
      </c>
      <c r="Y132" s="59">
        <f t="array" ref="Y132">IF(U132=1, 1, (W132-Z132*'Saline (Inputs)'!$C$45))</f>
        <v>0.67134813254925307</v>
      </c>
      <c r="Z132" s="59">
        <f>IF(U132=1, 0, ((X132-W132)/'Saline (Inputs)'!$D$45))</f>
        <v>0.17481615295782754</v>
      </c>
      <c r="AA132" s="78">
        <f>VLOOKUP('Saline (Inputs)'!$T159,'Depositional Environments'!$BK$11:$BU$26,8,FALSE)</f>
        <v>0.19</v>
      </c>
      <c r="AB132" s="78">
        <f>VLOOKUP('Saline (Inputs)'!$T159,'Depositional Environments'!$BK$11:$BU$26,9,FALSE)</f>
        <v>0.59</v>
      </c>
      <c r="AC132" s="134">
        <f>IF('Saline (Inputs)'!$T159="Default",IF('Saline (Inputs)'!AB159=0,'Saline (Inputs)'!K$24,'Saline (Inputs)'!AB159),IF('Saline (Inputs)'!AB159=0,AA132,'Saline (Inputs)'!AB159))</f>
        <v>0</v>
      </c>
      <c r="AD132" s="134">
        <f>IF('Saline (Inputs)'!$T159="Default",IF('Saline (Inputs)'!AC159=0,'Saline (Inputs)'!L$24,'Saline (Inputs)'!AC159),IF('Saline (Inputs)'!AC159=0,AB132,'Saline (Inputs)'!AC159))</f>
        <v>0</v>
      </c>
      <c r="AE132" s="127">
        <f t="shared" si="130"/>
        <v>-1.4500101755059984</v>
      </c>
      <c r="AF132" s="67">
        <f t="shared" si="131"/>
        <v>0.36396537720141148</v>
      </c>
      <c r="AG132" s="59">
        <f t="array" ref="AG132">IF(AC132=1, 1, (AE132-AH132*'Saline (Inputs)'!$C$45))</f>
        <v>-0.54302239915229344</v>
      </c>
      <c r="AH132" s="59">
        <f>IF(AC132=1, 0, ((AF132-AE132)/'Saline (Inputs)'!$D$45))</f>
        <v>0.7077263223257636</v>
      </c>
      <c r="AI132" s="78">
        <f>VLOOKUP('Saline (Inputs)'!$T159,'Depositional Environments'!$BK$11:$BU$26,10,FALSE)</f>
        <v>0.39</v>
      </c>
      <c r="AJ132" s="78">
        <f>VLOOKUP('Saline (Inputs)'!$T159,'Depositional Environments'!$BK$11:$BU$26,11,FALSE)</f>
        <v>0.81</v>
      </c>
      <c r="AK132" s="134">
        <f>IF('Saline (Inputs)'!$T159="Default",IF('Saline (Inputs)'!K$25=0,'Saline (Inputs)'!AD159,'Saline (Inputs)'!$K$25),IF('Saline (Inputs)'!AD159=0,AI132,'Saline (Inputs)'!AD159))</f>
        <v>0</v>
      </c>
      <c r="AL132" s="134">
        <f>IF('Saline (Inputs)'!$T159="Default",IF('Saline (Inputs)'!L$25=0,'Saline (Inputs)'!AE159,'Saline (Inputs)'!$L$25),IF('Saline (Inputs)'!AE159=0,AJ132,'Saline (Inputs)'!AE159))</f>
        <v>0</v>
      </c>
      <c r="AM132" s="127">
        <f t="shared" si="132"/>
        <v>-0.44731221804366478</v>
      </c>
      <c r="AN132" s="67">
        <f t="shared" si="133"/>
        <v>1.4500101755059986</v>
      </c>
      <c r="AO132" s="59">
        <f t="array" ref="AO132">IF(AK132=1, 1, (AM132-AP132*'Saline (Inputs)'!$C$45))</f>
        <v>0.50134897873116691</v>
      </c>
      <c r="AP132" s="59">
        <f>IF(AK132=1, 0, ((AN132-AM132)/'Saline (Inputs)'!$D$45))</f>
        <v>0.74024426506138619</v>
      </c>
      <c r="AR132" s="145">
        <v>125</v>
      </c>
      <c r="AS132" s="143">
        <f t="shared" si="74"/>
        <v>1</v>
      </c>
      <c r="AT132" s="143">
        <f t="shared" si="75"/>
        <v>1</v>
      </c>
      <c r="AU132" s="143">
        <f t="shared" si="76"/>
        <v>1</v>
      </c>
      <c r="AV132" s="143">
        <f t="shared" si="77"/>
        <v>1</v>
      </c>
      <c r="AW132" s="143">
        <f t="shared" si="78"/>
        <v>1</v>
      </c>
      <c r="BS132" s="140">
        <v>125</v>
      </c>
      <c r="BT132" s="78">
        <f>VLOOKUP('Shale (Inputs)'!AC159,$AY$7:$BA$8,2,FALSE)</f>
        <v>0.2</v>
      </c>
      <c r="BU132" s="78">
        <f>VLOOKUP('Shale (Inputs)'!AC159,$AY$7:$BA$8,3,FALSE)</f>
        <v>0.8</v>
      </c>
      <c r="BV132" s="134">
        <f>IF('Shale (Inputs)'!$AC159="Default",IF('Shale (Inputs)'!AE159=0,'Shale (Inputs)'!L$19,'Shale (Inputs)'!AE159),IF('Shale (Inputs)'!AE159=0,BT132,'Shale (Inputs)'!AE159))</f>
        <v>0.2</v>
      </c>
      <c r="BW132" s="134">
        <f>IF('Shale (Inputs)'!$AC159="Default",IF('Shale (Inputs)'!AF159=0,'Shale (Inputs)'!M$19,'Shale (Inputs)'!AF159),IF('Shale (Inputs)'!AF159=0,BU132,'Shale (Inputs)'!AF159))</f>
        <v>0.8</v>
      </c>
      <c r="BX132" s="127">
        <f t="shared" si="79"/>
        <v>-1.3862943611198906</v>
      </c>
      <c r="BY132" s="67">
        <f t="shared" si="80"/>
        <v>1.3862949861200078</v>
      </c>
      <c r="BZ132" s="59">
        <f>IF(BV132=1, 1, (BX132-CA132*'Saline (Inputs)'!$C$45))</f>
        <v>3.1250005871896747E-7</v>
      </c>
      <c r="CA132" s="59">
        <f>IF(BV132=1, 0, ((BY132-BX132)/'Saline (Inputs)'!$D$45))</f>
        <v>1.0817314815037018</v>
      </c>
      <c r="CB132" s="78">
        <f>VLOOKUP('Shale (Inputs)'!AC159,Calculations!$BC$7:$BE$8,2,FALSE)</f>
        <v>0.03</v>
      </c>
      <c r="CC132" s="78">
        <f>VLOOKUP('Shale (Inputs)'!AC159,Calculations!$BC$7:$BE$8,3,FALSE)</f>
        <v>0.92</v>
      </c>
      <c r="CD132" s="134">
        <f>IF('Shale (Inputs)'!$AC159="Default",IF('Shale (Inputs)'!AG159=0,'Shale (Inputs)'!L$20,'Shale (Inputs)'!AG159),IF('Shale (Inputs)'!AG159=0,CB132,'Shale (Inputs)'!AG159))</f>
        <v>0.03</v>
      </c>
      <c r="CE132" s="134">
        <f>IF('Shale (Inputs)'!$AC159="Default",IF('Shale (Inputs)'!AH159=0,'Shale (Inputs)'!M$20,'Shale (Inputs)'!AH159),IF('Shale (Inputs)'!AH159=0,CC132,'Shale (Inputs)'!AH159))</f>
        <v>0.92</v>
      </c>
      <c r="CF132" s="127">
        <f t="shared" si="81"/>
        <v>-3.4760986898352733</v>
      </c>
      <c r="CG132" s="67">
        <f t="shared" si="82"/>
        <v>2.4423483940656316</v>
      </c>
      <c r="CH132" s="59">
        <f t="array" ref="CH132">IF(CD132=1, 1, (CF132-CI132*'Saline (Inputs)'!$C$45))</f>
        <v>-0.51687514788482103</v>
      </c>
      <c r="CI132" s="59">
        <f>IF(CD132=1, 0, ((CG132-CF132)/'Saline (Inputs)'!$D$45))</f>
        <v>2.3090943989389285</v>
      </c>
      <c r="CJ132" s="78">
        <f>VLOOKUP('Shale (Inputs)'!$AJ159,Calculations!$BG$18:$BI$25,2,FALSE)</f>
        <v>0.25</v>
      </c>
      <c r="CK132" s="78">
        <f>VLOOKUP('Shale (Inputs)'!$AJ159,Calculations!$BG$18:$BI$25,3,FALSE)</f>
        <v>0.53</v>
      </c>
      <c r="CL132" s="134">
        <f>IF('Shale (Inputs)'!$AJ159="Default",IF('Shale (Inputs)'!AL159=0,'Shale (Inputs)'!L$24,'Shale (Inputs)'!AL159),IF('Shale (Inputs)'!AL159=0,CJ132,'Shale (Inputs)'!AL159))</f>
        <v>0.2</v>
      </c>
      <c r="CM132" s="134">
        <f>IF('Shale (Inputs)'!$AJ159="Default",IF('Shale (Inputs)'!AM159=0,'Shale (Inputs)'!M$24,'Shale (Inputs)'!AM159),IF('Shale (Inputs)'!AM159=0,CK132,'Shale (Inputs)'!AM159))</f>
        <v>0.85</v>
      </c>
      <c r="CN132" s="135">
        <f t="shared" si="83"/>
        <v>-1.3862943611198906</v>
      </c>
      <c r="CO132" s="136">
        <f t="shared" si="84"/>
        <v>1.7346018397020466</v>
      </c>
      <c r="CP132" s="137">
        <f t="array" ref="CP132">IF(CL132=1, 1, (CN132-CQ132*'Saline (Inputs)'!$C$45))</f>
        <v>0.17415373929107769</v>
      </c>
      <c r="CQ132" s="137">
        <f>IF(CL132=1, 0, ((CO132-CN132)/'Saline (Inputs)'!$D$45))</f>
        <v>1.2176241224814466</v>
      </c>
      <c r="CR132" s="78">
        <f>VLOOKUP('Shale (Inputs)'!$AJ159,Calculations!$BK$18:$BM$25,2,FALSE)</f>
        <v>0.14000000000000001</v>
      </c>
      <c r="CS132" s="78">
        <f>VLOOKUP('Shale (Inputs)'!$AJ159,Calculations!$BK$18:$BM$25,3,FALSE)</f>
        <v>0.34</v>
      </c>
      <c r="CT132" s="134">
        <f>IF('Shale (Inputs)'!$AJ159="Default",IF('Shale (Inputs)'!AN159=0,'Shale (Inputs)'!L$25,'Shale (Inputs)'!AN159),IF('Shale (Inputs)'!AN159=0,CR132,'Shale (Inputs)'!AN159))</f>
        <v>0.1</v>
      </c>
      <c r="CU132" s="134">
        <f>IF('Shale (Inputs)'!$AJ159="Default",IF('Shale (Inputs)'!AO159=0,'Shale (Inputs)'!M$25,'Shale (Inputs)'!AO159),IF('Shale (Inputs)'!AO159=0,CS132,'Shale (Inputs)'!AO159))</f>
        <v>0.49</v>
      </c>
      <c r="CV132" s="127">
        <f t="shared" si="85"/>
        <v>-2.1972245773362191</v>
      </c>
      <c r="CW132" s="67">
        <f t="shared" si="86"/>
        <v>-4.0004934453636599E-2</v>
      </c>
      <c r="CX132" s="59">
        <f t="array" ref="CX132">IF(CT132=1, 1, (CV132-CY132*'Saline (Inputs)'!$C$45))</f>
        <v>-1.1186147558949278</v>
      </c>
      <c r="CY132" s="59">
        <f>IF(CT132=1, 0, ((CW132-CV132)/'Saline (Inputs)'!$D$45))</f>
        <v>0.84164371566502805</v>
      </c>
      <c r="DA132" s="145">
        <v>125</v>
      </c>
      <c r="DB132" s="143">
        <f t="shared" si="87"/>
        <v>1</v>
      </c>
      <c r="DC132" s="143">
        <f t="shared" si="88"/>
        <v>1</v>
      </c>
      <c r="DD132" s="143">
        <f t="shared" si="89"/>
        <v>1</v>
      </c>
      <c r="DE132" s="143">
        <f t="shared" si="90"/>
        <v>1</v>
      </c>
      <c r="DI132" s="233">
        <v>126</v>
      </c>
      <c r="DJ132" s="231">
        <v>1.4180308426148177E-5</v>
      </c>
      <c r="DK132" s="231">
        <v>7.8143475548143751E-5</v>
      </c>
      <c r="DL132" s="231">
        <v>5.6534321629522755E-4</v>
      </c>
      <c r="DN132" s="140">
        <v>125</v>
      </c>
      <c r="DO132" s="77">
        <f>VLOOKUP('ROZ (Inputs)'!$Z160,'Depositional Environments'!$BW$11:$CI$26,2,FALSE)</f>
        <v>0.2</v>
      </c>
      <c r="DP132" s="77">
        <f>VLOOKUP('ROZ (Inputs)'!$Z160,'Depositional Environments'!$BW$11:$CI$26,3,FALSE)</f>
        <v>0.8</v>
      </c>
      <c r="DQ132" s="134">
        <f>IF('ROZ (Inputs)'!$Z160="Default",IF('ROZ (Inputs)'!AB160=0,'ROZ (Inputs)'!K$21,'ROZ (Inputs)'!AB160),IF('ROZ (Inputs)'!AB160=0,DO132,'ROZ (Inputs)'!AB160))</f>
        <v>0</v>
      </c>
      <c r="DR132" s="134">
        <f>IF('ROZ (Inputs)'!$Z160="Default",IF('ROZ (Inputs)'!AC160=0,'ROZ (Inputs)'!L$21,'ROZ (Inputs)'!AC160),IF('ROZ (Inputs)'!AC160=0,DP132,'ROZ (Inputs)'!AC160))</f>
        <v>0</v>
      </c>
      <c r="DS132" s="127">
        <f t="shared" si="91"/>
        <v>-1.3862943611198906</v>
      </c>
      <c r="DT132" s="67">
        <f t="shared" si="92"/>
        <v>1.3862943611198908</v>
      </c>
      <c r="DU132" s="59">
        <f>IF(DQ132=1, 1, (DS132-DV132*'Saline (Inputs)'!$C$45))</f>
        <v>2.2204460492503131E-16</v>
      </c>
      <c r="DV132" s="59">
        <f>IF(DQ132=1, 0, ((DT132-DS132)/'Saline (Inputs)'!$D$45))</f>
        <v>1.0817312376586106</v>
      </c>
      <c r="DW132" s="77">
        <f>VLOOKUP('ROZ (Inputs)'!$Z160,'Depositional Environments'!$BW$11:$CI$26,4,FALSE)</f>
        <v>0.21</v>
      </c>
      <c r="DX132" s="77">
        <f>VLOOKUP('ROZ (Inputs)'!$Z160,'Depositional Environments'!$BW$11:$CI$26,5,FALSE)</f>
        <v>0.76</v>
      </c>
      <c r="DY132" s="134">
        <f>IF('ROZ (Inputs)'!$Z160="Default",IF('ROZ (Inputs)'!AD160=0,'ROZ (Inputs)'!K$22,'ROZ (Inputs)'!AD160),IF('ROZ (Inputs)'!AD160=0,DW132,'ROZ (Inputs)'!AD159))</f>
        <v>0</v>
      </c>
      <c r="DZ132" s="134">
        <f>IF('ROZ (Inputs)'!$Z160="Default",IF('ROZ (Inputs)'!AE160=0,'ROZ (Inputs)'!L$22,'ROZ (Inputs)'!AE160),IF('ROZ (Inputs)'!AE160=0,DX132,'ROZ (Inputs)'!AD159))</f>
        <v>0</v>
      </c>
      <c r="EA132" s="127">
        <f t="shared" si="93"/>
        <v>-1.3249254147435987</v>
      </c>
      <c r="EB132" s="67">
        <f t="shared" si="94"/>
        <v>1.1526795099383855</v>
      </c>
      <c r="EC132" s="59">
        <f t="array" ref="EC132">IF(DY132=1, 1, (EA132-ED132*'Saline (Inputs)'!$C$45))</f>
        <v>-8.612295240260659E-2</v>
      </c>
      <c r="ED132" s="59">
        <f>IF(DY132=1, 0, ((EB132-EA132)/'Saline (Inputs)'!$D$45))</f>
        <v>0.96664269752934828</v>
      </c>
      <c r="EE132" s="77">
        <f>VLOOKUP('ROZ (Inputs)'!$Z160,'Depositional Environments'!$BW$11:$CI$26,6,FALSE)</f>
        <v>0.64</v>
      </c>
      <c r="EF132" s="77">
        <f>VLOOKUP('ROZ (Inputs)'!$Z160,'Depositional Environments'!$BW$11:$CI$26,7,FALSE)</f>
        <v>0.77</v>
      </c>
      <c r="EG132" s="134">
        <f>IF('ROZ (Inputs)'!$Z160="Default",IF('ROZ (Inputs)'!AF160=0,'ROZ (Inputs)'!K$23,'ROZ (Inputs)'!AF160),IF('ROZ (Inputs)'!AF160=0,EE132,'ROZ (Inputs)'!AF159))</f>
        <v>0</v>
      </c>
      <c r="EH132" s="134">
        <f>IF('ROZ (Inputs)'!$Z160="Default",IF('ROZ (Inputs)'!AG160=0,'ROZ (Inputs)'!L$23,'ROZ (Inputs)'!AG160),IF('ROZ (Inputs)'!AG160=0,EF132,'ROZ (Inputs)'!AG159))</f>
        <v>0</v>
      </c>
      <c r="EI132" s="127">
        <f t="shared" si="95"/>
        <v>0.57536414490356191</v>
      </c>
      <c r="EJ132" s="67">
        <f t="shared" si="96"/>
        <v>1.2083112059245342</v>
      </c>
      <c r="EK132" s="59">
        <f t="array" ref="EK132">IF(EG132=1, 1, (EI132-EL132*'Saline (Inputs)'!$C$45))</f>
        <v>0.89183767541404801</v>
      </c>
      <c r="EL132" s="59">
        <f>IF(EG132=1, 0, ((EJ132-EI132)/'Saline (Inputs)'!$D$45))</f>
        <v>0.24694560797949588</v>
      </c>
      <c r="EM132" s="77">
        <f>VLOOKUP('ROZ (Inputs)'!$Z160,'Depositional Environments'!$BW$11:$CI$26,8,FALSE)</f>
        <v>0.16</v>
      </c>
      <c r="EN132" s="77">
        <f>VLOOKUP('ROZ (Inputs)'!$Z160,'Depositional Environments'!$BW$11:$CI$26,9,FALSE)</f>
        <v>0.39</v>
      </c>
      <c r="EO132" s="134">
        <f>IF('ROZ (Inputs)'!$Z160="Default",IF('ROZ (Inputs)'!AH160=0,'ROZ (Inputs)'!K$24,'ROZ (Inputs)'!AH160),IF('ROZ (Inputs)'!AH160=0,EM132,'ROZ (Inputs)'!AH159))</f>
        <v>0</v>
      </c>
      <c r="EP132" s="134">
        <f>IF('ROZ (Inputs)'!$Z160="Default",IF('ROZ (Inputs)'!AI160=0,'ROZ (Inputs)'!L$24,'ROZ (Inputs)'!AI160),IF('ROZ (Inputs)'!AI160=0,EN132,'ROZ (Inputs)'!AI159))</f>
        <v>0</v>
      </c>
      <c r="EQ132" s="127">
        <f t="shared" si="97"/>
        <v>-1.6582280766035322</v>
      </c>
      <c r="ER132" s="67">
        <f t="shared" si="98"/>
        <v>-0.44731221804366478</v>
      </c>
      <c r="ES132" s="59">
        <f t="array" ref="ES132">IF(EO132=1, 1, (EQ132-ET132*'Saline (Inputs)'!$C$45))</f>
        <v>-1.0527701473235984</v>
      </c>
      <c r="ET132" s="59">
        <f>IF(EO132=1, 0, ((ER132-EQ132)/'Saline (Inputs)'!$D$45))</f>
        <v>0.47244133248952946</v>
      </c>
      <c r="EU132" s="77">
        <f>VLOOKUP('ROZ (Inputs)'!$Z160,'Depositional Environments'!$BW$11:$CI$26,10,FALSE)</f>
        <v>0.35</v>
      </c>
      <c r="EV132" s="77">
        <f>VLOOKUP('ROZ (Inputs)'!$Z160,'Depositional Environments'!$BW$11:$CI$26,11,FALSE)</f>
        <v>0.76</v>
      </c>
      <c r="EW132" s="134">
        <f>IF('ROZ (Inputs)'!$Z160="Default",IF('ROZ (Inputs)'!AJ160=0,'ROZ (Inputs)'!K$25,'ROZ (Inputs)'!AJ160),IF('ROZ (Inputs)'!AJ160=0,EU132,'ROZ (Inputs)'!AJ159))</f>
        <v>0</v>
      </c>
      <c r="EX132" s="134">
        <f>IF('ROZ (Inputs)'!$Z160="Default",IF('ROZ (Inputs)'!AK160=0,'ROZ (Inputs)'!L$25,'ROZ (Inputs)'!AK160),IF('ROZ (Inputs)'!AK160=0,EV132,'ROZ (Inputs)'!AK159))</f>
        <v>0</v>
      </c>
      <c r="EY132" s="127">
        <f t="shared" si="99"/>
        <v>-0.61903920840622351</v>
      </c>
      <c r="EZ132" s="67">
        <f t="shared" si="100"/>
        <v>1.1526795099383855</v>
      </c>
      <c r="FA132" s="59">
        <f t="array" ref="FA132">IF(EW132=1, 1, (EY132-FB132*'Saline (Inputs)'!$C$45))</f>
        <v>0.26682015076608112</v>
      </c>
      <c r="FB132" s="59">
        <f>IF(EW132=1, 0, ((EZ132-EY132)/'Saline (Inputs)'!$D$45))</f>
        <v>0.69123973079917</v>
      </c>
      <c r="FC132" s="283">
        <f>VLOOKUP('ROZ (Inputs)'!$Z160,'Depositional Environments'!$BW$11:$CI$26,12,FALSE)</f>
        <v>8.9999999999999993E-3</v>
      </c>
      <c r="FD132" s="283">
        <f>VLOOKUP('ROZ (Inputs)'!$Z160,'Depositional Environments'!$BW$11:$CI$26,13,FALSE)</f>
        <v>1.0999999999999999E-2</v>
      </c>
      <c r="FE132" s="134">
        <f>IF('ROZ (Inputs)'!$Z160="Default",IF('ROZ (Inputs)'!AL160=0,'ROZ (Inputs)'!K$26,'ROZ (Inputs)'!AL160),IF('ROZ (Inputs)'!AL160=0,FC132,'ROZ (Inputs)'!AL159))</f>
        <v>0</v>
      </c>
      <c r="FF132" s="134">
        <f>IF('ROZ (Inputs)'!$Z160="Default",IF('ROZ (Inputs)'!AM160=0,'ROZ (Inputs)'!L$26,'ROZ (Inputs)'!AM160),IF('ROZ (Inputs)'!AM160=0,FD132,'ROZ (Inputs)'!AM159))</f>
        <v>0</v>
      </c>
      <c r="FG132" s="127">
        <f t="shared" si="101"/>
        <v>-4.7014899569937691</v>
      </c>
      <c r="FH132" s="67">
        <f t="shared" si="102"/>
        <v>-4.4987990588243418</v>
      </c>
      <c r="FI132" s="59">
        <f t="array" ref="FI132">IF(FE132=1, 1, (FG132-FJ132*'Saline (Inputs)'!$C$45))</f>
        <v>-4.6001445079090555</v>
      </c>
      <c r="FJ132" s="59">
        <f>IF(FE132=1, 0, ((FH132-FG132)/'Saline (Inputs)'!$D$45))</f>
        <v>7.9080274106369253E-2</v>
      </c>
      <c r="FL132" s="145">
        <v>125</v>
      </c>
      <c r="FM132" s="143">
        <f t="shared" si="103"/>
        <v>1</v>
      </c>
      <c r="FN132" s="143">
        <f t="shared" si="104"/>
        <v>1</v>
      </c>
      <c r="FO132" s="143">
        <f t="shared" si="105"/>
        <v>1</v>
      </c>
      <c r="FP132" s="143">
        <f t="shared" si="106"/>
        <v>1</v>
      </c>
      <c r="FQ132" s="143">
        <f t="shared" si="107"/>
        <v>1</v>
      </c>
      <c r="FR132" s="143">
        <f t="shared" si="108"/>
        <v>1</v>
      </c>
      <c r="FT132" s="145">
        <v>125</v>
      </c>
      <c r="FU132" s="34">
        <v>-5.6316269910895505E-4</v>
      </c>
      <c r="FV132" s="34">
        <v>-3.5612036299426021E-5</v>
      </c>
      <c r="FW132" s="34">
        <v>4.7755838750197971E-5</v>
      </c>
      <c r="FZ132" s="140">
        <v>125</v>
      </c>
      <c r="GA132" s="78">
        <f>VLOOKUP('Shale_EERC (Inputs)'!$AI157,$ID$7:$IF$8,2,FALSE)</f>
        <v>0.2</v>
      </c>
      <c r="GB132" s="78">
        <f>VLOOKUP('Shale_EERC (Inputs)'!AI157,$AY$7:$BA$8,3,FALSE)</f>
        <v>0.8</v>
      </c>
      <c r="GC132" s="134">
        <f>IF('Shale_EERC (Inputs)'!$AI157="Default",IF('Shale_EERC (Inputs)'!AK157=0,'Shale_EERC (Inputs)'!L$19,'Shale_EERC (Inputs)'!AK157),IF('Shale_EERC (Inputs)'!AK157=0,GA132,'Shale_EERC (Inputs)'!AK157))</f>
        <v>0.2</v>
      </c>
      <c r="GD132" s="134">
        <f>IF('Shale_EERC (Inputs)'!$AI157="Default",IF('Shale_EERC (Inputs)'!AL157=0,'Shale_EERC (Inputs)'!M$19,'Shale_EERC (Inputs)'!AL157),IF('Shale_EERC (Inputs)'!AL157=0,GB132,'Shale_EERC (Inputs)'!AL157))</f>
        <v>0.8</v>
      </c>
      <c r="GE132" s="127">
        <f t="shared" si="109"/>
        <v>-1.3862943611198906</v>
      </c>
      <c r="GF132" s="67">
        <f t="shared" si="110"/>
        <v>1.3862949861200078</v>
      </c>
      <c r="GG132" s="59">
        <f>IF(GC132=1, 1, (GE132-GH132*'Saline (Inputs)'!$C$45))</f>
        <v>3.1250005871896747E-7</v>
      </c>
      <c r="GH132" s="59">
        <f>IF(GC132=1, 0, ((GF132-GE132)/'Saline (Inputs)'!$D$45))</f>
        <v>1.0817314815037018</v>
      </c>
      <c r="GI132" s="78">
        <f>VLOOKUP('Shale_EERC (Inputs)'!$AI157,$IH$7:$IJ$8,2,FALSE)</f>
        <v>0.2</v>
      </c>
      <c r="GJ132" s="78">
        <f>VLOOKUP('Shale_EERC (Inputs)'!$AI157,$IH$7:$IJ$8,3,FALSE)</f>
        <v>0.8</v>
      </c>
      <c r="GK132" s="134">
        <f>IF('Shale_EERC (Inputs)'!$AI157="Default",IF('Shale_EERC (Inputs)'!AM157=0,'Shale_EERC (Inputs)'!L$20,'Shale_EERC (Inputs)'!AM157),IF('Shale_EERC (Inputs)'!AM157=0,GI132,'Shale_EERC (Inputs)'!AM157))</f>
        <v>0.2</v>
      </c>
      <c r="GL132" s="134">
        <f>IF('Shale_EERC (Inputs)'!$AI157="Default",IF('Shale_EERC (Inputs)'!AN157=0,'Shale_EERC (Inputs)'!M$20,'Shale_EERC (Inputs)'!AN157),IF('Shale_EERC (Inputs)'!AN157=0,GJ132,'Shale_EERC (Inputs)'!AN157))</f>
        <v>0.8</v>
      </c>
      <c r="GM132" s="127">
        <f t="shared" si="111"/>
        <v>-1.3862943611198906</v>
      </c>
      <c r="GN132" s="67">
        <f t="shared" si="112"/>
        <v>1.3862949861200078</v>
      </c>
      <c r="GO132" s="59">
        <f t="array" ref="GO132">IF(GK132=1, 1, (GM132-GP132*'Saline (Inputs)'!$C$45))</f>
        <v>3.1250005871896747E-7</v>
      </c>
      <c r="GP132" s="59">
        <f>IF(GK132=1, 0, ((GN132-GM132)/'Saline (Inputs)'!$D$45))</f>
        <v>1.0817314815037018</v>
      </c>
      <c r="GQ132" s="78">
        <f>VLOOKUP('Shale_EERC (Inputs)'!$AI157,$IL$7:$IN$8,2,FALSE)</f>
        <v>0.2</v>
      </c>
      <c r="GR132" s="78">
        <f>VLOOKUP('Shale_EERC (Inputs)'!$AI157,$IL$7:$IN$8,3,FALSE)</f>
        <v>0.8</v>
      </c>
      <c r="GS132" s="134">
        <f>IF('Shale_EERC (Inputs)'!$AI157="Default",IF('Shale_EERC (Inputs)'!AO157=0,'Shale_EERC (Inputs)'!L$21,'Shale_EERC (Inputs)'!AO157),IF('Shale_EERC (Inputs)'!AO157=0,GQ132,'Shale_EERC (Inputs)'!AO157))</f>
        <v>0.2</v>
      </c>
      <c r="GT132" s="134">
        <f>IF('Shale_EERC (Inputs)'!$AI157="Default",IF('Shale_EERC (Inputs)'!AP157=0,'Shale_EERC (Inputs)'!M$21,'Shale_EERC (Inputs)'!AP157),IF('Shale_EERC (Inputs)'!AP157=0,GR132,'Shale_EERC (Inputs)'!AP157))</f>
        <v>0.8</v>
      </c>
      <c r="GU132" s="135">
        <f t="shared" si="121"/>
        <v>-1.3862943611198906</v>
      </c>
      <c r="GV132" s="136">
        <f t="shared" si="113"/>
        <v>1.3862949861200078</v>
      </c>
      <c r="GW132" s="137">
        <f t="array" ref="GW132">IF(GS132=1, 1, (GU132-GX132*'Saline (Inputs)'!$C$45))</f>
        <v>3.1250005871896747E-7</v>
      </c>
      <c r="GX132" s="137">
        <f>IF(GS132=1, 0, ((GV132-GU132)/'Saline (Inputs)'!$D$45))</f>
        <v>1.0817314815037018</v>
      </c>
      <c r="GY132" s="78">
        <f>VLOOKUP('Shale_EERC (Inputs)'!$AI157,$IP$7:$IR$8,2,FALSE)</f>
        <v>0.2</v>
      </c>
      <c r="GZ132" s="78">
        <f>VLOOKUP('Shale_EERC (Inputs)'!$AI157,$IP$7:$IR$8,3,FALSE)</f>
        <v>0.8</v>
      </c>
      <c r="HA132" s="134">
        <f>IF('Shale_EERC (Inputs)'!$AI157="Default",IF('Shale_EERC (Inputs)'!AQ157=0,'Shale_EERC (Inputs)'!L$22,'Shale_EERC (Inputs)'!AQ157),IF('Shale_EERC (Inputs)'!AQ157=0,GY132,'Shale_EERC (Inputs)'!AQ157))</f>
        <v>0.2</v>
      </c>
      <c r="HB132" s="134">
        <f>IF('Shale_EERC (Inputs)'!$AI157="Default",IF('Shale_EERC (Inputs)'!AR157=0,'Shale_EERC (Inputs)'!M$22,'Shale_EERC (Inputs)'!AR157),IF('Shale_EERC (Inputs)'!AR157=0,GZ132,'Shale_EERC (Inputs)'!AR157))</f>
        <v>0.8</v>
      </c>
      <c r="HC132" s="127">
        <f t="shared" si="114"/>
        <v>-1.3862943611198906</v>
      </c>
      <c r="HD132" s="67">
        <f t="shared" si="122"/>
        <v>1.3862949861200078</v>
      </c>
      <c r="HE132" s="59">
        <f t="array" ref="HE132">IF(HA132=1, 1, (HC132-HF132*'Saline (Inputs)'!$C$45))</f>
        <v>3.1250005871896747E-7</v>
      </c>
      <c r="HF132" s="59">
        <f>IF(HA132=1, 0, ((HD132-HC132)/'Saline (Inputs)'!$D$45))</f>
        <v>1.0817314815037018</v>
      </c>
      <c r="HG132" s="78">
        <f>VLOOKUP('Shale_EERC (Inputs)'!$AI157,$IT$7:$IV$8,2,FALSE)</f>
        <v>0.2</v>
      </c>
      <c r="HH132" s="78">
        <f>VLOOKUP('Shale_EERC (Inputs)'!$AI157,$IT$7:$IV$8,3,FALSE)</f>
        <v>0.8</v>
      </c>
      <c r="HI132" s="134">
        <f>IF('Shale_EERC (Inputs)'!$AI157="Default",IF('Shale_EERC (Inputs)'!AS157=0,'Shale_EERC (Inputs)'!L$23,'Shale_EERC (Inputs)'!AS157),IF('Shale_EERC (Inputs)'!AS157=0,HG132,'Shale_EERC (Inputs)'!AS157))</f>
        <v>0.2</v>
      </c>
      <c r="HJ132" s="134">
        <f>IF('Shale_EERC (Inputs)'!$AI157="Default",IF('Shale_EERC (Inputs)'!AT157=0,'Shale_EERC (Inputs)'!M$23,'Shale_EERC (Inputs)'!AT157),IF('Shale_EERC (Inputs)'!AT157=0,HH132,'Shale_EERC (Inputs)'!AT157))</f>
        <v>0.8</v>
      </c>
      <c r="HK132" s="127">
        <f t="shared" si="115"/>
        <v>-1.3862943611198906</v>
      </c>
      <c r="HL132" s="67">
        <f t="shared" si="123"/>
        <v>1.3862949861200078</v>
      </c>
      <c r="HM132" s="59">
        <f t="array" ref="HM132">IF(HI132=1, 1, (HK132-HN132*'Saline (Inputs)'!$C$45))</f>
        <v>3.1250005871896747E-7</v>
      </c>
      <c r="HN132" s="59">
        <f>IF(HI132=1, 0, ((HL132-HK132)/'Saline (Inputs)'!$D$45))</f>
        <v>1.0817314815037018</v>
      </c>
      <c r="HP132" s="145">
        <v>125</v>
      </c>
      <c r="HQ132" s="143">
        <f t="shared" si="116"/>
        <v>1</v>
      </c>
      <c r="HR132" s="143">
        <f t="shared" si="117"/>
        <v>1</v>
      </c>
      <c r="HS132" s="143">
        <f t="shared" si="118"/>
        <v>1</v>
      </c>
      <c r="HT132" s="143">
        <f t="shared" si="119"/>
        <v>1</v>
      </c>
      <c r="HU132" s="143">
        <f t="shared" si="120"/>
        <v>1</v>
      </c>
      <c r="HY132" s="233">
        <v>126</v>
      </c>
      <c r="HZ132" s="271">
        <v>1.7970542103284851E-5</v>
      </c>
      <c r="IA132" s="271">
        <v>9.0565106802388261E-5</v>
      </c>
      <c r="IB132" s="271">
        <v>5.7598188868736072E-4</v>
      </c>
    </row>
    <row r="133" spans="2:236" x14ac:dyDescent="0.35">
      <c r="B133" s="140">
        <v>126</v>
      </c>
      <c r="C133" s="78">
        <f>VLOOKUP('Saline (Inputs)'!$T160,'Depositional Environments'!$BK$11:$BU$26,2,FALSE)</f>
        <v>0.2</v>
      </c>
      <c r="D133" s="78">
        <f>VLOOKUP('Saline (Inputs)'!$T160,'Depositional Environments'!$BK$11:$BU$26,3,FALSE)</f>
        <v>0.8</v>
      </c>
      <c r="E133" s="134">
        <f>IF('Saline (Inputs)'!$T160="Default",IF('Saline (Inputs)'!V160=0,'Saline (Inputs)'!K$21,'Saline (Inputs)'!V160),IF('Saline (Inputs)'!V160=0,C133,'Saline (Inputs)'!V160))</f>
        <v>0</v>
      </c>
      <c r="F133" s="134">
        <f>IF('Saline (Inputs)'!$T160="Default",IF('Saline (Inputs)'!W160=0,'Saline (Inputs)'!L$21,'Saline (Inputs)'!W160),IF('Saline (Inputs)'!W160=0,D133,'Saline (Inputs)'!W160))</f>
        <v>0</v>
      </c>
      <c r="G133" s="127">
        <f t="shared" si="124"/>
        <v>-1.3862943611198906</v>
      </c>
      <c r="H133" s="67">
        <f t="shared" si="125"/>
        <v>1.3862943611198908</v>
      </c>
      <c r="I133" s="59">
        <f>IF(E133=1, 1, (G133-J133*'Saline (Inputs)'!$C$45))</f>
        <v>2.2204460492503131E-16</v>
      </c>
      <c r="J133" s="59">
        <f>IF(E133=1, 0, ((H133-G133)/'Saline (Inputs)'!$D$45))</f>
        <v>1.0817312376586106</v>
      </c>
      <c r="K133" s="78">
        <f>VLOOKUP('Saline (Inputs)'!$T160,'Depositional Environments'!$BK$11:$BU$26,4,FALSE)</f>
        <v>0.21</v>
      </c>
      <c r="L133" s="78">
        <f>VLOOKUP('Saline (Inputs)'!$T160,'Depositional Environments'!$BK$11:$BU$26,5,FALSE)</f>
        <v>0.76</v>
      </c>
      <c r="M133" s="134">
        <f>IF('Saline (Inputs)'!$T160="Default",IF('Saline (Inputs)'!X160=0,'Saline (Inputs)'!K$22,'Saline (Inputs)'!X160), IF('Saline (Inputs)'!X160=0,Calculations!K133,'Saline (Inputs)'!X160))</f>
        <v>0</v>
      </c>
      <c r="N133" s="134">
        <f>IF('Saline (Inputs)'!$T160="Default",IF('Saline (Inputs)'!Y160=0,'Saline (Inputs)'!L$22,'Saline (Inputs)'!Y160), IF('Saline (Inputs)'!Y160=0,Calculations!L133,'Saline (Inputs)'!Y160))</f>
        <v>0</v>
      </c>
      <c r="O133" s="127">
        <f t="shared" si="126"/>
        <v>-1.3249254147435987</v>
      </c>
      <c r="P133" s="67">
        <f t="shared" si="127"/>
        <v>1.1526795099383855</v>
      </c>
      <c r="Q133" s="59">
        <f t="array" ref="Q133">IF(M133=1, 1, (O133-R133*'Saline (Inputs)'!$C$45))</f>
        <v>-8.612295240260659E-2</v>
      </c>
      <c r="R133" s="59">
        <f>IF(M133=1, 0, ((P133-O133)/'Saline (Inputs)'!$D$45))</f>
        <v>0.96664269752934828</v>
      </c>
      <c r="S133" s="78">
        <f>VLOOKUP('Saline (Inputs)'!$T160,'Depositional Environments'!$BK$11:$BU$26,6,FALSE)</f>
        <v>0.61</v>
      </c>
      <c r="T133" s="78">
        <f>VLOOKUP('Saline (Inputs)'!$T160,'Depositional Environments'!$BK$11:$BU$26,7,FALSE)</f>
        <v>0.71</v>
      </c>
      <c r="U133" s="134">
        <f>IF('Saline (Inputs)'!$T160="Default",IF('Saline (Inputs)'!Z160=0,'Saline (Inputs)'!K$23,'Saline (Inputs)'!Z160),IF('Saline (Inputs)'!Z160=0,S133,'Saline (Inputs)'!Z160))</f>
        <v>0</v>
      </c>
      <c r="V133" s="134">
        <f>IF('Saline (Inputs)'!$T160="Default",IF('Saline (Inputs)'!AA160=0,'Saline (Inputs)'!L$23,'Saline (Inputs)'!AA160),IF('Saline (Inputs)'!AA160=0,T133,'Saline (Inputs)'!AA160))</f>
        <v>0</v>
      </c>
      <c r="W133" s="127">
        <f t="shared" si="128"/>
        <v>0.44731221804366483</v>
      </c>
      <c r="X133" s="67">
        <f t="shared" si="129"/>
        <v>0.89538404705484131</v>
      </c>
      <c r="Y133" s="59">
        <f t="array" ref="Y133">IF(U133=1, 1, (W133-Z133*'Saline (Inputs)'!$C$45))</f>
        <v>0.67134813254925307</v>
      </c>
      <c r="Z133" s="59">
        <f>IF(U133=1, 0, ((X133-W133)/'Saline (Inputs)'!$D$45))</f>
        <v>0.17481615295782754</v>
      </c>
      <c r="AA133" s="78">
        <f>VLOOKUP('Saline (Inputs)'!$T160,'Depositional Environments'!$BK$11:$BU$26,8,FALSE)</f>
        <v>0.19</v>
      </c>
      <c r="AB133" s="78">
        <f>VLOOKUP('Saline (Inputs)'!$T160,'Depositional Environments'!$BK$11:$BU$26,9,FALSE)</f>
        <v>0.59</v>
      </c>
      <c r="AC133" s="134">
        <f>IF('Saline (Inputs)'!$T160="Default",IF('Saline (Inputs)'!AB160=0,'Saline (Inputs)'!K$24,'Saline (Inputs)'!AB160),IF('Saline (Inputs)'!AB160=0,AA133,'Saline (Inputs)'!AB160))</f>
        <v>0</v>
      </c>
      <c r="AD133" s="134">
        <f>IF('Saline (Inputs)'!$T160="Default",IF('Saline (Inputs)'!AC160=0,'Saline (Inputs)'!L$24,'Saline (Inputs)'!AC160),IF('Saline (Inputs)'!AC160=0,AB133,'Saline (Inputs)'!AC160))</f>
        <v>0</v>
      </c>
      <c r="AE133" s="127">
        <f t="shared" si="130"/>
        <v>-1.4500101755059984</v>
      </c>
      <c r="AF133" s="67">
        <f t="shared" si="131"/>
        <v>0.36396537720141148</v>
      </c>
      <c r="AG133" s="59">
        <f t="array" ref="AG133">IF(AC133=1, 1, (AE133-AH133*'Saline (Inputs)'!$C$45))</f>
        <v>-0.54302239915229344</v>
      </c>
      <c r="AH133" s="59">
        <f>IF(AC133=1, 0, ((AF133-AE133)/'Saline (Inputs)'!$D$45))</f>
        <v>0.7077263223257636</v>
      </c>
      <c r="AI133" s="78">
        <f>VLOOKUP('Saline (Inputs)'!$T160,'Depositional Environments'!$BK$11:$BU$26,10,FALSE)</f>
        <v>0.39</v>
      </c>
      <c r="AJ133" s="78">
        <f>VLOOKUP('Saline (Inputs)'!$T160,'Depositional Environments'!$BK$11:$BU$26,11,FALSE)</f>
        <v>0.81</v>
      </c>
      <c r="AK133" s="134">
        <f>IF('Saline (Inputs)'!$T160="Default",IF('Saline (Inputs)'!K$25=0,'Saline (Inputs)'!AD160,'Saline (Inputs)'!$K$25),IF('Saline (Inputs)'!AD160=0,AI133,'Saline (Inputs)'!AD160))</f>
        <v>0</v>
      </c>
      <c r="AL133" s="134">
        <f>IF('Saline (Inputs)'!$T160="Default",IF('Saline (Inputs)'!L$25=0,'Saline (Inputs)'!AE160,'Saline (Inputs)'!$L$25),IF('Saline (Inputs)'!AE160=0,AJ133,'Saline (Inputs)'!AE160))</f>
        <v>0</v>
      </c>
      <c r="AM133" s="127">
        <f t="shared" si="132"/>
        <v>-0.44731221804366478</v>
      </c>
      <c r="AN133" s="67">
        <f t="shared" si="133"/>
        <v>1.4500101755059986</v>
      </c>
      <c r="AO133" s="59">
        <f t="array" ref="AO133">IF(AK133=1, 1, (AM133-AP133*'Saline (Inputs)'!$C$45))</f>
        <v>0.50134897873116691</v>
      </c>
      <c r="AP133" s="59">
        <f>IF(AK133=1, 0, ((AN133-AM133)/'Saline (Inputs)'!$D$45))</f>
        <v>0.74024426506138619</v>
      </c>
      <c r="AR133" s="145">
        <v>126</v>
      </c>
      <c r="AS133" s="143">
        <f t="shared" si="74"/>
        <v>1</v>
      </c>
      <c r="AT133" s="143">
        <f t="shared" si="75"/>
        <v>1</v>
      </c>
      <c r="AU133" s="143">
        <f t="shared" si="76"/>
        <v>1</v>
      </c>
      <c r="AV133" s="143">
        <f t="shared" si="77"/>
        <v>1</v>
      </c>
      <c r="AW133" s="143">
        <f t="shared" si="78"/>
        <v>1</v>
      </c>
      <c r="BS133" s="140">
        <v>126</v>
      </c>
      <c r="BT133" s="78">
        <f>VLOOKUP('Shale (Inputs)'!AC160,$AY$7:$BA$8,2,FALSE)</f>
        <v>0.2</v>
      </c>
      <c r="BU133" s="78">
        <f>VLOOKUP('Shale (Inputs)'!AC160,$AY$7:$BA$8,3,FALSE)</f>
        <v>0.8</v>
      </c>
      <c r="BV133" s="134">
        <f>IF('Shale (Inputs)'!$AC160="Default",IF('Shale (Inputs)'!AE160=0,'Shale (Inputs)'!L$19,'Shale (Inputs)'!AE160),IF('Shale (Inputs)'!AE160=0,BT133,'Shale (Inputs)'!AE160))</f>
        <v>0.2</v>
      </c>
      <c r="BW133" s="134">
        <f>IF('Shale (Inputs)'!$AC160="Default",IF('Shale (Inputs)'!AF160=0,'Shale (Inputs)'!M$19,'Shale (Inputs)'!AF160),IF('Shale (Inputs)'!AF160=0,BU133,'Shale (Inputs)'!AF160))</f>
        <v>0.8</v>
      </c>
      <c r="BX133" s="127">
        <f t="shared" si="79"/>
        <v>-1.3862943611198906</v>
      </c>
      <c r="BY133" s="67">
        <f t="shared" si="80"/>
        <v>1.3862949861200078</v>
      </c>
      <c r="BZ133" s="59">
        <f>IF(BV133=1, 1, (BX133-CA133*'Saline (Inputs)'!$C$45))</f>
        <v>3.1250005871896747E-7</v>
      </c>
      <c r="CA133" s="59">
        <f>IF(BV133=1, 0, ((BY133-BX133)/'Saline (Inputs)'!$D$45))</f>
        <v>1.0817314815037018</v>
      </c>
      <c r="CB133" s="78">
        <f>VLOOKUP('Shale (Inputs)'!AC160,Calculations!$BC$7:$BE$8,2,FALSE)</f>
        <v>0.03</v>
      </c>
      <c r="CC133" s="78">
        <f>VLOOKUP('Shale (Inputs)'!AC160,Calculations!$BC$7:$BE$8,3,FALSE)</f>
        <v>0.92</v>
      </c>
      <c r="CD133" s="134">
        <f>IF('Shale (Inputs)'!$AC160="Default",IF('Shale (Inputs)'!AG160=0,'Shale (Inputs)'!L$20,'Shale (Inputs)'!AG160),IF('Shale (Inputs)'!AG160=0,CB133,'Shale (Inputs)'!AG160))</f>
        <v>0.03</v>
      </c>
      <c r="CE133" s="134">
        <f>IF('Shale (Inputs)'!$AC160="Default",IF('Shale (Inputs)'!AH160=0,'Shale (Inputs)'!M$20,'Shale (Inputs)'!AH160),IF('Shale (Inputs)'!AH160=0,CC133,'Shale (Inputs)'!AH160))</f>
        <v>0.92</v>
      </c>
      <c r="CF133" s="127">
        <f t="shared" si="81"/>
        <v>-3.4760986898352733</v>
      </c>
      <c r="CG133" s="67">
        <f t="shared" si="82"/>
        <v>2.4423483940656316</v>
      </c>
      <c r="CH133" s="59">
        <f t="array" ref="CH133">IF(CD133=1, 1, (CF133-CI133*'Saline (Inputs)'!$C$45))</f>
        <v>-0.51687514788482103</v>
      </c>
      <c r="CI133" s="59">
        <f>IF(CD133=1, 0, ((CG133-CF133)/'Saline (Inputs)'!$D$45))</f>
        <v>2.3090943989389285</v>
      </c>
      <c r="CJ133" s="78">
        <f>VLOOKUP('Shale (Inputs)'!$AJ160,Calculations!$BG$18:$BI$25,2,FALSE)</f>
        <v>0.25</v>
      </c>
      <c r="CK133" s="78">
        <f>VLOOKUP('Shale (Inputs)'!$AJ160,Calculations!$BG$18:$BI$25,3,FALSE)</f>
        <v>0.53</v>
      </c>
      <c r="CL133" s="134">
        <f>IF('Shale (Inputs)'!$AJ160="Default",IF('Shale (Inputs)'!AL160=0,'Shale (Inputs)'!L$24,'Shale (Inputs)'!AL160),IF('Shale (Inputs)'!AL160=0,CJ133,'Shale (Inputs)'!AL160))</f>
        <v>0.2</v>
      </c>
      <c r="CM133" s="134">
        <f>IF('Shale (Inputs)'!$AJ160="Default",IF('Shale (Inputs)'!AM160=0,'Shale (Inputs)'!M$24,'Shale (Inputs)'!AM160),IF('Shale (Inputs)'!AM160=0,CK133,'Shale (Inputs)'!AM160))</f>
        <v>0.85</v>
      </c>
      <c r="CN133" s="135">
        <f t="shared" si="83"/>
        <v>-1.3862943611198906</v>
      </c>
      <c r="CO133" s="136">
        <f t="shared" si="84"/>
        <v>1.7346018397020466</v>
      </c>
      <c r="CP133" s="137">
        <f t="array" ref="CP133">IF(CL133=1, 1, (CN133-CQ133*'Saline (Inputs)'!$C$45))</f>
        <v>0.17415373929107769</v>
      </c>
      <c r="CQ133" s="137">
        <f>IF(CL133=1, 0, ((CO133-CN133)/'Saline (Inputs)'!$D$45))</f>
        <v>1.2176241224814466</v>
      </c>
      <c r="CR133" s="78">
        <f>VLOOKUP('Shale (Inputs)'!$AJ160,Calculations!$BK$18:$BM$25,2,FALSE)</f>
        <v>0.14000000000000001</v>
      </c>
      <c r="CS133" s="78">
        <f>VLOOKUP('Shale (Inputs)'!$AJ160,Calculations!$BK$18:$BM$25,3,FALSE)</f>
        <v>0.34</v>
      </c>
      <c r="CT133" s="134">
        <f>IF('Shale (Inputs)'!$AJ160="Default",IF('Shale (Inputs)'!AN160=0,'Shale (Inputs)'!L$25,'Shale (Inputs)'!AN160),IF('Shale (Inputs)'!AN160=0,CR133,'Shale (Inputs)'!AN160))</f>
        <v>0.1</v>
      </c>
      <c r="CU133" s="134">
        <f>IF('Shale (Inputs)'!$AJ160="Default",IF('Shale (Inputs)'!AO160=0,'Shale (Inputs)'!M$25,'Shale (Inputs)'!AO160),IF('Shale (Inputs)'!AO160=0,CS133,'Shale (Inputs)'!AO160))</f>
        <v>0.49</v>
      </c>
      <c r="CV133" s="127">
        <f t="shared" si="85"/>
        <v>-2.1972245773362191</v>
      </c>
      <c r="CW133" s="67">
        <f t="shared" si="86"/>
        <v>-4.0004934453636599E-2</v>
      </c>
      <c r="CX133" s="59">
        <f t="array" ref="CX133">IF(CT133=1, 1, (CV133-CY133*'Saline (Inputs)'!$C$45))</f>
        <v>-1.1186147558949278</v>
      </c>
      <c r="CY133" s="59">
        <f>IF(CT133=1, 0, ((CW133-CV133)/'Saline (Inputs)'!$D$45))</f>
        <v>0.84164371566502805</v>
      </c>
      <c r="DA133" s="145">
        <v>126</v>
      </c>
      <c r="DB133" s="143">
        <f t="shared" si="87"/>
        <v>1</v>
      </c>
      <c r="DC133" s="143">
        <f t="shared" si="88"/>
        <v>1</v>
      </c>
      <c r="DD133" s="143">
        <f t="shared" si="89"/>
        <v>1</v>
      </c>
      <c r="DE133" s="143">
        <f t="shared" si="90"/>
        <v>1</v>
      </c>
      <c r="DI133" s="233">
        <v>127</v>
      </c>
      <c r="DJ133" s="231">
        <v>1.4504595128528244E-5</v>
      </c>
      <c r="DK133" s="231">
        <v>8.0557969340593234E-5</v>
      </c>
      <c r="DL133" s="231">
        <v>5.2682278328600033E-4</v>
      </c>
      <c r="DN133" s="140">
        <v>126</v>
      </c>
      <c r="DO133" s="77">
        <f>VLOOKUP('ROZ (Inputs)'!$Z161,'Depositional Environments'!$BW$11:$CI$26,2,FALSE)</f>
        <v>0.2</v>
      </c>
      <c r="DP133" s="77">
        <f>VLOOKUP('ROZ (Inputs)'!$Z161,'Depositional Environments'!$BW$11:$CI$26,3,FALSE)</f>
        <v>0.8</v>
      </c>
      <c r="DQ133" s="134">
        <f>IF('ROZ (Inputs)'!$Z161="Default",IF('ROZ (Inputs)'!AB161=0,'ROZ (Inputs)'!K$21,'ROZ (Inputs)'!AB161),IF('ROZ (Inputs)'!AB161=0,DO133,'ROZ (Inputs)'!AB161))</f>
        <v>0</v>
      </c>
      <c r="DR133" s="134">
        <f>IF('ROZ (Inputs)'!$Z161="Default",IF('ROZ (Inputs)'!AC161=0,'ROZ (Inputs)'!L$21,'ROZ (Inputs)'!AC161),IF('ROZ (Inputs)'!AC161=0,DP133,'ROZ (Inputs)'!AC161))</f>
        <v>0</v>
      </c>
      <c r="DS133" s="127">
        <f t="shared" si="91"/>
        <v>-1.3862943611198906</v>
      </c>
      <c r="DT133" s="67">
        <f t="shared" si="92"/>
        <v>1.3862943611198908</v>
      </c>
      <c r="DU133" s="59">
        <f>IF(DQ133=1, 1, (DS133-DV133*'Saline (Inputs)'!$C$45))</f>
        <v>2.2204460492503131E-16</v>
      </c>
      <c r="DV133" s="59">
        <f>IF(DQ133=1, 0, ((DT133-DS133)/'Saline (Inputs)'!$D$45))</f>
        <v>1.0817312376586106</v>
      </c>
      <c r="DW133" s="77">
        <f>VLOOKUP('ROZ (Inputs)'!$Z161,'Depositional Environments'!$BW$11:$CI$26,4,FALSE)</f>
        <v>0.21</v>
      </c>
      <c r="DX133" s="77">
        <f>VLOOKUP('ROZ (Inputs)'!$Z161,'Depositional Environments'!$BW$11:$CI$26,5,FALSE)</f>
        <v>0.76</v>
      </c>
      <c r="DY133" s="134">
        <f>IF('ROZ (Inputs)'!$Z161="Default",IF('ROZ (Inputs)'!AD161=0,'ROZ (Inputs)'!K$22,'ROZ (Inputs)'!AD161),IF('ROZ (Inputs)'!AD161=0,DW133,'ROZ (Inputs)'!AD160))</f>
        <v>0</v>
      </c>
      <c r="DZ133" s="134">
        <f>IF('ROZ (Inputs)'!$Z161="Default",IF('ROZ (Inputs)'!AE161=0,'ROZ (Inputs)'!L$22,'ROZ (Inputs)'!AE161),IF('ROZ (Inputs)'!AE161=0,DX133,'ROZ (Inputs)'!AD160))</f>
        <v>0</v>
      </c>
      <c r="EA133" s="127">
        <f t="shared" si="93"/>
        <v>-1.3249254147435987</v>
      </c>
      <c r="EB133" s="67">
        <f t="shared" si="94"/>
        <v>1.1526795099383855</v>
      </c>
      <c r="EC133" s="59">
        <f t="array" ref="EC133">IF(DY133=1, 1, (EA133-ED133*'Saline (Inputs)'!$C$45))</f>
        <v>-8.612295240260659E-2</v>
      </c>
      <c r="ED133" s="59">
        <f>IF(DY133=1, 0, ((EB133-EA133)/'Saline (Inputs)'!$D$45))</f>
        <v>0.96664269752934828</v>
      </c>
      <c r="EE133" s="77">
        <f>VLOOKUP('ROZ (Inputs)'!$Z161,'Depositional Environments'!$BW$11:$CI$26,6,FALSE)</f>
        <v>0.64</v>
      </c>
      <c r="EF133" s="77">
        <f>VLOOKUP('ROZ (Inputs)'!$Z161,'Depositional Environments'!$BW$11:$CI$26,7,FALSE)</f>
        <v>0.77</v>
      </c>
      <c r="EG133" s="134">
        <f>IF('ROZ (Inputs)'!$Z161="Default",IF('ROZ (Inputs)'!AF161=0,'ROZ (Inputs)'!K$23,'ROZ (Inputs)'!AF161),IF('ROZ (Inputs)'!AF161=0,EE133,'ROZ (Inputs)'!AF160))</f>
        <v>0</v>
      </c>
      <c r="EH133" s="134">
        <f>IF('ROZ (Inputs)'!$Z161="Default",IF('ROZ (Inputs)'!AG161=0,'ROZ (Inputs)'!L$23,'ROZ (Inputs)'!AG161),IF('ROZ (Inputs)'!AG161=0,EF133,'ROZ (Inputs)'!AG160))</f>
        <v>0</v>
      </c>
      <c r="EI133" s="127">
        <f t="shared" si="95"/>
        <v>0.57536414490356191</v>
      </c>
      <c r="EJ133" s="67">
        <f t="shared" si="96"/>
        <v>1.2083112059245342</v>
      </c>
      <c r="EK133" s="59">
        <f t="array" ref="EK133">IF(EG133=1, 1, (EI133-EL133*'Saline (Inputs)'!$C$45))</f>
        <v>0.89183767541404801</v>
      </c>
      <c r="EL133" s="59">
        <f>IF(EG133=1, 0, ((EJ133-EI133)/'Saline (Inputs)'!$D$45))</f>
        <v>0.24694560797949588</v>
      </c>
      <c r="EM133" s="77">
        <f>VLOOKUP('ROZ (Inputs)'!$Z161,'Depositional Environments'!$BW$11:$CI$26,8,FALSE)</f>
        <v>0.16</v>
      </c>
      <c r="EN133" s="77">
        <f>VLOOKUP('ROZ (Inputs)'!$Z161,'Depositional Environments'!$BW$11:$CI$26,9,FALSE)</f>
        <v>0.39</v>
      </c>
      <c r="EO133" s="134">
        <f>IF('ROZ (Inputs)'!$Z161="Default",IF('ROZ (Inputs)'!AH161=0,'ROZ (Inputs)'!K$24,'ROZ (Inputs)'!AH161),IF('ROZ (Inputs)'!AH161=0,EM133,'ROZ (Inputs)'!AH160))</f>
        <v>0</v>
      </c>
      <c r="EP133" s="134">
        <f>IF('ROZ (Inputs)'!$Z161="Default",IF('ROZ (Inputs)'!AI161=0,'ROZ (Inputs)'!L$24,'ROZ (Inputs)'!AI161),IF('ROZ (Inputs)'!AI161=0,EN133,'ROZ (Inputs)'!AI160))</f>
        <v>0</v>
      </c>
      <c r="EQ133" s="127">
        <f t="shared" si="97"/>
        <v>-1.6582280766035322</v>
      </c>
      <c r="ER133" s="67">
        <f t="shared" si="98"/>
        <v>-0.44731221804366478</v>
      </c>
      <c r="ES133" s="59">
        <f t="array" ref="ES133">IF(EO133=1, 1, (EQ133-ET133*'Saline (Inputs)'!$C$45))</f>
        <v>-1.0527701473235984</v>
      </c>
      <c r="ET133" s="59">
        <f>IF(EO133=1, 0, ((ER133-EQ133)/'Saline (Inputs)'!$D$45))</f>
        <v>0.47244133248952946</v>
      </c>
      <c r="EU133" s="77">
        <f>VLOOKUP('ROZ (Inputs)'!$Z161,'Depositional Environments'!$BW$11:$CI$26,10,FALSE)</f>
        <v>0.35</v>
      </c>
      <c r="EV133" s="77">
        <f>VLOOKUP('ROZ (Inputs)'!$Z161,'Depositional Environments'!$BW$11:$CI$26,11,FALSE)</f>
        <v>0.76</v>
      </c>
      <c r="EW133" s="134">
        <f>IF('ROZ (Inputs)'!$Z161="Default",IF('ROZ (Inputs)'!AJ161=0,'ROZ (Inputs)'!K$25,'ROZ (Inputs)'!AJ161),IF('ROZ (Inputs)'!AJ161=0,EU133,'ROZ (Inputs)'!AJ160))</f>
        <v>0</v>
      </c>
      <c r="EX133" s="134">
        <f>IF('ROZ (Inputs)'!$Z161="Default",IF('ROZ (Inputs)'!AK161=0,'ROZ (Inputs)'!L$25,'ROZ (Inputs)'!AK161),IF('ROZ (Inputs)'!AK161=0,EV133,'ROZ (Inputs)'!AK160))</f>
        <v>0</v>
      </c>
      <c r="EY133" s="127">
        <f t="shared" si="99"/>
        <v>-0.61903920840622351</v>
      </c>
      <c r="EZ133" s="67">
        <f t="shared" si="100"/>
        <v>1.1526795099383855</v>
      </c>
      <c r="FA133" s="59">
        <f t="array" ref="FA133">IF(EW133=1, 1, (EY133-FB133*'Saline (Inputs)'!$C$45))</f>
        <v>0.26682015076608112</v>
      </c>
      <c r="FB133" s="59">
        <f>IF(EW133=1, 0, ((EZ133-EY133)/'Saline (Inputs)'!$D$45))</f>
        <v>0.69123973079917</v>
      </c>
      <c r="FC133" s="283">
        <f>VLOOKUP('ROZ (Inputs)'!$Z161,'Depositional Environments'!$BW$11:$CI$26,12,FALSE)</f>
        <v>8.9999999999999993E-3</v>
      </c>
      <c r="FD133" s="283">
        <f>VLOOKUP('ROZ (Inputs)'!$Z161,'Depositional Environments'!$BW$11:$CI$26,13,FALSE)</f>
        <v>1.0999999999999999E-2</v>
      </c>
      <c r="FE133" s="134">
        <f>IF('ROZ (Inputs)'!$Z161="Default",IF('ROZ (Inputs)'!AL161=0,'ROZ (Inputs)'!K$26,'ROZ (Inputs)'!AL161),IF('ROZ (Inputs)'!AL161=0,FC133,'ROZ (Inputs)'!AL160))</f>
        <v>0</v>
      </c>
      <c r="FF133" s="134">
        <f>IF('ROZ (Inputs)'!$Z161="Default",IF('ROZ (Inputs)'!AM161=0,'ROZ (Inputs)'!L$26,'ROZ (Inputs)'!AM161),IF('ROZ (Inputs)'!AM161=0,FD133,'ROZ (Inputs)'!AM160))</f>
        <v>0</v>
      </c>
      <c r="FG133" s="127">
        <f t="shared" si="101"/>
        <v>-4.7014899569937691</v>
      </c>
      <c r="FH133" s="67">
        <f t="shared" si="102"/>
        <v>-4.4987990588243418</v>
      </c>
      <c r="FI133" s="59">
        <f t="array" ref="FI133">IF(FE133=1, 1, (FG133-FJ133*'Saline (Inputs)'!$C$45))</f>
        <v>-4.6001445079090555</v>
      </c>
      <c r="FJ133" s="59">
        <f>IF(FE133=1, 0, ((FH133-FG133)/'Saline (Inputs)'!$D$45))</f>
        <v>7.9080274106369253E-2</v>
      </c>
      <c r="FL133" s="145">
        <v>126</v>
      </c>
      <c r="FM133" s="143">
        <f t="shared" si="103"/>
        <v>1</v>
      </c>
      <c r="FN133" s="143">
        <f t="shared" si="104"/>
        <v>1</v>
      </c>
      <c r="FO133" s="143">
        <f t="shared" si="105"/>
        <v>1</v>
      </c>
      <c r="FP133" s="143">
        <f t="shared" si="106"/>
        <v>1</v>
      </c>
      <c r="FQ133" s="143">
        <f t="shared" si="107"/>
        <v>1</v>
      </c>
      <c r="FR133" s="143">
        <f t="shared" si="108"/>
        <v>1</v>
      </c>
      <c r="FT133" s="145">
        <v>126</v>
      </c>
      <c r="FU133" s="34">
        <v>-5.7042110711336266E-4</v>
      </c>
      <c r="FV133" s="34">
        <v>-3.6975423427057229E-5</v>
      </c>
      <c r="FW133" s="34">
        <v>4.3732688936892344E-5</v>
      </c>
      <c r="FZ133" s="140">
        <v>126</v>
      </c>
      <c r="GA133" s="78">
        <f>VLOOKUP('Shale_EERC (Inputs)'!$AI158,$ID$7:$IF$8,2,FALSE)</f>
        <v>0.2</v>
      </c>
      <c r="GB133" s="78">
        <f>VLOOKUP('Shale_EERC (Inputs)'!AI158,$AY$7:$BA$8,3,FALSE)</f>
        <v>0.8</v>
      </c>
      <c r="GC133" s="134">
        <f>IF('Shale_EERC (Inputs)'!$AI158="Default",IF('Shale_EERC (Inputs)'!AK158=0,'Shale_EERC (Inputs)'!L$19,'Shale_EERC (Inputs)'!AK158),IF('Shale_EERC (Inputs)'!AK158=0,GA133,'Shale_EERC (Inputs)'!AK158))</f>
        <v>0.2</v>
      </c>
      <c r="GD133" s="134">
        <f>IF('Shale_EERC (Inputs)'!$AI158="Default",IF('Shale_EERC (Inputs)'!AL158=0,'Shale_EERC (Inputs)'!M$19,'Shale_EERC (Inputs)'!AL158),IF('Shale_EERC (Inputs)'!AL158=0,GB133,'Shale_EERC (Inputs)'!AL158))</f>
        <v>0.8</v>
      </c>
      <c r="GE133" s="127">
        <f t="shared" si="109"/>
        <v>-1.3862943611198906</v>
      </c>
      <c r="GF133" s="67">
        <f t="shared" si="110"/>
        <v>1.3862949861200078</v>
      </c>
      <c r="GG133" s="59">
        <f>IF(GC133=1, 1, (GE133-GH133*'Saline (Inputs)'!$C$45))</f>
        <v>3.1250005871896747E-7</v>
      </c>
      <c r="GH133" s="59">
        <f>IF(GC133=1, 0, ((GF133-GE133)/'Saline (Inputs)'!$D$45))</f>
        <v>1.0817314815037018</v>
      </c>
      <c r="GI133" s="78">
        <f>VLOOKUP('Shale_EERC (Inputs)'!$AI158,$IH$7:$IJ$8,2,FALSE)</f>
        <v>0.2</v>
      </c>
      <c r="GJ133" s="78">
        <f>VLOOKUP('Shale_EERC (Inputs)'!$AI158,$IH$7:$IJ$8,3,FALSE)</f>
        <v>0.8</v>
      </c>
      <c r="GK133" s="134">
        <f>IF('Shale_EERC (Inputs)'!$AI158="Default",IF('Shale_EERC (Inputs)'!AM158=0,'Shale_EERC (Inputs)'!L$20,'Shale_EERC (Inputs)'!AM158),IF('Shale_EERC (Inputs)'!AM158=0,GI133,'Shale_EERC (Inputs)'!AM158))</f>
        <v>0.2</v>
      </c>
      <c r="GL133" s="134">
        <f>IF('Shale_EERC (Inputs)'!$AI158="Default",IF('Shale_EERC (Inputs)'!AN158=0,'Shale_EERC (Inputs)'!M$20,'Shale_EERC (Inputs)'!AN158),IF('Shale_EERC (Inputs)'!AN158=0,GJ133,'Shale_EERC (Inputs)'!AN158))</f>
        <v>0.8</v>
      </c>
      <c r="GM133" s="127">
        <f t="shared" si="111"/>
        <v>-1.3862943611198906</v>
      </c>
      <c r="GN133" s="67">
        <f t="shared" si="112"/>
        <v>1.3862949861200078</v>
      </c>
      <c r="GO133" s="59">
        <f t="array" ref="GO133">IF(GK133=1, 1, (GM133-GP133*'Saline (Inputs)'!$C$45))</f>
        <v>3.1250005871896747E-7</v>
      </c>
      <c r="GP133" s="59">
        <f>IF(GK133=1, 0, ((GN133-GM133)/'Saline (Inputs)'!$D$45))</f>
        <v>1.0817314815037018</v>
      </c>
      <c r="GQ133" s="78">
        <f>VLOOKUP('Shale_EERC (Inputs)'!$AI158,$IL$7:$IN$8,2,FALSE)</f>
        <v>0.2</v>
      </c>
      <c r="GR133" s="78">
        <f>VLOOKUP('Shale_EERC (Inputs)'!$AI158,$IL$7:$IN$8,3,FALSE)</f>
        <v>0.8</v>
      </c>
      <c r="GS133" s="134">
        <f>IF('Shale_EERC (Inputs)'!$AI158="Default",IF('Shale_EERC (Inputs)'!AO158=0,'Shale_EERC (Inputs)'!L$21,'Shale_EERC (Inputs)'!AO158),IF('Shale_EERC (Inputs)'!AO158=0,GQ133,'Shale_EERC (Inputs)'!AO158))</f>
        <v>0.2</v>
      </c>
      <c r="GT133" s="134">
        <f>IF('Shale_EERC (Inputs)'!$AI158="Default",IF('Shale_EERC (Inputs)'!AP158=0,'Shale_EERC (Inputs)'!M$21,'Shale_EERC (Inputs)'!AP158),IF('Shale_EERC (Inputs)'!AP158=0,GR133,'Shale_EERC (Inputs)'!AP158))</f>
        <v>0.8</v>
      </c>
      <c r="GU133" s="135">
        <f t="shared" si="121"/>
        <v>-1.3862943611198906</v>
      </c>
      <c r="GV133" s="136">
        <f t="shared" si="113"/>
        <v>1.3862949861200078</v>
      </c>
      <c r="GW133" s="137">
        <f t="array" ref="GW133">IF(GS133=1, 1, (GU133-GX133*'Saline (Inputs)'!$C$45))</f>
        <v>3.1250005871896747E-7</v>
      </c>
      <c r="GX133" s="137">
        <f>IF(GS133=1, 0, ((GV133-GU133)/'Saline (Inputs)'!$D$45))</f>
        <v>1.0817314815037018</v>
      </c>
      <c r="GY133" s="78">
        <f>VLOOKUP('Shale_EERC (Inputs)'!$AI158,$IP$7:$IR$8,2,FALSE)</f>
        <v>0.2</v>
      </c>
      <c r="GZ133" s="78">
        <f>VLOOKUP('Shale_EERC (Inputs)'!$AI158,$IP$7:$IR$8,3,FALSE)</f>
        <v>0.8</v>
      </c>
      <c r="HA133" s="134">
        <f>IF('Shale_EERC (Inputs)'!$AI158="Default",IF('Shale_EERC (Inputs)'!AQ158=0,'Shale_EERC (Inputs)'!L$22,'Shale_EERC (Inputs)'!AQ158),IF('Shale_EERC (Inputs)'!AQ158=0,GY133,'Shale_EERC (Inputs)'!AQ158))</f>
        <v>0.2</v>
      </c>
      <c r="HB133" s="134">
        <f>IF('Shale_EERC (Inputs)'!$AI158="Default",IF('Shale_EERC (Inputs)'!AR158=0,'Shale_EERC (Inputs)'!M$22,'Shale_EERC (Inputs)'!AR158),IF('Shale_EERC (Inputs)'!AR158=0,GZ133,'Shale_EERC (Inputs)'!AR158))</f>
        <v>0.8</v>
      </c>
      <c r="HC133" s="127">
        <f t="shared" si="114"/>
        <v>-1.3862943611198906</v>
      </c>
      <c r="HD133" s="67">
        <f t="shared" si="122"/>
        <v>1.3862949861200078</v>
      </c>
      <c r="HE133" s="59">
        <f t="array" ref="HE133">IF(HA133=1, 1, (HC133-HF133*'Saline (Inputs)'!$C$45))</f>
        <v>3.1250005871896747E-7</v>
      </c>
      <c r="HF133" s="59">
        <f>IF(HA133=1, 0, ((HD133-HC133)/'Saline (Inputs)'!$D$45))</f>
        <v>1.0817314815037018</v>
      </c>
      <c r="HG133" s="78">
        <f>VLOOKUP('Shale_EERC (Inputs)'!$AI158,$IT$7:$IV$8,2,FALSE)</f>
        <v>0.2</v>
      </c>
      <c r="HH133" s="78">
        <f>VLOOKUP('Shale_EERC (Inputs)'!$AI158,$IT$7:$IV$8,3,FALSE)</f>
        <v>0.8</v>
      </c>
      <c r="HI133" s="134">
        <f>IF('Shale_EERC (Inputs)'!$AI158="Default",IF('Shale_EERC (Inputs)'!AS158=0,'Shale_EERC (Inputs)'!L$23,'Shale_EERC (Inputs)'!AS158),IF('Shale_EERC (Inputs)'!AS158=0,HG133,'Shale_EERC (Inputs)'!AS158))</f>
        <v>0.2</v>
      </c>
      <c r="HJ133" s="134">
        <f>IF('Shale_EERC (Inputs)'!$AI158="Default",IF('Shale_EERC (Inputs)'!AT158=0,'Shale_EERC (Inputs)'!M$23,'Shale_EERC (Inputs)'!AT158),IF('Shale_EERC (Inputs)'!AT158=0,HH133,'Shale_EERC (Inputs)'!AT158))</f>
        <v>0.8</v>
      </c>
      <c r="HK133" s="127">
        <f t="shared" si="115"/>
        <v>-1.3862943611198906</v>
      </c>
      <c r="HL133" s="67">
        <f t="shared" si="123"/>
        <v>1.3862949861200078</v>
      </c>
      <c r="HM133" s="59">
        <f t="array" ref="HM133">IF(HI133=1, 1, (HK133-HN133*'Saline (Inputs)'!$C$45))</f>
        <v>3.1250005871896747E-7</v>
      </c>
      <c r="HN133" s="59">
        <f>IF(HI133=1, 0, ((HL133-HK133)/'Saline (Inputs)'!$D$45))</f>
        <v>1.0817314815037018</v>
      </c>
      <c r="HP133" s="145">
        <v>126</v>
      </c>
      <c r="HQ133" s="143">
        <f t="shared" si="116"/>
        <v>1</v>
      </c>
      <c r="HR133" s="143">
        <f t="shared" si="117"/>
        <v>1</v>
      </c>
      <c r="HS133" s="143">
        <f t="shared" si="118"/>
        <v>1</v>
      </c>
      <c r="HT133" s="143">
        <f t="shared" si="119"/>
        <v>1</v>
      </c>
      <c r="HU133" s="143">
        <f t="shared" si="120"/>
        <v>1</v>
      </c>
      <c r="HY133" s="233">
        <v>127</v>
      </c>
      <c r="HZ133" s="271">
        <v>1.7604374988877612E-5</v>
      </c>
      <c r="IA133" s="271">
        <v>9.1101002908547502E-5</v>
      </c>
      <c r="IB133" s="271">
        <v>5.9540642541900236E-4</v>
      </c>
    </row>
    <row r="134" spans="2:236" x14ac:dyDescent="0.35">
      <c r="B134" s="140">
        <v>127</v>
      </c>
      <c r="C134" s="78">
        <f>VLOOKUP('Saline (Inputs)'!$T161,'Depositional Environments'!$BK$11:$BU$26,2,FALSE)</f>
        <v>0.2</v>
      </c>
      <c r="D134" s="78">
        <f>VLOOKUP('Saline (Inputs)'!$T161,'Depositional Environments'!$BK$11:$BU$26,3,FALSE)</f>
        <v>0.8</v>
      </c>
      <c r="E134" s="134">
        <f>IF('Saline (Inputs)'!$T161="Default",IF('Saline (Inputs)'!V161=0,'Saline (Inputs)'!K$21,'Saline (Inputs)'!V161),IF('Saline (Inputs)'!V161=0,C134,'Saline (Inputs)'!V161))</f>
        <v>0</v>
      </c>
      <c r="F134" s="134">
        <f>IF('Saline (Inputs)'!$T161="Default",IF('Saline (Inputs)'!W161=0,'Saline (Inputs)'!L$21,'Saline (Inputs)'!W161),IF('Saline (Inputs)'!W161=0,D134,'Saline (Inputs)'!W161))</f>
        <v>0</v>
      </c>
      <c r="G134" s="127">
        <f t="shared" si="124"/>
        <v>-1.3862943611198906</v>
      </c>
      <c r="H134" s="67">
        <f t="shared" si="125"/>
        <v>1.3862943611198908</v>
      </c>
      <c r="I134" s="59">
        <f>IF(E134=1, 1, (G134-J134*'Saline (Inputs)'!$C$45))</f>
        <v>2.2204460492503131E-16</v>
      </c>
      <c r="J134" s="59">
        <f>IF(E134=1, 0, ((H134-G134)/'Saline (Inputs)'!$D$45))</f>
        <v>1.0817312376586106</v>
      </c>
      <c r="K134" s="78">
        <f>VLOOKUP('Saline (Inputs)'!$T161,'Depositional Environments'!$BK$11:$BU$26,4,FALSE)</f>
        <v>0.21</v>
      </c>
      <c r="L134" s="78">
        <f>VLOOKUP('Saline (Inputs)'!$T161,'Depositional Environments'!$BK$11:$BU$26,5,FALSE)</f>
        <v>0.76</v>
      </c>
      <c r="M134" s="134">
        <f>IF('Saline (Inputs)'!$T161="Default",IF('Saline (Inputs)'!X161=0,'Saline (Inputs)'!K$22,'Saline (Inputs)'!X161), IF('Saline (Inputs)'!X161=0,Calculations!K134,'Saline (Inputs)'!X161))</f>
        <v>0</v>
      </c>
      <c r="N134" s="134">
        <f>IF('Saline (Inputs)'!$T161="Default",IF('Saline (Inputs)'!Y161=0,'Saline (Inputs)'!L$22,'Saline (Inputs)'!Y161), IF('Saline (Inputs)'!Y161=0,Calculations!L134,'Saline (Inputs)'!Y161))</f>
        <v>0</v>
      </c>
      <c r="O134" s="127">
        <f t="shared" si="126"/>
        <v>-1.3249254147435987</v>
      </c>
      <c r="P134" s="67">
        <f t="shared" si="127"/>
        <v>1.1526795099383855</v>
      </c>
      <c r="Q134" s="59">
        <f t="array" ref="Q134">IF(M134=1, 1, (O134-R134*'Saline (Inputs)'!$C$45))</f>
        <v>-8.612295240260659E-2</v>
      </c>
      <c r="R134" s="59">
        <f>IF(M134=1, 0, ((P134-O134)/'Saline (Inputs)'!$D$45))</f>
        <v>0.96664269752934828</v>
      </c>
      <c r="S134" s="78">
        <f>VLOOKUP('Saline (Inputs)'!$T161,'Depositional Environments'!$BK$11:$BU$26,6,FALSE)</f>
        <v>0.61</v>
      </c>
      <c r="T134" s="78">
        <f>VLOOKUP('Saline (Inputs)'!$T161,'Depositional Environments'!$BK$11:$BU$26,7,FALSE)</f>
        <v>0.71</v>
      </c>
      <c r="U134" s="134">
        <f>IF('Saline (Inputs)'!$T161="Default",IF('Saline (Inputs)'!Z161=0,'Saline (Inputs)'!K$23,'Saline (Inputs)'!Z161),IF('Saline (Inputs)'!Z161=0,S134,'Saline (Inputs)'!Z161))</f>
        <v>0</v>
      </c>
      <c r="V134" s="134">
        <f>IF('Saline (Inputs)'!$T161="Default",IF('Saline (Inputs)'!AA161=0,'Saline (Inputs)'!L$23,'Saline (Inputs)'!AA161),IF('Saline (Inputs)'!AA161=0,T134,'Saline (Inputs)'!AA161))</f>
        <v>0</v>
      </c>
      <c r="W134" s="127">
        <f t="shared" si="128"/>
        <v>0.44731221804366483</v>
      </c>
      <c r="X134" s="67">
        <f t="shared" si="129"/>
        <v>0.89538404705484131</v>
      </c>
      <c r="Y134" s="59">
        <f t="array" ref="Y134">IF(U134=1, 1, (W134-Z134*'Saline (Inputs)'!$C$45))</f>
        <v>0.67134813254925307</v>
      </c>
      <c r="Z134" s="59">
        <f>IF(U134=1, 0, ((X134-W134)/'Saline (Inputs)'!$D$45))</f>
        <v>0.17481615295782754</v>
      </c>
      <c r="AA134" s="78">
        <f>VLOOKUP('Saline (Inputs)'!$T161,'Depositional Environments'!$BK$11:$BU$26,8,FALSE)</f>
        <v>0.19</v>
      </c>
      <c r="AB134" s="78">
        <f>VLOOKUP('Saline (Inputs)'!$T161,'Depositional Environments'!$BK$11:$BU$26,9,FALSE)</f>
        <v>0.59</v>
      </c>
      <c r="AC134" s="134">
        <f>IF('Saline (Inputs)'!$T161="Default",IF('Saline (Inputs)'!AB161=0,'Saline (Inputs)'!K$24,'Saline (Inputs)'!AB161),IF('Saline (Inputs)'!AB161=0,AA134,'Saline (Inputs)'!AB161))</f>
        <v>0</v>
      </c>
      <c r="AD134" s="134">
        <f>IF('Saline (Inputs)'!$T161="Default",IF('Saline (Inputs)'!AC161=0,'Saline (Inputs)'!L$24,'Saline (Inputs)'!AC161),IF('Saline (Inputs)'!AC161=0,AB134,'Saline (Inputs)'!AC161))</f>
        <v>0</v>
      </c>
      <c r="AE134" s="127">
        <f t="shared" si="130"/>
        <v>-1.4500101755059984</v>
      </c>
      <c r="AF134" s="67">
        <f t="shared" si="131"/>
        <v>0.36396537720141148</v>
      </c>
      <c r="AG134" s="59">
        <f t="array" ref="AG134">IF(AC134=1, 1, (AE134-AH134*'Saline (Inputs)'!$C$45))</f>
        <v>-0.54302239915229344</v>
      </c>
      <c r="AH134" s="59">
        <f>IF(AC134=1, 0, ((AF134-AE134)/'Saline (Inputs)'!$D$45))</f>
        <v>0.7077263223257636</v>
      </c>
      <c r="AI134" s="78">
        <f>VLOOKUP('Saline (Inputs)'!$T161,'Depositional Environments'!$BK$11:$BU$26,10,FALSE)</f>
        <v>0.39</v>
      </c>
      <c r="AJ134" s="78">
        <f>VLOOKUP('Saline (Inputs)'!$T161,'Depositional Environments'!$BK$11:$BU$26,11,FALSE)</f>
        <v>0.81</v>
      </c>
      <c r="AK134" s="134">
        <f>IF('Saline (Inputs)'!$T161="Default",IF('Saline (Inputs)'!K$25=0,'Saline (Inputs)'!AD161,'Saline (Inputs)'!$K$25),IF('Saline (Inputs)'!AD161=0,AI134,'Saline (Inputs)'!AD161))</f>
        <v>0</v>
      </c>
      <c r="AL134" s="134">
        <f>IF('Saline (Inputs)'!$T161="Default",IF('Saline (Inputs)'!L$25=0,'Saline (Inputs)'!AE161,'Saline (Inputs)'!$L$25),IF('Saline (Inputs)'!AE161=0,AJ134,'Saline (Inputs)'!AE161))</f>
        <v>0</v>
      </c>
      <c r="AM134" s="127">
        <f t="shared" si="132"/>
        <v>-0.44731221804366478</v>
      </c>
      <c r="AN134" s="67">
        <f t="shared" si="133"/>
        <v>1.4500101755059986</v>
      </c>
      <c r="AO134" s="59">
        <f t="array" ref="AO134">IF(AK134=1, 1, (AM134-AP134*'Saline (Inputs)'!$C$45))</f>
        <v>0.50134897873116691</v>
      </c>
      <c r="AP134" s="59">
        <f>IF(AK134=1, 0, ((AN134-AM134)/'Saline (Inputs)'!$D$45))</f>
        <v>0.74024426506138619</v>
      </c>
      <c r="AR134" s="145">
        <v>127</v>
      </c>
      <c r="AS134" s="143">
        <f t="shared" si="74"/>
        <v>1</v>
      </c>
      <c r="AT134" s="143">
        <f t="shared" si="75"/>
        <v>1</v>
      </c>
      <c r="AU134" s="143">
        <f t="shared" si="76"/>
        <v>1</v>
      </c>
      <c r="AV134" s="143">
        <f t="shared" si="77"/>
        <v>1</v>
      </c>
      <c r="AW134" s="143">
        <f t="shared" si="78"/>
        <v>1</v>
      </c>
      <c r="BS134" s="140">
        <v>127</v>
      </c>
      <c r="BT134" s="78">
        <f>VLOOKUP('Shale (Inputs)'!AC161,$AY$7:$BA$8,2,FALSE)</f>
        <v>0.2</v>
      </c>
      <c r="BU134" s="78">
        <f>VLOOKUP('Shale (Inputs)'!AC161,$AY$7:$BA$8,3,FALSE)</f>
        <v>0.8</v>
      </c>
      <c r="BV134" s="134">
        <f>IF('Shale (Inputs)'!$AC161="Default",IF('Shale (Inputs)'!AE161=0,'Shale (Inputs)'!L$19,'Shale (Inputs)'!AE161),IF('Shale (Inputs)'!AE161=0,BT134,'Shale (Inputs)'!AE161))</f>
        <v>0.2</v>
      </c>
      <c r="BW134" s="134">
        <f>IF('Shale (Inputs)'!$AC161="Default",IF('Shale (Inputs)'!AF161=0,'Shale (Inputs)'!M$19,'Shale (Inputs)'!AF161),IF('Shale (Inputs)'!AF161=0,BU134,'Shale (Inputs)'!AF161))</f>
        <v>0.8</v>
      </c>
      <c r="BX134" s="127">
        <f t="shared" si="79"/>
        <v>-1.3862943611198906</v>
      </c>
      <c r="BY134" s="67">
        <f t="shared" si="80"/>
        <v>1.3862949861200078</v>
      </c>
      <c r="BZ134" s="59">
        <f>IF(BV134=1, 1, (BX134-CA134*'Saline (Inputs)'!$C$45))</f>
        <v>3.1250005871896747E-7</v>
      </c>
      <c r="CA134" s="59">
        <f>IF(BV134=1, 0, ((BY134-BX134)/'Saline (Inputs)'!$D$45))</f>
        <v>1.0817314815037018</v>
      </c>
      <c r="CB134" s="78">
        <f>VLOOKUP('Shale (Inputs)'!AC161,Calculations!$BC$7:$BE$8,2,FALSE)</f>
        <v>0.03</v>
      </c>
      <c r="CC134" s="78">
        <f>VLOOKUP('Shale (Inputs)'!AC161,Calculations!$BC$7:$BE$8,3,FALSE)</f>
        <v>0.92</v>
      </c>
      <c r="CD134" s="134">
        <f>IF('Shale (Inputs)'!$AC161="Default",IF('Shale (Inputs)'!AG161=0,'Shale (Inputs)'!L$20,'Shale (Inputs)'!AG161),IF('Shale (Inputs)'!AG161=0,CB134,'Shale (Inputs)'!AG161))</f>
        <v>0.03</v>
      </c>
      <c r="CE134" s="134">
        <f>IF('Shale (Inputs)'!$AC161="Default",IF('Shale (Inputs)'!AH161=0,'Shale (Inputs)'!M$20,'Shale (Inputs)'!AH161),IF('Shale (Inputs)'!AH161=0,CC134,'Shale (Inputs)'!AH161))</f>
        <v>0.92</v>
      </c>
      <c r="CF134" s="127">
        <f t="shared" si="81"/>
        <v>-3.4760986898352733</v>
      </c>
      <c r="CG134" s="67">
        <f t="shared" si="82"/>
        <v>2.4423483940656316</v>
      </c>
      <c r="CH134" s="59">
        <f t="array" ref="CH134">IF(CD134=1, 1, (CF134-CI134*'Saline (Inputs)'!$C$45))</f>
        <v>-0.51687514788482103</v>
      </c>
      <c r="CI134" s="59">
        <f>IF(CD134=1, 0, ((CG134-CF134)/'Saline (Inputs)'!$D$45))</f>
        <v>2.3090943989389285</v>
      </c>
      <c r="CJ134" s="78">
        <f>VLOOKUP('Shale (Inputs)'!$AJ161,Calculations!$BG$18:$BI$25,2,FALSE)</f>
        <v>0.25</v>
      </c>
      <c r="CK134" s="78">
        <f>VLOOKUP('Shale (Inputs)'!$AJ161,Calculations!$BG$18:$BI$25,3,FALSE)</f>
        <v>0.53</v>
      </c>
      <c r="CL134" s="134">
        <f>IF('Shale (Inputs)'!$AJ161="Default",IF('Shale (Inputs)'!AL161=0,'Shale (Inputs)'!L$24,'Shale (Inputs)'!AL161),IF('Shale (Inputs)'!AL161=0,CJ134,'Shale (Inputs)'!AL161))</f>
        <v>0.2</v>
      </c>
      <c r="CM134" s="134">
        <f>IF('Shale (Inputs)'!$AJ161="Default",IF('Shale (Inputs)'!AM161=0,'Shale (Inputs)'!M$24,'Shale (Inputs)'!AM161),IF('Shale (Inputs)'!AM161=0,CK134,'Shale (Inputs)'!AM161))</f>
        <v>0.85</v>
      </c>
      <c r="CN134" s="135">
        <f t="shared" si="83"/>
        <v>-1.3862943611198906</v>
      </c>
      <c r="CO134" s="136">
        <f t="shared" si="84"/>
        <v>1.7346018397020466</v>
      </c>
      <c r="CP134" s="137">
        <f t="array" ref="CP134">IF(CL134=1, 1, (CN134-CQ134*'Saline (Inputs)'!$C$45))</f>
        <v>0.17415373929107769</v>
      </c>
      <c r="CQ134" s="137">
        <f>IF(CL134=1, 0, ((CO134-CN134)/'Saline (Inputs)'!$D$45))</f>
        <v>1.2176241224814466</v>
      </c>
      <c r="CR134" s="78">
        <f>VLOOKUP('Shale (Inputs)'!$AJ161,Calculations!$BK$18:$BM$25,2,FALSE)</f>
        <v>0.14000000000000001</v>
      </c>
      <c r="CS134" s="78">
        <f>VLOOKUP('Shale (Inputs)'!$AJ161,Calculations!$BK$18:$BM$25,3,FALSE)</f>
        <v>0.34</v>
      </c>
      <c r="CT134" s="134">
        <f>IF('Shale (Inputs)'!$AJ161="Default",IF('Shale (Inputs)'!AN161=0,'Shale (Inputs)'!L$25,'Shale (Inputs)'!AN161),IF('Shale (Inputs)'!AN161=0,CR134,'Shale (Inputs)'!AN161))</f>
        <v>0.1</v>
      </c>
      <c r="CU134" s="134">
        <f>IF('Shale (Inputs)'!$AJ161="Default",IF('Shale (Inputs)'!AO161=0,'Shale (Inputs)'!M$25,'Shale (Inputs)'!AO161),IF('Shale (Inputs)'!AO161=0,CS134,'Shale (Inputs)'!AO161))</f>
        <v>0.49</v>
      </c>
      <c r="CV134" s="127">
        <f t="shared" si="85"/>
        <v>-2.1972245773362191</v>
      </c>
      <c r="CW134" s="67">
        <f t="shared" si="86"/>
        <v>-4.0004934453636599E-2</v>
      </c>
      <c r="CX134" s="59">
        <f t="array" ref="CX134">IF(CT134=1, 1, (CV134-CY134*'Saline (Inputs)'!$C$45))</f>
        <v>-1.1186147558949278</v>
      </c>
      <c r="CY134" s="59">
        <f>IF(CT134=1, 0, ((CW134-CV134)/'Saline (Inputs)'!$D$45))</f>
        <v>0.84164371566502805</v>
      </c>
      <c r="DA134" s="145">
        <v>127</v>
      </c>
      <c r="DB134" s="143">
        <f t="shared" si="87"/>
        <v>1</v>
      </c>
      <c r="DC134" s="143">
        <f t="shared" si="88"/>
        <v>1</v>
      </c>
      <c r="DD134" s="143">
        <f t="shared" si="89"/>
        <v>1</v>
      </c>
      <c r="DE134" s="143">
        <f t="shared" si="90"/>
        <v>1</v>
      </c>
      <c r="DI134" s="233">
        <v>128</v>
      </c>
      <c r="DJ134" s="231">
        <v>1.3814396425004707E-5</v>
      </c>
      <c r="DK134" s="231">
        <v>8.0163510574502814E-5</v>
      </c>
      <c r="DL134" s="231">
        <v>5.7279478642163772E-4</v>
      </c>
      <c r="DN134" s="140">
        <v>127</v>
      </c>
      <c r="DO134" s="77">
        <f>VLOOKUP('ROZ (Inputs)'!$Z162,'Depositional Environments'!$BW$11:$CI$26,2,FALSE)</f>
        <v>0.2</v>
      </c>
      <c r="DP134" s="77">
        <f>VLOOKUP('ROZ (Inputs)'!$Z162,'Depositional Environments'!$BW$11:$CI$26,3,FALSE)</f>
        <v>0.8</v>
      </c>
      <c r="DQ134" s="134">
        <f>IF('ROZ (Inputs)'!$Z162="Default",IF('ROZ (Inputs)'!AB162=0,'ROZ (Inputs)'!K$21,'ROZ (Inputs)'!AB162),IF('ROZ (Inputs)'!AB162=0,DO134,'ROZ (Inputs)'!AB162))</f>
        <v>0</v>
      </c>
      <c r="DR134" s="134">
        <f>IF('ROZ (Inputs)'!$Z162="Default",IF('ROZ (Inputs)'!AC162=0,'ROZ (Inputs)'!L$21,'ROZ (Inputs)'!AC162),IF('ROZ (Inputs)'!AC162=0,DP134,'ROZ (Inputs)'!AC162))</f>
        <v>0</v>
      </c>
      <c r="DS134" s="127">
        <f t="shared" si="91"/>
        <v>-1.3862943611198906</v>
      </c>
      <c r="DT134" s="67">
        <f t="shared" si="92"/>
        <v>1.3862943611198908</v>
      </c>
      <c r="DU134" s="59">
        <f>IF(DQ134=1, 1, (DS134-DV134*'Saline (Inputs)'!$C$45))</f>
        <v>2.2204460492503131E-16</v>
      </c>
      <c r="DV134" s="59">
        <f>IF(DQ134=1, 0, ((DT134-DS134)/'Saline (Inputs)'!$D$45))</f>
        <v>1.0817312376586106</v>
      </c>
      <c r="DW134" s="77">
        <f>VLOOKUP('ROZ (Inputs)'!$Z162,'Depositional Environments'!$BW$11:$CI$26,4,FALSE)</f>
        <v>0.21</v>
      </c>
      <c r="DX134" s="77">
        <f>VLOOKUP('ROZ (Inputs)'!$Z162,'Depositional Environments'!$BW$11:$CI$26,5,FALSE)</f>
        <v>0.76</v>
      </c>
      <c r="DY134" s="134">
        <f>IF('ROZ (Inputs)'!$Z162="Default",IF('ROZ (Inputs)'!AD162=0,'ROZ (Inputs)'!K$22,'ROZ (Inputs)'!AD162),IF('ROZ (Inputs)'!AD162=0,DW134,'ROZ (Inputs)'!AD161))</f>
        <v>0</v>
      </c>
      <c r="DZ134" s="134">
        <f>IF('ROZ (Inputs)'!$Z162="Default",IF('ROZ (Inputs)'!AE162=0,'ROZ (Inputs)'!L$22,'ROZ (Inputs)'!AE162),IF('ROZ (Inputs)'!AE162=0,DX134,'ROZ (Inputs)'!AD161))</f>
        <v>0</v>
      </c>
      <c r="EA134" s="127">
        <f t="shared" si="93"/>
        <v>-1.3249254147435987</v>
      </c>
      <c r="EB134" s="67">
        <f t="shared" si="94"/>
        <v>1.1526795099383855</v>
      </c>
      <c r="EC134" s="59">
        <f t="array" ref="EC134">IF(DY134=1, 1, (EA134-ED134*'Saline (Inputs)'!$C$45))</f>
        <v>-8.612295240260659E-2</v>
      </c>
      <c r="ED134" s="59">
        <f>IF(DY134=1, 0, ((EB134-EA134)/'Saline (Inputs)'!$D$45))</f>
        <v>0.96664269752934828</v>
      </c>
      <c r="EE134" s="77">
        <f>VLOOKUP('ROZ (Inputs)'!$Z162,'Depositional Environments'!$BW$11:$CI$26,6,FALSE)</f>
        <v>0.64</v>
      </c>
      <c r="EF134" s="77">
        <f>VLOOKUP('ROZ (Inputs)'!$Z162,'Depositional Environments'!$BW$11:$CI$26,7,FALSE)</f>
        <v>0.77</v>
      </c>
      <c r="EG134" s="134">
        <f>IF('ROZ (Inputs)'!$Z162="Default",IF('ROZ (Inputs)'!AF162=0,'ROZ (Inputs)'!K$23,'ROZ (Inputs)'!AF162),IF('ROZ (Inputs)'!AF162=0,EE134,'ROZ (Inputs)'!AF161))</f>
        <v>0</v>
      </c>
      <c r="EH134" s="134">
        <f>IF('ROZ (Inputs)'!$Z162="Default",IF('ROZ (Inputs)'!AG162=0,'ROZ (Inputs)'!L$23,'ROZ (Inputs)'!AG162),IF('ROZ (Inputs)'!AG162=0,EF134,'ROZ (Inputs)'!AG161))</f>
        <v>0</v>
      </c>
      <c r="EI134" s="127">
        <f t="shared" si="95"/>
        <v>0.57536414490356191</v>
      </c>
      <c r="EJ134" s="67">
        <f t="shared" si="96"/>
        <v>1.2083112059245342</v>
      </c>
      <c r="EK134" s="59">
        <f t="array" ref="EK134">IF(EG134=1, 1, (EI134-EL134*'Saline (Inputs)'!$C$45))</f>
        <v>0.89183767541404801</v>
      </c>
      <c r="EL134" s="59">
        <f>IF(EG134=1, 0, ((EJ134-EI134)/'Saline (Inputs)'!$D$45))</f>
        <v>0.24694560797949588</v>
      </c>
      <c r="EM134" s="77">
        <f>VLOOKUP('ROZ (Inputs)'!$Z162,'Depositional Environments'!$BW$11:$CI$26,8,FALSE)</f>
        <v>0.16</v>
      </c>
      <c r="EN134" s="77">
        <f>VLOOKUP('ROZ (Inputs)'!$Z162,'Depositional Environments'!$BW$11:$CI$26,9,FALSE)</f>
        <v>0.39</v>
      </c>
      <c r="EO134" s="134">
        <f>IF('ROZ (Inputs)'!$Z162="Default",IF('ROZ (Inputs)'!AH162=0,'ROZ (Inputs)'!K$24,'ROZ (Inputs)'!AH162),IF('ROZ (Inputs)'!AH162=0,EM134,'ROZ (Inputs)'!AH161))</f>
        <v>0</v>
      </c>
      <c r="EP134" s="134">
        <f>IF('ROZ (Inputs)'!$Z162="Default",IF('ROZ (Inputs)'!AI162=0,'ROZ (Inputs)'!L$24,'ROZ (Inputs)'!AI162),IF('ROZ (Inputs)'!AI162=0,EN134,'ROZ (Inputs)'!AI161))</f>
        <v>0</v>
      </c>
      <c r="EQ134" s="127">
        <f t="shared" si="97"/>
        <v>-1.6582280766035322</v>
      </c>
      <c r="ER134" s="67">
        <f t="shared" si="98"/>
        <v>-0.44731221804366478</v>
      </c>
      <c r="ES134" s="59">
        <f t="array" ref="ES134">IF(EO134=1, 1, (EQ134-ET134*'Saline (Inputs)'!$C$45))</f>
        <v>-1.0527701473235984</v>
      </c>
      <c r="ET134" s="59">
        <f>IF(EO134=1, 0, ((ER134-EQ134)/'Saline (Inputs)'!$D$45))</f>
        <v>0.47244133248952946</v>
      </c>
      <c r="EU134" s="77">
        <f>VLOOKUP('ROZ (Inputs)'!$Z162,'Depositional Environments'!$BW$11:$CI$26,10,FALSE)</f>
        <v>0.35</v>
      </c>
      <c r="EV134" s="77">
        <f>VLOOKUP('ROZ (Inputs)'!$Z162,'Depositional Environments'!$BW$11:$CI$26,11,FALSE)</f>
        <v>0.76</v>
      </c>
      <c r="EW134" s="134">
        <f>IF('ROZ (Inputs)'!$Z162="Default",IF('ROZ (Inputs)'!AJ162=0,'ROZ (Inputs)'!K$25,'ROZ (Inputs)'!AJ162),IF('ROZ (Inputs)'!AJ162=0,EU134,'ROZ (Inputs)'!AJ161))</f>
        <v>0</v>
      </c>
      <c r="EX134" s="134">
        <f>IF('ROZ (Inputs)'!$Z162="Default",IF('ROZ (Inputs)'!AK162=0,'ROZ (Inputs)'!L$25,'ROZ (Inputs)'!AK162),IF('ROZ (Inputs)'!AK162=0,EV134,'ROZ (Inputs)'!AK161))</f>
        <v>0</v>
      </c>
      <c r="EY134" s="127">
        <f t="shared" si="99"/>
        <v>-0.61903920840622351</v>
      </c>
      <c r="EZ134" s="67">
        <f t="shared" si="100"/>
        <v>1.1526795099383855</v>
      </c>
      <c r="FA134" s="59">
        <f t="array" ref="FA134">IF(EW134=1, 1, (EY134-FB134*'Saline (Inputs)'!$C$45))</f>
        <v>0.26682015076608112</v>
      </c>
      <c r="FB134" s="59">
        <f>IF(EW134=1, 0, ((EZ134-EY134)/'Saline (Inputs)'!$D$45))</f>
        <v>0.69123973079917</v>
      </c>
      <c r="FC134" s="283">
        <f>VLOOKUP('ROZ (Inputs)'!$Z162,'Depositional Environments'!$BW$11:$CI$26,12,FALSE)</f>
        <v>8.9999999999999993E-3</v>
      </c>
      <c r="FD134" s="283">
        <f>VLOOKUP('ROZ (Inputs)'!$Z162,'Depositional Environments'!$BW$11:$CI$26,13,FALSE)</f>
        <v>1.0999999999999999E-2</v>
      </c>
      <c r="FE134" s="134">
        <f>IF('ROZ (Inputs)'!$Z162="Default",IF('ROZ (Inputs)'!AL162=0,'ROZ (Inputs)'!K$26,'ROZ (Inputs)'!AL162),IF('ROZ (Inputs)'!AL162=0,FC134,'ROZ (Inputs)'!AL161))</f>
        <v>0</v>
      </c>
      <c r="FF134" s="134">
        <f>IF('ROZ (Inputs)'!$Z162="Default",IF('ROZ (Inputs)'!AM162=0,'ROZ (Inputs)'!L$26,'ROZ (Inputs)'!AM162),IF('ROZ (Inputs)'!AM162=0,FD134,'ROZ (Inputs)'!AM161))</f>
        <v>0</v>
      </c>
      <c r="FG134" s="127">
        <f t="shared" si="101"/>
        <v>-4.7014899569937691</v>
      </c>
      <c r="FH134" s="67">
        <f t="shared" si="102"/>
        <v>-4.4987990588243418</v>
      </c>
      <c r="FI134" s="59">
        <f t="array" ref="FI134">IF(FE134=1, 1, (FG134-FJ134*'Saline (Inputs)'!$C$45))</f>
        <v>-4.6001445079090555</v>
      </c>
      <c r="FJ134" s="59">
        <f>IF(FE134=1, 0, ((FH134-FG134)/'Saline (Inputs)'!$D$45))</f>
        <v>7.9080274106369253E-2</v>
      </c>
      <c r="FL134" s="145">
        <v>127</v>
      </c>
      <c r="FM134" s="143">
        <f t="shared" si="103"/>
        <v>1</v>
      </c>
      <c r="FN134" s="143">
        <f t="shared" si="104"/>
        <v>1</v>
      </c>
      <c r="FO134" s="143">
        <f t="shared" si="105"/>
        <v>1</v>
      </c>
      <c r="FP134" s="143">
        <f t="shared" si="106"/>
        <v>1</v>
      </c>
      <c r="FQ134" s="143">
        <f t="shared" si="107"/>
        <v>1</v>
      </c>
      <c r="FR134" s="143">
        <f t="shared" si="108"/>
        <v>1</v>
      </c>
      <c r="FT134" s="145">
        <v>127</v>
      </c>
      <c r="FU134" s="34">
        <v>-5.5183083168232068E-4</v>
      </c>
      <c r="FV134" s="34">
        <v>-3.7759686165362162E-5</v>
      </c>
      <c r="FW134" s="34">
        <v>5.122483162272758E-5</v>
      </c>
      <c r="FZ134" s="140">
        <v>127</v>
      </c>
      <c r="GA134" s="78">
        <f>VLOOKUP('Shale_EERC (Inputs)'!$AI159,$ID$7:$IF$8,2,FALSE)</f>
        <v>0.2</v>
      </c>
      <c r="GB134" s="78">
        <f>VLOOKUP('Shale_EERC (Inputs)'!AI159,$AY$7:$BA$8,3,FALSE)</f>
        <v>0.8</v>
      </c>
      <c r="GC134" s="134">
        <f>IF('Shale_EERC (Inputs)'!$AI159="Default",IF('Shale_EERC (Inputs)'!AK159=0,'Shale_EERC (Inputs)'!L$19,'Shale_EERC (Inputs)'!AK159),IF('Shale_EERC (Inputs)'!AK159=0,GA134,'Shale_EERC (Inputs)'!AK159))</f>
        <v>0.2</v>
      </c>
      <c r="GD134" s="134">
        <f>IF('Shale_EERC (Inputs)'!$AI159="Default",IF('Shale_EERC (Inputs)'!AL159=0,'Shale_EERC (Inputs)'!M$19,'Shale_EERC (Inputs)'!AL159),IF('Shale_EERC (Inputs)'!AL159=0,GB134,'Shale_EERC (Inputs)'!AL159))</f>
        <v>0.8</v>
      </c>
      <c r="GE134" s="127">
        <f t="shared" si="109"/>
        <v>-1.3862943611198906</v>
      </c>
      <c r="GF134" s="67">
        <f t="shared" si="110"/>
        <v>1.3862949861200078</v>
      </c>
      <c r="GG134" s="59">
        <f>IF(GC134=1, 1, (GE134-GH134*'Saline (Inputs)'!$C$45))</f>
        <v>3.1250005871896747E-7</v>
      </c>
      <c r="GH134" s="59">
        <f>IF(GC134=1, 0, ((GF134-GE134)/'Saline (Inputs)'!$D$45))</f>
        <v>1.0817314815037018</v>
      </c>
      <c r="GI134" s="78">
        <f>VLOOKUP('Shale_EERC (Inputs)'!$AI159,$IH$7:$IJ$8,2,FALSE)</f>
        <v>0.2</v>
      </c>
      <c r="GJ134" s="78">
        <f>VLOOKUP('Shale_EERC (Inputs)'!$AI159,$IH$7:$IJ$8,3,FALSE)</f>
        <v>0.8</v>
      </c>
      <c r="GK134" s="134">
        <f>IF('Shale_EERC (Inputs)'!$AI159="Default",IF('Shale_EERC (Inputs)'!AM159=0,'Shale_EERC (Inputs)'!L$20,'Shale_EERC (Inputs)'!AM159),IF('Shale_EERC (Inputs)'!AM159=0,GI134,'Shale_EERC (Inputs)'!AM159))</f>
        <v>0.2</v>
      </c>
      <c r="GL134" s="134">
        <f>IF('Shale_EERC (Inputs)'!$AI159="Default",IF('Shale_EERC (Inputs)'!AN159=0,'Shale_EERC (Inputs)'!M$20,'Shale_EERC (Inputs)'!AN159),IF('Shale_EERC (Inputs)'!AN159=0,GJ134,'Shale_EERC (Inputs)'!AN159))</f>
        <v>0.8</v>
      </c>
      <c r="GM134" s="127">
        <f t="shared" si="111"/>
        <v>-1.3862943611198906</v>
      </c>
      <c r="GN134" s="67">
        <f t="shared" si="112"/>
        <v>1.3862949861200078</v>
      </c>
      <c r="GO134" s="59">
        <f t="array" ref="GO134">IF(GK134=1, 1, (GM134-GP134*'Saline (Inputs)'!$C$45))</f>
        <v>3.1250005871896747E-7</v>
      </c>
      <c r="GP134" s="59">
        <f>IF(GK134=1, 0, ((GN134-GM134)/'Saline (Inputs)'!$D$45))</f>
        <v>1.0817314815037018</v>
      </c>
      <c r="GQ134" s="78">
        <f>VLOOKUP('Shale_EERC (Inputs)'!$AI159,$IL$7:$IN$8,2,FALSE)</f>
        <v>0.2</v>
      </c>
      <c r="GR134" s="78">
        <f>VLOOKUP('Shale_EERC (Inputs)'!$AI159,$IL$7:$IN$8,3,FALSE)</f>
        <v>0.8</v>
      </c>
      <c r="GS134" s="134">
        <f>IF('Shale_EERC (Inputs)'!$AI159="Default",IF('Shale_EERC (Inputs)'!AO159=0,'Shale_EERC (Inputs)'!L$21,'Shale_EERC (Inputs)'!AO159),IF('Shale_EERC (Inputs)'!AO159=0,GQ134,'Shale_EERC (Inputs)'!AO159))</f>
        <v>0.2</v>
      </c>
      <c r="GT134" s="134">
        <f>IF('Shale_EERC (Inputs)'!$AI159="Default",IF('Shale_EERC (Inputs)'!AP159=0,'Shale_EERC (Inputs)'!M$21,'Shale_EERC (Inputs)'!AP159),IF('Shale_EERC (Inputs)'!AP159=0,GR134,'Shale_EERC (Inputs)'!AP159))</f>
        <v>0.8</v>
      </c>
      <c r="GU134" s="135">
        <f t="shared" si="121"/>
        <v>-1.3862943611198906</v>
      </c>
      <c r="GV134" s="136">
        <f t="shared" si="113"/>
        <v>1.3862949861200078</v>
      </c>
      <c r="GW134" s="137">
        <f t="array" ref="GW134">IF(GS134=1, 1, (GU134-GX134*'Saline (Inputs)'!$C$45))</f>
        <v>3.1250005871896747E-7</v>
      </c>
      <c r="GX134" s="137">
        <f>IF(GS134=1, 0, ((GV134-GU134)/'Saline (Inputs)'!$D$45))</f>
        <v>1.0817314815037018</v>
      </c>
      <c r="GY134" s="78">
        <f>VLOOKUP('Shale_EERC (Inputs)'!$AI159,$IP$7:$IR$8,2,FALSE)</f>
        <v>0.2</v>
      </c>
      <c r="GZ134" s="78">
        <f>VLOOKUP('Shale_EERC (Inputs)'!$AI159,$IP$7:$IR$8,3,FALSE)</f>
        <v>0.8</v>
      </c>
      <c r="HA134" s="134">
        <f>IF('Shale_EERC (Inputs)'!$AI159="Default",IF('Shale_EERC (Inputs)'!AQ159=0,'Shale_EERC (Inputs)'!L$22,'Shale_EERC (Inputs)'!AQ159),IF('Shale_EERC (Inputs)'!AQ159=0,GY134,'Shale_EERC (Inputs)'!AQ159))</f>
        <v>0.2</v>
      </c>
      <c r="HB134" s="134">
        <f>IF('Shale_EERC (Inputs)'!$AI159="Default",IF('Shale_EERC (Inputs)'!AR159=0,'Shale_EERC (Inputs)'!M$22,'Shale_EERC (Inputs)'!AR159),IF('Shale_EERC (Inputs)'!AR159=0,GZ134,'Shale_EERC (Inputs)'!AR159))</f>
        <v>0.8</v>
      </c>
      <c r="HC134" s="127">
        <f t="shared" si="114"/>
        <v>-1.3862943611198906</v>
      </c>
      <c r="HD134" s="67">
        <f t="shared" si="122"/>
        <v>1.3862949861200078</v>
      </c>
      <c r="HE134" s="59">
        <f t="array" ref="HE134">IF(HA134=1, 1, (HC134-HF134*'Saline (Inputs)'!$C$45))</f>
        <v>3.1250005871896747E-7</v>
      </c>
      <c r="HF134" s="59">
        <f>IF(HA134=1, 0, ((HD134-HC134)/'Saline (Inputs)'!$D$45))</f>
        <v>1.0817314815037018</v>
      </c>
      <c r="HG134" s="78">
        <f>VLOOKUP('Shale_EERC (Inputs)'!$AI159,$IT$7:$IV$8,2,FALSE)</f>
        <v>0.2</v>
      </c>
      <c r="HH134" s="78">
        <f>VLOOKUP('Shale_EERC (Inputs)'!$AI159,$IT$7:$IV$8,3,FALSE)</f>
        <v>0.8</v>
      </c>
      <c r="HI134" s="134">
        <f>IF('Shale_EERC (Inputs)'!$AI159="Default",IF('Shale_EERC (Inputs)'!AS159=0,'Shale_EERC (Inputs)'!L$23,'Shale_EERC (Inputs)'!AS159),IF('Shale_EERC (Inputs)'!AS159=0,HG134,'Shale_EERC (Inputs)'!AS159))</f>
        <v>0.2</v>
      </c>
      <c r="HJ134" s="134">
        <f>IF('Shale_EERC (Inputs)'!$AI159="Default",IF('Shale_EERC (Inputs)'!AT159=0,'Shale_EERC (Inputs)'!M$23,'Shale_EERC (Inputs)'!AT159),IF('Shale_EERC (Inputs)'!AT159=0,HH134,'Shale_EERC (Inputs)'!AT159))</f>
        <v>0.8</v>
      </c>
      <c r="HK134" s="127">
        <f t="shared" si="115"/>
        <v>-1.3862943611198906</v>
      </c>
      <c r="HL134" s="67">
        <f t="shared" si="123"/>
        <v>1.3862949861200078</v>
      </c>
      <c r="HM134" s="59">
        <f t="array" ref="HM134">IF(HI134=1, 1, (HK134-HN134*'Saline (Inputs)'!$C$45))</f>
        <v>3.1250005871896747E-7</v>
      </c>
      <c r="HN134" s="59">
        <f>IF(HI134=1, 0, ((HL134-HK134)/'Saline (Inputs)'!$D$45))</f>
        <v>1.0817314815037018</v>
      </c>
      <c r="HP134" s="145">
        <v>127</v>
      </c>
      <c r="HQ134" s="143">
        <f t="shared" si="116"/>
        <v>1</v>
      </c>
      <c r="HR134" s="143">
        <f t="shared" si="117"/>
        <v>1</v>
      </c>
      <c r="HS134" s="143">
        <f t="shared" si="118"/>
        <v>1</v>
      </c>
      <c r="HT134" s="143">
        <f t="shared" si="119"/>
        <v>1</v>
      </c>
      <c r="HU134" s="143">
        <f t="shared" si="120"/>
        <v>1</v>
      </c>
      <c r="HY134" s="233">
        <v>128</v>
      </c>
      <c r="HZ134" s="271">
        <v>1.7782072063710065E-5</v>
      </c>
      <c r="IA134" s="271">
        <v>9.1135509137532712E-5</v>
      </c>
      <c r="IB134" s="271">
        <v>5.9274272643981092E-4</v>
      </c>
    </row>
    <row r="135" spans="2:236" x14ac:dyDescent="0.35">
      <c r="B135" s="140">
        <v>128</v>
      </c>
      <c r="C135" s="78">
        <f>VLOOKUP('Saline (Inputs)'!$T162,'Depositional Environments'!$BK$11:$BU$26,2,FALSE)</f>
        <v>0.2</v>
      </c>
      <c r="D135" s="78">
        <f>VLOOKUP('Saline (Inputs)'!$T162,'Depositional Environments'!$BK$11:$BU$26,3,FALSE)</f>
        <v>0.8</v>
      </c>
      <c r="E135" s="134">
        <f>IF('Saline (Inputs)'!$T162="Default",IF('Saline (Inputs)'!V162=0,'Saline (Inputs)'!K$21,'Saline (Inputs)'!V162),IF('Saline (Inputs)'!V162=0,C135,'Saline (Inputs)'!V162))</f>
        <v>0</v>
      </c>
      <c r="F135" s="134">
        <f>IF('Saline (Inputs)'!$T162="Default",IF('Saline (Inputs)'!W162=0,'Saline (Inputs)'!L$21,'Saline (Inputs)'!W162),IF('Saline (Inputs)'!W162=0,D135,'Saline (Inputs)'!W162))</f>
        <v>0</v>
      </c>
      <c r="G135" s="127">
        <f t="shared" si="124"/>
        <v>-1.3862943611198906</v>
      </c>
      <c r="H135" s="67">
        <f t="shared" si="125"/>
        <v>1.3862943611198908</v>
      </c>
      <c r="I135" s="59">
        <f>IF(E135=1, 1, (G135-J135*'Saline (Inputs)'!$C$45))</f>
        <v>2.2204460492503131E-16</v>
      </c>
      <c r="J135" s="59">
        <f>IF(E135=1, 0, ((H135-G135)/'Saline (Inputs)'!$D$45))</f>
        <v>1.0817312376586106</v>
      </c>
      <c r="K135" s="78">
        <f>VLOOKUP('Saline (Inputs)'!$T162,'Depositional Environments'!$BK$11:$BU$26,4,FALSE)</f>
        <v>0.21</v>
      </c>
      <c r="L135" s="78">
        <f>VLOOKUP('Saline (Inputs)'!$T162,'Depositional Environments'!$BK$11:$BU$26,5,FALSE)</f>
        <v>0.76</v>
      </c>
      <c r="M135" s="134">
        <f>IF('Saline (Inputs)'!$T162="Default",IF('Saline (Inputs)'!X162=0,'Saline (Inputs)'!K$22,'Saline (Inputs)'!X162), IF('Saline (Inputs)'!X162=0,Calculations!K135,'Saline (Inputs)'!X162))</f>
        <v>0</v>
      </c>
      <c r="N135" s="134">
        <f>IF('Saline (Inputs)'!$T162="Default",IF('Saline (Inputs)'!Y162=0,'Saline (Inputs)'!L$22,'Saline (Inputs)'!Y162), IF('Saline (Inputs)'!Y162=0,Calculations!L135,'Saline (Inputs)'!Y162))</f>
        <v>0</v>
      </c>
      <c r="O135" s="127">
        <f t="shared" si="126"/>
        <v>-1.3249254147435987</v>
      </c>
      <c r="P135" s="67">
        <f t="shared" si="127"/>
        <v>1.1526795099383855</v>
      </c>
      <c r="Q135" s="59">
        <f t="array" ref="Q135">IF(M135=1, 1, (O135-R135*'Saline (Inputs)'!$C$45))</f>
        <v>-8.612295240260659E-2</v>
      </c>
      <c r="R135" s="59">
        <f>IF(M135=1, 0, ((P135-O135)/'Saline (Inputs)'!$D$45))</f>
        <v>0.96664269752934828</v>
      </c>
      <c r="S135" s="78">
        <f>VLOOKUP('Saline (Inputs)'!$T162,'Depositional Environments'!$BK$11:$BU$26,6,FALSE)</f>
        <v>0.61</v>
      </c>
      <c r="T135" s="78">
        <f>VLOOKUP('Saline (Inputs)'!$T162,'Depositional Environments'!$BK$11:$BU$26,7,FALSE)</f>
        <v>0.71</v>
      </c>
      <c r="U135" s="134">
        <f>IF('Saline (Inputs)'!$T162="Default",IF('Saline (Inputs)'!Z162=0,'Saline (Inputs)'!K$23,'Saline (Inputs)'!Z162),IF('Saline (Inputs)'!Z162=0,S135,'Saline (Inputs)'!Z162))</f>
        <v>0</v>
      </c>
      <c r="V135" s="134">
        <f>IF('Saline (Inputs)'!$T162="Default",IF('Saline (Inputs)'!AA162=0,'Saline (Inputs)'!L$23,'Saline (Inputs)'!AA162),IF('Saline (Inputs)'!AA162=0,T135,'Saline (Inputs)'!AA162))</f>
        <v>0</v>
      </c>
      <c r="W135" s="127">
        <f t="shared" si="128"/>
        <v>0.44731221804366483</v>
      </c>
      <c r="X135" s="67">
        <f t="shared" si="129"/>
        <v>0.89538404705484131</v>
      </c>
      <c r="Y135" s="59">
        <f t="array" ref="Y135">IF(U135=1, 1, (W135-Z135*'Saline (Inputs)'!$C$45))</f>
        <v>0.67134813254925307</v>
      </c>
      <c r="Z135" s="59">
        <f>IF(U135=1, 0, ((X135-W135)/'Saline (Inputs)'!$D$45))</f>
        <v>0.17481615295782754</v>
      </c>
      <c r="AA135" s="78">
        <f>VLOOKUP('Saline (Inputs)'!$T162,'Depositional Environments'!$BK$11:$BU$26,8,FALSE)</f>
        <v>0.19</v>
      </c>
      <c r="AB135" s="78">
        <f>VLOOKUP('Saline (Inputs)'!$T162,'Depositional Environments'!$BK$11:$BU$26,9,FALSE)</f>
        <v>0.59</v>
      </c>
      <c r="AC135" s="134">
        <f>IF('Saline (Inputs)'!$T162="Default",IF('Saline (Inputs)'!AB162=0,'Saline (Inputs)'!K$24,'Saline (Inputs)'!AB162),IF('Saline (Inputs)'!AB162=0,AA135,'Saline (Inputs)'!AB162))</f>
        <v>0</v>
      </c>
      <c r="AD135" s="134">
        <f>IF('Saline (Inputs)'!$T162="Default",IF('Saline (Inputs)'!AC162=0,'Saline (Inputs)'!L$24,'Saline (Inputs)'!AC162),IF('Saline (Inputs)'!AC162=0,AB135,'Saline (Inputs)'!AC162))</f>
        <v>0</v>
      </c>
      <c r="AE135" s="127">
        <f t="shared" si="130"/>
        <v>-1.4500101755059984</v>
      </c>
      <c r="AF135" s="67">
        <f t="shared" si="131"/>
        <v>0.36396537720141148</v>
      </c>
      <c r="AG135" s="59">
        <f t="array" ref="AG135">IF(AC135=1, 1, (AE135-AH135*'Saline (Inputs)'!$C$45))</f>
        <v>-0.54302239915229344</v>
      </c>
      <c r="AH135" s="59">
        <f>IF(AC135=1, 0, ((AF135-AE135)/'Saline (Inputs)'!$D$45))</f>
        <v>0.7077263223257636</v>
      </c>
      <c r="AI135" s="78">
        <f>VLOOKUP('Saline (Inputs)'!$T162,'Depositional Environments'!$BK$11:$BU$26,10,FALSE)</f>
        <v>0.39</v>
      </c>
      <c r="AJ135" s="78">
        <f>VLOOKUP('Saline (Inputs)'!$T162,'Depositional Environments'!$BK$11:$BU$26,11,FALSE)</f>
        <v>0.81</v>
      </c>
      <c r="AK135" s="134">
        <f>IF('Saline (Inputs)'!$T162="Default",IF('Saline (Inputs)'!K$25=0,'Saline (Inputs)'!AD162,'Saline (Inputs)'!$K$25),IF('Saline (Inputs)'!AD162=0,AI135,'Saline (Inputs)'!AD162))</f>
        <v>0</v>
      </c>
      <c r="AL135" s="134">
        <f>IF('Saline (Inputs)'!$T162="Default",IF('Saline (Inputs)'!L$25=0,'Saline (Inputs)'!AE162,'Saline (Inputs)'!$L$25),IF('Saline (Inputs)'!AE162=0,AJ135,'Saline (Inputs)'!AE162))</f>
        <v>0</v>
      </c>
      <c r="AM135" s="127">
        <f t="shared" si="132"/>
        <v>-0.44731221804366478</v>
      </c>
      <c r="AN135" s="67">
        <f t="shared" si="133"/>
        <v>1.4500101755059986</v>
      </c>
      <c r="AO135" s="59">
        <f t="array" ref="AO135">IF(AK135=1, 1, (AM135-AP135*'Saline (Inputs)'!$C$45))</f>
        <v>0.50134897873116691</v>
      </c>
      <c r="AP135" s="59">
        <f>IF(AK135=1, 0, ((AN135-AM135)/'Saline (Inputs)'!$D$45))</f>
        <v>0.74024426506138619</v>
      </c>
      <c r="AR135" s="145">
        <v>128</v>
      </c>
      <c r="AS135" s="143">
        <f t="shared" si="74"/>
        <v>1</v>
      </c>
      <c r="AT135" s="143">
        <f t="shared" si="75"/>
        <v>1</v>
      </c>
      <c r="AU135" s="143">
        <f t="shared" si="76"/>
        <v>1</v>
      </c>
      <c r="AV135" s="143">
        <f t="shared" si="77"/>
        <v>1</v>
      </c>
      <c r="AW135" s="143">
        <f t="shared" si="78"/>
        <v>1</v>
      </c>
      <c r="BS135" s="140">
        <v>128</v>
      </c>
      <c r="BT135" s="78">
        <f>VLOOKUP('Shale (Inputs)'!AC162,$AY$7:$BA$8,2,FALSE)</f>
        <v>0.2</v>
      </c>
      <c r="BU135" s="78">
        <f>VLOOKUP('Shale (Inputs)'!AC162,$AY$7:$BA$8,3,FALSE)</f>
        <v>0.8</v>
      </c>
      <c r="BV135" s="134">
        <f>IF('Shale (Inputs)'!$AC162="Default",IF('Shale (Inputs)'!AE162=0,'Shale (Inputs)'!L$19,'Shale (Inputs)'!AE162),IF('Shale (Inputs)'!AE162=0,BT135,'Shale (Inputs)'!AE162))</f>
        <v>0.2</v>
      </c>
      <c r="BW135" s="134">
        <f>IF('Shale (Inputs)'!$AC162="Default",IF('Shale (Inputs)'!AF162=0,'Shale (Inputs)'!M$19,'Shale (Inputs)'!AF162),IF('Shale (Inputs)'!AF162=0,BU135,'Shale (Inputs)'!AF162))</f>
        <v>0.8</v>
      </c>
      <c r="BX135" s="127">
        <f t="shared" si="79"/>
        <v>-1.3862943611198906</v>
      </c>
      <c r="BY135" s="67">
        <f t="shared" si="80"/>
        <v>1.3862949861200078</v>
      </c>
      <c r="BZ135" s="59">
        <f>IF(BV135=1, 1, (BX135-CA135*'Saline (Inputs)'!$C$45))</f>
        <v>3.1250005871896747E-7</v>
      </c>
      <c r="CA135" s="59">
        <f>IF(BV135=1, 0, ((BY135-BX135)/'Saline (Inputs)'!$D$45))</f>
        <v>1.0817314815037018</v>
      </c>
      <c r="CB135" s="78">
        <f>VLOOKUP('Shale (Inputs)'!AC162,Calculations!$BC$7:$BE$8,2,FALSE)</f>
        <v>0.03</v>
      </c>
      <c r="CC135" s="78">
        <f>VLOOKUP('Shale (Inputs)'!AC162,Calculations!$BC$7:$BE$8,3,FALSE)</f>
        <v>0.92</v>
      </c>
      <c r="CD135" s="134">
        <f>IF('Shale (Inputs)'!$AC162="Default",IF('Shale (Inputs)'!AG162=0,'Shale (Inputs)'!L$20,'Shale (Inputs)'!AG162),IF('Shale (Inputs)'!AG162=0,CB135,'Shale (Inputs)'!AG162))</f>
        <v>0.03</v>
      </c>
      <c r="CE135" s="134">
        <f>IF('Shale (Inputs)'!$AC162="Default",IF('Shale (Inputs)'!AH162=0,'Shale (Inputs)'!M$20,'Shale (Inputs)'!AH162),IF('Shale (Inputs)'!AH162=0,CC135,'Shale (Inputs)'!AH162))</f>
        <v>0.92</v>
      </c>
      <c r="CF135" s="127">
        <f t="shared" si="81"/>
        <v>-3.4760986898352733</v>
      </c>
      <c r="CG135" s="67">
        <f t="shared" si="82"/>
        <v>2.4423483940656316</v>
      </c>
      <c r="CH135" s="59">
        <f t="array" ref="CH135">IF(CD135=1, 1, (CF135-CI135*'Saline (Inputs)'!$C$45))</f>
        <v>-0.51687514788482103</v>
      </c>
      <c r="CI135" s="59">
        <f>IF(CD135=1, 0, ((CG135-CF135)/'Saline (Inputs)'!$D$45))</f>
        <v>2.3090943989389285</v>
      </c>
      <c r="CJ135" s="78">
        <f>VLOOKUP('Shale (Inputs)'!$AJ162,Calculations!$BG$18:$BI$25,2,FALSE)</f>
        <v>0.25</v>
      </c>
      <c r="CK135" s="78">
        <f>VLOOKUP('Shale (Inputs)'!$AJ162,Calculations!$BG$18:$BI$25,3,FALSE)</f>
        <v>0.53</v>
      </c>
      <c r="CL135" s="134">
        <f>IF('Shale (Inputs)'!$AJ162="Default",IF('Shale (Inputs)'!AL162=0,'Shale (Inputs)'!L$24,'Shale (Inputs)'!AL162),IF('Shale (Inputs)'!AL162=0,CJ135,'Shale (Inputs)'!AL162))</f>
        <v>0.2</v>
      </c>
      <c r="CM135" s="134">
        <f>IF('Shale (Inputs)'!$AJ162="Default",IF('Shale (Inputs)'!AM162=0,'Shale (Inputs)'!M$24,'Shale (Inputs)'!AM162),IF('Shale (Inputs)'!AM162=0,CK135,'Shale (Inputs)'!AM162))</f>
        <v>0.85</v>
      </c>
      <c r="CN135" s="135">
        <f t="shared" si="83"/>
        <v>-1.3862943611198906</v>
      </c>
      <c r="CO135" s="136">
        <f t="shared" si="84"/>
        <v>1.7346018397020466</v>
      </c>
      <c r="CP135" s="137">
        <f t="array" ref="CP135">IF(CL135=1, 1, (CN135-CQ135*'Saline (Inputs)'!$C$45))</f>
        <v>0.17415373929107769</v>
      </c>
      <c r="CQ135" s="137">
        <f>IF(CL135=1, 0, ((CO135-CN135)/'Saline (Inputs)'!$D$45))</f>
        <v>1.2176241224814466</v>
      </c>
      <c r="CR135" s="78">
        <f>VLOOKUP('Shale (Inputs)'!$AJ162,Calculations!$BK$18:$BM$25,2,FALSE)</f>
        <v>0.14000000000000001</v>
      </c>
      <c r="CS135" s="78">
        <f>VLOOKUP('Shale (Inputs)'!$AJ162,Calculations!$BK$18:$BM$25,3,FALSE)</f>
        <v>0.34</v>
      </c>
      <c r="CT135" s="134">
        <f>IF('Shale (Inputs)'!$AJ162="Default",IF('Shale (Inputs)'!AN162=0,'Shale (Inputs)'!L$25,'Shale (Inputs)'!AN162),IF('Shale (Inputs)'!AN162=0,CR135,'Shale (Inputs)'!AN162))</f>
        <v>0.1</v>
      </c>
      <c r="CU135" s="134">
        <f>IF('Shale (Inputs)'!$AJ162="Default",IF('Shale (Inputs)'!AO162=0,'Shale (Inputs)'!M$25,'Shale (Inputs)'!AO162),IF('Shale (Inputs)'!AO162=0,CS135,'Shale (Inputs)'!AO162))</f>
        <v>0.49</v>
      </c>
      <c r="CV135" s="127">
        <f t="shared" si="85"/>
        <v>-2.1972245773362191</v>
      </c>
      <c r="CW135" s="67">
        <f t="shared" si="86"/>
        <v>-4.0004934453636599E-2</v>
      </c>
      <c r="CX135" s="59">
        <f t="array" ref="CX135">IF(CT135=1, 1, (CV135-CY135*'Saline (Inputs)'!$C$45))</f>
        <v>-1.1186147558949278</v>
      </c>
      <c r="CY135" s="59">
        <f>IF(CT135=1, 0, ((CW135-CV135)/'Saline (Inputs)'!$D$45))</f>
        <v>0.84164371566502805</v>
      </c>
      <c r="DA135" s="145">
        <v>128</v>
      </c>
      <c r="DB135" s="143">
        <f t="shared" si="87"/>
        <v>1</v>
      </c>
      <c r="DC135" s="143">
        <f t="shared" si="88"/>
        <v>1</v>
      </c>
      <c r="DD135" s="143">
        <f t="shared" si="89"/>
        <v>1</v>
      </c>
      <c r="DE135" s="143">
        <f t="shared" si="90"/>
        <v>1</v>
      </c>
      <c r="DI135" s="233">
        <v>129</v>
      </c>
      <c r="DJ135" s="231">
        <v>1.3073823538433931E-5</v>
      </c>
      <c r="DK135" s="231">
        <v>8.0737238022271024E-5</v>
      </c>
      <c r="DL135" s="231">
        <v>5.793945165352808E-4</v>
      </c>
      <c r="DN135" s="140">
        <v>128</v>
      </c>
      <c r="DO135" s="77">
        <f>VLOOKUP('ROZ (Inputs)'!$Z163,'Depositional Environments'!$BW$11:$CI$26,2,FALSE)</f>
        <v>0.2</v>
      </c>
      <c r="DP135" s="77">
        <f>VLOOKUP('ROZ (Inputs)'!$Z163,'Depositional Environments'!$BW$11:$CI$26,3,FALSE)</f>
        <v>0.8</v>
      </c>
      <c r="DQ135" s="134">
        <f>IF('ROZ (Inputs)'!$Z163="Default",IF('ROZ (Inputs)'!AB163=0,'ROZ (Inputs)'!K$21,'ROZ (Inputs)'!AB163),IF('ROZ (Inputs)'!AB163=0,DO135,'ROZ (Inputs)'!AB163))</f>
        <v>0</v>
      </c>
      <c r="DR135" s="134">
        <f>IF('ROZ (Inputs)'!$Z163="Default",IF('ROZ (Inputs)'!AC163=0,'ROZ (Inputs)'!L$21,'ROZ (Inputs)'!AC163),IF('ROZ (Inputs)'!AC163=0,DP135,'ROZ (Inputs)'!AC163))</f>
        <v>0</v>
      </c>
      <c r="DS135" s="127">
        <f t="shared" si="91"/>
        <v>-1.3862943611198906</v>
      </c>
      <c r="DT135" s="67">
        <f t="shared" si="92"/>
        <v>1.3862943611198908</v>
      </c>
      <c r="DU135" s="59">
        <f>IF(DQ135=1, 1, (DS135-DV135*'Saline (Inputs)'!$C$45))</f>
        <v>2.2204460492503131E-16</v>
      </c>
      <c r="DV135" s="59">
        <f>IF(DQ135=1, 0, ((DT135-DS135)/'Saline (Inputs)'!$D$45))</f>
        <v>1.0817312376586106</v>
      </c>
      <c r="DW135" s="77">
        <f>VLOOKUP('ROZ (Inputs)'!$Z163,'Depositional Environments'!$BW$11:$CI$26,4,FALSE)</f>
        <v>0.21</v>
      </c>
      <c r="DX135" s="77">
        <f>VLOOKUP('ROZ (Inputs)'!$Z163,'Depositional Environments'!$BW$11:$CI$26,5,FALSE)</f>
        <v>0.76</v>
      </c>
      <c r="DY135" s="134">
        <f>IF('ROZ (Inputs)'!$Z163="Default",IF('ROZ (Inputs)'!AD163=0,'ROZ (Inputs)'!K$22,'ROZ (Inputs)'!AD163),IF('ROZ (Inputs)'!AD163=0,DW135,'ROZ (Inputs)'!AD162))</f>
        <v>0</v>
      </c>
      <c r="DZ135" s="134">
        <f>IF('ROZ (Inputs)'!$Z163="Default",IF('ROZ (Inputs)'!AE163=0,'ROZ (Inputs)'!L$22,'ROZ (Inputs)'!AE163),IF('ROZ (Inputs)'!AE163=0,DX135,'ROZ (Inputs)'!AD162))</f>
        <v>0</v>
      </c>
      <c r="EA135" s="127">
        <f t="shared" si="93"/>
        <v>-1.3249254147435987</v>
      </c>
      <c r="EB135" s="67">
        <f t="shared" si="94"/>
        <v>1.1526795099383855</v>
      </c>
      <c r="EC135" s="59">
        <f t="array" ref="EC135">IF(DY135=1, 1, (EA135-ED135*'Saline (Inputs)'!$C$45))</f>
        <v>-8.612295240260659E-2</v>
      </c>
      <c r="ED135" s="59">
        <f>IF(DY135=1, 0, ((EB135-EA135)/'Saline (Inputs)'!$D$45))</f>
        <v>0.96664269752934828</v>
      </c>
      <c r="EE135" s="77">
        <f>VLOOKUP('ROZ (Inputs)'!$Z163,'Depositional Environments'!$BW$11:$CI$26,6,FALSE)</f>
        <v>0.64</v>
      </c>
      <c r="EF135" s="77">
        <f>VLOOKUP('ROZ (Inputs)'!$Z163,'Depositional Environments'!$BW$11:$CI$26,7,FALSE)</f>
        <v>0.77</v>
      </c>
      <c r="EG135" s="134">
        <f>IF('ROZ (Inputs)'!$Z163="Default",IF('ROZ (Inputs)'!AF163=0,'ROZ (Inputs)'!K$23,'ROZ (Inputs)'!AF163),IF('ROZ (Inputs)'!AF163=0,EE135,'ROZ (Inputs)'!AF162))</f>
        <v>0</v>
      </c>
      <c r="EH135" s="134">
        <f>IF('ROZ (Inputs)'!$Z163="Default",IF('ROZ (Inputs)'!AG163=0,'ROZ (Inputs)'!L$23,'ROZ (Inputs)'!AG163),IF('ROZ (Inputs)'!AG163=0,EF135,'ROZ (Inputs)'!AG162))</f>
        <v>0</v>
      </c>
      <c r="EI135" s="127">
        <f t="shared" si="95"/>
        <v>0.57536414490356191</v>
      </c>
      <c r="EJ135" s="67">
        <f t="shared" si="96"/>
        <v>1.2083112059245342</v>
      </c>
      <c r="EK135" s="59">
        <f t="array" ref="EK135">IF(EG135=1, 1, (EI135-EL135*'Saline (Inputs)'!$C$45))</f>
        <v>0.89183767541404801</v>
      </c>
      <c r="EL135" s="59">
        <f>IF(EG135=1, 0, ((EJ135-EI135)/'Saline (Inputs)'!$D$45))</f>
        <v>0.24694560797949588</v>
      </c>
      <c r="EM135" s="77">
        <f>VLOOKUP('ROZ (Inputs)'!$Z163,'Depositional Environments'!$BW$11:$CI$26,8,FALSE)</f>
        <v>0.16</v>
      </c>
      <c r="EN135" s="77">
        <f>VLOOKUP('ROZ (Inputs)'!$Z163,'Depositional Environments'!$BW$11:$CI$26,9,FALSE)</f>
        <v>0.39</v>
      </c>
      <c r="EO135" s="134">
        <f>IF('ROZ (Inputs)'!$Z163="Default",IF('ROZ (Inputs)'!AH163=0,'ROZ (Inputs)'!K$24,'ROZ (Inputs)'!AH163),IF('ROZ (Inputs)'!AH163=0,EM135,'ROZ (Inputs)'!AH162))</f>
        <v>0</v>
      </c>
      <c r="EP135" s="134">
        <f>IF('ROZ (Inputs)'!$Z163="Default",IF('ROZ (Inputs)'!AI163=0,'ROZ (Inputs)'!L$24,'ROZ (Inputs)'!AI163),IF('ROZ (Inputs)'!AI163=0,EN135,'ROZ (Inputs)'!AI162))</f>
        <v>0</v>
      </c>
      <c r="EQ135" s="127">
        <f t="shared" si="97"/>
        <v>-1.6582280766035322</v>
      </c>
      <c r="ER135" s="67">
        <f t="shared" si="98"/>
        <v>-0.44731221804366478</v>
      </c>
      <c r="ES135" s="59">
        <f t="array" ref="ES135">IF(EO135=1, 1, (EQ135-ET135*'Saline (Inputs)'!$C$45))</f>
        <v>-1.0527701473235984</v>
      </c>
      <c r="ET135" s="59">
        <f>IF(EO135=1, 0, ((ER135-EQ135)/'Saline (Inputs)'!$D$45))</f>
        <v>0.47244133248952946</v>
      </c>
      <c r="EU135" s="77">
        <f>VLOOKUP('ROZ (Inputs)'!$Z163,'Depositional Environments'!$BW$11:$CI$26,10,FALSE)</f>
        <v>0.35</v>
      </c>
      <c r="EV135" s="77">
        <f>VLOOKUP('ROZ (Inputs)'!$Z163,'Depositional Environments'!$BW$11:$CI$26,11,FALSE)</f>
        <v>0.76</v>
      </c>
      <c r="EW135" s="134">
        <f>IF('ROZ (Inputs)'!$Z163="Default",IF('ROZ (Inputs)'!AJ163=0,'ROZ (Inputs)'!K$25,'ROZ (Inputs)'!AJ163),IF('ROZ (Inputs)'!AJ163=0,EU135,'ROZ (Inputs)'!AJ162))</f>
        <v>0</v>
      </c>
      <c r="EX135" s="134">
        <f>IF('ROZ (Inputs)'!$Z163="Default",IF('ROZ (Inputs)'!AK163=0,'ROZ (Inputs)'!L$25,'ROZ (Inputs)'!AK163),IF('ROZ (Inputs)'!AK163=0,EV135,'ROZ (Inputs)'!AK162))</f>
        <v>0</v>
      </c>
      <c r="EY135" s="127">
        <f t="shared" si="99"/>
        <v>-0.61903920840622351</v>
      </c>
      <c r="EZ135" s="67">
        <f t="shared" si="100"/>
        <v>1.1526795099383855</v>
      </c>
      <c r="FA135" s="59">
        <f t="array" ref="FA135">IF(EW135=1, 1, (EY135-FB135*'Saline (Inputs)'!$C$45))</f>
        <v>0.26682015076608112</v>
      </c>
      <c r="FB135" s="59">
        <f>IF(EW135=1, 0, ((EZ135-EY135)/'Saline (Inputs)'!$D$45))</f>
        <v>0.69123973079917</v>
      </c>
      <c r="FC135" s="283">
        <f>VLOOKUP('ROZ (Inputs)'!$Z163,'Depositional Environments'!$BW$11:$CI$26,12,FALSE)</f>
        <v>8.9999999999999993E-3</v>
      </c>
      <c r="FD135" s="283">
        <f>VLOOKUP('ROZ (Inputs)'!$Z163,'Depositional Environments'!$BW$11:$CI$26,13,FALSE)</f>
        <v>1.0999999999999999E-2</v>
      </c>
      <c r="FE135" s="134">
        <f>IF('ROZ (Inputs)'!$Z163="Default",IF('ROZ (Inputs)'!AL163=0,'ROZ (Inputs)'!K$26,'ROZ (Inputs)'!AL163),IF('ROZ (Inputs)'!AL163=0,FC135,'ROZ (Inputs)'!AL162))</f>
        <v>0</v>
      </c>
      <c r="FF135" s="134">
        <f>IF('ROZ (Inputs)'!$Z163="Default",IF('ROZ (Inputs)'!AM163=0,'ROZ (Inputs)'!L$26,'ROZ (Inputs)'!AM163),IF('ROZ (Inputs)'!AM163=0,FD135,'ROZ (Inputs)'!AM162))</f>
        <v>0</v>
      </c>
      <c r="FG135" s="127">
        <f t="shared" si="101"/>
        <v>-4.7014899569937691</v>
      </c>
      <c r="FH135" s="67">
        <f t="shared" si="102"/>
        <v>-4.4987990588243418</v>
      </c>
      <c r="FI135" s="59">
        <f t="array" ref="FI135">IF(FE135=1, 1, (FG135-FJ135*'Saline (Inputs)'!$C$45))</f>
        <v>-4.6001445079090555</v>
      </c>
      <c r="FJ135" s="59">
        <f>IF(FE135=1, 0, ((FH135-FG135)/'Saline (Inputs)'!$D$45))</f>
        <v>7.9080274106369253E-2</v>
      </c>
      <c r="FL135" s="145">
        <v>128</v>
      </c>
      <c r="FM135" s="143">
        <f t="shared" si="103"/>
        <v>1</v>
      </c>
      <c r="FN135" s="143">
        <f t="shared" si="104"/>
        <v>1</v>
      </c>
      <c r="FO135" s="143">
        <f t="shared" si="105"/>
        <v>1</v>
      </c>
      <c r="FP135" s="143">
        <f t="shared" si="106"/>
        <v>1</v>
      </c>
      <c r="FQ135" s="143">
        <f t="shared" si="107"/>
        <v>1</v>
      </c>
      <c r="FR135" s="143">
        <f t="shared" si="108"/>
        <v>1</v>
      </c>
      <c r="FT135" s="145">
        <v>128</v>
      </c>
      <c r="FU135" s="34">
        <v>-5.5664373212495019E-4</v>
      </c>
      <c r="FV135" s="34">
        <v>-3.5468819987723385E-5</v>
      </c>
      <c r="FW135" s="34">
        <v>5.2113404308376547E-5</v>
      </c>
      <c r="FZ135" s="140">
        <v>128</v>
      </c>
      <c r="GA135" s="78">
        <f>VLOOKUP('Shale_EERC (Inputs)'!$AI160,$ID$7:$IF$8,2,FALSE)</f>
        <v>0.2</v>
      </c>
      <c r="GB135" s="78">
        <f>VLOOKUP('Shale_EERC (Inputs)'!AI160,$AY$7:$BA$8,3,FALSE)</f>
        <v>0.8</v>
      </c>
      <c r="GC135" s="134">
        <f>IF('Shale_EERC (Inputs)'!$AI160="Default",IF('Shale_EERC (Inputs)'!AK160=0,'Shale_EERC (Inputs)'!L$19,'Shale_EERC (Inputs)'!AK160),IF('Shale_EERC (Inputs)'!AK160=0,GA135,'Shale_EERC (Inputs)'!AK160))</f>
        <v>0.2</v>
      </c>
      <c r="GD135" s="134">
        <f>IF('Shale_EERC (Inputs)'!$AI160="Default",IF('Shale_EERC (Inputs)'!AL160=0,'Shale_EERC (Inputs)'!M$19,'Shale_EERC (Inputs)'!AL160),IF('Shale_EERC (Inputs)'!AL160=0,GB135,'Shale_EERC (Inputs)'!AL160))</f>
        <v>0.8</v>
      </c>
      <c r="GE135" s="127">
        <f t="shared" si="109"/>
        <v>-1.3862943611198906</v>
      </c>
      <c r="GF135" s="67">
        <f t="shared" si="110"/>
        <v>1.3862949861200078</v>
      </c>
      <c r="GG135" s="59">
        <f>IF(GC135=1, 1, (GE135-GH135*'Saline (Inputs)'!$C$45))</f>
        <v>3.1250005871896747E-7</v>
      </c>
      <c r="GH135" s="59">
        <f>IF(GC135=1, 0, ((GF135-GE135)/'Saline (Inputs)'!$D$45))</f>
        <v>1.0817314815037018</v>
      </c>
      <c r="GI135" s="78">
        <f>VLOOKUP('Shale_EERC (Inputs)'!$AI160,$IH$7:$IJ$8,2,FALSE)</f>
        <v>0.2</v>
      </c>
      <c r="GJ135" s="78">
        <f>VLOOKUP('Shale_EERC (Inputs)'!$AI160,$IH$7:$IJ$8,3,FALSE)</f>
        <v>0.8</v>
      </c>
      <c r="GK135" s="134">
        <f>IF('Shale_EERC (Inputs)'!$AI160="Default",IF('Shale_EERC (Inputs)'!AM160=0,'Shale_EERC (Inputs)'!L$20,'Shale_EERC (Inputs)'!AM160),IF('Shale_EERC (Inputs)'!AM160=0,GI135,'Shale_EERC (Inputs)'!AM160))</f>
        <v>0.2</v>
      </c>
      <c r="GL135" s="134">
        <f>IF('Shale_EERC (Inputs)'!$AI160="Default",IF('Shale_EERC (Inputs)'!AN160=0,'Shale_EERC (Inputs)'!M$20,'Shale_EERC (Inputs)'!AN160),IF('Shale_EERC (Inputs)'!AN160=0,GJ135,'Shale_EERC (Inputs)'!AN160))</f>
        <v>0.8</v>
      </c>
      <c r="GM135" s="127">
        <f t="shared" si="111"/>
        <v>-1.3862943611198906</v>
      </c>
      <c r="GN135" s="67">
        <f t="shared" si="112"/>
        <v>1.3862949861200078</v>
      </c>
      <c r="GO135" s="59">
        <f t="array" ref="GO135">IF(GK135=1, 1, (GM135-GP135*'Saline (Inputs)'!$C$45))</f>
        <v>3.1250005871896747E-7</v>
      </c>
      <c r="GP135" s="59">
        <f>IF(GK135=1, 0, ((GN135-GM135)/'Saline (Inputs)'!$D$45))</f>
        <v>1.0817314815037018</v>
      </c>
      <c r="GQ135" s="78">
        <f>VLOOKUP('Shale_EERC (Inputs)'!$AI160,$IL$7:$IN$8,2,FALSE)</f>
        <v>0.2</v>
      </c>
      <c r="GR135" s="78">
        <f>VLOOKUP('Shale_EERC (Inputs)'!$AI160,$IL$7:$IN$8,3,FALSE)</f>
        <v>0.8</v>
      </c>
      <c r="GS135" s="134">
        <f>IF('Shale_EERC (Inputs)'!$AI160="Default",IF('Shale_EERC (Inputs)'!AO160=0,'Shale_EERC (Inputs)'!L$21,'Shale_EERC (Inputs)'!AO160),IF('Shale_EERC (Inputs)'!AO160=0,GQ135,'Shale_EERC (Inputs)'!AO160))</f>
        <v>0.2</v>
      </c>
      <c r="GT135" s="134">
        <f>IF('Shale_EERC (Inputs)'!$AI160="Default",IF('Shale_EERC (Inputs)'!AP160=0,'Shale_EERC (Inputs)'!M$21,'Shale_EERC (Inputs)'!AP160),IF('Shale_EERC (Inputs)'!AP160=0,GR135,'Shale_EERC (Inputs)'!AP160))</f>
        <v>0.8</v>
      </c>
      <c r="GU135" s="135">
        <f t="shared" si="121"/>
        <v>-1.3862943611198906</v>
      </c>
      <c r="GV135" s="136">
        <f t="shared" si="113"/>
        <v>1.3862949861200078</v>
      </c>
      <c r="GW135" s="137">
        <f t="array" ref="GW135">IF(GS135=1, 1, (GU135-GX135*'Saline (Inputs)'!$C$45))</f>
        <v>3.1250005871896747E-7</v>
      </c>
      <c r="GX135" s="137">
        <f>IF(GS135=1, 0, ((GV135-GU135)/'Saline (Inputs)'!$D$45))</f>
        <v>1.0817314815037018</v>
      </c>
      <c r="GY135" s="78">
        <f>VLOOKUP('Shale_EERC (Inputs)'!$AI160,$IP$7:$IR$8,2,FALSE)</f>
        <v>0.2</v>
      </c>
      <c r="GZ135" s="78">
        <f>VLOOKUP('Shale_EERC (Inputs)'!$AI160,$IP$7:$IR$8,3,FALSE)</f>
        <v>0.8</v>
      </c>
      <c r="HA135" s="134">
        <f>IF('Shale_EERC (Inputs)'!$AI160="Default",IF('Shale_EERC (Inputs)'!AQ160=0,'Shale_EERC (Inputs)'!L$22,'Shale_EERC (Inputs)'!AQ160),IF('Shale_EERC (Inputs)'!AQ160=0,GY135,'Shale_EERC (Inputs)'!AQ160))</f>
        <v>0.2</v>
      </c>
      <c r="HB135" s="134">
        <f>IF('Shale_EERC (Inputs)'!$AI160="Default",IF('Shale_EERC (Inputs)'!AR160=0,'Shale_EERC (Inputs)'!M$22,'Shale_EERC (Inputs)'!AR160),IF('Shale_EERC (Inputs)'!AR160=0,GZ135,'Shale_EERC (Inputs)'!AR160))</f>
        <v>0.8</v>
      </c>
      <c r="HC135" s="127">
        <f t="shared" si="114"/>
        <v>-1.3862943611198906</v>
      </c>
      <c r="HD135" s="67">
        <f t="shared" si="122"/>
        <v>1.3862949861200078</v>
      </c>
      <c r="HE135" s="59">
        <f t="array" ref="HE135">IF(HA135=1, 1, (HC135-HF135*'Saline (Inputs)'!$C$45))</f>
        <v>3.1250005871896747E-7</v>
      </c>
      <c r="HF135" s="59">
        <f>IF(HA135=1, 0, ((HD135-HC135)/'Saline (Inputs)'!$D$45))</f>
        <v>1.0817314815037018</v>
      </c>
      <c r="HG135" s="78">
        <f>VLOOKUP('Shale_EERC (Inputs)'!$AI160,$IT$7:$IV$8,2,FALSE)</f>
        <v>0.2</v>
      </c>
      <c r="HH135" s="78">
        <f>VLOOKUP('Shale_EERC (Inputs)'!$AI160,$IT$7:$IV$8,3,FALSE)</f>
        <v>0.8</v>
      </c>
      <c r="HI135" s="134">
        <f>IF('Shale_EERC (Inputs)'!$AI160="Default",IF('Shale_EERC (Inputs)'!AS160=0,'Shale_EERC (Inputs)'!L$23,'Shale_EERC (Inputs)'!AS160),IF('Shale_EERC (Inputs)'!AS160=0,HG135,'Shale_EERC (Inputs)'!AS160))</f>
        <v>0.2</v>
      </c>
      <c r="HJ135" s="134">
        <f>IF('Shale_EERC (Inputs)'!$AI160="Default",IF('Shale_EERC (Inputs)'!AT160=0,'Shale_EERC (Inputs)'!M$23,'Shale_EERC (Inputs)'!AT160),IF('Shale_EERC (Inputs)'!AT160=0,HH135,'Shale_EERC (Inputs)'!AT160))</f>
        <v>0.8</v>
      </c>
      <c r="HK135" s="127">
        <f t="shared" si="115"/>
        <v>-1.3862943611198906</v>
      </c>
      <c r="HL135" s="67">
        <f t="shared" si="123"/>
        <v>1.3862949861200078</v>
      </c>
      <c r="HM135" s="59">
        <f t="array" ref="HM135">IF(HI135=1, 1, (HK135-HN135*'Saline (Inputs)'!$C$45))</f>
        <v>3.1250005871896747E-7</v>
      </c>
      <c r="HN135" s="59">
        <f>IF(HI135=1, 0, ((HL135-HK135)/'Saline (Inputs)'!$D$45))</f>
        <v>1.0817314815037018</v>
      </c>
      <c r="HP135" s="145">
        <v>128</v>
      </c>
      <c r="HQ135" s="143">
        <f t="shared" si="116"/>
        <v>1</v>
      </c>
      <c r="HR135" s="143">
        <f t="shared" si="117"/>
        <v>1</v>
      </c>
      <c r="HS135" s="143">
        <f t="shared" si="118"/>
        <v>1</v>
      </c>
      <c r="HT135" s="143">
        <f t="shared" si="119"/>
        <v>1</v>
      </c>
      <c r="HU135" s="143">
        <f t="shared" si="120"/>
        <v>1</v>
      </c>
      <c r="HY135" s="233">
        <v>129</v>
      </c>
      <c r="HZ135" s="271">
        <v>1.7934412426257027E-5</v>
      </c>
      <c r="IA135" s="271">
        <v>9.0871741122111182E-5</v>
      </c>
      <c r="IB135" s="271">
        <v>6.0085658333313145E-4</v>
      </c>
    </row>
    <row r="136" spans="2:236" x14ac:dyDescent="0.35">
      <c r="B136" s="140">
        <v>129</v>
      </c>
      <c r="C136" s="78">
        <f>VLOOKUP('Saline (Inputs)'!$T163,'Depositional Environments'!$BK$11:$BU$26,2,FALSE)</f>
        <v>0.2</v>
      </c>
      <c r="D136" s="78">
        <f>VLOOKUP('Saline (Inputs)'!$T163,'Depositional Environments'!$BK$11:$BU$26,3,FALSE)</f>
        <v>0.8</v>
      </c>
      <c r="E136" s="134">
        <f>IF('Saline (Inputs)'!$T163="Default",IF('Saline (Inputs)'!V163=0,'Saline (Inputs)'!K$21,'Saline (Inputs)'!V163),IF('Saline (Inputs)'!V163=0,C136,'Saline (Inputs)'!V163))</f>
        <v>0</v>
      </c>
      <c r="F136" s="134">
        <f>IF('Saline (Inputs)'!$T163="Default",IF('Saline (Inputs)'!W163=0,'Saline (Inputs)'!L$21,'Saline (Inputs)'!W163),IF('Saline (Inputs)'!W163=0,D136,'Saline (Inputs)'!W163))</f>
        <v>0</v>
      </c>
      <c r="G136" s="127">
        <f t="shared" si="124"/>
        <v>-1.3862943611198906</v>
      </c>
      <c r="H136" s="67">
        <f t="shared" si="125"/>
        <v>1.3862943611198908</v>
      </c>
      <c r="I136" s="59">
        <f>IF(E136=1, 1, (G136-J136*'Saline (Inputs)'!$C$45))</f>
        <v>2.2204460492503131E-16</v>
      </c>
      <c r="J136" s="59">
        <f>IF(E136=1, 0, ((H136-G136)/'Saline (Inputs)'!$D$45))</f>
        <v>1.0817312376586106</v>
      </c>
      <c r="K136" s="78">
        <f>VLOOKUP('Saline (Inputs)'!$T163,'Depositional Environments'!$BK$11:$BU$26,4,FALSE)</f>
        <v>0.21</v>
      </c>
      <c r="L136" s="78">
        <f>VLOOKUP('Saline (Inputs)'!$T163,'Depositional Environments'!$BK$11:$BU$26,5,FALSE)</f>
        <v>0.76</v>
      </c>
      <c r="M136" s="134">
        <f>IF('Saline (Inputs)'!$T163="Default",IF('Saline (Inputs)'!X163=0,'Saline (Inputs)'!K$22,'Saline (Inputs)'!X163), IF('Saline (Inputs)'!X163=0,Calculations!K136,'Saline (Inputs)'!X163))</f>
        <v>0</v>
      </c>
      <c r="N136" s="134">
        <f>IF('Saline (Inputs)'!$T163="Default",IF('Saline (Inputs)'!Y163=0,'Saline (Inputs)'!L$22,'Saline (Inputs)'!Y163), IF('Saline (Inputs)'!Y163=0,Calculations!L136,'Saline (Inputs)'!Y163))</f>
        <v>0</v>
      </c>
      <c r="O136" s="127">
        <f t="shared" si="126"/>
        <v>-1.3249254147435987</v>
      </c>
      <c r="P136" s="67">
        <f t="shared" si="127"/>
        <v>1.1526795099383855</v>
      </c>
      <c r="Q136" s="59">
        <f t="array" ref="Q136">IF(M136=1, 1, (O136-R136*'Saline (Inputs)'!$C$45))</f>
        <v>-8.612295240260659E-2</v>
      </c>
      <c r="R136" s="59">
        <f>IF(M136=1, 0, ((P136-O136)/'Saline (Inputs)'!$D$45))</f>
        <v>0.96664269752934828</v>
      </c>
      <c r="S136" s="78">
        <f>VLOOKUP('Saline (Inputs)'!$T163,'Depositional Environments'!$BK$11:$BU$26,6,FALSE)</f>
        <v>0.61</v>
      </c>
      <c r="T136" s="78">
        <f>VLOOKUP('Saline (Inputs)'!$T163,'Depositional Environments'!$BK$11:$BU$26,7,FALSE)</f>
        <v>0.71</v>
      </c>
      <c r="U136" s="134">
        <f>IF('Saline (Inputs)'!$T163="Default",IF('Saline (Inputs)'!Z163=0,'Saline (Inputs)'!K$23,'Saline (Inputs)'!Z163),IF('Saline (Inputs)'!Z163=0,S136,'Saline (Inputs)'!Z163))</f>
        <v>0</v>
      </c>
      <c r="V136" s="134">
        <f>IF('Saline (Inputs)'!$T163="Default",IF('Saline (Inputs)'!AA163=0,'Saline (Inputs)'!L$23,'Saline (Inputs)'!AA163),IF('Saline (Inputs)'!AA163=0,T136,'Saline (Inputs)'!AA163))</f>
        <v>0</v>
      </c>
      <c r="W136" s="127">
        <f t="shared" si="128"/>
        <v>0.44731221804366483</v>
      </c>
      <c r="X136" s="67">
        <f t="shared" si="129"/>
        <v>0.89538404705484131</v>
      </c>
      <c r="Y136" s="59">
        <f t="array" ref="Y136">IF(U136=1, 1, (W136-Z136*'Saline (Inputs)'!$C$45))</f>
        <v>0.67134813254925307</v>
      </c>
      <c r="Z136" s="59">
        <f>IF(U136=1, 0, ((X136-W136)/'Saline (Inputs)'!$D$45))</f>
        <v>0.17481615295782754</v>
      </c>
      <c r="AA136" s="78">
        <f>VLOOKUP('Saline (Inputs)'!$T163,'Depositional Environments'!$BK$11:$BU$26,8,FALSE)</f>
        <v>0.19</v>
      </c>
      <c r="AB136" s="78">
        <f>VLOOKUP('Saline (Inputs)'!$T163,'Depositional Environments'!$BK$11:$BU$26,9,FALSE)</f>
        <v>0.59</v>
      </c>
      <c r="AC136" s="134">
        <f>IF('Saline (Inputs)'!$T163="Default",IF('Saline (Inputs)'!AB163=0,'Saline (Inputs)'!K$24,'Saline (Inputs)'!AB163),IF('Saline (Inputs)'!AB163=0,AA136,'Saline (Inputs)'!AB163))</f>
        <v>0</v>
      </c>
      <c r="AD136" s="134">
        <f>IF('Saline (Inputs)'!$T163="Default",IF('Saline (Inputs)'!AC163=0,'Saline (Inputs)'!L$24,'Saline (Inputs)'!AC163),IF('Saline (Inputs)'!AC163=0,AB136,'Saline (Inputs)'!AC163))</f>
        <v>0</v>
      </c>
      <c r="AE136" s="127">
        <f t="shared" si="130"/>
        <v>-1.4500101755059984</v>
      </c>
      <c r="AF136" s="67">
        <f t="shared" si="131"/>
        <v>0.36396537720141148</v>
      </c>
      <c r="AG136" s="59">
        <f t="array" ref="AG136">IF(AC136=1, 1, (AE136-AH136*'Saline (Inputs)'!$C$45))</f>
        <v>-0.54302239915229344</v>
      </c>
      <c r="AH136" s="59">
        <f>IF(AC136=1, 0, ((AF136-AE136)/'Saline (Inputs)'!$D$45))</f>
        <v>0.7077263223257636</v>
      </c>
      <c r="AI136" s="78">
        <f>VLOOKUP('Saline (Inputs)'!$T163,'Depositional Environments'!$BK$11:$BU$26,10,FALSE)</f>
        <v>0.39</v>
      </c>
      <c r="AJ136" s="78">
        <f>VLOOKUP('Saline (Inputs)'!$T163,'Depositional Environments'!$BK$11:$BU$26,11,FALSE)</f>
        <v>0.81</v>
      </c>
      <c r="AK136" s="134">
        <f>IF('Saline (Inputs)'!$T163="Default",IF('Saline (Inputs)'!K$25=0,'Saline (Inputs)'!AD163,'Saline (Inputs)'!$K$25),IF('Saline (Inputs)'!AD163=0,AI136,'Saline (Inputs)'!AD163))</f>
        <v>0</v>
      </c>
      <c r="AL136" s="134">
        <f>IF('Saline (Inputs)'!$T163="Default",IF('Saline (Inputs)'!L$25=0,'Saline (Inputs)'!AE163,'Saline (Inputs)'!$L$25),IF('Saline (Inputs)'!AE163=0,AJ136,'Saline (Inputs)'!AE163))</f>
        <v>0</v>
      </c>
      <c r="AM136" s="127">
        <f t="shared" si="132"/>
        <v>-0.44731221804366478</v>
      </c>
      <c r="AN136" s="67">
        <f t="shared" si="133"/>
        <v>1.4500101755059986</v>
      </c>
      <c r="AO136" s="59">
        <f t="array" ref="AO136">IF(AK136=1, 1, (AM136-AP136*'Saline (Inputs)'!$C$45))</f>
        <v>0.50134897873116691</v>
      </c>
      <c r="AP136" s="59">
        <f>IF(AK136=1, 0, ((AN136-AM136)/'Saline (Inputs)'!$D$45))</f>
        <v>0.74024426506138619</v>
      </c>
      <c r="AR136" s="145">
        <v>129</v>
      </c>
      <c r="AS136" s="143">
        <f t="shared" si="74"/>
        <v>1</v>
      </c>
      <c r="AT136" s="143">
        <f t="shared" si="75"/>
        <v>1</v>
      </c>
      <c r="AU136" s="143">
        <f t="shared" si="76"/>
        <v>1</v>
      </c>
      <c r="AV136" s="143">
        <f t="shared" si="77"/>
        <v>1</v>
      </c>
      <c r="AW136" s="143">
        <f t="shared" si="78"/>
        <v>1</v>
      </c>
      <c r="BS136" s="140">
        <v>129</v>
      </c>
      <c r="BT136" s="78">
        <f>VLOOKUP('Shale (Inputs)'!AC163,$AY$7:$BA$8,2,FALSE)</f>
        <v>0.2</v>
      </c>
      <c r="BU136" s="78">
        <f>VLOOKUP('Shale (Inputs)'!AC163,$AY$7:$BA$8,3,FALSE)</f>
        <v>0.8</v>
      </c>
      <c r="BV136" s="134">
        <f>IF('Shale (Inputs)'!$AC163="Default",IF('Shale (Inputs)'!AE163=0,'Shale (Inputs)'!L$19,'Shale (Inputs)'!AE163),IF('Shale (Inputs)'!AE163=0,BT136,'Shale (Inputs)'!AE163))</f>
        <v>0.2</v>
      </c>
      <c r="BW136" s="134">
        <f>IF('Shale (Inputs)'!$AC163="Default",IF('Shale (Inputs)'!AF163=0,'Shale (Inputs)'!M$19,'Shale (Inputs)'!AF163),IF('Shale (Inputs)'!AF163=0,BU136,'Shale (Inputs)'!AF163))</f>
        <v>0.8</v>
      </c>
      <c r="BX136" s="127">
        <f t="shared" si="79"/>
        <v>-1.3862943611198906</v>
      </c>
      <c r="BY136" s="67">
        <f t="shared" si="80"/>
        <v>1.3862949861200078</v>
      </c>
      <c r="BZ136" s="59">
        <f>IF(BV136=1, 1, (BX136-CA136*'Saline (Inputs)'!$C$45))</f>
        <v>3.1250005871896747E-7</v>
      </c>
      <c r="CA136" s="59">
        <f>IF(BV136=1, 0, ((BY136-BX136)/'Saline (Inputs)'!$D$45))</f>
        <v>1.0817314815037018</v>
      </c>
      <c r="CB136" s="78">
        <f>VLOOKUP('Shale (Inputs)'!AC163,Calculations!$BC$7:$BE$8,2,FALSE)</f>
        <v>0.03</v>
      </c>
      <c r="CC136" s="78">
        <f>VLOOKUP('Shale (Inputs)'!AC163,Calculations!$BC$7:$BE$8,3,FALSE)</f>
        <v>0.92</v>
      </c>
      <c r="CD136" s="134">
        <f>IF('Shale (Inputs)'!$AC163="Default",IF('Shale (Inputs)'!AG163=0,'Shale (Inputs)'!L$20,'Shale (Inputs)'!AG163),IF('Shale (Inputs)'!AG163=0,CB136,'Shale (Inputs)'!AG163))</f>
        <v>0.03</v>
      </c>
      <c r="CE136" s="134">
        <f>IF('Shale (Inputs)'!$AC163="Default",IF('Shale (Inputs)'!AH163=0,'Shale (Inputs)'!M$20,'Shale (Inputs)'!AH163),IF('Shale (Inputs)'!AH163=0,CC136,'Shale (Inputs)'!AH163))</f>
        <v>0.92</v>
      </c>
      <c r="CF136" s="127">
        <f t="shared" si="81"/>
        <v>-3.4760986898352733</v>
      </c>
      <c r="CG136" s="67">
        <f t="shared" si="82"/>
        <v>2.4423483940656316</v>
      </c>
      <c r="CH136" s="59">
        <f t="array" ref="CH136">IF(CD136=1, 1, (CF136-CI136*'Saline (Inputs)'!$C$45))</f>
        <v>-0.51687514788482103</v>
      </c>
      <c r="CI136" s="59">
        <f>IF(CD136=1, 0, ((CG136-CF136)/'Saline (Inputs)'!$D$45))</f>
        <v>2.3090943989389285</v>
      </c>
      <c r="CJ136" s="78">
        <f>VLOOKUP('Shale (Inputs)'!$AJ163,Calculations!$BG$18:$BI$25,2,FALSE)</f>
        <v>0.25</v>
      </c>
      <c r="CK136" s="78">
        <f>VLOOKUP('Shale (Inputs)'!$AJ163,Calculations!$BG$18:$BI$25,3,FALSE)</f>
        <v>0.53</v>
      </c>
      <c r="CL136" s="134">
        <f>IF('Shale (Inputs)'!$AJ163="Default",IF('Shale (Inputs)'!AL163=0,'Shale (Inputs)'!L$24,'Shale (Inputs)'!AL163),IF('Shale (Inputs)'!AL163=0,CJ136,'Shale (Inputs)'!AL163))</f>
        <v>0.2</v>
      </c>
      <c r="CM136" s="134">
        <f>IF('Shale (Inputs)'!$AJ163="Default",IF('Shale (Inputs)'!AM163=0,'Shale (Inputs)'!M$24,'Shale (Inputs)'!AM163),IF('Shale (Inputs)'!AM163=0,CK136,'Shale (Inputs)'!AM163))</f>
        <v>0.85</v>
      </c>
      <c r="CN136" s="135">
        <f t="shared" si="83"/>
        <v>-1.3862943611198906</v>
      </c>
      <c r="CO136" s="136">
        <f t="shared" si="84"/>
        <v>1.7346018397020466</v>
      </c>
      <c r="CP136" s="137">
        <f t="array" ref="CP136">IF(CL136=1, 1, (CN136-CQ136*'Saline (Inputs)'!$C$45))</f>
        <v>0.17415373929107769</v>
      </c>
      <c r="CQ136" s="137">
        <f>IF(CL136=1, 0, ((CO136-CN136)/'Saline (Inputs)'!$D$45))</f>
        <v>1.2176241224814466</v>
      </c>
      <c r="CR136" s="78">
        <f>VLOOKUP('Shale (Inputs)'!$AJ163,Calculations!$BK$18:$BM$25,2,FALSE)</f>
        <v>0.14000000000000001</v>
      </c>
      <c r="CS136" s="78">
        <f>VLOOKUP('Shale (Inputs)'!$AJ163,Calculations!$BK$18:$BM$25,3,FALSE)</f>
        <v>0.34</v>
      </c>
      <c r="CT136" s="134">
        <f>IF('Shale (Inputs)'!$AJ163="Default",IF('Shale (Inputs)'!AN163=0,'Shale (Inputs)'!L$25,'Shale (Inputs)'!AN163),IF('Shale (Inputs)'!AN163=0,CR136,'Shale (Inputs)'!AN163))</f>
        <v>0.1</v>
      </c>
      <c r="CU136" s="134">
        <f>IF('Shale (Inputs)'!$AJ163="Default",IF('Shale (Inputs)'!AO163=0,'Shale (Inputs)'!M$25,'Shale (Inputs)'!AO163),IF('Shale (Inputs)'!AO163=0,CS136,'Shale (Inputs)'!AO163))</f>
        <v>0.49</v>
      </c>
      <c r="CV136" s="127">
        <f t="shared" si="85"/>
        <v>-2.1972245773362191</v>
      </c>
      <c r="CW136" s="67">
        <f t="shared" si="86"/>
        <v>-4.0004934453636599E-2</v>
      </c>
      <c r="CX136" s="59">
        <f t="array" ref="CX136">IF(CT136=1, 1, (CV136-CY136*'Saline (Inputs)'!$C$45))</f>
        <v>-1.1186147558949278</v>
      </c>
      <c r="CY136" s="59">
        <f>IF(CT136=1, 0, ((CW136-CV136)/'Saline (Inputs)'!$D$45))</f>
        <v>0.84164371566502805</v>
      </c>
      <c r="DA136" s="145">
        <v>129</v>
      </c>
      <c r="DB136" s="143">
        <f t="shared" si="87"/>
        <v>1</v>
      </c>
      <c r="DC136" s="143">
        <f t="shared" si="88"/>
        <v>1</v>
      </c>
      <c r="DD136" s="143">
        <f t="shared" si="89"/>
        <v>1</v>
      </c>
      <c r="DE136" s="143">
        <f t="shared" si="90"/>
        <v>1</v>
      </c>
      <c r="DI136" s="233">
        <v>130</v>
      </c>
      <c r="DJ136" s="231">
        <v>1.3963041055831008E-5</v>
      </c>
      <c r="DK136" s="231">
        <v>8.0858335422821751E-5</v>
      </c>
      <c r="DL136" s="231">
        <v>5.1899280515501506E-4</v>
      </c>
      <c r="DN136" s="140">
        <v>129</v>
      </c>
      <c r="DO136" s="77">
        <f>VLOOKUP('ROZ (Inputs)'!$Z164,'Depositional Environments'!$BW$11:$CI$26,2,FALSE)</f>
        <v>0.2</v>
      </c>
      <c r="DP136" s="77">
        <f>VLOOKUP('ROZ (Inputs)'!$Z164,'Depositional Environments'!$BW$11:$CI$26,3,FALSE)</f>
        <v>0.8</v>
      </c>
      <c r="DQ136" s="134">
        <f>IF('ROZ (Inputs)'!$Z164="Default",IF('ROZ (Inputs)'!AB164=0,'ROZ (Inputs)'!K$21,'ROZ (Inputs)'!AB164),IF('ROZ (Inputs)'!AB164=0,DO136,'ROZ (Inputs)'!AB164))</f>
        <v>0</v>
      </c>
      <c r="DR136" s="134">
        <f>IF('ROZ (Inputs)'!$Z164="Default",IF('ROZ (Inputs)'!AC164=0,'ROZ (Inputs)'!L$21,'ROZ (Inputs)'!AC164),IF('ROZ (Inputs)'!AC164=0,DP136,'ROZ (Inputs)'!AC164))</f>
        <v>0</v>
      </c>
      <c r="DS136" s="127">
        <f t="shared" si="91"/>
        <v>-1.3862943611198906</v>
      </c>
      <c r="DT136" s="67">
        <f t="shared" si="92"/>
        <v>1.3862943611198908</v>
      </c>
      <c r="DU136" s="59">
        <f>IF(DQ136=1, 1, (DS136-DV136*'Saline (Inputs)'!$C$45))</f>
        <v>2.2204460492503131E-16</v>
      </c>
      <c r="DV136" s="59">
        <f>IF(DQ136=1, 0, ((DT136-DS136)/'Saline (Inputs)'!$D$45))</f>
        <v>1.0817312376586106</v>
      </c>
      <c r="DW136" s="77">
        <f>VLOOKUP('ROZ (Inputs)'!$Z164,'Depositional Environments'!$BW$11:$CI$26,4,FALSE)</f>
        <v>0.21</v>
      </c>
      <c r="DX136" s="77">
        <f>VLOOKUP('ROZ (Inputs)'!$Z164,'Depositional Environments'!$BW$11:$CI$26,5,FALSE)</f>
        <v>0.76</v>
      </c>
      <c r="DY136" s="134">
        <f>IF('ROZ (Inputs)'!$Z164="Default",IF('ROZ (Inputs)'!AD164=0,'ROZ (Inputs)'!K$22,'ROZ (Inputs)'!AD164),IF('ROZ (Inputs)'!AD164=0,DW136,'ROZ (Inputs)'!AD163))</f>
        <v>0</v>
      </c>
      <c r="DZ136" s="134">
        <f>IF('ROZ (Inputs)'!$Z164="Default",IF('ROZ (Inputs)'!AE164=0,'ROZ (Inputs)'!L$22,'ROZ (Inputs)'!AE164),IF('ROZ (Inputs)'!AE164=0,DX136,'ROZ (Inputs)'!AD163))</f>
        <v>0</v>
      </c>
      <c r="EA136" s="127">
        <f t="shared" si="93"/>
        <v>-1.3249254147435987</v>
      </c>
      <c r="EB136" s="67">
        <f t="shared" si="94"/>
        <v>1.1526795099383855</v>
      </c>
      <c r="EC136" s="59">
        <f t="array" ref="EC136">IF(DY136=1, 1, (EA136-ED136*'Saline (Inputs)'!$C$45))</f>
        <v>-8.612295240260659E-2</v>
      </c>
      <c r="ED136" s="59">
        <f>IF(DY136=1, 0, ((EB136-EA136)/'Saline (Inputs)'!$D$45))</f>
        <v>0.96664269752934828</v>
      </c>
      <c r="EE136" s="77">
        <f>VLOOKUP('ROZ (Inputs)'!$Z164,'Depositional Environments'!$BW$11:$CI$26,6,FALSE)</f>
        <v>0.64</v>
      </c>
      <c r="EF136" s="77">
        <f>VLOOKUP('ROZ (Inputs)'!$Z164,'Depositional Environments'!$BW$11:$CI$26,7,FALSE)</f>
        <v>0.77</v>
      </c>
      <c r="EG136" s="134">
        <f>IF('ROZ (Inputs)'!$Z164="Default",IF('ROZ (Inputs)'!AF164=0,'ROZ (Inputs)'!K$23,'ROZ (Inputs)'!AF164),IF('ROZ (Inputs)'!AF164=0,EE136,'ROZ (Inputs)'!AF163))</f>
        <v>0</v>
      </c>
      <c r="EH136" s="134">
        <f>IF('ROZ (Inputs)'!$Z164="Default",IF('ROZ (Inputs)'!AG164=0,'ROZ (Inputs)'!L$23,'ROZ (Inputs)'!AG164),IF('ROZ (Inputs)'!AG164=0,EF136,'ROZ (Inputs)'!AG163))</f>
        <v>0</v>
      </c>
      <c r="EI136" s="127">
        <f t="shared" si="95"/>
        <v>0.57536414490356191</v>
      </c>
      <c r="EJ136" s="67">
        <f t="shared" si="96"/>
        <v>1.2083112059245342</v>
      </c>
      <c r="EK136" s="59">
        <f t="array" ref="EK136">IF(EG136=1, 1, (EI136-EL136*'Saline (Inputs)'!$C$45))</f>
        <v>0.89183767541404801</v>
      </c>
      <c r="EL136" s="59">
        <f>IF(EG136=1, 0, ((EJ136-EI136)/'Saline (Inputs)'!$D$45))</f>
        <v>0.24694560797949588</v>
      </c>
      <c r="EM136" s="77">
        <f>VLOOKUP('ROZ (Inputs)'!$Z164,'Depositional Environments'!$BW$11:$CI$26,8,FALSE)</f>
        <v>0.16</v>
      </c>
      <c r="EN136" s="77">
        <f>VLOOKUP('ROZ (Inputs)'!$Z164,'Depositional Environments'!$BW$11:$CI$26,9,FALSE)</f>
        <v>0.39</v>
      </c>
      <c r="EO136" s="134">
        <f>IF('ROZ (Inputs)'!$Z164="Default",IF('ROZ (Inputs)'!AH164=0,'ROZ (Inputs)'!K$24,'ROZ (Inputs)'!AH164),IF('ROZ (Inputs)'!AH164=0,EM136,'ROZ (Inputs)'!AH163))</f>
        <v>0</v>
      </c>
      <c r="EP136" s="134">
        <f>IF('ROZ (Inputs)'!$Z164="Default",IF('ROZ (Inputs)'!AI164=0,'ROZ (Inputs)'!L$24,'ROZ (Inputs)'!AI164),IF('ROZ (Inputs)'!AI164=0,EN136,'ROZ (Inputs)'!AI163))</f>
        <v>0</v>
      </c>
      <c r="EQ136" s="127">
        <f t="shared" si="97"/>
        <v>-1.6582280766035322</v>
      </c>
      <c r="ER136" s="67">
        <f t="shared" si="98"/>
        <v>-0.44731221804366478</v>
      </c>
      <c r="ES136" s="59">
        <f t="array" ref="ES136">IF(EO136=1, 1, (EQ136-ET136*'Saline (Inputs)'!$C$45))</f>
        <v>-1.0527701473235984</v>
      </c>
      <c r="ET136" s="59">
        <f>IF(EO136=1, 0, ((ER136-EQ136)/'Saline (Inputs)'!$D$45))</f>
        <v>0.47244133248952946</v>
      </c>
      <c r="EU136" s="77">
        <f>VLOOKUP('ROZ (Inputs)'!$Z164,'Depositional Environments'!$BW$11:$CI$26,10,FALSE)</f>
        <v>0.35</v>
      </c>
      <c r="EV136" s="77">
        <f>VLOOKUP('ROZ (Inputs)'!$Z164,'Depositional Environments'!$BW$11:$CI$26,11,FALSE)</f>
        <v>0.76</v>
      </c>
      <c r="EW136" s="134">
        <f>IF('ROZ (Inputs)'!$Z164="Default",IF('ROZ (Inputs)'!AJ164=0,'ROZ (Inputs)'!K$25,'ROZ (Inputs)'!AJ164),IF('ROZ (Inputs)'!AJ164=0,EU136,'ROZ (Inputs)'!AJ163))</f>
        <v>0</v>
      </c>
      <c r="EX136" s="134">
        <f>IF('ROZ (Inputs)'!$Z164="Default",IF('ROZ (Inputs)'!AK164=0,'ROZ (Inputs)'!L$25,'ROZ (Inputs)'!AK164),IF('ROZ (Inputs)'!AK164=0,EV136,'ROZ (Inputs)'!AK163))</f>
        <v>0</v>
      </c>
      <c r="EY136" s="127">
        <f t="shared" si="99"/>
        <v>-0.61903920840622351</v>
      </c>
      <c r="EZ136" s="67">
        <f t="shared" si="100"/>
        <v>1.1526795099383855</v>
      </c>
      <c r="FA136" s="59">
        <f t="array" ref="FA136">IF(EW136=1, 1, (EY136-FB136*'Saline (Inputs)'!$C$45))</f>
        <v>0.26682015076608112</v>
      </c>
      <c r="FB136" s="59">
        <f>IF(EW136=1, 0, ((EZ136-EY136)/'Saline (Inputs)'!$D$45))</f>
        <v>0.69123973079917</v>
      </c>
      <c r="FC136" s="283">
        <f>VLOOKUP('ROZ (Inputs)'!$Z164,'Depositional Environments'!$BW$11:$CI$26,12,FALSE)</f>
        <v>8.9999999999999993E-3</v>
      </c>
      <c r="FD136" s="283">
        <f>VLOOKUP('ROZ (Inputs)'!$Z164,'Depositional Environments'!$BW$11:$CI$26,13,FALSE)</f>
        <v>1.0999999999999999E-2</v>
      </c>
      <c r="FE136" s="134">
        <f>IF('ROZ (Inputs)'!$Z164="Default",IF('ROZ (Inputs)'!AL164=0,'ROZ (Inputs)'!K$26,'ROZ (Inputs)'!AL164),IF('ROZ (Inputs)'!AL164=0,FC136,'ROZ (Inputs)'!AL163))</f>
        <v>0</v>
      </c>
      <c r="FF136" s="134">
        <f>IF('ROZ (Inputs)'!$Z164="Default",IF('ROZ (Inputs)'!AM164=0,'ROZ (Inputs)'!L$26,'ROZ (Inputs)'!AM164),IF('ROZ (Inputs)'!AM164=0,FD136,'ROZ (Inputs)'!AM163))</f>
        <v>0</v>
      </c>
      <c r="FG136" s="127">
        <f t="shared" si="101"/>
        <v>-4.7014899569937691</v>
      </c>
      <c r="FH136" s="67">
        <f t="shared" si="102"/>
        <v>-4.4987990588243418</v>
      </c>
      <c r="FI136" s="59">
        <f t="array" ref="FI136">IF(FE136=1, 1, (FG136-FJ136*'Saline (Inputs)'!$C$45))</f>
        <v>-4.6001445079090555</v>
      </c>
      <c r="FJ136" s="59">
        <f>IF(FE136=1, 0, ((FH136-FG136)/'Saline (Inputs)'!$D$45))</f>
        <v>7.9080274106369253E-2</v>
      </c>
      <c r="FL136" s="145">
        <v>129</v>
      </c>
      <c r="FM136" s="143">
        <f t="shared" si="103"/>
        <v>1</v>
      </c>
      <c r="FN136" s="143">
        <f t="shared" si="104"/>
        <v>1</v>
      </c>
      <c r="FO136" s="143">
        <f t="shared" si="105"/>
        <v>1</v>
      </c>
      <c r="FP136" s="143">
        <f t="shared" si="106"/>
        <v>1</v>
      </c>
      <c r="FQ136" s="143">
        <f t="shared" si="107"/>
        <v>1</v>
      </c>
      <c r="FR136" s="143">
        <f t="shared" si="108"/>
        <v>1</v>
      </c>
      <c r="FT136" s="145">
        <v>129</v>
      </c>
      <c r="FU136" s="34">
        <v>-5.6360979215242164E-4</v>
      </c>
      <c r="FV136" s="34">
        <v>-3.6600211387845835E-5</v>
      </c>
      <c r="FW136" s="34">
        <v>4.9097267037736088E-5</v>
      </c>
      <c r="FZ136" s="140">
        <v>129</v>
      </c>
      <c r="GA136" s="78">
        <f>VLOOKUP('Shale_EERC (Inputs)'!$AI161,$ID$7:$IF$8,2,FALSE)</f>
        <v>0.2</v>
      </c>
      <c r="GB136" s="78">
        <f>VLOOKUP('Shale_EERC (Inputs)'!AI161,$AY$7:$BA$8,3,FALSE)</f>
        <v>0.8</v>
      </c>
      <c r="GC136" s="134">
        <f>IF('Shale_EERC (Inputs)'!$AI161="Default",IF('Shale_EERC (Inputs)'!AK161=0,'Shale_EERC (Inputs)'!L$19,'Shale_EERC (Inputs)'!AK161),IF('Shale_EERC (Inputs)'!AK161=0,GA136,'Shale_EERC (Inputs)'!AK161))</f>
        <v>0.2</v>
      </c>
      <c r="GD136" s="134">
        <f>IF('Shale_EERC (Inputs)'!$AI161="Default",IF('Shale_EERC (Inputs)'!AL161=0,'Shale_EERC (Inputs)'!M$19,'Shale_EERC (Inputs)'!AL161),IF('Shale_EERC (Inputs)'!AL161=0,GB136,'Shale_EERC (Inputs)'!AL161))</f>
        <v>0.8</v>
      </c>
      <c r="GE136" s="127">
        <f t="shared" si="109"/>
        <v>-1.3862943611198906</v>
      </c>
      <c r="GF136" s="67">
        <f t="shared" si="110"/>
        <v>1.3862949861200078</v>
      </c>
      <c r="GG136" s="59">
        <f>IF(GC136=1, 1, (GE136-GH136*'Saline (Inputs)'!$C$45))</f>
        <v>3.1250005871896747E-7</v>
      </c>
      <c r="GH136" s="59">
        <f>IF(GC136=1, 0, ((GF136-GE136)/'Saline (Inputs)'!$D$45))</f>
        <v>1.0817314815037018</v>
      </c>
      <c r="GI136" s="78">
        <f>VLOOKUP('Shale_EERC (Inputs)'!$AI161,$IH$7:$IJ$8,2,FALSE)</f>
        <v>0.2</v>
      </c>
      <c r="GJ136" s="78">
        <f>VLOOKUP('Shale_EERC (Inputs)'!$AI161,$IH$7:$IJ$8,3,FALSE)</f>
        <v>0.8</v>
      </c>
      <c r="GK136" s="134">
        <f>IF('Shale_EERC (Inputs)'!$AI161="Default",IF('Shale_EERC (Inputs)'!AM161=0,'Shale_EERC (Inputs)'!L$20,'Shale_EERC (Inputs)'!AM161),IF('Shale_EERC (Inputs)'!AM161=0,GI136,'Shale_EERC (Inputs)'!AM161))</f>
        <v>0.2</v>
      </c>
      <c r="GL136" s="134">
        <f>IF('Shale_EERC (Inputs)'!$AI161="Default",IF('Shale_EERC (Inputs)'!AN161=0,'Shale_EERC (Inputs)'!M$20,'Shale_EERC (Inputs)'!AN161),IF('Shale_EERC (Inputs)'!AN161=0,GJ136,'Shale_EERC (Inputs)'!AN161))</f>
        <v>0.8</v>
      </c>
      <c r="GM136" s="127">
        <f t="shared" si="111"/>
        <v>-1.3862943611198906</v>
      </c>
      <c r="GN136" s="67">
        <f t="shared" si="112"/>
        <v>1.3862949861200078</v>
      </c>
      <c r="GO136" s="59">
        <f t="array" ref="GO136">IF(GK136=1, 1, (GM136-GP136*'Saline (Inputs)'!$C$45))</f>
        <v>3.1250005871896747E-7</v>
      </c>
      <c r="GP136" s="59">
        <f>IF(GK136=1, 0, ((GN136-GM136)/'Saline (Inputs)'!$D$45))</f>
        <v>1.0817314815037018</v>
      </c>
      <c r="GQ136" s="78">
        <f>VLOOKUP('Shale_EERC (Inputs)'!$AI161,$IL$7:$IN$8,2,FALSE)</f>
        <v>0.2</v>
      </c>
      <c r="GR136" s="78">
        <f>VLOOKUP('Shale_EERC (Inputs)'!$AI161,$IL$7:$IN$8,3,FALSE)</f>
        <v>0.8</v>
      </c>
      <c r="GS136" s="134">
        <f>IF('Shale_EERC (Inputs)'!$AI161="Default",IF('Shale_EERC (Inputs)'!AO161=0,'Shale_EERC (Inputs)'!L$21,'Shale_EERC (Inputs)'!AO161),IF('Shale_EERC (Inputs)'!AO161=0,GQ136,'Shale_EERC (Inputs)'!AO161))</f>
        <v>0.2</v>
      </c>
      <c r="GT136" s="134">
        <f>IF('Shale_EERC (Inputs)'!$AI161="Default",IF('Shale_EERC (Inputs)'!AP161=0,'Shale_EERC (Inputs)'!M$21,'Shale_EERC (Inputs)'!AP161),IF('Shale_EERC (Inputs)'!AP161=0,GR136,'Shale_EERC (Inputs)'!AP161))</f>
        <v>0.8</v>
      </c>
      <c r="GU136" s="135">
        <f t="shared" si="121"/>
        <v>-1.3862943611198906</v>
      </c>
      <c r="GV136" s="136">
        <f t="shared" si="113"/>
        <v>1.3862949861200078</v>
      </c>
      <c r="GW136" s="137">
        <f t="array" ref="GW136">IF(GS136=1, 1, (GU136-GX136*'Saline (Inputs)'!$C$45))</f>
        <v>3.1250005871896747E-7</v>
      </c>
      <c r="GX136" s="137">
        <f>IF(GS136=1, 0, ((GV136-GU136)/'Saline (Inputs)'!$D$45))</f>
        <v>1.0817314815037018</v>
      </c>
      <c r="GY136" s="78">
        <f>VLOOKUP('Shale_EERC (Inputs)'!$AI161,$IP$7:$IR$8,2,FALSE)</f>
        <v>0.2</v>
      </c>
      <c r="GZ136" s="78">
        <f>VLOOKUP('Shale_EERC (Inputs)'!$AI161,$IP$7:$IR$8,3,FALSE)</f>
        <v>0.8</v>
      </c>
      <c r="HA136" s="134">
        <f>IF('Shale_EERC (Inputs)'!$AI161="Default",IF('Shale_EERC (Inputs)'!AQ161=0,'Shale_EERC (Inputs)'!L$22,'Shale_EERC (Inputs)'!AQ161),IF('Shale_EERC (Inputs)'!AQ161=0,GY136,'Shale_EERC (Inputs)'!AQ161))</f>
        <v>0.2</v>
      </c>
      <c r="HB136" s="134">
        <f>IF('Shale_EERC (Inputs)'!$AI161="Default",IF('Shale_EERC (Inputs)'!AR161=0,'Shale_EERC (Inputs)'!M$22,'Shale_EERC (Inputs)'!AR161),IF('Shale_EERC (Inputs)'!AR161=0,GZ136,'Shale_EERC (Inputs)'!AR161))</f>
        <v>0.8</v>
      </c>
      <c r="HC136" s="127">
        <f t="shared" si="114"/>
        <v>-1.3862943611198906</v>
      </c>
      <c r="HD136" s="67">
        <f t="shared" si="122"/>
        <v>1.3862949861200078</v>
      </c>
      <c r="HE136" s="59">
        <f t="array" ref="HE136">IF(HA136=1, 1, (HC136-HF136*'Saline (Inputs)'!$C$45))</f>
        <v>3.1250005871896747E-7</v>
      </c>
      <c r="HF136" s="59">
        <f>IF(HA136=1, 0, ((HD136-HC136)/'Saline (Inputs)'!$D$45))</f>
        <v>1.0817314815037018</v>
      </c>
      <c r="HG136" s="78">
        <f>VLOOKUP('Shale_EERC (Inputs)'!$AI161,$IT$7:$IV$8,2,FALSE)</f>
        <v>0.2</v>
      </c>
      <c r="HH136" s="78">
        <f>VLOOKUP('Shale_EERC (Inputs)'!$AI161,$IT$7:$IV$8,3,FALSE)</f>
        <v>0.8</v>
      </c>
      <c r="HI136" s="134">
        <f>IF('Shale_EERC (Inputs)'!$AI161="Default",IF('Shale_EERC (Inputs)'!AS161=0,'Shale_EERC (Inputs)'!L$23,'Shale_EERC (Inputs)'!AS161),IF('Shale_EERC (Inputs)'!AS161=0,HG136,'Shale_EERC (Inputs)'!AS161))</f>
        <v>0.2</v>
      </c>
      <c r="HJ136" s="134">
        <f>IF('Shale_EERC (Inputs)'!$AI161="Default",IF('Shale_EERC (Inputs)'!AT161=0,'Shale_EERC (Inputs)'!M$23,'Shale_EERC (Inputs)'!AT161),IF('Shale_EERC (Inputs)'!AT161=0,HH136,'Shale_EERC (Inputs)'!AT161))</f>
        <v>0.8</v>
      </c>
      <c r="HK136" s="127">
        <f t="shared" si="115"/>
        <v>-1.3862943611198906</v>
      </c>
      <c r="HL136" s="67">
        <f t="shared" si="123"/>
        <v>1.3862949861200078</v>
      </c>
      <c r="HM136" s="59">
        <f t="array" ref="HM136">IF(HI136=1, 1, (HK136-HN136*'Saline (Inputs)'!$C$45))</f>
        <v>3.1250005871896747E-7</v>
      </c>
      <c r="HN136" s="59">
        <f>IF(HI136=1, 0, ((HL136-HK136)/'Saline (Inputs)'!$D$45))</f>
        <v>1.0817314815037018</v>
      </c>
      <c r="HP136" s="145">
        <v>129</v>
      </c>
      <c r="HQ136" s="143">
        <f t="shared" si="116"/>
        <v>1</v>
      </c>
      <c r="HR136" s="143">
        <f t="shared" si="117"/>
        <v>1</v>
      </c>
      <c r="HS136" s="143">
        <f t="shared" si="118"/>
        <v>1</v>
      </c>
      <c r="HT136" s="143">
        <f t="shared" si="119"/>
        <v>1</v>
      </c>
      <c r="HU136" s="143">
        <f t="shared" si="120"/>
        <v>1</v>
      </c>
      <c r="HY136" s="233">
        <v>130</v>
      </c>
      <c r="HZ136" s="271">
        <v>1.7814035345509047E-5</v>
      </c>
      <c r="IA136" s="271">
        <v>8.9728866441891682E-5</v>
      </c>
      <c r="IB136" s="271">
        <v>5.9798842994509486E-4</v>
      </c>
    </row>
    <row r="137" spans="2:236" x14ac:dyDescent="0.35">
      <c r="B137" s="140">
        <v>130</v>
      </c>
      <c r="C137" s="78">
        <f>VLOOKUP('Saline (Inputs)'!$T164,'Depositional Environments'!$BK$11:$BU$26,2,FALSE)</f>
        <v>0.2</v>
      </c>
      <c r="D137" s="78">
        <f>VLOOKUP('Saline (Inputs)'!$T164,'Depositional Environments'!$BK$11:$BU$26,3,FALSE)</f>
        <v>0.8</v>
      </c>
      <c r="E137" s="134">
        <f>IF('Saline (Inputs)'!$T164="Default",IF('Saline (Inputs)'!V164=0,'Saline (Inputs)'!K$21,'Saline (Inputs)'!V164),IF('Saline (Inputs)'!V164=0,C137,'Saline (Inputs)'!V164))</f>
        <v>0</v>
      </c>
      <c r="F137" s="134">
        <f>IF('Saline (Inputs)'!$T164="Default",IF('Saline (Inputs)'!W164=0,'Saline (Inputs)'!L$21,'Saline (Inputs)'!W164),IF('Saline (Inputs)'!W164=0,D137,'Saline (Inputs)'!W164))</f>
        <v>0</v>
      </c>
      <c r="G137" s="127">
        <f t="shared" si="124"/>
        <v>-1.3862943611198906</v>
      </c>
      <c r="H137" s="67">
        <f t="shared" si="125"/>
        <v>1.3862943611198908</v>
      </c>
      <c r="I137" s="59">
        <f>IF(E137=1, 1, (G137-J137*'Saline (Inputs)'!$C$45))</f>
        <v>2.2204460492503131E-16</v>
      </c>
      <c r="J137" s="59">
        <f>IF(E137=1, 0, ((H137-G137)/'Saline (Inputs)'!$D$45))</f>
        <v>1.0817312376586106</v>
      </c>
      <c r="K137" s="78">
        <f>VLOOKUP('Saline (Inputs)'!$T164,'Depositional Environments'!$BK$11:$BU$26,4,FALSE)</f>
        <v>0.21</v>
      </c>
      <c r="L137" s="78">
        <f>VLOOKUP('Saline (Inputs)'!$T164,'Depositional Environments'!$BK$11:$BU$26,5,FALSE)</f>
        <v>0.76</v>
      </c>
      <c r="M137" s="134">
        <f>IF('Saline (Inputs)'!$T164="Default",IF('Saline (Inputs)'!X164=0,'Saline (Inputs)'!K$22,'Saline (Inputs)'!X164), IF('Saline (Inputs)'!X164=0,Calculations!K137,'Saline (Inputs)'!X164))</f>
        <v>0</v>
      </c>
      <c r="N137" s="134">
        <f>IF('Saline (Inputs)'!$T164="Default",IF('Saline (Inputs)'!Y164=0,'Saline (Inputs)'!L$22,'Saline (Inputs)'!Y164), IF('Saline (Inputs)'!Y164=0,Calculations!L137,'Saline (Inputs)'!Y164))</f>
        <v>0</v>
      </c>
      <c r="O137" s="127">
        <f t="shared" si="126"/>
        <v>-1.3249254147435987</v>
      </c>
      <c r="P137" s="67">
        <f t="shared" si="127"/>
        <v>1.1526795099383855</v>
      </c>
      <c r="Q137" s="59">
        <f t="array" ref="Q137">IF(M137=1, 1, (O137-R137*'Saline (Inputs)'!$C$45))</f>
        <v>-8.612295240260659E-2</v>
      </c>
      <c r="R137" s="59">
        <f>IF(M137=1, 0, ((P137-O137)/'Saline (Inputs)'!$D$45))</f>
        <v>0.96664269752934828</v>
      </c>
      <c r="S137" s="78">
        <f>VLOOKUP('Saline (Inputs)'!$T164,'Depositional Environments'!$BK$11:$BU$26,6,FALSE)</f>
        <v>0.61</v>
      </c>
      <c r="T137" s="78">
        <f>VLOOKUP('Saline (Inputs)'!$T164,'Depositional Environments'!$BK$11:$BU$26,7,FALSE)</f>
        <v>0.71</v>
      </c>
      <c r="U137" s="134">
        <f>IF('Saline (Inputs)'!$T164="Default",IF('Saline (Inputs)'!Z164=0,'Saline (Inputs)'!K$23,'Saline (Inputs)'!Z164),IF('Saline (Inputs)'!Z164=0,S137,'Saline (Inputs)'!Z164))</f>
        <v>0</v>
      </c>
      <c r="V137" s="134">
        <f>IF('Saline (Inputs)'!$T164="Default",IF('Saline (Inputs)'!AA164=0,'Saline (Inputs)'!L$23,'Saline (Inputs)'!AA164),IF('Saline (Inputs)'!AA164=0,T137,'Saline (Inputs)'!AA164))</f>
        <v>0</v>
      </c>
      <c r="W137" s="127">
        <f t="shared" si="128"/>
        <v>0.44731221804366483</v>
      </c>
      <c r="X137" s="67">
        <f t="shared" si="129"/>
        <v>0.89538404705484131</v>
      </c>
      <c r="Y137" s="59">
        <f t="array" ref="Y137">IF(U137=1, 1, (W137-Z137*'Saline (Inputs)'!$C$45))</f>
        <v>0.67134813254925307</v>
      </c>
      <c r="Z137" s="59">
        <f>IF(U137=1, 0, ((X137-W137)/'Saline (Inputs)'!$D$45))</f>
        <v>0.17481615295782754</v>
      </c>
      <c r="AA137" s="78">
        <f>VLOOKUP('Saline (Inputs)'!$T164,'Depositional Environments'!$BK$11:$BU$26,8,FALSE)</f>
        <v>0.19</v>
      </c>
      <c r="AB137" s="78">
        <f>VLOOKUP('Saline (Inputs)'!$T164,'Depositional Environments'!$BK$11:$BU$26,9,FALSE)</f>
        <v>0.59</v>
      </c>
      <c r="AC137" s="134">
        <f>IF('Saline (Inputs)'!$T164="Default",IF('Saline (Inputs)'!AB164=0,'Saline (Inputs)'!K$24,'Saline (Inputs)'!AB164),IF('Saline (Inputs)'!AB164=0,AA137,'Saline (Inputs)'!AB164))</f>
        <v>0</v>
      </c>
      <c r="AD137" s="134">
        <f>IF('Saline (Inputs)'!$T164="Default",IF('Saline (Inputs)'!AC164=0,'Saline (Inputs)'!L$24,'Saline (Inputs)'!AC164),IF('Saline (Inputs)'!AC164=0,AB137,'Saline (Inputs)'!AC164))</f>
        <v>0</v>
      </c>
      <c r="AE137" s="127">
        <f t="shared" si="130"/>
        <v>-1.4500101755059984</v>
      </c>
      <c r="AF137" s="67">
        <f t="shared" si="131"/>
        <v>0.36396537720141148</v>
      </c>
      <c r="AG137" s="59">
        <f t="array" ref="AG137">IF(AC137=1, 1, (AE137-AH137*'Saline (Inputs)'!$C$45))</f>
        <v>-0.54302239915229344</v>
      </c>
      <c r="AH137" s="59">
        <f>IF(AC137=1, 0, ((AF137-AE137)/'Saline (Inputs)'!$D$45))</f>
        <v>0.7077263223257636</v>
      </c>
      <c r="AI137" s="78">
        <f>VLOOKUP('Saline (Inputs)'!$T164,'Depositional Environments'!$BK$11:$BU$26,10,FALSE)</f>
        <v>0.39</v>
      </c>
      <c r="AJ137" s="78">
        <f>VLOOKUP('Saline (Inputs)'!$T164,'Depositional Environments'!$BK$11:$BU$26,11,FALSE)</f>
        <v>0.81</v>
      </c>
      <c r="AK137" s="134">
        <f>IF('Saline (Inputs)'!$T164="Default",IF('Saline (Inputs)'!K$25=0,'Saline (Inputs)'!AD164,'Saline (Inputs)'!$K$25),IF('Saline (Inputs)'!AD164=0,AI137,'Saline (Inputs)'!AD164))</f>
        <v>0</v>
      </c>
      <c r="AL137" s="134">
        <f>IF('Saline (Inputs)'!$T164="Default",IF('Saline (Inputs)'!L$25=0,'Saline (Inputs)'!AE164,'Saline (Inputs)'!$L$25),IF('Saline (Inputs)'!AE164=0,AJ137,'Saline (Inputs)'!AE164))</f>
        <v>0</v>
      </c>
      <c r="AM137" s="127">
        <f t="shared" si="132"/>
        <v>-0.44731221804366478</v>
      </c>
      <c r="AN137" s="67">
        <f t="shared" si="133"/>
        <v>1.4500101755059986</v>
      </c>
      <c r="AO137" s="59">
        <f t="array" ref="AO137">IF(AK137=1, 1, (AM137-AP137*'Saline (Inputs)'!$C$45))</f>
        <v>0.50134897873116691</v>
      </c>
      <c r="AP137" s="59">
        <f>IF(AK137=1, 0, ((AN137-AM137)/'Saline (Inputs)'!$D$45))</f>
        <v>0.74024426506138619</v>
      </c>
      <c r="AR137" s="145">
        <v>130</v>
      </c>
      <c r="AS137" s="143">
        <f t="shared" ref="AS137:AS200" si="134">IF(E137+F137=2,$AU$3,1)</f>
        <v>1</v>
      </c>
      <c r="AT137" s="143">
        <f t="shared" ref="AT137:AT200" si="135">IF(M137+N137=2,$AU$3,1)</f>
        <v>1</v>
      </c>
      <c r="AU137" s="143">
        <f t="shared" ref="AU137:AU200" si="136">IF(U137+V137=2,$AU$3,1)</f>
        <v>1</v>
      </c>
      <c r="AV137" s="143">
        <f t="shared" ref="AV137:AV200" si="137">IF(AC137+AD137=2,$AU$3,1)</f>
        <v>1</v>
      </c>
      <c r="AW137" s="143">
        <f t="shared" ref="AW137:AW200" si="138">IF(AK137+AL137=2,$AU$3,1)</f>
        <v>1</v>
      </c>
      <c r="BS137" s="140">
        <v>130</v>
      </c>
      <c r="BT137" s="78">
        <f>VLOOKUP('Shale (Inputs)'!AC164,$AY$7:$BA$8,2,FALSE)</f>
        <v>0.2</v>
      </c>
      <c r="BU137" s="78">
        <f>VLOOKUP('Shale (Inputs)'!AC164,$AY$7:$BA$8,3,FALSE)</f>
        <v>0.8</v>
      </c>
      <c r="BV137" s="134">
        <f>IF('Shale (Inputs)'!$AC164="Default",IF('Shale (Inputs)'!AE164=0,'Shale (Inputs)'!L$19,'Shale (Inputs)'!AE164),IF('Shale (Inputs)'!AE164=0,BT137,'Shale (Inputs)'!AE164))</f>
        <v>0.2</v>
      </c>
      <c r="BW137" s="134">
        <f>IF('Shale (Inputs)'!$AC164="Default",IF('Shale (Inputs)'!AF164=0,'Shale (Inputs)'!M$19,'Shale (Inputs)'!AF164),IF('Shale (Inputs)'!AF164=0,BU137,'Shale (Inputs)'!AF164))</f>
        <v>0.8</v>
      </c>
      <c r="BX137" s="127">
        <f t="shared" ref="BX137:BX200" si="139">IF(BV137=0, (LN(BT137/(1-BT137))), (LN(BV137/(1-BV137))))</f>
        <v>-1.3862943611198906</v>
      </c>
      <c r="BY137" s="67">
        <f t="shared" ref="BY137:BY200" si="140">IF(BW137=0, (LN(BU137/(1-BU137))), (LN((BW137+0.0000001)/(1-(BW137+0.0000001)))))</f>
        <v>1.3862949861200078</v>
      </c>
      <c r="BZ137" s="59">
        <f>IF(BV137=1, 1, (BX137-CA137*'Saline (Inputs)'!$C$45))</f>
        <v>3.1250005871896747E-7</v>
      </c>
      <c r="CA137" s="59">
        <f>IF(BV137=1, 0, ((BY137-BX137)/'Saline (Inputs)'!$D$45))</f>
        <v>1.0817314815037018</v>
      </c>
      <c r="CB137" s="78">
        <f>VLOOKUP('Shale (Inputs)'!AC164,Calculations!$BC$7:$BE$8,2,FALSE)</f>
        <v>0.03</v>
      </c>
      <c r="CC137" s="78">
        <f>VLOOKUP('Shale (Inputs)'!AC164,Calculations!$BC$7:$BE$8,3,FALSE)</f>
        <v>0.92</v>
      </c>
      <c r="CD137" s="134">
        <f>IF('Shale (Inputs)'!$AC164="Default",IF('Shale (Inputs)'!AG164=0,'Shale (Inputs)'!L$20,'Shale (Inputs)'!AG164),IF('Shale (Inputs)'!AG164=0,CB137,'Shale (Inputs)'!AG164))</f>
        <v>0.03</v>
      </c>
      <c r="CE137" s="134">
        <f>IF('Shale (Inputs)'!$AC164="Default",IF('Shale (Inputs)'!AH164=0,'Shale (Inputs)'!M$20,'Shale (Inputs)'!AH164),IF('Shale (Inputs)'!AH164=0,CC137,'Shale (Inputs)'!AH164))</f>
        <v>0.92</v>
      </c>
      <c r="CF137" s="127">
        <f t="shared" ref="CF137:CF200" si="141">IF(CD137=0, (LN(CB137/(1-CB137))), (LN(CD137/(1-CD137))))</f>
        <v>-3.4760986898352733</v>
      </c>
      <c r="CG137" s="67">
        <f t="shared" ref="CG137:CG200" si="142">IF(CE137=0, (LN(CC137/(1-CC137))), (LN((CE137+0.0000001)/(1-(CE137+0.0000001)))))</f>
        <v>2.4423483940656316</v>
      </c>
      <c r="CH137" s="59">
        <f t="array" ref="CH137">IF(CD137=1, 1, (CF137-CI137*'Saline (Inputs)'!$C$45))</f>
        <v>-0.51687514788482103</v>
      </c>
      <c r="CI137" s="59">
        <f>IF(CD137=1, 0, ((CG137-CF137)/'Saline (Inputs)'!$D$45))</f>
        <v>2.3090943989389285</v>
      </c>
      <c r="CJ137" s="78">
        <f>VLOOKUP('Shale (Inputs)'!$AJ164,Calculations!$BG$18:$BI$25,2,FALSE)</f>
        <v>0.25</v>
      </c>
      <c r="CK137" s="78">
        <f>VLOOKUP('Shale (Inputs)'!$AJ164,Calculations!$BG$18:$BI$25,3,FALSE)</f>
        <v>0.53</v>
      </c>
      <c r="CL137" s="134">
        <f>IF('Shale (Inputs)'!$AJ164="Default",IF('Shale (Inputs)'!AL164=0,'Shale (Inputs)'!L$24,'Shale (Inputs)'!AL164),IF('Shale (Inputs)'!AL164=0,CJ137,'Shale (Inputs)'!AL164))</f>
        <v>0.2</v>
      </c>
      <c r="CM137" s="134">
        <f>IF('Shale (Inputs)'!$AJ164="Default",IF('Shale (Inputs)'!AM164=0,'Shale (Inputs)'!M$24,'Shale (Inputs)'!AM164),IF('Shale (Inputs)'!AM164=0,CK137,'Shale (Inputs)'!AM164))</f>
        <v>0.85</v>
      </c>
      <c r="CN137" s="135">
        <f t="shared" ref="CN137:CN200" si="143">IF(CL137=0, (LN(CJ137/(1-CJ137))), (LN(CL137/(1-CL137))))</f>
        <v>-1.3862943611198906</v>
      </c>
      <c r="CO137" s="136">
        <f t="shared" ref="CO137:CO200" si="144">IF(CM137=0, (LN(CK137/(1-CK137))), (LN((CM137+0.0000001)/(1-(CM137+0.0000001)))))</f>
        <v>1.7346018397020466</v>
      </c>
      <c r="CP137" s="137">
        <f t="array" ref="CP137">IF(CL137=1, 1, (CN137-CQ137*'Saline (Inputs)'!$C$45))</f>
        <v>0.17415373929107769</v>
      </c>
      <c r="CQ137" s="137">
        <f>IF(CL137=1, 0, ((CO137-CN137)/'Saline (Inputs)'!$D$45))</f>
        <v>1.2176241224814466</v>
      </c>
      <c r="CR137" s="78">
        <f>VLOOKUP('Shale (Inputs)'!$AJ164,Calculations!$BK$18:$BM$25,2,FALSE)</f>
        <v>0.14000000000000001</v>
      </c>
      <c r="CS137" s="78">
        <f>VLOOKUP('Shale (Inputs)'!$AJ164,Calculations!$BK$18:$BM$25,3,FALSE)</f>
        <v>0.34</v>
      </c>
      <c r="CT137" s="134">
        <f>IF('Shale (Inputs)'!$AJ164="Default",IF('Shale (Inputs)'!AN164=0,'Shale (Inputs)'!L$25,'Shale (Inputs)'!AN164),IF('Shale (Inputs)'!AN164=0,CR137,'Shale (Inputs)'!AN164))</f>
        <v>0.1</v>
      </c>
      <c r="CU137" s="134">
        <f>IF('Shale (Inputs)'!$AJ164="Default",IF('Shale (Inputs)'!AO164=0,'Shale (Inputs)'!M$25,'Shale (Inputs)'!AO164),IF('Shale (Inputs)'!AO164=0,CS137,'Shale (Inputs)'!AO164))</f>
        <v>0.49</v>
      </c>
      <c r="CV137" s="127">
        <f t="shared" ref="CV137:CV200" si="145">IF(CT137=0, (LN(CR137/(1-CR137))), (LN(CT137/(1-CT137))))</f>
        <v>-2.1972245773362191</v>
      </c>
      <c r="CW137" s="67">
        <f t="shared" ref="CW137:CW200" si="146">IF(CU137=0, (LN(CS137/(1-CS137))), (LN((CU137+0.0000001)/(1-(CU137+0.0000001)))))</f>
        <v>-4.0004934453636599E-2</v>
      </c>
      <c r="CX137" s="59">
        <f t="array" ref="CX137">IF(CT137=1, 1, (CV137-CY137*'Saline (Inputs)'!$C$45))</f>
        <v>-1.1186147558949278</v>
      </c>
      <c r="CY137" s="59">
        <f>IF(CT137=1, 0, ((CW137-CV137)/'Saline (Inputs)'!$D$45))</f>
        <v>0.84164371566502805</v>
      </c>
      <c r="DA137" s="145">
        <v>130</v>
      </c>
      <c r="DB137" s="143">
        <f t="shared" ref="DB137:DB200" si="147">IF(BV137+BW137=2,$DD$3,1)</f>
        <v>1</v>
      </c>
      <c r="DC137" s="143">
        <f t="shared" ref="DC137:DC200" si="148">IF(CD137+CE137=2,$DD$3,1)</f>
        <v>1</v>
      </c>
      <c r="DD137" s="143">
        <f t="shared" ref="DD137:DD200" si="149">IF(CL137+CM137=2,$DD$3,1)</f>
        <v>1</v>
      </c>
      <c r="DE137" s="143">
        <f t="shared" ref="DE137:DE200" si="150">IF(CT137+CU137=2,$DD$3,1)</f>
        <v>1</v>
      </c>
      <c r="DI137" s="233">
        <v>131</v>
      </c>
      <c r="DJ137" s="231">
        <v>1.4542633380187788E-5</v>
      </c>
      <c r="DK137" s="231">
        <v>8.0138757766690986E-5</v>
      </c>
      <c r="DL137" s="231">
        <v>5.3020272753313011E-4</v>
      </c>
      <c r="DN137" s="140">
        <v>130</v>
      </c>
      <c r="DO137" s="77">
        <f>VLOOKUP('ROZ (Inputs)'!$Z165,'Depositional Environments'!$BW$11:$CI$26,2,FALSE)</f>
        <v>0.2</v>
      </c>
      <c r="DP137" s="77">
        <f>VLOOKUP('ROZ (Inputs)'!$Z165,'Depositional Environments'!$BW$11:$CI$26,3,FALSE)</f>
        <v>0.8</v>
      </c>
      <c r="DQ137" s="134">
        <f>IF('ROZ (Inputs)'!$Z165="Default",IF('ROZ (Inputs)'!AB165=0,'ROZ (Inputs)'!K$21,'ROZ (Inputs)'!AB165),IF('ROZ (Inputs)'!AB165=0,DO137,'ROZ (Inputs)'!AB165))</f>
        <v>0</v>
      </c>
      <c r="DR137" s="134">
        <f>IF('ROZ (Inputs)'!$Z165="Default",IF('ROZ (Inputs)'!AC165=0,'ROZ (Inputs)'!L$21,'ROZ (Inputs)'!AC165),IF('ROZ (Inputs)'!AC165=0,DP137,'ROZ (Inputs)'!AC165))</f>
        <v>0</v>
      </c>
      <c r="DS137" s="127">
        <f t="shared" ref="DS137:DS200" si="151">IF(DQ137=0, (LN(DO137/(1-DO137))), (LN(DQ137/(1-DQ137))))</f>
        <v>-1.3862943611198906</v>
      </c>
      <c r="DT137" s="67">
        <f t="shared" ref="DT137:DT200" si="152">IF(DR137=0, (LN(DP137/(1-DP137))), (LN((DR137+0.0000001)/(1-(DR137+0.0000001)))))</f>
        <v>1.3862943611198908</v>
      </c>
      <c r="DU137" s="59">
        <f>IF(DQ137=1, 1, (DS137-DV137*'Saline (Inputs)'!$C$45))</f>
        <v>2.2204460492503131E-16</v>
      </c>
      <c r="DV137" s="59">
        <f>IF(DQ137=1, 0, ((DT137-DS137)/'Saline (Inputs)'!$D$45))</f>
        <v>1.0817312376586106</v>
      </c>
      <c r="DW137" s="77">
        <f>VLOOKUP('ROZ (Inputs)'!$Z165,'Depositional Environments'!$BW$11:$CI$26,4,FALSE)</f>
        <v>0.21</v>
      </c>
      <c r="DX137" s="77">
        <f>VLOOKUP('ROZ (Inputs)'!$Z165,'Depositional Environments'!$BW$11:$CI$26,5,FALSE)</f>
        <v>0.76</v>
      </c>
      <c r="DY137" s="134">
        <f>IF('ROZ (Inputs)'!$Z165="Default",IF('ROZ (Inputs)'!AD165=0,'ROZ (Inputs)'!K$22,'ROZ (Inputs)'!AD165),IF('ROZ (Inputs)'!AD165=0,DW137,'ROZ (Inputs)'!AD164))</f>
        <v>0</v>
      </c>
      <c r="DZ137" s="134">
        <f>IF('ROZ (Inputs)'!$Z165="Default",IF('ROZ (Inputs)'!AE165=0,'ROZ (Inputs)'!L$22,'ROZ (Inputs)'!AE165),IF('ROZ (Inputs)'!AE165=0,DX137,'ROZ (Inputs)'!AD164))</f>
        <v>0</v>
      </c>
      <c r="EA137" s="127">
        <f t="shared" ref="EA137:EA200" si="153">IF(DY137=0, (LN(DW137/(1-DW137))), (LN(DY137/(1-DY137))))</f>
        <v>-1.3249254147435987</v>
      </c>
      <c r="EB137" s="67">
        <f t="shared" ref="EB137:EB200" si="154">IF(DZ137=0, (LN(DX137/(1-DX137))), (LN((DZ137+0.0000001)/(1-(DZ137+0.0000001)))))</f>
        <v>1.1526795099383855</v>
      </c>
      <c r="EC137" s="59">
        <f t="array" ref="EC137">IF(DY137=1, 1, (EA137-ED137*'Saline (Inputs)'!$C$45))</f>
        <v>-8.612295240260659E-2</v>
      </c>
      <c r="ED137" s="59">
        <f>IF(DY137=1, 0, ((EB137-EA137)/'Saline (Inputs)'!$D$45))</f>
        <v>0.96664269752934828</v>
      </c>
      <c r="EE137" s="77">
        <f>VLOOKUP('ROZ (Inputs)'!$Z165,'Depositional Environments'!$BW$11:$CI$26,6,FALSE)</f>
        <v>0.64</v>
      </c>
      <c r="EF137" s="77">
        <f>VLOOKUP('ROZ (Inputs)'!$Z165,'Depositional Environments'!$BW$11:$CI$26,7,FALSE)</f>
        <v>0.77</v>
      </c>
      <c r="EG137" s="134">
        <f>IF('ROZ (Inputs)'!$Z165="Default",IF('ROZ (Inputs)'!AF165=0,'ROZ (Inputs)'!K$23,'ROZ (Inputs)'!AF165),IF('ROZ (Inputs)'!AF165=0,EE137,'ROZ (Inputs)'!AF164))</f>
        <v>0</v>
      </c>
      <c r="EH137" s="134">
        <f>IF('ROZ (Inputs)'!$Z165="Default",IF('ROZ (Inputs)'!AG165=0,'ROZ (Inputs)'!L$23,'ROZ (Inputs)'!AG165),IF('ROZ (Inputs)'!AG165=0,EF137,'ROZ (Inputs)'!AG164))</f>
        <v>0</v>
      </c>
      <c r="EI137" s="127">
        <f t="shared" ref="EI137:EI200" si="155">IF(EG137=0, (LN(EE137/(1-EE137))), (LN(EG137/(1-EG137))))</f>
        <v>0.57536414490356191</v>
      </c>
      <c r="EJ137" s="67">
        <f t="shared" ref="EJ137:EJ200" si="156">IF(EH137=0, (LN(EF137/(1-EF137))), (LN((EH137+0.0000001)/(1-(EH137+0.0000001)))))</f>
        <v>1.2083112059245342</v>
      </c>
      <c r="EK137" s="59">
        <f t="array" ref="EK137">IF(EG137=1, 1, (EI137-EL137*'Saline (Inputs)'!$C$45))</f>
        <v>0.89183767541404801</v>
      </c>
      <c r="EL137" s="59">
        <f>IF(EG137=1, 0, ((EJ137-EI137)/'Saline (Inputs)'!$D$45))</f>
        <v>0.24694560797949588</v>
      </c>
      <c r="EM137" s="77">
        <f>VLOOKUP('ROZ (Inputs)'!$Z165,'Depositional Environments'!$BW$11:$CI$26,8,FALSE)</f>
        <v>0.16</v>
      </c>
      <c r="EN137" s="77">
        <f>VLOOKUP('ROZ (Inputs)'!$Z165,'Depositional Environments'!$BW$11:$CI$26,9,FALSE)</f>
        <v>0.39</v>
      </c>
      <c r="EO137" s="134">
        <f>IF('ROZ (Inputs)'!$Z165="Default",IF('ROZ (Inputs)'!AH165=0,'ROZ (Inputs)'!K$24,'ROZ (Inputs)'!AH165),IF('ROZ (Inputs)'!AH165=0,EM137,'ROZ (Inputs)'!AH164))</f>
        <v>0</v>
      </c>
      <c r="EP137" s="134">
        <f>IF('ROZ (Inputs)'!$Z165="Default",IF('ROZ (Inputs)'!AI165=0,'ROZ (Inputs)'!L$24,'ROZ (Inputs)'!AI165),IF('ROZ (Inputs)'!AI165=0,EN137,'ROZ (Inputs)'!AI164))</f>
        <v>0</v>
      </c>
      <c r="EQ137" s="127">
        <f t="shared" ref="EQ137:EQ200" si="157">IF(EO137=0, (LN(EM137/(1-EM137))), (LN(EO137/(1-EO137))))</f>
        <v>-1.6582280766035322</v>
      </c>
      <c r="ER137" s="67">
        <f t="shared" ref="ER137:ER200" si="158">IF(EP137=0, (LN(EN137/(1-EN137))), (LN((EP137+0.0000001)/(1-(EP137+0.0000001)))))</f>
        <v>-0.44731221804366478</v>
      </c>
      <c r="ES137" s="59">
        <f t="array" ref="ES137">IF(EO137=1, 1, (EQ137-ET137*'Saline (Inputs)'!$C$45))</f>
        <v>-1.0527701473235984</v>
      </c>
      <c r="ET137" s="59">
        <f>IF(EO137=1, 0, ((ER137-EQ137)/'Saline (Inputs)'!$D$45))</f>
        <v>0.47244133248952946</v>
      </c>
      <c r="EU137" s="77">
        <f>VLOOKUP('ROZ (Inputs)'!$Z165,'Depositional Environments'!$BW$11:$CI$26,10,FALSE)</f>
        <v>0.35</v>
      </c>
      <c r="EV137" s="77">
        <f>VLOOKUP('ROZ (Inputs)'!$Z165,'Depositional Environments'!$BW$11:$CI$26,11,FALSE)</f>
        <v>0.76</v>
      </c>
      <c r="EW137" s="134">
        <f>IF('ROZ (Inputs)'!$Z165="Default",IF('ROZ (Inputs)'!AJ165=0,'ROZ (Inputs)'!K$25,'ROZ (Inputs)'!AJ165),IF('ROZ (Inputs)'!AJ165=0,EU137,'ROZ (Inputs)'!AJ164))</f>
        <v>0</v>
      </c>
      <c r="EX137" s="134">
        <f>IF('ROZ (Inputs)'!$Z165="Default",IF('ROZ (Inputs)'!AK165=0,'ROZ (Inputs)'!L$25,'ROZ (Inputs)'!AK165),IF('ROZ (Inputs)'!AK165=0,EV137,'ROZ (Inputs)'!AK164))</f>
        <v>0</v>
      </c>
      <c r="EY137" s="127">
        <f t="shared" ref="EY137:EY200" si="159">IF(EW137=0, (LN(EU137/(1-EU137))), (LN(EW137/(1-EW137))))</f>
        <v>-0.61903920840622351</v>
      </c>
      <c r="EZ137" s="67">
        <f t="shared" ref="EZ137:EZ200" si="160">IF(EX137=0, (LN(EV137/(1-EV137))), (LN((EX137+0.0000001)/(1-(EX137+0.0000001)))))</f>
        <v>1.1526795099383855</v>
      </c>
      <c r="FA137" s="59">
        <f t="array" ref="FA137">IF(EW137=1, 1, (EY137-FB137*'Saline (Inputs)'!$C$45))</f>
        <v>0.26682015076608112</v>
      </c>
      <c r="FB137" s="59">
        <f>IF(EW137=1, 0, ((EZ137-EY137)/'Saline (Inputs)'!$D$45))</f>
        <v>0.69123973079917</v>
      </c>
      <c r="FC137" s="283">
        <f>VLOOKUP('ROZ (Inputs)'!$Z165,'Depositional Environments'!$BW$11:$CI$26,12,FALSE)</f>
        <v>8.9999999999999993E-3</v>
      </c>
      <c r="FD137" s="283">
        <f>VLOOKUP('ROZ (Inputs)'!$Z165,'Depositional Environments'!$BW$11:$CI$26,13,FALSE)</f>
        <v>1.0999999999999999E-2</v>
      </c>
      <c r="FE137" s="134">
        <f>IF('ROZ (Inputs)'!$Z165="Default",IF('ROZ (Inputs)'!AL165=0,'ROZ (Inputs)'!K$26,'ROZ (Inputs)'!AL165),IF('ROZ (Inputs)'!AL165=0,FC137,'ROZ (Inputs)'!AL164))</f>
        <v>0</v>
      </c>
      <c r="FF137" s="134">
        <f>IF('ROZ (Inputs)'!$Z165="Default",IF('ROZ (Inputs)'!AM165=0,'ROZ (Inputs)'!L$26,'ROZ (Inputs)'!AM165),IF('ROZ (Inputs)'!AM165=0,FD137,'ROZ (Inputs)'!AM164))</f>
        <v>0</v>
      </c>
      <c r="FG137" s="127">
        <f t="shared" ref="FG137:FG200" si="161">IF(FE137=0, (LN(FC137/(1-FC137))), (LN(FE137/(1-FE137))))</f>
        <v>-4.7014899569937691</v>
      </c>
      <c r="FH137" s="67">
        <f t="shared" ref="FH137:FH200" si="162">IF(FF137=0, (LN(FD137/(1-FD137))), (LN((FF137+0.0000001)/(1-(FF137+0.0000001)))))</f>
        <v>-4.4987990588243418</v>
      </c>
      <c r="FI137" s="59">
        <f t="array" ref="FI137">IF(FE137=1, 1, (FG137-FJ137*'Saline (Inputs)'!$C$45))</f>
        <v>-4.6001445079090555</v>
      </c>
      <c r="FJ137" s="59">
        <f>IF(FE137=1, 0, ((FH137-FG137)/'Saline (Inputs)'!$D$45))</f>
        <v>7.9080274106369253E-2</v>
      </c>
      <c r="FL137" s="145">
        <v>130</v>
      </c>
      <c r="FM137" s="143">
        <f t="shared" ref="FM137:FM200" si="163">IF(DQ137+DR137=2,$FO$3,1)</f>
        <v>1</v>
      </c>
      <c r="FN137" s="143">
        <f t="shared" ref="FN137:FN200" si="164">IF(DY137+DZ137=2,$FO$3,1)</f>
        <v>1</v>
      </c>
      <c r="FO137" s="143">
        <f t="shared" ref="FO137:FO200" si="165">IF(EG137+EH137=2,$FO$3,1)</f>
        <v>1</v>
      </c>
      <c r="FP137" s="143">
        <f t="shared" ref="FP137:FP200" si="166">IF(EO137+EP137=2,$FO$3,1)</f>
        <v>1</v>
      </c>
      <c r="FQ137" s="143">
        <f t="shared" ref="FQ137:FQ200" si="167">IF(EW137+EX137=2,$FO$3,1)</f>
        <v>1</v>
      </c>
      <c r="FR137" s="143">
        <f t="shared" ref="FR137:FR200" si="168">IF(FE137+FF137=2,$FO$3,1)</f>
        <v>1</v>
      </c>
      <c r="FT137" s="145">
        <v>130</v>
      </c>
      <c r="FU137" s="34">
        <v>-5.671107210218953E-4</v>
      </c>
      <c r="FV137" s="34">
        <v>-3.7264557249727523E-5</v>
      </c>
      <c r="FW137" s="34">
        <v>5.1006860303528665E-5</v>
      </c>
      <c r="FZ137" s="140">
        <v>130</v>
      </c>
      <c r="GA137" s="78">
        <f>VLOOKUP('Shale_EERC (Inputs)'!$AI162,$ID$7:$IF$8,2,FALSE)</f>
        <v>0.2</v>
      </c>
      <c r="GB137" s="78">
        <f>VLOOKUP('Shale_EERC (Inputs)'!AI162,$AY$7:$BA$8,3,FALSE)</f>
        <v>0.8</v>
      </c>
      <c r="GC137" s="134">
        <f>IF('Shale_EERC (Inputs)'!$AI162="Default",IF('Shale_EERC (Inputs)'!AK162=0,'Shale_EERC (Inputs)'!L$19,'Shale_EERC (Inputs)'!AK162),IF('Shale_EERC (Inputs)'!AK162=0,GA137,'Shale_EERC (Inputs)'!AK162))</f>
        <v>0.2</v>
      </c>
      <c r="GD137" s="134">
        <f>IF('Shale_EERC (Inputs)'!$AI162="Default",IF('Shale_EERC (Inputs)'!AL162=0,'Shale_EERC (Inputs)'!M$19,'Shale_EERC (Inputs)'!AL162),IF('Shale_EERC (Inputs)'!AL162=0,GB137,'Shale_EERC (Inputs)'!AL162))</f>
        <v>0.8</v>
      </c>
      <c r="GE137" s="127">
        <f t="shared" ref="GE137:GE200" si="169">IF(GC137=0, (LN(GA137/(1-GA137))), (LN(GC137/(1-GC137))))</f>
        <v>-1.3862943611198906</v>
      </c>
      <c r="GF137" s="67">
        <f t="shared" ref="GF137:GF200" si="170">IF(GD137=0, (LN(GB137/(1-GB137))), (LN((GD137+0.0000001)/(1-(GD137+0.0000001)))))</f>
        <v>1.3862949861200078</v>
      </c>
      <c r="GG137" s="59">
        <f>IF(GC137=1, 1, (GE137-GH137*'Saline (Inputs)'!$C$45))</f>
        <v>3.1250005871896747E-7</v>
      </c>
      <c r="GH137" s="59">
        <f>IF(GC137=1, 0, ((GF137-GE137)/'Saline (Inputs)'!$D$45))</f>
        <v>1.0817314815037018</v>
      </c>
      <c r="GI137" s="78">
        <f>VLOOKUP('Shale_EERC (Inputs)'!$AI162,$IH$7:$IJ$8,2,FALSE)</f>
        <v>0.2</v>
      </c>
      <c r="GJ137" s="78">
        <f>VLOOKUP('Shale_EERC (Inputs)'!$AI162,$IH$7:$IJ$8,3,FALSE)</f>
        <v>0.8</v>
      </c>
      <c r="GK137" s="134">
        <f>IF('Shale_EERC (Inputs)'!$AI162="Default",IF('Shale_EERC (Inputs)'!AM162=0,'Shale_EERC (Inputs)'!L$20,'Shale_EERC (Inputs)'!AM162),IF('Shale_EERC (Inputs)'!AM162=0,GI137,'Shale_EERC (Inputs)'!AM162))</f>
        <v>0.2</v>
      </c>
      <c r="GL137" s="134">
        <f>IF('Shale_EERC (Inputs)'!$AI162="Default",IF('Shale_EERC (Inputs)'!AN162=0,'Shale_EERC (Inputs)'!M$20,'Shale_EERC (Inputs)'!AN162),IF('Shale_EERC (Inputs)'!AN162=0,GJ137,'Shale_EERC (Inputs)'!AN162))</f>
        <v>0.8</v>
      </c>
      <c r="GM137" s="127">
        <f t="shared" ref="GM137:GM200" si="171">IF(GK137=0, (LN(GI137/(1-GI137))), (LN(GK137/(1-GK137))))</f>
        <v>-1.3862943611198906</v>
      </c>
      <c r="GN137" s="67">
        <f t="shared" ref="GN137:GN200" si="172">IF(GL137=0, (LN(GJ137/(1-GJ137))), (LN((GL137+0.0000001)/(1-(GL137+0.0000001)))))</f>
        <v>1.3862949861200078</v>
      </c>
      <c r="GO137" s="59">
        <f t="array" ref="GO137">IF(GK137=1, 1, (GM137-GP137*'Saline (Inputs)'!$C$45))</f>
        <v>3.1250005871896747E-7</v>
      </c>
      <c r="GP137" s="59">
        <f>IF(GK137=1, 0, ((GN137-GM137)/'Saline (Inputs)'!$D$45))</f>
        <v>1.0817314815037018</v>
      </c>
      <c r="GQ137" s="78">
        <f>VLOOKUP('Shale_EERC (Inputs)'!$AI162,$IL$7:$IN$8,2,FALSE)</f>
        <v>0.2</v>
      </c>
      <c r="GR137" s="78">
        <f>VLOOKUP('Shale_EERC (Inputs)'!$AI162,$IL$7:$IN$8,3,FALSE)</f>
        <v>0.8</v>
      </c>
      <c r="GS137" s="134">
        <f>IF('Shale_EERC (Inputs)'!$AI162="Default",IF('Shale_EERC (Inputs)'!AO162=0,'Shale_EERC (Inputs)'!L$21,'Shale_EERC (Inputs)'!AO162),IF('Shale_EERC (Inputs)'!AO162=0,GQ137,'Shale_EERC (Inputs)'!AO162))</f>
        <v>0.2</v>
      </c>
      <c r="GT137" s="134">
        <f>IF('Shale_EERC (Inputs)'!$AI162="Default",IF('Shale_EERC (Inputs)'!AP162=0,'Shale_EERC (Inputs)'!M$21,'Shale_EERC (Inputs)'!AP162),IF('Shale_EERC (Inputs)'!AP162=0,GR137,'Shale_EERC (Inputs)'!AP162))</f>
        <v>0.8</v>
      </c>
      <c r="GU137" s="135">
        <f t="shared" si="121"/>
        <v>-1.3862943611198906</v>
      </c>
      <c r="GV137" s="136">
        <f t="shared" ref="GV137:GV200" si="173">IF(GT137=0, (LN(GR137/(1-GR137))), (LN((GT137+0.0000001)/(1-(GT137+0.0000001)))))</f>
        <v>1.3862949861200078</v>
      </c>
      <c r="GW137" s="137">
        <f t="array" ref="GW137">IF(GS137=1, 1, (GU137-GX137*'Saline (Inputs)'!$C$45))</f>
        <v>3.1250005871896747E-7</v>
      </c>
      <c r="GX137" s="137">
        <f>IF(GS137=1, 0, ((GV137-GU137)/'Saline (Inputs)'!$D$45))</f>
        <v>1.0817314815037018</v>
      </c>
      <c r="GY137" s="78">
        <f>VLOOKUP('Shale_EERC (Inputs)'!$AI162,$IP$7:$IR$8,2,FALSE)</f>
        <v>0.2</v>
      </c>
      <c r="GZ137" s="78">
        <f>VLOOKUP('Shale_EERC (Inputs)'!$AI162,$IP$7:$IR$8,3,FALSE)</f>
        <v>0.8</v>
      </c>
      <c r="HA137" s="134">
        <f>IF('Shale_EERC (Inputs)'!$AI162="Default",IF('Shale_EERC (Inputs)'!AQ162=0,'Shale_EERC (Inputs)'!L$22,'Shale_EERC (Inputs)'!AQ162),IF('Shale_EERC (Inputs)'!AQ162=0,GY137,'Shale_EERC (Inputs)'!AQ162))</f>
        <v>0.2</v>
      </c>
      <c r="HB137" s="134">
        <f>IF('Shale_EERC (Inputs)'!$AI162="Default",IF('Shale_EERC (Inputs)'!AR162=0,'Shale_EERC (Inputs)'!M$22,'Shale_EERC (Inputs)'!AR162),IF('Shale_EERC (Inputs)'!AR162=0,GZ137,'Shale_EERC (Inputs)'!AR162))</f>
        <v>0.8</v>
      </c>
      <c r="HC137" s="127">
        <f t="shared" ref="HC137:HC200" si="174">IF(HA137=0, (LN(GY137/(1-GY137))), (LN(HA137/(1-HA137))))</f>
        <v>-1.3862943611198906</v>
      </c>
      <c r="HD137" s="67">
        <f t="shared" si="122"/>
        <v>1.3862949861200078</v>
      </c>
      <c r="HE137" s="59">
        <f t="array" ref="HE137">IF(HA137=1, 1, (HC137-HF137*'Saline (Inputs)'!$C$45))</f>
        <v>3.1250005871896747E-7</v>
      </c>
      <c r="HF137" s="59">
        <f>IF(HA137=1, 0, ((HD137-HC137)/'Saline (Inputs)'!$D$45))</f>
        <v>1.0817314815037018</v>
      </c>
      <c r="HG137" s="78">
        <f>VLOOKUP('Shale_EERC (Inputs)'!$AI162,$IT$7:$IV$8,2,FALSE)</f>
        <v>0.2</v>
      </c>
      <c r="HH137" s="78">
        <f>VLOOKUP('Shale_EERC (Inputs)'!$AI162,$IT$7:$IV$8,3,FALSE)</f>
        <v>0.8</v>
      </c>
      <c r="HI137" s="134">
        <f>IF('Shale_EERC (Inputs)'!$AI162="Default",IF('Shale_EERC (Inputs)'!AS162=0,'Shale_EERC (Inputs)'!L$23,'Shale_EERC (Inputs)'!AS162),IF('Shale_EERC (Inputs)'!AS162=0,HG137,'Shale_EERC (Inputs)'!AS162))</f>
        <v>0.2</v>
      </c>
      <c r="HJ137" s="134">
        <f>IF('Shale_EERC (Inputs)'!$AI162="Default",IF('Shale_EERC (Inputs)'!AT162=0,'Shale_EERC (Inputs)'!M$23,'Shale_EERC (Inputs)'!AT162),IF('Shale_EERC (Inputs)'!AT162=0,HH137,'Shale_EERC (Inputs)'!AT162))</f>
        <v>0.8</v>
      </c>
      <c r="HK137" s="127">
        <f t="shared" ref="HK137:HK200" si="175">IF(HI137=0, (LN(HG137/(1-HG137))), (LN(HI137/(1-HI137))))</f>
        <v>-1.3862943611198906</v>
      </c>
      <c r="HL137" s="67">
        <f t="shared" si="123"/>
        <v>1.3862949861200078</v>
      </c>
      <c r="HM137" s="59">
        <f t="array" ref="HM137">IF(HI137=1, 1, (HK137-HN137*'Saline (Inputs)'!$C$45))</f>
        <v>3.1250005871896747E-7</v>
      </c>
      <c r="HN137" s="59">
        <f>IF(HI137=1, 0, ((HL137-HK137)/'Saline (Inputs)'!$D$45))</f>
        <v>1.0817314815037018</v>
      </c>
      <c r="HP137" s="145">
        <v>130</v>
      </c>
      <c r="HQ137" s="143">
        <f t="shared" ref="HQ137:HQ200" si="176">IF(GC137+GD137=2,$DD$3,1)</f>
        <v>1</v>
      </c>
      <c r="HR137" s="143">
        <f t="shared" ref="HR137:HR200" si="177">IF(GK137+GL137=2,$DD$3,1)</f>
        <v>1</v>
      </c>
      <c r="HS137" s="143">
        <f t="shared" ref="HS137:HS200" si="178">IF(GS137+GT137=2,$DD$3,1)</f>
        <v>1</v>
      </c>
      <c r="HT137" s="143">
        <f t="shared" ref="HT137:HT200" si="179">IF(HA137+HB137=2,$DD$3,1)</f>
        <v>1</v>
      </c>
      <c r="HU137" s="143">
        <f t="shared" ref="HU137:HU200" si="180">IF(HI137+HJ137=2,$DD$3,1)</f>
        <v>1</v>
      </c>
      <c r="HY137" s="233">
        <v>131</v>
      </c>
      <c r="HZ137" s="271">
        <v>1.7745876903063303E-5</v>
      </c>
      <c r="IA137" s="271">
        <v>9.2144266091064727E-5</v>
      </c>
      <c r="IB137" s="271">
        <v>5.6817149743440174E-4</v>
      </c>
    </row>
    <row r="138" spans="2:236" x14ac:dyDescent="0.35">
      <c r="B138" s="140">
        <v>131</v>
      </c>
      <c r="C138" s="78">
        <f>VLOOKUP('Saline (Inputs)'!$T165,'Depositional Environments'!$BK$11:$BU$26,2,FALSE)</f>
        <v>0.2</v>
      </c>
      <c r="D138" s="78">
        <f>VLOOKUP('Saline (Inputs)'!$T165,'Depositional Environments'!$BK$11:$BU$26,3,FALSE)</f>
        <v>0.8</v>
      </c>
      <c r="E138" s="134">
        <f>IF('Saline (Inputs)'!$T165="Default",IF('Saline (Inputs)'!V165=0,'Saline (Inputs)'!K$21,'Saline (Inputs)'!V165),IF('Saline (Inputs)'!V165=0,C138,'Saline (Inputs)'!V165))</f>
        <v>0</v>
      </c>
      <c r="F138" s="134">
        <f>IF('Saline (Inputs)'!$T165="Default",IF('Saline (Inputs)'!W165=0,'Saline (Inputs)'!L$21,'Saline (Inputs)'!W165),IF('Saline (Inputs)'!W165=0,D138,'Saline (Inputs)'!W165))</f>
        <v>0</v>
      </c>
      <c r="G138" s="127">
        <f t="shared" si="124"/>
        <v>-1.3862943611198906</v>
      </c>
      <c r="H138" s="67">
        <f t="shared" si="125"/>
        <v>1.3862943611198908</v>
      </c>
      <c r="I138" s="59">
        <f>IF(E138=1, 1, (G138-J138*'Saline (Inputs)'!$C$45))</f>
        <v>2.2204460492503131E-16</v>
      </c>
      <c r="J138" s="59">
        <f>IF(E138=1, 0, ((H138-G138)/'Saline (Inputs)'!$D$45))</f>
        <v>1.0817312376586106</v>
      </c>
      <c r="K138" s="78">
        <f>VLOOKUP('Saline (Inputs)'!$T165,'Depositional Environments'!$BK$11:$BU$26,4,FALSE)</f>
        <v>0.21</v>
      </c>
      <c r="L138" s="78">
        <f>VLOOKUP('Saline (Inputs)'!$T165,'Depositional Environments'!$BK$11:$BU$26,5,FALSE)</f>
        <v>0.76</v>
      </c>
      <c r="M138" s="134">
        <f>IF('Saline (Inputs)'!$T165="Default",IF('Saline (Inputs)'!X165=0,'Saline (Inputs)'!K$22,'Saline (Inputs)'!X165), IF('Saline (Inputs)'!X165=0,Calculations!K138,'Saline (Inputs)'!X165))</f>
        <v>0</v>
      </c>
      <c r="N138" s="134">
        <f>IF('Saline (Inputs)'!$T165="Default",IF('Saline (Inputs)'!Y165=0,'Saline (Inputs)'!L$22,'Saline (Inputs)'!Y165), IF('Saline (Inputs)'!Y165=0,Calculations!L138,'Saline (Inputs)'!Y165))</f>
        <v>0</v>
      </c>
      <c r="O138" s="127">
        <f t="shared" si="126"/>
        <v>-1.3249254147435987</v>
      </c>
      <c r="P138" s="67">
        <f t="shared" si="127"/>
        <v>1.1526795099383855</v>
      </c>
      <c r="Q138" s="59">
        <f t="array" ref="Q138">IF(M138=1, 1, (O138-R138*'Saline (Inputs)'!$C$45))</f>
        <v>-8.612295240260659E-2</v>
      </c>
      <c r="R138" s="59">
        <f>IF(M138=1, 0, ((P138-O138)/'Saline (Inputs)'!$D$45))</f>
        <v>0.96664269752934828</v>
      </c>
      <c r="S138" s="78">
        <f>VLOOKUP('Saline (Inputs)'!$T165,'Depositional Environments'!$BK$11:$BU$26,6,FALSE)</f>
        <v>0.61</v>
      </c>
      <c r="T138" s="78">
        <f>VLOOKUP('Saline (Inputs)'!$T165,'Depositional Environments'!$BK$11:$BU$26,7,FALSE)</f>
        <v>0.71</v>
      </c>
      <c r="U138" s="134">
        <f>IF('Saline (Inputs)'!$T165="Default",IF('Saline (Inputs)'!Z165=0,'Saline (Inputs)'!K$23,'Saline (Inputs)'!Z165),IF('Saline (Inputs)'!Z165=0,S138,'Saline (Inputs)'!Z165))</f>
        <v>0</v>
      </c>
      <c r="V138" s="134">
        <f>IF('Saline (Inputs)'!$T165="Default",IF('Saline (Inputs)'!AA165=0,'Saline (Inputs)'!L$23,'Saline (Inputs)'!AA165),IF('Saline (Inputs)'!AA165=0,T138,'Saline (Inputs)'!AA165))</f>
        <v>0</v>
      </c>
      <c r="W138" s="127">
        <f t="shared" si="128"/>
        <v>0.44731221804366483</v>
      </c>
      <c r="X138" s="67">
        <f t="shared" si="129"/>
        <v>0.89538404705484131</v>
      </c>
      <c r="Y138" s="59">
        <f t="array" ref="Y138">IF(U138=1, 1, (W138-Z138*'Saline (Inputs)'!$C$45))</f>
        <v>0.67134813254925307</v>
      </c>
      <c r="Z138" s="59">
        <f>IF(U138=1, 0, ((X138-W138)/'Saline (Inputs)'!$D$45))</f>
        <v>0.17481615295782754</v>
      </c>
      <c r="AA138" s="78">
        <f>VLOOKUP('Saline (Inputs)'!$T165,'Depositional Environments'!$BK$11:$BU$26,8,FALSE)</f>
        <v>0.19</v>
      </c>
      <c r="AB138" s="78">
        <f>VLOOKUP('Saline (Inputs)'!$T165,'Depositional Environments'!$BK$11:$BU$26,9,FALSE)</f>
        <v>0.59</v>
      </c>
      <c r="AC138" s="134">
        <f>IF('Saline (Inputs)'!$T165="Default",IF('Saline (Inputs)'!AB165=0,'Saline (Inputs)'!K$24,'Saline (Inputs)'!AB165),IF('Saline (Inputs)'!AB165=0,AA138,'Saline (Inputs)'!AB165))</f>
        <v>0</v>
      </c>
      <c r="AD138" s="134">
        <f>IF('Saline (Inputs)'!$T165="Default",IF('Saline (Inputs)'!AC165=0,'Saline (Inputs)'!L$24,'Saline (Inputs)'!AC165),IF('Saline (Inputs)'!AC165=0,AB138,'Saline (Inputs)'!AC165))</f>
        <v>0</v>
      </c>
      <c r="AE138" s="127">
        <f t="shared" si="130"/>
        <v>-1.4500101755059984</v>
      </c>
      <c r="AF138" s="67">
        <f t="shared" si="131"/>
        <v>0.36396537720141148</v>
      </c>
      <c r="AG138" s="59">
        <f t="array" ref="AG138">IF(AC138=1, 1, (AE138-AH138*'Saline (Inputs)'!$C$45))</f>
        <v>-0.54302239915229344</v>
      </c>
      <c r="AH138" s="59">
        <f>IF(AC138=1, 0, ((AF138-AE138)/'Saline (Inputs)'!$D$45))</f>
        <v>0.7077263223257636</v>
      </c>
      <c r="AI138" s="78">
        <f>VLOOKUP('Saline (Inputs)'!$T165,'Depositional Environments'!$BK$11:$BU$26,10,FALSE)</f>
        <v>0.39</v>
      </c>
      <c r="AJ138" s="78">
        <f>VLOOKUP('Saline (Inputs)'!$T165,'Depositional Environments'!$BK$11:$BU$26,11,FALSE)</f>
        <v>0.81</v>
      </c>
      <c r="AK138" s="134">
        <f>IF('Saline (Inputs)'!$T165="Default",IF('Saline (Inputs)'!K$25=0,'Saline (Inputs)'!AD165,'Saline (Inputs)'!$K$25),IF('Saline (Inputs)'!AD165=0,AI138,'Saline (Inputs)'!AD165))</f>
        <v>0</v>
      </c>
      <c r="AL138" s="134">
        <f>IF('Saline (Inputs)'!$T165="Default",IF('Saline (Inputs)'!L$25=0,'Saline (Inputs)'!AE165,'Saline (Inputs)'!$L$25),IF('Saline (Inputs)'!AE165=0,AJ138,'Saline (Inputs)'!AE165))</f>
        <v>0</v>
      </c>
      <c r="AM138" s="127">
        <f t="shared" si="132"/>
        <v>-0.44731221804366478</v>
      </c>
      <c r="AN138" s="67">
        <f t="shared" si="133"/>
        <v>1.4500101755059986</v>
      </c>
      <c r="AO138" s="59">
        <f t="array" ref="AO138">IF(AK138=1, 1, (AM138-AP138*'Saline (Inputs)'!$C$45))</f>
        <v>0.50134897873116691</v>
      </c>
      <c r="AP138" s="59">
        <f>IF(AK138=1, 0, ((AN138-AM138)/'Saline (Inputs)'!$D$45))</f>
        <v>0.74024426506138619</v>
      </c>
      <c r="AR138" s="145">
        <v>131</v>
      </c>
      <c r="AS138" s="143">
        <f t="shared" si="134"/>
        <v>1</v>
      </c>
      <c r="AT138" s="143">
        <f t="shared" si="135"/>
        <v>1</v>
      </c>
      <c r="AU138" s="143">
        <f t="shared" si="136"/>
        <v>1</v>
      </c>
      <c r="AV138" s="143">
        <f t="shared" si="137"/>
        <v>1</v>
      </c>
      <c r="AW138" s="143">
        <f t="shared" si="138"/>
        <v>1</v>
      </c>
      <c r="BS138" s="140">
        <v>131</v>
      </c>
      <c r="BT138" s="78">
        <f>VLOOKUP('Shale (Inputs)'!AC165,$AY$7:$BA$8,2,FALSE)</f>
        <v>0.2</v>
      </c>
      <c r="BU138" s="78">
        <f>VLOOKUP('Shale (Inputs)'!AC165,$AY$7:$BA$8,3,FALSE)</f>
        <v>0.8</v>
      </c>
      <c r="BV138" s="134">
        <f>IF('Shale (Inputs)'!$AC165="Default",IF('Shale (Inputs)'!AE165=0,'Shale (Inputs)'!L$19,'Shale (Inputs)'!AE165),IF('Shale (Inputs)'!AE165=0,BT138,'Shale (Inputs)'!AE165))</f>
        <v>0.2</v>
      </c>
      <c r="BW138" s="134">
        <f>IF('Shale (Inputs)'!$AC165="Default",IF('Shale (Inputs)'!AF165=0,'Shale (Inputs)'!M$19,'Shale (Inputs)'!AF165),IF('Shale (Inputs)'!AF165=0,BU138,'Shale (Inputs)'!AF165))</f>
        <v>0.8</v>
      </c>
      <c r="BX138" s="127">
        <f t="shared" si="139"/>
        <v>-1.3862943611198906</v>
      </c>
      <c r="BY138" s="67">
        <f t="shared" si="140"/>
        <v>1.3862949861200078</v>
      </c>
      <c r="BZ138" s="59">
        <f>IF(BV138=1, 1, (BX138-CA138*'Saline (Inputs)'!$C$45))</f>
        <v>3.1250005871896747E-7</v>
      </c>
      <c r="CA138" s="59">
        <f>IF(BV138=1, 0, ((BY138-BX138)/'Saline (Inputs)'!$D$45))</f>
        <v>1.0817314815037018</v>
      </c>
      <c r="CB138" s="78">
        <f>VLOOKUP('Shale (Inputs)'!AC165,Calculations!$BC$7:$BE$8,2,FALSE)</f>
        <v>0.03</v>
      </c>
      <c r="CC138" s="78">
        <f>VLOOKUP('Shale (Inputs)'!AC165,Calculations!$BC$7:$BE$8,3,FALSE)</f>
        <v>0.92</v>
      </c>
      <c r="CD138" s="134">
        <f>IF('Shale (Inputs)'!$AC165="Default",IF('Shale (Inputs)'!AG165=0,'Shale (Inputs)'!L$20,'Shale (Inputs)'!AG165),IF('Shale (Inputs)'!AG165=0,CB138,'Shale (Inputs)'!AG165))</f>
        <v>0.03</v>
      </c>
      <c r="CE138" s="134">
        <f>IF('Shale (Inputs)'!$AC165="Default",IF('Shale (Inputs)'!AH165=0,'Shale (Inputs)'!M$20,'Shale (Inputs)'!AH165),IF('Shale (Inputs)'!AH165=0,CC138,'Shale (Inputs)'!AH165))</f>
        <v>0.92</v>
      </c>
      <c r="CF138" s="127">
        <f t="shared" si="141"/>
        <v>-3.4760986898352733</v>
      </c>
      <c r="CG138" s="67">
        <f t="shared" si="142"/>
        <v>2.4423483940656316</v>
      </c>
      <c r="CH138" s="59">
        <f t="array" ref="CH138">IF(CD138=1, 1, (CF138-CI138*'Saline (Inputs)'!$C$45))</f>
        <v>-0.51687514788482103</v>
      </c>
      <c r="CI138" s="59">
        <f>IF(CD138=1, 0, ((CG138-CF138)/'Saline (Inputs)'!$D$45))</f>
        <v>2.3090943989389285</v>
      </c>
      <c r="CJ138" s="78">
        <f>VLOOKUP('Shale (Inputs)'!$AJ165,Calculations!$BG$18:$BI$25,2,FALSE)</f>
        <v>0.25</v>
      </c>
      <c r="CK138" s="78">
        <f>VLOOKUP('Shale (Inputs)'!$AJ165,Calculations!$BG$18:$BI$25,3,FALSE)</f>
        <v>0.53</v>
      </c>
      <c r="CL138" s="134">
        <f>IF('Shale (Inputs)'!$AJ165="Default",IF('Shale (Inputs)'!AL165=0,'Shale (Inputs)'!L$24,'Shale (Inputs)'!AL165),IF('Shale (Inputs)'!AL165=0,CJ138,'Shale (Inputs)'!AL165))</f>
        <v>0.2</v>
      </c>
      <c r="CM138" s="134">
        <f>IF('Shale (Inputs)'!$AJ165="Default",IF('Shale (Inputs)'!AM165=0,'Shale (Inputs)'!M$24,'Shale (Inputs)'!AM165),IF('Shale (Inputs)'!AM165=0,CK138,'Shale (Inputs)'!AM165))</f>
        <v>0.85</v>
      </c>
      <c r="CN138" s="135">
        <f t="shared" si="143"/>
        <v>-1.3862943611198906</v>
      </c>
      <c r="CO138" s="136">
        <f t="shared" si="144"/>
        <v>1.7346018397020466</v>
      </c>
      <c r="CP138" s="137">
        <f t="array" ref="CP138">IF(CL138=1, 1, (CN138-CQ138*'Saline (Inputs)'!$C$45))</f>
        <v>0.17415373929107769</v>
      </c>
      <c r="CQ138" s="137">
        <f>IF(CL138=1, 0, ((CO138-CN138)/'Saline (Inputs)'!$D$45))</f>
        <v>1.2176241224814466</v>
      </c>
      <c r="CR138" s="78">
        <f>VLOOKUP('Shale (Inputs)'!$AJ165,Calculations!$BK$18:$BM$25,2,FALSE)</f>
        <v>0.14000000000000001</v>
      </c>
      <c r="CS138" s="78">
        <f>VLOOKUP('Shale (Inputs)'!$AJ165,Calculations!$BK$18:$BM$25,3,FALSE)</f>
        <v>0.34</v>
      </c>
      <c r="CT138" s="134">
        <f>IF('Shale (Inputs)'!$AJ165="Default",IF('Shale (Inputs)'!AN165=0,'Shale (Inputs)'!L$25,'Shale (Inputs)'!AN165),IF('Shale (Inputs)'!AN165=0,CR138,'Shale (Inputs)'!AN165))</f>
        <v>0.1</v>
      </c>
      <c r="CU138" s="134">
        <f>IF('Shale (Inputs)'!$AJ165="Default",IF('Shale (Inputs)'!AO165=0,'Shale (Inputs)'!M$25,'Shale (Inputs)'!AO165),IF('Shale (Inputs)'!AO165=0,CS138,'Shale (Inputs)'!AO165))</f>
        <v>0.49</v>
      </c>
      <c r="CV138" s="127">
        <f t="shared" si="145"/>
        <v>-2.1972245773362191</v>
      </c>
      <c r="CW138" s="67">
        <f t="shared" si="146"/>
        <v>-4.0004934453636599E-2</v>
      </c>
      <c r="CX138" s="59">
        <f t="array" ref="CX138">IF(CT138=1, 1, (CV138-CY138*'Saline (Inputs)'!$C$45))</f>
        <v>-1.1186147558949278</v>
      </c>
      <c r="CY138" s="59">
        <f>IF(CT138=1, 0, ((CW138-CV138)/'Saline (Inputs)'!$D$45))</f>
        <v>0.84164371566502805</v>
      </c>
      <c r="DA138" s="145">
        <v>131</v>
      </c>
      <c r="DB138" s="143">
        <f t="shared" si="147"/>
        <v>1</v>
      </c>
      <c r="DC138" s="143">
        <f t="shared" si="148"/>
        <v>1</v>
      </c>
      <c r="DD138" s="143">
        <f t="shared" si="149"/>
        <v>1</v>
      </c>
      <c r="DE138" s="143">
        <f t="shared" si="150"/>
        <v>1</v>
      </c>
      <c r="DI138" s="233">
        <v>132</v>
      </c>
      <c r="DJ138" s="231">
        <v>1.4138943697616868E-5</v>
      </c>
      <c r="DK138" s="231">
        <v>8.0463851190876943E-5</v>
      </c>
      <c r="DL138" s="231">
        <v>5.563619779422966E-4</v>
      </c>
      <c r="DN138" s="140">
        <v>131</v>
      </c>
      <c r="DO138" s="77">
        <f>VLOOKUP('ROZ (Inputs)'!$Z166,'Depositional Environments'!$BW$11:$CI$26,2,FALSE)</f>
        <v>0.2</v>
      </c>
      <c r="DP138" s="77">
        <f>VLOOKUP('ROZ (Inputs)'!$Z166,'Depositional Environments'!$BW$11:$CI$26,3,FALSE)</f>
        <v>0.8</v>
      </c>
      <c r="DQ138" s="134">
        <f>IF('ROZ (Inputs)'!$Z166="Default",IF('ROZ (Inputs)'!AB166=0,'ROZ (Inputs)'!K$21,'ROZ (Inputs)'!AB166),IF('ROZ (Inputs)'!AB166=0,DO138,'ROZ (Inputs)'!AB166))</f>
        <v>0</v>
      </c>
      <c r="DR138" s="134">
        <f>IF('ROZ (Inputs)'!$Z166="Default",IF('ROZ (Inputs)'!AC166=0,'ROZ (Inputs)'!L$21,'ROZ (Inputs)'!AC166),IF('ROZ (Inputs)'!AC166=0,DP138,'ROZ (Inputs)'!AC166))</f>
        <v>0</v>
      </c>
      <c r="DS138" s="127">
        <f t="shared" si="151"/>
        <v>-1.3862943611198906</v>
      </c>
      <c r="DT138" s="67">
        <f t="shared" si="152"/>
        <v>1.3862943611198908</v>
      </c>
      <c r="DU138" s="59">
        <f>IF(DQ138=1, 1, (DS138-DV138*'Saline (Inputs)'!$C$45))</f>
        <v>2.2204460492503131E-16</v>
      </c>
      <c r="DV138" s="59">
        <f>IF(DQ138=1, 0, ((DT138-DS138)/'Saline (Inputs)'!$D$45))</f>
        <v>1.0817312376586106</v>
      </c>
      <c r="DW138" s="77">
        <f>VLOOKUP('ROZ (Inputs)'!$Z166,'Depositional Environments'!$BW$11:$CI$26,4,FALSE)</f>
        <v>0.21</v>
      </c>
      <c r="DX138" s="77">
        <f>VLOOKUP('ROZ (Inputs)'!$Z166,'Depositional Environments'!$BW$11:$CI$26,5,FALSE)</f>
        <v>0.76</v>
      </c>
      <c r="DY138" s="134">
        <f>IF('ROZ (Inputs)'!$Z166="Default",IF('ROZ (Inputs)'!AD166=0,'ROZ (Inputs)'!K$22,'ROZ (Inputs)'!AD166),IF('ROZ (Inputs)'!AD166=0,DW138,'ROZ (Inputs)'!AD165))</f>
        <v>0</v>
      </c>
      <c r="DZ138" s="134">
        <f>IF('ROZ (Inputs)'!$Z166="Default",IF('ROZ (Inputs)'!AE166=0,'ROZ (Inputs)'!L$22,'ROZ (Inputs)'!AE166),IF('ROZ (Inputs)'!AE166=0,DX138,'ROZ (Inputs)'!AD165))</f>
        <v>0</v>
      </c>
      <c r="EA138" s="127">
        <f t="shared" si="153"/>
        <v>-1.3249254147435987</v>
      </c>
      <c r="EB138" s="67">
        <f t="shared" si="154"/>
        <v>1.1526795099383855</v>
      </c>
      <c r="EC138" s="59">
        <f t="array" ref="EC138">IF(DY138=1, 1, (EA138-ED138*'Saline (Inputs)'!$C$45))</f>
        <v>-8.612295240260659E-2</v>
      </c>
      <c r="ED138" s="59">
        <f>IF(DY138=1, 0, ((EB138-EA138)/'Saline (Inputs)'!$D$45))</f>
        <v>0.96664269752934828</v>
      </c>
      <c r="EE138" s="77">
        <f>VLOOKUP('ROZ (Inputs)'!$Z166,'Depositional Environments'!$BW$11:$CI$26,6,FALSE)</f>
        <v>0.64</v>
      </c>
      <c r="EF138" s="77">
        <f>VLOOKUP('ROZ (Inputs)'!$Z166,'Depositional Environments'!$BW$11:$CI$26,7,FALSE)</f>
        <v>0.77</v>
      </c>
      <c r="EG138" s="134">
        <f>IF('ROZ (Inputs)'!$Z166="Default",IF('ROZ (Inputs)'!AF166=0,'ROZ (Inputs)'!K$23,'ROZ (Inputs)'!AF166),IF('ROZ (Inputs)'!AF166=0,EE138,'ROZ (Inputs)'!AF165))</f>
        <v>0</v>
      </c>
      <c r="EH138" s="134">
        <f>IF('ROZ (Inputs)'!$Z166="Default",IF('ROZ (Inputs)'!AG166=0,'ROZ (Inputs)'!L$23,'ROZ (Inputs)'!AG166),IF('ROZ (Inputs)'!AG166=0,EF138,'ROZ (Inputs)'!AG165))</f>
        <v>0</v>
      </c>
      <c r="EI138" s="127">
        <f t="shared" si="155"/>
        <v>0.57536414490356191</v>
      </c>
      <c r="EJ138" s="67">
        <f t="shared" si="156"/>
        <v>1.2083112059245342</v>
      </c>
      <c r="EK138" s="59">
        <f t="array" ref="EK138">IF(EG138=1, 1, (EI138-EL138*'Saline (Inputs)'!$C$45))</f>
        <v>0.89183767541404801</v>
      </c>
      <c r="EL138" s="59">
        <f>IF(EG138=1, 0, ((EJ138-EI138)/'Saline (Inputs)'!$D$45))</f>
        <v>0.24694560797949588</v>
      </c>
      <c r="EM138" s="77">
        <f>VLOOKUP('ROZ (Inputs)'!$Z166,'Depositional Environments'!$BW$11:$CI$26,8,FALSE)</f>
        <v>0.16</v>
      </c>
      <c r="EN138" s="77">
        <f>VLOOKUP('ROZ (Inputs)'!$Z166,'Depositional Environments'!$BW$11:$CI$26,9,FALSE)</f>
        <v>0.39</v>
      </c>
      <c r="EO138" s="134">
        <f>IF('ROZ (Inputs)'!$Z166="Default",IF('ROZ (Inputs)'!AH166=0,'ROZ (Inputs)'!K$24,'ROZ (Inputs)'!AH166),IF('ROZ (Inputs)'!AH166=0,EM138,'ROZ (Inputs)'!AH165))</f>
        <v>0</v>
      </c>
      <c r="EP138" s="134">
        <f>IF('ROZ (Inputs)'!$Z166="Default",IF('ROZ (Inputs)'!AI166=0,'ROZ (Inputs)'!L$24,'ROZ (Inputs)'!AI166),IF('ROZ (Inputs)'!AI166=0,EN138,'ROZ (Inputs)'!AI165))</f>
        <v>0</v>
      </c>
      <c r="EQ138" s="127">
        <f t="shared" si="157"/>
        <v>-1.6582280766035322</v>
      </c>
      <c r="ER138" s="67">
        <f t="shared" si="158"/>
        <v>-0.44731221804366478</v>
      </c>
      <c r="ES138" s="59">
        <f t="array" ref="ES138">IF(EO138=1, 1, (EQ138-ET138*'Saline (Inputs)'!$C$45))</f>
        <v>-1.0527701473235984</v>
      </c>
      <c r="ET138" s="59">
        <f>IF(EO138=1, 0, ((ER138-EQ138)/'Saline (Inputs)'!$D$45))</f>
        <v>0.47244133248952946</v>
      </c>
      <c r="EU138" s="77">
        <f>VLOOKUP('ROZ (Inputs)'!$Z166,'Depositional Environments'!$BW$11:$CI$26,10,FALSE)</f>
        <v>0.35</v>
      </c>
      <c r="EV138" s="77">
        <f>VLOOKUP('ROZ (Inputs)'!$Z166,'Depositional Environments'!$BW$11:$CI$26,11,FALSE)</f>
        <v>0.76</v>
      </c>
      <c r="EW138" s="134">
        <f>IF('ROZ (Inputs)'!$Z166="Default",IF('ROZ (Inputs)'!AJ166=0,'ROZ (Inputs)'!K$25,'ROZ (Inputs)'!AJ166),IF('ROZ (Inputs)'!AJ166=0,EU138,'ROZ (Inputs)'!AJ165))</f>
        <v>0</v>
      </c>
      <c r="EX138" s="134">
        <f>IF('ROZ (Inputs)'!$Z166="Default",IF('ROZ (Inputs)'!AK166=0,'ROZ (Inputs)'!L$25,'ROZ (Inputs)'!AK166),IF('ROZ (Inputs)'!AK166=0,EV138,'ROZ (Inputs)'!AK165))</f>
        <v>0</v>
      </c>
      <c r="EY138" s="127">
        <f t="shared" si="159"/>
        <v>-0.61903920840622351</v>
      </c>
      <c r="EZ138" s="67">
        <f t="shared" si="160"/>
        <v>1.1526795099383855</v>
      </c>
      <c r="FA138" s="59">
        <f t="array" ref="FA138">IF(EW138=1, 1, (EY138-FB138*'Saline (Inputs)'!$C$45))</f>
        <v>0.26682015076608112</v>
      </c>
      <c r="FB138" s="59">
        <f>IF(EW138=1, 0, ((EZ138-EY138)/'Saline (Inputs)'!$D$45))</f>
        <v>0.69123973079917</v>
      </c>
      <c r="FC138" s="283">
        <f>VLOOKUP('ROZ (Inputs)'!$Z166,'Depositional Environments'!$BW$11:$CI$26,12,FALSE)</f>
        <v>8.9999999999999993E-3</v>
      </c>
      <c r="FD138" s="283">
        <f>VLOOKUP('ROZ (Inputs)'!$Z166,'Depositional Environments'!$BW$11:$CI$26,13,FALSE)</f>
        <v>1.0999999999999999E-2</v>
      </c>
      <c r="FE138" s="134">
        <f>IF('ROZ (Inputs)'!$Z166="Default",IF('ROZ (Inputs)'!AL166=0,'ROZ (Inputs)'!K$26,'ROZ (Inputs)'!AL166),IF('ROZ (Inputs)'!AL166=0,FC138,'ROZ (Inputs)'!AL165))</f>
        <v>0</v>
      </c>
      <c r="FF138" s="134">
        <f>IF('ROZ (Inputs)'!$Z166="Default",IF('ROZ (Inputs)'!AM166=0,'ROZ (Inputs)'!L$26,'ROZ (Inputs)'!AM166),IF('ROZ (Inputs)'!AM166=0,FD138,'ROZ (Inputs)'!AM165))</f>
        <v>0</v>
      </c>
      <c r="FG138" s="127">
        <f t="shared" si="161"/>
        <v>-4.7014899569937691</v>
      </c>
      <c r="FH138" s="67">
        <f t="shared" si="162"/>
        <v>-4.4987990588243418</v>
      </c>
      <c r="FI138" s="59">
        <f t="array" ref="FI138">IF(FE138=1, 1, (FG138-FJ138*'Saline (Inputs)'!$C$45))</f>
        <v>-4.6001445079090555</v>
      </c>
      <c r="FJ138" s="59">
        <f>IF(FE138=1, 0, ((FH138-FG138)/'Saline (Inputs)'!$D$45))</f>
        <v>7.9080274106369253E-2</v>
      </c>
      <c r="FL138" s="145">
        <v>131</v>
      </c>
      <c r="FM138" s="143">
        <f t="shared" si="163"/>
        <v>1</v>
      </c>
      <c r="FN138" s="143">
        <f t="shared" si="164"/>
        <v>1</v>
      </c>
      <c r="FO138" s="143">
        <f t="shared" si="165"/>
        <v>1</v>
      </c>
      <c r="FP138" s="143">
        <f t="shared" si="166"/>
        <v>1</v>
      </c>
      <c r="FQ138" s="143">
        <f t="shared" si="167"/>
        <v>1</v>
      </c>
      <c r="FR138" s="143">
        <f t="shared" si="168"/>
        <v>1</v>
      </c>
      <c r="FT138" s="145">
        <v>131</v>
      </c>
      <c r="FU138" s="34">
        <v>-5.8641569921747045E-4</v>
      </c>
      <c r="FV138" s="34">
        <v>-3.8464300814666453E-5</v>
      </c>
      <c r="FW138" s="34">
        <v>5.4392145102617933E-5</v>
      </c>
      <c r="FZ138" s="140">
        <v>131</v>
      </c>
      <c r="GA138" s="78">
        <f>VLOOKUP('Shale_EERC (Inputs)'!$AI163,$ID$7:$IF$8,2,FALSE)</f>
        <v>0.2</v>
      </c>
      <c r="GB138" s="78">
        <f>VLOOKUP('Shale_EERC (Inputs)'!AI163,$AY$7:$BA$8,3,FALSE)</f>
        <v>0.8</v>
      </c>
      <c r="GC138" s="134">
        <f>IF('Shale_EERC (Inputs)'!$AI163="Default",IF('Shale_EERC (Inputs)'!AK163=0,'Shale_EERC (Inputs)'!L$19,'Shale_EERC (Inputs)'!AK163),IF('Shale_EERC (Inputs)'!AK163=0,GA138,'Shale_EERC (Inputs)'!AK163))</f>
        <v>0.2</v>
      </c>
      <c r="GD138" s="134">
        <f>IF('Shale_EERC (Inputs)'!$AI163="Default",IF('Shale_EERC (Inputs)'!AL163=0,'Shale_EERC (Inputs)'!M$19,'Shale_EERC (Inputs)'!AL163),IF('Shale_EERC (Inputs)'!AL163=0,GB138,'Shale_EERC (Inputs)'!AL163))</f>
        <v>0.8</v>
      </c>
      <c r="GE138" s="127">
        <f t="shared" si="169"/>
        <v>-1.3862943611198906</v>
      </c>
      <c r="GF138" s="67">
        <f t="shared" si="170"/>
        <v>1.3862949861200078</v>
      </c>
      <c r="GG138" s="59">
        <f>IF(GC138=1, 1, (GE138-GH138*'Saline (Inputs)'!$C$45))</f>
        <v>3.1250005871896747E-7</v>
      </c>
      <c r="GH138" s="59">
        <f>IF(GC138=1, 0, ((GF138-GE138)/'Saline (Inputs)'!$D$45))</f>
        <v>1.0817314815037018</v>
      </c>
      <c r="GI138" s="78">
        <f>VLOOKUP('Shale_EERC (Inputs)'!$AI163,$IH$7:$IJ$8,2,FALSE)</f>
        <v>0.2</v>
      </c>
      <c r="GJ138" s="78">
        <f>VLOOKUP('Shale_EERC (Inputs)'!$AI163,$IH$7:$IJ$8,3,FALSE)</f>
        <v>0.8</v>
      </c>
      <c r="GK138" s="134">
        <f>IF('Shale_EERC (Inputs)'!$AI163="Default",IF('Shale_EERC (Inputs)'!AM163=0,'Shale_EERC (Inputs)'!L$20,'Shale_EERC (Inputs)'!AM163),IF('Shale_EERC (Inputs)'!AM163=0,GI138,'Shale_EERC (Inputs)'!AM163))</f>
        <v>0.2</v>
      </c>
      <c r="GL138" s="134">
        <f>IF('Shale_EERC (Inputs)'!$AI163="Default",IF('Shale_EERC (Inputs)'!AN163=0,'Shale_EERC (Inputs)'!M$20,'Shale_EERC (Inputs)'!AN163),IF('Shale_EERC (Inputs)'!AN163=0,GJ138,'Shale_EERC (Inputs)'!AN163))</f>
        <v>0.8</v>
      </c>
      <c r="GM138" s="127">
        <f t="shared" si="171"/>
        <v>-1.3862943611198906</v>
      </c>
      <c r="GN138" s="67">
        <f t="shared" si="172"/>
        <v>1.3862949861200078</v>
      </c>
      <c r="GO138" s="59">
        <f t="array" ref="GO138">IF(GK138=1, 1, (GM138-GP138*'Saline (Inputs)'!$C$45))</f>
        <v>3.1250005871896747E-7</v>
      </c>
      <c r="GP138" s="59">
        <f>IF(GK138=1, 0, ((GN138-GM138)/'Saline (Inputs)'!$D$45))</f>
        <v>1.0817314815037018</v>
      </c>
      <c r="GQ138" s="78">
        <f>VLOOKUP('Shale_EERC (Inputs)'!$AI163,$IL$7:$IN$8,2,FALSE)</f>
        <v>0.2</v>
      </c>
      <c r="GR138" s="78">
        <f>VLOOKUP('Shale_EERC (Inputs)'!$AI163,$IL$7:$IN$8,3,FALSE)</f>
        <v>0.8</v>
      </c>
      <c r="GS138" s="134">
        <f>IF('Shale_EERC (Inputs)'!$AI163="Default",IF('Shale_EERC (Inputs)'!AO163=0,'Shale_EERC (Inputs)'!L$21,'Shale_EERC (Inputs)'!AO163),IF('Shale_EERC (Inputs)'!AO163=0,GQ138,'Shale_EERC (Inputs)'!AO163))</f>
        <v>0.2</v>
      </c>
      <c r="GT138" s="134">
        <f>IF('Shale_EERC (Inputs)'!$AI163="Default",IF('Shale_EERC (Inputs)'!AP163=0,'Shale_EERC (Inputs)'!M$21,'Shale_EERC (Inputs)'!AP163),IF('Shale_EERC (Inputs)'!AP163=0,GR138,'Shale_EERC (Inputs)'!AP163))</f>
        <v>0.8</v>
      </c>
      <c r="GU138" s="135">
        <f t="shared" ref="GU138:GU201" si="181">IF(GS138=0, (LN(GQ138/(1-GQ138))), (LN(GS138/(1-GS138))))</f>
        <v>-1.3862943611198906</v>
      </c>
      <c r="GV138" s="136">
        <f t="shared" si="173"/>
        <v>1.3862949861200078</v>
      </c>
      <c r="GW138" s="137">
        <f t="array" ref="GW138">IF(GS138=1, 1, (GU138-GX138*'Saline (Inputs)'!$C$45))</f>
        <v>3.1250005871896747E-7</v>
      </c>
      <c r="GX138" s="137">
        <f>IF(GS138=1, 0, ((GV138-GU138)/'Saline (Inputs)'!$D$45))</f>
        <v>1.0817314815037018</v>
      </c>
      <c r="GY138" s="78">
        <f>VLOOKUP('Shale_EERC (Inputs)'!$AI163,$IP$7:$IR$8,2,FALSE)</f>
        <v>0.2</v>
      </c>
      <c r="GZ138" s="78">
        <f>VLOOKUP('Shale_EERC (Inputs)'!$AI163,$IP$7:$IR$8,3,FALSE)</f>
        <v>0.8</v>
      </c>
      <c r="HA138" s="134">
        <f>IF('Shale_EERC (Inputs)'!$AI163="Default",IF('Shale_EERC (Inputs)'!AQ163=0,'Shale_EERC (Inputs)'!L$22,'Shale_EERC (Inputs)'!AQ163),IF('Shale_EERC (Inputs)'!AQ163=0,GY138,'Shale_EERC (Inputs)'!AQ163))</f>
        <v>0.2</v>
      </c>
      <c r="HB138" s="134">
        <f>IF('Shale_EERC (Inputs)'!$AI163="Default",IF('Shale_EERC (Inputs)'!AR163=0,'Shale_EERC (Inputs)'!M$22,'Shale_EERC (Inputs)'!AR163),IF('Shale_EERC (Inputs)'!AR163=0,GZ138,'Shale_EERC (Inputs)'!AR163))</f>
        <v>0.8</v>
      </c>
      <c r="HC138" s="127">
        <f t="shared" si="174"/>
        <v>-1.3862943611198906</v>
      </c>
      <c r="HD138" s="67">
        <f t="shared" si="122"/>
        <v>1.3862949861200078</v>
      </c>
      <c r="HE138" s="59">
        <f t="array" ref="HE138">IF(HA138=1, 1, (HC138-HF138*'Saline (Inputs)'!$C$45))</f>
        <v>3.1250005871896747E-7</v>
      </c>
      <c r="HF138" s="59">
        <f>IF(HA138=1, 0, ((HD138-HC138)/'Saline (Inputs)'!$D$45))</f>
        <v>1.0817314815037018</v>
      </c>
      <c r="HG138" s="78">
        <f>VLOOKUP('Shale_EERC (Inputs)'!$AI163,$IT$7:$IV$8,2,FALSE)</f>
        <v>0.2</v>
      </c>
      <c r="HH138" s="78">
        <f>VLOOKUP('Shale_EERC (Inputs)'!$AI163,$IT$7:$IV$8,3,FALSE)</f>
        <v>0.8</v>
      </c>
      <c r="HI138" s="134">
        <f>IF('Shale_EERC (Inputs)'!$AI163="Default",IF('Shale_EERC (Inputs)'!AS163=0,'Shale_EERC (Inputs)'!L$23,'Shale_EERC (Inputs)'!AS163),IF('Shale_EERC (Inputs)'!AS163=0,HG138,'Shale_EERC (Inputs)'!AS163))</f>
        <v>0.2</v>
      </c>
      <c r="HJ138" s="134">
        <f>IF('Shale_EERC (Inputs)'!$AI163="Default",IF('Shale_EERC (Inputs)'!AT163=0,'Shale_EERC (Inputs)'!M$23,'Shale_EERC (Inputs)'!AT163),IF('Shale_EERC (Inputs)'!AT163=0,HH138,'Shale_EERC (Inputs)'!AT163))</f>
        <v>0.8</v>
      </c>
      <c r="HK138" s="127">
        <f t="shared" si="175"/>
        <v>-1.3862943611198906</v>
      </c>
      <c r="HL138" s="67">
        <f t="shared" si="123"/>
        <v>1.3862949861200078</v>
      </c>
      <c r="HM138" s="59">
        <f t="array" ref="HM138">IF(HI138=1, 1, (HK138-HN138*'Saline (Inputs)'!$C$45))</f>
        <v>3.1250005871896747E-7</v>
      </c>
      <c r="HN138" s="59">
        <f>IF(HI138=1, 0, ((HL138-HK138)/'Saline (Inputs)'!$D$45))</f>
        <v>1.0817314815037018</v>
      </c>
      <c r="HP138" s="145">
        <v>131</v>
      </c>
      <c r="HQ138" s="143">
        <f t="shared" si="176"/>
        <v>1</v>
      </c>
      <c r="HR138" s="143">
        <f t="shared" si="177"/>
        <v>1</v>
      </c>
      <c r="HS138" s="143">
        <f t="shared" si="178"/>
        <v>1</v>
      </c>
      <c r="HT138" s="143">
        <f t="shared" si="179"/>
        <v>1</v>
      </c>
      <c r="HU138" s="143">
        <f t="shared" si="180"/>
        <v>1</v>
      </c>
      <c r="HY138" s="233">
        <v>132</v>
      </c>
      <c r="HZ138" s="271">
        <v>1.799938218027782E-5</v>
      </c>
      <c r="IA138" s="271">
        <v>9.1502821305795216E-5</v>
      </c>
      <c r="IB138" s="271">
        <v>5.9446063824155498E-4</v>
      </c>
    </row>
    <row r="139" spans="2:236" x14ac:dyDescent="0.35">
      <c r="B139" s="140">
        <v>132</v>
      </c>
      <c r="C139" s="78">
        <f>VLOOKUP('Saline (Inputs)'!$T166,'Depositional Environments'!$BK$11:$BU$26,2,FALSE)</f>
        <v>0.2</v>
      </c>
      <c r="D139" s="78">
        <f>VLOOKUP('Saline (Inputs)'!$T166,'Depositional Environments'!$BK$11:$BU$26,3,FALSE)</f>
        <v>0.8</v>
      </c>
      <c r="E139" s="134">
        <f>IF('Saline (Inputs)'!$T166="Default",IF('Saline (Inputs)'!V166=0,'Saline (Inputs)'!K$21,'Saline (Inputs)'!V166),IF('Saline (Inputs)'!V166=0,C139,'Saline (Inputs)'!V166))</f>
        <v>0</v>
      </c>
      <c r="F139" s="134">
        <f>IF('Saline (Inputs)'!$T166="Default",IF('Saline (Inputs)'!W166=0,'Saline (Inputs)'!L$21,'Saline (Inputs)'!W166),IF('Saline (Inputs)'!W166=0,D139,'Saline (Inputs)'!W166))</f>
        <v>0</v>
      </c>
      <c r="G139" s="127">
        <f t="shared" si="124"/>
        <v>-1.3862943611198906</v>
      </c>
      <c r="H139" s="67">
        <f t="shared" si="125"/>
        <v>1.3862943611198908</v>
      </c>
      <c r="I139" s="59">
        <f>IF(E139=1, 1, (G139-J139*'Saline (Inputs)'!$C$45))</f>
        <v>2.2204460492503131E-16</v>
      </c>
      <c r="J139" s="59">
        <f>IF(E139=1, 0, ((H139-G139)/'Saline (Inputs)'!$D$45))</f>
        <v>1.0817312376586106</v>
      </c>
      <c r="K139" s="78">
        <f>VLOOKUP('Saline (Inputs)'!$T166,'Depositional Environments'!$BK$11:$BU$26,4,FALSE)</f>
        <v>0.21</v>
      </c>
      <c r="L139" s="78">
        <f>VLOOKUP('Saline (Inputs)'!$T166,'Depositional Environments'!$BK$11:$BU$26,5,FALSE)</f>
        <v>0.76</v>
      </c>
      <c r="M139" s="134">
        <f>IF('Saline (Inputs)'!$T166="Default",IF('Saline (Inputs)'!X166=0,'Saline (Inputs)'!K$22,'Saline (Inputs)'!X166), IF('Saline (Inputs)'!X166=0,Calculations!K139,'Saline (Inputs)'!X166))</f>
        <v>0</v>
      </c>
      <c r="N139" s="134">
        <f>IF('Saline (Inputs)'!$T166="Default",IF('Saline (Inputs)'!Y166=0,'Saline (Inputs)'!L$22,'Saline (Inputs)'!Y166), IF('Saline (Inputs)'!Y166=0,Calculations!L139,'Saline (Inputs)'!Y166))</f>
        <v>0</v>
      </c>
      <c r="O139" s="127">
        <f t="shared" si="126"/>
        <v>-1.3249254147435987</v>
      </c>
      <c r="P139" s="67">
        <f t="shared" si="127"/>
        <v>1.1526795099383855</v>
      </c>
      <c r="Q139" s="59">
        <f t="array" ref="Q139">IF(M139=1, 1, (O139-R139*'Saline (Inputs)'!$C$45))</f>
        <v>-8.612295240260659E-2</v>
      </c>
      <c r="R139" s="59">
        <f>IF(M139=1, 0, ((P139-O139)/'Saline (Inputs)'!$D$45))</f>
        <v>0.96664269752934828</v>
      </c>
      <c r="S139" s="78">
        <f>VLOOKUP('Saline (Inputs)'!$T166,'Depositional Environments'!$BK$11:$BU$26,6,FALSE)</f>
        <v>0.61</v>
      </c>
      <c r="T139" s="78">
        <f>VLOOKUP('Saline (Inputs)'!$T166,'Depositional Environments'!$BK$11:$BU$26,7,FALSE)</f>
        <v>0.71</v>
      </c>
      <c r="U139" s="134">
        <f>IF('Saline (Inputs)'!$T166="Default",IF('Saline (Inputs)'!Z166=0,'Saline (Inputs)'!K$23,'Saline (Inputs)'!Z166),IF('Saline (Inputs)'!Z166=0,S139,'Saline (Inputs)'!Z166))</f>
        <v>0</v>
      </c>
      <c r="V139" s="134">
        <f>IF('Saline (Inputs)'!$T166="Default",IF('Saline (Inputs)'!AA166=0,'Saline (Inputs)'!L$23,'Saline (Inputs)'!AA166),IF('Saline (Inputs)'!AA166=0,T139,'Saline (Inputs)'!AA166))</f>
        <v>0</v>
      </c>
      <c r="W139" s="127">
        <f t="shared" si="128"/>
        <v>0.44731221804366483</v>
      </c>
      <c r="X139" s="67">
        <f t="shared" si="129"/>
        <v>0.89538404705484131</v>
      </c>
      <c r="Y139" s="59">
        <f t="array" ref="Y139">IF(U139=1, 1, (W139-Z139*'Saline (Inputs)'!$C$45))</f>
        <v>0.67134813254925307</v>
      </c>
      <c r="Z139" s="59">
        <f>IF(U139=1, 0, ((X139-W139)/'Saline (Inputs)'!$D$45))</f>
        <v>0.17481615295782754</v>
      </c>
      <c r="AA139" s="78">
        <f>VLOOKUP('Saline (Inputs)'!$T166,'Depositional Environments'!$BK$11:$BU$26,8,FALSE)</f>
        <v>0.19</v>
      </c>
      <c r="AB139" s="78">
        <f>VLOOKUP('Saline (Inputs)'!$T166,'Depositional Environments'!$BK$11:$BU$26,9,FALSE)</f>
        <v>0.59</v>
      </c>
      <c r="AC139" s="134">
        <f>IF('Saline (Inputs)'!$T166="Default",IF('Saline (Inputs)'!AB166=0,'Saline (Inputs)'!K$24,'Saline (Inputs)'!AB166),IF('Saline (Inputs)'!AB166=0,AA139,'Saline (Inputs)'!AB166))</f>
        <v>0</v>
      </c>
      <c r="AD139" s="134">
        <f>IF('Saline (Inputs)'!$T166="Default",IF('Saline (Inputs)'!AC166=0,'Saline (Inputs)'!L$24,'Saline (Inputs)'!AC166),IF('Saline (Inputs)'!AC166=0,AB139,'Saline (Inputs)'!AC166))</f>
        <v>0</v>
      </c>
      <c r="AE139" s="127">
        <f t="shared" si="130"/>
        <v>-1.4500101755059984</v>
      </c>
      <c r="AF139" s="67">
        <f t="shared" si="131"/>
        <v>0.36396537720141148</v>
      </c>
      <c r="AG139" s="59">
        <f t="array" ref="AG139">IF(AC139=1, 1, (AE139-AH139*'Saline (Inputs)'!$C$45))</f>
        <v>-0.54302239915229344</v>
      </c>
      <c r="AH139" s="59">
        <f>IF(AC139=1, 0, ((AF139-AE139)/'Saline (Inputs)'!$D$45))</f>
        <v>0.7077263223257636</v>
      </c>
      <c r="AI139" s="78">
        <f>VLOOKUP('Saline (Inputs)'!$T166,'Depositional Environments'!$BK$11:$BU$26,10,FALSE)</f>
        <v>0.39</v>
      </c>
      <c r="AJ139" s="78">
        <f>VLOOKUP('Saline (Inputs)'!$T166,'Depositional Environments'!$BK$11:$BU$26,11,FALSE)</f>
        <v>0.81</v>
      </c>
      <c r="AK139" s="134">
        <f>IF('Saline (Inputs)'!$T166="Default",IF('Saline (Inputs)'!K$25=0,'Saline (Inputs)'!AD166,'Saline (Inputs)'!$K$25),IF('Saline (Inputs)'!AD166=0,AI139,'Saline (Inputs)'!AD166))</f>
        <v>0</v>
      </c>
      <c r="AL139" s="134">
        <f>IF('Saline (Inputs)'!$T166="Default",IF('Saline (Inputs)'!L$25=0,'Saline (Inputs)'!AE166,'Saline (Inputs)'!$L$25),IF('Saline (Inputs)'!AE166=0,AJ139,'Saline (Inputs)'!AE166))</f>
        <v>0</v>
      </c>
      <c r="AM139" s="127">
        <f t="shared" si="132"/>
        <v>-0.44731221804366478</v>
      </c>
      <c r="AN139" s="67">
        <f t="shared" si="133"/>
        <v>1.4500101755059986</v>
      </c>
      <c r="AO139" s="59">
        <f t="array" ref="AO139">IF(AK139=1, 1, (AM139-AP139*'Saline (Inputs)'!$C$45))</f>
        <v>0.50134897873116691</v>
      </c>
      <c r="AP139" s="59">
        <f>IF(AK139=1, 0, ((AN139-AM139)/'Saline (Inputs)'!$D$45))</f>
        <v>0.74024426506138619</v>
      </c>
      <c r="AR139" s="145">
        <v>132</v>
      </c>
      <c r="AS139" s="143">
        <f t="shared" si="134"/>
        <v>1</v>
      </c>
      <c r="AT139" s="143">
        <f t="shared" si="135"/>
        <v>1</v>
      </c>
      <c r="AU139" s="143">
        <f t="shared" si="136"/>
        <v>1</v>
      </c>
      <c r="AV139" s="143">
        <f t="shared" si="137"/>
        <v>1</v>
      </c>
      <c r="AW139" s="143">
        <f t="shared" si="138"/>
        <v>1</v>
      </c>
      <c r="BS139" s="140">
        <v>132</v>
      </c>
      <c r="BT139" s="78">
        <f>VLOOKUP('Shale (Inputs)'!AC166,$AY$7:$BA$8,2,FALSE)</f>
        <v>0.2</v>
      </c>
      <c r="BU139" s="78">
        <f>VLOOKUP('Shale (Inputs)'!AC166,$AY$7:$BA$8,3,FALSE)</f>
        <v>0.8</v>
      </c>
      <c r="BV139" s="134">
        <f>IF('Shale (Inputs)'!$AC166="Default",IF('Shale (Inputs)'!AE166=0,'Shale (Inputs)'!L$19,'Shale (Inputs)'!AE166),IF('Shale (Inputs)'!AE166=0,BT139,'Shale (Inputs)'!AE166))</f>
        <v>0.2</v>
      </c>
      <c r="BW139" s="134">
        <f>IF('Shale (Inputs)'!$AC166="Default",IF('Shale (Inputs)'!AF166=0,'Shale (Inputs)'!M$19,'Shale (Inputs)'!AF166),IF('Shale (Inputs)'!AF166=0,BU139,'Shale (Inputs)'!AF166))</f>
        <v>0.8</v>
      </c>
      <c r="BX139" s="127">
        <f t="shared" si="139"/>
        <v>-1.3862943611198906</v>
      </c>
      <c r="BY139" s="67">
        <f t="shared" si="140"/>
        <v>1.3862949861200078</v>
      </c>
      <c r="BZ139" s="59">
        <f>IF(BV139=1, 1, (BX139-CA139*'Saline (Inputs)'!$C$45))</f>
        <v>3.1250005871896747E-7</v>
      </c>
      <c r="CA139" s="59">
        <f>IF(BV139=1, 0, ((BY139-BX139)/'Saline (Inputs)'!$D$45))</f>
        <v>1.0817314815037018</v>
      </c>
      <c r="CB139" s="78">
        <f>VLOOKUP('Shale (Inputs)'!AC166,Calculations!$BC$7:$BE$8,2,FALSE)</f>
        <v>0.03</v>
      </c>
      <c r="CC139" s="78">
        <f>VLOOKUP('Shale (Inputs)'!AC166,Calculations!$BC$7:$BE$8,3,FALSE)</f>
        <v>0.92</v>
      </c>
      <c r="CD139" s="134">
        <f>IF('Shale (Inputs)'!$AC166="Default",IF('Shale (Inputs)'!AG166=0,'Shale (Inputs)'!L$20,'Shale (Inputs)'!AG166),IF('Shale (Inputs)'!AG166=0,CB139,'Shale (Inputs)'!AG166))</f>
        <v>0.03</v>
      </c>
      <c r="CE139" s="134">
        <f>IF('Shale (Inputs)'!$AC166="Default",IF('Shale (Inputs)'!AH166=0,'Shale (Inputs)'!M$20,'Shale (Inputs)'!AH166),IF('Shale (Inputs)'!AH166=0,CC139,'Shale (Inputs)'!AH166))</f>
        <v>0.92</v>
      </c>
      <c r="CF139" s="127">
        <f t="shared" si="141"/>
        <v>-3.4760986898352733</v>
      </c>
      <c r="CG139" s="67">
        <f t="shared" si="142"/>
        <v>2.4423483940656316</v>
      </c>
      <c r="CH139" s="59">
        <f t="array" ref="CH139">IF(CD139=1, 1, (CF139-CI139*'Saline (Inputs)'!$C$45))</f>
        <v>-0.51687514788482103</v>
      </c>
      <c r="CI139" s="59">
        <f>IF(CD139=1, 0, ((CG139-CF139)/'Saline (Inputs)'!$D$45))</f>
        <v>2.3090943989389285</v>
      </c>
      <c r="CJ139" s="78">
        <f>VLOOKUP('Shale (Inputs)'!$AJ166,Calculations!$BG$18:$BI$25,2,FALSE)</f>
        <v>0.25</v>
      </c>
      <c r="CK139" s="78">
        <f>VLOOKUP('Shale (Inputs)'!$AJ166,Calculations!$BG$18:$BI$25,3,FALSE)</f>
        <v>0.53</v>
      </c>
      <c r="CL139" s="134">
        <f>IF('Shale (Inputs)'!$AJ166="Default",IF('Shale (Inputs)'!AL166=0,'Shale (Inputs)'!L$24,'Shale (Inputs)'!AL166),IF('Shale (Inputs)'!AL166=0,CJ139,'Shale (Inputs)'!AL166))</f>
        <v>0.2</v>
      </c>
      <c r="CM139" s="134">
        <f>IF('Shale (Inputs)'!$AJ166="Default",IF('Shale (Inputs)'!AM166=0,'Shale (Inputs)'!M$24,'Shale (Inputs)'!AM166),IF('Shale (Inputs)'!AM166=0,CK139,'Shale (Inputs)'!AM166))</f>
        <v>0.85</v>
      </c>
      <c r="CN139" s="135">
        <f t="shared" si="143"/>
        <v>-1.3862943611198906</v>
      </c>
      <c r="CO139" s="136">
        <f t="shared" si="144"/>
        <v>1.7346018397020466</v>
      </c>
      <c r="CP139" s="137">
        <f t="array" ref="CP139">IF(CL139=1, 1, (CN139-CQ139*'Saline (Inputs)'!$C$45))</f>
        <v>0.17415373929107769</v>
      </c>
      <c r="CQ139" s="137">
        <f>IF(CL139=1, 0, ((CO139-CN139)/'Saline (Inputs)'!$D$45))</f>
        <v>1.2176241224814466</v>
      </c>
      <c r="CR139" s="78">
        <f>VLOOKUP('Shale (Inputs)'!$AJ166,Calculations!$BK$18:$BM$25,2,FALSE)</f>
        <v>0.14000000000000001</v>
      </c>
      <c r="CS139" s="78">
        <f>VLOOKUP('Shale (Inputs)'!$AJ166,Calculations!$BK$18:$BM$25,3,FALSE)</f>
        <v>0.34</v>
      </c>
      <c r="CT139" s="134">
        <f>IF('Shale (Inputs)'!$AJ166="Default",IF('Shale (Inputs)'!AN166=0,'Shale (Inputs)'!L$25,'Shale (Inputs)'!AN166),IF('Shale (Inputs)'!AN166=0,CR139,'Shale (Inputs)'!AN166))</f>
        <v>0.1</v>
      </c>
      <c r="CU139" s="134">
        <f>IF('Shale (Inputs)'!$AJ166="Default",IF('Shale (Inputs)'!AO166=0,'Shale (Inputs)'!M$25,'Shale (Inputs)'!AO166),IF('Shale (Inputs)'!AO166=0,CS139,'Shale (Inputs)'!AO166))</f>
        <v>0.49</v>
      </c>
      <c r="CV139" s="127">
        <f t="shared" si="145"/>
        <v>-2.1972245773362191</v>
      </c>
      <c r="CW139" s="67">
        <f t="shared" si="146"/>
        <v>-4.0004934453636599E-2</v>
      </c>
      <c r="CX139" s="59">
        <f t="array" ref="CX139">IF(CT139=1, 1, (CV139-CY139*'Saline (Inputs)'!$C$45))</f>
        <v>-1.1186147558949278</v>
      </c>
      <c r="CY139" s="59">
        <f>IF(CT139=1, 0, ((CW139-CV139)/'Saline (Inputs)'!$D$45))</f>
        <v>0.84164371566502805</v>
      </c>
      <c r="DA139" s="145">
        <v>132</v>
      </c>
      <c r="DB139" s="143">
        <f t="shared" si="147"/>
        <v>1</v>
      </c>
      <c r="DC139" s="143">
        <f t="shared" si="148"/>
        <v>1</v>
      </c>
      <c r="DD139" s="143">
        <f t="shared" si="149"/>
        <v>1</v>
      </c>
      <c r="DE139" s="143">
        <f t="shared" si="150"/>
        <v>1</v>
      </c>
      <c r="DI139" s="233">
        <v>133</v>
      </c>
      <c r="DJ139" s="231">
        <v>1.3719218713958906E-5</v>
      </c>
      <c r="DK139" s="231">
        <v>8.0654426710681577E-5</v>
      </c>
      <c r="DL139" s="231">
        <v>5.8130716206519176E-4</v>
      </c>
      <c r="DN139" s="140">
        <v>132</v>
      </c>
      <c r="DO139" s="77">
        <f>VLOOKUP('ROZ (Inputs)'!$Z167,'Depositional Environments'!$BW$11:$CI$26,2,FALSE)</f>
        <v>0.2</v>
      </c>
      <c r="DP139" s="77">
        <f>VLOOKUP('ROZ (Inputs)'!$Z167,'Depositional Environments'!$BW$11:$CI$26,3,FALSE)</f>
        <v>0.8</v>
      </c>
      <c r="DQ139" s="134">
        <f>IF('ROZ (Inputs)'!$Z167="Default",IF('ROZ (Inputs)'!AB167=0,'ROZ (Inputs)'!K$21,'ROZ (Inputs)'!AB167),IF('ROZ (Inputs)'!AB167=0,DO139,'ROZ (Inputs)'!AB167))</f>
        <v>0</v>
      </c>
      <c r="DR139" s="134">
        <f>IF('ROZ (Inputs)'!$Z167="Default",IF('ROZ (Inputs)'!AC167=0,'ROZ (Inputs)'!L$21,'ROZ (Inputs)'!AC167),IF('ROZ (Inputs)'!AC167=0,DP139,'ROZ (Inputs)'!AC167))</f>
        <v>0</v>
      </c>
      <c r="DS139" s="127">
        <f t="shared" si="151"/>
        <v>-1.3862943611198906</v>
      </c>
      <c r="DT139" s="67">
        <f t="shared" si="152"/>
        <v>1.3862943611198908</v>
      </c>
      <c r="DU139" s="59">
        <f>IF(DQ139=1, 1, (DS139-DV139*'Saline (Inputs)'!$C$45))</f>
        <v>2.2204460492503131E-16</v>
      </c>
      <c r="DV139" s="59">
        <f>IF(DQ139=1, 0, ((DT139-DS139)/'Saline (Inputs)'!$D$45))</f>
        <v>1.0817312376586106</v>
      </c>
      <c r="DW139" s="77">
        <f>VLOOKUP('ROZ (Inputs)'!$Z167,'Depositional Environments'!$BW$11:$CI$26,4,FALSE)</f>
        <v>0.21</v>
      </c>
      <c r="DX139" s="77">
        <f>VLOOKUP('ROZ (Inputs)'!$Z167,'Depositional Environments'!$BW$11:$CI$26,5,FALSE)</f>
        <v>0.76</v>
      </c>
      <c r="DY139" s="134">
        <f>IF('ROZ (Inputs)'!$Z167="Default",IF('ROZ (Inputs)'!AD167=0,'ROZ (Inputs)'!K$22,'ROZ (Inputs)'!AD167),IF('ROZ (Inputs)'!AD167=0,DW139,'ROZ (Inputs)'!AD166))</f>
        <v>0</v>
      </c>
      <c r="DZ139" s="134">
        <f>IF('ROZ (Inputs)'!$Z167="Default",IF('ROZ (Inputs)'!AE167=0,'ROZ (Inputs)'!L$22,'ROZ (Inputs)'!AE167),IF('ROZ (Inputs)'!AE167=0,DX139,'ROZ (Inputs)'!AD166))</f>
        <v>0</v>
      </c>
      <c r="EA139" s="127">
        <f t="shared" si="153"/>
        <v>-1.3249254147435987</v>
      </c>
      <c r="EB139" s="67">
        <f t="shared" si="154"/>
        <v>1.1526795099383855</v>
      </c>
      <c r="EC139" s="59">
        <f t="array" ref="EC139">IF(DY139=1, 1, (EA139-ED139*'Saline (Inputs)'!$C$45))</f>
        <v>-8.612295240260659E-2</v>
      </c>
      <c r="ED139" s="59">
        <f>IF(DY139=1, 0, ((EB139-EA139)/'Saline (Inputs)'!$D$45))</f>
        <v>0.96664269752934828</v>
      </c>
      <c r="EE139" s="77">
        <f>VLOOKUP('ROZ (Inputs)'!$Z167,'Depositional Environments'!$BW$11:$CI$26,6,FALSE)</f>
        <v>0.64</v>
      </c>
      <c r="EF139" s="77">
        <f>VLOOKUP('ROZ (Inputs)'!$Z167,'Depositional Environments'!$BW$11:$CI$26,7,FALSE)</f>
        <v>0.77</v>
      </c>
      <c r="EG139" s="134">
        <f>IF('ROZ (Inputs)'!$Z167="Default",IF('ROZ (Inputs)'!AF167=0,'ROZ (Inputs)'!K$23,'ROZ (Inputs)'!AF167),IF('ROZ (Inputs)'!AF167=0,EE139,'ROZ (Inputs)'!AF166))</f>
        <v>0</v>
      </c>
      <c r="EH139" s="134">
        <f>IF('ROZ (Inputs)'!$Z167="Default",IF('ROZ (Inputs)'!AG167=0,'ROZ (Inputs)'!L$23,'ROZ (Inputs)'!AG167),IF('ROZ (Inputs)'!AG167=0,EF139,'ROZ (Inputs)'!AG166))</f>
        <v>0</v>
      </c>
      <c r="EI139" s="127">
        <f t="shared" si="155"/>
        <v>0.57536414490356191</v>
      </c>
      <c r="EJ139" s="67">
        <f t="shared" si="156"/>
        <v>1.2083112059245342</v>
      </c>
      <c r="EK139" s="59">
        <f t="array" ref="EK139">IF(EG139=1, 1, (EI139-EL139*'Saline (Inputs)'!$C$45))</f>
        <v>0.89183767541404801</v>
      </c>
      <c r="EL139" s="59">
        <f>IF(EG139=1, 0, ((EJ139-EI139)/'Saline (Inputs)'!$D$45))</f>
        <v>0.24694560797949588</v>
      </c>
      <c r="EM139" s="77">
        <f>VLOOKUP('ROZ (Inputs)'!$Z167,'Depositional Environments'!$BW$11:$CI$26,8,FALSE)</f>
        <v>0.16</v>
      </c>
      <c r="EN139" s="77">
        <f>VLOOKUP('ROZ (Inputs)'!$Z167,'Depositional Environments'!$BW$11:$CI$26,9,FALSE)</f>
        <v>0.39</v>
      </c>
      <c r="EO139" s="134">
        <f>IF('ROZ (Inputs)'!$Z167="Default",IF('ROZ (Inputs)'!AH167=0,'ROZ (Inputs)'!K$24,'ROZ (Inputs)'!AH167),IF('ROZ (Inputs)'!AH167=0,EM139,'ROZ (Inputs)'!AH166))</f>
        <v>0</v>
      </c>
      <c r="EP139" s="134">
        <f>IF('ROZ (Inputs)'!$Z167="Default",IF('ROZ (Inputs)'!AI167=0,'ROZ (Inputs)'!L$24,'ROZ (Inputs)'!AI167),IF('ROZ (Inputs)'!AI167=0,EN139,'ROZ (Inputs)'!AI166))</f>
        <v>0</v>
      </c>
      <c r="EQ139" s="127">
        <f t="shared" si="157"/>
        <v>-1.6582280766035322</v>
      </c>
      <c r="ER139" s="67">
        <f t="shared" si="158"/>
        <v>-0.44731221804366478</v>
      </c>
      <c r="ES139" s="59">
        <f t="array" ref="ES139">IF(EO139=1, 1, (EQ139-ET139*'Saline (Inputs)'!$C$45))</f>
        <v>-1.0527701473235984</v>
      </c>
      <c r="ET139" s="59">
        <f>IF(EO139=1, 0, ((ER139-EQ139)/'Saline (Inputs)'!$D$45))</f>
        <v>0.47244133248952946</v>
      </c>
      <c r="EU139" s="77">
        <f>VLOOKUP('ROZ (Inputs)'!$Z167,'Depositional Environments'!$BW$11:$CI$26,10,FALSE)</f>
        <v>0.35</v>
      </c>
      <c r="EV139" s="77">
        <f>VLOOKUP('ROZ (Inputs)'!$Z167,'Depositional Environments'!$BW$11:$CI$26,11,FALSE)</f>
        <v>0.76</v>
      </c>
      <c r="EW139" s="134">
        <f>IF('ROZ (Inputs)'!$Z167="Default",IF('ROZ (Inputs)'!AJ167=0,'ROZ (Inputs)'!K$25,'ROZ (Inputs)'!AJ167),IF('ROZ (Inputs)'!AJ167=0,EU139,'ROZ (Inputs)'!AJ166))</f>
        <v>0</v>
      </c>
      <c r="EX139" s="134">
        <f>IF('ROZ (Inputs)'!$Z167="Default",IF('ROZ (Inputs)'!AK167=0,'ROZ (Inputs)'!L$25,'ROZ (Inputs)'!AK167),IF('ROZ (Inputs)'!AK167=0,EV139,'ROZ (Inputs)'!AK166))</f>
        <v>0</v>
      </c>
      <c r="EY139" s="127">
        <f t="shared" si="159"/>
        <v>-0.61903920840622351</v>
      </c>
      <c r="EZ139" s="67">
        <f t="shared" si="160"/>
        <v>1.1526795099383855</v>
      </c>
      <c r="FA139" s="59">
        <f t="array" ref="FA139">IF(EW139=1, 1, (EY139-FB139*'Saline (Inputs)'!$C$45))</f>
        <v>0.26682015076608112</v>
      </c>
      <c r="FB139" s="59">
        <f>IF(EW139=1, 0, ((EZ139-EY139)/'Saline (Inputs)'!$D$45))</f>
        <v>0.69123973079917</v>
      </c>
      <c r="FC139" s="283">
        <f>VLOOKUP('ROZ (Inputs)'!$Z167,'Depositional Environments'!$BW$11:$CI$26,12,FALSE)</f>
        <v>8.9999999999999993E-3</v>
      </c>
      <c r="FD139" s="283">
        <f>VLOOKUP('ROZ (Inputs)'!$Z167,'Depositional Environments'!$BW$11:$CI$26,13,FALSE)</f>
        <v>1.0999999999999999E-2</v>
      </c>
      <c r="FE139" s="134">
        <f>IF('ROZ (Inputs)'!$Z167="Default",IF('ROZ (Inputs)'!AL167=0,'ROZ (Inputs)'!K$26,'ROZ (Inputs)'!AL167),IF('ROZ (Inputs)'!AL167=0,FC139,'ROZ (Inputs)'!AL166))</f>
        <v>0</v>
      </c>
      <c r="FF139" s="134">
        <f>IF('ROZ (Inputs)'!$Z167="Default",IF('ROZ (Inputs)'!AM167=0,'ROZ (Inputs)'!L$26,'ROZ (Inputs)'!AM167),IF('ROZ (Inputs)'!AM167=0,FD139,'ROZ (Inputs)'!AM166))</f>
        <v>0</v>
      </c>
      <c r="FG139" s="127">
        <f t="shared" si="161"/>
        <v>-4.7014899569937691</v>
      </c>
      <c r="FH139" s="67">
        <f t="shared" si="162"/>
        <v>-4.4987990588243418</v>
      </c>
      <c r="FI139" s="59">
        <f t="array" ref="FI139">IF(FE139=1, 1, (FG139-FJ139*'Saline (Inputs)'!$C$45))</f>
        <v>-4.6001445079090555</v>
      </c>
      <c r="FJ139" s="59">
        <f>IF(FE139=1, 0, ((FH139-FG139)/'Saline (Inputs)'!$D$45))</f>
        <v>7.9080274106369253E-2</v>
      </c>
      <c r="FL139" s="145">
        <v>132</v>
      </c>
      <c r="FM139" s="143">
        <f t="shared" si="163"/>
        <v>1</v>
      </c>
      <c r="FN139" s="143">
        <f t="shared" si="164"/>
        <v>1</v>
      </c>
      <c r="FO139" s="143">
        <f t="shared" si="165"/>
        <v>1</v>
      </c>
      <c r="FP139" s="143">
        <f t="shared" si="166"/>
        <v>1</v>
      </c>
      <c r="FQ139" s="143">
        <f t="shared" si="167"/>
        <v>1</v>
      </c>
      <c r="FR139" s="143">
        <f t="shared" si="168"/>
        <v>1</v>
      </c>
      <c r="FT139" s="145">
        <v>132</v>
      </c>
      <c r="FU139" s="34">
        <v>-5.7520932750777267E-4</v>
      </c>
      <c r="FV139" s="34">
        <v>-3.8044550819885353E-5</v>
      </c>
      <c r="FW139" s="34">
        <v>5.0179536629020729E-5</v>
      </c>
      <c r="FZ139" s="140">
        <v>132</v>
      </c>
      <c r="GA139" s="78">
        <f>VLOOKUP('Shale_EERC (Inputs)'!$AI164,$ID$7:$IF$8,2,FALSE)</f>
        <v>0.2</v>
      </c>
      <c r="GB139" s="78">
        <f>VLOOKUP('Shale_EERC (Inputs)'!AI164,$AY$7:$BA$8,3,FALSE)</f>
        <v>0.8</v>
      </c>
      <c r="GC139" s="134">
        <f>IF('Shale_EERC (Inputs)'!$AI164="Default",IF('Shale_EERC (Inputs)'!AK164=0,'Shale_EERC (Inputs)'!L$19,'Shale_EERC (Inputs)'!AK164),IF('Shale_EERC (Inputs)'!AK164=0,GA139,'Shale_EERC (Inputs)'!AK164))</f>
        <v>0.2</v>
      </c>
      <c r="GD139" s="134">
        <f>IF('Shale_EERC (Inputs)'!$AI164="Default",IF('Shale_EERC (Inputs)'!AL164=0,'Shale_EERC (Inputs)'!M$19,'Shale_EERC (Inputs)'!AL164),IF('Shale_EERC (Inputs)'!AL164=0,GB139,'Shale_EERC (Inputs)'!AL164))</f>
        <v>0.8</v>
      </c>
      <c r="GE139" s="127">
        <f t="shared" si="169"/>
        <v>-1.3862943611198906</v>
      </c>
      <c r="GF139" s="67">
        <f t="shared" si="170"/>
        <v>1.3862949861200078</v>
      </c>
      <c r="GG139" s="59">
        <f>IF(GC139=1, 1, (GE139-GH139*'Saline (Inputs)'!$C$45))</f>
        <v>3.1250005871896747E-7</v>
      </c>
      <c r="GH139" s="59">
        <f>IF(GC139=1, 0, ((GF139-GE139)/'Saline (Inputs)'!$D$45))</f>
        <v>1.0817314815037018</v>
      </c>
      <c r="GI139" s="78">
        <f>VLOOKUP('Shale_EERC (Inputs)'!$AI164,$IH$7:$IJ$8,2,FALSE)</f>
        <v>0.2</v>
      </c>
      <c r="GJ139" s="78">
        <f>VLOOKUP('Shale_EERC (Inputs)'!$AI164,$IH$7:$IJ$8,3,FALSE)</f>
        <v>0.8</v>
      </c>
      <c r="GK139" s="134">
        <f>IF('Shale_EERC (Inputs)'!$AI164="Default",IF('Shale_EERC (Inputs)'!AM164=0,'Shale_EERC (Inputs)'!L$20,'Shale_EERC (Inputs)'!AM164),IF('Shale_EERC (Inputs)'!AM164=0,GI139,'Shale_EERC (Inputs)'!AM164))</f>
        <v>0.2</v>
      </c>
      <c r="GL139" s="134">
        <f>IF('Shale_EERC (Inputs)'!$AI164="Default",IF('Shale_EERC (Inputs)'!AN164=0,'Shale_EERC (Inputs)'!M$20,'Shale_EERC (Inputs)'!AN164),IF('Shale_EERC (Inputs)'!AN164=0,GJ139,'Shale_EERC (Inputs)'!AN164))</f>
        <v>0.8</v>
      </c>
      <c r="GM139" s="127">
        <f t="shared" si="171"/>
        <v>-1.3862943611198906</v>
      </c>
      <c r="GN139" s="67">
        <f t="shared" si="172"/>
        <v>1.3862949861200078</v>
      </c>
      <c r="GO139" s="59">
        <f t="array" ref="GO139">IF(GK139=1, 1, (GM139-GP139*'Saline (Inputs)'!$C$45))</f>
        <v>3.1250005871896747E-7</v>
      </c>
      <c r="GP139" s="59">
        <f>IF(GK139=1, 0, ((GN139-GM139)/'Saline (Inputs)'!$D$45))</f>
        <v>1.0817314815037018</v>
      </c>
      <c r="GQ139" s="78">
        <f>VLOOKUP('Shale_EERC (Inputs)'!$AI164,$IL$7:$IN$8,2,FALSE)</f>
        <v>0.2</v>
      </c>
      <c r="GR139" s="78">
        <f>VLOOKUP('Shale_EERC (Inputs)'!$AI164,$IL$7:$IN$8,3,FALSE)</f>
        <v>0.8</v>
      </c>
      <c r="GS139" s="134">
        <f>IF('Shale_EERC (Inputs)'!$AI164="Default",IF('Shale_EERC (Inputs)'!AO164=0,'Shale_EERC (Inputs)'!L$21,'Shale_EERC (Inputs)'!AO164),IF('Shale_EERC (Inputs)'!AO164=0,GQ139,'Shale_EERC (Inputs)'!AO164))</f>
        <v>0.2</v>
      </c>
      <c r="GT139" s="134">
        <f>IF('Shale_EERC (Inputs)'!$AI164="Default",IF('Shale_EERC (Inputs)'!AP164=0,'Shale_EERC (Inputs)'!M$21,'Shale_EERC (Inputs)'!AP164),IF('Shale_EERC (Inputs)'!AP164=0,GR139,'Shale_EERC (Inputs)'!AP164))</f>
        <v>0.8</v>
      </c>
      <c r="GU139" s="135">
        <f t="shared" si="181"/>
        <v>-1.3862943611198906</v>
      </c>
      <c r="GV139" s="136">
        <f t="shared" si="173"/>
        <v>1.3862949861200078</v>
      </c>
      <c r="GW139" s="137">
        <f t="array" ref="GW139">IF(GS139=1, 1, (GU139-GX139*'Saline (Inputs)'!$C$45))</f>
        <v>3.1250005871896747E-7</v>
      </c>
      <c r="GX139" s="137">
        <f>IF(GS139=1, 0, ((GV139-GU139)/'Saline (Inputs)'!$D$45))</f>
        <v>1.0817314815037018</v>
      </c>
      <c r="GY139" s="78">
        <f>VLOOKUP('Shale_EERC (Inputs)'!$AI164,$IP$7:$IR$8,2,FALSE)</f>
        <v>0.2</v>
      </c>
      <c r="GZ139" s="78">
        <f>VLOOKUP('Shale_EERC (Inputs)'!$AI164,$IP$7:$IR$8,3,FALSE)</f>
        <v>0.8</v>
      </c>
      <c r="HA139" s="134">
        <f>IF('Shale_EERC (Inputs)'!$AI164="Default",IF('Shale_EERC (Inputs)'!AQ164=0,'Shale_EERC (Inputs)'!L$22,'Shale_EERC (Inputs)'!AQ164),IF('Shale_EERC (Inputs)'!AQ164=0,GY139,'Shale_EERC (Inputs)'!AQ164))</f>
        <v>0.2</v>
      </c>
      <c r="HB139" s="134">
        <f>IF('Shale_EERC (Inputs)'!$AI164="Default",IF('Shale_EERC (Inputs)'!AR164=0,'Shale_EERC (Inputs)'!M$22,'Shale_EERC (Inputs)'!AR164),IF('Shale_EERC (Inputs)'!AR164=0,GZ139,'Shale_EERC (Inputs)'!AR164))</f>
        <v>0.8</v>
      </c>
      <c r="HC139" s="127">
        <f t="shared" si="174"/>
        <v>-1.3862943611198906</v>
      </c>
      <c r="HD139" s="67">
        <f t="shared" si="122"/>
        <v>1.3862949861200078</v>
      </c>
      <c r="HE139" s="59">
        <f t="array" ref="HE139">IF(HA139=1, 1, (HC139-HF139*'Saline (Inputs)'!$C$45))</f>
        <v>3.1250005871896747E-7</v>
      </c>
      <c r="HF139" s="59">
        <f>IF(HA139=1, 0, ((HD139-HC139)/'Saline (Inputs)'!$D$45))</f>
        <v>1.0817314815037018</v>
      </c>
      <c r="HG139" s="78">
        <f>VLOOKUP('Shale_EERC (Inputs)'!$AI164,$IT$7:$IV$8,2,FALSE)</f>
        <v>0.2</v>
      </c>
      <c r="HH139" s="78">
        <f>VLOOKUP('Shale_EERC (Inputs)'!$AI164,$IT$7:$IV$8,3,FALSE)</f>
        <v>0.8</v>
      </c>
      <c r="HI139" s="134">
        <f>IF('Shale_EERC (Inputs)'!$AI164="Default",IF('Shale_EERC (Inputs)'!AS164=0,'Shale_EERC (Inputs)'!L$23,'Shale_EERC (Inputs)'!AS164),IF('Shale_EERC (Inputs)'!AS164=0,HG139,'Shale_EERC (Inputs)'!AS164))</f>
        <v>0.2</v>
      </c>
      <c r="HJ139" s="134">
        <f>IF('Shale_EERC (Inputs)'!$AI164="Default",IF('Shale_EERC (Inputs)'!AT164=0,'Shale_EERC (Inputs)'!M$23,'Shale_EERC (Inputs)'!AT164),IF('Shale_EERC (Inputs)'!AT164=0,HH139,'Shale_EERC (Inputs)'!AT164))</f>
        <v>0.8</v>
      </c>
      <c r="HK139" s="127">
        <f t="shared" si="175"/>
        <v>-1.3862943611198906</v>
      </c>
      <c r="HL139" s="67">
        <f t="shared" si="123"/>
        <v>1.3862949861200078</v>
      </c>
      <c r="HM139" s="59">
        <f t="array" ref="HM139">IF(HI139=1, 1, (HK139-HN139*'Saline (Inputs)'!$C$45))</f>
        <v>3.1250005871896747E-7</v>
      </c>
      <c r="HN139" s="59">
        <f>IF(HI139=1, 0, ((HL139-HK139)/'Saline (Inputs)'!$D$45))</f>
        <v>1.0817314815037018</v>
      </c>
      <c r="HP139" s="145">
        <v>132</v>
      </c>
      <c r="HQ139" s="143">
        <f t="shared" si="176"/>
        <v>1</v>
      </c>
      <c r="HR139" s="143">
        <f t="shared" si="177"/>
        <v>1</v>
      </c>
      <c r="HS139" s="143">
        <f t="shared" si="178"/>
        <v>1</v>
      </c>
      <c r="HT139" s="143">
        <f t="shared" si="179"/>
        <v>1</v>
      </c>
      <c r="HU139" s="143">
        <f t="shared" si="180"/>
        <v>1</v>
      </c>
      <c r="HY139" s="233">
        <v>133</v>
      </c>
      <c r="HZ139" s="271">
        <v>1.7722237316775048E-5</v>
      </c>
      <c r="IA139" s="271">
        <v>8.8621523900676914E-5</v>
      </c>
      <c r="IB139" s="271">
        <v>5.8182334760207915E-4</v>
      </c>
    </row>
    <row r="140" spans="2:236" x14ac:dyDescent="0.35">
      <c r="B140" s="140">
        <v>133</v>
      </c>
      <c r="C140" s="78">
        <f>VLOOKUP('Saline (Inputs)'!$T167,'Depositional Environments'!$BK$11:$BU$26,2,FALSE)</f>
        <v>0.2</v>
      </c>
      <c r="D140" s="78">
        <f>VLOOKUP('Saline (Inputs)'!$T167,'Depositional Environments'!$BK$11:$BU$26,3,FALSE)</f>
        <v>0.8</v>
      </c>
      <c r="E140" s="134">
        <f>IF('Saline (Inputs)'!$T167="Default",IF('Saline (Inputs)'!V167=0,'Saline (Inputs)'!K$21,'Saline (Inputs)'!V167),IF('Saline (Inputs)'!V167=0,C140,'Saline (Inputs)'!V167))</f>
        <v>0</v>
      </c>
      <c r="F140" s="134">
        <f>IF('Saline (Inputs)'!$T167="Default",IF('Saline (Inputs)'!W167=0,'Saline (Inputs)'!L$21,'Saline (Inputs)'!W167),IF('Saline (Inputs)'!W167=0,D140,'Saline (Inputs)'!W167))</f>
        <v>0</v>
      </c>
      <c r="G140" s="127">
        <f t="shared" si="124"/>
        <v>-1.3862943611198906</v>
      </c>
      <c r="H140" s="67">
        <f t="shared" si="125"/>
        <v>1.3862943611198908</v>
      </c>
      <c r="I140" s="59">
        <f>IF(E140=1, 1, (G140-J140*'Saline (Inputs)'!$C$45))</f>
        <v>2.2204460492503131E-16</v>
      </c>
      <c r="J140" s="59">
        <f>IF(E140=1, 0, ((H140-G140)/'Saline (Inputs)'!$D$45))</f>
        <v>1.0817312376586106</v>
      </c>
      <c r="K140" s="78">
        <f>VLOOKUP('Saline (Inputs)'!$T167,'Depositional Environments'!$BK$11:$BU$26,4,FALSE)</f>
        <v>0.21</v>
      </c>
      <c r="L140" s="78">
        <f>VLOOKUP('Saline (Inputs)'!$T167,'Depositional Environments'!$BK$11:$BU$26,5,FALSE)</f>
        <v>0.76</v>
      </c>
      <c r="M140" s="134">
        <f>IF('Saline (Inputs)'!$T167="Default",IF('Saline (Inputs)'!X167=0,'Saline (Inputs)'!K$22,'Saline (Inputs)'!X167), IF('Saline (Inputs)'!X167=0,Calculations!K140,'Saline (Inputs)'!X167))</f>
        <v>0</v>
      </c>
      <c r="N140" s="134">
        <f>IF('Saline (Inputs)'!$T167="Default",IF('Saline (Inputs)'!Y167=0,'Saline (Inputs)'!L$22,'Saline (Inputs)'!Y167), IF('Saline (Inputs)'!Y167=0,Calculations!L140,'Saline (Inputs)'!Y167))</f>
        <v>0</v>
      </c>
      <c r="O140" s="127">
        <f t="shared" si="126"/>
        <v>-1.3249254147435987</v>
      </c>
      <c r="P140" s="67">
        <f t="shared" si="127"/>
        <v>1.1526795099383855</v>
      </c>
      <c r="Q140" s="59">
        <f t="array" ref="Q140">IF(M140=1, 1, (O140-R140*'Saline (Inputs)'!$C$45))</f>
        <v>-8.612295240260659E-2</v>
      </c>
      <c r="R140" s="59">
        <f>IF(M140=1, 0, ((P140-O140)/'Saline (Inputs)'!$D$45))</f>
        <v>0.96664269752934828</v>
      </c>
      <c r="S140" s="78">
        <f>VLOOKUP('Saline (Inputs)'!$T167,'Depositional Environments'!$BK$11:$BU$26,6,FALSE)</f>
        <v>0.61</v>
      </c>
      <c r="T140" s="78">
        <f>VLOOKUP('Saline (Inputs)'!$T167,'Depositional Environments'!$BK$11:$BU$26,7,FALSE)</f>
        <v>0.71</v>
      </c>
      <c r="U140" s="134">
        <f>IF('Saline (Inputs)'!$T167="Default",IF('Saline (Inputs)'!Z167=0,'Saline (Inputs)'!K$23,'Saline (Inputs)'!Z167),IF('Saline (Inputs)'!Z167=0,S140,'Saline (Inputs)'!Z167))</f>
        <v>0</v>
      </c>
      <c r="V140" s="134">
        <f>IF('Saline (Inputs)'!$T167="Default",IF('Saline (Inputs)'!AA167=0,'Saline (Inputs)'!L$23,'Saline (Inputs)'!AA167),IF('Saline (Inputs)'!AA167=0,T140,'Saline (Inputs)'!AA167))</f>
        <v>0</v>
      </c>
      <c r="W140" s="127">
        <f t="shared" si="128"/>
        <v>0.44731221804366483</v>
      </c>
      <c r="X140" s="67">
        <f t="shared" si="129"/>
        <v>0.89538404705484131</v>
      </c>
      <c r="Y140" s="59">
        <f t="array" ref="Y140">IF(U140=1, 1, (W140-Z140*'Saline (Inputs)'!$C$45))</f>
        <v>0.67134813254925307</v>
      </c>
      <c r="Z140" s="59">
        <f>IF(U140=1, 0, ((X140-W140)/'Saline (Inputs)'!$D$45))</f>
        <v>0.17481615295782754</v>
      </c>
      <c r="AA140" s="78">
        <f>VLOOKUP('Saline (Inputs)'!$T167,'Depositional Environments'!$BK$11:$BU$26,8,FALSE)</f>
        <v>0.19</v>
      </c>
      <c r="AB140" s="78">
        <f>VLOOKUP('Saline (Inputs)'!$T167,'Depositional Environments'!$BK$11:$BU$26,9,FALSE)</f>
        <v>0.59</v>
      </c>
      <c r="AC140" s="134">
        <f>IF('Saline (Inputs)'!$T167="Default",IF('Saline (Inputs)'!AB167=0,'Saline (Inputs)'!K$24,'Saline (Inputs)'!AB167),IF('Saline (Inputs)'!AB167=0,AA140,'Saline (Inputs)'!AB167))</f>
        <v>0</v>
      </c>
      <c r="AD140" s="134">
        <f>IF('Saline (Inputs)'!$T167="Default",IF('Saline (Inputs)'!AC167=0,'Saline (Inputs)'!L$24,'Saline (Inputs)'!AC167),IF('Saline (Inputs)'!AC167=0,AB140,'Saline (Inputs)'!AC167))</f>
        <v>0</v>
      </c>
      <c r="AE140" s="127">
        <f t="shared" si="130"/>
        <v>-1.4500101755059984</v>
      </c>
      <c r="AF140" s="67">
        <f t="shared" si="131"/>
        <v>0.36396537720141148</v>
      </c>
      <c r="AG140" s="59">
        <f t="array" ref="AG140">IF(AC140=1, 1, (AE140-AH140*'Saline (Inputs)'!$C$45))</f>
        <v>-0.54302239915229344</v>
      </c>
      <c r="AH140" s="59">
        <f>IF(AC140=1, 0, ((AF140-AE140)/'Saline (Inputs)'!$D$45))</f>
        <v>0.7077263223257636</v>
      </c>
      <c r="AI140" s="78">
        <f>VLOOKUP('Saline (Inputs)'!$T167,'Depositional Environments'!$BK$11:$BU$26,10,FALSE)</f>
        <v>0.39</v>
      </c>
      <c r="AJ140" s="78">
        <f>VLOOKUP('Saline (Inputs)'!$T167,'Depositional Environments'!$BK$11:$BU$26,11,FALSE)</f>
        <v>0.81</v>
      </c>
      <c r="AK140" s="134">
        <f>IF('Saline (Inputs)'!$T167="Default",IF('Saline (Inputs)'!K$25=0,'Saline (Inputs)'!AD167,'Saline (Inputs)'!$K$25),IF('Saline (Inputs)'!AD167=0,AI140,'Saline (Inputs)'!AD167))</f>
        <v>0</v>
      </c>
      <c r="AL140" s="134">
        <f>IF('Saline (Inputs)'!$T167="Default",IF('Saline (Inputs)'!L$25=0,'Saline (Inputs)'!AE167,'Saline (Inputs)'!$L$25),IF('Saline (Inputs)'!AE167=0,AJ140,'Saline (Inputs)'!AE167))</f>
        <v>0</v>
      </c>
      <c r="AM140" s="127">
        <f t="shared" si="132"/>
        <v>-0.44731221804366478</v>
      </c>
      <c r="AN140" s="67">
        <f t="shared" si="133"/>
        <v>1.4500101755059986</v>
      </c>
      <c r="AO140" s="59">
        <f t="array" ref="AO140">IF(AK140=1, 1, (AM140-AP140*'Saline (Inputs)'!$C$45))</f>
        <v>0.50134897873116691</v>
      </c>
      <c r="AP140" s="59">
        <f>IF(AK140=1, 0, ((AN140-AM140)/'Saline (Inputs)'!$D$45))</f>
        <v>0.74024426506138619</v>
      </c>
      <c r="AR140" s="145">
        <v>133</v>
      </c>
      <c r="AS140" s="143">
        <f t="shared" si="134"/>
        <v>1</v>
      </c>
      <c r="AT140" s="143">
        <f t="shared" si="135"/>
        <v>1</v>
      </c>
      <c r="AU140" s="143">
        <f t="shared" si="136"/>
        <v>1</v>
      </c>
      <c r="AV140" s="143">
        <f t="shared" si="137"/>
        <v>1</v>
      </c>
      <c r="AW140" s="143">
        <f t="shared" si="138"/>
        <v>1</v>
      </c>
      <c r="BS140" s="140">
        <v>133</v>
      </c>
      <c r="BT140" s="78">
        <f>VLOOKUP('Shale (Inputs)'!AC167,$AY$7:$BA$8,2,FALSE)</f>
        <v>0.2</v>
      </c>
      <c r="BU140" s="78">
        <f>VLOOKUP('Shale (Inputs)'!AC167,$AY$7:$BA$8,3,FALSE)</f>
        <v>0.8</v>
      </c>
      <c r="BV140" s="134">
        <f>IF('Shale (Inputs)'!$AC167="Default",IF('Shale (Inputs)'!AE167=0,'Shale (Inputs)'!L$19,'Shale (Inputs)'!AE167),IF('Shale (Inputs)'!AE167=0,BT140,'Shale (Inputs)'!AE167))</f>
        <v>0.2</v>
      </c>
      <c r="BW140" s="134">
        <f>IF('Shale (Inputs)'!$AC167="Default",IF('Shale (Inputs)'!AF167=0,'Shale (Inputs)'!M$19,'Shale (Inputs)'!AF167),IF('Shale (Inputs)'!AF167=0,BU140,'Shale (Inputs)'!AF167))</f>
        <v>0.8</v>
      </c>
      <c r="BX140" s="127">
        <f t="shared" si="139"/>
        <v>-1.3862943611198906</v>
      </c>
      <c r="BY140" s="67">
        <f t="shared" si="140"/>
        <v>1.3862949861200078</v>
      </c>
      <c r="BZ140" s="59">
        <f>IF(BV140=1, 1, (BX140-CA140*'Saline (Inputs)'!$C$45))</f>
        <v>3.1250005871896747E-7</v>
      </c>
      <c r="CA140" s="59">
        <f>IF(BV140=1, 0, ((BY140-BX140)/'Saline (Inputs)'!$D$45))</f>
        <v>1.0817314815037018</v>
      </c>
      <c r="CB140" s="78">
        <f>VLOOKUP('Shale (Inputs)'!AC167,Calculations!$BC$7:$BE$8,2,FALSE)</f>
        <v>0.03</v>
      </c>
      <c r="CC140" s="78">
        <f>VLOOKUP('Shale (Inputs)'!AC167,Calculations!$BC$7:$BE$8,3,FALSE)</f>
        <v>0.92</v>
      </c>
      <c r="CD140" s="134">
        <f>IF('Shale (Inputs)'!$AC167="Default",IF('Shale (Inputs)'!AG167=0,'Shale (Inputs)'!L$20,'Shale (Inputs)'!AG167),IF('Shale (Inputs)'!AG167=0,CB140,'Shale (Inputs)'!AG167))</f>
        <v>0.03</v>
      </c>
      <c r="CE140" s="134">
        <f>IF('Shale (Inputs)'!$AC167="Default",IF('Shale (Inputs)'!AH167=0,'Shale (Inputs)'!M$20,'Shale (Inputs)'!AH167),IF('Shale (Inputs)'!AH167=0,CC140,'Shale (Inputs)'!AH167))</f>
        <v>0.92</v>
      </c>
      <c r="CF140" s="127">
        <f t="shared" si="141"/>
        <v>-3.4760986898352733</v>
      </c>
      <c r="CG140" s="67">
        <f t="shared" si="142"/>
        <v>2.4423483940656316</v>
      </c>
      <c r="CH140" s="59">
        <f t="array" ref="CH140">IF(CD140=1, 1, (CF140-CI140*'Saline (Inputs)'!$C$45))</f>
        <v>-0.51687514788482103</v>
      </c>
      <c r="CI140" s="59">
        <f>IF(CD140=1, 0, ((CG140-CF140)/'Saline (Inputs)'!$D$45))</f>
        <v>2.3090943989389285</v>
      </c>
      <c r="CJ140" s="78">
        <f>VLOOKUP('Shale (Inputs)'!$AJ167,Calculations!$BG$18:$BI$25,2,FALSE)</f>
        <v>0.25</v>
      </c>
      <c r="CK140" s="78">
        <f>VLOOKUP('Shale (Inputs)'!$AJ167,Calculations!$BG$18:$BI$25,3,FALSE)</f>
        <v>0.53</v>
      </c>
      <c r="CL140" s="134">
        <f>IF('Shale (Inputs)'!$AJ167="Default",IF('Shale (Inputs)'!AL167=0,'Shale (Inputs)'!L$24,'Shale (Inputs)'!AL167),IF('Shale (Inputs)'!AL167=0,CJ140,'Shale (Inputs)'!AL167))</f>
        <v>0.2</v>
      </c>
      <c r="CM140" s="134">
        <f>IF('Shale (Inputs)'!$AJ167="Default",IF('Shale (Inputs)'!AM167=0,'Shale (Inputs)'!M$24,'Shale (Inputs)'!AM167),IF('Shale (Inputs)'!AM167=0,CK140,'Shale (Inputs)'!AM167))</f>
        <v>0.85</v>
      </c>
      <c r="CN140" s="135">
        <f t="shared" si="143"/>
        <v>-1.3862943611198906</v>
      </c>
      <c r="CO140" s="136">
        <f t="shared" si="144"/>
        <v>1.7346018397020466</v>
      </c>
      <c r="CP140" s="137">
        <f t="array" ref="CP140">IF(CL140=1, 1, (CN140-CQ140*'Saline (Inputs)'!$C$45))</f>
        <v>0.17415373929107769</v>
      </c>
      <c r="CQ140" s="137">
        <f>IF(CL140=1, 0, ((CO140-CN140)/'Saline (Inputs)'!$D$45))</f>
        <v>1.2176241224814466</v>
      </c>
      <c r="CR140" s="78">
        <f>VLOOKUP('Shale (Inputs)'!$AJ167,Calculations!$BK$18:$BM$25,2,FALSE)</f>
        <v>0.14000000000000001</v>
      </c>
      <c r="CS140" s="78">
        <f>VLOOKUP('Shale (Inputs)'!$AJ167,Calculations!$BK$18:$BM$25,3,FALSE)</f>
        <v>0.34</v>
      </c>
      <c r="CT140" s="134">
        <f>IF('Shale (Inputs)'!$AJ167="Default",IF('Shale (Inputs)'!AN167=0,'Shale (Inputs)'!L$25,'Shale (Inputs)'!AN167),IF('Shale (Inputs)'!AN167=0,CR140,'Shale (Inputs)'!AN167))</f>
        <v>0.1</v>
      </c>
      <c r="CU140" s="134">
        <f>IF('Shale (Inputs)'!$AJ167="Default",IF('Shale (Inputs)'!AO167=0,'Shale (Inputs)'!M$25,'Shale (Inputs)'!AO167),IF('Shale (Inputs)'!AO167=0,CS140,'Shale (Inputs)'!AO167))</f>
        <v>0.49</v>
      </c>
      <c r="CV140" s="127">
        <f t="shared" si="145"/>
        <v>-2.1972245773362191</v>
      </c>
      <c r="CW140" s="67">
        <f t="shared" si="146"/>
        <v>-4.0004934453636599E-2</v>
      </c>
      <c r="CX140" s="59">
        <f t="array" ref="CX140">IF(CT140=1, 1, (CV140-CY140*'Saline (Inputs)'!$C$45))</f>
        <v>-1.1186147558949278</v>
      </c>
      <c r="CY140" s="59">
        <f>IF(CT140=1, 0, ((CW140-CV140)/'Saline (Inputs)'!$D$45))</f>
        <v>0.84164371566502805</v>
      </c>
      <c r="DA140" s="145">
        <v>133</v>
      </c>
      <c r="DB140" s="143">
        <f t="shared" si="147"/>
        <v>1</v>
      </c>
      <c r="DC140" s="143">
        <f t="shared" si="148"/>
        <v>1</v>
      </c>
      <c r="DD140" s="143">
        <f t="shared" si="149"/>
        <v>1</v>
      </c>
      <c r="DE140" s="143">
        <f t="shared" si="150"/>
        <v>1</v>
      </c>
      <c r="DI140" s="233">
        <v>134</v>
      </c>
      <c r="DJ140" s="231">
        <v>1.4418158116313714E-5</v>
      </c>
      <c r="DK140" s="231">
        <v>7.8758588642815773E-5</v>
      </c>
      <c r="DL140" s="231">
        <v>5.525161395788904E-4</v>
      </c>
      <c r="DN140" s="140">
        <v>133</v>
      </c>
      <c r="DO140" s="77">
        <f>VLOOKUP('ROZ (Inputs)'!$Z168,'Depositional Environments'!$BW$11:$CI$26,2,FALSE)</f>
        <v>0.2</v>
      </c>
      <c r="DP140" s="77">
        <f>VLOOKUP('ROZ (Inputs)'!$Z168,'Depositional Environments'!$BW$11:$CI$26,3,FALSE)</f>
        <v>0.8</v>
      </c>
      <c r="DQ140" s="134">
        <f>IF('ROZ (Inputs)'!$Z168="Default",IF('ROZ (Inputs)'!AB168=0,'ROZ (Inputs)'!K$21,'ROZ (Inputs)'!AB168),IF('ROZ (Inputs)'!AB168=0,DO140,'ROZ (Inputs)'!AB168))</f>
        <v>0</v>
      </c>
      <c r="DR140" s="134">
        <f>IF('ROZ (Inputs)'!$Z168="Default",IF('ROZ (Inputs)'!AC168=0,'ROZ (Inputs)'!L$21,'ROZ (Inputs)'!AC168),IF('ROZ (Inputs)'!AC168=0,DP140,'ROZ (Inputs)'!AC168))</f>
        <v>0</v>
      </c>
      <c r="DS140" s="127">
        <f t="shared" si="151"/>
        <v>-1.3862943611198906</v>
      </c>
      <c r="DT140" s="67">
        <f t="shared" si="152"/>
        <v>1.3862943611198908</v>
      </c>
      <c r="DU140" s="59">
        <f>IF(DQ140=1, 1, (DS140-DV140*'Saline (Inputs)'!$C$45))</f>
        <v>2.2204460492503131E-16</v>
      </c>
      <c r="DV140" s="59">
        <f>IF(DQ140=1, 0, ((DT140-DS140)/'Saline (Inputs)'!$D$45))</f>
        <v>1.0817312376586106</v>
      </c>
      <c r="DW140" s="77">
        <f>VLOOKUP('ROZ (Inputs)'!$Z168,'Depositional Environments'!$BW$11:$CI$26,4,FALSE)</f>
        <v>0.21</v>
      </c>
      <c r="DX140" s="77">
        <f>VLOOKUP('ROZ (Inputs)'!$Z168,'Depositional Environments'!$BW$11:$CI$26,5,FALSE)</f>
        <v>0.76</v>
      </c>
      <c r="DY140" s="134">
        <f>IF('ROZ (Inputs)'!$Z168="Default",IF('ROZ (Inputs)'!AD168=0,'ROZ (Inputs)'!K$22,'ROZ (Inputs)'!AD168),IF('ROZ (Inputs)'!AD168=0,DW140,'ROZ (Inputs)'!AD167))</f>
        <v>0</v>
      </c>
      <c r="DZ140" s="134">
        <f>IF('ROZ (Inputs)'!$Z168="Default",IF('ROZ (Inputs)'!AE168=0,'ROZ (Inputs)'!L$22,'ROZ (Inputs)'!AE168),IF('ROZ (Inputs)'!AE168=0,DX140,'ROZ (Inputs)'!AD167))</f>
        <v>0</v>
      </c>
      <c r="EA140" s="127">
        <f t="shared" si="153"/>
        <v>-1.3249254147435987</v>
      </c>
      <c r="EB140" s="67">
        <f t="shared" si="154"/>
        <v>1.1526795099383855</v>
      </c>
      <c r="EC140" s="59">
        <f t="array" ref="EC140">IF(DY140=1, 1, (EA140-ED140*'Saline (Inputs)'!$C$45))</f>
        <v>-8.612295240260659E-2</v>
      </c>
      <c r="ED140" s="59">
        <f>IF(DY140=1, 0, ((EB140-EA140)/'Saline (Inputs)'!$D$45))</f>
        <v>0.96664269752934828</v>
      </c>
      <c r="EE140" s="77">
        <f>VLOOKUP('ROZ (Inputs)'!$Z168,'Depositional Environments'!$BW$11:$CI$26,6,FALSE)</f>
        <v>0.64</v>
      </c>
      <c r="EF140" s="77">
        <f>VLOOKUP('ROZ (Inputs)'!$Z168,'Depositional Environments'!$BW$11:$CI$26,7,FALSE)</f>
        <v>0.77</v>
      </c>
      <c r="EG140" s="134">
        <f>IF('ROZ (Inputs)'!$Z168="Default",IF('ROZ (Inputs)'!AF168=0,'ROZ (Inputs)'!K$23,'ROZ (Inputs)'!AF168),IF('ROZ (Inputs)'!AF168=0,EE140,'ROZ (Inputs)'!AF167))</f>
        <v>0</v>
      </c>
      <c r="EH140" s="134">
        <f>IF('ROZ (Inputs)'!$Z168="Default",IF('ROZ (Inputs)'!AG168=0,'ROZ (Inputs)'!L$23,'ROZ (Inputs)'!AG168),IF('ROZ (Inputs)'!AG168=0,EF140,'ROZ (Inputs)'!AG167))</f>
        <v>0</v>
      </c>
      <c r="EI140" s="127">
        <f t="shared" si="155"/>
        <v>0.57536414490356191</v>
      </c>
      <c r="EJ140" s="67">
        <f t="shared" si="156"/>
        <v>1.2083112059245342</v>
      </c>
      <c r="EK140" s="59">
        <f t="array" ref="EK140">IF(EG140=1, 1, (EI140-EL140*'Saline (Inputs)'!$C$45))</f>
        <v>0.89183767541404801</v>
      </c>
      <c r="EL140" s="59">
        <f>IF(EG140=1, 0, ((EJ140-EI140)/'Saline (Inputs)'!$D$45))</f>
        <v>0.24694560797949588</v>
      </c>
      <c r="EM140" s="77">
        <f>VLOOKUP('ROZ (Inputs)'!$Z168,'Depositional Environments'!$BW$11:$CI$26,8,FALSE)</f>
        <v>0.16</v>
      </c>
      <c r="EN140" s="77">
        <f>VLOOKUP('ROZ (Inputs)'!$Z168,'Depositional Environments'!$BW$11:$CI$26,9,FALSE)</f>
        <v>0.39</v>
      </c>
      <c r="EO140" s="134">
        <f>IF('ROZ (Inputs)'!$Z168="Default",IF('ROZ (Inputs)'!AH168=0,'ROZ (Inputs)'!K$24,'ROZ (Inputs)'!AH168),IF('ROZ (Inputs)'!AH168=0,EM140,'ROZ (Inputs)'!AH167))</f>
        <v>0</v>
      </c>
      <c r="EP140" s="134">
        <f>IF('ROZ (Inputs)'!$Z168="Default",IF('ROZ (Inputs)'!AI168=0,'ROZ (Inputs)'!L$24,'ROZ (Inputs)'!AI168),IF('ROZ (Inputs)'!AI168=0,EN140,'ROZ (Inputs)'!AI167))</f>
        <v>0</v>
      </c>
      <c r="EQ140" s="127">
        <f t="shared" si="157"/>
        <v>-1.6582280766035322</v>
      </c>
      <c r="ER140" s="67">
        <f t="shared" si="158"/>
        <v>-0.44731221804366478</v>
      </c>
      <c r="ES140" s="59">
        <f t="array" ref="ES140">IF(EO140=1, 1, (EQ140-ET140*'Saline (Inputs)'!$C$45))</f>
        <v>-1.0527701473235984</v>
      </c>
      <c r="ET140" s="59">
        <f>IF(EO140=1, 0, ((ER140-EQ140)/'Saline (Inputs)'!$D$45))</f>
        <v>0.47244133248952946</v>
      </c>
      <c r="EU140" s="77">
        <f>VLOOKUP('ROZ (Inputs)'!$Z168,'Depositional Environments'!$BW$11:$CI$26,10,FALSE)</f>
        <v>0.35</v>
      </c>
      <c r="EV140" s="77">
        <f>VLOOKUP('ROZ (Inputs)'!$Z168,'Depositional Environments'!$BW$11:$CI$26,11,FALSE)</f>
        <v>0.76</v>
      </c>
      <c r="EW140" s="134">
        <f>IF('ROZ (Inputs)'!$Z168="Default",IF('ROZ (Inputs)'!AJ168=0,'ROZ (Inputs)'!K$25,'ROZ (Inputs)'!AJ168),IF('ROZ (Inputs)'!AJ168=0,EU140,'ROZ (Inputs)'!AJ167))</f>
        <v>0</v>
      </c>
      <c r="EX140" s="134">
        <f>IF('ROZ (Inputs)'!$Z168="Default",IF('ROZ (Inputs)'!AK168=0,'ROZ (Inputs)'!L$25,'ROZ (Inputs)'!AK168),IF('ROZ (Inputs)'!AK168=0,EV140,'ROZ (Inputs)'!AK167))</f>
        <v>0</v>
      </c>
      <c r="EY140" s="127">
        <f t="shared" si="159"/>
        <v>-0.61903920840622351</v>
      </c>
      <c r="EZ140" s="67">
        <f t="shared" si="160"/>
        <v>1.1526795099383855</v>
      </c>
      <c r="FA140" s="59">
        <f t="array" ref="FA140">IF(EW140=1, 1, (EY140-FB140*'Saline (Inputs)'!$C$45))</f>
        <v>0.26682015076608112</v>
      </c>
      <c r="FB140" s="59">
        <f>IF(EW140=1, 0, ((EZ140-EY140)/'Saline (Inputs)'!$D$45))</f>
        <v>0.69123973079917</v>
      </c>
      <c r="FC140" s="283">
        <f>VLOOKUP('ROZ (Inputs)'!$Z168,'Depositional Environments'!$BW$11:$CI$26,12,FALSE)</f>
        <v>8.9999999999999993E-3</v>
      </c>
      <c r="FD140" s="283">
        <f>VLOOKUP('ROZ (Inputs)'!$Z168,'Depositional Environments'!$BW$11:$CI$26,13,FALSE)</f>
        <v>1.0999999999999999E-2</v>
      </c>
      <c r="FE140" s="134">
        <f>IF('ROZ (Inputs)'!$Z168="Default",IF('ROZ (Inputs)'!AL168=0,'ROZ (Inputs)'!K$26,'ROZ (Inputs)'!AL168),IF('ROZ (Inputs)'!AL168=0,FC140,'ROZ (Inputs)'!AL167))</f>
        <v>0</v>
      </c>
      <c r="FF140" s="134">
        <f>IF('ROZ (Inputs)'!$Z168="Default",IF('ROZ (Inputs)'!AM168=0,'ROZ (Inputs)'!L$26,'ROZ (Inputs)'!AM168),IF('ROZ (Inputs)'!AM168=0,FD140,'ROZ (Inputs)'!AM167))</f>
        <v>0</v>
      </c>
      <c r="FG140" s="127">
        <f t="shared" si="161"/>
        <v>-4.7014899569937691</v>
      </c>
      <c r="FH140" s="67">
        <f t="shared" si="162"/>
        <v>-4.4987990588243418</v>
      </c>
      <c r="FI140" s="59">
        <f t="array" ref="FI140">IF(FE140=1, 1, (FG140-FJ140*'Saline (Inputs)'!$C$45))</f>
        <v>-4.6001445079090555</v>
      </c>
      <c r="FJ140" s="59">
        <f>IF(FE140=1, 0, ((FH140-FG140)/'Saline (Inputs)'!$D$45))</f>
        <v>7.9080274106369253E-2</v>
      </c>
      <c r="FL140" s="145">
        <v>133</v>
      </c>
      <c r="FM140" s="143">
        <f t="shared" si="163"/>
        <v>1</v>
      </c>
      <c r="FN140" s="143">
        <f t="shared" si="164"/>
        <v>1</v>
      </c>
      <c r="FO140" s="143">
        <f t="shared" si="165"/>
        <v>1</v>
      </c>
      <c r="FP140" s="143">
        <f t="shared" si="166"/>
        <v>1</v>
      </c>
      <c r="FQ140" s="143">
        <f t="shared" si="167"/>
        <v>1</v>
      </c>
      <c r="FR140" s="143">
        <f t="shared" si="168"/>
        <v>1</v>
      </c>
      <c r="FT140" s="145">
        <v>133</v>
      </c>
      <c r="FU140" s="34">
        <v>-5.6128532742150442E-4</v>
      </c>
      <c r="FV140" s="34">
        <v>-3.6318440834291312E-5</v>
      </c>
      <c r="FW140" s="34">
        <v>5.4012405598783486E-5</v>
      </c>
      <c r="FZ140" s="140">
        <v>133</v>
      </c>
      <c r="GA140" s="78">
        <f>VLOOKUP('Shale_EERC (Inputs)'!$AI165,$ID$7:$IF$8,2,FALSE)</f>
        <v>0.2</v>
      </c>
      <c r="GB140" s="78">
        <f>VLOOKUP('Shale_EERC (Inputs)'!AI165,$AY$7:$BA$8,3,FALSE)</f>
        <v>0.8</v>
      </c>
      <c r="GC140" s="134">
        <f>IF('Shale_EERC (Inputs)'!$AI165="Default",IF('Shale_EERC (Inputs)'!AK165=0,'Shale_EERC (Inputs)'!L$19,'Shale_EERC (Inputs)'!AK165),IF('Shale_EERC (Inputs)'!AK165=0,GA140,'Shale_EERC (Inputs)'!AK165))</f>
        <v>0.2</v>
      </c>
      <c r="GD140" s="134">
        <f>IF('Shale_EERC (Inputs)'!$AI165="Default",IF('Shale_EERC (Inputs)'!AL165=0,'Shale_EERC (Inputs)'!M$19,'Shale_EERC (Inputs)'!AL165),IF('Shale_EERC (Inputs)'!AL165=0,GB140,'Shale_EERC (Inputs)'!AL165))</f>
        <v>0.8</v>
      </c>
      <c r="GE140" s="127">
        <f t="shared" si="169"/>
        <v>-1.3862943611198906</v>
      </c>
      <c r="GF140" s="67">
        <f t="shared" si="170"/>
        <v>1.3862949861200078</v>
      </c>
      <c r="GG140" s="59">
        <f>IF(GC140=1, 1, (GE140-GH140*'Saline (Inputs)'!$C$45))</f>
        <v>3.1250005871896747E-7</v>
      </c>
      <c r="GH140" s="59">
        <f>IF(GC140=1, 0, ((GF140-GE140)/'Saline (Inputs)'!$D$45))</f>
        <v>1.0817314815037018</v>
      </c>
      <c r="GI140" s="78">
        <f>VLOOKUP('Shale_EERC (Inputs)'!$AI165,$IH$7:$IJ$8,2,FALSE)</f>
        <v>0.2</v>
      </c>
      <c r="GJ140" s="78">
        <f>VLOOKUP('Shale_EERC (Inputs)'!$AI165,$IH$7:$IJ$8,3,FALSE)</f>
        <v>0.8</v>
      </c>
      <c r="GK140" s="134">
        <f>IF('Shale_EERC (Inputs)'!$AI165="Default",IF('Shale_EERC (Inputs)'!AM165=0,'Shale_EERC (Inputs)'!L$20,'Shale_EERC (Inputs)'!AM165),IF('Shale_EERC (Inputs)'!AM165=0,GI140,'Shale_EERC (Inputs)'!AM165))</f>
        <v>0.2</v>
      </c>
      <c r="GL140" s="134">
        <f>IF('Shale_EERC (Inputs)'!$AI165="Default",IF('Shale_EERC (Inputs)'!AN165=0,'Shale_EERC (Inputs)'!M$20,'Shale_EERC (Inputs)'!AN165),IF('Shale_EERC (Inputs)'!AN165=0,GJ140,'Shale_EERC (Inputs)'!AN165))</f>
        <v>0.8</v>
      </c>
      <c r="GM140" s="127">
        <f t="shared" si="171"/>
        <v>-1.3862943611198906</v>
      </c>
      <c r="GN140" s="67">
        <f t="shared" si="172"/>
        <v>1.3862949861200078</v>
      </c>
      <c r="GO140" s="59">
        <f t="array" ref="GO140">IF(GK140=1, 1, (GM140-GP140*'Saline (Inputs)'!$C$45))</f>
        <v>3.1250005871896747E-7</v>
      </c>
      <c r="GP140" s="59">
        <f>IF(GK140=1, 0, ((GN140-GM140)/'Saline (Inputs)'!$D$45))</f>
        <v>1.0817314815037018</v>
      </c>
      <c r="GQ140" s="78">
        <f>VLOOKUP('Shale_EERC (Inputs)'!$AI165,$IL$7:$IN$8,2,FALSE)</f>
        <v>0.2</v>
      </c>
      <c r="GR140" s="78">
        <f>VLOOKUP('Shale_EERC (Inputs)'!$AI165,$IL$7:$IN$8,3,FALSE)</f>
        <v>0.8</v>
      </c>
      <c r="GS140" s="134">
        <f>IF('Shale_EERC (Inputs)'!$AI165="Default",IF('Shale_EERC (Inputs)'!AO165=0,'Shale_EERC (Inputs)'!L$21,'Shale_EERC (Inputs)'!AO165),IF('Shale_EERC (Inputs)'!AO165=0,GQ140,'Shale_EERC (Inputs)'!AO165))</f>
        <v>0.2</v>
      </c>
      <c r="GT140" s="134">
        <f>IF('Shale_EERC (Inputs)'!$AI165="Default",IF('Shale_EERC (Inputs)'!AP165=0,'Shale_EERC (Inputs)'!M$21,'Shale_EERC (Inputs)'!AP165),IF('Shale_EERC (Inputs)'!AP165=0,GR140,'Shale_EERC (Inputs)'!AP165))</f>
        <v>0.8</v>
      </c>
      <c r="GU140" s="135">
        <f t="shared" si="181"/>
        <v>-1.3862943611198906</v>
      </c>
      <c r="GV140" s="136">
        <f t="shared" si="173"/>
        <v>1.3862949861200078</v>
      </c>
      <c r="GW140" s="137">
        <f t="array" ref="GW140">IF(GS140=1, 1, (GU140-GX140*'Saline (Inputs)'!$C$45))</f>
        <v>3.1250005871896747E-7</v>
      </c>
      <c r="GX140" s="137">
        <f>IF(GS140=1, 0, ((GV140-GU140)/'Saline (Inputs)'!$D$45))</f>
        <v>1.0817314815037018</v>
      </c>
      <c r="GY140" s="78">
        <f>VLOOKUP('Shale_EERC (Inputs)'!$AI165,$IP$7:$IR$8,2,FALSE)</f>
        <v>0.2</v>
      </c>
      <c r="GZ140" s="78">
        <f>VLOOKUP('Shale_EERC (Inputs)'!$AI165,$IP$7:$IR$8,3,FALSE)</f>
        <v>0.8</v>
      </c>
      <c r="HA140" s="134">
        <f>IF('Shale_EERC (Inputs)'!$AI165="Default",IF('Shale_EERC (Inputs)'!AQ165=0,'Shale_EERC (Inputs)'!L$22,'Shale_EERC (Inputs)'!AQ165),IF('Shale_EERC (Inputs)'!AQ165=0,GY140,'Shale_EERC (Inputs)'!AQ165))</f>
        <v>0.2</v>
      </c>
      <c r="HB140" s="134">
        <f>IF('Shale_EERC (Inputs)'!$AI165="Default",IF('Shale_EERC (Inputs)'!AR165=0,'Shale_EERC (Inputs)'!M$22,'Shale_EERC (Inputs)'!AR165),IF('Shale_EERC (Inputs)'!AR165=0,GZ140,'Shale_EERC (Inputs)'!AR165))</f>
        <v>0.8</v>
      </c>
      <c r="HC140" s="127">
        <f t="shared" si="174"/>
        <v>-1.3862943611198906</v>
      </c>
      <c r="HD140" s="67">
        <f t="shared" ref="HD140:HD203" si="182">IF(HB140=0, (LN(GZ140/(1-GZ140))), (LN((HB140+0.0000001)/(1-(HB140+0.0000001)))))</f>
        <v>1.3862949861200078</v>
      </c>
      <c r="HE140" s="59">
        <f t="array" ref="HE140">IF(HA140=1, 1, (HC140-HF140*'Saline (Inputs)'!$C$45))</f>
        <v>3.1250005871896747E-7</v>
      </c>
      <c r="HF140" s="59">
        <f>IF(HA140=1, 0, ((HD140-HC140)/'Saline (Inputs)'!$D$45))</f>
        <v>1.0817314815037018</v>
      </c>
      <c r="HG140" s="78">
        <f>VLOOKUP('Shale_EERC (Inputs)'!$AI165,$IT$7:$IV$8,2,FALSE)</f>
        <v>0.2</v>
      </c>
      <c r="HH140" s="78">
        <f>VLOOKUP('Shale_EERC (Inputs)'!$AI165,$IT$7:$IV$8,3,FALSE)</f>
        <v>0.8</v>
      </c>
      <c r="HI140" s="134">
        <f>IF('Shale_EERC (Inputs)'!$AI165="Default",IF('Shale_EERC (Inputs)'!AS165=0,'Shale_EERC (Inputs)'!L$23,'Shale_EERC (Inputs)'!AS165),IF('Shale_EERC (Inputs)'!AS165=0,HG140,'Shale_EERC (Inputs)'!AS165))</f>
        <v>0.2</v>
      </c>
      <c r="HJ140" s="134">
        <f>IF('Shale_EERC (Inputs)'!$AI165="Default",IF('Shale_EERC (Inputs)'!AT165=0,'Shale_EERC (Inputs)'!M$23,'Shale_EERC (Inputs)'!AT165),IF('Shale_EERC (Inputs)'!AT165=0,HH140,'Shale_EERC (Inputs)'!AT165))</f>
        <v>0.8</v>
      </c>
      <c r="HK140" s="127">
        <f t="shared" si="175"/>
        <v>-1.3862943611198906</v>
      </c>
      <c r="HL140" s="67">
        <f t="shared" ref="HL140:HL203" si="183">IF(HJ140=0, (LN(HH140/(1-HH140))), (LN((HJ140+0.0000001)/(1-(HJ140+0.0000001)))))</f>
        <v>1.3862949861200078</v>
      </c>
      <c r="HM140" s="59">
        <f t="array" ref="HM140">IF(HI140=1, 1, (HK140-HN140*'Saline (Inputs)'!$C$45))</f>
        <v>3.1250005871896747E-7</v>
      </c>
      <c r="HN140" s="59">
        <f>IF(HI140=1, 0, ((HL140-HK140)/'Saline (Inputs)'!$D$45))</f>
        <v>1.0817314815037018</v>
      </c>
      <c r="HP140" s="145">
        <v>133</v>
      </c>
      <c r="HQ140" s="143">
        <f t="shared" si="176"/>
        <v>1</v>
      </c>
      <c r="HR140" s="143">
        <f t="shared" si="177"/>
        <v>1</v>
      </c>
      <c r="HS140" s="143">
        <f t="shared" si="178"/>
        <v>1</v>
      </c>
      <c r="HT140" s="143">
        <f t="shared" si="179"/>
        <v>1</v>
      </c>
      <c r="HU140" s="143">
        <f t="shared" si="180"/>
        <v>1</v>
      </c>
      <c r="HY140" s="233">
        <v>134</v>
      </c>
      <c r="HZ140" s="271">
        <v>1.7854063116828904E-5</v>
      </c>
      <c r="IA140" s="271">
        <v>9.1036486992383635E-5</v>
      </c>
      <c r="IB140" s="271">
        <v>6.0169340576995164E-4</v>
      </c>
    </row>
    <row r="141" spans="2:236" x14ac:dyDescent="0.35">
      <c r="B141" s="140">
        <v>134</v>
      </c>
      <c r="C141" s="78">
        <f>VLOOKUP('Saline (Inputs)'!$T168,'Depositional Environments'!$BK$11:$BU$26,2,FALSE)</f>
        <v>0.2</v>
      </c>
      <c r="D141" s="78">
        <f>VLOOKUP('Saline (Inputs)'!$T168,'Depositional Environments'!$BK$11:$BU$26,3,FALSE)</f>
        <v>0.8</v>
      </c>
      <c r="E141" s="134">
        <f>IF('Saline (Inputs)'!$T168="Default",IF('Saline (Inputs)'!V168=0,'Saline (Inputs)'!K$21,'Saline (Inputs)'!V168),IF('Saline (Inputs)'!V168=0,C141,'Saline (Inputs)'!V168))</f>
        <v>0</v>
      </c>
      <c r="F141" s="134">
        <f>IF('Saline (Inputs)'!$T168="Default",IF('Saline (Inputs)'!W168=0,'Saline (Inputs)'!L$21,'Saline (Inputs)'!W168),IF('Saline (Inputs)'!W168=0,D141,'Saline (Inputs)'!W168))</f>
        <v>0</v>
      </c>
      <c r="G141" s="127">
        <f t="shared" ref="G141:G204" si="184">IF(E141=0, (LN(C141/(1-C141))), (LN(E141/(1-E141))))</f>
        <v>-1.3862943611198906</v>
      </c>
      <c r="H141" s="67">
        <f t="shared" ref="H141:H204" si="185">IF(F141=0, (LN(D141/(1-D141))), (LN((F141+0.0000001)/(1-(F141+0.0000001)))))</f>
        <v>1.3862943611198908</v>
      </c>
      <c r="I141" s="59">
        <f>IF(E141=1, 1, (G141-J141*'Saline (Inputs)'!$C$45))</f>
        <v>2.2204460492503131E-16</v>
      </c>
      <c r="J141" s="59">
        <f>IF(E141=1, 0, ((H141-G141)/'Saline (Inputs)'!$D$45))</f>
        <v>1.0817312376586106</v>
      </c>
      <c r="K141" s="78">
        <f>VLOOKUP('Saline (Inputs)'!$T168,'Depositional Environments'!$BK$11:$BU$26,4,FALSE)</f>
        <v>0.21</v>
      </c>
      <c r="L141" s="78">
        <f>VLOOKUP('Saline (Inputs)'!$T168,'Depositional Environments'!$BK$11:$BU$26,5,FALSE)</f>
        <v>0.76</v>
      </c>
      <c r="M141" s="134">
        <f>IF('Saline (Inputs)'!$T168="Default",IF('Saline (Inputs)'!X168=0,'Saline (Inputs)'!K$22,'Saline (Inputs)'!X168), IF('Saline (Inputs)'!X168=0,Calculations!K141,'Saline (Inputs)'!X168))</f>
        <v>0</v>
      </c>
      <c r="N141" s="134">
        <f>IF('Saline (Inputs)'!$T168="Default",IF('Saline (Inputs)'!Y168=0,'Saline (Inputs)'!L$22,'Saline (Inputs)'!Y168), IF('Saline (Inputs)'!Y168=0,Calculations!L141,'Saline (Inputs)'!Y168))</f>
        <v>0</v>
      </c>
      <c r="O141" s="127">
        <f t="shared" ref="O141:O204" si="186">IF(M141=0, (LN(K141/(1-K141))), (LN(M141/(1-M141))))</f>
        <v>-1.3249254147435987</v>
      </c>
      <c r="P141" s="67">
        <f t="shared" ref="P141:P204" si="187">IF(N141=0, (LN(L141/(1-L141))), (LN((N141+0.0000001)/(1-(N141+0.0000001)))))</f>
        <v>1.1526795099383855</v>
      </c>
      <c r="Q141" s="59">
        <f t="array" ref="Q141">IF(M141=1, 1, (O141-R141*'Saline (Inputs)'!$C$45))</f>
        <v>-8.612295240260659E-2</v>
      </c>
      <c r="R141" s="59">
        <f>IF(M141=1, 0, ((P141-O141)/'Saline (Inputs)'!$D$45))</f>
        <v>0.96664269752934828</v>
      </c>
      <c r="S141" s="78">
        <f>VLOOKUP('Saline (Inputs)'!$T168,'Depositional Environments'!$BK$11:$BU$26,6,FALSE)</f>
        <v>0.61</v>
      </c>
      <c r="T141" s="78">
        <f>VLOOKUP('Saline (Inputs)'!$T168,'Depositional Environments'!$BK$11:$BU$26,7,FALSE)</f>
        <v>0.71</v>
      </c>
      <c r="U141" s="134">
        <f>IF('Saline (Inputs)'!$T168="Default",IF('Saline (Inputs)'!Z168=0,'Saline (Inputs)'!K$23,'Saline (Inputs)'!Z168),IF('Saline (Inputs)'!Z168=0,S141,'Saline (Inputs)'!Z168))</f>
        <v>0</v>
      </c>
      <c r="V141" s="134">
        <f>IF('Saline (Inputs)'!$T168="Default",IF('Saline (Inputs)'!AA168=0,'Saline (Inputs)'!L$23,'Saline (Inputs)'!AA168),IF('Saline (Inputs)'!AA168=0,T141,'Saline (Inputs)'!AA168))</f>
        <v>0</v>
      </c>
      <c r="W141" s="127">
        <f t="shared" ref="W141:W204" si="188">IF(U141=0, (LN(S141/(1-S141))), (LN(U141/(1-U141))))</f>
        <v>0.44731221804366483</v>
      </c>
      <c r="X141" s="67">
        <f t="shared" ref="X141:X204" si="189">IF(V141=0, (LN(T141/(1-T141))), (LN((V141+0.0000001)/(1-(V141+0.0000001)))))</f>
        <v>0.89538404705484131</v>
      </c>
      <c r="Y141" s="59">
        <f t="array" ref="Y141">IF(U141=1, 1, (W141-Z141*'Saline (Inputs)'!$C$45))</f>
        <v>0.67134813254925307</v>
      </c>
      <c r="Z141" s="59">
        <f>IF(U141=1, 0, ((X141-W141)/'Saline (Inputs)'!$D$45))</f>
        <v>0.17481615295782754</v>
      </c>
      <c r="AA141" s="78">
        <f>VLOOKUP('Saline (Inputs)'!$T168,'Depositional Environments'!$BK$11:$BU$26,8,FALSE)</f>
        <v>0.19</v>
      </c>
      <c r="AB141" s="78">
        <f>VLOOKUP('Saline (Inputs)'!$T168,'Depositional Environments'!$BK$11:$BU$26,9,FALSE)</f>
        <v>0.59</v>
      </c>
      <c r="AC141" s="134">
        <f>IF('Saline (Inputs)'!$T168="Default",IF('Saline (Inputs)'!AB168=0,'Saline (Inputs)'!K$24,'Saline (Inputs)'!AB168),IF('Saline (Inputs)'!AB168=0,AA141,'Saline (Inputs)'!AB168))</f>
        <v>0</v>
      </c>
      <c r="AD141" s="134">
        <f>IF('Saline (Inputs)'!$T168="Default",IF('Saline (Inputs)'!AC168=0,'Saline (Inputs)'!L$24,'Saline (Inputs)'!AC168),IF('Saline (Inputs)'!AC168=0,AB141,'Saline (Inputs)'!AC168))</f>
        <v>0</v>
      </c>
      <c r="AE141" s="127">
        <f t="shared" ref="AE141:AE204" si="190">IF(AC141=0, (LN(AA141/(1-AA141))), (LN(AC141/(1-AC141))))</f>
        <v>-1.4500101755059984</v>
      </c>
      <c r="AF141" s="67">
        <f t="shared" ref="AF141:AF204" si="191">IF(AD141=0, (LN(AB141/(1-AB141))), (LN((AD141+0.0000001)/(1-(AD141+0.0000001)))))</f>
        <v>0.36396537720141148</v>
      </c>
      <c r="AG141" s="59">
        <f t="array" ref="AG141">IF(AC141=1, 1, (AE141-AH141*'Saline (Inputs)'!$C$45))</f>
        <v>-0.54302239915229344</v>
      </c>
      <c r="AH141" s="59">
        <f>IF(AC141=1, 0, ((AF141-AE141)/'Saline (Inputs)'!$D$45))</f>
        <v>0.7077263223257636</v>
      </c>
      <c r="AI141" s="78">
        <f>VLOOKUP('Saline (Inputs)'!$T168,'Depositional Environments'!$BK$11:$BU$26,10,FALSE)</f>
        <v>0.39</v>
      </c>
      <c r="AJ141" s="78">
        <f>VLOOKUP('Saline (Inputs)'!$T168,'Depositional Environments'!$BK$11:$BU$26,11,FALSE)</f>
        <v>0.81</v>
      </c>
      <c r="AK141" s="134">
        <f>IF('Saline (Inputs)'!$T168="Default",IF('Saline (Inputs)'!K$25=0,'Saline (Inputs)'!AD168,'Saline (Inputs)'!$K$25),IF('Saline (Inputs)'!AD168=0,AI141,'Saline (Inputs)'!AD168))</f>
        <v>0</v>
      </c>
      <c r="AL141" s="134">
        <f>IF('Saline (Inputs)'!$T168="Default",IF('Saline (Inputs)'!L$25=0,'Saline (Inputs)'!AE168,'Saline (Inputs)'!$L$25),IF('Saline (Inputs)'!AE168=0,AJ141,'Saline (Inputs)'!AE168))</f>
        <v>0</v>
      </c>
      <c r="AM141" s="127">
        <f t="shared" ref="AM141:AM204" si="192">IF(AK141=0, (LN(AI141/(1-AI141))), (LN(AK141/(1-AK141))))</f>
        <v>-0.44731221804366478</v>
      </c>
      <c r="AN141" s="67">
        <f t="shared" ref="AN141:AN204" si="193">IF(AL141=0, (LN(AJ141/(1-AJ141))), (LN((AL141+0.0000001)/(1-(AL141+0.0000001)))))</f>
        <v>1.4500101755059986</v>
      </c>
      <c r="AO141" s="59">
        <f t="array" ref="AO141">IF(AK141=1, 1, (AM141-AP141*'Saline (Inputs)'!$C$45))</f>
        <v>0.50134897873116691</v>
      </c>
      <c r="AP141" s="59">
        <f>IF(AK141=1, 0, ((AN141-AM141)/'Saline (Inputs)'!$D$45))</f>
        <v>0.74024426506138619</v>
      </c>
      <c r="AR141" s="145">
        <v>134</v>
      </c>
      <c r="AS141" s="143">
        <f t="shared" si="134"/>
        <v>1</v>
      </c>
      <c r="AT141" s="143">
        <f t="shared" si="135"/>
        <v>1</v>
      </c>
      <c r="AU141" s="143">
        <f t="shared" si="136"/>
        <v>1</v>
      </c>
      <c r="AV141" s="143">
        <f t="shared" si="137"/>
        <v>1</v>
      </c>
      <c r="AW141" s="143">
        <f t="shared" si="138"/>
        <v>1</v>
      </c>
      <c r="BS141" s="140">
        <v>134</v>
      </c>
      <c r="BT141" s="78">
        <f>VLOOKUP('Shale (Inputs)'!AC168,$AY$7:$BA$8,2,FALSE)</f>
        <v>0.2</v>
      </c>
      <c r="BU141" s="78">
        <f>VLOOKUP('Shale (Inputs)'!AC168,$AY$7:$BA$8,3,FALSE)</f>
        <v>0.8</v>
      </c>
      <c r="BV141" s="134">
        <f>IF('Shale (Inputs)'!$AC168="Default",IF('Shale (Inputs)'!AE168=0,'Shale (Inputs)'!L$19,'Shale (Inputs)'!AE168),IF('Shale (Inputs)'!AE168=0,BT141,'Shale (Inputs)'!AE168))</f>
        <v>0.2</v>
      </c>
      <c r="BW141" s="134">
        <f>IF('Shale (Inputs)'!$AC168="Default",IF('Shale (Inputs)'!AF168=0,'Shale (Inputs)'!M$19,'Shale (Inputs)'!AF168),IF('Shale (Inputs)'!AF168=0,BU141,'Shale (Inputs)'!AF168))</f>
        <v>0.8</v>
      </c>
      <c r="BX141" s="127">
        <f t="shared" si="139"/>
        <v>-1.3862943611198906</v>
      </c>
      <c r="BY141" s="67">
        <f t="shared" si="140"/>
        <v>1.3862949861200078</v>
      </c>
      <c r="BZ141" s="59">
        <f>IF(BV141=1, 1, (BX141-CA141*'Saline (Inputs)'!$C$45))</f>
        <v>3.1250005871896747E-7</v>
      </c>
      <c r="CA141" s="59">
        <f>IF(BV141=1, 0, ((BY141-BX141)/'Saline (Inputs)'!$D$45))</f>
        <v>1.0817314815037018</v>
      </c>
      <c r="CB141" s="78">
        <f>VLOOKUP('Shale (Inputs)'!AC168,Calculations!$BC$7:$BE$8,2,FALSE)</f>
        <v>0.03</v>
      </c>
      <c r="CC141" s="78">
        <f>VLOOKUP('Shale (Inputs)'!AC168,Calculations!$BC$7:$BE$8,3,FALSE)</f>
        <v>0.92</v>
      </c>
      <c r="CD141" s="134">
        <f>IF('Shale (Inputs)'!$AC168="Default",IF('Shale (Inputs)'!AG168=0,'Shale (Inputs)'!L$20,'Shale (Inputs)'!AG168),IF('Shale (Inputs)'!AG168=0,CB141,'Shale (Inputs)'!AG168))</f>
        <v>0.03</v>
      </c>
      <c r="CE141" s="134">
        <f>IF('Shale (Inputs)'!$AC168="Default",IF('Shale (Inputs)'!AH168=0,'Shale (Inputs)'!M$20,'Shale (Inputs)'!AH168),IF('Shale (Inputs)'!AH168=0,CC141,'Shale (Inputs)'!AH168))</f>
        <v>0.92</v>
      </c>
      <c r="CF141" s="127">
        <f t="shared" si="141"/>
        <v>-3.4760986898352733</v>
      </c>
      <c r="CG141" s="67">
        <f t="shared" si="142"/>
        <v>2.4423483940656316</v>
      </c>
      <c r="CH141" s="59">
        <f t="array" ref="CH141">IF(CD141=1, 1, (CF141-CI141*'Saline (Inputs)'!$C$45))</f>
        <v>-0.51687514788482103</v>
      </c>
      <c r="CI141" s="59">
        <f>IF(CD141=1, 0, ((CG141-CF141)/'Saline (Inputs)'!$D$45))</f>
        <v>2.3090943989389285</v>
      </c>
      <c r="CJ141" s="78">
        <f>VLOOKUP('Shale (Inputs)'!$AJ168,Calculations!$BG$18:$BI$25,2,FALSE)</f>
        <v>0.25</v>
      </c>
      <c r="CK141" s="78">
        <f>VLOOKUP('Shale (Inputs)'!$AJ168,Calculations!$BG$18:$BI$25,3,FALSE)</f>
        <v>0.53</v>
      </c>
      <c r="CL141" s="134">
        <f>IF('Shale (Inputs)'!$AJ168="Default",IF('Shale (Inputs)'!AL168=0,'Shale (Inputs)'!L$24,'Shale (Inputs)'!AL168),IF('Shale (Inputs)'!AL168=0,CJ141,'Shale (Inputs)'!AL168))</f>
        <v>0.2</v>
      </c>
      <c r="CM141" s="134">
        <f>IF('Shale (Inputs)'!$AJ168="Default",IF('Shale (Inputs)'!AM168=0,'Shale (Inputs)'!M$24,'Shale (Inputs)'!AM168),IF('Shale (Inputs)'!AM168=0,CK141,'Shale (Inputs)'!AM168))</f>
        <v>0.85</v>
      </c>
      <c r="CN141" s="135">
        <f t="shared" si="143"/>
        <v>-1.3862943611198906</v>
      </c>
      <c r="CO141" s="136">
        <f t="shared" si="144"/>
        <v>1.7346018397020466</v>
      </c>
      <c r="CP141" s="137">
        <f t="array" ref="CP141">IF(CL141=1, 1, (CN141-CQ141*'Saline (Inputs)'!$C$45))</f>
        <v>0.17415373929107769</v>
      </c>
      <c r="CQ141" s="137">
        <f>IF(CL141=1, 0, ((CO141-CN141)/'Saline (Inputs)'!$D$45))</f>
        <v>1.2176241224814466</v>
      </c>
      <c r="CR141" s="78">
        <f>VLOOKUP('Shale (Inputs)'!$AJ168,Calculations!$BK$18:$BM$25,2,FALSE)</f>
        <v>0.14000000000000001</v>
      </c>
      <c r="CS141" s="78">
        <f>VLOOKUP('Shale (Inputs)'!$AJ168,Calculations!$BK$18:$BM$25,3,FALSE)</f>
        <v>0.34</v>
      </c>
      <c r="CT141" s="134">
        <f>IF('Shale (Inputs)'!$AJ168="Default",IF('Shale (Inputs)'!AN168=0,'Shale (Inputs)'!L$25,'Shale (Inputs)'!AN168),IF('Shale (Inputs)'!AN168=0,CR141,'Shale (Inputs)'!AN168))</f>
        <v>0.1</v>
      </c>
      <c r="CU141" s="134">
        <f>IF('Shale (Inputs)'!$AJ168="Default",IF('Shale (Inputs)'!AO168=0,'Shale (Inputs)'!M$25,'Shale (Inputs)'!AO168),IF('Shale (Inputs)'!AO168=0,CS141,'Shale (Inputs)'!AO168))</f>
        <v>0.49</v>
      </c>
      <c r="CV141" s="127">
        <f t="shared" si="145"/>
        <v>-2.1972245773362191</v>
      </c>
      <c r="CW141" s="67">
        <f t="shared" si="146"/>
        <v>-4.0004934453636599E-2</v>
      </c>
      <c r="CX141" s="59">
        <f t="array" ref="CX141">IF(CT141=1, 1, (CV141-CY141*'Saline (Inputs)'!$C$45))</f>
        <v>-1.1186147558949278</v>
      </c>
      <c r="CY141" s="59">
        <f>IF(CT141=1, 0, ((CW141-CV141)/'Saline (Inputs)'!$D$45))</f>
        <v>0.84164371566502805</v>
      </c>
      <c r="DA141" s="145">
        <v>134</v>
      </c>
      <c r="DB141" s="143">
        <f t="shared" si="147"/>
        <v>1</v>
      </c>
      <c r="DC141" s="143">
        <f t="shared" si="148"/>
        <v>1</v>
      </c>
      <c r="DD141" s="143">
        <f t="shared" si="149"/>
        <v>1</v>
      </c>
      <c r="DE141" s="143">
        <f t="shared" si="150"/>
        <v>1</v>
      </c>
      <c r="DI141" s="233">
        <v>135</v>
      </c>
      <c r="DJ141" s="231">
        <v>1.4469591405941141E-5</v>
      </c>
      <c r="DK141" s="231">
        <v>8.0969020928035431E-5</v>
      </c>
      <c r="DL141" s="231">
        <v>5.4756368626855993E-4</v>
      </c>
      <c r="DN141" s="140">
        <v>134</v>
      </c>
      <c r="DO141" s="77">
        <f>VLOOKUP('ROZ (Inputs)'!$Z169,'Depositional Environments'!$BW$11:$CI$26,2,FALSE)</f>
        <v>0.2</v>
      </c>
      <c r="DP141" s="77">
        <f>VLOOKUP('ROZ (Inputs)'!$Z169,'Depositional Environments'!$BW$11:$CI$26,3,FALSE)</f>
        <v>0.8</v>
      </c>
      <c r="DQ141" s="134">
        <f>IF('ROZ (Inputs)'!$Z169="Default",IF('ROZ (Inputs)'!AB169=0,'ROZ (Inputs)'!K$21,'ROZ (Inputs)'!AB169),IF('ROZ (Inputs)'!AB169=0,DO141,'ROZ (Inputs)'!AB169))</f>
        <v>0</v>
      </c>
      <c r="DR141" s="134">
        <f>IF('ROZ (Inputs)'!$Z169="Default",IF('ROZ (Inputs)'!AC169=0,'ROZ (Inputs)'!L$21,'ROZ (Inputs)'!AC169),IF('ROZ (Inputs)'!AC169=0,DP141,'ROZ (Inputs)'!AC169))</f>
        <v>0</v>
      </c>
      <c r="DS141" s="127">
        <f t="shared" si="151"/>
        <v>-1.3862943611198906</v>
      </c>
      <c r="DT141" s="67">
        <f t="shared" si="152"/>
        <v>1.3862943611198908</v>
      </c>
      <c r="DU141" s="59">
        <f>IF(DQ141=1, 1, (DS141-DV141*'Saline (Inputs)'!$C$45))</f>
        <v>2.2204460492503131E-16</v>
      </c>
      <c r="DV141" s="59">
        <f>IF(DQ141=1, 0, ((DT141-DS141)/'Saline (Inputs)'!$D$45))</f>
        <v>1.0817312376586106</v>
      </c>
      <c r="DW141" s="77">
        <f>VLOOKUP('ROZ (Inputs)'!$Z169,'Depositional Environments'!$BW$11:$CI$26,4,FALSE)</f>
        <v>0.21</v>
      </c>
      <c r="DX141" s="77">
        <f>VLOOKUP('ROZ (Inputs)'!$Z169,'Depositional Environments'!$BW$11:$CI$26,5,FALSE)</f>
        <v>0.76</v>
      </c>
      <c r="DY141" s="134">
        <f>IF('ROZ (Inputs)'!$Z169="Default",IF('ROZ (Inputs)'!AD169=0,'ROZ (Inputs)'!K$22,'ROZ (Inputs)'!AD169),IF('ROZ (Inputs)'!AD169=0,DW141,'ROZ (Inputs)'!AD168))</f>
        <v>0</v>
      </c>
      <c r="DZ141" s="134">
        <f>IF('ROZ (Inputs)'!$Z169="Default",IF('ROZ (Inputs)'!AE169=0,'ROZ (Inputs)'!L$22,'ROZ (Inputs)'!AE169),IF('ROZ (Inputs)'!AE169=0,DX141,'ROZ (Inputs)'!AD168))</f>
        <v>0</v>
      </c>
      <c r="EA141" s="127">
        <f t="shared" si="153"/>
        <v>-1.3249254147435987</v>
      </c>
      <c r="EB141" s="67">
        <f t="shared" si="154"/>
        <v>1.1526795099383855</v>
      </c>
      <c r="EC141" s="59">
        <f t="array" ref="EC141">IF(DY141=1, 1, (EA141-ED141*'Saline (Inputs)'!$C$45))</f>
        <v>-8.612295240260659E-2</v>
      </c>
      <c r="ED141" s="59">
        <f>IF(DY141=1, 0, ((EB141-EA141)/'Saline (Inputs)'!$D$45))</f>
        <v>0.96664269752934828</v>
      </c>
      <c r="EE141" s="77">
        <f>VLOOKUP('ROZ (Inputs)'!$Z169,'Depositional Environments'!$BW$11:$CI$26,6,FALSE)</f>
        <v>0.64</v>
      </c>
      <c r="EF141" s="77">
        <f>VLOOKUP('ROZ (Inputs)'!$Z169,'Depositional Environments'!$BW$11:$CI$26,7,FALSE)</f>
        <v>0.77</v>
      </c>
      <c r="EG141" s="134">
        <f>IF('ROZ (Inputs)'!$Z169="Default",IF('ROZ (Inputs)'!AF169=0,'ROZ (Inputs)'!K$23,'ROZ (Inputs)'!AF169),IF('ROZ (Inputs)'!AF169=0,EE141,'ROZ (Inputs)'!AF168))</f>
        <v>0</v>
      </c>
      <c r="EH141" s="134">
        <f>IF('ROZ (Inputs)'!$Z169="Default",IF('ROZ (Inputs)'!AG169=0,'ROZ (Inputs)'!L$23,'ROZ (Inputs)'!AG169),IF('ROZ (Inputs)'!AG169=0,EF141,'ROZ (Inputs)'!AG168))</f>
        <v>0</v>
      </c>
      <c r="EI141" s="127">
        <f t="shared" si="155"/>
        <v>0.57536414490356191</v>
      </c>
      <c r="EJ141" s="67">
        <f t="shared" si="156"/>
        <v>1.2083112059245342</v>
      </c>
      <c r="EK141" s="59">
        <f t="array" ref="EK141">IF(EG141=1, 1, (EI141-EL141*'Saline (Inputs)'!$C$45))</f>
        <v>0.89183767541404801</v>
      </c>
      <c r="EL141" s="59">
        <f>IF(EG141=1, 0, ((EJ141-EI141)/'Saline (Inputs)'!$D$45))</f>
        <v>0.24694560797949588</v>
      </c>
      <c r="EM141" s="77">
        <f>VLOOKUP('ROZ (Inputs)'!$Z169,'Depositional Environments'!$BW$11:$CI$26,8,FALSE)</f>
        <v>0.16</v>
      </c>
      <c r="EN141" s="77">
        <f>VLOOKUP('ROZ (Inputs)'!$Z169,'Depositional Environments'!$BW$11:$CI$26,9,FALSE)</f>
        <v>0.39</v>
      </c>
      <c r="EO141" s="134">
        <f>IF('ROZ (Inputs)'!$Z169="Default",IF('ROZ (Inputs)'!AH169=0,'ROZ (Inputs)'!K$24,'ROZ (Inputs)'!AH169),IF('ROZ (Inputs)'!AH169=0,EM141,'ROZ (Inputs)'!AH168))</f>
        <v>0</v>
      </c>
      <c r="EP141" s="134">
        <f>IF('ROZ (Inputs)'!$Z169="Default",IF('ROZ (Inputs)'!AI169=0,'ROZ (Inputs)'!L$24,'ROZ (Inputs)'!AI169),IF('ROZ (Inputs)'!AI169=0,EN141,'ROZ (Inputs)'!AI168))</f>
        <v>0</v>
      </c>
      <c r="EQ141" s="127">
        <f t="shared" si="157"/>
        <v>-1.6582280766035322</v>
      </c>
      <c r="ER141" s="67">
        <f t="shared" si="158"/>
        <v>-0.44731221804366478</v>
      </c>
      <c r="ES141" s="59">
        <f t="array" ref="ES141">IF(EO141=1, 1, (EQ141-ET141*'Saline (Inputs)'!$C$45))</f>
        <v>-1.0527701473235984</v>
      </c>
      <c r="ET141" s="59">
        <f>IF(EO141=1, 0, ((ER141-EQ141)/'Saline (Inputs)'!$D$45))</f>
        <v>0.47244133248952946</v>
      </c>
      <c r="EU141" s="77">
        <f>VLOOKUP('ROZ (Inputs)'!$Z169,'Depositional Environments'!$BW$11:$CI$26,10,FALSE)</f>
        <v>0.35</v>
      </c>
      <c r="EV141" s="77">
        <f>VLOOKUP('ROZ (Inputs)'!$Z169,'Depositional Environments'!$BW$11:$CI$26,11,FALSE)</f>
        <v>0.76</v>
      </c>
      <c r="EW141" s="134">
        <f>IF('ROZ (Inputs)'!$Z169="Default",IF('ROZ (Inputs)'!AJ169=0,'ROZ (Inputs)'!K$25,'ROZ (Inputs)'!AJ169),IF('ROZ (Inputs)'!AJ169=0,EU141,'ROZ (Inputs)'!AJ168))</f>
        <v>0</v>
      </c>
      <c r="EX141" s="134">
        <f>IF('ROZ (Inputs)'!$Z169="Default",IF('ROZ (Inputs)'!AK169=0,'ROZ (Inputs)'!L$25,'ROZ (Inputs)'!AK169),IF('ROZ (Inputs)'!AK169=0,EV141,'ROZ (Inputs)'!AK168))</f>
        <v>0</v>
      </c>
      <c r="EY141" s="127">
        <f t="shared" si="159"/>
        <v>-0.61903920840622351</v>
      </c>
      <c r="EZ141" s="67">
        <f t="shared" si="160"/>
        <v>1.1526795099383855</v>
      </c>
      <c r="FA141" s="59">
        <f t="array" ref="FA141">IF(EW141=1, 1, (EY141-FB141*'Saline (Inputs)'!$C$45))</f>
        <v>0.26682015076608112</v>
      </c>
      <c r="FB141" s="59">
        <f>IF(EW141=1, 0, ((EZ141-EY141)/'Saline (Inputs)'!$D$45))</f>
        <v>0.69123973079917</v>
      </c>
      <c r="FC141" s="283">
        <f>VLOOKUP('ROZ (Inputs)'!$Z169,'Depositional Environments'!$BW$11:$CI$26,12,FALSE)</f>
        <v>8.9999999999999993E-3</v>
      </c>
      <c r="FD141" s="283">
        <f>VLOOKUP('ROZ (Inputs)'!$Z169,'Depositional Environments'!$BW$11:$CI$26,13,FALSE)</f>
        <v>1.0999999999999999E-2</v>
      </c>
      <c r="FE141" s="134">
        <f>IF('ROZ (Inputs)'!$Z169="Default",IF('ROZ (Inputs)'!AL169=0,'ROZ (Inputs)'!K$26,'ROZ (Inputs)'!AL169),IF('ROZ (Inputs)'!AL169=0,FC141,'ROZ (Inputs)'!AL168))</f>
        <v>0</v>
      </c>
      <c r="FF141" s="134">
        <f>IF('ROZ (Inputs)'!$Z169="Default",IF('ROZ (Inputs)'!AM169=0,'ROZ (Inputs)'!L$26,'ROZ (Inputs)'!AM169),IF('ROZ (Inputs)'!AM169=0,FD141,'ROZ (Inputs)'!AM168))</f>
        <v>0</v>
      </c>
      <c r="FG141" s="127">
        <f t="shared" si="161"/>
        <v>-4.7014899569937691</v>
      </c>
      <c r="FH141" s="67">
        <f t="shared" si="162"/>
        <v>-4.4987990588243418</v>
      </c>
      <c r="FI141" s="59">
        <f t="array" ref="FI141">IF(FE141=1, 1, (FG141-FJ141*'Saline (Inputs)'!$C$45))</f>
        <v>-4.6001445079090555</v>
      </c>
      <c r="FJ141" s="59">
        <f>IF(FE141=1, 0, ((FH141-FG141)/'Saline (Inputs)'!$D$45))</f>
        <v>7.9080274106369253E-2</v>
      </c>
      <c r="FL141" s="145">
        <v>134</v>
      </c>
      <c r="FM141" s="143">
        <f t="shared" si="163"/>
        <v>1</v>
      </c>
      <c r="FN141" s="143">
        <f t="shared" si="164"/>
        <v>1</v>
      </c>
      <c r="FO141" s="143">
        <f t="shared" si="165"/>
        <v>1</v>
      </c>
      <c r="FP141" s="143">
        <f t="shared" si="166"/>
        <v>1</v>
      </c>
      <c r="FQ141" s="143">
        <f t="shared" si="167"/>
        <v>1</v>
      </c>
      <c r="FR141" s="143">
        <f t="shared" si="168"/>
        <v>1</v>
      </c>
      <c r="FT141" s="145">
        <v>134</v>
      </c>
      <c r="FU141" s="34">
        <v>-5.9412402333691835E-4</v>
      </c>
      <c r="FV141" s="34">
        <v>-3.8535752537411708E-5</v>
      </c>
      <c r="FW141" s="34">
        <v>4.244554293111429E-5</v>
      </c>
      <c r="FZ141" s="140">
        <v>134</v>
      </c>
      <c r="GA141" s="78">
        <f>VLOOKUP('Shale_EERC (Inputs)'!$AI166,$ID$7:$IF$8,2,FALSE)</f>
        <v>0.2</v>
      </c>
      <c r="GB141" s="78">
        <f>VLOOKUP('Shale_EERC (Inputs)'!AI166,$AY$7:$BA$8,3,FALSE)</f>
        <v>0.8</v>
      </c>
      <c r="GC141" s="134">
        <f>IF('Shale_EERC (Inputs)'!$AI166="Default",IF('Shale_EERC (Inputs)'!AK166=0,'Shale_EERC (Inputs)'!L$19,'Shale_EERC (Inputs)'!AK166),IF('Shale_EERC (Inputs)'!AK166=0,GA141,'Shale_EERC (Inputs)'!AK166))</f>
        <v>0.2</v>
      </c>
      <c r="GD141" s="134">
        <f>IF('Shale_EERC (Inputs)'!$AI166="Default",IF('Shale_EERC (Inputs)'!AL166=0,'Shale_EERC (Inputs)'!M$19,'Shale_EERC (Inputs)'!AL166),IF('Shale_EERC (Inputs)'!AL166=0,GB141,'Shale_EERC (Inputs)'!AL166))</f>
        <v>0.8</v>
      </c>
      <c r="GE141" s="127">
        <f t="shared" si="169"/>
        <v>-1.3862943611198906</v>
      </c>
      <c r="GF141" s="67">
        <f t="shared" si="170"/>
        <v>1.3862949861200078</v>
      </c>
      <c r="GG141" s="59">
        <f>IF(GC141=1, 1, (GE141-GH141*'Saline (Inputs)'!$C$45))</f>
        <v>3.1250005871896747E-7</v>
      </c>
      <c r="GH141" s="59">
        <f>IF(GC141=1, 0, ((GF141-GE141)/'Saline (Inputs)'!$D$45))</f>
        <v>1.0817314815037018</v>
      </c>
      <c r="GI141" s="78">
        <f>VLOOKUP('Shale_EERC (Inputs)'!$AI166,$IH$7:$IJ$8,2,FALSE)</f>
        <v>0.2</v>
      </c>
      <c r="GJ141" s="78">
        <f>VLOOKUP('Shale_EERC (Inputs)'!$AI166,$IH$7:$IJ$8,3,FALSE)</f>
        <v>0.8</v>
      </c>
      <c r="GK141" s="134">
        <f>IF('Shale_EERC (Inputs)'!$AI166="Default",IF('Shale_EERC (Inputs)'!AM166=0,'Shale_EERC (Inputs)'!L$20,'Shale_EERC (Inputs)'!AM166),IF('Shale_EERC (Inputs)'!AM166=0,GI141,'Shale_EERC (Inputs)'!AM166))</f>
        <v>0.2</v>
      </c>
      <c r="GL141" s="134">
        <f>IF('Shale_EERC (Inputs)'!$AI166="Default",IF('Shale_EERC (Inputs)'!AN166=0,'Shale_EERC (Inputs)'!M$20,'Shale_EERC (Inputs)'!AN166),IF('Shale_EERC (Inputs)'!AN166=0,GJ141,'Shale_EERC (Inputs)'!AN166))</f>
        <v>0.8</v>
      </c>
      <c r="GM141" s="127">
        <f t="shared" si="171"/>
        <v>-1.3862943611198906</v>
      </c>
      <c r="GN141" s="67">
        <f t="shared" si="172"/>
        <v>1.3862949861200078</v>
      </c>
      <c r="GO141" s="59">
        <f t="array" ref="GO141">IF(GK141=1, 1, (GM141-GP141*'Saline (Inputs)'!$C$45))</f>
        <v>3.1250005871896747E-7</v>
      </c>
      <c r="GP141" s="59">
        <f>IF(GK141=1, 0, ((GN141-GM141)/'Saline (Inputs)'!$D$45))</f>
        <v>1.0817314815037018</v>
      </c>
      <c r="GQ141" s="78">
        <f>VLOOKUP('Shale_EERC (Inputs)'!$AI166,$IL$7:$IN$8,2,FALSE)</f>
        <v>0.2</v>
      </c>
      <c r="GR141" s="78">
        <f>VLOOKUP('Shale_EERC (Inputs)'!$AI166,$IL$7:$IN$8,3,FALSE)</f>
        <v>0.8</v>
      </c>
      <c r="GS141" s="134">
        <f>IF('Shale_EERC (Inputs)'!$AI166="Default",IF('Shale_EERC (Inputs)'!AO166=0,'Shale_EERC (Inputs)'!L$21,'Shale_EERC (Inputs)'!AO166),IF('Shale_EERC (Inputs)'!AO166=0,GQ141,'Shale_EERC (Inputs)'!AO166))</f>
        <v>0.2</v>
      </c>
      <c r="GT141" s="134">
        <f>IF('Shale_EERC (Inputs)'!$AI166="Default",IF('Shale_EERC (Inputs)'!AP166=0,'Shale_EERC (Inputs)'!M$21,'Shale_EERC (Inputs)'!AP166),IF('Shale_EERC (Inputs)'!AP166=0,GR141,'Shale_EERC (Inputs)'!AP166))</f>
        <v>0.8</v>
      </c>
      <c r="GU141" s="135">
        <f t="shared" si="181"/>
        <v>-1.3862943611198906</v>
      </c>
      <c r="GV141" s="136">
        <f t="shared" si="173"/>
        <v>1.3862949861200078</v>
      </c>
      <c r="GW141" s="137">
        <f t="array" ref="GW141">IF(GS141=1, 1, (GU141-GX141*'Saline (Inputs)'!$C$45))</f>
        <v>3.1250005871896747E-7</v>
      </c>
      <c r="GX141" s="137">
        <f>IF(GS141=1, 0, ((GV141-GU141)/'Saline (Inputs)'!$D$45))</f>
        <v>1.0817314815037018</v>
      </c>
      <c r="GY141" s="78">
        <f>VLOOKUP('Shale_EERC (Inputs)'!$AI166,$IP$7:$IR$8,2,FALSE)</f>
        <v>0.2</v>
      </c>
      <c r="GZ141" s="78">
        <f>VLOOKUP('Shale_EERC (Inputs)'!$AI166,$IP$7:$IR$8,3,FALSE)</f>
        <v>0.8</v>
      </c>
      <c r="HA141" s="134">
        <f>IF('Shale_EERC (Inputs)'!$AI166="Default",IF('Shale_EERC (Inputs)'!AQ166=0,'Shale_EERC (Inputs)'!L$22,'Shale_EERC (Inputs)'!AQ166),IF('Shale_EERC (Inputs)'!AQ166=0,GY141,'Shale_EERC (Inputs)'!AQ166))</f>
        <v>0.2</v>
      </c>
      <c r="HB141" s="134">
        <f>IF('Shale_EERC (Inputs)'!$AI166="Default",IF('Shale_EERC (Inputs)'!AR166=0,'Shale_EERC (Inputs)'!M$22,'Shale_EERC (Inputs)'!AR166),IF('Shale_EERC (Inputs)'!AR166=0,GZ141,'Shale_EERC (Inputs)'!AR166))</f>
        <v>0.8</v>
      </c>
      <c r="HC141" s="127">
        <f t="shared" si="174"/>
        <v>-1.3862943611198906</v>
      </c>
      <c r="HD141" s="67">
        <f t="shared" si="182"/>
        <v>1.3862949861200078</v>
      </c>
      <c r="HE141" s="59">
        <f t="array" ref="HE141">IF(HA141=1, 1, (HC141-HF141*'Saline (Inputs)'!$C$45))</f>
        <v>3.1250005871896747E-7</v>
      </c>
      <c r="HF141" s="59">
        <f>IF(HA141=1, 0, ((HD141-HC141)/'Saline (Inputs)'!$D$45))</f>
        <v>1.0817314815037018</v>
      </c>
      <c r="HG141" s="78">
        <f>VLOOKUP('Shale_EERC (Inputs)'!$AI166,$IT$7:$IV$8,2,FALSE)</f>
        <v>0.2</v>
      </c>
      <c r="HH141" s="78">
        <f>VLOOKUP('Shale_EERC (Inputs)'!$AI166,$IT$7:$IV$8,3,FALSE)</f>
        <v>0.8</v>
      </c>
      <c r="HI141" s="134">
        <f>IF('Shale_EERC (Inputs)'!$AI166="Default",IF('Shale_EERC (Inputs)'!AS166=0,'Shale_EERC (Inputs)'!L$23,'Shale_EERC (Inputs)'!AS166),IF('Shale_EERC (Inputs)'!AS166=0,HG141,'Shale_EERC (Inputs)'!AS166))</f>
        <v>0.2</v>
      </c>
      <c r="HJ141" s="134">
        <f>IF('Shale_EERC (Inputs)'!$AI166="Default",IF('Shale_EERC (Inputs)'!AT166=0,'Shale_EERC (Inputs)'!M$23,'Shale_EERC (Inputs)'!AT166),IF('Shale_EERC (Inputs)'!AT166=0,HH141,'Shale_EERC (Inputs)'!AT166))</f>
        <v>0.8</v>
      </c>
      <c r="HK141" s="127">
        <f t="shared" si="175"/>
        <v>-1.3862943611198906</v>
      </c>
      <c r="HL141" s="67">
        <f t="shared" si="183"/>
        <v>1.3862949861200078</v>
      </c>
      <c r="HM141" s="59">
        <f t="array" ref="HM141">IF(HI141=1, 1, (HK141-HN141*'Saline (Inputs)'!$C$45))</f>
        <v>3.1250005871896747E-7</v>
      </c>
      <c r="HN141" s="59">
        <f>IF(HI141=1, 0, ((HL141-HK141)/'Saline (Inputs)'!$D$45))</f>
        <v>1.0817314815037018</v>
      </c>
      <c r="HP141" s="145">
        <v>134</v>
      </c>
      <c r="HQ141" s="143">
        <f t="shared" si="176"/>
        <v>1</v>
      </c>
      <c r="HR141" s="143">
        <f t="shared" si="177"/>
        <v>1</v>
      </c>
      <c r="HS141" s="143">
        <f t="shared" si="178"/>
        <v>1</v>
      </c>
      <c r="HT141" s="143">
        <f t="shared" si="179"/>
        <v>1</v>
      </c>
      <c r="HU141" s="143">
        <f t="shared" si="180"/>
        <v>1</v>
      </c>
      <c r="HY141" s="233">
        <v>135</v>
      </c>
      <c r="HZ141" s="271">
        <v>1.8325586097489377E-5</v>
      </c>
      <c r="IA141" s="271">
        <v>9.2237696662785543E-5</v>
      </c>
      <c r="IB141" s="271">
        <v>5.7358108460993959E-4</v>
      </c>
    </row>
    <row r="142" spans="2:236" x14ac:dyDescent="0.35">
      <c r="B142" s="140">
        <v>135</v>
      </c>
      <c r="C142" s="78">
        <f>VLOOKUP('Saline (Inputs)'!$T169,'Depositional Environments'!$BK$11:$BU$26,2,FALSE)</f>
        <v>0.2</v>
      </c>
      <c r="D142" s="78">
        <f>VLOOKUP('Saline (Inputs)'!$T169,'Depositional Environments'!$BK$11:$BU$26,3,FALSE)</f>
        <v>0.8</v>
      </c>
      <c r="E142" s="134">
        <f>IF('Saline (Inputs)'!$T169="Default",IF('Saline (Inputs)'!V169=0,'Saline (Inputs)'!K$21,'Saline (Inputs)'!V169),IF('Saline (Inputs)'!V169=0,C142,'Saline (Inputs)'!V169))</f>
        <v>0</v>
      </c>
      <c r="F142" s="134">
        <f>IF('Saline (Inputs)'!$T169="Default",IF('Saline (Inputs)'!W169=0,'Saline (Inputs)'!L$21,'Saline (Inputs)'!W169),IF('Saline (Inputs)'!W169=0,D142,'Saline (Inputs)'!W169))</f>
        <v>0</v>
      </c>
      <c r="G142" s="127">
        <f t="shared" si="184"/>
        <v>-1.3862943611198906</v>
      </c>
      <c r="H142" s="67">
        <f t="shared" si="185"/>
        <v>1.3862943611198908</v>
      </c>
      <c r="I142" s="59">
        <f>IF(E142=1, 1, (G142-J142*'Saline (Inputs)'!$C$45))</f>
        <v>2.2204460492503131E-16</v>
      </c>
      <c r="J142" s="59">
        <f>IF(E142=1, 0, ((H142-G142)/'Saline (Inputs)'!$D$45))</f>
        <v>1.0817312376586106</v>
      </c>
      <c r="K142" s="78">
        <f>VLOOKUP('Saline (Inputs)'!$T169,'Depositional Environments'!$BK$11:$BU$26,4,FALSE)</f>
        <v>0.21</v>
      </c>
      <c r="L142" s="78">
        <f>VLOOKUP('Saline (Inputs)'!$T169,'Depositional Environments'!$BK$11:$BU$26,5,FALSE)</f>
        <v>0.76</v>
      </c>
      <c r="M142" s="134">
        <f>IF('Saline (Inputs)'!$T169="Default",IF('Saline (Inputs)'!X169=0,'Saline (Inputs)'!K$22,'Saline (Inputs)'!X169), IF('Saline (Inputs)'!X169=0,Calculations!K142,'Saline (Inputs)'!X169))</f>
        <v>0</v>
      </c>
      <c r="N142" s="134">
        <f>IF('Saline (Inputs)'!$T169="Default",IF('Saline (Inputs)'!Y169=0,'Saline (Inputs)'!L$22,'Saline (Inputs)'!Y169), IF('Saline (Inputs)'!Y169=0,Calculations!L142,'Saline (Inputs)'!Y169))</f>
        <v>0</v>
      </c>
      <c r="O142" s="127">
        <f t="shared" si="186"/>
        <v>-1.3249254147435987</v>
      </c>
      <c r="P142" s="67">
        <f t="shared" si="187"/>
        <v>1.1526795099383855</v>
      </c>
      <c r="Q142" s="59">
        <f t="array" ref="Q142">IF(M142=1, 1, (O142-R142*'Saline (Inputs)'!$C$45))</f>
        <v>-8.612295240260659E-2</v>
      </c>
      <c r="R142" s="59">
        <f>IF(M142=1, 0, ((P142-O142)/'Saline (Inputs)'!$D$45))</f>
        <v>0.96664269752934828</v>
      </c>
      <c r="S142" s="78">
        <f>VLOOKUP('Saline (Inputs)'!$T169,'Depositional Environments'!$BK$11:$BU$26,6,FALSE)</f>
        <v>0.61</v>
      </c>
      <c r="T142" s="78">
        <f>VLOOKUP('Saline (Inputs)'!$T169,'Depositional Environments'!$BK$11:$BU$26,7,FALSE)</f>
        <v>0.71</v>
      </c>
      <c r="U142" s="134">
        <f>IF('Saline (Inputs)'!$T169="Default",IF('Saline (Inputs)'!Z169=0,'Saline (Inputs)'!K$23,'Saline (Inputs)'!Z169),IF('Saline (Inputs)'!Z169=0,S142,'Saline (Inputs)'!Z169))</f>
        <v>0</v>
      </c>
      <c r="V142" s="134">
        <f>IF('Saline (Inputs)'!$T169="Default",IF('Saline (Inputs)'!AA169=0,'Saline (Inputs)'!L$23,'Saline (Inputs)'!AA169),IF('Saline (Inputs)'!AA169=0,T142,'Saline (Inputs)'!AA169))</f>
        <v>0</v>
      </c>
      <c r="W142" s="127">
        <f t="shared" si="188"/>
        <v>0.44731221804366483</v>
      </c>
      <c r="X142" s="67">
        <f t="shared" si="189"/>
        <v>0.89538404705484131</v>
      </c>
      <c r="Y142" s="59">
        <f t="array" ref="Y142">IF(U142=1, 1, (W142-Z142*'Saline (Inputs)'!$C$45))</f>
        <v>0.67134813254925307</v>
      </c>
      <c r="Z142" s="59">
        <f>IF(U142=1, 0, ((X142-W142)/'Saline (Inputs)'!$D$45))</f>
        <v>0.17481615295782754</v>
      </c>
      <c r="AA142" s="78">
        <f>VLOOKUP('Saline (Inputs)'!$T169,'Depositional Environments'!$BK$11:$BU$26,8,FALSE)</f>
        <v>0.19</v>
      </c>
      <c r="AB142" s="78">
        <f>VLOOKUP('Saline (Inputs)'!$T169,'Depositional Environments'!$BK$11:$BU$26,9,FALSE)</f>
        <v>0.59</v>
      </c>
      <c r="AC142" s="134">
        <f>IF('Saline (Inputs)'!$T169="Default",IF('Saline (Inputs)'!AB169=0,'Saline (Inputs)'!K$24,'Saline (Inputs)'!AB169),IF('Saline (Inputs)'!AB169=0,AA142,'Saline (Inputs)'!AB169))</f>
        <v>0</v>
      </c>
      <c r="AD142" s="134">
        <f>IF('Saline (Inputs)'!$T169="Default",IF('Saline (Inputs)'!AC169=0,'Saline (Inputs)'!L$24,'Saline (Inputs)'!AC169),IF('Saline (Inputs)'!AC169=0,AB142,'Saline (Inputs)'!AC169))</f>
        <v>0</v>
      </c>
      <c r="AE142" s="127">
        <f t="shared" si="190"/>
        <v>-1.4500101755059984</v>
      </c>
      <c r="AF142" s="67">
        <f t="shared" si="191"/>
        <v>0.36396537720141148</v>
      </c>
      <c r="AG142" s="59">
        <f t="array" ref="AG142">IF(AC142=1, 1, (AE142-AH142*'Saline (Inputs)'!$C$45))</f>
        <v>-0.54302239915229344</v>
      </c>
      <c r="AH142" s="59">
        <f>IF(AC142=1, 0, ((AF142-AE142)/'Saline (Inputs)'!$D$45))</f>
        <v>0.7077263223257636</v>
      </c>
      <c r="AI142" s="78">
        <f>VLOOKUP('Saline (Inputs)'!$T169,'Depositional Environments'!$BK$11:$BU$26,10,FALSE)</f>
        <v>0.39</v>
      </c>
      <c r="AJ142" s="78">
        <f>VLOOKUP('Saline (Inputs)'!$T169,'Depositional Environments'!$BK$11:$BU$26,11,FALSE)</f>
        <v>0.81</v>
      </c>
      <c r="AK142" s="134">
        <f>IF('Saline (Inputs)'!$T169="Default",IF('Saline (Inputs)'!K$25=0,'Saline (Inputs)'!AD169,'Saline (Inputs)'!$K$25),IF('Saline (Inputs)'!AD169=0,AI142,'Saline (Inputs)'!AD169))</f>
        <v>0</v>
      </c>
      <c r="AL142" s="134">
        <f>IF('Saline (Inputs)'!$T169="Default",IF('Saline (Inputs)'!L$25=0,'Saline (Inputs)'!AE169,'Saline (Inputs)'!$L$25),IF('Saline (Inputs)'!AE169=0,AJ142,'Saline (Inputs)'!AE169))</f>
        <v>0</v>
      </c>
      <c r="AM142" s="127">
        <f t="shared" si="192"/>
        <v>-0.44731221804366478</v>
      </c>
      <c r="AN142" s="67">
        <f t="shared" si="193"/>
        <v>1.4500101755059986</v>
      </c>
      <c r="AO142" s="59">
        <f t="array" ref="AO142">IF(AK142=1, 1, (AM142-AP142*'Saline (Inputs)'!$C$45))</f>
        <v>0.50134897873116691</v>
      </c>
      <c r="AP142" s="59">
        <f>IF(AK142=1, 0, ((AN142-AM142)/'Saline (Inputs)'!$D$45))</f>
        <v>0.74024426506138619</v>
      </c>
      <c r="AR142" s="145">
        <v>135</v>
      </c>
      <c r="AS142" s="143">
        <f t="shared" si="134"/>
        <v>1</v>
      </c>
      <c r="AT142" s="143">
        <f t="shared" si="135"/>
        <v>1</v>
      </c>
      <c r="AU142" s="143">
        <f t="shared" si="136"/>
        <v>1</v>
      </c>
      <c r="AV142" s="143">
        <f t="shared" si="137"/>
        <v>1</v>
      </c>
      <c r="AW142" s="143">
        <f t="shared" si="138"/>
        <v>1</v>
      </c>
      <c r="BS142" s="140">
        <v>135</v>
      </c>
      <c r="BT142" s="78">
        <f>VLOOKUP('Shale (Inputs)'!AC169,$AY$7:$BA$8,2,FALSE)</f>
        <v>0.2</v>
      </c>
      <c r="BU142" s="78">
        <f>VLOOKUP('Shale (Inputs)'!AC169,$AY$7:$BA$8,3,FALSE)</f>
        <v>0.8</v>
      </c>
      <c r="BV142" s="134">
        <f>IF('Shale (Inputs)'!$AC169="Default",IF('Shale (Inputs)'!AE169=0,'Shale (Inputs)'!L$19,'Shale (Inputs)'!AE169),IF('Shale (Inputs)'!AE169=0,BT142,'Shale (Inputs)'!AE169))</f>
        <v>0.2</v>
      </c>
      <c r="BW142" s="134">
        <f>IF('Shale (Inputs)'!$AC169="Default",IF('Shale (Inputs)'!AF169=0,'Shale (Inputs)'!M$19,'Shale (Inputs)'!AF169),IF('Shale (Inputs)'!AF169=0,BU142,'Shale (Inputs)'!AF169))</f>
        <v>0.8</v>
      </c>
      <c r="BX142" s="127">
        <f t="shared" si="139"/>
        <v>-1.3862943611198906</v>
      </c>
      <c r="BY142" s="67">
        <f t="shared" si="140"/>
        <v>1.3862949861200078</v>
      </c>
      <c r="BZ142" s="59">
        <f>IF(BV142=1, 1, (BX142-CA142*'Saline (Inputs)'!$C$45))</f>
        <v>3.1250005871896747E-7</v>
      </c>
      <c r="CA142" s="59">
        <f>IF(BV142=1, 0, ((BY142-BX142)/'Saline (Inputs)'!$D$45))</f>
        <v>1.0817314815037018</v>
      </c>
      <c r="CB142" s="78">
        <f>VLOOKUP('Shale (Inputs)'!AC169,Calculations!$BC$7:$BE$8,2,FALSE)</f>
        <v>0.03</v>
      </c>
      <c r="CC142" s="78">
        <f>VLOOKUP('Shale (Inputs)'!AC169,Calculations!$BC$7:$BE$8,3,FALSE)</f>
        <v>0.92</v>
      </c>
      <c r="CD142" s="134">
        <f>IF('Shale (Inputs)'!$AC169="Default",IF('Shale (Inputs)'!AG169=0,'Shale (Inputs)'!L$20,'Shale (Inputs)'!AG169),IF('Shale (Inputs)'!AG169=0,CB142,'Shale (Inputs)'!AG169))</f>
        <v>0.03</v>
      </c>
      <c r="CE142" s="134">
        <f>IF('Shale (Inputs)'!$AC169="Default",IF('Shale (Inputs)'!AH169=0,'Shale (Inputs)'!M$20,'Shale (Inputs)'!AH169),IF('Shale (Inputs)'!AH169=0,CC142,'Shale (Inputs)'!AH169))</f>
        <v>0.92</v>
      </c>
      <c r="CF142" s="127">
        <f t="shared" si="141"/>
        <v>-3.4760986898352733</v>
      </c>
      <c r="CG142" s="67">
        <f t="shared" si="142"/>
        <v>2.4423483940656316</v>
      </c>
      <c r="CH142" s="59">
        <f t="array" ref="CH142">IF(CD142=1, 1, (CF142-CI142*'Saline (Inputs)'!$C$45))</f>
        <v>-0.51687514788482103</v>
      </c>
      <c r="CI142" s="59">
        <f>IF(CD142=1, 0, ((CG142-CF142)/'Saline (Inputs)'!$D$45))</f>
        <v>2.3090943989389285</v>
      </c>
      <c r="CJ142" s="78">
        <f>VLOOKUP('Shale (Inputs)'!$AJ169,Calculations!$BG$18:$BI$25,2,FALSE)</f>
        <v>0.25</v>
      </c>
      <c r="CK142" s="78">
        <f>VLOOKUP('Shale (Inputs)'!$AJ169,Calculations!$BG$18:$BI$25,3,FALSE)</f>
        <v>0.53</v>
      </c>
      <c r="CL142" s="134">
        <f>IF('Shale (Inputs)'!$AJ169="Default",IF('Shale (Inputs)'!AL169=0,'Shale (Inputs)'!L$24,'Shale (Inputs)'!AL169),IF('Shale (Inputs)'!AL169=0,CJ142,'Shale (Inputs)'!AL169))</f>
        <v>0.2</v>
      </c>
      <c r="CM142" s="134">
        <f>IF('Shale (Inputs)'!$AJ169="Default",IF('Shale (Inputs)'!AM169=0,'Shale (Inputs)'!M$24,'Shale (Inputs)'!AM169),IF('Shale (Inputs)'!AM169=0,CK142,'Shale (Inputs)'!AM169))</f>
        <v>0.85</v>
      </c>
      <c r="CN142" s="135">
        <f t="shared" si="143"/>
        <v>-1.3862943611198906</v>
      </c>
      <c r="CO142" s="136">
        <f t="shared" si="144"/>
        <v>1.7346018397020466</v>
      </c>
      <c r="CP142" s="137">
        <f t="array" ref="CP142">IF(CL142=1, 1, (CN142-CQ142*'Saline (Inputs)'!$C$45))</f>
        <v>0.17415373929107769</v>
      </c>
      <c r="CQ142" s="137">
        <f>IF(CL142=1, 0, ((CO142-CN142)/'Saline (Inputs)'!$D$45))</f>
        <v>1.2176241224814466</v>
      </c>
      <c r="CR142" s="78">
        <f>VLOOKUP('Shale (Inputs)'!$AJ169,Calculations!$BK$18:$BM$25,2,FALSE)</f>
        <v>0.14000000000000001</v>
      </c>
      <c r="CS142" s="78">
        <f>VLOOKUP('Shale (Inputs)'!$AJ169,Calculations!$BK$18:$BM$25,3,FALSE)</f>
        <v>0.34</v>
      </c>
      <c r="CT142" s="134">
        <f>IF('Shale (Inputs)'!$AJ169="Default",IF('Shale (Inputs)'!AN169=0,'Shale (Inputs)'!L$25,'Shale (Inputs)'!AN169),IF('Shale (Inputs)'!AN169=0,CR142,'Shale (Inputs)'!AN169))</f>
        <v>0.1</v>
      </c>
      <c r="CU142" s="134">
        <f>IF('Shale (Inputs)'!$AJ169="Default",IF('Shale (Inputs)'!AO169=0,'Shale (Inputs)'!M$25,'Shale (Inputs)'!AO169),IF('Shale (Inputs)'!AO169=0,CS142,'Shale (Inputs)'!AO169))</f>
        <v>0.49</v>
      </c>
      <c r="CV142" s="127">
        <f t="shared" si="145"/>
        <v>-2.1972245773362191</v>
      </c>
      <c r="CW142" s="67">
        <f t="shared" si="146"/>
        <v>-4.0004934453636599E-2</v>
      </c>
      <c r="CX142" s="59">
        <f t="array" ref="CX142">IF(CT142=1, 1, (CV142-CY142*'Saline (Inputs)'!$C$45))</f>
        <v>-1.1186147558949278</v>
      </c>
      <c r="CY142" s="59">
        <f>IF(CT142=1, 0, ((CW142-CV142)/'Saline (Inputs)'!$D$45))</f>
        <v>0.84164371566502805</v>
      </c>
      <c r="DA142" s="145">
        <v>135</v>
      </c>
      <c r="DB142" s="143">
        <f t="shared" si="147"/>
        <v>1</v>
      </c>
      <c r="DC142" s="143">
        <f t="shared" si="148"/>
        <v>1</v>
      </c>
      <c r="DD142" s="143">
        <f t="shared" si="149"/>
        <v>1</v>
      </c>
      <c r="DE142" s="143">
        <f t="shared" si="150"/>
        <v>1</v>
      </c>
      <c r="DI142" s="233">
        <v>136</v>
      </c>
      <c r="DJ142" s="231">
        <v>1.351118316961215E-5</v>
      </c>
      <c r="DK142" s="231">
        <v>8.0290661571786007E-5</v>
      </c>
      <c r="DL142" s="231">
        <v>6.1094106058611668E-4</v>
      </c>
      <c r="DN142" s="140">
        <v>135</v>
      </c>
      <c r="DO142" s="77">
        <f>VLOOKUP('ROZ (Inputs)'!$Z170,'Depositional Environments'!$BW$11:$CI$26,2,FALSE)</f>
        <v>0.2</v>
      </c>
      <c r="DP142" s="77">
        <f>VLOOKUP('ROZ (Inputs)'!$Z170,'Depositional Environments'!$BW$11:$CI$26,3,FALSE)</f>
        <v>0.8</v>
      </c>
      <c r="DQ142" s="134">
        <f>IF('ROZ (Inputs)'!$Z170="Default",IF('ROZ (Inputs)'!AB170=0,'ROZ (Inputs)'!K$21,'ROZ (Inputs)'!AB170),IF('ROZ (Inputs)'!AB170=0,DO142,'ROZ (Inputs)'!AB170))</f>
        <v>0</v>
      </c>
      <c r="DR142" s="134">
        <f>IF('ROZ (Inputs)'!$Z170="Default",IF('ROZ (Inputs)'!AC170=0,'ROZ (Inputs)'!L$21,'ROZ (Inputs)'!AC170),IF('ROZ (Inputs)'!AC170=0,DP142,'ROZ (Inputs)'!AC170))</f>
        <v>0</v>
      </c>
      <c r="DS142" s="127">
        <f t="shared" si="151"/>
        <v>-1.3862943611198906</v>
      </c>
      <c r="DT142" s="67">
        <f t="shared" si="152"/>
        <v>1.3862943611198908</v>
      </c>
      <c r="DU142" s="59">
        <f>IF(DQ142=1, 1, (DS142-DV142*'Saline (Inputs)'!$C$45))</f>
        <v>2.2204460492503131E-16</v>
      </c>
      <c r="DV142" s="59">
        <f>IF(DQ142=1, 0, ((DT142-DS142)/'Saline (Inputs)'!$D$45))</f>
        <v>1.0817312376586106</v>
      </c>
      <c r="DW142" s="77">
        <f>VLOOKUP('ROZ (Inputs)'!$Z170,'Depositional Environments'!$BW$11:$CI$26,4,FALSE)</f>
        <v>0.21</v>
      </c>
      <c r="DX142" s="77">
        <f>VLOOKUP('ROZ (Inputs)'!$Z170,'Depositional Environments'!$BW$11:$CI$26,5,FALSE)</f>
        <v>0.76</v>
      </c>
      <c r="DY142" s="134">
        <f>IF('ROZ (Inputs)'!$Z170="Default",IF('ROZ (Inputs)'!AD170=0,'ROZ (Inputs)'!K$22,'ROZ (Inputs)'!AD170),IF('ROZ (Inputs)'!AD170=0,DW142,'ROZ (Inputs)'!AD169))</f>
        <v>0</v>
      </c>
      <c r="DZ142" s="134">
        <f>IF('ROZ (Inputs)'!$Z170="Default",IF('ROZ (Inputs)'!AE170=0,'ROZ (Inputs)'!L$22,'ROZ (Inputs)'!AE170),IF('ROZ (Inputs)'!AE170=0,DX142,'ROZ (Inputs)'!AD169))</f>
        <v>0</v>
      </c>
      <c r="EA142" s="127">
        <f t="shared" si="153"/>
        <v>-1.3249254147435987</v>
      </c>
      <c r="EB142" s="67">
        <f t="shared" si="154"/>
        <v>1.1526795099383855</v>
      </c>
      <c r="EC142" s="59">
        <f t="array" ref="EC142">IF(DY142=1, 1, (EA142-ED142*'Saline (Inputs)'!$C$45))</f>
        <v>-8.612295240260659E-2</v>
      </c>
      <c r="ED142" s="59">
        <f>IF(DY142=1, 0, ((EB142-EA142)/'Saline (Inputs)'!$D$45))</f>
        <v>0.96664269752934828</v>
      </c>
      <c r="EE142" s="77">
        <f>VLOOKUP('ROZ (Inputs)'!$Z170,'Depositional Environments'!$BW$11:$CI$26,6,FALSE)</f>
        <v>0.64</v>
      </c>
      <c r="EF142" s="77">
        <f>VLOOKUP('ROZ (Inputs)'!$Z170,'Depositional Environments'!$BW$11:$CI$26,7,FALSE)</f>
        <v>0.77</v>
      </c>
      <c r="EG142" s="134">
        <f>IF('ROZ (Inputs)'!$Z170="Default",IF('ROZ (Inputs)'!AF170=0,'ROZ (Inputs)'!K$23,'ROZ (Inputs)'!AF170),IF('ROZ (Inputs)'!AF170=0,EE142,'ROZ (Inputs)'!AF169))</f>
        <v>0</v>
      </c>
      <c r="EH142" s="134">
        <f>IF('ROZ (Inputs)'!$Z170="Default",IF('ROZ (Inputs)'!AG170=0,'ROZ (Inputs)'!L$23,'ROZ (Inputs)'!AG170),IF('ROZ (Inputs)'!AG170=0,EF142,'ROZ (Inputs)'!AG169))</f>
        <v>0</v>
      </c>
      <c r="EI142" s="127">
        <f t="shared" si="155"/>
        <v>0.57536414490356191</v>
      </c>
      <c r="EJ142" s="67">
        <f t="shared" si="156"/>
        <v>1.2083112059245342</v>
      </c>
      <c r="EK142" s="59">
        <f t="array" ref="EK142">IF(EG142=1, 1, (EI142-EL142*'Saline (Inputs)'!$C$45))</f>
        <v>0.89183767541404801</v>
      </c>
      <c r="EL142" s="59">
        <f>IF(EG142=1, 0, ((EJ142-EI142)/'Saline (Inputs)'!$D$45))</f>
        <v>0.24694560797949588</v>
      </c>
      <c r="EM142" s="77">
        <f>VLOOKUP('ROZ (Inputs)'!$Z170,'Depositional Environments'!$BW$11:$CI$26,8,FALSE)</f>
        <v>0.16</v>
      </c>
      <c r="EN142" s="77">
        <f>VLOOKUP('ROZ (Inputs)'!$Z170,'Depositional Environments'!$BW$11:$CI$26,9,FALSE)</f>
        <v>0.39</v>
      </c>
      <c r="EO142" s="134">
        <f>IF('ROZ (Inputs)'!$Z170="Default",IF('ROZ (Inputs)'!AH170=0,'ROZ (Inputs)'!K$24,'ROZ (Inputs)'!AH170),IF('ROZ (Inputs)'!AH170=0,EM142,'ROZ (Inputs)'!AH169))</f>
        <v>0</v>
      </c>
      <c r="EP142" s="134">
        <f>IF('ROZ (Inputs)'!$Z170="Default",IF('ROZ (Inputs)'!AI170=0,'ROZ (Inputs)'!L$24,'ROZ (Inputs)'!AI170),IF('ROZ (Inputs)'!AI170=0,EN142,'ROZ (Inputs)'!AI169))</f>
        <v>0</v>
      </c>
      <c r="EQ142" s="127">
        <f t="shared" si="157"/>
        <v>-1.6582280766035322</v>
      </c>
      <c r="ER142" s="67">
        <f t="shared" si="158"/>
        <v>-0.44731221804366478</v>
      </c>
      <c r="ES142" s="59">
        <f t="array" ref="ES142">IF(EO142=1, 1, (EQ142-ET142*'Saline (Inputs)'!$C$45))</f>
        <v>-1.0527701473235984</v>
      </c>
      <c r="ET142" s="59">
        <f>IF(EO142=1, 0, ((ER142-EQ142)/'Saline (Inputs)'!$D$45))</f>
        <v>0.47244133248952946</v>
      </c>
      <c r="EU142" s="77">
        <f>VLOOKUP('ROZ (Inputs)'!$Z170,'Depositional Environments'!$BW$11:$CI$26,10,FALSE)</f>
        <v>0.35</v>
      </c>
      <c r="EV142" s="77">
        <f>VLOOKUP('ROZ (Inputs)'!$Z170,'Depositional Environments'!$BW$11:$CI$26,11,FALSE)</f>
        <v>0.76</v>
      </c>
      <c r="EW142" s="134">
        <f>IF('ROZ (Inputs)'!$Z170="Default",IF('ROZ (Inputs)'!AJ170=0,'ROZ (Inputs)'!K$25,'ROZ (Inputs)'!AJ170),IF('ROZ (Inputs)'!AJ170=0,EU142,'ROZ (Inputs)'!AJ169))</f>
        <v>0</v>
      </c>
      <c r="EX142" s="134">
        <f>IF('ROZ (Inputs)'!$Z170="Default",IF('ROZ (Inputs)'!AK170=0,'ROZ (Inputs)'!L$25,'ROZ (Inputs)'!AK170),IF('ROZ (Inputs)'!AK170=0,EV142,'ROZ (Inputs)'!AK169))</f>
        <v>0</v>
      </c>
      <c r="EY142" s="127">
        <f t="shared" si="159"/>
        <v>-0.61903920840622351</v>
      </c>
      <c r="EZ142" s="67">
        <f t="shared" si="160"/>
        <v>1.1526795099383855</v>
      </c>
      <c r="FA142" s="59">
        <f t="array" ref="FA142">IF(EW142=1, 1, (EY142-FB142*'Saline (Inputs)'!$C$45))</f>
        <v>0.26682015076608112</v>
      </c>
      <c r="FB142" s="59">
        <f>IF(EW142=1, 0, ((EZ142-EY142)/'Saline (Inputs)'!$D$45))</f>
        <v>0.69123973079917</v>
      </c>
      <c r="FC142" s="283">
        <f>VLOOKUP('ROZ (Inputs)'!$Z170,'Depositional Environments'!$BW$11:$CI$26,12,FALSE)</f>
        <v>8.9999999999999993E-3</v>
      </c>
      <c r="FD142" s="283">
        <f>VLOOKUP('ROZ (Inputs)'!$Z170,'Depositional Environments'!$BW$11:$CI$26,13,FALSE)</f>
        <v>1.0999999999999999E-2</v>
      </c>
      <c r="FE142" s="134">
        <f>IF('ROZ (Inputs)'!$Z170="Default",IF('ROZ (Inputs)'!AL170=0,'ROZ (Inputs)'!K$26,'ROZ (Inputs)'!AL170),IF('ROZ (Inputs)'!AL170=0,FC142,'ROZ (Inputs)'!AL169))</f>
        <v>0</v>
      </c>
      <c r="FF142" s="134">
        <f>IF('ROZ (Inputs)'!$Z170="Default",IF('ROZ (Inputs)'!AM170=0,'ROZ (Inputs)'!L$26,'ROZ (Inputs)'!AM170),IF('ROZ (Inputs)'!AM170=0,FD142,'ROZ (Inputs)'!AM169))</f>
        <v>0</v>
      </c>
      <c r="FG142" s="127">
        <f t="shared" si="161"/>
        <v>-4.7014899569937691</v>
      </c>
      <c r="FH142" s="67">
        <f t="shared" si="162"/>
        <v>-4.4987990588243418</v>
      </c>
      <c r="FI142" s="59">
        <f t="array" ref="FI142">IF(FE142=1, 1, (FG142-FJ142*'Saline (Inputs)'!$C$45))</f>
        <v>-4.6001445079090555</v>
      </c>
      <c r="FJ142" s="59">
        <f>IF(FE142=1, 0, ((FH142-FG142)/'Saline (Inputs)'!$D$45))</f>
        <v>7.9080274106369253E-2</v>
      </c>
      <c r="FL142" s="145">
        <v>135</v>
      </c>
      <c r="FM142" s="143">
        <f t="shared" si="163"/>
        <v>1</v>
      </c>
      <c r="FN142" s="143">
        <f t="shared" si="164"/>
        <v>1</v>
      </c>
      <c r="FO142" s="143">
        <f t="shared" si="165"/>
        <v>1</v>
      </c>
      <c r="FP142" s="143">
        <f t="shared" si="166"/>
        <v>1</v>
      </c>
      <c r="FQ142" s="143">
        <f t="shared" si="167"/>
        <v>1</v>
      </c>
      <c r="FR142" s="143">
        <f t="shared" si="168"/>
        <v>1</v>
      </c>
      <c r="FT142" s="145">
        <v>135</v>
      </c>
      <c r="FU142" s="34">
        <v>-6.2615302158519702E-4</v>
      </c>
      <c r="FV142" s="34">
        <v>-3.656535591289681E-5</v>
      </c>
      <c r="FW142" s="34">
        <v>4.6223251047202708E-5</v>
      </c>
      <c r="FZ142" s="140">
        <v>135</v>
      </c>
      <c r="GA142" s="78">
        <f>VLOOKUP('Shale_EERC (Inputs)'!$AI167,$ID$7:$IF$8,2,FALSE)</f>
        <v>0.2</v>
      </c>
      <c r="GB142" s="78">
        <f>VLOOKUP('Shale_EERC (Inputs)'!AI167,$AY$7:$BA$8,3,FALSE)</f>
        <v>0.8</v>
      </c>
      <c r="GC142" s="134">
        <f>IF('Shale_EERC (Inputs)'!$AI167="Default",IF('Shale_EERC (Inputs)'!AK167=0,'Shale_EERC (Inputs)'!L$19,'Shale_EERC (Inputs)'!AK167),IF('Shale_EERC (Inputs)'!AK167=0,GA142,'Shale_EERC (Inputs)'!AK167))</f>
        <v>0.2</v>
      </c>
      <c r="GD142" s="134">
        <f>IF('Shale_EERC (Inputs)'!$AI167="Default",IF('Shale_EERC (Inputs)'!AL167=0,'Shale_EERC (Inputs)'!M$19,'Shale_EERC (Inputs)'!AL167),IF('Shale_EERC (Inputs)'!AL167=0,GB142,'Shale_EERC (Inputs)'!AL167))</f>
        <v>0.8</v>
      </c>
      <c r="GE142" s="127">
        <f t="shared" si="169"/>
        <v>-1.3862943611198906</v>
      </c>
      <c r="GF142" s="67">
        <f t="shared" si="170"/>
        <v>1.3862949861200078</v>
      </c>
      <c r="GG142" s="59">
        <f>IF(GC142=1, 1, (GE142-GH142*'Saline (Inputs)'!$C$45))</f>
        <v>3.1250005871896747E-7</v>
      </c>
      <c r="GH142" s="59">
        <f>IF(GC142=1, 0, ((GF142-GE142)/'Saline (Inputs)'!$D$45))</f>
        <v>1.0817314815037018</v>
      </c>
      <c r="GI142" s="78">
        <f>VLOOKUP('Shale_EERC (Inputs)'!$AI167,$IH$7:$IJ$8,2,FALSE)</f>
        <v>0.2</v>
      </c>
      <c r="GJ142" s="78">
        <f>VLOOKUP('Shale_EERC (Inputs)'!$AI167,$IH$7:$IJ$8,3,FALSE)</f>
        <v>0.8</v>
      </c>
      <c r="GK142" s="134">
        <f>IF('Shale_EERC (Inputs)'!$AI167="Default",IF('Shale_EERC (Inputs)'!AM167=0,'Shale_EERC (Inputs)'!L$20,'Shale_EERC (Inputs)'!AM167),IF('Shale_EERC (Inputs)'!AM167=0,GI142,'Shale_EERC (Inputs)'!AM167))</f>
        <v>0.2</v>
      </c>
      <c r="GL142" s="134">
        <f>IF('Shale_EERC (Inputs)'!$AI167="Default",IF('Shale_EERC (Inputs)'!AN167=0,'Shale_EERC (Inputs)'!M$20,'Shale_EERC (Inputs)'!AN167),IF('Shale_EERC (Inputs)'!AN167=0,GJ142,'Shale_EERC (Inputs)'!AN167))</f>
        <v>0.8</v>
      </c>
      <c r="GM142" s="127">
        <f t="shared" si="171"/>
        <v>-1.3862943611198906</v>
      </c>
      <c r="GN142" s="67">
        <f t="shared" si="172"/>
        <v>1.3862949861200078</v>
      </c>
      <c r="GO142" s="59">
        <f t="array" ref="GO142">IF(GK142=1, 1, (GM142-GP142*'Saline (Inputs)'!$C$45))</f>
        <v>3.1250005871896747E-7</v>
      </c>
      <c r="GP142" s="59">
        <f>IF(GK142=1, 0, ((GN142-GM142)/'Saline (Inputs)'!$D$45))</f>
        <v>1.0817314815037018</v>
      </c>
      <c r="GQ142" s="78">
        <f>VLOOKUP('Shale_EERC (Inputs)'!$AI167,$IL$7:$IN$8,2,FALSE)</f>
        <v>0.2</v>
      </c>
      <c r="GR142" s="78">
        <f>VLOOKUP('Shale_EERC (Inputs)'!$AI167,$IL$7:$IN$8,3,FALSE)</f>
        <v>0.8</v>
      </c>
      <c r="GS142" s="134">
        <f>IF('Shale_EERC (Inputs)'!$AI167="Default",IF('Shale_EERC (Inputs)'!AO167=0,'Shale_EERC (Inputs)'!L$21,'Shale_EERC (Inputs)'!AO167),IF('Shale_EERC (Inputs)'!AO167=0,GQ142,'Shale_EERC (Inputs)'!AO167))</f>
        <v>0.2</v>
      </c>
      <c r="GT142" s="134">
        <f>IF('Shale_EERC (Inputs)'!$AI167="Default",IF('Shale_EERC (Inputs)'!AP167=0,'Shale_EERC (Inputs)'!M$21,'Shale_EERC (Inputs)'!AP167),IF('Shale_EERC (Inputs)'!AP167=0,GR142,'Shale_EERC (Inputs)'!AP167))</f>
        <v>0.8</v>
      </c>
      <c r="GU142" s="135">
        <f t="shared" si="181"/>
        <v>-1.3862943611198906</v>
      </c>
      <c r="GV142" s="136">
        <f t="shared" si="173"/>
        <v>1.3862949861200078</v>
      </c>
      <c r="GW142" s="137">
        <f t="array" ref="GW142">IF(GS142=1, 1, (GU142-GX142*'Saline (Inputs)'!$C$45))</f>
        <v>3.1250005871896747E-7</v>
      </c>
      <c r="GX142" s="137">
        <f>IF(GS142=1, 0, ((GV142-GU142)/'Saline (Inputs)'!$D$45))</f>
        <v>1.0817314815037018</v>
      </c>
      <c r="GY142" s="78">
        <f>VLOOKUP('Shale_EERC (Inputs)'!$AI167,$IP$7:$IR$8,2,FALSE)</f>
        <v>0.2</v>
      </c>
      <c r="GZ142" s="78">
        <f>VLOOKUP('Shale_EERC (Inputs)'!$AI167,$IP$7:$IR$8,3,FALSE)</f>
        <v>0.8</v>
      </c>
      <c r="HA142" s="134">
        <f>IF('Shale_EERC (Inputs)'!$AI167="Default",IF('Shale_EERC (Inputs)'!AQ167=0,'Shale_EERC (Inputs)'!L$22,'Shale_EERC (Inputs)'!AQ167),IF('Shale_EERC (Inputs)'!AQ167=0,GY142,'Shale_EERC (Inputs)'!AQ167))</f>
        <v>0.2</v>
      </c>
      <c r="HB142" s="134">
        <f>IF('Shale_EERC (Inputs)'!$AI167="Default",IF('Shale_EERC (Inputs)'!AR167=0,'Shale_EERC (Inputs)'!M$22,'Shale_EERC (Inputs)'!AR167),IF('Shale_EERC (Inputs)'!AR167=0,GZ142,'Shale_EERC (Inputs)'!AR167))</f>
        <v>0.8</v>
      </c>
      <c r="HC142" s="127">
        <f t="shared" si="174"/>
        <v>-1.3862943611198906</v>
      </c>
      <c r="HD142" s="67">
        <f t="shared" si="182"/>
        <v>1.3862949861200078</v>
      </c>
      <c r="HE142" s="59">
        <f t="array" ref="HE142">IF(HA142=1, 1, (HC142-HF142*'Saline (Inputs)'!$C$45))</f>
        <v>3.1250005871896747E-7</v>
      </c>
      <c r="HF142" s="59">
        <f>IF(HA142=1, 0, ((HD142-HC142)/'Saline (Inputs)'!$D$45))</f>
        <v>1.0817314815037018</v>
      </c>
      <c r="HG142" s="78">
        <f>VLOOKUP('Shale_EERC (Inputs)'!$AI167,$IT$7:$IV$8,2,FALSE)</f>
        <v>0.2</v>
      </c>
      <c r="HH142" s="78">
        <f>VLOOKUP('Shale_EERC (Inputs)'!$AI167,$IT$7:$IV$8,3,FALSE)</f>
        <v>0.8</v>
      </c>
      <c r="HI142" s="134">
        <f>IF('Shale_EERC (Inputs)'!$AI167="Default",IF('Shale_EERC (Inputs)'!AS167=0,'Shale_EERC (Inputs)'!L$23,'Shale_EERC (Inputs)'!AS167),IF('Shale_EERC (Inputs)'!AS167=0,HG142,'Shale_EERC (Inputs)'!AS167))</f>
        <v>0.2</v>
      </c>
      <c r="HJ142" s="134">
        <f>IF('Shale_EERC (Inputs)'!$AI167="Default",IF('Shale_EERC (Inputs)'!AT167=0,'Shale_EERC (Inputs)'!M$23,'Shale_EERC (Inputs)'!AT167),IF('Shale_EERC (Inputs)'!AT167=0,HH142,'Shale_EERC (Inputs)'!AT167))</f>
        <v>0.8</v>
      </c>
      <c r="HK142" s="127">
        <f t="shared" si="175"/>
        <v>-1.3862943611198906</v>
      </c>
      <c r="HL142" s="67">
        <f t="shared" si="183"/>
        <v>1.3862949861200078</v>
      </c>
      <c r="HM142" s="59">
        <f t="array" ref="HM142">IF(HI142=1, 1, (HK142-HN142*'Saline (Inputs)'!$C$45))</f>
        <v>3.1250005871896747E-7</v>
      </c>
      <c r="HN142" s="59">
        <f>IF(HI142=1, 0, ((HL142-HK142)/'Saline (Inputs)'!$D$45))</f>
        <v>1.0817314815037018</v>
      </c>
      <c r="HP142" s="145">
        <v>135</v>
      </c>
      <c r="HQ142" s="143">
        <f t="shared" si="176"/>
        <v>1</v>
      </c>
      <c r="HR142" s="143">
        <f t="shared" si="177"/>
        <v>1</v>
      </c>
      <c r="HS142" s="143">
        <f t="shared" si="178"/>
        <v>1</v>
      </c>
      <c r="HT142" s="143">
        <f t="shared" si="179"/>
        <v>1</v>
      </c>
      <c r="HU142" s="143">
        <f t="shared" si="180"/>
        <v>1</v>
      </c>
      <c r="HY142" s="233">
        <v>136</v>
      </c>
      <c r="HZ142" s="271">
        <v>1.757211339281636E-5</v>
      </c>
      <c r="IA142" s="271">
        <v>9.2473175755005053E-5</v>
      </c>
      <c r="IB142" s="271">
        <v>5.7764354278342441E-4</v>
      </c>
    </row>
    <row r="143" spans="2:236" x14ac:dyDescent="0.35">
      <c r="B143" s="140">
        <v>136</v>
      </c>
      <c r="C143" s="78">
        <f>VLOOKUP('Saline (Inputs)'!$T170,'Depositional Environments'!$BK$11:$BU$26,2,FALSE)</f>
        <v>0.2</v>
      </c>
      <c r="D143" s="78">
        <f>VLOOKUP('Saline (Inputs)'!$T170,'Depositional Environments'!$BK$11:$BU$26,3,FALSE)</f>
        <v>0.8</v>
      </c>
      <c r="E143" s="134">
        <f>IF('Saline (Inputs)'!$T170="Default",IF('Saline (Inputs)'!V170=0,'Saline (Inputs)'!K$21,'Saline (Inputs)'!V170),IF('Saline (Inputs)'!V170=0,C143,'Saline (Inputs)'!V170))</f>
        <v>0</v>
      </c>
      <c r="F143" s="134">
        <f>IF('Saline (Inputs)'!$T170="Default",IF('Saline (Inputs)'!W170=0,'Saline (Inputs)'!L$21,'Saline (Inputs)'!W170),IF('Saline (Inputs)'!W170=0,D143,'Saline (Inputs)'!W170))</f>
        <v>0</v>
      </c>
      <c r="G143" s="127">
        <f t="shared" si="184"/>
        <v>-1.3862943611198906</v>
      </c>
      <c r="H143" s="67">
        <f t="shared" si="185"/>
        <v>1.3862943611198908</v>
      </c>
      <c r="I143" s="59">
        <f>IF(E143=1, 1, (G143-J143*'Saline (Inputs)'!$C$45))</f>
        <v>2.2204460492503131E-16</v>
      </c>
      <c r="J143" s="59">
        <f>IF(E143=1, 0, ((H143-G143)/'Saline (Inputs)'!$D$45))</f>
        <v>1.0817312376586106</v>
      </c>
      <c r="K143" s="78">
        <f>VLOOKUP('Saline (Inputs)'!$T170,'Depositional Environments'!$BK$11:$BU$26,4,FALSE)</f>
        <v>0.21</v>
      </c>
      <c r="L143" s="78">
        <f>VLOOKUP('Saline (Inputs)'!$T170,'Depositional Environments'!$BK$11:$BU$26,5,FALSE)</f>
        <v>0.76</v>
      </c>
      <c r="M143" s="134">
        <f>IF('Saline (Inputs)'!$T170="Default",IF('Saline (Inputs)'!X170=0,'Saline (Inputs)'!K$22,'Saline (Inputs)'!X170), IF('Saline (Inputs)'!X170=0,Calculations!K143,'Saline (Inputs)'!X170))</f>
        <v>0</v>
      </c>
      <c r="N143" s="134">
        <f>IF('Saline (Inputs)'!$T170="Default",IF('Saline (Inputs)'!Y170=0,'Saline (Inputs)'!L$22,'Saline (Inputs)'!Y170), IF('Saline (Inputs)'!Y170=0,Calculations!L143,'Saline (Inputs)'!Y170))</f>
        <v>0</v>
      </c>
      <c r="O143" s="127">
        <f t="shared" si="186"/>
        <v>-1.3249254147435987</v>
      </c>
      <c r="P143" s="67">
        <f t="shared" si="187"/>
        <v>1.1526795099383855</v>
      </c>
      <c r="Q143" s="59">
        <f t="array" ref="Q143">IF(M143=1, 1, (O143-R143*'Saline (Inputs)'!$C$45))</f>
        <v>-8.612295240260659E-2</v>
      </c>
      <c r="R143" s="59">
        <f>IF(M143=1, 0, ((P143-O143)/'Saline (Inputs)'!$D$45))</f>
        <v>0.96664269752934828</v>
      </c>
      <c r="S143" s="78">
        <f>VLOOKUP('Saline (Inputs)'!$T170,'Depositional Environments'!$BK$11:$BU$26,6,FALSE)</f>
        <v>0.61</v>
      </c>
      <c r="T143" s="78">
        <f>VLOOKUP('Saline (Inputs)'!$T170,'Depositional Environments'!$BK$11:$BU$26,7,FALSE)</f>
        <v>0.71</v>
      </c>
      <c r="U143" s="134">
        <f>IF('Saline (Inputs)'!$T170="Default",IF('Saline (Inputs)'!Z170=0,'Saline (Inputs)'!K$23,'Saline (Inputs)'!Z170),IF('Saline (Inputs)'!Z170=0,S143,'Saline (Inputs)'!Z170))</f>
        <v>0</v>
      </c>
      <c r="V143" s="134">
        <f>IF('Saline (Inputs)'!$T170="Default",IF('Saline (Inputs)'!AA170=0,'Saline (Inputs)'!L$23,'Saline (Inputs)'!AA170),IF('Saline (Inputs)'!AA170=0,T143,'Saline (Inputs)'!AA170))</f>
        <v>0</v>
      </c>
      <c r="W143" s="127">
        <f t="shared" si="188"/>
        <v>0.44731221804366483</v>
      </c>
      <c r="X143" s="67">
        <f t="shared" si="189"/>
        <v>0.89538404705484131</v>
      </c>
      <c r="Y143" s="59">
        <f t="array" ref="Y143">IF(U143=1, 1, (W143-Z143*'Saline (Inputs)'!$C$45))</f>
        <v>0.67134813254925307</v>
      </c>
      <c r="Z143" s="59">
        <f>IF(U143=1, 0, ((X143-W143)/'Saline (Inputs)'!$D$45))</f>
        <v>0.17481615295782754</v>
      </c>
      <c r="AA143" s="78">
        <f>VLOOKUP('Saline (Inputs)'!$T170,'Depositional Environments'!$BK$11:$BU$26,8,FALSE)</f>
        <v>0.19</v>
      </c>
      <c r="AB143" s="78">
        <f>VLOOKUP('Saline (Inputs)'!$T170,'Depositional Environments'!$BK$11:$BU$26,9,FALSE)</f>
        <v>0.59</v>
      </c>
      <c r="AC143" s="134">
        <f>IF('Saline (Inputs)'!$T170="Default",IF('Saline (Inputs)'!AB170=0,'Saline (Inputs)'!K$24,'Saline (Inputs)'!AB170),IF('Saline (Inputs)'!AB170=0,AA143,'Saline (Inputs)'!AB170))</f>
        <v>0</v>
      </c>
      <c r="AD143" s="134">
        <f>IF('Saline (Inputs)'!$T170="Default",IF('Saline (Inputs)'!AC170=0,'Saline (Inputs)'!L$24,'Saline (Inputs)'!AC170),IF('Saline (Inputs)'!AC170=0,AB143,'Saline (Inputs)'!AC170))</f>
        <v>0</v>
      </c>
      <c r="AE143" s="127">
        <f t="shared" si="190"/>
        <v>-1.4500101755059984</v>
      </c>
      <c r="AF143" s="67">
        <f t="shared" si="191"/>
        <v>0.36396537720141148</v>
      </c>
      <c r="AG143" s="59">
        <f t="array" ref="AG143">IF(AC143=1, 1, (AE143-AH143*'Saline (Inputs)'!$C$45))</f>
        <v>-0.54302239915229344</v>
      </c>
      <c r="AH143" s="59">
        <f>IF(AC143=1, 0, ((AF143-AE143)/'Saline (Inputs)'!$D$45))</f>
        <v>0.7077263223257636</v>
      </c>
      <c r="AI143" s="78">
        <f>VLOOKUP('Saline (Inputs)'!$T170,'Depositional Environments'!$BK$11:$BU$26,10,FALSE)</f>
        <v>0.39</v>
      </c>
      <c r="AJ143" s="78">
        <f>VLOOKUP('Saline (Inputs)'!$T170,'Depositional Environments'!$BK$11:$BU$26,11,FALSE)</f>
        <v>0.81</v>
      </c>
      <c r="AK143" s="134">
        <f>IF('Saline (Inputs)'!$T170="Default",IF('Saline (Inputs)'!K$25=0,'Saline (Inputs)'!AD170,'Saline (Inputs)'!$K$25),IF('Saline (Inputs)'!AD170=0,AI143,'Saline (Inputs)'!AD170))</f>
        <v>0</v>
      </c>
      <c r="AL143" s="134">
        <f>IF('Saline (Inputs)'!$T170="Default",IF('Saline (Inputs)'!L$25=0,'Saline (Inputs)'!AE170,'Saline (Inputs)'!$L$25),IF('Saline (Inputs)'!AE170=0,AJ143,'Saline (Inputs)'!AE170))</f>
        <v>0</v>
      </c>
      <c r="AM143" s="127">
        <f t="shared" si="192"/>
        <v>-0.44731221804366478</v>
      </c>
      <c r="AN143" s="67">
        <f t="shared" si="193"/>
        <v>1.4500101755059986</v>
      </c>
      <c r="AO143" s="59">
        <f t="array" ref="AO143">IF(AK143=1, 1, (AM143-AP143*'Saline (Inputs)'!$C$45))</f>
        <v>0.50134897873116691</v>
      </c>
      <c r="AP143" s="59">
        <f>IF(AK143=1, 0, ((AN143-AM143)/'Saline (Inputs)'!$D$45))</f>
        <v>0.74024426506138619</v>
      </c>
      <c r="AR143" s="145">
        <v>136</v>
      </c>
      <c r="AS143" s="143">
        <f t="shared" si="134"/>
        <v>1</v>
      </c>
      <c r="AT143" s="143">
        <f t="shared" si="135"/>
        <v>1</v>
      </c>
      <c r="AU143" s="143">
        <f t="shared" si="136"/>
        <v>1</v>
      </c>
      <c r="AV143" s="143">
        <f t="shared" si="137"/>
        <v>1</v>
      </c>
      <c r="AW143" s="143">
        <f t="shared" si="138"/>
        <v>1</v>
      </c>
      <c r="BS143" s="140">
        <v>136</v>
      </c>
      <c r="BT143" s="78">
        <f>VLOOKUP('Shale (Inputs)'!AC170,$AY$7:$BA$8,2,FALSE)</f>
        <v>0.2</v>
      </c>
      <c r="BU143" s="78">
        <f>VLOOKUP('Shale (Inputs)'!AC170,$AY$7:$BA$8,3,FALSE)</f>
        <v>0.8</v>
      </c>
      <c r="BV143" s="134">
        <f>IF('Shale (Inputs)'!$AC170="Default",IF('Shale (Inputs)'!AE170=0,'Shale (Inputs)'!L$19,'Shale (Inputs)'!AE170),IF('Shale (Inputs)'!AE170=0,BT143,'Shale (Inputs)'!AE170))</f>
        <v>0.2</v>
      </c>
      <c r="BW143" s="134">
        <f>IF('Shale (Inputs)'!$AC170="Default",IF('Shale (Inputs)'!AF170=0,'Shale (Inputs)'!M$19,'Shale (Inputs)'!AF170),IF('Shale (Inputs)'!AF170=0,BU143,'Shale (Inputs)'!AF170))</f>
        <v>0.8</v>
      </c>
      <c r="BX143" s="127">
        <f t="shared" si="139"/>
        <v>-1.3862943611198906</v>
      </c>
      <c r="BY143" s="67">
        <f t="shared" si="140"/>
        <v>1.3862949861200078</v>
      </c>
      <c r="BZ143" s="59">
        <f>IF(BV143=1, 1, (BX143-CA143*'Saline (Inputs)'!$C$45))</f>
        <v>3.1250005871896747E-7</v>
      </c>
      <c r="CA143" s="59">
        <f>IF(BV143=1, 0, ((BY143-BX143)/'Saline (Inputs)'!$D$45))</f>
        <v>1.0817314815037018</v>
      </c>
      <c r="CB143" s="78">
        <f>VLOOKUP('Shale (Inputs)'!AC170,Calculations!$BC$7:$BE$8,2,FALSE)</f>
        <v>0.03</v>
      </c>
      <c r="CC143" s="78">
        <f>VLOOKUP('Shale (Inputs)'!AC170,Calculations!$BC$7:$BE$8,3,FALSE)</f>
        <v>0.92</v>
      </c>
      <c r="CD143" s="134">
        <f>IF('Shale (Inputs)'!$AC170="Default",IF('Shale (Inputs)'!AG170=0,'Shale (Inputs)'!L$20,'Shale (Inputs)'!AG170),IF('Shale (Inputs)'!AG170=0,CB143,'Shale (Inputs)'!AG170))</f>
        <v>0.03</v>
      </c>
      <c r="CE143" s="134">
        <f>IF('Shale (Inputs)'!$AC170="Default",IF('Shale (Inputs)'!AH170=0,'Shale (Inputs)'!M$20,'Shale (Inputs)'!AH170),IF('Shale (Inputs)'!AH170=0,CC143,'Shale (Inputs)'!AH170))</f>
        <v>0.92</v>
      </c>
      <c r="CF143" s="127">
        <f t="shared" si="141"/>
        <v>-3.4760986898352733</v>
      </c>
      <c r="CG143" s="67">
        <f t="shared" si="142"/>
        <v>2.4423483940656316</v>
      </c>
      <c r="CH143" s="59">
        <f t="array" ref="CH143">IF(CD143=1, 1, (CF143-CI143*'Saline (Inputs)'!$C$45))</f>
        <v>-0.51687514788482103</v>
      </c>
      <c r="CI143" s="59">
        <f>IF(CD143=1, 0, ((CG143-CF143)/'Saline (Inputs)'!$D$45))</f>
        <v>2.3090943989389285</v>
      </c>
      <c r="CJ143" s="78">
        <f>VLOOKUP('Shale (Inputs)'!$AJ170,Calculations!$BG$18:$BI$25,2,FALSE)</f>
        <v>0.25</v>
      </c>
      <c r="CK143" s="78">
        <f>VLOOKUP('Shale (Inputs)'!$AJ170,Calculations!$BG$18:$BI$25,3,FALSE)</f>
        <v>0.53</v>
      </c>
      <c r="CL143" s="134">
        <f>IF('Shale (Inputs)'!$AJ170="Default",IF('Shale (Inputs)'!AL170=0,'Shale (Inputs)'!L$24,'Shale (Inputs)'!AL170),IF('Shale (Inputs)'!AL170=0,CJ143,'Shale (Inputs)'!AL170))</f>
        <v>0.2</v>
      </c>
      <c r="CM143" s="134">
        <f>IF('Shale (Inputs)'!$AJ170="Default",IF('Shale (Inputs)'!AM170=0,'Shale (Inputs)'!M$24,'Shale (Inputs)'!AM170),IF('Shale (Inputs)'!AM170=0,CK143,'Shale (Inputs)'!AM170))</f>
        <v>0.85</v>
      </c>
      <c r="CN143" s="135">
        <f t="shared" si="143"/>
        <v>-1.3862943611198906</v>
      </c>
      <c r="CO143" s="136">
        <f t="shared" si="144"/>
        <v>1.7346018397020466</v>
      </c>
      <c r="CP143" s="137">
        <f t="array" ref="CP143">IF(CL143=1, 1, (CN143-CQ143*'Saline (Inputs)'!$C$45))</f>
        <v>0.17415373929107769</v>
      </c>
      <c r="CQ143" s="137">
        <f>IF(CL143=1, 0, ((CO143-CN143)/'Saline (Inputs)'!$D$45))</f>
        <v>1.2176241224814466</v>
      </c>
      <c r="CR143" s="78">
        <f>VLOOKUP('Shale (Inputs)'!$AJ170,Calculations!$BK$18:$BM$25,2,FALSE)</f>
        <v>0.14000000000000001</v>
      </c>
      <c r="CS143" s="78">
        <f>VLOOKUP('Shale (Inputs)'!$AJ170,Calculations!$BK$18:$BM$25,3,FALSE)</f>
        <v>0.34</v>
      </c>
      <c r="CT143" s="134">
        <f>IF('Shale (Inputs)'!$AJ170="Default",IF('Shale (Inputs)'!AN170=0,'Shale (Inputs)'!L$25,'Shale (Inputs)'!AN170),IF('Shale (Inputs)'!AN170=0,CR143,'Shale (Inputs)'!AN170))</f>
        <v>0.1</v>
      </c>
      <c r="CU143" s="134">
        <f>IF('Shale (Inputs)'!$AJ170="Default",IF('Shale (Inputs)'!AO170=0,'Shale (Inputs)'!M$25,'Shale (Inputs)'!AO170),IF('Shale (Inputs)'!AO170=0,CS143,'Shale (Inputs)'!AO170))</f>
        <v>0.49</v>
      </c>
      <c r="CV143" s="127">
        <f t="shared" si="145"/>
        <v>-2.1972245773362191</v>
      </c>
      <c r="CW143" s="67">
        <f t="shared" si="146"/>
        <v>-4.0004934453636599E-2</v>
      </c>
      <c r="CX143" s="59">
        <f t="array" ref="CX143">IF(CT143=1, 1, (CV143-CY143*'Saline (Inputs)'!$C$45))</f>
        <v>-1.1186147558949278</v>
      </c>
      <c r="CY143" s="59">
        <f>IF(CT143=1, 0, ((CW143-CV143)/'Saline (Inputs)'!$D$45))</f>
        <v>0.84164371566502805</v>
      </c>
      <c r="DA143" s="145">
        <v>136</v>
      </c>
      <c r="DB143" s="143">
        <f t="shared" si="147"/>
        <v>1</v>
      </c>
      <c r="DC143" s="143">
        <f t="shared" si="148"/>
        <v>1</v>
      </c>
      <c r="DD143" s="143">
        <f t="shared" si="149"/>
        <v>1</v>
      </c>
      <c r="DE143" s="143">
        <f t="shared" si="150"/>
        <v>1</v>
      </c>
      <c r="DI143" s="233">
        <v>137</v>
      </c>
      <c r="DJ143" s="231">
        <v>1.4300274870038164E-5</v>
      </c>
      <c r="DK143" s="231">
        <v>7.8797304013279406E-5</v>
      </c>
      <c r="DL143" s="231">
        <v>5.5507046636206015E-4</v>
      </c>
      <c r="DN143" s="140">
        <v>136</v>
      </c>
      <c r="DO143" s="77">
        <f>VLOOKUP('ROZ (Inputs)'!$Z171,'Depositional Environments'!$BW$11:$CI$26,2,FALSE)</f>
        <v>0.2</v>
      </c>
      <c r="DP143" s="77">
        <f>VLOOKUP('ROZ (Inputs)'!$Z171,'Depositional Environments'!$BW$11:$CI$26,3,FALSE)</f>
        <v>0.8</v>
      </c>
      <c r="DQ143" s="134">
        <f>IF('ROZ (Inputs)'!$Z171="Default",IF('ROZ (Inputs)'!AB171=0,'ROZ (Inputs)'!K$21,'ROZ (Inputs)'!AB171),IF('ROZ (Inputs)'!AB171=0,DO143,'ROZ (Inputs)'!AB171))</f>
        <v>0</v>
      </c>
      <c r="DR143" s="134">
        <f>IF('ROZ (Inputs)'!$Z171="Default",IF('ROZ (Inputs)'!AC171=0,'ROZ (Inputs)'!L$21,'ROZ (Inputs)'!AC171),IF('ROZ (Inputs)'!AC171=0,DP143,'ROZ (Inputs)'!AC171))</f>
        <v>0</v>
      </c>
      <c r="DS143" s="127">
        <f t="shared" si="151"/>
        <v>-1.3862943611198906</v>
      </c>
      <c r="DT143" s="67">
        <f t="shared" si="152"/>
        <v>1.3862943611198908</v>
      </c>
      <c r="DU143" s="59">
        <f>IF(DQ143=1, 1, (DS143-DV143*'Saline (Inputs)'!$C$45))</f>
        <v>2.2204460492503131E-16</v>
      </c>
      <c r="DV143" s="59">
        <f>IF(DQ143=1, 0, ((DT143-DS143)/'Saline (Inputs)'!$D$45))</f>
        <v>1.0817312376586106</v>
      </c>
      <c r="DW143" s="77">
        <f>VLOOKUP('ROZ (Inputs)'!$Z171,'Depositional Environments'!$BW$11:$CI$26,4,FALSE)</f>
        <v>0.21</v>
      </c>
      <c r="DX143" s="77">
        <f>VLOOKUP('ROZ (Inputs)'!$Z171,'Depositional Environments'!$BW$11:$CI$26,5,FALSE)</f>
        <v>0.76</v>
      </c>
      <c r="DY143" s="134">
        <f>IF('ROZ (Inputs)'!$Z171="Default",IF('ROZ (Inputs)'!AD171=0,'ROZ (Inputs)'!K$22,'ROZ (Inputs)'!AD171),IF('ROZ (Inputs)'!AD171=0,DW143,'ROZ (Inputs)'!AD170))</f>
        <v>0</v>
      </c>
      <c r="DZ143" s="134">
        <f>IF('ROZ (Inputs)'!$Z171="Default",IF('ROZ (Inputs)'!AE171=0,'ROZ (Inputs)'!L$22,'ROZ (Inputs)'!AE171),IF('ROZ (Inputs)'!AE171=0,DX143,'ROZ (Inputs)'!AD170))</f>
        <v>0</v>
      </c>
      <c r="EA143" s="127">
        <f t="shared" si="153"/>
        <v>-1.3249254147435987</v>
      </c>
      <c r="EB143" s="67">
        <f t="shared" si="154"/>
        <v>1.1526795099383855</v>
      </c>
      <c r="EC143" s="59">
        <f t="array" ref="EC143">IF(DY143=1, 1, (EA143-ED143*'Saline (Inputs)'!$C$45))</f>
        <v>-8.612295240260659E-2</v>
      </c>
      <c r="ED143" s="59">
        <f>IF(DY143=1, 0, ((EB143-EA143)/'Saline (Inputs)'!$D$45))</f>
        <v>0.96664269752934828</v>
      </c>
      <c r="EE143" s="77">
        <f>VLOOKUP('ROZ (Inputs)'!$Z171,'Depositional Environments'!$BW$11:$CI$26,6,FALSE)</f>
        <v>0.64</v>
      </c>
      <c r="EF143" s="77">
        <f>VLOOKUP('ROZ (Inputs)'!$Z171,'Depositional Environments'!$BW$11:$CI$26,7,FALSE)</f>
        <v>0.77</v>
      </c>
      <c r="EG143" s="134">
        <f>IF('ROZ (Inputs)'!$Z171="Default",IF('ROZ (Inputs)'!AF171=0,'ROZ (Inputs)'!K$23,'ROZ (Inputs)'!AF171),IF('ROZ (Inputs)'!AF171=0,EE143,'ROZ (Inputs)'!AF170))</f>
        <v>0</v>
      </c>
      <c r="EH143" s="134">
        <f>IF('ROZ (Inputs)'!$Z171="Default",IF('ROZ (Inputs)'!AG171=0,'ROZ (Inputs)'!L$23,'ROZ (Inputs)'!AG171),IF('ROZ (Inputs)'!AG171=0,EF143,'ROZ (Inputs)'!AG170))</f>
        <v>0</v>
      </c>
      <c r="EI143" s="127">
        <f t="shared" si="155"/>
        <v>0.57536414490356191</v>
      </c>
      <c r="EJ143" s="67">
        <f t="shared" si="156"/>
        <v>1.2083112059245342</v>
      </c>
      <c r="EK143" s="59">
        <f t="array" ref="EK143">IF(EG143=1, 1, (EI143-EL143*'Saline (Inputs)'!$C$45))</f>
        <v>0.89183767541404801</v>
      </c>
      <c r="EL143" s="59">
        <f>IF(EG143=1, 0, ((EJ143-EI143)/'Saline (Inputs)'!$D$45))</f>
        <v>0.24694560797949588</v>
      </c>
      <c r="EM143" s="77">
        <f>VLOOKUP('ROZ (Inputs)'!$Z171,'Depositional Environments'!$BW$11:$CI$26,8,FALSE)</f>
        <v>0.16</v>
      </c>
      <c r="EN143" s="77">
        <f>VLOOKUP('ROZ (Inputs)'!$Z171,'Depositional Environments'!$BW$11:$CI$26,9,FALSE)</f>
        <v>0.39</v>
      </c>
      <c r="EO143" s="134">
        <f>IF('ROZ (Inputs)'!$Z171="Default",IF('ROZ (Inputs)'!AH171=0,'ROZ (Inputs)'!K$24,'ROZ (Inputs)'!AH171),IF('ROZ (Inputs)'!AH171=0,EM143,'ROZ (Inputs)'!AH170))</f>
        <v>0</v>
      </c>
      <c r="EP143" s="134">
        <f>IF('ROZ (Inputs)'!$Z171="Default",IF('ROZ (Inputs)'!AI171=0,'ROZ (Inputs)'!L$24,'ROZ (Inputs)'!AI171),IF('ROZ (Inputs)'!AI171=0,EN143,'ROZ (Inputs)'!AI170))</f>
        <v>0</v>
      </c>
      <c r="EQ143" s="127">
        <f t="shared" si="157"/>
        <v>-1.6582280766035322</v>
      </c>
      <c r="ER143" s="67">
        <f t="shared" si="158"/>
        <v>-0.44731221804366478</v>
      </c>
      <c r="ES143" s="59">
        <f t="array" ref="ES143">IF(EO143=1, 1, (EQ143-ET143*'Saline (Inputs)'!$C$45))</f>
        <v>-1.0527701473235984</v>
      </c>
      <c r="ET143" s="59">
        <f>IF(EO143=1, 0, ((ER143-EQ143)/'Saline (Inputs)'!$D$45))</f>
        <v>0.47244133248952946</v>
      </c>
      <c r="EU143" s="77">
        <f>VLOOKUP('ROZ (Inputs)'!$Z171,'Depositional Environments'!$BW$11:$CI$26,10,FALSE)</f>
        <v>0.35</v>
      </c>
      <c r="EV143" s="77">
        <f>VLOOKUP('ROZ (Inputs)'!$Z171,'Depositional Environments'!$BW$11:$CI$26,11,FALSE)</f>
        <v>0.76</v>
      </c>
      <c r="EW143" s="134">
        <f>IF('ROZ (Inputs)'!$Z171="Default",IF('ROZ (Inputs)'!AJ171=0,'ROZ (Inputs)'!K$25,'ROZ (Inputs)'!AJ171),IF('ROZ (Inputs)'!AJ171=0,EU143,'ROZ (Inputs)'!AJ170))</f>
        <v>0</v>
      </c>
      <c r="EX143" s="134">
        <f>IF('ROZ (Inputs)'!$Z171="Default",IF('ROZ (Inputs)'!AK171=0,'ROZ (Inputs)'!L$25,'ROZ (Inputs)'!AK171),IF('ROZ (Inputs)'!AK171=0,EV143,'ROZ (Inputs)'!AK170))</f>
        <v>0</v>
      </c>
      <c r="EY143" s="127">
        <f t="shared" si="159"/>
        <v>-0.61903920840622351</v>
      </c>
      <c r="EZ143" s="67">
        <f t="shared" si="160"/>
        <v>1.1526795099383855</v>
      </c>
      <c r="FA143" s="59">
        <f t="array" ref="FA143">IF(EW143=1, 1, (EY143-FB143*'Saline (Inputs)'!$C$45))</f>
        <v>0.26682015076608112</v>
      </c>
      <c r="FB143" s="59">
        <f>IF(EW143=1, 0, ((EZ143-EY143)/'Saline (Inputs)'!$D$45))</f>
        <v>0.69123973079917</v>
      </c>
      <c r="FC143" s="283">
        <f>VLOOKUP('ROZ (Inputs)'!$Z171,'Depositional Environments'!$BW$11:$CI$26,12,FALSE)</f>
        <v>8.9999999999999993E-3</v>
      </c>
      <c r="FD143" s="283">
        <f>VLOOKUP('ROZ (Inputs)'!$Z171,'Depositional Environments'!$BW$11:$CI$26,13,FALSE)</f>
        <v>1.0999999999999999E-2</v>
      </c>
      <c r="FE143" s="134">
        <f>IF('ROZ (Inputs)'!$Z171="Default",IF('ROZ (Inputs)'!AL171=0,'ROZ (Inputs)'!K$26,'ROZ (Inputs)'!AL171),IF('ROZ (Inputs)'!AL171=0,FC143,'ROZ (Inputs)'!AL170))</f>
        <v>0</v>
      </c>
      <c r="FF143" s="134">
        <f>IF('ROZ (Inputs)'!$Z171="Default",IF('ROZ (Inputs)'!AM171=0,'ROZ (Inputs)'!L$26,'ROZ (Inputs)'!AM171),IF('ROZ (Inputs)'!AM171=0,FD143,'ROZ (Inputs)'!AM170))</f>
        <v>0</v>
      </c>
      <c r="FG143" s="127">
        <f t="shared" si="161"/>
        <v>-4.7014899569937691</v>
      </c>
      <c r="FH143" s="67">
        <f t="shared" si="162"/>
        <v>-4.4987990588243418</v>
      </c>
      <c r="FI143" s="59">
        <f t="array" ref="FI143">IF(FE143=1, 1, (FG143-FJ143*'Saline (Inputs)'!$C$45))</f>
        <v>-4.6001445079090555</v>
      </c>
      <c r="FJ143" s="59">
        <f>IF(FE143=1, 0, ((FH143-FG143)/'Saline (Inputs)'!$D$45))</f>
        <v>7.9080274106369253E-2</v>
      </c>
      <c r="FL143" s="145">
        <v>136</v>
      </c>
      <c r="FM143" s="143">
        <f t="shared" si="163"/>
        <v>1</v>
      </c>
      <c r="FN143" s="143">
        <f t="shared" si="164"/>
        <v>1</v>
      </c>
      <c r="FO143" s="143">
        <f t="shared" si="165"/>
        <v>1</v>
      </c>
      <c r="FP143" s="143">
        <f t="shared" si="166"/>
        <v>1</v>
      </c>
      <c r="FQ143" s="143">
        <f t="shared" si="167"/>
        <v>1</v>
      </c>
      <c r="FR143" s="143">
        <f t="shared" si="168"/>
        <v>1</v>
      </c>
      <c r="FT143" s="145">
        <v>136</v>
      </c>
      <c r="FU143" s="34">
        <v>-5.7923753047362913E-4</v>
      </c>
      <c r="FV143" s="34">
        <v>-3.7998503103151964E-5</v>
      </c>
      <c r="FW143" s="34">
        <v>4.9874577598530972E-5</v>
      </c>
      <c r="FZ143" s="140">
        <v>136</v>
      </c>
      <c r="GA143" s="78">
        <f>VLOOKUP('Shale_EERC (Inputs)'!$AI168,$ID$7:$IF$8,2,FALSE)</f>
        <v>0.2</v>
      </c>
      <c r="GB143" s="78">
        <f>VLOOKUP('Shale_EERC (Inputs)'!AI168,$AY$7:$BA$8,3,FALSE)</f>
        <v>0.8</v>
      </c>
      <c r="GC143" s="134">
        <f>IF('Shale_EERC (Inputs)'!$AI168="Default",IF('Shale_EERC (Inputs)'!AK168=0,'Shale_EERC (Inputs)'!L$19,'Shale_EERC (Inputs)'!AK168),IF('Shale_EERC (Inputs)'!AK168=0,GA143,'Shale_EERC (Inputs)'!AK168))</f>
        <v>0.2</v>
      </c>
      <c r="GD143" s="134">
        <f>IF('Shale_EERC (Inputs)'!$AI168="Default",IF('Shale_EERC (Inputs)'!AL168=0,'Shale_EERC (Inputs)'!M$19,'Shale_EERC (Inputs)'!AL168),IF('Shale_EERC (Inputs)'!AL168=0,GB143,'Shale_EERC (Inputs)'!AL168))</f>
        <v>0.8</v>
      </c>
      <c r="GE143" s="127">
        <f t="shared" si="169"/>
        <v>-1.3862943611198906</v>
      </c>
      <c r="GF143" s="67">
        <f t="shared" si="170"/>
        <v>1.3862949861200078</v>
      </c>
      <c r="GG143" s="59">
        <f>IF(GC143=1, 1, (GE143-GH143*'Saline (Inputs)'!$C$45))</f>
        <v>3.1250005871896747E-7</v>
      </c>
      <c r="GH143" s="59">
        <f>IF(GC143=1, 0, ((GF143-GE143)/'Saline (Inputs)'!$D$45))</f>
        <v>1.0817314815037018</v>
      </c>
      <c r="GI143" s="78">
        <f>VLOOKUP('Shale_EERC (Inputs)'!$AI168,$IH$7:$IJ$8,2,FALSE)</f>
        <v>0.2</v>
      </c>
      <c r="GJ143" s="78">
        <f>VLOOKUP('Shale_EERC (Inputs)'!$AI168,$IH$7:$IJ$8,3,FALSE)</f>
        <v>0.8</v>
      </c>
      <c r="GK143" s="134">
        <f>IF('Shale_EERC (Inputs)'!$AI168="Default",IF('Shale_EERC (Inputs)'!AM168=0,'Shale_EERC (Inputs)'!L$20,'Shale_EERC (Inputs)'!AM168),IF('Shale_EERC (Inputs)'!AM168=0,GI143,'Shale_EERC (Inputs)'!AM168))</f>
        <v>0.2</v>
      </c>
      <c r="GL143" s="134">
        <f>IF('Shale_EERC (Inputs)'!$AI168="Default",IF('Shale_EERC (Inputs)'!AN168=0,'Shale_EERC (Inputs)'!M$20,'Shale_EERC (Inputs)'!AN168),IF('Shale_EERC (Inputs)'!AN168=0,GJ143,'Shale_EERC (Inputs)'!AN168))</f>
        <v>0.8</v>
      </c>
      <c r="GM143" s="127">
        <f t="shared" si="171"/>
        <v>-1.3862943611198906</v>
      </c>
      <c r="GN143" s="67">
        <f t="shared" si="172"/>
        <v>1.3862949861200078</v>
      </c>
      <c r="GO143" s="59">
        <f t="array" ref="GO143">IF(GK143=1, 1, (GM143-GP143*'Saline (Inputs)'!$C$45))</f>
        <v>3.1250005871896747E-7</v>
      </c>
      <c r="GP143" s="59">
        <f>IF(GK143=1, 0, ((GN143-GM143)/'Saline (Inputs)'!$D$45))</f>
        <v>1.0817314815037018</v>
      </c>
      <c r="GQ143" s="78">
        <f>VLOOKUP('Shale_EERC (Inputs)'!$AI168,$IL$7:$IN$8,2,FALSE)</f>
        <v>0.2</v>
      </c>
      <c r="GR143" s="78">
        <f>VLOOKUP('Shale_EERC (Inputs)'!$AI168,$IL$7:$IN$8,3,FALSE)</f>
        <v>0.8</v>
      </c>
      <c r="GS143" s="134">
        <f>IF('Shale_EERC (Inputs)'!$AI168="Default",IF('Shale_EERC (Inputs)'!AO168=0,'Shale_EERC (Inputs)'!L$21,'Shale_EERC (Inputs)'!AO168),IF('Shale_EERC (Inputs)'!AO168=0,GQ143,'Shale_EERC (Inputs)'!AO168))</f>
        <v>0.2</v>
      </c>
      <c r="GT143" s="134">
        <f>IF('Shale_EERC (Inputs)'!$AI168="Default",IF('Shale_EERC (Inputs)'!AP168=0,'Shale_EERC (Inputs)'!M$21,'Shale_EERC (Inputs)'!AP168),IF('Shale_EERC (Inputs)'!AP168=0,GR143,'Shale_EERC (Inputs)'!AP168))</f>
        <v>0.8</v>
      </c>
      <c r="GU143" s="135">
        <f t="shared" si="181"/>
        <v>-1.3862943611198906</v>
      </c>
      <c r="GV143" s="136">
        <f t="shared" si="173"/>
        <v>1.3862949861200078</v>
      </c>
      <c r="GW143" s="137">
        <f t="array" ref="GW143">IF(GS143=1, 1, (GU143-GX143*'Saline (Inputs)'!$C$45))</f>
        <v>3.1250005871896747E-7</v>
      </c>
      <c r="GX143" s="137">
        <f>IF(GS143=1, 0, ((GV143-GU143)/'Saline (Inputs)'!$D$45))</f>
        <v>1.0817314815037018</v>
      </c>
      <c r="GY143" s="78">
        <f>VLOOKUP('Shale_EERC (Inputs)'!$AI168,$IP$7:$IR$8,2,FALSE)</f>
        <v>0.2</v>
      </c>
      <c r="GZ143" s="78">
        <f>VLOOKUP('Shale_EERC (Inputs)'!$AI168,$IP$7:$IR$8,3,FALSE)</f>
        <v>0.8</v>
      </c>
      <c r="HA143" s="134">
        <f>IF('Shale_EERC (Inputs)'!$AI168="Default",IF('Shale_EERC (Inputs)'!AQ168=0,'Shale_EERC (Inputs)'!L$22,'Shale_EERC (Inputs)'!AQ168),IF('Shale_EERC (Inputs)'!AQ168=0,GY143,'Shale_EERC (Inputs)'!AQ168))</f>
        <v>0.2</v>
      </c>
      <c r="HB143" s="134">
        <f>IF('Shale_EERC (Inputs)'!$AI168="Default",IF('Shale_EERC (Inputs)'!AR168=0,'Shale_EERC (Inputs)'!M$22,'Shale_EERC (Inputs)'!AR168),IF('Shale_EERC (Inputs)'!AR168=0,GZ143,'Shale_EERC (Inputs)'!AR168))</f>
        <v>0.8</v>
      </c>
      <c r="HC143" s="127">
        <f t="shared" si="174"/>
        <v>-1.3862943611198906</v>
      </c>
      <c r="HD143" s="67">
        <f t="shared" si="182"/>
        <v>1.3862949861200078</v>
      </c>
      <c r="HE143" s="59">
        <f t="array" ref="HE143">IF(HA143=1, 1, (HC143-HF143*'Saline (Inputs)'!$C$45))</f>
        <v>3.1250005871896747E-7</v>
      </c>
      <c r="HF143" s="59">
        <f>IF(HA143=1, 0, ((HD143-HC143)/'Saline (Inputs)'!$D$45))</f>
        <v>1.0817314815037018</v>
      </c>
      <c r="HG143" s="78">
        <f>VLOOKUP('Shale_EERC (Inputs)'!$AI168,$IT$7:$IV$8,2,FALSE)</f>
        <v>0.2</v>
      </c>
      <c r="HH143" s="78">
        <f>VLOOKUP('Shale_EERC (Inputs)'!$AI168,$IT$7:$IV$8,3,FALSE)</f>
        <v>0.8</v>
      </c>
      <c r="HI143" s="134">
        <f>IF('Shale_EERC (Inputs)'!$AI168="Default",IF('Shale_EERC (Inputs)'!AS168=0,'Shale_EERC (Inputs)'!L$23,'Shale_EERC (Inputs)'!AS168),IF('Shale_EERC (Inputs)'!AS168=0,HG143,'Shale_EERC (Inputs)'!AS168))</f>
        <v>0.2</v>
      </c>
      <c r="HJ143" s="134">
        <f>IF('Shale_EERC (Inputs)'!$AI168="Default",IF('Shale_EERC (Inputs)'!AT168=0,'Shale_EERC (Inputs)'!M$23,'Shale_EERC (Inputs)'!AT168),IF('Shale_EERC (Inputs)'!AT168=0,HH143,'Shale_EERC (Inputs)'!AT168))</f>
        <v>0.8</v>
      </c>
      <c r="HK143" s="127">
        <f t="shared" si="175"/>
        <v>-1.3862943611198906</v>
      </c>
      <c r="HL143" s="67">
        <f t="shared" si="183"/>
        <v>1.3862949861200078</v>
      </c>
      <c r="HM143" s="59">
        <f t="array" ref="HM143">IF(HI143=1, 1, (HK143-HN143*'Saline (Inputs)'!$C$45))</f>
        <v>3.1250005871896747E-7</v>
      </c>
      <c r="HN143" s="59">
        <f>IF(HI143=1, 0, ((HL143-HK143)/'Saline (Inputs)'!$D$45))</f>
        <v>1.0817314815037018</v>
      </c>
      <c r="HP143" s="145">
        <v>136</v>
      </c>
      <c r="HQ143" s="143">
        <f t="shared" si="176"/>
        <v>1</v>
      </c>
      <c r="HR143" s="143">
        <f t="shared" si="177"/>
        <v>1</v>
      </c>
      <c r="HS143" s="143">
        <f t="shared" si="178"/>
        <v>1</v>
      </c>
      <c r="HT143" s="143">
        <f t="shared" si="179"/>
        <v>1</v>
      </c>
      <c r="HU143" s="143">
        <f t="shared" si="180"/>
        <v>1</v>
      </c>
      <c r="HY143" s="233">
        <v>137</v>
      </c>
      <c r="HZ143" s="271">
        <v>1.8444116903992825E-5</v>
      </c>
      <c r="IA143" s="271">
        <v>9.126430086326819E-5</v>
      </c>
      <c r="IB143" s="271">
        <v>5.6818706798404618E-4</v>
      </c>
    </row>
    <row r="144" spans="2:236" x14ac:dyDescent="0.35">
      <c r="B144" s="140">
        <v>137</v>
      </c>
      <c r="C144" s="78">
        <f>VLOOKUP('Saline (Inputs)'!$T171,'Depositional Environments'!$BK$11:$BU$26,2,FALSE)</f>
        <v>0.2</v>
      </c>
      <c r="D144" s="78">
        <f>VLOOKUP('Saline (Inputs)'!$T171,'Depositional Environments'!$BK$11:$BU$26,3,FALSE)</f>
        <v>0.8</v>
      </c>
      <c r="E144" s="134">
        <f>IF('Saline (Inputs)'!$T171="Default",IF('Saline (Inputs)'!V171=0,'Saline (Inputs)'!K$21,'Saline (Inputs)'!V171),IF('Saline (Inputs)'!V171=0,C144,'Saline (Inputs)'!V171))</f>
        <v>0</v>
      </c>
      <c r="F144" s="134">
        <f>IF('Saline (Inputs)'!$T171="Default",IF('Saline (Inputs)'!W171=0,'Saline (Inputs)'!L$21,'Saline (Inputs)'!W171),IF('Saline (Inputs)'!W171=0,D144,'Saline (Inputs)'!W171))</f>
        <v>0</v>
      </c>
      <c r="G144" s="127">
        <f t="shared" si="184"/>
        <v>-1.3862943611198906</v>
      </c>
      <c r="H144" s="67">
        <f t="shared" si="185"/>
        <v>1.3862943611198908</v>
      </c>
      <c r="I144" s="59">
        <f>IF(E144=1, 1, (G144-J144*'Saline (Inputs)'!$C$45))</f>
        <v>2.2204460492503131E-16</v>
      </c>
      <c r="J144" s="59">
        <f>IF(E144=1, 0, ((H144-G144)/'Saline (Inputs)'!$D$45))</f>
        <v>1.0817312376586106</v>
      </c>
      <c r="K144" s="78">
        <f>VLOOKUP('Saline (Inputs)'!$T171,'Depositional Environments'!$BK$11:$BU$26,4,FALSE)</f>
        <v>0.21</v>
      </c>
      <c r="L144" s="78">
        <f>VLOOKUP('Saline (Inputs)'!$T171,'Depositional Environments'!$BK$11:$BU$26,5,FALSE)</f>
        <v>0.76</v>
      </c>
      <c r="M144" s="134">
        <f>IF('Saline (Inputs)'!$T171="Default",IF('Saline (Inputs)'!X171=0,'Saline (Inputs)'!K$22,'Saline (Inputs)'!X171), IF('Saline (Inputs)'!X171=0,Calculations!K144,'Saline (Inputs)'!X171))</f>
        <v>0</v>
      </c>
      <c r="N144" s="134">
        <f>IF('Saline (Inputs)'!$T171="Default",IF('Saline (Inputs)'!Y171=0,'Saline (Inputs)'!L$22,'Saline (Inputs)'!Y171), IF('Saline (Inputs)'!Y171=0,Calculations!L144,'Saline (Inputs)'!Y171))</f>
        <v>0</v>
      </c>
      <c r="O144" s="127">
        <f t="shared" si="186"/>
        <v>-1.3249254147435987</v>
      </c>
      <c r="P144" s="67">
        <f t="shared" si="187"/>
        <v>1.1526795099383855</v>
      </c>
      <c r="Q144" s="59">
        <f t="array" ref="Q144">IF(M144=1, 1, (O144-R144*'Saline (Inputs)'!$C$45))</f>
        <v>-8.612295240260659E-2</v>
      </c>
      <c r="R144" s="59">
        <f>IF(M144=1, 0, ((P144-O144)/'Saline (Inputs)'!$D$45))</f>
        <v>0.96664269752934828</v>
      </c>
      <c r="S144" s="78">
        <f>VLOOKUP('Saline (Inputs)'!$T171,'Depositional Environments'!$BK$11:$BU$26,6,FALSE)</f>
        <v>0.61</v>
      </c>
      <c r="T144" s="78">
        <f>VLOOKUP('Saline (Inputs)'!$T171,'Depositional Environments'!$BK$11:$BU$26,7,FALSE)</f>
        <v>0.71</v>
      </c>
      <c r="U144" s="134">
        <f>IF('Saline (Inputs)'!$T171="Default",IF('Saline (Inputs)'!Z171=0,'Saline (Inputs)'!K$23,'Saline (Inputs)'!Z171),IF('Saline (Inputs)'!Z171=0,S144,'Saline (Inputs)'!Z171))</f>
        <v>0</v>
      </c>
      <c r="V144" s="134">
        <f>IF('Saline (Inputs)'!$T171="Default",IF('Saline (Inputs)'!AA171=0,'Saline (Inputs)'!L$23,'Saline (Inputs)'!AA171),IF('Saline (Inputs)'!AA171=0,T144,'Saline (Inputs)'!AA171))</f>
        <v>0</v>
      </c>
      <c r="W144" s="127">
        <f t="shared" si="188"/>
        <v>0.44731221804366483</v>
      </c>
      <c r="X144" s="67">
        <f t="shared" si="189"/>
        <v>0.89538404705484131</v>
      </c>
      <c r="Y144" s="59">
        <f t="array" ref="Y144">IF(U144=1, 1, (W144-Z144*'Saline (Inputs)'!$C$45))</f>
        <v>0.67134813254925307</v>
      </c>
      <c r="Z144" s="59">
        <f>IF(U144=1, 0, ((X144-W144)/'Saline (Inputs)'!$D$45))</f>
        <v>0.17481615295782754</v>
      </c>
      <c r="AA144" s="78">
        <f>VLOOKUP('Saline (Inputs)'!$T171,'Depositional Environments'!$BK$11:$BU$26,8,FALSE)</f>
        <v>0.19</v>
      </c>
      <c r="AB144" s="78">
        <f>VLOOKUP('Saline (Inputs)'!$T171,'Depositional Environments'!$BK$11:$BU$26,9,FALSE)</f>
        <v>0.59</v>
      </c>
      <c r="AC144" s="134">
        <f>IF('Saline (Inputs)'!$T171="Default",IF('Saline (Inputs)'!AB171=0,'Saline (Inputs)'!K$24,'Saline (Inputs)'!AB171),IF('Saline (Inputs)'!AB171=0,AA144,'Saline (Inputs)'!AB171))</f>
        <v>0</v>
      </c>
      <c r="AD144" s="134">
        <f>IF('Saline (Inputs)'!$T171="Default",IF('Saline (Inputs)'!AC171=0,'Saline (Inputs)'!L$24,'Saline (Inputs)'!AC171),IF('Saline (Inputs)'!AC171=0,AB144,'Saline (Inputs)'!AC171))</f>
        <v>0</v>
      </c>
      <c r="AE144" s="127">
        <f t="shared" si="190"/>
        <v>-1.4500101755059984</v>
      </c>
      <c r="AF144" s="67">
        <f t="shared" si="191"/>
        <v>0.36396537720141148</v>
      </c>
      <c r="AG144" s="59">
        <f t="array" ref="AG144">IF(AC144=1, 1, (AE144-AH144*'Saline (Inputs)'!$C$45))</f>
        <v>-0.54302239915229344</v>
      </c>
      <c r="AH144" s="59">
        <f>IF(AC144=1, 0, ((AF144-AE144)/'Saline (Inputs)'!$D$45))</f>
        <v>0.7077263223257636</v>
      </c>
      <c r="AI144" s="78">
        <f>VLOOKUP('Saline (Inputs)'!$T171,'Depositional Environments'!$BK$11:$BU$26,10,FALSE)</f>
        <v>0.39</v>
      </c>
      <c r="AJ144" s="78">
        <f>VLOOKUP('Saline (Inputs)'!$T171,'Depositional Environments'!$BK$11:$BU$26,11,FALSE)</f>
        <v>0.81</v>
      </c>
      <c r="AK144" s="134">
        <f>IF('Saline (Inputs)'!$T171="Default",IF('Saline (Inputs)'!K$25=0,'Saline (Inputs)'!AD171,'Saline (Inputs)'!$K$25),IF('Saline (Inputs)'!AD171=0,AI144,'Saline (Inputs)'!AD171))</f>
        <v>0</v>
      </c>
      <c r="AL144" s="134">
        <f>IF('Saline (Inputs)'!$T171="Default",IF('Saline (Inputs)'!L$25=0,'Saline (Inputs)'!AE171,'Saline (Inputs)'!$L$25),IF('Saline (Inputs)'!AE171=0,AJ144,'Saline (Inputs)'!AE171))</f>
        <v>0</v>
      </c>
      <c r="AM144" s="127">
        <f t="shared" si="192"/>
        <v>-0.44731221804366478</v>
      </c>
      <c r="AN144" s="67">
        <f t="shared" si="193"/>
        <v>1.4500101755059986</v>
      </c>
      <c r="AO144" s="59">
        <f t="array" ref="AO144">IF(AK144=1, 1, (AM144-AP144*'Saline (Inputs)'!$C$45))</f>
        <v>0.50134897873116691</v>
      </c>
      <c r="AP144" s="59">
        <f>IF(AK144=1, 0, ((AN144-AM144)/'Saline (Inputs)'!$D$45))</f>
        <v>0.74024426506138619</v>
      </c>
      <c r="AR144" s="145">
        <v>137</v>
      </c>
      <c r="AS144" s="143">
        <f t="shared" si="134"/>
        <v>1</v>
      </c>
      <c r="AT144" s="143">
        <f t="shared" si="135"/>
        <v>1</v>
      </c>
      <c r="AU144" s="143">
        <f t="shared" si="136"/>
        <v>1</v>
      </c>
      <c r="AV144" s="143">
        <f t="shared" si="137"/>
        <v>1</v>
      </c>
      <c r="AW144" s="143">
        <f t="shared" si="138"/>
        <v>1</v>
      </c>
      <c r="BS144" s="140">
        <v>137</v>
      </c>
      <c r="BT144" s="78">
        <f>VLOOKUP('Shale (Inputs)'!AC171,$AY$7:$BA$8,2,FALSE)</f>
        <v>0.2</v>
      </c>
      <c r="BU144" s="78">
        <f>VLOOKUP('Shale (Inputs)'!AC171,$AY$7:$BA$8,3,FALSE)</f>
        <v>0.8</v>
      </c>
      <c r="BV144" s="134">
        <f>IF('Shale (Inputs)'!$AC171="Default",IF('Shale (Inputs)'!AE171=0,'Shale (Inputs)'!L$19,'Shale (Inputs)'!AE171),IF('Shale (Inputs)'!AE171=0,BT144,'Shale (Inputs)'!AE171))</f>
        <v>0.2</v>
      </c>
      <c r="BW144" s="134">
        <f>IF('Shale (Inputs)'!$AC171="Default",IF('Shale (Inputs)'!AF171=0,'Shale (Inputs)'!M$19,'Shale (Inputs)'!AF171),IF('Shale (Inputs)'!AF171=0,BU144,'Shale (Inputs)'!AF171))</f>
        <v>0.8</v>
      </c>
      <c r="BX144" s="127">
        <f t="shared" si="139"/>
        <v>-1.3862943611198906</v>
      </c>
      <c r="BY144" s="67">
        <f t="shared" si="140"/>
        <v>1.3862949861200078</v>
      </c>
      <c r="BZ144" s="59">
        <f>IF(BV144=1, 1, (BX144-CA144*'Saline (Inputs)'!$C$45))</f>
        <v>3.1250005871896747E-7</v>
      </c>
      <c r="CA144" s="59">
        <f>IF(BV144=1, 0, ((BY144-BX144)/'Saline (Inputs)'!$D$45))</f>
        <v>1.0817314815037018</v>
      </c>
      <c r="CB144" s="78">
        <f>VLOOKUP('Shale (Inputs)'!AC171,Calculations!$BC$7:$BE$8,2,FALSE)</f>
        <v>0.03</v>
      </c>
      <c r="CC144" s="78">
        <f>VLOOKUP('Shale (Inputs)'!AC171,Calculations!$BC$7:$BE$8,3,FALSE)</f>
        <v>0.92</v>
      </c>
      <c r="CD144" s="134">
        <f>IF('Shale (Inputs)'!$AC171="Default",IF('Shale (Inputs)'!AG171=0,'Shale (Inputs)'!L$20,'Shale (Inputs)'!AG171),IF('Shale (Inputs)'!AG171=0,CB144,'Shale (Inputs)'!AG171))</f>
        <v>0.03</v>
      </c>
      <c r="CE144" s="134">
        <f>IF('Shale (Inputs)'!$AC171="Default",IF('Shale (Inputs)'!AH171=0,'Shale (Inputs)'!M$20,'Shale (Inputs)'!AH171),IF('Shale (Inputs)'!AH171=0,CC144,'Shale (Inputs)'!AH171))</f>
        <v>0.92</v>
      </c>
      <c r="CF144" s="127">
        <f t="shared" si="141"/>
        <v>-3.4760986898352733</v>
      </c>
      <c r="CG144" s="67">
        <f t="shared" si="142"/>
        <v>2.4423483940656316</v>
      </c>
      <c r="CH144" s="59">
        <f t="array" ref="CH144">IF(CD144=1, 1, (CF144-CI144*'Saline (Inputs)'!$C$45))</f>
        <v>-0.51687514788482103</v>
      </c>
      <c r="CI144" s="59">
        <f>IF(CD144=1, 0, ((CG144-CF144)/'Saline (Inputs)'!$D$45))</f>
        <v>2.3090943989389285</v>
      </c>
      <c r="CJ144" s="78">
        <f>VLOOKUP('Shale (Inputs)'!$AJ171,Calculations!$BG$18:$BI$25,2,FALSE)</f>
        <v>0.25</v>
      </c>
      <c r="CK144" s="78">
        <f>VLOOKUP('Shale (Inputs)'!$AJ171,Calculations!$BG$18:$BI$25,3,FALSE)</f>
        <v>0.53</v>
      </c>
      <c r="CL144" s="134">
        <f>IF('Shale (Inputs)'!$AJ171="Default",IF('Shale (Inputs)'!AL171=0,'Shale (Inputs)'!L$24,'Shale (Inputs)'!AL171),IF('Shale (Inputs)'!AL171=0,CJ144,'Shale (Inputs)'!AL171))</f>
        <v>0.2</v>
      </c>
      <c r="CM144" s="134">
        <f>IF('Shale (Inputs)'!$AJ171="Default",IF('Shale (Inputs)'!AM171=0,'Shale (Inputs)'!M$24,'Shale (Inputs)'!AM171),IF('Shale (Inputs)'!AM171=0,CK144,'Shale (Inputs)'!AM171))</f>
        <v>0.85</v>
      </c>
      <c r="CN144" s="135">
        <f t="shared" si="143"/>
        <v>-1.3862943611198906</v>
      </c>
      <c r="CO144" s="136">
        <f t="shared" si="144"/>
        <v>1.7346018397020466</v>
      </c>
      <c r="CP144" s="137">
        <f t="array" ref="CP144">IF(CL144=1, 1, (CN144-CQ144*'Saline (Inputs)'!$C$45))</f>
        <v>0.17415373929107769</v>
      </c>
      <c r="CQ144" s="137">
        <f>IF(CL144=1, 0, ((CO144-CN144)/'Saline (Inputs)'!$D$45))</f>
        <v>1.2176241224814466</v>
      </c>
      <c r="CR144" s="78">
        <f>VLOOKUP('Shale (Inputs)'!$AJ171,Calculations!$BK$18:$BM$25,2,FALSE)</f>
        <v>0.14000000000000001</v>
      </c>
      <c r="CS144" s="78">
        <f>VLOOKUP('Shale (Inputs)'!$AJ171,Calculations!$BK$18:$BM$25,3,FALSE)</f>
        <v>0.34</v>
      </c>
      <c r="CT144" s="134">
        <f>IF('Shale (Inputs)'!$AJ171="Default",IF('Shale (Inputs)'!AN171=0,'Shale (Inputs)'!L$25,'Shale (Inputs)'!AN171),IF('Shale (Inputs)'!AN171=0,CR144,'Shale (Inputs)'!AN171))</f>
        <v>0.1</v>
      </c>
      <c r="CU144" s="134">
        <f>IF('Shale (Inputs)'!$AJ171="Default",IF('Shale (Inputs)'!AO171=0,'Shale (Inputs)'!M$25,'Shale (Inputs)'!AO171),IF('Shale (Inputs)'!AO171=0,CS144,'Shale (Inputs)'!AO171))</f>
        <v>0.49</v>
      </c>
      <c r="CV144" s="127">
        <f t="shared" si="145"/>
        <v>-2.1972245773362191</v>
      </c>
      <c r="CW144" s="67">
        <f t="shared" si="146"/>
        <v>-4.0004934453636599E-2</v>
      </c>
      <c r="CX144" s="59">
        <f t="array" ref="CX144">IF(CT144=1, 1, (CV144-CY144*'Saline (Inputs)'!$C$45))</f>
        <v>-1.1186147558949278</v>
      </c>
      <c r="CY144" s="59">
        <f>IF(CT144=1, 0, ((CW144-CV144)/'Saline (Inputs)'!$D$45))</f>
        <v>0.84164371566502805</v>
      </c>
      <c r="DA144" s="145">
        <v>137</v>
      </c>
      <c r="DB144" s="143">
        <f t="shared" si="147"/>
        <v>1</v>
      </c>
      <c r="DC144" s="143">
        <f t="shared" si="148"/>
        <v>1</v>
      </c>
      <c r="DD144" s="143">
        <f t="shared" si="149"/>
        <v>1</v>
      </c>
      <c r="DE144" s="143">
        <f t="shared" si="150"/>
        <v>1</v>
      </c>
      <c r="DI144" s="233">
        <v>138</v>
      </c>
      <c r="DJ144" s="231">
        <v>1.3839455732522643E-5</v>
      </c>
      <c r="DK144" s="231">
        <v>7.9826197179511357E-5</v>
      </c>
      <c r="DL144" s="231">
        <v>5.5660618818377365E-4</v>
      </c>
      <c r="DN144" s="140">
        <v>137</v>
      </c>
      <c r="DO144" s="77">
        <f>VLOOKUP('ROZ (Inputs)'!$Z172,'Depositional Environments'!$BW$11:$CI$26,2,FALSE)</f>
        <v>0.2</v>
      </c>
      <c r="DP144" s="77">
        <f>VLOOKUP('ROZ (Inputs)'!$Z172,'Depositional Environments'!$BW$11:$CI$26,3,FALSE)</f>
        <v>0.8</v>
      </c>
      <c r="DQ144" s="134">
        <f>IF('ROZ (Inputs)'!$Z172="Default",IF('ROZ (Inputs)'!AB172=0,'ROZ (Inputs)'!K$21,'ROZ (Inputs)'!AB172),IF('ROZ (Inputs)'!AB172=0,DO144,'ROZ (Inputs)'!AB172))</f>
        <v>0</v>
      </c>
      <c r="DR144" s="134">
        <f>IF('ROZ (Inputs)'!$Z172="Default",IF('ROZ (Inputs)'!AC172=0,'ROZ (Inputs)'!L$21,'ROZ (Inputs)'!AC172),IF('ROZ (Inputs)'!AC172=0,DP144,'ROZ (Inputs)'!AC172))</f>
        <v>0</v>
      </c>
      <c r="DS144" s="127">
        <f t="shared" si="151"/>
        <v>-1.3862943611198906</v>
      </c>
      <c r="DT144" s="67">
        <f t="shared" si="152"/>
        <v>1.3862943611198908</v>
      </c>
      <c r="DU144" s="59">
        <f>IF(DQ144=1, 1, (DS144-DV144*'Saline (Inputs)'!$C$45))</f>
        <v>2.2204460492503131E-16</v>
      </c>
      <c r="DV144" s="59">
        <f>IF(DQ144=1, 0, ((DT144-DS144)/'Saline (Inputs)'!$D$45))</f>
        <v>1.0817312376586106</v>
      </c>
      <c r="DW144" s="77">
        <f>VLOOKUP('ROZ (Inputs)'!$Z172,'Depositional Environments'!$BW$11:$CI$26,4,FALSE)</f>
        <v>0.21</v>
      </c>
      <c r="DX144" s="77">
        <f>VLOOKUP('ROZ (Inputs)'!$Z172,'Depositional Environments'!$BW$11:$CI$26,5,FALSE)</f>
        <v>0.76</v>
      </c>
      <c r="DY144" s="134">
        <f>IF('ROZ (Inputs)'!$Z172="Default",IF('ROZ (Inputs)'!AD172=0,'ROZ (Inputs)'!K$22,'ROZ (Inputs)'!AD172),IF('ROZ (Inputs)'!AD172=0,DW144,'ROZ (Inputs)'!AD171))</f>
        <v>0</v>
      </c>
      <c r="DZ144" s="134">
        <f>IF('ROZ (Inputs)'!$Z172="Default",IF('ROZ (Inputs)'!AE172=0,'ROZ (Inputs)'!L$22,'ROZ (Inputs)'!AE172),IF('ROZ (Inputs)'!AE172=0,DX144,'ROZ (Inputs)'!AD171))</f>
        <v>0</v>
      </c>
      <c r="EA144" s="127">
        <f t="shared" si="153"/>
        <v>-1.3249254147435987</v>
      </c>
      <c r="EB144" s="67">
        <f t="shared" si="154"/>
        <v>1.1526795099383855</v>
      </c>
      <c r="EC144" s="59">
        <f t="array" ref="EC144">IF(DY144=1, 1, (EA144-ED144*'Saline (Inputs)'!$C$45))</f>
        <v>-8.612295240260659E-2</v>
      </c>
      <c r="ED144" s="59">
        <f>IF(DY144=1, 0, ((EB144-EA144)/'Saline (Inputs)'!$D$45))</f>
        <v>0.96664269752934828</v>
      </c>
      <c r="EE144" s="77">
        <f>VLOOKUP('ROZ (Inputs)'!$Z172,'Depositional Environments'!$BW$11:$CI$26,6,FALSE)</f>
        <v>0.64</v>
      </c>
      <c r="EF144" s="77">
        <f>VLOOKUP('ROZ (Inputs)'!$Z172,'Depositional Environments'!$BW$11:$CI$26,7,FALSE)</f>
        <v>0.77</v>
      </c>
      <c r="EG144" s="134">
        <f>IF('ROZ (Inputs)'!$Z172="Default",IF('ROZ (Inputs)'!AF172=0,'ROZ (Inputs)'!K$23,'ROZ (Inputs)'!AF172),IF('ROZ (Inputs)'!AF172=0,EE144,'ROZ (Inputs)'!AF171))</f>
        <v>0</v>
      </c>
      <c r="EH144" s="134">
        <f>IF('ROZ (Inputs)'!$Z172="Default",IF('ROZ (Inputs)'!AG172=0,'ROZ (Inputs)'!L$23,'ROZ (Inputs)'!AG172),IF('ROZ (Inputs)'!AG172=0,EF144,'ROZ (Inputs)'!AG171))</f>
        <v>0</v>
      </c>
      <c r="EI144" s="127">
        <f t="shared" si="155"/>
        <v>0.57536414490356191</v>
      </c>
      <c r="EJ144" s="67">
        <f t="shared" si="156"/>
        <v>1.2083112059245342</v>
      </c>
      <c r="EK144" s="59">
        <f t="array" ref="EK144">IF(EG144=1, 1, (EI144-EL144*'Saline (Inputs)'!$C$45))</f>
        <v>0.89183767541404801</v>
      </c>
      <c r="EL144" s="59">
        <f>IF(EG144=1, 0, ((EJ144-EI144)/'Saline (Inputs)'!$D$45))</f>
        <v>0.24694560797949588</v>
      </c>
      <c r="EM144" s="77">
        <f>VLOOKUP('ROZ (Inputs)'!$Z172,'Depositional Environments'!$BW$11:$CI$26,8,FALSE)</f>
        <v>0.16</v>
      </c>
      <c r="EN144" s="77">
        <f>VLOOKUP('ROZ (Inputs)'!$Z172,'Depositional Environments'!$BW$11:$CI$26,9,FALSE)</f>
        <v>0.39</v>
      </c>
      <c r="EO144" s="134">
        <f>IF('ROZ (Inputs)'!$Z172="Default",IF('ROZ (Inputs)'!AH172=0,'ROZ (Inputs)'!K$24,'ROZ (Inputs)'!AH172),IF('ROZ (Inputs)'!AH172=0,EM144,'ROZ (Inputs)'!AH171))</f>
        <v>0</v>
      </c>
      <c r="EP144" s="134">
        <f>IF('ROZ (Inputs)'!$Z172="Default",IF('ROZ (Inputs)'!AI172=0,'ROZ (Inputs)'!L$24,'ROZ (Inputs)'!AI172),IF('ROZ (Inputs)'!AI172=0,EN144,'ROZ (Inputs)'!AI171))</f>
        <v>0</v>
      </c>
      <c r="EQ144" s="127">
        <f t="shared" si="157"/>
        <v>-1.6582280766035322</v>
      </c>
      <c r="ER144" s="67">
        <f t="shared" si="158"/>
        <v>-0.44731221804366478</v>
      </c>
      <c r="ES144" s="59">
        <f t="array" ref="ES144">IF(EO144=1, 1, (EQ144-ET144*'Saline (Inputs)'!$C$45))</f>
        <v>-1.0527701473235984</v>
      </c>
      <c r="ET144" s="59">
        <f>IF(EO144=1, 0, ((ER144-EQ144)/'Saline (Inputs)'!$D$45))</f>
        <v>0.47244133248952946</v>
      </c>
      <c r="EU144" s="77">
        <f>VLOOKUP('ROZ (Inputs)'!$Z172,'Depositional Environments'!$BW$11:$CI$26,10,FALSE)</f>
        <v>0.35</v>
      </c>
      <c r="EV144" s="77">
        <f>VLOOKUP('ROZ (Inputs)'!$Z172,'Depositional Environments'!$BW$11:$CI$26,11,FALSE)</f>
        <v>0.76</v>
      </c>
      <c r="EW144" s="134">
        <f>IF('ROZ (Inputs)'!$Z172="Default",IF('ROZ (Inputs)'!AJ172=0,'ROZ (Inputs)'!K$25,'ROZ (Inputs)'!AJ172),IF('ROZ (Inputs)'!AJ172=0,EU144,'ROZ (Inputs)'!AJ171))</f>
        <v>0</v>
      </c>
      <c r="EX144" s="134">
        <f>IF('ROZ (Inputs)'!$Z172="Default",IF('ROZ (Inputs)'!AK172=0,'ROZ (Inputs)'!L$25,'ROZ (Inputs)'!AK172),IF('ROZ (Inputs)'!AK172=0,EV144,'ROZ (Inputs)'!AK171))</f>
        <v>0</v>
      </c>
      <c r="EY144" s="127">
        <f t="shared" si="159"/>
        <v>-0.61903920840622351</v>
      </c>
      <c r="EZ144" s="67">
        <f t="shared" si="160"/>
        <v>1.1526795099383855</v>
      </c>
      <c r="FA144" s="59">
        <f t="array" ref="FA144">IF(EW144=1, 1, (EY144-FB144*'Saline (Inputs)'!$C$45))</f>
        <v>0.26682015076608112</v>
      </c>
      <c r="FB144" s="59">
        <f>IF(EW144=1, 0, ((EZ144-EY144)/'Saline (Inputs)'!$D$45))</f>
        <v>0.69123973079917</v>
      </c>
      <c r="FC144" s="283">
        <f>VLOOKUP('ROZ (Inputs)'!$Z172,'Depositional Environments'!$BW$11:$CI$26,12,FALSE)</f>
        <v>8.9999999999999993E-3</v>
      </c>
      <c r="FD144" s="283">
        <f>VLOOKUP('ROZ (Inputs)'!$Z172,'Depositional Environments'!$BW$11:$CI$26,13,FALSE)</f>
        <v>1.0999999999999999E-2</v>
      </c>
      <c r="FE144" s="134">
        <f>IF('ROZ (Inputs)'!$Z172="Default",IF('ROZ (Inputs)'!AL172=0,'ROZ (Inputs)'!K$26,'ROZ (Inputs)'!AL172),IF('ROZ (Inputs)'!AL172=0,FC144,'ROZ (Inputs)'!AL171))</f>
        <v>0</v>
      </c>
      <c r="FF144" s="134">
        <f>IF('ROZ (Inputs)'!$Z172="Default",IF('ROZ (Inputs)'!AM172=0,'ROZ (Inputs)'!L$26,'ROZ (Inputs)'!AM172),IF('ROZ (Inputs)'!AM172=0,FD144,'ROZ (Inputs)'!AM171))</f>
        <v>0</v>
      </c>
      <c r="FG144" s="127">
        <f t="shared" si="161"/>
        <v>-4.7014899569937691</v>
      </c>
      <c r="FH144" s="67">
        <f t="shared" si="162"/>
        <v>-4.4987990588243418</v>
      </c>
      <c r="FI144" s="59">
        <f t="array" ref="FI144">IF(FE144=1, 1, (FG144-FJ144*'Saline (Inputs)'!$C$45))</f>
        <v>-4.6001445079090555</v>
      </c>
      <c r="FJ144" s="59">
        <f>IF(FE144=1, 0, ((FH144-FG144)/'Saline (Inputs)'!$D$45))</f>
        <v>7.9080274106369253E-2</v>
      </c>
      <c r="FL144" s="145">
        <v>137</v>
      </c>
      <c r="FM144" s="143">
        <f t="shared" si="163"/>
        <v>1</v>
      </c>
      <c r="FN144" s="143">
        <f t="shared" si="164"/>
        <v>1</v>
      </c>
      <c r="FO144" s="143">
        <f t="shared" si="165"/>
        <v>1</v>
      </c>
      <c r="FP144" s="143">
        <f t="shared" si="166"/>
        <v>1</v>
      </c>
      <c r="FQ144" s="143">
        <f t="shared" si="167"/>
        <v>1</v>
      </c>
      <c r="FR144" s="143">
        <f t="shared" si="168"/>
        <v>1</v>
      </c>
      <c r="FT144" s="145">
        <v>137</v>
      </c>
      <c r="FU144" s="34">
        <v>-5.7776307221502131E-4</v>
      </c>
      <c r="FV144" s="34">
        <v>-3.9198370359361743E-5</v>
      </c>
      <c r="FW144" s="34">
        <v>4.7356141294736259E-5</v>
      </c>
      <c r="FZ144" s="140">
        <v>137</v>
      </c>
      <c r="GA144" s="78">
        <f>VLOOKUP('Shale_EERC (Inputs)'!$AI169,$ID$7:$IF$8,2,FALSE)</f>
        <v>0.2</v>
      </c>
      <c r="GB144" s="78">
        <f>VLOOKUP('Shale_EERC (Inputs)'!AI169,$AY$7:$BA$8,3,FALSE)</f>
        <v>0.8</v>
      </c>
      <c r="GC144" s="134">
        <f>IF('Shale_EERC (Inputs)'!$AI169="Default",IF('Shale_EERC (Inputs)'!AK169=0,'Shale_EERC (Inputs)'!L$19,'Shale_EERC (Inputs)'!AK169),IF('Shale_EERC (Inputs)'!AK169=0,GA144,'Shale_EERC (Inputs)'!AK169))</f>
        <v>0.2</v>
      </c>
      <c r="GD144" s="134">
        <f>IF('Shale_EERC (Inputs)'!$AI169="Default",IF('Shale_EERC (Inputs)'!AL169=0,'Shale_EERC (Inputs)'!M$19,'Shale_EERC (Inputs)'!AL169),IF('Shale_EERC (Inputs)'!AL169=0,GB144,'Shale_EERC (Inputs)'!AL169))</f>
        <v>0.8</v>
      </c>
      <c r="GE144" s="127">
        <f t="shared" si="169"/>
        <v>-1.3862943611198906</v>
      </c>
      <c r="GF144" s="67">
        <f t="shared" si="170"/>
        <v>1.3862949861200078</v>
      </c>
      <c r="GG144" s="59">
        <f>IF(GC144=1, 1, (GE144-GH144*'Saline (Inputs)'!$C$45))</f>
        <v>3.1250005871896747E-7</v>
      </c>
      <c r="GH144" s="59">
        <f>IF(GC144=1, 0, ((GF144-GE144)/'Saline (Inputs)'!$D$45))</f>
        <v>1.0817314815037018</v>
      </c>
      <c r="GI144" s="78">
        <f>VLOOKUP('Shale_EERC (Inputs)'!$AI169,$IH$7:$IJ$8,2,FALSE)</f>
        <v>0.2</v>
      </c>
      <c r="GJ144" s="78">
        <f>VLOOKUP('Shale_EERC (Inputs)'!$AI169,$IH$7:$IJ$8,3,FALSE)</f>
        <v>0.8</v>
      </c>
      <c r="GK144" s="134">
        <f>IF('Shale_EERC (Inputs)'!$AI169="Default",IF('Shale_EERC (Inputs)'!AM169=0,'Shale_EERC (Inputs)'!L$20,'Shale_EERC (Inputs)'!AM169),IF('Shale_EERC (Inputs)'!AM169=0,GI144,'Shale_EERC (Inputs)'!AM169))</f>
        <v>0.2</v>
      </c>
      <c r="GL144" s="134">
        <f>IF('Shale_EERC (Inputs)'!$AI169="Default",IF('Shale_EERC (Inputs)'!AN169=0,'Shale_EERC (Inputs)'!M$20,'Shale_EERC (Inputs)'!AN169),IF('Shale_EERC (Inputs)'!AN169=0,GJ144,'Shale_EERC (Inputs)'!AN169))</f>
        <v>0.8</v>
      </c>
      <c r="GM144" s="127">
        <f t="shared" si="171"/>
        <v>-1.3862943611198906</v>
      </c>
      <c r="GN144" s="67">
        <f t="shared" si="172"/>
        <v>1.3862949861200078</v>
      </c>
      <c r="GO144" s="59">
        <f t="array" ref="GO144">IF(GK144=1, 1, (GM144-GP144*'Saline (Inputs)'!$C$45))</f>
        <v>3.1250005871896747E-7</v>
      </c>
      <c r="GP144" s="59">
        <f>IF(GK144=1, 0, ((GN144-GM144)/'Saline (Inputs)'!$D$45))</f>
        <v>1.0817314815037018</v>
      </c>
      <c r="GQ144" s="78">
        <f>VLOOKUP('Shale_EERC (Inputs)'!$AI169,$IL$7:$IN$8,2,FALSE)</f>
        <v>0.2</v>
      </c>
      <c r="GR144" s="78">
        <f>VLOOKUP('Shale_EERC (Inputs)'!$AI169,$IL$7:$IN$8,3,FALSE)</f>
        <v>0.8</v>
      </c>
      <c r="GS144" s="134">
        <f>IF('Shale_EERC (Inputs)'!$AI169="Default",IF('Shale_EERC (Inputs)'!AO169=0,'Shale_EERC (Inputs)'!L$21,'Shale_EERC (Inputs)'!AO169),IF('Shale_EERC (Inputs)'!AO169=0,GQ144,'Shale_EERC (Inputs)'!AO169))</f>
        <v>0.2</v>
      </c>
      <c r="GT144" s="134">
        <f>IF('Shale_EERC (Inputs)'!$AI169="Default",IF('Shale_EERC (Inputs)'!AP169=0,'Shale_EERC (Inputs)'!M$21,'Shale_EERC (Inputs)'!AP169),IF('Shale_EERC (Inputs)'!AP169=0,GR144,'Shale_EERC (Inputs)'!AP169))</f>
        <v>0.8</v>
      </c>
      <c r="GU144" s="135">
        <f t="shared" si="181"/>
        <v>-1.3862943611198906</v>
      </c>
      <c r="GV144" s="136">
        <f t="shared" si="173"/>
        <v>1.3862949861200078</v>
      </c>
      <c r="GW144" s="137">
        <f t="array" ref="GW144">IF(GS144=1, 1, (GU144-GX144*'Saline (Inputs)'!$C$45))</f>
        <v>3.1250005871896747E-7</v>
      </c>
      <c r="GX144" s="137">
        <f>IF(GS144=1, 0, ((GV144-GU144)/'Saline (Inputs)'!$D$45))</f>
        <v>1.0817314815037018</v>
      </c>
      <c r="GY144" s="78">
        <f>VLOOKUP('Shale_EERC (Inputs)'!$AI169,$IP$7:$IR$8,2,FALSE)</f>
        <v>0.2</v>
      </c>
      <c r="GZ144" s="78">
        <f>VLOOKUP('Shale_EERC (Inputs)'!$AI169,$IP$7:$IR$8,3,FALSE)</f>
        <v>0.8</v>
      </c>
      <c r="HA144" s="134">
        <f>IF('Shale_EERC (Inputs)'!$AI169="Default",IF('Shale_EERC (Inputs)'!AQ169=0,'Shale_EERC (Inputs)'!L$22,'Shale_EERC (Inputs)'!AQ169),IF('Shale_EERC (Inputs)'!AQ169=0,GY144,'Shale_EERC (Inputs)'!AQ169))</f>
        <v>0.2</v>
      </c>
      <c r="HB144" s="134">
        <f>IF('Shale_EERC (Inputs)'!$AI169="Default",IF('Shale_EERC (Inputs)'!AR169=0,'Shale_EERC (Inputs)'!M$22,'Shale_EERC (Inputs)'!AR169),IF('Shale_EERC (Inputs)'!AR169=0,GZ144,'Shale_EERC (Inputs)'!AR169))</f>
        <v>0.8</v>
      </c>
      <c r="HC144" s="127">
        <f t="shared" si="174"/>
        <v>-1.3862943611198906</v>
      </c>
      <c r="HD144" s="67">
        <f t="shared" si="182"/>
        <v>1.3862949861200078</v>
      </c>
      <c r="HE144" s="59">
        <f t="array" ref="HE144">IF(HA144=1, 1, (HC144-HF144*'Saline (Inputs)'!$C$45))</f>
        <v>3.1250005871896747E-7</v>
      </c>
      <c r="HF144" s="59">
        <f>IF(HA144=1, 0, ((HD144-HC144)/'Saline (Inputs)'!$D$45))</f>
        <v>1.0817314815037018</v>
      </c>
      <c r="HG144" s="78">
        <f>VLOOKUP('Shale_EERC (Inputs)'!$AI169,$IT$7:$IV$8,2,FALSE)</f>
        <v>0.2</v>
      </c>
      <c r="HH144" s="78">
        <f>VLOOKUP('Shale_EERC (Inputs)'!$AI169,$IT$7:$IV$8,3,FALSE)</f>
        <v>0.8</v>
      </c>
      <c r="HI144" s="134">
        <f>IF('Shale_EERC (Inputs)'!$AI169="Default",IF('Shale_EERC (Inputs)'!AS169=0,'Shale_EERC (Inputs)'!L$23,'Shale_EERC (Inputs)'!AS169),IF('Shale_EERC (Inputs)'!AS169=0,HG144,'Shale_EERC (Inputs)'!AS169))</f>
        <v>0.2</v>
      </c>
      <c r="HJ144" s="134">
        <f>IF('Shale_EERC (Inputs)'!$AI169="Default",IF('Shale_EERC (Inputs)'!AT169=0,'Shale_EERC (Inputs)'!M$23,'Shale_EERC (Inputs)'!AT169),IF('Shale_EERC (Inputs)'!AT169=0,HH144,'Shale_EERC (Inputs)'!AT169))</f>
        <v>0.8</v>
      </c>
      <c r="HK144" s="127">
        <f t="shared" si="175"/>
        <v>-1.3862943611198906</v>
      </c>
      <c r="HL144" s="67">
        <f t="shared" si="183"/>
        <v>1.3862949861200078</v>
      </c>
      <c r="HM144" s="59">
        <f t="array" ref="HM144">IF(HI144=1, 1, (HK144-HN144*'Saline (Inputs)'!$C$45))</f>
        <v>3.1250005871896747E-7</v>
      </c>
      <c r="HN144" s="59">
        <f>IF(HI144=1, 0, ((HL144-HK144)/'Saline (Inputs)'!$D$45))</f>
        <v>1.0817314815037018</v>
      </c>
      <c r="HP144" s="145">
        <v>137</v>
      </c>
      <c r="HQ144" s="143">
        <f t="shared" si="176"/>
        <v>1</v>
      </c>
      <c r="HR144" s="143">
        <f t="shared" si="177"/>
        <v>1</v>
      </c>
      <c r="HS144" s="143">
        <f t="shared" si="178"/>
        <v>1</v>
      </c>
      <c r="HT144" s="143">
        <f t="shared" si="179"/>
        <v>1</v>
      </c>
      <c r="HU144" s="143">
        <f t="shared" si="180"/>
        <v>1</v>
      </c>
      <c r="HY144" s="233">
        <v>138</v>
      </c>
      <c r="HZ144" s="271">
        <v>1.8758487385639354E-5</v>
      </c>
      <c r="IA144" s="271">
        <v>9.1065452579642203E-5</v>
      </c>
      <c r="IB144" s="271">
        <v>5.7110044872400267E-4</v>
      </c>
    </row>
    <row r="145" spans="2:236" x14ac:dyDescent="0.35">
      <c r="B145" s="140">
        <v>138</v>
      </c>
      <c r="C145" s="78">
        <f>VLOOKUP('Saline (Inputs)'!$T172,'Depositional Environments'!$BK$11:$BU$26,2,FALSE)</f>
        <v>0.2</v>
      </c>
      <c r="D145" s="78">
        <f>VLOOKUP('Saline (Inputs)'!$T172,'Depositional Environments'!$BK$11:$BU$26,3,FALSE)</f>
        <v>0.8</v>
      </c>
      <c r="E145" s="134">
        <f>IF('Saline (Inputs)'!$T172="Default",IF('Saline (Inputs)'!V172=0,'Saline (Inputs)'!K$21,'Saline (Inputs)'!V172),IF('Saline (Inputs)'!V172=0,C145,'Saline (Inputs)'!V172))</f>
        <v>0</v>
      </c>
      <c r="F145" s="134">
        <f>IF('Saline (Inputs)'!$T172="Default",IF('Saline (Inputs)'!W172=0,'Saline (Inputs)'!L$21,'Saline (Inputs)'!W172),IF('Saline (Inputs)'!W172=0,D145,'Saline (Inputs)'!W172))</f>
        <v>0</v>
      </c>
      <c r="G145" s="127">
        <f t="shared" si="184"/>
        <v>-1.3862943611198906</v>
      </c>
      <c r="H145" s="67">
        <f t="shared" si="185"/>
        <v>1.3862943611198908</v>
      </c>
      <c r="I145" s="59">
        <f>IF(E145=1, 1, (G145-J145*'Saline (Inputs)'!$C$45))</f>
        <v>2.2204460492503131E-16</v>
      </c>
      <c r="J145" s="59">
        <f>IF(E145=1, 0, ((H145-G145)/'Saline (Inputs)'!$D$45))</f>
        <v>1.0817312376586106</v>
      </c>
      <c r="K145" s="78">
        <f>VLOOKUP('Saline (Inputs)'!$T172,'Depositional Environments'!$BK$11:$BU$26,4,FALSE)</f>
        <v>0.21</v>
      </c>
      <c r="L145" s="78">
        <f>VLOOKUP('Saline (Inputs)'!$T172,'Depositional Environments'!$BK$11:$BU$26,5,FALSE)</f>
        <v>0.76</v>
      </c>
      <c r="M145" s="134">
        <f>IF('Saline (Inputs)'!$T172="Default",IF('Saline (Inputs)'!X172=0,'Saline (Inputs)'!K$22,'Saline (Inputs)'!X172), IF('Saline (Inputs)'!X172=0,Calculations!K145,'Saline (Inputs)'!X172))</f>
        <v>0</v>
      </c>
      <c r="N145" s="134">
        <f>IF('Saline (Inputs)'!$T172="Default",IF('Saline (Inputs)'!Y172=0,'Saline (Inputs)'!L$22,'Saline (Inputs)'!Y172), IF('Saline (Inputs)'!Y172=0,Calculations!L145,'Saline (Inputs)'!Y172))</f>
        <v>0</v>
      </c>
      <c r="O145" s="127">
        <f t="shared" si="186"/>
        <v>-1.3249254147435987</v>
      </c>
      <c r="P145" s="67">
        <f t="shared" si="187"/>
        <v>1.1526795099383855</v>
      </c>
      <c r="Q145" s="59">
        <f t="array" ref="Q145">IF(M145=1, 1, (O145-R145*'Saline (Inputs)'!$C$45))</f>
        <v>-8.612295240260659E-2</v>
      </c>
      <c r="R145" s="59">
        <f>IF(M145=1, 0, ((P145-O145)/'Saline (Inputs)'!$D$45))</f>
        <v>0.96664269752934828</v>
      </c>
      <c r="S145" s="78">
        <f>VLOOKUP('Saline (Inputs)'!$T172,'Depositional Environments'!$BK$11:$BU$26,6,FALSE)</f>
        <v>0.61</v>
      </c>
      <c r="T145" s="78">
        <f>VLOOKUP('Saline (Inputs)'!$T172,'Depositional Environments'!$BK$11:$BU$26,7,FALSE)</f>
        <v>0.71</v>
      </c>
      <c r="U145" s="134">
        <f>IF('Saline (Inputs)'!$T172="Default",IF('Saline (Inputs)'!Z172=0,'Saline (Inputs)'!K$23,'Saline (Inputs)'!Z172),IF('Saline (Inputs)'!Z172=0,S145,'Saline (Inputs)'!Z172))</f>
        <v>0</v>
      </c>
      <c r="V145" s="134">
        <f>IF('Saline (Inputs)'!$T172="Default",IF('Saline (Inputs)'!AA172=0,'Saline (Inputs)'!L$23,'Saline (Inputs)'!AA172),IF('Saline (Inputs)'!AA172=0,T145,'Saline (Inputs)'!AA172))</f>
        <v>0</v>
      </c>
      <c r="W145" s="127">
        <f t="shared" si="188"/>
        <v>0.44731221804366483</v>
      </c>
      <c r="X145" s="67">
        <f t="shared" si="189"/>
        <v>0.89538404705484131</v>
      </c>
      <c r="Y145" s="59">
        <f t="array" ref="Y145">IF(U145=1, 1, (W145-Z145*'Saline (Inputs)'!$C$45))</f>
        <v>0.67134813254925307</v>
      </c>
      <c r="Z145" s="59">
        <f>IF(U145=1, 0, ((X145-W145)/'Saline (Inputs)'!$D$45))</f>
        <v>0.17481615295782754</v>
      </c>
      <c r="AA145" s="78">
        <f>VLOOKUP('Saline (Inputs)'!$T172,'Depositional Environments'!$BK$11:$BU$26,8,FALSE)</f>
        <v>0.19</v>
      </c>
      <c r="AB145" s="78">
        <f>VLOOKUP('Saline (Inputs)'!$T172,'Depositional Environments'!$BK$11:$BU$26,9,FALSE)</f>
        <v>0.59</v>
      </c>
      <c r="AC145" s="134">
        <f>IF('Saline (Inputs)'!$T172="Default",IF('Saline (Inputs)'!AB172=0,'Saline (Inputs)'!K$24,'Saline (Inputs)'!AB172),IF('Saline (Inputs)'!AB172=0,AA145,'Saline (Inputs)'!AB172))</f>
        <v>0</v>
      </c>
      <c r="AD145" s="134">
        <f>IF('Saline (Inputs)'!$T172="Default",IF('Saline (Inputs)'!AC172=0,'Saline (Inputs)'!L$24,'Saline (Inputs)'!AC172),IF('Saline (Inputs)'!AC172=0,AB145,'Saline (Inputs)'!AC172))</f>
        <v>0</v>
      </c>
      <c r="AE145" s="127">
        <f t="shared" si="190"/>
        <v>-1.4500101755059984</v>
      </c>
      <c r="AF145" s="67">
        <f t="shared" si="191"/>
        <v>0.36396537720141148</v>
      </c>
      <c r="AG145" s="59">
        <f t="array" ref="AG145">IF(AC145=1, 1, (AE145-AH145*'Saline (Inputs)'!$C$45))</f>
        <v>-0.54302239915229344</v>
      </c>
      <c r="AH145" s="59">
        <f>IF(AC145=1, 0, ((AF145-AE145)/'Saline (Inputs)'!$D$45))</f>
        <v>0.7077263223257636</v>
      </c>
      <c r="AI145" s="78">
        <f>VLOOKUP('Saline (Inputs)'!$T172,'Depositional Environments'!$BK$11:$BU$26,10,FALSE)</f>
        <v>0.39</v>
      </c>
      <c r="AJ145" s="78">
        <f>VLOOKUP('Saline (Inputs)'!$T172,'Depositional Environments'!$BK$11:$BU$26,11,FALSE)</f>
        <v>0.81</v>
      </c>
      <c r="AK145" s="134">
        <f>IF('Saline (Inputs)'!$T172="Default",IF('Saline (Inputs)'!K$25=0,'Saline (Inputs)'!AD172,'Saline (Inputs)'!$K$25),IF('Saline (Inputs)'!AD172=0,AI145,'Saline (Inputs)'!AD172))</f>
        <v>0</v>
      </c>
      <c r="AL145" s="134">
        <f>IF('Saline (Inputs)'!$T172="Default",IF('Saline (Inputs)'!L$25=0,'Saline (Inputs)'!AE172,'Saline (Inputs)'!$L$25),IF('Saline (Inputs)'!AE172=0,AJ145,'Saline (Inputs)'!AE172))</f>
        <v>0</v>
      </c>
      <c r="AM145" s="127">
        <f t="shared" si="192"/>
        <v>-0.44731221804366478</v>
      </c>
      <c r="AN145" s="67">
        <f t="shared" si="193"/>
        <v>1.4500101755059986</v>
      </c>
      <c r="AO145" s="59">
        <f t="array" ref="AO145">IF(AK145=1, 1, (AM145-AP145*'Saline (Inputs)'!$C$45))</f>
        <v>0.50134897873116691</v>
      </c>
      <c r="AP145" s="59">
        <f>IF(AK145=1, 0, ((AN145-AM145)/'Saline (Inputs)'!$D$45))</f>
        <v>0.74024426506138619</v>
      </c>
      <c r="AR145" s="145">
        <v>138</v>
      </c>
      <c r="AS145" s="143">
        <f t="shared" si="134"/>
        <v>1</v>
      </c>
      <c r="AT145" s="143">
        <f t="shared" si="135"/>
        <v>1</v>
      </c>
      <c r="AU145" s="143">
        <f t="shared" si="136"/>
        <v>1</v>
      </c>
      <c r="AV145" s="143">
        <f t="shared" si="137"/>
        <v>1</v>
      </c>
      <c r="AW145" s="143">
        <f t="shared" si="138"/>
        <v>1</v>
      </c>
      <c r="BS145" s="140">
        <v>138</v>
      </c>
      <c r="BT145" s="78">
        <f>VLOOKUP('Shale (Inputs)'!AC172,$AY$7:$BA$8,2,FALSE)</f>
        <v>0.2</v>
      </c>
      <c r="BU145" s="78">
        <f>VLOOKUP('Shale (Inputs)'!AC172,$AY$7:$BA$8,3,FALSE)</f>
        <v>0.8</v>
      </c>
      <c r="BV145" s="134">
        <f>IF('Shale (Inputs)'!$AC172="Default",IF('Shale (Inputs)'!AE172=0,'Shale (Inputs)'!L$19,'Shale (Inputs)'!AE172),IF('Shale (Inputs)'!AE172=0,BT145,'Shale (Inputs)'!AE172))</f>
        <v>0.2</v>
      </c>
      <c r="BW145" s="134">
        <f>IF('Shale (Inputs)'!$AC172="Default",IF('Shale (Inputs)'!AF172=0,'Shale (Inputs)'!M$19,'Shale (Inputs)'!AF172),IF('Shale (Inputs)'!AF172=0,BU145,'Shale (Inputs)'!AF172))</f>
        <v>0.8</v>
      </c>
      <c r="BX145" s="127">
        <f t="shared" si="139"/>
        <v>-1.3862943611198906</v>
      </c>
      <c r="BY145" s="67">
        <f t="shared" si="140"/>
        <v>1.3862949861200078</v>
      </c>
      <c r="BZ145" s="59">
        <f>IF(BV145=1, 1, (BX145-CA145*'Saline (Inputs)'!$C$45))</f>
        <v>3.1250005871896747E-7</v>
      </c>
      <c r="CA145" s="59">
        <f>IF(BV145=1, 0, ((BY145-BX145)/'Saline (Inputs)'!$D$45))</f>
        <v>1.0817314815037018</v>
      </c>
      <c r="CB145" s="78">
        <f>VLOOKUP('Shale (Inputs)'!AC172,Calculations!$BC$7:$BE$8,2,FALSE)</f>
        <v>0.03</v>
      </c>
      <c r="CC145" s="78">
        <f>VLOOKUP('Shale (Inputs)'!AC172,Calculations!$BC$7:$BE$8,3,FALSE)</f>
        <v>0.92</v>
      </c>
      <c r="CD145" s="134">
        <f>IF('Shale (Inputs)'!$AC172="Default",IF('Shale (Inputs)'!AG172=0,'Shale (Inputs)'!L$20,'Shale (Inputs)'!AG172),IF('Shale (Inputs)'!AG172=0,CB145,'Shale (Inputs)'!AG172))</f>
        <v>0.03</v>
      </c>
      <c r="CE145" s="134">
        <f>IF('Shale (Inputs)'!$AC172="Default",IF('Shale (Inputs)'!AH172=0,'Shale (Inputs)'!M$20,'Shale (Inputs)'!AH172),IF('Shale (Inputs)'!AH172=0,CC145,'Shale (Inputs)'!AH172))</f>
        <v>0.92</v>
      </c>
      <c r="CF145" s="127">
        <f t="shared" si="141"/>
        <v>-3.4760986898352733</v>
      </c>
      <c r="CG145" s="67">
        <f t="shared" si="142"/>
        <v>2.4423483940656316</v>
      </c>
      <c r="CH145" s="59">
        <f t="array" ref="CH145">IF(CD145=1, 1, (CF145-CI145*'Saline (Inputs)'!$C$45))</f>
        <v>-0.51687514788482103</v>
      </c>
      <c r="CI145" s="59">
        <f>IF(CD145=1, 0, ((CG145-CF145)/'Saline (Inputs)'!$D$45))</f>
        <v>2.3090943989389285</v>
      </c>
      <c r="CJ145" s="78">
        <f>VLOOKUP('Shale (Inputs)'!$AJ172,Calculations!$BG$18:$BI$25,2,FALSE)</f>
        <v>0.25</v>
      </c>
      <c r="CK145" s="78">
        <f>VLOOKUP('Shale (Inputs)'!$AJ172,Calculations!$BG$18:$BI$25,3,FALSE)</f>
        <v>0.53</v>
      </c>
      <c r="CL145" s="134">
        <f>IF('Shale (Inputs)'!$AJ172="Default",IF('Shale (Inputs)'!AL172=0,'Shale (Inputs)'!L$24,'Shale (Inputs)'!AL172),IF('Shale (Inputs)'!AL172=0,CJ145,'Shale (Inputs)'!AL172))</f>
        <v>0.2</v>
      </c>
      <c r="CM145" s="134">
        <f>IF('Shale (Inputs)'!$AJ172="Default",IF('Shale (Inputs)'!AM172=0,'Shale (Inputs)'!M$24,'Shale (Inputs)'!AM172),IF('Shale (Inputs)'!AM172=0,CK145,'Shale (Inputs)'!AM172))</f>
        <v>0.85</v>
      </c>
      <c r="CN145" s="135">
        <f t="shared" si="143"/>
        <v>-1.3862943611198906</v>
      </c>
      <c r="CO145" s="136">
        <f t="shared" si="144"/>
        <v>1.7346018397020466</v>
      </c>
      <c r="CP145" s="137">
        <f t="array" ref="CP145">IF(CL145=1, 1, (CN145-CQ145*'Saline (Inputs)'!$C$45))</f>
        <v>0.17415373929107769</v>
      </c>
      <c r="CQ145" s="137">
        <f>IF(CL145=1, 0, ((CO145-CN145)/'Saline (Inputs)'!$D$45))</f>
        <v>1.2176241224814466</v>
      </c>
      <c r="CR145" s="78">
        <f>VLOOKUP('Shale (Inputs)'!$AJ172,Calculations!$BK$18:$BM$25,2,FALSE)</f>
        <v>0.14000000000000001</v>
      </c>
      <c r="CS145" s="78">
        <f>VLOOKUP('Shale (Inputs)'!$AJ172,Calculations!$BK$18:$BM$25,3,FALSE)</f>
        <v>0.34</v>
      </c>
      <c r="CT145" s="134">
        <f>IF('Shale (Inputs)'!$AJ172="Default",IF('Shale (Inputs)'!AN172=0,'Shale (Inputs)'!L$25,'Shale (Inputs)'!AN172),IF('Shale (Inputs)'!AN172=0,CR145,'Shale (Inputs)'!AN172))</f>
        <v>0.1</v>
      </c>
      <c r="CU145" s="134">
        <f>IF('Shale (Inputs)'!$AJ172="Default",IF('Shale (Inputs)'!AO172=0,'Shale (Inputs)'!M$25,'Shale (Inputs)'!AO172),IF('Shale (Inputs)'!AO172=0,CS145,'Shale (Inputs)'!AO172))</f>
        <v>0.49</v>
      </c>
      <c r="CV145" s="127">
        <f t="shared" si="145"/>
        <v>-2.1972245773362191</v>
      </c>
      <c r="CW145" s="67">
        <f t="shared" si="146"/>
        <v>-4.0004934453636599E-2</v>
      </c>
      <c r="CX145" s="59">
        <f t="array" ref="CX145">IF(CT145=1, 1, (CV145-CY145*'Saline (Inputs)'!$C$45))</f>
        <v>-1.1186147558949278</v>
      </c>
      <c r="CY145" s="59">
        <f>IF(CT145=1, 0, ((CW145-CV145)/'Saline (Inputs)'!$D$45))</f>
        <v>0.84164371566502805</v>
      </c>
      <c r="DA145" s="145">
        <v>138</v>
      </c>
      <c r="DB145" s="143">
        <f t="shared" si="147"/>
        <v>1</v>
      </c>
      <c r="DC145" s="143">
        <f t="shared" si="148"/>
        <v>1</v>
      </c>
      <c r="DD145" s="143">
        <f t="shared" si="149"/>
        <v>1</v>
      </c>
      <c r="DE145" s="143">
        <f t="shared" si="150"/>
        <v>1</v>
      </c>
      <c r="DI145" s="233">
        <v>139</v>
      </c>
      <c r="DJ145" s="231">
        <v>1.4270941846916578E-5</v>
      </c>
      <c r="DK145" s="231">
        <v>8.0378566053705545E-5</v>
      </c>
      <c r="DL145" s="231">
        <v>5.6305268663021555E-4</v>
      </c>
      <c r="DN145" s="140">
        <v>138</v>
      </c>
      <c r="DO145" s="77">
        <f>VLOOKUP('ROZ (Inputs)'!$Z173,'Depositional Environments'!$BW$11:$CI$26,2,FALSE)</f>
        <v>0.2</v>
      </c>
      <c r="DP145" s="77">
        <f>VLOOKUP('ROZ (Inputs)'!$Z173,'Depositional Environments'!$BW$11:$CI$26,3,FALSE)</f>
        <v>0.8</v>
      </c>
      <c r="DQ145" s="134">
        <f>IF('ROZ (Inputs)'!$Z173="Default",IF('ROZ (Inputs)'!AB173=0,'ROZ (Inputs)'!K$21,'ROZ (Inputs)'!AB173),IF('ROZ (Inputs)'!AB173=0,DO145,'ROZ (Inputs)'!AB173))</f>
        <v>0</v>
      </c>
      <c r="DR145" s="134">
        <f>IF('ROZ (Inputs)'!$Z173="Default",IF('ROZ (Inputs)'!AC173=0,'ROZ (Inputs)'!L$21,'ROZ (Inputs)'!AC173),IF('ROZ (Inputs)'!AC173=0,DP145,'ROZ (Inputs)'!AC173))</f>
        <v>0</v>
      </c>
      <c r="DS145" s="127">
        <f t="shared" si="151"/>
        <v>-1.3862943611198906</v>
      </c>
      <c r="DT145" s="67">
        <f t="shared" si="152"/>
        <v>1.3862943611198908</v>
      </c>
      <c r="DU145" s="59">
        <f>IF(DQ145=1, 1, (DS145-DV145*'Saline (Inputs)'!$C$45))</f>
        <v>2.2204460492503131E-16</v>
      </c>
      <c r="DV145" s="59">
        <f>IF(DQ145=1, 0, ((DT145-DS145)/'Saline (Inputs)'!$D$45))</f>
        <v>1.0817312376586106</v>
      </c>
      <c r="DW145" s="77">
        <f>VLOOKUP('ROZ (Inputs)'!$Z173,'Depositional Environments'!$BW$11:$CI$26,4,FALSE)</f>
        <v>0.21</v>
      </c>
      <c r="DX145" s="77">
        <f>VLOOKUP('ROZ (Inputs)'!$Z173,'Depositional Environments'!$BW$11:$CI$26,5,FALSE)</f>
        <v>0.76</v>
      </c>
      <c r="DY145" s="134">
        <f>IF('ROZ (Inputs)'!$Z173="Default",IF('ROZ (Inputs)'!AD173=0,'ROZ (Inputs)'!K$22,'ROZ (Inputs)'!AD173),IF('ROZ (Inputs)'!AD173=0,DW145,'ROZ (Inputs)'!AD172))</f>
        <v>0</v>
      </c>
      <c r="DZ145" s="134">
        <f>IF('ROZ (Inputs)'!$Z173="Default",IF('ROZ (Inputs)'!AE173=0,'ROZ (Inputs)'!L$22,'ROZ (Inputs)'!AE173),IF('ROZ (Inputs)'!AE173=0,DX145,'ROZ (Inputs)'!AD172))</f>
        <v>0</v>
      </c>
      <c r="EA145" s="127">
        <f t="shared" si="153"/>
        <v>-1.3249254147435987</v>
      </c>
      <c r="EB145" s="67">
        <f t="shared" si="154"/>
        <v>1.1526795099383855</v>
      </c>
      <c r="EC145" s="59">
        <f t="array" ref="EC145">IF(DY145=1, 1, (EA145-ED145*'Saline (Inputs)'!$C$45))</f>
        <v>-8.612295240260659E-2</v>
      </c>
      <c r="ED145" s="59">
        <f>IF(DY145=1, 0, ((EB145-EA145)/'Saline (Inputs)'!$D$45))</f>
        <v>0.96664269752934828</v>
      </c>
      <c r="EE145" s="77">
        <f>VLOOKUP('ROZ (Inputs)'!$Z173,'Depositional Environments'!$BW$11:$CI$26,6,FALSE)</f>
        <v>0.64</v>
      </c>
      <c r="EF145" s="77">
        <f>VLOOKUP('ROZ (Inputs)'!$Z173,'Depositional Environments'!$BW$11:$CI$26,7,FALSE)</f>
        <v>0.77</v>
      </c>
      <c r="EG145" s="134">
        <f>IF('ROZ (Inputs)'!$Z173="Default",IF('ROZ (Inputs)'!AF173=0,'ROZ (Inputs)'!K$23,'ROZ (Inputs)'!AF173),IF('ROZ (Inputs)'!AF173=0,EE145,'ROZ (Inputs)'!AF172))</f>
        <v>0</v>
      </c>
      <c r="EH145" s="134">
        <f>IF('ROZ (Inputs)'!$Z173="Default",IF('ROZ (Inputs)'!AG173=0,'ROZ (Inputs)'!L$23,'ROZ (Inputs)'!AG173),IF('ROZ (Inputs)'!AG173=0,EF145,'ROZ (Inputs)'!AG172))</f>
        <v>0</v>
      </c>
      <c r="EI145" s="127">
        <f t="shared" si="155"/>
        <v>0.57536414490356191</v>
      </c>
      <c r="EJ145" s="67">
        <f t="shared" si="156"/>
        <v>1.2083112059245342</v>
      </c>
      <c r="EK145" s="59">
        <f t="array" ref="EK145">IF(EG145=1, 1, (EI145-EL145*'Saline (Inputs)'!$C$45))</f>
        <v>0.89183767541404801</v>
      </c>
      <c r="EL145" s="59">
        <f>IF(EG145=1, 0, ((EJ145-EI145)/'Saline (Inputs)'!$D$45))</f>
        <v>0.24694560797949588</v>
      </c>
      <c r="EM145" s="77">
        <f>VLOOKUP('ROZ (Inputs)'!$Z173,'Depositional Environments'!$BW$11:$CI$26,8,FALSE)</f>
        <v>0.16</v>
      </c>
      <c r="EN145" s="77">
        <f>VLOOKUP('ROZ (Inputs)'!$Z173,'Depositional Environments'!$BW$11:$CI$26,9,FALSE)</f>
        <v>0.39</v>
      </c>
      <c r="EO145" s="134">
        <f>IF('ROZ (Inputs)'!$Z173="Default",IF('ROZ (Inputs)'!AH173=0,'ROZ (Inputs)'!K$24,'ROZ (Inputs)'!AH173),IF('ROZ (Inputs)'!AH173=0,EM145,'ROZ (Inputs)'!AH172))</f>
        <v>0</v>
      </c>
      <c r="EP145" s="134">
        <f>IF('ROZ (Inputs)'!$Z173="Default",IF('ROZ (Inputs)'!AI173=0,'ROZ (Inputs)'!L$24,'ROZ (Inputs)'!AI173),IF('ROZ (Inputs)'!AI173=0,EN145,'ROZ (Inputs)'!AI172))</f>
        <v>0</v>
      </c>
      <c r="EQ145" s="127">
        <f t="shared" si="157"/>
        <v>-1.6582280766035322</v>
      </c>
      <c r="ER145" s="67">
        <f t="shared" si="158"/>
        <v>-0.44731221804366478</v>
      </c>
      <c r="ES145" s="59">
        <f t="array" ref="ES145">IF(EO145=1, 1, (EQ145-ET145*'Saline (Inputs)'!$C$45))</f>
        <v>-1.0527701473235984</v>
      </c>
      <c r="ET145" s="59">
        <f>IF(EO145=1, 0, ((ER145-EQ145)/'Saline (Inputs)'!$D$45))</f>
        <v>0.47244133248952946</v>
      </c>
      <c r="EU145" s="77">
        <f>VLOOKUP('ROZ (Inputs)'!$Z173,'Depositional Environments'!$BW$11:$CI$26,10,FALSE)</f>
        <v>0.35</v>
      </c>
      <c r="EV145" s="77">
        <f>VLOOKUP('ROZ (Inputs)'!$Z173,'Depositional Environments'!$BW$11:$CI$26,11,FALSE)</f>
        <v>0.76</v>
      </c>
      <c r="EW145" s="134">
        <f>IF('ROZ (Inputs)'!$Z173="Default",IF('ROZ (Inputs)'!AJ173=0,'ROZ (Inputs)'!K$25,'ROZ (Inputs)'!AJ173),IF('ROZ (Inputs)'!AJ173=0,EU145,'ROZ (Inputs)'!AJ172))</f>
        <v>0</v>
      </c>
      <c r="EX145" s="134">
        <f>IF('ROZ (Inputs)'!$Z173="Default",IF('ROZ (Inputs)'!AK173=0,'ROZ (Inputs)'!L$25,'ROZ (Inputs)'!AK173),IF('ROZ (Inputs)'!AK173=0,EV145,'ROZ (Inputs)'!AK172))</f>
        <v>0</v>
      </c>
      <c r="EY145" s="127">
        <f t="shared" si="159"/>
        <v>-0.61903920840622351</v>
      </c>
      <c r="EZ145" s="67">
        <f t="shared" si="160"/>
        <v>1.1526795099383855</v>
      </c>
      <c r="FA145" s="59">
        <f t="array" ref="FA145">IF(EW145=1, 1, (EY145-FB145*'Saline (Inputs)'!$C$45))</f>
        <v>0.26682015076608112</v>
      </c>
      <c r="FB145" s="59">
        <f>IF(EW145=1, 0, ((EZ145-EY145)/'Saline (Inputs)'!$D$45))</f>
        <v>0.69123973079917</v>
      </c>
      <c r="FC145" s="283">
        <f>VLOOKUP('ROZ (Inputs)'!$Z173,'Depositional Environments'!$BW$11:$CI$26,12,FALSE)</f>
        <v>8.9999999999999993E-3</v>
      </c>
      <c r="FD145" s="283">
        <f>VLOOKUP('ROZ (Inputs)'!$Z173,'Depositional Environments'!$BW$11:$CI$26,13,FALSE)</f>
        <v>1.0999999999999999E-2</v>
      </c>
      <c r="FE145" s="134">
        <f>IF('ROZ (Inputs)'!$Z173="Default",IF('ROZ (Inputs)'!AL173=0,'ROZ (Inputs)'!K$26,'ROZ (Inputs)'!AL173),IF('ROZ (Inputs)'!AL173=0,FC145,'ROZ (Inputs)'!AL172))</f>
        <v>0</v>
      </c>
      <c r="FF145" s="134">
        <f>IF('ROZ (Inputs)'!$Z173="Default",IF('ROZ (Inputs)'!AM173=0,'ROZ (Inputs)'!L$26,'ROZ (Inputs)'!AM173),IF('ROZ (Inputs)'!AM173=0,FD145,'ROZ (Inputs)'!AM172))</f>
        <v>0</v>
      </c>
      <c r="FG145" s="127">
        <f t="shared" si="161"/>
        <v>-4.7014899569937691</v>
      </c>
      <c r="FH145" s="67">
        <f t="shared" si="162"/>
        <v>-4.4987990588243418</v>
      </c>
      <c r="FI145" s="59">
        <f t="array" ref="FI145">IF(FE145=1, 1, (FG145-FJ145*'Saline (Inputs)'!$C$45))</f>
        <v>-4.6001445079090555</v>
      </c>
      <c r="FJ145" s="59">
        <f>IF(FE145=1, 0, ((FH145-FG145)/'Saline (Inputs)'!$D$45))</f>
        <v>7.9080274106369253E-2</v>
      </c>
      <c r="FL145" s="145">
        <v>138</v>
      </c>
      <c r="FM145" s="143">
        <f t="shared" si="163"/>
        <v>1</v>
      </c>
      <c r="FN145" s="143">
        <f t="shared" si="164"/>
        <v>1</v>
      </c>
      <c r="FO145" s="143">
        <f t="shared" si="165"/>
        <v>1</v>
      </c>
      <c r="FP145" s="143">
        <f t="shared" si="166"/>
        <v>1</v>
      </c>
      <c r="FQ145" s="143">
        <f t="shared" si="167"/>
        <v>1</v>
      </c>
      <c r="FR145" s="143">
        <f t="shared" si="168"/>
        <v>1</v>
      </c>
      <c r="FT145" s="145">
        <v>138</v>
      </c>
      <c r="FU145" s="34">
        <v>-5.7523720897734556E-4</v>
      </c>
      <c r="FV145" s="34">
        <v>-3.7012699976909339E-5</v>
      </c>
      <c r="FW145" s="34">
        <v>4.8353538659356834E-5</v>
      </c>
      <c r="FZ145" s="140">
        <v>138</v>
      </c>
      <c r="GA145" s="78">
        <f>VLOOKUP('Shale_EERC (Inputs)'!$AI170,$ID$7:$IF$8,2,FALSE)</f>
        <v>0.2</v>
      </c>
      <c r="GB145" s="78">
        <f>VLOOKUP('Shale_EERC (Inputs)'!AI170,$AY$7:$BA$8,3,FALSE)</f>
        <v>0.8</v>
      </c>
      <c r="GC145" s="134">
        <f>IF('Shale_EERC (Inputs)'!$AI170="Default",IF('Shale_EERC (Inputs)'!AK170=0,'Shale_EERC (Inputs)'!L$19,'Shale_EERC (Inputs)'!AK170),IF('Shale_EERC (Inputs)'!AK170=0,GA145,'Shale_EERC (Inputs)'!AK170))</f>
        <v>0.2</v>
      </c>
      <c r="GD145" s="134">
        <f>IF('Shale_EERC (Inputs)'!$AI170="Default",IF('Shale_EERC (Inputs)'!AL170=0,'Shale_EERC (Inputs)'!M$19,'Shale_EERC (Inputs)'!AL170),IF('Shale_EERC (Inputs)'!AL170=0,GB145,'Shale_EERC (Inputs)'!AL170))</f>
        <v>0.8</v>
      </c>
      <c r="GE145" s="127">
        <f t="shared" si="169"/>
        <v>-1.3862943611198906</v>
      </c>
      <c r="GF145" s="67">
        <f t="shared" si="170"/>
        <v>1.3862949861200078</v>
      </c>
      <c r="GG145" s="59">
        <f>IF(GC145=1, 1, (GE145-GH145*'Saline (Inputs)'!$C$45))</f>
        <v>3.1250005871896747E-7</v>
      </c>
      <c r="GH145" s="59">
        <f>IF(GC145=1, 0, ((GF145-GE145)/'Saline (Inputs)'!$D$45))</f>
        <v>1.0817314815037018</v>
      </c>
      <c r="GI145" s="78">
        <f>VLOOKUP('Shale_EERC (Inputs)'!$AI170,$IH$7:$IJ$8,2,FALSE)</f>
        <v>0.2</v>
      </c>
      <c r="GJ145" s="78">
        <f>VLOOKUP('Shale_EERC (Inputs)'!$AI170,$IH$7:$IJ$8,3,FALSE)</f>
        <v>0.8</v>
      </c>
      <c r="GK145" s="134">
        <f>IF('Shale_EERC (Inputs)'!$AI170="Default",IF('Shale_EERC (Inputs)'!AM170=0,'Shale_EERC (Inputs)'!L$20,'Shale_EERC (Inputs)'!AM170),IF('Shale_EERC (Inputs)'!AM170=0,GI145,'Shale_EERC (Inputs)'!AM170))</f>
        <v>0.2</v>
      </c>
      <c r="GL145" s="134">
        <f>IF('Shale_EERC (Inputs)'!$AI170="Default",IF('Shale_EERC (Inputs)'!AN170=0,'Shale_EERC (Inputs)'!M$20,'Shale_EERC (Inputs)'!AN170),IF('Shale_EERC (Inputs)'!AN170=0,GJ145,'Shale_EERC (Inputs)'!AN170))</f>
        <v>0.8</v>
      </c>
      <c r="GM145" s="127">
        <f t="shared" si="171"/>
        <v>-1.3862943611198906</v>
      </c>
      <c r="GN145" s="67">
        <f t="shared" si="172"/>
        <v>1.3862949861200078</v>
      </c>
      <c r="GO145" s="59">
        <f t="array" ref="GO145">IF(GK145=1, 1, (GM145-GP145*'Saline (Inputs)'!$C$45))</f>
        <v>3.1250005871896747E-7</v>
      </c>
      <c r="GP145" s="59">
        <f>IF(GK145=1, 0, ((GN145-GM145)/'Saline (Inputs)'!$D$45))</f>
        <v>1.0817314815037018</v>
      </c>
      <c r="GQ145" s="78">
        <f>VLOOKUP('Shale_EERC (Inputs)'!$AI170,$IL$7:$IN$8,2,FALSE)</f>
        <v>0.2</v>
      </c>
      <c r="GR145" s="78">
        <f>VLOOKUP('Shale_EERC (Inputs)'!$AI170,$IL$7:$IN$8,3,FALSE)</f>
        <v>0.8</v>
      </c>
      <c r="GS145" s="134">
        <f>IF('Shale_EERC (Inputs)'!$AI170="Default",IF('Shale_EERC (Inputs)'!AO170=0,'Shale_EERC (Inputs)'!L$21,'Shale_EERC (Inputs)'!AO170),IF('Shale_EERC (Inputs)'!AO170=0,GQ145,'Shale_EERC (Inputs)'!AO170))</f>
        <v>0.2</v>
      </c>
      <c r="GT145" s="134">
        <f>IF('Shale_EERC (Inputs)'!$AI170="Default",IF('Shale_EERC (Inputs)'!AP170=0,'Shale_EERC (Inputs)'!M$21,'Shale_EERC (Inputs)'!AP170),IF('Shale_EERC (Inputs)'!AP170=0,GR145,'Shale_EERC (Inputs)'!AP170))</f>
        <v>0.8</v>
      </c>
      <c r="GU145" s="135">
        <f t="shared" si="181"/>
        <v>-1.3862943611198906</v>
      </c>
      <c r="GV145" s="136">
        <f t="shared" si="173"/>
        <v>1.3862949861200078</v>
      </c>
      <c r="GW145" s="137">
        <f t="array" ref="GW145">IF(GS145=1, 1, (GU145-GX145*'Saline (Inputs)'!$C$45))</f>
        <v>3.1250005871896747E-7</v>
      </c>
      <c r="GX145" s="137">
        <f>IF(GS145=1, 0, ((GV145-GU145)/'Saline (Inputs)'!$D$45))</f>
        <v>1.0817314815037018</v>
      </c>
      <c r="GY145" s="78">
        <f>VLOOKUP('Shale_EERC (Inputs)'!$AI170,$IP$7:$IR$8,2,FALSE)</f>
        <v>0.2</v>
      </c>
      <c r="GZ145" s="78">
        <f>VLOOKUP('Shale_EERC (Inputs)'!$AI170,$IP$7:$IR$8,3,FALSE)</f>
        <v>0.8</v>
      </c>
      <c r="HA145" s="134">
        <f>IF('Shale_EERC (Inputs)'!$AI170="Default",IF('Shale_EERC (Inputs)'!AQ170=0,'Shale_EERC (Inputs)'!L$22,'Shale_EERC (Inputs)'!AQ170),IF('Shale_EERC (Inputs)'!AQ170=0,GY145,'Shale_EERC (Inputs)'!AQ170))</f>
        <v>0.2</v>
      </c>
      <c r="HB145" s="134">
        <f>IF('Shale_EERC (Inputs)'!$AI170="Default",IF('Shale_EERC (Inputs)'!AR170=0,'Shale_EERC (Inputs)'!M$22,'Shale_EERC (Inputs)'!AR170),IF('Shale_EERC (Inputs)'!AR170=0,GZ145,'Shale_EERC (Inputs)'!AR170))</f>
        <v>0.8</v>
      </c>
      <c r="HC145" s="127">
        <f t="shared" si="174"/>
        <v>-1.3862943611198906</v>
      </c>
      <c r="HD145" s="67">
        <f t="shared" si="182"/>
        <v>1.3862949861200078</v>
      </c>
      <c r="HE145" s="59">
        <f t="array" ref="HE145">IF(HA145=1, 1, (HC145-HF145*'Saline (Inputs)'!$C$45))</f>
        <v>3.1250005871896747E-7</v>
      </c>
      <c r="HF145" s="59">
        <f>IF(HA145=1, 0, ((HD145-HC145)/'Saline (Inputs)'!$D$45))</f>
        <v>1.0817314815037018</v>
      </c>
      <c r="HG145" s="78">
        <f>VLOOKUP('Shale_EERC (Inputs)'!$AI170,$IT$7:$IV$8,2,FALSE)</f>
        <v>0.2</v>
      </c>
      <c r="HH145" s="78">
        <f>VLOOKUP('Shale_EERC (Inputs)'!$AI170,$IT$7:$IV$8,3,FALSE)</f>
        <v>0.8</v>
      </c>
      <c r="HI145" s="134">
        <f>IF('Shale_EERC (Inputs)'!$AI170="Default",IF('Shale_EERC (Inputs)'!AS170=0,'Shale_EERC (Inputs)'!L$23,'Shale_EERC (Inputs)'!AS170),IF('Shale_EERC (Inputs)'!AS170=0,HG145,'Shale_EERC (Inputs)'!AS170))</f>
        <v>0.2</v>
      </c>
      <c r="HJ145" s="134">
        <f>IF('Shale_EERC (Inputs)'!$AI170="Default",IF('Shale_EERC (Inputs)'!AT170=0,'Shale_EERC (Inputs)'!M$23,'Shale_EERC (Inputs)'!AT170),IF('Shale_EERC (Inputs)'!AT170=0,HH145,'Shale_EERC (Inputs)'!AT170))</f>
        <v>0.8</v>
      </c>
      <c r="HK145" s="127">
        <f t="shared" si="175"/>
        <v>-1.3862943611198906</v>
      </c>
      <c r="HL145" s="67">
        <f t="shared" si="183"/>
        <v>1.3862949861200078</v>
      </c>
      <c r="HM145" s="59">
        <f t="array" ref="HM145">IF(HI145=1, 1, (HK145-HN145*'Saline (Inputs)'!$C$45))</f>
        <v>3.1250005871896747E-7</v>
      </c>
      <c r="HN145" s="59">
        <f>IF(HI145=1, 0, ((HL145-HK145)/'Saline (Inputs)'!$D$45))</f>
        <v>1.0817314815037018</v>
      </c>
      <c r="HP145" s="145">
        <v>138</v>
      </c>
      <c r="HQ145" s="143">
        <f t="shared" si="176"/>
        <v>1</v>
      </c>
      <c r="HR145" s="143">
        <f t="shared" si="177"/>
        <v>1</v>
      </c>
      <c r="HS145" s="143">
        <f t="shared" si="178"/>
        <v>1</v>
      </c>
      <c r="HT145" s="143">
        <f t="shared" si="179"/>
        <v>1</v>
      </c>
      <c r="HU145" s="143">
        <f t="shared" si="180"/>
        <v>1</v>
      </c>
      <c r="HY145" s="233">
        <v>139</v>
      </c>
      <c r="HZ145" s="271">
        <v>1.8496204575058029E-5</v>
      </c>
      <c r="IA145" s="271">
        <v>9.229225906892803E-5</v>
      </c>
      <c r="IB145" s="271">
        <v>5.9534414322123743E-4</v>
      </c>
    </row>
    <row r="146" spans="2:236" x14ac:dyDescent="0.35">
      <c r="B146" s="140">
        <v>139</v>
      </c>
      <c r="C146" s="78">
        <f>VLOOKUP('Saline (Inputs)'!$T173,'Depositional Environments'!$BK$11:$BU$26,2,FALSE)</f>
        <v>0.2</v>
      </c>
      <c r="D146" s="78">
        <f>VLOOKUP('Saline (Inputs)'!$T173,'Depositional Environments'!$BK$11:$BU$26,3,FALSE)</f>
        <v>0.8</v>
      </c>
      <c r="E146" s="134">
        <f>IF('Saline (Inputs)'!$T173="Default",IF('Saline (Inputs)'!V173=0,'Saline (Inputs)'!K$21,'Saline (Inputs)'!V173),IF('Saline (Inputs)'!V173=0,C146,'Saline (Inputs)'!V173))</f>
        <v>0</v>
      </c>
      <c r="F146" s="134">
        <f>IF('Saline (Inputs)'!$T173="Default",IF('Saline (Inputs)'!W173=0,'Saline (Inputs)'!L$21,'Saline (Inputs)'!W173),IF('Saline (Inputs)'!W173=0,D146,'Saline (Inputs)'!W173))</f>
        <v>0</v>
      </c>
      <c r="G146" s="127">
        <f t="shared" si="184"/>
        <v>-1.3862943611198906</v>
      </c>
      <c r="H146" s="67">
        <f t="shared" si="185"/>
        <v>1.3862943611198908</v>
      </c>
      <c r="I146" s="59">
        <f>IF(E146=1, 1, (G146-J146*'Saline (Inputs)'!$C$45))</f>
        <v>2.2204460492503131E-16</v>
      </c>
      <c r="J146" s="59">
        <f>IF(E146=1, 0, ((H146-G146)/'Saline (Inputs)'!$D$45))</f>
        <v>1.0817312376586106</v>
      </c>
      <c r="K146" s="78">
        <f>VLOOKUP('Saline (Inputs)'!$T173,'Depositional Environments'!$BK$11:$BU$26,4,FALSE)</f>
        <v>0.21</v>
      </c>
      <c r="L146" s="78">
        <f>VLOOKUP('Saline (Inputs)'!$T173,'Depositional Environments'!$BK$11:$BU$26,5,FALSE)</f>
        <v>0.76</v>
      </c>
      <c r="M146" s="134">
        <f>IF('Saline (Inputs)'!$T173="Default",IF('Saline (Inputs)'!X173=0,'Saline (Inputs)'!K$22,'Saline (Inputs)'!X173), IF('Saline (Inputs)'!X173=0,Calculations!K146,'Saline (Inputs)'!X173))</f>
        <v>0</v>
      </c>
      <c r="N146" s="134">
        <f>IF('Saline (Inputs)'!$T173="Default",IF('Saline (Inputs)'!Y173=0,'Saline (Inputs)'!L$22,'Saline (Inputs)'!Y173), IF('Saline (Inputs)'!Y173=0,Calculations!L146,'Saline (Inputs)'!Y173))</f>
        <v>0</v>
      </c>
      <c r="O146" s="127">
        <f t="shared" si="186"/>
        <v>-1.3249254147435987</v>
      </c>
      <c r="P146" s="67">
        <f t="shared" si="187"/>
        <v>1.1526795099383855</v>
      </c>
      <c r="Q146" s="59">
        <f t="array" ref="Q146">IF(M146=1, 1, (O146-R146*'Saline (Inputs)'!$C$45))</f>
        <v>-8.612295240260659E-2</v>
      </c>
      <c r="R146" s="59">
        <f>IF(M146=1, 0, ((P146-O146)/'Saline (Inputs)'!$D$45))</f>
        <v>0.96664269752934828</v>
      </c>
      <c r="S146" s="78">
        <f>VLOOKUP('Saline (Inputs)'!$T173,'Depositional Environments'!$BK$11:$BU$26,6,FALSE)</f>
        <v>0.61</v>
      </c>
      <c r="T146" s="78">
        <f>VLOOKUP('Saline (Inputs)'!$T173,'Depositional Environments'!$BK$11:$BU$26,7,FALSE)</f>
        <v>0.71</v>
      </c>
      <c r="U146" s="134">
        <f>IF('Saline (Inputs)'!$T173="Default",IF('Saline (Inputs)'!Z173=0,'Saline (Inputs)'!K$23,'Saline (Inputs)'!Z173),IF('Saline (Inputs)'!Z173=0,S146,'Saline (Inputs)'!Z173))</f>
        <v>0</v>
      </c>
      <c r="V146" s="134">
        <f>IF('Saline (Inputs)'!$T173="Default",IF('Saline (Inputs)'!AA173=0,'Saline (Inputs)'!L$23,'Saline (Inputs)'!AA173),IF('Saline (Inputs)'!AA173=0,T146,'Saline (Inputs)'!AA173))</f>
        <v>0</v>
      </c>
      <c r="W146" s="127">
        <f t="shared" si="188"/>
        <v>0.44731221804366483</v>
      </c>
      <c r="X146" s="67">
        <f t="shared" si="189"/>
        <v>0.89538404705484131</v>
      </c>
      <c r="Y146" s="59">
        <f t="array" ref="Y146">IF(U146=1, 1, (W146-Z146*'Saline (Inputs)'!$C$45))</f>
        <v>0.67134813254925307</v>
      </c>
      <c r="Z146" s="59">
        <f>IF(U146=1, 0, ((X146-W146)/'Saline (Inputs)'!$D$45))</f>
        <v>0.17481615295782754</v>
      </c>
      <c r="AA146" s="78">
        <f>VLOOKUP('Saline (Inputs)'!$T173,'Depositional Environments'!$BK$11:$BU$26,8,FALSE)</f>
        <v>0.19</v>
      </c>
      <c r="AB146" s="78">
        <f>VLOOKUP('Saline (Inputs)'!$T173,'Depositional Environments'!$BK$11:$BU$26,9,FALSE)</f>
        <v>0.59</v>
      </c>
      <c r="AC146" s="134">
        <f>IF('Saline (Inputs)'!$T173="Default",IF('Saline (Inputs)'!AB173=0,'Saline (Inputs)'!K$24,'Saline (Inputs)'!AB173),IF('Saline (Inputs)'!AB173=0,AA146,'Saline (Inputs)'!AB173))</f>
        <v>0</v>
      </c>
      <c r="AD146" s="134">
        <f>IF('Saline (Inputs)'!$T173="Default",IF('Saline (Inputs)'!AC173=0,'Saline (Inputs)'!L$24,'Saline (Inputs)'!AC173),IF('Saline (Inputs)'!AC173=0,AB146,'Saline (Inputs)'!AC173))</f>
        <v>0</v>
      </c>
      <c r="AE146" s="127">
        <f t="shared" si="190"/>
        <v>-1.4500101755059984</v>
      </c>
      <c r="AF146" s="67">
        <f t="shared" si="191"/>
        <v>0.36396537720141148</v>
      </c>
      <c r="AG146" s="59">
        <f t="array" ref="AG146">IF(AC146=1, 1, (AE146-AH146*'Saline (Inputs)'!$C$45))</f>
        <v>-0.54302239915229344</v>
      </c>
      <c r="AH146" s="59">
        <f>IF(AC146=1, 0, ((AF146-AE146)/'Saline (Inputs)'!$D$45))</f>
        <v>0.7077263223257636</v>
      </c>
      <c r="AI146" s="78">
        <f>VLOOKUP('Saline (Inputs)'!$T173,'Depositional Environments'!$BK$11:$BU$26,10,FALSE)</f>
        <v>0.39</v>
      </c>
      <c r="AJ146" s="78">
        <f>VLOOKUP('Saline (Inputs)'!$T173,'Depositional Environments'!$BK$11:$BU$26,11,FALSE)</f>
        <v>0.81</v>
      </c>
      <c r="AK146" s="134">
        <f>IF('Saline (Inputs)'!$T173="Default",IF('Saline (Inputs)'!K$25=0,'Saline (Inputs)'!AD173,'Saline (Inputs)'!$K$25),IF('Saline (Inputs)'!AD173=0,AI146,'Saline (Inputs)'!AD173))</f>
        <v>0</v>
      </c>
      <c r="AL146" s="134">
        <f>IF('Saline (Inputs)'!$T173="Default",IF('Saline (Inputs)'!L$25=0,'Saline (Inputs)'!AE173,'Saline (Inputs)'!$L$25),IF('Saline (Inputs)'!AE173=0,AJ146,'Saline (Inputs)'!AE173))</f>
        <v>0</v>
      </c>
      <c r="AM146" s="127">
        <f t="shared" si="192"/>
        <v>-0.44731221804366478</v>
      </c>
      <c r="AN146" s="67">
        <f t="shared" si="193"/>
        <v>1.4500101755059986</v>
      </c>
      <c r="AO146" s="59">
        <f t="array" ref="AO146">IF(AK146=1, 1, (AM146-AP146*'Saline (Inputs)'!$C$45))</f>
        <v>0.50134897873116691</v>
      </c>
      <c r="AP146" s="59">
        <f>IF(AK146=1, 0, ((AN146-AM146)/'Saline (Inputs)'!$D$45))</f>
        <v>0.74024426506138619</v>
      </c>
      <c r="AR146" s="145">
        <v>139</v>
      </c>
      <c r="AS146" s="143">
        <f t="shared" si="134"/>
        <v>1</v>
      </c>
      <c r="AT146" s="143">
        <f t="shared" si="135"/>
        <v>1</v>
      </c>
      <c r="AU146" s="143">
        <f t="shared" si="136"/>
        <v>1</v>
      </c>
      <c r="AV146" s="143">
        <f t="shared" si="137"/>
        <v>1</v>
      </c>
      <c r="AW146" s="143">
        <f t="shared" si="138"/>
        <v>1</v>
      </c>
      <c r="BS146" s="140">
        <v>139</v>
      </c>
      <c r="BT146" s="78">
        <f>VLOOKUP('Shale (Inputs)'!AC173,$AY$7:$BA$8,2,FALSE)</f>
        <v>0.2</v>
      </c>
      <c r="BU146" s="78">
        <f>VLOOKUP('Shale (Inputs)'!AC173,$AY$7:$BA$8,3,FALSE)</f>
        <v>0.8</v>
      </c>
      <c r="BV146" s="134">
        <f>IF('Shale (Inputs)'!$AC173="Default",IF('Shale (Inputs)'!AE173=0,'Shale (Inputs)'!L$19,'Shale (Inputs)'!AE173),IF('Shale (Inputs)'!AE173=0,BT146,'Shale (Inputs)'!AE173))</f>
        <v>0.2</v>
      </c>
      <c r="BW146" s="134">
        <f>IF('Shale (Inputs)'!$AC173="Default",IF('Shale (Inputs)'!AF173=0,'Shale (Inputs)'!M$19,'Shale (Inputs)'!AF173),IF('Shale (Inputs)'!AF173=0,BU146,'Shale (Inputs)'!AF173))</f>
        <v>0.8</v>
      </c>
      <c r="BX146" s="127">
        <f t="shared" si="139"/>
        <v>-1.3862943611198906</v>
      </c>
      <c r="BY146" s="67">
        <f t="shared" si="140"/>
        <v>1.3862949861200078</v>
      </c>
      <c r="BZ146" s="59">
        <f>IF(BV146=1, 1, (BX146-CA146*'Saline (Inputs)'!$C$45))</f>
        <v>3.1250005871896747E-7</v>
      </c>
      <c r="CA146" s="59">
        <f>IF(BV146=1, 0, ((BY146-BX146)/'Saline (Inputs)'!$D$45))</f>
        <v>1.0817314815037018</v>
      </c>
      <c r="CB146" s="78">
        <f>VLOOKUP('Shale (Inputs)'!AC173,Calculations!$BC$7:$BE$8,2,FALSE)</f>
        <v>0.03</v>
      </c>
      <c r="CC146" s="78">
        <f>VLOOKUP('Shale (Inputs)'!AC173,Calculations!$BC$7:$BE$8,3,FALSE)</f>
        <v>0.92</v>
      </c>
      <c r="CD146" s="134">
        <f>IF('Shale (Inputs)'!$AC173="Default",IF('Shale (Inputs)'!AG173=0,'Shale (Inputs)'!L$20,'Shale (Inputs)'!AG173),IF('Shale (Inputs)'!AG173=0,CB146,'Shale (Inputs)'!AG173))</f>
        <v>0.03</v>
      </c>
      <c r="CE146" s="134">
        <f>IF('Shale (Inputs)'!$AC173="Default",IF('Shale (Inputs)'!AH173=0,'Shale (Inputs)'!M$20,'Shale (Inputs)'!AH173),IF('Shale (Inputs)'!AH173=0,CC146,'Shale (Inputs)'!AH173))</f>
        <v>0.92</v>
      </c>
      <c r="CF146" s="127">
        <f t="shared" si="141"/>
        <v>-3.4760986898352733</v>
      </c>
      <c r="CG146" s="67">
        <f t="shared" si="142"/>
        <v>2.4423483940656316</v>
      </c>
      <c r="CH146" s="59">
        <f t="array" ref="CH146">IF(CD146=1, 1, (CF146-CI146*'Saline (Inputs)'!$C$45))</f>
        <v>-0.51687514788482103</v>
      </c>
      <c r="CI146" s="59">
        <f>IF(CD146=1, 0, ((CG146-CF146)/'Saline (Inputs)'!$D$45))</f>
        <v>2.3090943989389285</v>
      </c>
      <c r="CJ146" s="78">
        <f>VLOOKUP('Shale (Inputs)'!$AJ173,Calculations!$BG$18:$BI$25,2,FALSE)</f>
        <v>0.25</v>
      </c>
      <c r="CK146" s="78">
        <f>VLOOKUP('Shale (Inputs)'!$AJ173,Calculations!$BG$18:$BI$25,3,FALSE)</f>
        <v>0.53</v>
      </c>
      <c r="CL146" s="134">
        <f>IF('Shale (Inputs)'!$AJ173="Default",IF('Shale (Inputs)'!AL173=0,'Shale (Inputs)'!L$24,'Shale (Inputs)'!AL173),IF('Shale (Inputs)'!AL173=0,CJ146,'Shale (Inputs)'!AL173))</f>
        <v>0.2</v>
      </c>
      <c r="CM146" s="134">
        <f>IF('Shale (Inputs)'!$AJ173="Default",IF('Shale (Inputs)'!AM173=0,'Shale (Inputs)'!M$24,'Shale (Inputs)'!AM173),IF('Shale (Inputs)'!AM173=0,CK146,'Shale (Inputs)'!AM173))</f>
        <v>0.85</v>
      </c>
      <c r="CN146" s="135">
        <f t="shared" si="143"/>
        <v>-1.3862943611198906</v>
      </c>
      <c r="CO146" s="136">
        <f t="shared" si="144"/>
        <v>1.7346018397020466</v>
      </c>
      <c r="CP146" s="137">
        <f t="array" ref="CP146">IF(CL146=1, 1, (CN146-CQ146*'Saline (Inputs)'!$C$45))</f>
        <v>0.17415373929107769</v>
      </c>
      <c r="CQ146" s="137">
        <f>IF(CL146=1, 0, ((CO146-CN146)/'Saline (Inputs)'!$D$45))</f>
        <v>1.2176241224814466</v>
      </c>
      <c r="CR146" s="78">
        <f>VLOOKUP('Shale (Inputs)'!$AJ173,Calculations!$BK$18:$BM$25,2,FALSE)</f>
        <v>0.14000000000000001</v>
      </c>
      <c r="CS146" s="78">
        <f>VLOOKUP('Shale (Inputs)'!$AJ173,Calculations!$BK$18:$BM$25,3,FALSE)</f>
        <v>0.34</v>
      </c>
      <c r="CT146" s="134">
        <f>IF('Shale (Inputs)'!$AJ173="Default",IF('Shale (Inputs)'!AN173=0,'Shale (Inputs)'!L$25,'Shale (Inputs)'!AN173),IF('Shale (Inputs)'!AN173=0,CR146,'Shale (Inputs)'!AN173))</f>
        <v>0.1</v>
      </c>
      <c r="CU146" s="134">
        <f>IF('Shale (Inputs)'!$AJ173="Default",IF('Shale (Inputs)'!AO173=0,'Shale (Inputs)'!M$25,'Shale (Inputs)'!AO173),IF('Shale (Inputs)'!AO173=0,CS146,'Shale (Inputs)'!AO173))</f>
        <v>0.49</v>
      </c>
      <c r="CV146" s="127">
        <f t="shared" si="145"/>
        <v>-2.1972245773362191</v>
      </c>
      <c r="CW146" s="67">
        <f t="shared" si="146"/>
        <v>-4.0004934453636599E-2</v>
      </c>
      <c r="CX146" s="59">
        <f t="array" ref="CX146">IF(CT146=1, 1, (CV146-CY146*'Saline (Inputs)'!$C$45))</f>
        <v>-1.1186147558949278</v>
      </c>
      <c r="CY146" s="59">
        <f>IF(CT146=1, 0, ((CW146-CV146)/'Saline (Inputs)'!$D$45))</f>
        <v>0.84164371566502805</v>
      </c>
      <c r="DA146" s="145">
        <v>139</v>
      </c>
      <c r="DB146" s="143">
        <f t="shared" si="147"/>
        <v>1</v>
      </c>
      <c r="DC146" s="143">
        <f t="shared" si="148"/>
        <v>1</v>
      </c>
      <c r="DD146" s="143">
        <f t="shared" si="149"/>
        <v>1</v>
      </c>
      <c r="DE146" s="143">
        <f t="shared" si="150"/>
        <v>1</v>
      </c>
      <c r="DI146" s="233">
        <v>140</v>
      </c>
      <c r="DJ146" s="231">
        <v>1.434026398783307E-5</v>
      </c>
      <c r="DK146" s="231">
        <v>7.9215067671612E-5</v>
      </c>
      <c r="DL146" s="231">
        <v>5.4710140102548553E-4</v>
      </c>
      <c r="DN146" s="140">
        <v>139</v>
      </c>
      <c r="DO146" s="77">
        <f>VLOOKUP('ROZ (Inputs)'!$Z174,'Depositional Environments'!$BW$11:$CI$26,2,FALSE)</f>
        <v>0.2</v>
      </c>
      <c r="DP146" s="77">
        <f>VLOOKUP('ROZ (Inputs)'!$Z174,'Depositional Environments'!$BW$11:$CI$26,3,FALSE)</f>
        <v>0.8</v>
      </c>
      <c r="DQ146" s="134">
        <f>IF('ROZ (Inputs)'!$Z174="Default",IF('ROZ (Inputs)'!AB174=0,'ROZ (Inputs)'!K$21,'ROZ (Inputs)'!AB174),IF('ROZ (Inputs)'!AB174=0,DO146,'ROZ (Inputs)'!AB174))</f>
        <v>0</v>
      </c>
      <c r="DR146" s="134">
        <f>IF('ROZ (Inputs)'!$Z174="Default",IF('ROZ (Inputs)'!AC174=0,'ROZ (Inputs)'!L$21,'ROZ (Inputs)'!AC174),IF('ROZ (Inputs)'!AC174=0,DP146,'ROZ (Inputs)'!AC174))</f>
        <v>0</v>
      </c>
      <c r="DS146" s="127">
        <f t="shared" si="151"/>
        <v>-1.3862943611198906</v>
      </c>
      <c r="DT146" s="67">
        <f t="shared" si="152"/>
        <v>1.3862943611198908</v>
      </c>
      <c r="DU146" s="59">
        <f>IF(DQ146=1, 1, (DS146-DV146*'Saline (Inputs)'!$C$45))</f>
        <v>2.2204460492503131E-16</v>
      </c>
      <c r="DV146" s="59">
        <f>IF(DQ146=1, 0, ((DT146-DS146)/'Saline (Inputs)'!$D$45))</f>
        <v>1.0817312376586106</v>
      </c>
      <c r="DW146" s="77">
        <f>VLOOKUP('ROZ (Inputs)'!$Z174,'Depositional Environments'!$BW$11:$CI$26,4,FALSE)</f>
        <v>0.21</v>
      </c>
      <c r="DX146" s="77">
        <f>VLOOKUP('ROZ (Inputs)'!$Z174,'Depositional Environments'!$BW$11:$CI$26,5,FALSE)</f>
        <v>0.76</v>
      </c>
      <c r="DY146" s="134">
        <f>IF('ROZ (Inputs)'!$Z174="Default",IF('ROZ (Inputs)'!AD174=0,'ROZ (Inputs)'!K$22,'ROZ (Inputs)'!AD174),IF('ROZ (Inputs)'!AD174=0,DW146,'ROZ (Inputs)'!AD173))</f>
        <v>0</v>
      </c>
      <c r="DZ146" s="134">
        <f>IF('ROZ (Inputs)'!$Z174="Default",IF('ROZ (Inputs)'!AE174=0,'ROZ (Inputs)'!L$22,'ROZ (Inputs)'!AE174),IF('ROZ (Inputs)'!AE174=0,DX146,'ROZ (Inputs)'!AD173))</f>
        <v>0</v>
      </c>
      <c r="EA146" s="127">
        <f t="shared" si="153"/>
        <v>-1.3249254147435987</v>
      </c>
      <c r="EB146" s="67">
        <f t="shared" si="154"/>
        <v>1.1526795099383855</v>
      </c>
      <c r="EC146" s="59">
        <f t="array" ref="EC146">IF(DY146=1, 1, (EA146-ED146*'Saline (Inputs)'!$C$45))</f>
        <v>-8.612295240260659E-2</v>
      </c>
      <c r="ED146" s="59">
        <f>IF(DY146=1, 0, ((EB146-EA146)/'Saline (Inputs)'!$D$45))</f>
        <v>0.96664269752934828</v>
      </c>
      <c r="EE146" s="77">
        <f>VLOOKUP('ROZ (Inputs)'!$Z174,'Depositional Environments'!$BW$11:$CI$26,6,FALSE)</f>
        <v>0.64</v>
      </c>
      <c r="EF146" s="77">
        <f>VLOOKUP('ROZ (Inputs)'!$Z174,'Depositional Environments'!$BW$11:$CI$26,7,FALSE)</f>
        <v>0.77</v>
      </c>
      <c r="EG146" s="134">
        <f>IF('ROZ (Inputs)'!$Z174="Default",IF('ROZ (Inputs)'!AF174=0,'ROZ (Inputs)'!K$23,'ROZ (Inputs)'!AF174),IF('ROZ (Inputs)'!AF174=0,EE146,'ROZ (Inputs)'!AF173))</f>
        <v>0</v>
      </c>
      <c r="EH146" s="134">
        <f>IF('ROZ (Inputs)'!$Z174="Default",IF('ROZ (Inputs)'!AG174=0,'ROZ (Inputs)'!L$23,'ROZ (Inputs)'!AG174),IF('ROZ (Inputs)'!AG174=0,EF146,'ROZ (Inputs)'!AG173))</f>
        <v>0</v>
      </c>
      <c r="EI146" s="127">
        <f t="shared" si="155"/>
        <v>0.57536414490356191</v>
      </c>
      <c r="EJ146" s="67">
        <f t="shared" si="156"/>
        <v>1.2083112059245342</v>
      </c>
      <c r="EK146" s="59">
        <f t="array" ref="EK146">IF(EG146=1, 1, (EI146-EL146*'Saline (Inputs)'!$C$45))</f>
        <v>0.89183767541404801</v>
      </c>
      <c r="EL146" s="59">
        <f>IF(EG146=1, 0, ((EJ146-EI146)/'Saline (Inputs)'!$D$45))</f>
        <v>0.24694560797949588</v>
      </c>
      <c r="EM146" s="77">
        <f>VLOOKUP('ROZ (Inputs)'!$Z174,'Depositional Environments'!$BW$11:$CI$26,8,FALSE)</f>
        <v>0.16</v>
      </c>
      <c r="EN146" s="77">
        <f>VLOOKUP('ROZ (Inputs)'!$Z174,'Depositional Environments'!$BW$11:$CI$26,9,FALSE)</f>
        <v>0.39</v>
      </c>
      <c r="EO146" s="134">
        <f>IF('ROZ (Inputs)'!$Z174="Default",IF('ROZ (Inputs)'!AH174=0,'ROZ (Inputs)'!K$24,'ROZ (Inputs)'!AH174),IF('ROZ (Inputs)'!AH174=0,EM146,'ROZ (Inputs)'!AH173))</f>
        <v>0</v>
      </c>
      <c r="EP146" s="134">
        <f>IF('ROZ (Inputs)'!$Z174="Default",IF('ROZ (Inputs)'!AI174=0,'ROZ (Inputs)'!L$24,'ROZ (Inputs)'!AI174),IF('ROZ (Inputs)'!AI174=0,EN146,'ROZ (Inputs)'!AI173))</f>
        <v>0</v>
      </c>
      <c r="EQ146" s="127">
        <f t="shared" si="157"/>
        <v>-1.6582280766035322</v>
      </c>
      <c r="ER146" s="67">
        <f t="shared" si="158"/>
        <v>-0.44731221804366478</v>
      </c>
      <c r="ES146" s="59">
        <f t="array" ref="ES146">IF(EO146=1, 1, (EQ146-ET146*'Saline (Inputs)'!$C$45))</f>
        <v>-1.0527701473235984</v>
      </c>
      <c r="ET146" s="59">
        <f>IF(EO146=1, 0, ((ER146-EQ146)/'Saline (Inputs)'!$D$45))</f>
        <v>0.47244133248952946</v>
      </c>
      <c r="EU146" s="77">
        <f>VLOOKUP('ROZ (Inputs)'!$Z174,'Depositional Environments'!$BW$11:$CI$26,10,FALSE)</f>
        <v>0.35</v>
      </c>
      <c r="EV146" s="77">
        <f>VLOOKUP('ROZ (Inputs)'!$Z174,'Depositional Environments'!$BW$11:$CI$26,11,FALSE)</f>
        <v>0.76</v>
      </c>
      <c r="EW146" s="134">
        <f>IF('ROZ (Inputs)'!$Z174="Default",IF('ROZ (Inputs)'!AJ174=0,'ROZ (Inputs)'!K$25,'ROZ (Inputs)'!AJ174),IF('ROZ (Inputs)'!AJ174=0,EU146,'ROZ (Inputs)'!AJ173))</f>
        <v>0</v>
      </c>
      <c r="EX146" s="134">
        <f>IF('ROZ (Inputs)'!$Z174="Default",IF('ROZ (Inputs)'!AK174=0,'ROZ (Inputs)'!L$25,'ROZ (Inputs)'!AK174),IF('ROZ (Inputs)'!AK174=0,EV146,'ROZ (Inputs)'!AK173))</f>
        <v>0</v>
      </c>
      <c r="EY146" s="127">
        <f t="shared" si="159"/>
        <v>-0.61903920840622351</v>
      </c>
      <c r="EZ146" s="67">
        <f t="shared" si="160"/>
        <v>1.1526795099383855</v>
      </c>
      <c r="FA146" s="59">
        <f t="array" ref="FA146">IF(EW146=1, 1, (EY146-FB146*'Saline (Inputs)'!$C$45))</f>
        <v>0.26682015076608112</v>
      </c>
      <c r="FB146" s="59">
        <f>IF(EW146=1, 0, ((EZ146-EY146)/'Saline (Inputs)'!$D$45))</f>
        <v>0.69123973079917</v>
      </c>
      <c r="FC146" s="283">
        <f>VLOOKUP('ROZ (Inputs)'!$Z174,'Depositional Environments'!$BW$11:$CI$26,12,FALSE)</f>
        <v>8.9999999999999993E-3</v>
      </c>
      <c r="FD146" s="283">
        <f>VLOOKUP('ROZ (Inputs)'!$Z174,'Depositional Environments'!$BW$11:$CI$26,13,FALSE)</f>
        <v>1.0999999999999999E-2</v>
      </c>
      <c r="FE146" s="134">
        <f>IF('ROZ (Inputs)'!$Z174="Default",IF('ROZ (Inputs)'!AL174=0,'ROZ (Inputs)'!K$26,'ROZ (Inputs)'!AL174),IF('ROZ (Inputs)'!AL174=0,FC146,'ROZ (Inputs)'!AL173))</f>
        <v>0</v>
      </c>
      <c r="FF146" s="134">
        <f>IF('ROZ (Inputs)'!$Z174="Default",IF('ROZ (Inputs)'!AM174=0,'ROZ (Inputs)'!L$26,'ROZ (Inputs)'!AM174),IF('ROZ (Inputs)'!AM174=0,FD146,'ROZ (Inputs)'!AM173))</f>
        <v>0</v>
      </c>
      <c r="FG146" s="127">
        <f t="shared" si="161"/>
        <v>-4.7014899569937691</v>
      </c>
      <c r="FH146" s="67">
        <f t="shared" si="162"/>
        <v>-4.4987990588243418</v>
      </c>
      <c r="FI146" s="59">
        <f t="array" ref="FI146">IF(FE146=1, 1, (FG146-FJ146*'Saline (Inputs)'!$C$45))</f>
        <v>-4.6001445079090555</v>
      </c>
      <c r="FJ146" s="59">
        <f>IF(FE146=1, 0, ((FH146-FG146)/'Saline (Inputs)'!$D$45))</f>
        <v>7.9080274106369253E-2</v>
      </c>
      <c r="FL146" s="145">
        <v>139</v>
      </c>
      <c r="FM146" s="143">
        <f t="shared" si="163"/>
        <v>1</v>
      </c>
      <c r="FN146" s="143">
        <f t="shared" si="164"/>
        <v>1</v>
      </c>
      <c r="FO146" s="143">
        <f t="shared" si="165"/>
        <v>1</v>
      </c>
      <c r="FP146" s="143">
        <f t="shared" si="166"/>
        <v>1</v>
      </c>
      <c r="FQ146" s="143">
        <f t="shared" si="167"/>
        <v>1</v>
      </c>
      <c r="FR146" s="143">
        <f t="shared" si="168"/>
        <v>1</v>
      </c>
      <c r="FT146" s="145">
        <v>139</v>
      </c>
      <c r="FU146" s="34">
        <v>-5.8728238218465584E-4</v>
      </c>
      <c r="FV146" s="34">
        <v>-3.7000454540244756E-5</v>
      </c>
      <c r="FW146" s="34">
        <v>4.4300481022231608E-5</v>
      </c>
      <c r="FZ146" s="140">
        <v>139</v>
      </c>
      <c r="GA146" s="78">
        <f>VLOOKUP('Shale_EERC (Inputs)'!$AI171,$ID$7:$IF$8,2,FALSE)</f>
        <v>0.2</v>
      </c>
      <c r="GB146" s="78">
        <f>VLOOKUP('Shale_EERC (Inputs)'!AI171,$AY$7:$BA$8,3,FALSE)</f>
        <v>0.8</v>
      </c>
      <c r="GC146" s="134">
        <f>IF('Shale_EERC (Inputs)'!$AI171="Default",IF('Shale_EERC (Inputs)'!AK171=0,'Shale_EERC (Inputs)'!L$19,'Shale_EERC (Inputs)'!AK171),IF('Shale_EERC (Inputs)'!AK171=0,GA146,'Shale_EERC (Inputs)'!AK171))</f>
        <v>0.2</v>
      </c>
      <c r="GD146" s="134">
        <f>IF('Shale_EERC (Inputs)'!$AI171="Default",IF('Shale_EERC (Inputs)'!AL171=0,'Shale_EERC (Inputs)'!M$19,'Shale_EERC (Inputs)'!AL171),IF('Shale_EERC (Inputs)'!AL171=0,GB146,'Shale_EERC (Inputs)'!AL171))</f>
        <v>0.8</v>
      </c>
      <c r="GE146" s="127">
        <f t="shared" si="169"/>
        <v>-1.3862943611198906</v>
      </c>
      <c r="GF146" s="67">
        <f t="shared" si="170"/>
        <v>1.3862949861200078</v>
      </c>
      <c r="GG146" s="59">
        <f>IF(GC146=1, 1, (GE146-GH146*'Saline (Inputs)'!$C$45))</f>
        <v>3.1250005871896747E-7</v>
      </c>
      <c r="GH146" s="59">
        <f>IF(GC146=1, 0, ((GF146-GE146)/'Saline (Inputs)'!$D$45))</f>
        <v>1.0817314815037018</v>
      </c>
      <c r="GI146" s="78">
        <f>VLOOKUP('Shale_EERC (Inputs)'!$AI171,$IH$7:$IJ$8,2,FALSE)</f>
        <v>0.2</v>
      </c>
      <c r="GJ146" s="78">
        <f>VLOOKUP('Shale_EERC (Inputs)'!$AI171,$IH$7:$IJ$8,3,FALSE)</f>
        <v>0.8</v>
      </c>
      <c r="GK146" s="134">
        <f>IF('Shale_EERC (Inputs)'!$AI171="Default",IF('Shale_EERC (Inputs)'!AM171=0,'Shale_EERC (Inputs)'!L$20,'Shale_EERC (Inputs)'!AM171),IF('Shale_EERC (Inputs)'!AM171=0,GI146,'Shale_EERC (Inputs)'!AM171))</f>
        <v>0.2</v>
      </c>
      <c r="GL146" s="134">
        <f>IF('Shale_EERC (Inputs)'!$AI171="Default",IF('Shale_EERC (Inputs)'!AN171=0,'Shale_EERC (Inputs)'!M$20,'Shale_EERC (Inputs)'!AN171),IF('Shale_EERC (Inputs)'!AN171=0,GJ146,'Shale_EERC (Inputs)'!AN171))</f>
        <v>0.8</v>
      </c>
      <c r="GM146" s="127">
        <f t="shared" si="171"/>
        <v>-1.3862943611198906</v>
      </c>
      <c r="GN146" s="67">
        <f t="shared" si="172"/>
        <v>1.3862949861200078</v>
      </c>
      <c r="GO146" s="59">
        <f t="array" ref="GO146">IF(GK146=1, 1, (GM146-GP146*'Saline (Inputs)'!$C$45))</f>
        <v>3.1250005871896747E-7</v>
      </c>
      <c r="GP146" s="59">
        <f>IF(GK146=1, 0, ((GN146-GM146)/'Saline (Inputs)'!$D$45))</f>
        <v>1.0817314815037018</v>
      </c>
      <c r="GQ146" s="78">
        <f>VLOOKUP('Shale_EERC (Inputs)'!$AI171,$IL$7:$IN$8,2,FALSE)</f>
        <v>0.2</v>
      </c>
      <c r="GR146" s="78">
        <f>VLOOKUP('Shale_EERC (Inputs)'!$AI171,$IL$7:$IN$8,3,FALSE)</f>
        <v>0.8</v>
      </c>
      <c r="GS146" s="134">
        <f>IF('Shale_EERC (Inputs)'!$AI171="Default",IF('Shale_EERC (Inputs)'!AO171=0,'Shale_EERC (Inputs)'!L$21,'Shale_EERC (Inputs)'!AO171),IF('Shale_EERC (Inputs)'!AO171=0,GQ146,'Shale_EERC (Inputs)'!AO171))</f>
        <v>0.2</v>
      </c>
      <c r="GT146" s="134">
        <f>IF('Shale_EERC (Inputs)'!$AI171="Default",IF('Shale_EERC (Inputs)'!AP171=0,'Shale_EERC (Inputs)'!M$21,'Shale_EERC (Inputs)'!AP171),IF('Shale_EERC (Inputs)'!AP171=0,GR146,'Shale_EERC (Inputs)'!AP171))</f>
        <v>0.8</v>
      </c>
      <c r="GU146" s="135">
        <f t="shared" si="181"/>
        <v>-1.3862943611198906</v>
      </c>
      <c r="GV146" s="136">
        <f t="shared" si="173"/>
        <v>1.3862949861200078</v>
      </c>
      <c r="GW146" s="137">
        <f t="array" ref="GW146">IF(GS146=1, 1, (GU146-GX146*'Saline (Inputs)'!$C$45))</f>
        <v>3.1250005871896747E-7</v>
      </c>
      <c r="GX146" s="137">
        <f>IF(GS146=1, 0, ((GV146-GU146)/'Saline (Inputs)'!$D$45))</f>
        <v>1.0817314815037018</v>
      </c>
      <c r="GY146" s="78">
        <f>VLOOKUP('Shale_EERC (Inputs)'!$AI171,$IP$7:$IR$8,2,FALSE)</f>
        <v>0.2</v>
      </c>
      <c r="GZ146" s="78">
        <f>VLOOKUP('Shale_EERC (Inputs)'!$AI171,$IP$7:$IR$8,3,FALSE)</f>
        <v>0.8</v>
      </c>
      <c r="HA146" s="134">
        <f>IF('Shale_EERC (Inputs)'!$AI171="Default",IF('Shale_EERC (Inputs)'!AQ171=0,'Shale_EERC (Inputs)'!L$22,'Shale_EERC (Inputs)'!AQ171),IF('Shale_EERC (Inputs)'!AQ171=0,GY146,'Shale_EERC (Inputs)'!AQ171))</f>
        <v>0.2</v>
      </c>
      <c r="HB146" s="134">
        <f>IF('Shale_EERC (Inputs)'!$AI171="Default",IF('Shale_EERC (Inputs)'!AR171=0,'Shale_EERC (Inputs)'!M$22,'Shale_EERC (Inputs)'!AR171),IF('Shale_EERC (Inputs)'!AR171=0,GZ146,'Shale_EERC (Inputs)'!AR171))</f>
        <v>0.8</v>
      </c>
      <c r="HC146" s="127">
        <f t="shared" si="174"/>
        <v>-1.3862943611198906</v>
      </c>
      <c r="HD146" s="67">
        <f t="shared" si="182"/>
        <v>1.3862949861200078</v>
      </c>
      <c r="HE146" s="59">
        <f t="array" ref="HE146">IF(HA146=1, 1, (HC146-HF146*'Saline (Inputs)'!$C$45))</f>
        <v>3.1250005871896747E-7</v>
      </c>
      <c r="HF146" s="59">
        <f>IF(HA146=1, 0, ((HD146-HC146)/'Saline (Inputs)'!$D$45))</f>
        <v>1.0817314815037018</v>
      </c>
      <c r="HG146" s="78">
        <f>VLOOKUP('Shale_EERC (Inputs)'!$AI171,$IT$7:$IV$8,2,FALSE)</f>
        <v>0.2</v>
      </c>
      <c r="HH146" s="78">
        <f>VLOOKUP('Shale_EERC (Inputs)'!$AI171,$IT$7:$IV$8,3,FALSE)</f>
        <v>0.8</v>
      </c>
      <c r="HI146" s="134">
        <f>IF('Shale_EERC (Inputs)'!$AI171="Default",IF('Shale_EERC (Inputs)'!AS171=0,'Shale_EERC (Inputs)'!L$23,'Shale_EERC (Inputs)'!AS171),IF('Shale_EERC (Inputs)'!AS171=0,HG146,'Shale_EERC (Inputs)'!AS171))</f>
        <v>0.2</v>
      </c>
      <c r="HJ146" s="134">
        <f>IF('Shale_EERC (Inputs)'!$AI171="Default",IF('Shale_EERC (Inputs)'!AT171=0,'Shale_EERC (Inputs)'!M$23,'Shale_EERC (Inputs)'!AT171),IF('Shale_EERC (Inputs)'!AT171=0,HH146,'Shale_EERC (Inputs)'!AT171))</f>
        <v>0.8</v>
      </c>
      <c r="HK146" s="127">
        <f t="shared" si="175"/>
        <v>-1.3862943611198906</v>
      </c>
      <c r="HL146" s="67">
        <f t="shared" si="183"/>
        <v>1.3862949861200078</v>
      </c>
      <c r="HM146" s="59">
        <f t="array" ref="HM146">IF(HI146=1, 1, (HK146-HN146*'Saline (Inputs)'!$C$45))</f>
        <v>3.1250005871896747E-7</v>
      </c>
      <c r="HN146" s="59">
        <f>IF(HI146=1, 0, ((HL146-HK146)/'Saline (Inputs)'!$D$45))</f>
        <v>1.0817314815037018</v>
      </c>
      <c r="HP146" s="145">
        <v>139</v>
      </c>
      <c r="HQ146" s="143">
        <f t="shared" si="176"/>
        <v>1</v>
      </c>
      <c r="HR146" s="143">
        <f t="shared" si="177"/>
        <v>1</v>
      </c>
      <c r="HS146" s="143">
        <f t="shared" si="178"/>
        <v>1</v>
      </c>
      <c r="HT146" s="143">
        <f t="shared" si="179"/>
        <v>1</v>
      </c>
      <c r="HU146" s="143">
        <f t="shared" si="180"/>
        <v>1</v>
      </c>
      <c r="HY146" s="233">
        <v>140</v>
      </c>
      <c r="HZ146" s="271">
        <v>1.766461627994418E-5</v>
      </c>
      <c r="IA146" s="271">
        <v>8.8404995040037578E-5</v>
      </c>
      <c r="IB146" s="271">
        <v>5.9254889493031467E-4</v>
      </c>
    </row>
    <row r="147" spans="2:236" x14ac:dyDescent="0.35">
      <c r="B147" s="140">
        <v>140</v>
      </c>
      <c r="C147" s="78">
        <f>VLOOKUP('Saline (Inputs)'!$T174,'Depositional Environments'!$BK$11:$BU$26,2,FALSE)</f>
        <v>0.2</v>
      </c>
      <c r="D147" s="78">
        <f>VLOOKUP('Saline (Inputs)'!$T174,'Depositional Environments'!$BK$11:$BU$26,3,FALSE)</f>
        <v>0.8</v>
      </c>
      <c r="E147" s="134">
        <f>IF('Saline (Inputs)'!$T174="Default",IF('Saline (Inputs)'!V174=0,'Saline (Inputs)'!K$21,'Saline (Inputs)'!V174),IF('Saline (Inputs)'!V174=0,C147,'Saline (Inputs)'!V174))</f>
        <v>0</v>
      </c>
      <c r="F147" s="134">
        <f>IF('Saline (Inputs)'!$T174="Default",IF('Saline (Inputs)'!W174=0,'Saline (Inputs)'!L$21,'Saline (Inputs)'!W174),IF('Saline (Inputs)'!W174=0,D147,'Saline (Inputs)'!W174))</f>
        <v>0</v>
      </c>
      <c r="G147" s="127">
        <f t="shared" si="184"/>
        <v>-1.3862943611198906</v>
      </c>
      <c r="H147" s="67">
        <f t="shared" si="185"/>
        <v>1.3862943611198908</v>
      </c>
      <c r="I147" s="59">
        <f>IF(E147=1, 1, (G147-J147*'Saline (Inputs)'!$C$45))</f>
        <v>2.2204460492503131E-16</v>
      </c>
      <c r="J147" s="59">
        <f>IF(E147=1, 0, ((H147-G147)/'Saline (Inputs)'!$D$45))</f>
        <v>1.0817312376586106</v>
      </c>
      <c r="K147" s="78">
        <f>VLOOKUP('Saline (Inputs)'!$T174,'Depositional Environments'!$BK$11:$BU$26,4,FALSE)</f>
        <v>0.21</v>
      </c>
      <c r="L147" s="78">
        <f>VLOOKUP('Saline (Inputs)'!$T174,'Depositional Environments'!$BK$11:$BU$26,5,FALSE)</f>
        <v>0.76</v>
      </c>
      <c r="M147" s="134">
        <f>IF('Saline (Inputs)'!$T174="Default",IF('Saline (Inputs)'!X174=0,'Saline (Inputs)'!K$22,'Saline (Inputs)'!X174), IF('Saline (Inputs)'!X174=0,Calculations!K147,'Saline (Inputs)'!X174))</f>
        <v>0</v>
      </c>
      <c r="N147" s="134">
        <f>IF('Saline (Inputs)'!$T174="Default",IF('Saline (Inputs)'!Y174=0,'Saline (Inputs)'!L$22,'Saline (Inputs)'!Y174), IF('Saline (Inputs)'!Y174=0,Calculations!L147,'Saline (Inputs)'!Y174))</f>
        <v>0</v>
      </c>
      <c r="O147" s="127">
        <f t="shared" si="186"/>
        <v>-1.3249254147435987</v>
      </c>
      <c r="P147" s="67">
        <f t="shared" si="187"/>
        <v>1.1526795099383855</v>
      </c>
      <c r="Q147" s="59">
        <f t="array" ref="Q147">IF(M147=1, 1, (O147-R147*'Saline (Inputs)'!$C$45))</f>
        <v>-8.612295240260659E-2</v>
      </c>
      <c r="R147" s="59">
        <f>IF(M147=1, 0, ((P147-O147)/'Saline (Inputs)'!$D$45))</f>
        <v>0.96664269752934828</v>
      </c>
      <c r="S147" s="78">
        <f>VLOOKUP('Saline (Inputs)'!$T174,'Depositional Environments'!$BK$11:$BU$26,6,FALSE)</f>
        <v>0.61</v>
      </c>
      <c r="T147" s="78">
        <f>VLOOKUP('Saline (Inputs)'!$T174,'Depositional Environments'!$BK$11:$BU$26,7,FALSE)</f>
        <v>0.71</v>
      </c>
      <c r="U147" s="134">
        <f>IF('Saline (Inputs)'!$T174="Default",IF('Saline (Inputs)'!Z174=0,'Saline (Inputs)'!K$23,'Saline (Inputs)'!Z174),IF('Saline (Inputs)'!Z174=0,S147,'Saline (Inputs)'!Z174))</f>
        <v>0</v>
      </c>
      <c r="V147" s="134">
        <f>IF('Saline (Inputs)'!$T174="Default",IF('Saline (Inputs)'!AA174=0,'Saline (Inputs)'!L$23,'Saline (Inputs)'!AA174),IF('Saline (Inputs)'!AA174=0,T147,'Saline (Inputs)'!AA174))</f>
        <v>0</v>
      </c>
      <c r="W147" s="127">
        <f t="shared" si="188"/>
        <v>0.44731221804366483</v>
      </c>
      <c r="X147" s="67">
        <f t="shared" si="189"/>
        <v>0.89538404705484131</v>
      </c>
      <c r="Y147" s="59">
        <f t="array" ref="Y147">IF(U147=1, 1, (W147-Z147*'Saline (Inputs)'!$C$45))</f>
        <v>0.67134813254925307</v>
      </c>
      <c r="Z147" s="59">
        <f>IF(U147=1, 0, ((X147-W147)/'Saline (Inputs)'!$D$45))</f>
        <v>0.17481615295782754</v>
      </c>
      <c r="AA147" s="78">
        <f>VLOOKUP('Saline (Inputs)'!$T174,'Depositional Environments'!$BK$11:$BU$26,8,FALSE)</f>
        <v>0.19</v>
      </c>
      <c r="AB147" s="78">
        <f>VLOOKUP('Saline (Inputs)'!$T174,'Depositional Environments'!$BK$11:$BU$26,9,FALSE)</f>
        <v>0.59</v>
      </c>
      <c r="AC147" s="134">
        <f>IF('Saline (Inputs)'!$T174="Default",IF('Saline (Inputs)'!AB174=0,'Saline (Inputs)'!K$24,'Saline (Inputs)'!AB174),IF('Saline (Inputs)'!AB174=0,AA147,'Saline (Inputs)'!AB174))</f>
        <v>0</v>
      </c>
      <c r="AD147" s="134">
        <f>IF('Saline (Inputs)'!$T174="Default",IF('Saline (Inputs)'!AC174=0,'Saline (Inputs)'!L$24,'Saline (Inputs)'!AC174),IF('Saline (Inputs)'!AC174=0,AB147,'Saline (Inputs)'!AC174))</f>
        <v>0</v>
      </c>
      <c r="AE147" s="127">
        <f t="shared" si="190"/>
        <v>-1.4500101755059984</v>
      </c>
      <c r="AF147" s="67">
        <f t="shared" si="191"/>
        <v>0.36396537720141148</v>
      </c>
      <c r="AG147" s="59">
        <f t="array" ref="AG147">IF(AC147=1, 1, (AE147-AH147*'Saline (Inputs)'!$C$45))</f>
        <v>-0.54302239915229344</v>
      </c>
      <c r="AH147" s="59">
        <f>IF(AC147=1, 0, ((AF147-AE147)/'Saline (Inputs)'!$D$45))</f>
        <v>0.7077263223257636</v>
      </c>
      <c r="AI147" s="78">
        <f>VLOOKUP('Saline (Inputs)'!$T174,'Depositional Environments'!$BK$11:$BU$26,10,FALSE)</f>
        <v>0.39</v>
      </c>
      <c r="AJ147" s="78">
        <f>VLOOKUP('Saline (Inputs)'!$T174,'Depositional Environments'!$BK$11:$BU$26,11,FALSE)</f>
        <v>0.81</v>
      </c>
      <c r="AK147" s="134">
        <f>IF('Saline (Inputs)'!$T174="Default",IF('Saline (Inputs)'!K$25=0,'Saline (Inputs)'!AD174,'Saline (Inputs)'!$K$25),IF('Saline (Inputs)'!AD174=0,AI147,'Saline (Inputs)'!AD174))</f>
        <v>0</v>
      </c>
      <c r="AL147" s="134">
        <f>IF('Saline (Inputs)'!$T174="Default",IF('Saline (Inputs)'!L$25=0,'Saline (Inputs)'!AE174,'Saline (Inputs)'!$L$25),IF('Saline (Inputs)'!AE174=0,AJ147,'Saline (Inputs)'!AE174))</f>
        <v>0</v>
      </c>
      <c r="AM147" s="127">
        <f t="shared" si="192"/>
        <v>-0.44731221804366478</v>
      </c>
      <c r="AN147" s="67">
        <f t="shared" si="193"/>
        <v>1.4500101755059986</v>
      </c>
      <c r="AO147" s="59">
        <f t="array" ref="AO147">IF(AK147=1, 1, (AM147-AP147*'Saline (Inputs)'!$C$45))</f>
        <v>0.50134897873116691</v>
      </c>
      <c r="AP147" s="59">
        <f>IF(AK147=1, 0, ((AN147-AM147)/'Saline (Inputs)'!$D$45))</f>
        <v>0.74024426506138619</v>
      </c>
      <c r="AR147" s="145">
        <v>140</v>
      </c>
      <c r="AS147" s="143">
        <f t="shared" si="134"/>
        <v>1</v>
      </c>
      <c r="AT147" s="143">
        <f t="shared" si="135"/>
        <v>1</v>
      </c>
      <c r="AU147" s="143">
        <f t="shared" si="136"/>
        <v>1</v>
      </c>
      <c r="AV147" s="143">
        <f t="shared" si="137"/>
        <v>1</v>
      </c>
      <c r="AW147" s="143">
        <f t="shared" si="138"/>
        <v>1</v>
      </c>
      <c r="BS147" s="140">
        <v>140</v>
      </c>
      <c r="BT147" s="78">
        <f>VLOOKUP('Shale (Inputs)'!AC174,$AY$7:$BA$8,2,FALSE)</f>
        <v>0.2</v>
      </c>
      <c r="BU147" s="78">
        <f>VLOOKUP('Shale (Inputs)'!AC174,$AY$7:$BA$8,3,FALSE)</f>
        <v>0.8</v>
      </c>
      <c r="BV147" s="134">
        <f>IF('Shale (Inputs)'!$AC174="Default",IF('Shale (Inputs)'!AE174=0,'Shale (Inputs)'!L$19,'Shale (Inputs)'!AE174),IF('Shale (Inputs)'!AE174=0,BT147,'Shale (Inputs)'!AE174))</f>
        <v>0.2</v>
      </c>
      <c r="BW147" s="134">
        <f>IF('Shale (Inputs)'!$AC174="Default",IF('Shale (Inputs)'!AF174=0,'Shale (Inputs)'!M$19,'Shale (Inputs)'!AF174),IF('Shale (Inputs)'!AF174=0,BU147,'Shale (Inputs)'!AF174))</f>
        <v>0.8</v>
      </c>
      <c r="BX147" s="127">
        <f t="shared" si="139"/>
        <v>-1.3862943611198906</v>
      </c>
      <c r="BY147" s="67">
        <f t="shared" si="140"/>
        <v>1.3862949861200078</v>
      </c>
      <c r="BZ147" s="59">
        <f>IF(BV147=1, 1, (BX147-CA147*'Saline (Inputs)'!$C$45))</f>
        <v>3.1250005871896747E-7</v>
      </c>
      <c r="CA147" s="59">
        <f>IF(BV147=1, 0, ((BY147-BX147)/'Saline (Inputs)'!$D$45))</f>
        <v>1.0817314815037018</v>
      </c>
      <c r="CB147" s="78">
        <f>VLOOKUP('Shale (Inputs)'!AC174,Calculations!$BC$7:$BE$8,2,FALSE)</f>
        <v>0.03</v>
      </c>
      <c r="CC147" s="78">
        <f>VLOOKUP('Shale (Inputs)'!AC174,Calculations!$BC$7:$BE$8,3,FALSE)</f>
        <v>0.92</v>
      </c>
      <c r="CD147" s="134">
        <f>IF('Shale (Inputs)'!$AC174="Default",IF('Shale (Inputs)'!AG174=0,'Shale (Inputs)'!L$20,'Shale (Inputs)'!AG174),IF('Shale (Inputs)'!AG174=0,CB147,'Shale (Inputs)'!AG174))</f>
        <v>0.03</v>
      </c>
      <c r="CE147" s="134">
        <f>IF('Shale (Inputs)'!$AC174="Default",IF('Shale (Inputs)'!AH174=0,'Shale (Inputs)'!M$20,'Shale (Inputs)'!AH174),IF('Shale (Inputs)'!AH174=0,CC147,'Shale (Inputs)'!AH174))</f>
        <v>0.92</v>
      </c>
      <c r="CF147" s="127">
        <f t="shared" si="141"/>
        <v>-3.4760986898352733</v>
      </c>
      <c r="CG147" s="67">
        <f t="shared" si="142"/>
        <v>2.4423483940656316</v>
      </c>
      <c r="CH147" s="59">
        <f t="array" ref="CH147">IF(CD147=1, 1, (CF147-CI147*'Saline (Inputs)'!$C$45))</f>
        <v>-0.51687514788482103</v>
      </c>
      <c r="CI147" s="59">
        <f>IF(CD147=1, 0, ((CG147-CF147)/'Saline (Inputs)'!$D$45))</f>
        <v>2.3090943989389285</v>
      </c>
      <c r="CJ147" s="78">
        <f>VLOOKUP('Shale (Inputs)'!$AJ174,Calculations!$BG$18:$BI$25,2,FALSE)</f>
        <v>0.25</v>
      </c>
      <c r="CK147" s="78">
        <f>VLOOKUP('Shale (Inputs)'!$AJ174,Calculations!$BG$18:$BI$25,3,FALSE)</f>
        <v>0.53</v>
      </c>
      <c r="CL147" s="134">
        <f>IF('Shale (Inputs)'!$AJ174="Default",IF('Shale (Inputs)'!AL174=0,'Shale (Inputs)'!L$24,'Shale (Inputs)'!AL174),IF('Shale (Inputs)'!AL174=0,CJ147,'Shale (Inputs)'!AL174))</f>
        <v>0.2</v>
      </c>
      <c r="CM147" s="134">
        <f>IF('Shale (Inputs)'!$AJ174="Default",IF('Shale (Inputs)'!AM174=0,'Shale (Inputs)'!M$24,'Shale (Inputs)'!AM174),IF('Shale (Inputs)'!AM174=0,CK147,'Shale (Inputs)'!AM174))</f>
        <v>0.85</v>
      </c>
      <c r="CN147" s="135">
        <f t="shared" si="143"/>
        <v>-1.3862943611198906</v>
      </c>
      <c r="CO147" s="136">
        <f t="shared" si="144"/>
        <v>1.7346018397020466</v>
      </c>
      <c r="CP147" s="137">
        <f t="array" ref="CP147">IF(CL147=1, 1, (CN147-CQ147*'Saline (Inputs)'!$C$45))</f>
        <v>0.17415373929107769</v>
      </c>
      <c r="CQ147" s="137">
        <f>IF(CL147=1, 0, ((CO147-CN147)/'Saline (Inputs)'!$D$45))</f>
        <v>1.2176241224814466</v>
      </c>
      <c r="CR147" s="78">
        <f>VLOOKUP('Shale (Inputs)'!$AJ174,Calculations!$BK$18:$BM$25,2,FALSE)</f>
        <v>0.14000000000000001</v>
      </c>
      <c r="CS147" s="78">
        <f>VLOOKUP('Shale (Inputs)'!$AJ174,Calculations!$BK$18:$BM$25,3,FALSE)</f>
        <v>0.34</v>
      </c>
      <c r="CT147" s="134">
        <f>IF('Shale (Inputs)'!$AJ174="Default",IF('Shale (Inputs)'!AN174=0,'Shale (Inputs)'!L$25,'Shale (Inputs)'!AN174),IF('Shale (Inputs)'!AN174=0,CR147,'Shale (Inputs)'!AN174))</f>
        <v>0.1</v>
      </c>
      <c r="CU147" s="134">
        <f>IF('Shale (Inputs)'!$AJ174="Default",IF('Shale (Inputs)'!AO174=0,'Shale (Inputs)'!M$25,'Shale (Inputs)'!AO174),IF('Shale (Inputs)'!AO174=0,CS147,'Shale (Inputs)'!AO174))</f>
        <v>0.49</v>
      </c>
      <c r="CV147" s="127">
        <f t="shared" si="145"/>
        <v>-2.1972245773362191</v>
      </c>
      <c r="CW147" s="67">
        <f t="shared" si="146"/>
        <v>-4.0004934453636599E-2</v>
      </c>
      <c r="CX147" s="59">
        <f t="array" ref="CX147">IF(CT147=1, 1, (CV147-CY147*'Saline (Inputs)'!$C$45))</f>
        <v>-1.1186147558949278</v>
      </c>
      <c r="CY147" s="59">
        <f>IF(CT147=1, 0, ((CW147-CV147)/'Saline (Inputs)'!$D$45))</f>
        <v>0.84164371566502805</v>
      </c>
      <c r="DA147" s="145">
        <v>140</v>
      </c>
      <c r="DB147" s="143">
        <f t="shared" si="147"/>
        <v>1</v>
      </c>
      <c r="DC147" s="143">
        <f t="shared" si="148"/>
        <v>1</v>
      </c>
      <c r="DD147" s="143">
        <f t="shared" si="149"/>
        <v>1</v>
      </c>
      <c r="DE147" s="143">
        <f t="shared" si="150"/>
        <v>1</v>
      </c>
      <c r="DI147" s="233">
        <v>141</v>
      </c>
      <c r="DJ147" s="231">
        <v>1.3989609215058967E-5</v>
      </c>
      <c r="DK147" s="231">
        <v>8.2169139204781347E-5</v>
      </c>
      <c r="DL147" s="231">
        <v>5.6936033070091759E-4</v>
      </c>
      <c r="DN147" s="140">
        <v>140</v>
      </c>
      <c r="DO147" s="77">
        <f>VLOOKUP('ROZ (Inputs)'!$Z175,'Depositional Environments'!$BW$11:$CI$26,2,FALSE)</f>
        <v>0.2</v>
      </c>
      <c r="DP147" s="77">
        <f>VLOOKUP('ROZ (Inputs)'!$Z175,'Depositional Environments'!$BW$11:$CI$26,3,FALSE)</f>
        <v>0.8</v>
      </c>
      <c r="DQ147" s="134">
        <f>IF('ROZ (Inputs)'!$Z175="Default",IF('ROZ (Inputs)'!AB175=0,'ROZ (Inputs)'!K$21,'ROZ (Inputs)'!AB175),IF('ROZ (Inputs)'!AB175=0,DO147,'ROZ (Inputs)'!AB175))</f>
        <v>0</v>
      </c>
      <c r="DR147" s="134">
        <f>IF('ROZ (Inputs)'!$Z175="Default",IF('ROZ (Inputs)'!AC175=0,'ROZ (Inputs)'!L$21,'ROZ (Inputs)'!AC175),IF('ROZ (Inputs)'!AC175=0,DP147,'ROZ (Inputs)'!AC175))</f>
        <v>0</v>
      </c>
      <c r="DS147" s="127">
        <f t="shared" si="151"/>
        <v>-1.3862943611198906</v>
      </c>
      <c r="DT147" s="67">
        <f t="shared" si="152"/>
        <v>1.3862943611198908</v>
      </c>
      <c r="DU147" s="59">
        <f>IF(DQ147=1, 1, (DS147-DV147*'Saline (Inputs)'!$C$45))</f>
        <v>2.2204460492503131E-16</v>
      </c>
      <c r="DV147" s="59">
        <f>IF(DQ147=1, 0, ((DT147-DS147)/'Saline (Inputs)'!$D$45))</f>
        <v>1.0817312376586106</v>
      </c>
      <c r="DW147" s="77">
        <f>VLOOKUP('ROZ (Inputs)'!$Z175,'Depositional Environments'!$BW$11:$CI$26,4,FALSE)</f>
        <v>0.21</v>
      </c>
      <c r="DX147" s="77">
        <f>VLOOKUP('ROZ (Inputs)'!$Z175,'Depositional Environments'!$BW$11:$CI$26,5,FALSE)</f>
        <v>0.76</v>
      </c>
      <c r="DY147" s="134">
        <f>IF('ROZ (Inputs)'!$Z175="Default",IF('ROZ (Inputs)'!AD175=0,'ROZ (Inputs)'!K$22,'ROZ (Inputs)'!AD175),IF('ROZ (Inputs)'!AD175=0,DW147,'ROZ (Inputs)'!AD174))</f>
        <v>0</v>
      </c>
      <c r="DZ147" s="134">
        <f>IF('ROZ (Inputs)'!$Z175="Default",IF('ROZ (Inputs)'!AE175=0,'ROZ (Inputs)'!L$22,'ROZ (Inputs)'!AE175),IF('ROZ (Inputs)'!AE175=0,DX147,'ROZ (Inputs)'!AD174))</f>
        <v>0</v>
      </c>
      <c r="EA147" s="127">
        <f t="shared" si="153"/>
        <v>-1.3249254147435987</v>
      </c>
      <c r="EB147" s="67">
        <f t="shared" si="154"/>
        <v>1.1526795099383855</v>
      </c>
      <c r="EC147" s="59">
        <f t="array" ref="EC147">IF(DY147=1, 1, (EA147-ED147*'Saline (Inputs)'!$C$45))</f>
        <v>-8.612295240260659E-2</v>
      </c>
      <c r="ED147" s="59">
        <f>IF(DY147=1, 0, ((EB147-EA147)/'Saline (Inputs)'!$D$45))</f>
        <v>0.96664269752934828</v>
      </c>
      <c r="EE147" s="77">
        <f>VLOOKUP('ROZ (Inputs)'!$Z175,'Depositional Environments'!$BW$11:$CI$26,6,FALSE)</f>
        <v>0.64</v>
      </c>
      <c r="EF147" s="77">
        <f>VLOOKUP('ROZ (Inputs)'!$Z175,'Depositional Environments'!$BW$11:$CI$26,7,FALSE)</f>
        <v>0.77</v>
      </c>
      <c r="EG147" s="134">
        <f>IF('ROZ (Inputs)'!$Z175="Default",IF('ROZ (Inputs)'!AF175=0,'ROZ (Inputs)'!K$23,'ROZ (Inputs)'!AF175),IF('ROZ (Inputs)'!AF175=0,EE147,'ROZ (Inputs)'!AF174))</f>
        <v>0</v>
      </c>
      <c r="EH147" s="134">
        <f>IF('ROZ (Inputs)'!$Z175="Default",IF('ROZ (Inputs)'!AG175=0,'ROZ (Inputs)'!L$23,'ROZ (Inputs)'!AG175),IF('ROZ (Inputs)'!AG175=0,EF147,'ROZ (Inputs)'!AG174))</f>
        <v>0</v>
      </c>
      <c r="EI147" s="127">
        <f t="shared" si="155"/>
        <v>0.57536414490356191</v>
      </c>
      <c r="EJ147" s="67">
        <f t="shared" si="156"/>
        <v>1.2083112059245342</v>
      </c>
      <c r="EK147" s="59">
        <f t="array" ref="EK147">IF(EG147=1, 1, (EI147-EL147*'Saline (Inputs)'!$C$45))</f>
        <v>0.89183767541404801</v>
      </c>
      <c r="EL147" s="59">
        <f>IF(EG147=1, 0, ((EJ147-EI147)/'Saline (Inputs)'!$D$45))</f>
        <v>0.24694560797949588</v>
      </c>
      <c r="EM147" s="77">
        <f>VLOOKUP('ROZ (Inputs)'!$Z175,'Depositional Environments'!$BW$11:$CI$26,8,FALSE)</f>
        <v>0.16</v>
      </c>
      <c r="EN147" s="77">
        <f>VLOOKUP('ROZ (Inputs)'!$Z175,'Depositional Environments'!$BW$11:$CI$26,9,FALSE)</f>
        <v>0.39</v>
      </c>
      <c r="EO147" s="134">
        <f>IF('ROZ (Inputs)'!$Z175="Default",IF('ROZ (Inputs)'!AH175=0,'ROZ (Inputs)'!K$24,'ROZ (Inputs)'!AH175),IF('ROZ (Inputs)'!AH175=0,EM147,'ROZ (Inputs)'!AH174))</f>
        <v>0</v>
      </c>
      <c r="EP147" s="134">
        <f>IF('ROZ (Inputs)'!$Z175="Default",IF('ROZ (Inputs)'!AI175=0,'ROZ (Inputs)'!L$24,'ROZ (Inputs)'!AI175),IF('ROZ (Inputs)'!AI175=0,EN147,'ROZ (Inputs)'!AI174))</f>
        <v>0</v>
      </c>
      <c r="EQ147" s="127">
        <f t="shared" si="157"/>
        <v>-1.6582280766035322</v>
      </c>
      <c r="ER147" s="67">
        <f t="shared" si="158"/>
        <v>-0.44731221804366478</v>
      </c>
      <c r="ES147" s="59">
        <f t="array" ref="ES147">IF(EO147=1, 1, (EQ147-ET147*'Saline (Inputs)'!$C$45))</f>
        <v>-1.0527701473235984</v>
      </c>
      <c r="ET147" s="59">
        <f>IF(EO147=1, 0, ((ER147-EQ147)/'Saline (Inputs)'!$D$45))</f>
        <v>0.47244133248952946</v>
      </c>
      <c r="EU147" s="77">
        <f>VLOOKUP('ROZ (Inputs)'!$Z175,'Depositional Environments'!$BW$11:$CI$26,10,FALSE)</f>
        <v>0.35</v>
      </c>
      <c r="EV147" s="77">
        <f>VLOOKUP('ROZ (Inputs)'!$Z175,'Depositional Environments'!$BW$11:$CI$26,11,FALSE)</f>
        <v>0.76</v>
      </c>
      <c r="EW147" s="134">
        <f>IF('ROZ (Inputs)'!$Z175="Default",IF('ROZ (Inputs)'!AJ175=0,'ROZ (Inputs)'!K$25,'ROZ (Inputs)'!AJ175),IF('ROZ (Inputs)'!AJ175=0,EU147,'ROZ (Inputs)'!AJ174))</f>
        <v>0</v>
      </c>
      <c r="EX147" s="134">
        <f>IF('ROZ (Inputs)'!$Z175="Default",IF('ROZ (Inputs)'!AK175=0,'ROZ (Inputs)'!L$25,'ROZ (Inputs)'!AK175),IF('ROZ (Inputs)'!AK175=0,EV147,'ROZ (Inputs)'!AK174))</f>
        <v>0</v>
      </c>
      <c r="EY147" s="127">
        <f t="shared" si="159"/>
        <v>-0.61903920840622351</v>
      </c>
      <c r="EZ147" s="67">
        <f t="shared" si="160"/>
        <v>1.1526795099383855</v>
      </c>
      <c r="FA147" s="59">
        <f t="array" ref="FA147">IF(EW147=1, 1, (EY147-FB147*'Saline (Inputs)'!$C$45))</f>
        <v>0.26682015076608112</v>
      </c>
      <c r="FB147" s="59">
        <f>IF(EW147=1, 0, ((EZ147-EY147)/'Saline (Inputs)'!$D$45))</f>
        <v>0.69123973079917</v>
      </c>
      <c r="FC147" s="283">
        <f>VLOOKUP('ROZ (Inputs)'!$Z175,'Depositional Environments'!$BW$11:$CI$26,12,FALSE)</f>
        <v>8.9999999999999993E-3</v>
      </c>
      <c r="FD147" s="283">
        <f>VLOOKUP('ROZ (Inputs)'!$Z175,'Depositional Environments'!$BW$11:$CI$26,13,FALSE)</f>
        <v>1.0999999999999999E-2</v>
      </c>
      <c r="FE147" s="134">
        <f>IF('ROZ (Inputs)'!$Z175="Default",IF('ROZ (Inputs)'!AL175=0,'ROZ (Inputs)'!K$26,'ROZ (Inputs)'!AL175),IF('ROZ (Inputs)'!AL175=0,FC147,'ROZ (Inputs)'!AL174))</f>
        <v>0</v>
      </c>
      <c r="FF147" s="134">
        <f>IF('ROZ (Inputs)'!$Z175="Default",IF('ROZ (Inputs)'!AM175=0,'ROZ (Inputs)'!L$26,'ROZ (Inputs)'!AM175),IF('ROZ (Inputs)'!AM175=0,FD147,'ROZ (Inputs)'!AM174))</f>
        <v>0</v>
      </c>
      <c r="FG147" s="127">
        <f t="shared" si="161"/>
        <v>-4.7014899569937691</v>
      </c>
      <c r="FH147" s="67">
        <f t="shared" si="162"/>
        <v>-4.4987990588243418</v>
      </c>
      <c r="FI147" s="59">
        <f t="array" ref="FI147">IF(FE147=1, 1, (FG147-FJ147*'Saline (Inputs)'!$C$45))</f>
        <v>-4.6001445079090555</v>
      </c>
      <c r="FJ147" s="59">
        <f>IF(FE147=1, 0, ((FH147-FG147)/'Saline (Inputs)'!$D$45))</f>
        <v>7.9080274106369253E-2</v>
      </c>
      <c r="FL147" s="145">
        <v>140</v>
      </c>
      <c r="FM147" s="143">
        <f t="shared" si="163"/>
        <v>1</v>
      </c>
      <c r="FN147" s="143">
        <f t="shared" si="164"/>
        <v>1</v>
      </c>
      <c r="FO147" s="143">
        <f t="shared" si="165"/>
        <v>1</v>
      </c>
      <c r="FP147" s="143">
        <f t="shared" si="166"/>
        <v>1</v>
      </c>
      <c r="FQ147" s="143">
        <f t="shared" si="167"/>
        <v>1</v>
      </c>
      <c r="FR147" s="143">
        <f t="shared" si="168"/>
        <v>1</v>
      </c>
      <c r="FT147" s="145">
        <v>140</v>
      </c>
      <c r="FU147" s="34">
        <v>-5.6989735458047401E-4</v>
      </c>
      <c r="FV147" s="34">
        <v>-3.8206226236057679E-5</v>
      </c>
      <c r="FW147" s="34">
        <v>4.9979013056210217E-5</v>
      </c>
      <c r="FZ147" s="140">
        <v>140</v>
      </c>
      <c r="GA147" s="78">
        <f>VLOOKUP('Shale_EERC (Inputs)'!$AI172,$ID$7:$IF$8,2,FALSE)</f>
        <v>0.2</v>
      </c>
      <c r="GB147" s="78">
        <f>VLOOKUP('Shale_EERC (Inputs)'!AI172,$AY$7:$BA$8,3,FALSE)</f>
        <v>0.8</v>
      </c>
      <c r="GC147" s="134">
        <f>IF('Shale_EERC (Inputs)'!$AI172="Default",IF('Shale_EERC (Inputs)'!AK172=0,'Shale_EERC (Inputs)'!L$19,'Shale_EERC (Inputs)'!AK172),IF('Shale_EERC (Inputs)'!AK172=0,GA147,'Shale_EERC (Inputs)'!AK172))</f>
        <v>0.2</v>
      </c>
      <c r="GD147" s="134">
        <f>IF('Shale_EERC (Inputs)'!$AI172="Default",IF('Shale_EERC (Inputs)'!AL172=0,'Shale_EERC (Inputs)'!M$19,'Shale_EERC (Inputs)'!AL172),IF('Shale_EERC (Inputs)'!AL172=0,GB147,'Shale_EERC (Inputs)'!AL172))</f>
        <v>0.8</v>
      </c>
      <c r="GE147" s="127">
        <f t="shared" si="169"/>
        <v>-1.3862943611198906</v>
      </c>
      <c r="GF147" s="67">
        <f t="shared" si="170"/>
        <v>1.3862949861200078</v>
      </c>
      <c r="GG147" s="59">
        <f>IF(GC147=1, 1, (GE147-GH147*'Saline (Inputs)'!$C$45))</f>
        <v>3.1250005871896747E-7</v>
      </c>
      <c r="GH147" s="59">
        <f>IF(GC147=1, 0, ((GF147-GE147)/'Saline (Inputs)'!$D$45))</f>
        <v>1.0817314815037018</v>
      </c>
      <c r="GI147" s="78">
        <f>VLOOKUP('Shale_EERC (Inputs)'!$AI172,$IH$7:$IJ$8,2,FALSE)</f>
        <v>0.2</v>
      </c>
      <c r="GJ147" s="78">
        <f>VLOOKUP('Shale_EERC (Inputs)'!$AI172,$IH$7:$IJ$8,3,FALSE)</f>
        <v>0.8</v>
      </c>
      <c r="GK147" s="134">
        <f>IF('Shale_EERC (Inputs)'!$AI172="Default",IF('Shale_EERC (Inputs)'!AM172=0,'Shale_EERC (Inputs)'!L$20,'Shale_EERC (Inputs)'!AM172),IF('Shale_EERC (Inputs)'!AM172=0,GI147,'Shale_EERC (Inputs)'!AM172))</f>
        <v>0.2</v>
      </c>
      <c r="GL147" s="134">
        <f>IF('Shale_EERC (Inputs)'!$AI172="Default",IF('Shale_EERC (Inputs)'!AN172=0,'Shale_EERC (Inputs)'!M$20,'Shale_EERC (Inputs)'!AN172),IF('Shale_EERC (Inputs)'!AN172=0,GJ147,'Shale_EERC (Inputs)'!AN172))</f>
        <v>0.8</v>
      </c>
      <c r="GM147" s="127">
        <f t="shared" si="171"/>
        <v>-1.3862943611198906</v>
      </c>
      <c r="GN147" s="67">
        <f t="shared" si="172"/>
        <v>1.3862949861200078</v>
      </c>
      <c r="GO147" s="59">
        <f t="array" ref="GO147">IF(GK147=1, 1, (GM147-GP147*'Saline (Inputs)'!$C$45))</f>
        <v>3.1250005871896747E-7</v>
      </c>
      <c r="GP147" s="59">
        <f>IF(GK147=1, 0, ((GN147-GM147)/'Saline (Inputs)'!$D$45))</f>
        <v>1.0817314815037018</v>
      </c>
      <c r="GQ147" s="78">
        <f>VLOOKUP('Shale_EERC (Inputs)'!$AI172,$IL$7:$IN$8,2,FALSE)</f>
        <v>0.2</v>
      </c>
      <c r="GR147" s="78">
        <f>VLOOKUP('Shale_EERC (Inputs)'!$AI172,$IL$7:$IN$8,3,FALSE)</f>
        <v>0.8</v>
      </c>
      <c r="GS147" s="134">
        <f>IF('Shale_EERC (Inputs)'!$AI172="Default",IF('Shale_EERC (Inputs)'!AO172=0,'Shale_EERC (Inputs)'!L$21,'Shale_EERC (Inputs)'!AO172),IF('Shale_EERC (Inputs)'!AO172=0,GQ147,'Shale_EERC (Inputs)'!AO172))</f>
        <v>0.2</v>
      </c>
      <c r="GT147" s="134">
        <f>IF('Shale_EERC (Inputs)'!$AI172="Default",IF('Shale_EERC (Inputs)'!AP172=0,'Shale_EERC (Inputs)'!M$21,'Shale_EERC (Inputs)'!AP172),IF('Shale_EERC (Inputs)'!AP172=0,GR147,'Shale_EERC (Inputs)'!AP172))</f>
        <v>0.8</v>
      </c>
      <c r="GU147" s="135">
        <f t="shared" si="181"/>
        <v>-1.3862943611198906</v>
      </c>
      <c r="GV147" s="136">
        <f t="shared" si="173"/>
        <v>1.3862949861200078</v>
      </c>
      <c r="GW147" s="137">
        <f t="array" ref="GW147">IF(GS147=1, 1, (GU147-GX147*'Saline (Inputs)'!$C$45))</f>
        <v>3.1250005871896747E-7</v>
      </c>
      <c r="GX147" s="137">
        <f>IF(GS147=1, 0, ((GV147-GU147)/'Saline (Inputs)'!$D$45))</f>
        <v>1.0817314815037018</v>
      </c>
      <c r="GY147" s="78">
        <f>VLOOKUP('Shale_EERC (Inputs)'!$AI172,$IP$7:$IR$8,2,FALSE)</f>
        <v>0.2</v>
      </c>
      <c r="GZ147" s="78">
        <f>VLOOKUP('Shale_EERC (Inputs)'!$AI172,$IP$7:$IR$8,3,FALSE)</f>
        <v>0.8</v>
      </c>
      <c r="HA147" s="134">
        <f>IF('Shale_EERC (Inputs)'!$AI172="Default",IF('Shale_EERC (Inputs)'!AQ172=0,'Shale_EERC (Inputs)'!L$22,'Shale_EERC (Inputs)'!AQ172),IF('Shale_EERC (Inputs)'!AQ172=0,GY147,'Shale_EERC (Inputs)'!AQ172))</f>
        <v>0.2</v>
      </c>
      <c r="HB147" s="134">
        <f>IF('Shale_EERC (Inputs)'!$AI172="Default",IF('Shale_EERC (Inputs)'!AR172=0,'Shale_EERC (Inputs)'!M$22,'Shale_EERC (Inputs)'!AR172),IF('Shale_EERC (Inputs)'!AR172=0,GZ147,'Shale_EERC (Inputs)'!AR172))</f>
        <v>0.8</v>
      </c>
      <c r="HC147" s="127">
        <f t="shared" si="174"/>
        <v>-1.3862943611198906</v>
      </c>
      <c r="HD147" s="67">
        <f t="shared" si="182"/>
        <v>1.3862949861200078</v>
      </c>
      <c r="HE147" s="59">
        <f t="array" ref="HE147">IF(HA147=1, 1, (HC147-HF147*'Saline (Inputs)'!$C$45))</f>
        <v>3.1250005871896747E-7</v>
      </c>
      <c r="HF147" s="59">
        <f>IF(HA147=1, 0, ((HD147-HC147)/'Saline (Inputs)'!$D$45))</f>
        <v>1.0817314815037018</v>
      </c>
      <c r="HG147" s="78">
        <f>VLOOKUP('Shale_EERC (Inputs)'!$AI172,$IT$7:$IV$8,2,FALSE)</f>
        <v>0.2</v>
      </c>
      <c r="HH147" s="78">
        <f>VLOOKUP('Shale_EERC (Inputs)'!$AI172,$IT$7:$IV$8,3,FALSE)</f>
        <v>0.8</v>
      </c>
      <c r="HI147" s="134">
        <f>IF('Shale_EERC (Inputs)'!$AI172="Default",IF('Shale_EERC (Inputs)'!AS172=0,'Shale_EERC (Inputs)'!L$23,'Shale_EERC (Inputs)'!AS172),IF('Shale_EERC (Inputs)'!AS172=0,HG147,'Shale_EERC (Inputs)'!AS172))</f>
        <v>0.2</v>
      </c>
      <c r="HJ147" s="134">
        <f>IF('Shale_EERC (Inputs)'!$AI172="Default",IF('Shale_EERC (Inputs)'!AT172=0,'Shale_EERC (Inputs)'!M$23,'Shale_EERC (Inputs)'!AT172),IF('Shale_EERC (Inputs)'!AT172=0,HH147,'Shale_EERC (Inputs)'!AT172))</f>
        <v>0.8</v>
      </c>
      <c r="HK147" s="127">
        <f t="shared" si="175"/>
        <v>-1.3862943611198906</v>
      </c>
      <c r="HL147" s="67">
        <f t="shared" si="183"/>
        <v>1.3862949861200078</v>
      </c>
      <c r="HM147" s="59">
        <f t="array" ref="HM147">IF(HI147=1, 1, (HK147-HN147*'Saline (Inputs)'!$C$45))</f>
        <v>3.1250005871896747E-7</v>
      </c>
      <c r="HN147" s="59">
        <f>IF(HI147=1, 0, ((HL147-HK147)/'Saline (Inputs)'!$D$45))</f>
        <v>1.0817314815037018</v>
      </c>
      <c r="HP147" s="145">
        <v>140</v>
      </c>
      <c r="HQ147" s="143">
        <f t="shared" si="176"/>
        <v>1</v>
      </c>
      <c r="HR147" s="143">
        <f t="shared" si="177"/>
        <v>1</v>
      </c>
      <c r="HS147" s="143">
        <f t="shared" si="178"/>
        <v>1</v>
      </c>
      <c r="HT147" s="143">
        <f t="shared" si="179"/>
        <v>1</v>
      </c>
      <c r="HU147" s="143">
        <f t="shared" si="180"/>
        <v>1</v>
      </c>
      <c r="HY147" s="233">
        <v>141</v>
      </c>
      <c r="HZ147" s="271">
        <v>1.7370650311931954E-5</v>
      </c>
      <c r="IA147" s="271">
        <v>9.1340047220001417E-5</v>
      </c>
      <c r="IB147" s="271">
        <v>5.8169156545780814E-4</v>
      </c>
    </row>
    <row r="148" spans="2:236" x14ac:dyDescent="0.35">
      <c r="B148" s="140">
        <v>141</v>
      </c>
      <c r="C148" s="78">
        <f>VLOOKUP('Saline (Inputs)'!$T175,'Depositional Environments'!$BK$11:$BU$26,2,FALSE)</f>
        <v>0.2</v>
      </c>
      <c r="D148" s="78">
        <f>VLOOKUP('Saline (Inputs)'!$T175,'Depositional Environments'!$BK$11:$BU$26,3,FALSE)</f>
        <v>0.8</v>
      </c>
      <c r="E148" s="134">
        <f>IF('Saline (Inputs)'!$T175="Default",IF('Saline (Inputs)'!V175=0,'Saline (Inputs)'!K$21,'Saline (Inputs)'!V175),IF('Saline (Inputs)'!V175=0,C148,'Saline (Inputs)'!V175))</f>
        <v>0</v>
      </c>
      <c r="F148" s="134">
        <f>IF('Saline (Inputs)'!$T175="Default",IF('Saline (Inputs)'!W175=0,'Saline (Inputs)'!L$21,'Saline (Inputs)'!W175),IF('Saline (Inputs)'!W175=0,D148,'Saline (Inputs)'!W175))</f>
        <v>0</v>
      </c>
      <c r="G148" s="127">
        <f t="shared" si="184"/>
        <v>-1.3862943611198906</v>
      </c>
      <c r="H148" s="67">
        <f t="shared" si="185"/>
        <v>1.3862943611198908</v>
      </c>
      <c r="I148" s="59">
        <f>IF(E148=1, 1, (G148-J148*'Saline (Inputs)'!$C$45))</f>
        <v>2.2204460492503131E-16</v>
      </c>
      <c r="J148" s="59">
        <f>IF(E148=1, 0, ((H148-G148)/'Saline (Inputs)'!$D$45))</f>
        <v>1.0817312376586106</v>
      </c>
      <c r="K148" s="78">
        <f>VLOOKUP('Saline (Inputs)'!$T175,'Depositional Environments'!$BK$11:$BU$26,4,FALSE)</f>
        <v>0.21</v>
      </c>
      <c r="L148" s="78">
        <f>VLOOKUP('Saline (Inputs)'!$T175,'Depositional Environments'!$BK$11:$BU$26,5,FALSE)</f>
        <v>0.76</v>
      </c>
      <c r="M148" s="134">
        <f>IF('Saline (Inputs)'!$T175="Default",IF('Saline (Inputs)'!X175=0,'Saline (Inputs)'!K$22,'Saline (Inputs)'!X175), IF('Saline (Inputs)'!X175=0,Calculations!K148,'Saline (Inputs)'!X175))</f>
        <v>0</v>
      </c>
      <c r="N148" s="134">
        <f>IF('Saline (Inputs)'!$T175="Default",IF('Saline (Inputs)'!Y175=0,'Saline (Inputs)'!L$22,'Saline (Inputs)'!Y175), IF('Saline (Inputs)'!Y175=0,Calculations!L148,'Saline (Inputs)'!Y175))</f>
        <v>0</v>
      </c>
      <c r="O148" s="127">
        <f t="shared" si="186"/>
        <v>-1.3249254147435987</v>
      </c>
      <c r="P148" s="67">
        <f t="shared" si="187"/>
        <v>1.1526795099383855</v>
      </c>
      <c r="Q148" s="59">
        <f t="array" ref="Q148">IF(M148=1, 1, (O148-R148*'Saline (Inputs)'!$C$45))</f>
        <v>-8.612295240260659E-2</v>
      </c>
      <c r="R148" s="59">
        <f>IF(M148=1, 0, ((P148-O148)/'Saline (Inputs)'!$D$45))</f>
        <v>0.96664269752934828</v>
      </c>
      <c r="S148" s="78">
        <f>VLOOKUP('Saline (Inputs)'!$T175,'Depositional Environments'!$BK$11:$BU$26,6,FALSE)</f>
        <v>0.61</v>
      </c>
      <c r="T148" s="78">
        <f>VLOOKUP('Saline (Inputs)'!$T175,'Depositional Environments'!$BK$11:$BU$26,7,FALSE)</f>
        <v>0.71</v>
      </c>
      <c r="U148" s="134">
        <f>IF('Saline (Inputs)'!$T175="Default",IF('Saline (Inputs)'!Z175=0,'Saline (Inputs)'!K$23,'Saline (Inputs)'!Z175),IF('Saline (Inputs)'!Z175=0,S148,'Saline (Inputs)'!Z175))</f>
        <v>0</v>
      </c>
      <c r="V148" s="134">
        <f>IF('Saline (Inputs)'!$T175="Default",IF('Saline (Inputs)'!AA175=0,'Saline (Inputs)'!L$23,'Saline (Inputs)'!AA175),IF('Saline (Inputs)'!AA175=0,T148,'Saline (Inputs)'!AA175))</f>
        <v>0</v>
      </c>
      <c r="W148" s="127">
        <f t="shared" si="188"/>
        <v>0.44731221804366483</v>
      </c>
      <c r="X148" s="67">
        <f t="shared" si="189"/>
        <v>0.89538404705484131</v>
      </c>
      <c r="Y148" s="59">
        <f t="array" ref="Y148">IF(U148=1, 1, (W148-Z148*'Saline (Inputs)'!$C$45))</f>
        <v>0.67134813254925307</v>
      </c>
      <c r="Z148" s="59">
        <f>IF(U148=1, 0, ((X148-W148)/'Saline (Inputs)'!$D$45))</f>
        <v>0.17481615295782754</v>
      </c>
      <c r="AA148" s="78">
        <f>VLOOKUP('Saline (Inputs)'!$T175,'Depositional Environments'!$BK$11:$BU$26,8,FALSE)</f>
        <v>0.19</v>
      </c>
      <c r="AB148" s="78">
        <f>VLOOKUP('Saline (Inputs)'!$T175,'Depositional Environments'!$BK$11:$BU$26,9,FALSE)</f>
        <v>0.59</v>
      </c>
      <c r="AC148" s="134">
        <f>IF('Saline (Inputs)'!$T175="Default",IF('Saline (Inputs)'!AB175=0,'Saline (Inputs)'!K$24,'Saline (Inputs)'!AB175),IF('Saline (Inputs)'!AB175=0,AA148,'Saline (Inputs)'!AB175))</f>
        <v>0</v>
      </c>
      <c r="AD148" s="134">
        <f>IF('Saline (Inputs)'!$T175="Default",IF('Saline (Inputs)'!AC175=0,'Saline (Inputs)'!L$24,'Saline (Inputs)'!AC175),IF('Saline (Inputs)'!AC175=0,AB148,'Saline (Inputs)'!AC175))</f>
        <v>0</v>
      </c>
      <c r="AE148" s="127">
        <f t="shared" si="190"/>
        <v>-1.4500101755059984</v>
      </c>
      <c r="AF148" s="67">
        <f t="shared" si="191"/>
        <v>0.36396537720141148</v>
      </c>
      <c r="AG148" s="59">
        <f t="array" ref="AG148">IF(AC148=1, 1, (AE148-AH148*'Saline (Inputs)'!$C$45))</f>
        <v>-0.54302239915229344</v>
      </c>
      <c r="AH148" s="59">
        <f>IF(AC148=1, 0, ((AF148-AE148)/'Saline (Inputs)'!$D$45))</f>
        <v>0.7077263223257636</v>
      </c>
      <c r="AI148" s="78">
        <f>VLOOKUP('Saline (Inputs)'!$T175,'Depositional Environments'!$BK$11:$BU$26,10,FALSE)</f>
        <v>0.39</v>
      </c>
      <c r="AJ148" s="78">
        <f>VLOOKUP('Saline (Inputs)'!$T175,'Depositional Environments'!$BK$11:$BU$26,11,FALSE)</f>
        <v>0.81</v>
      </c>
      <c r="AK148" s="134">
        <f>IF('Saline (Inputs)'!$T175="Default",IF('Saline (Inputs)'!K$25=0,'Saline (Inputs)'!AD175,'Saline (Inputs)'!$K$25),IF('Saline (Inputs)'!AD175=0,AI148,'Saline (Inputs)'!AD175))</f>
        <v>0</v>
      </c>
      <c r="AL148" s="134">
        <f>IF('Saline (Inputs)'!$T175="Default",IF('Saline (Inputs)'!L$25=0,'Saline (Inputs)'!AE175,'Saline (Inputs)'!$L$25),IF('Saline (Inputs)'!AE175=0,AJ148,'Saline (Inputs)'!AE175))</f>
        <v>0</v>
      </c>
      <c r="AM148" s="127">
        <f t="shared" si="192"/>
        <v>-0.44731221804366478</v>
      </c>
      <c r="AN148" s="67">
        <f t="shared" si="193"/>
        <v>1.4500101755059986</v>
      </c>
      <c r="AO148" s="59">
        <f t="array" ref="AO148">IF(AK148=1, 1, (AM148-AP148*'Saline (Inputs)'!$C$45))</f>
        <v>0.50134897873116691</v>
      </c>
      <c r="AP148" s="59">
        <f>IF(AK148=1, 0, ((AN148-AM148)/'Saline (Inputs)'!$D$45))</f>
        <v>0.74024426506138619</v>
      </c>
      <c r="AR148" s="145">
        <v>141</v>
      </c>
      <c r="AS148" s="143">
        <f t="shared" si="134"/>
        <v>1</v>
      </c>
      <c r="AT148" s="143">
        <f t="shared" si="135"/>
        <v>1</v>
      </c>
      <c r="AU148" s="143">
        <f t="shared" si="136"/>
        <v>1</v>
      </c>
      <c r="AV148" s="143">
        <f t="shared" si="137"/>
        <v>1</v>
      </c>
      <c r="AW148" s="143">
        <f t="shared" si="138"/>
        <v>1</v>
      </c>
      <c r="BS148" s="140">
        <v>141</v>
      </c>
      <c r="BT148" s="78">
        <f>VLOOKUP('Shale (Inputs)'!AC175,$AY$7:$BA$8,2,FALSE)</f>
        <v>0.2</v>
      </c>
      <c r="BU148" s="78">
        <f>VLOOKUP('Shale (Inputs)'!AC175,$AY$7:$BA$8,3,FALSE)</f>
        <v>0.8</v>
      </c>
      <c r="BV148" s="134">
        <f>IF('Shale (Inputs)'!$AC175="Default",IF('Shale (Inputs)'!AE175=0,'Shale (Inputs)'!L$19,'Shale (Inputs)'!AE175),IF('Shale (Inputs)'!AE175=0,BT148,'Shale (Inputs)'!AE175))</f>
        <v>0.2</v>
      </c>
      <c r="BW148" s="134">
        <f>IF('Shale (Inputs)'!$AC175="Default",IF('Shale (Inputs)'!AF175=0,'Shale (Inputs)'!M$19,'Shale (Inputs)'!AF175),IF('Shale (Inputs)'!AF175=0,BU148,'Shale (Inputs)'!AF175))</f>
        <v>0.8</v>
      </c>
      <c r="BX148" s="127">
        <f t="shared" si="139"/>
        <v>-1.3862943611198906</v>
      </c>
      <c r="BY148" s="67">
        <f t="shared" si="140"/>
        <v>1.3862949861200078</v>
      </c>
      <c r="BZ148" s="59">
        <f>IF(BV148=1, 1, (BX148-CA148*'Saline (Inputs)'!$C$45))</f>
        <v>3.1250005871896747E-7</v>
      </c>
      <c r="CA148" s="59">
        <f>IF(BV148=1, 0, ((BY148-BX148)/'Saline (Inputs)'!$D$45))</f>
        <v>1.0817314815037018</v>
      </c>
      <c r="CB148" s="78">
        <f>VLOOKUP('Shale (Inputs)'!AC175,Calculations!$BC$7:$BE$8,2,FALSE)</f>
        <v>0.03</v>
      </c>
      <c r="CC148" s="78">
        <f>VLOOKUP('Shale (Inputs)'!AC175,Calculations!$BC$7:$BE$8,3,FALSE)</f>
        <v>0.92</v>
      </c>
      <c r="CD148" s="134">
        <f>IF('Shale (Inputs)'!$AC175="Default",IF('Shale (Inputs)'!AG175=0,'Shale (Inputs)'!L$20,'Shale (Inputs)'!AG175),IF('Shale (Inputs)'!AG175=0,CB148,'Shale (Inputs)'!AG175))</f>
        <v>0.03</v>
      </c>
      <c r="CE148" s="134">
        <f>IF('Shale (Inputs)'!$AC175="Default",IF('Shale (Inputs)'!AH175=0,'Shale (Inputs)'!M$20,'Shale (Inputs)'!AH175),IF('Shale (Inputs)'!AH175=0,CC148,'Shale (Inputs)'!AH175))</f>
        <v>0.92</v>
      </c>
      <c r="CF148" s="127">
        <f t="shared" si="141"/>
        <v>-3.4760986898352733</v>
      </c>
      <c r="CG148" s="67">
        <f t="shared" si="142"/>
        <v>2.4423483940656316</v>
      </c>
      <c r="CH148" s="59">
        <f t="array" ref="CH148">IF(CD148=1, 1, (CF148-CI148*'Saline (Inputs)'!$C$45))</f>
        <v>-0.51687514788482103</v>
      </c>
      <c r="CI148" s="59">
        <f>IF(CD148=1, 0, ((CG148-CF148)/'Saline (Inputs)'!$D$45))</f>
        <v>2.3090943989389285</v>
      </c>
      <c r="CJ148" s="78">
        <f>VLOOKUP('Shale (Inputs)'!$AJ175,Calculations!$BG$18:$BI$25,2,FALSE)</f>
        <v>0.25</v>
      </c>
      <c r="CK148" s="78">
        <f>VLOOKUP('Shale (Inputs)'!$AJ175,Calculations!$BG$18:$BI$25,3,FALSE)</f>
        <v>0.53</v>
      </c>
      <c r="CL148" s="134">
        <f>IF('Shale (Inputs)'!$AJ175="Default",IF('Shale (Inputs)'!AL175=0,'Shale (Inputs)'!L$24,'Shale (Inputs)'!AL175),IF('Shale (Inputs)'!AL175=0,CJ148,'Shale (Inputs)'!AL175))</f>
        <v>0.2</v>
      </c>
      <c r="CM148" s="134">
        <f>IF('Shale (Inputs)'!$AJ175="Default",IF('Shale (Inputs)'!AM175=0,'Shale (Inputs)'!M$24,'Shale (Inputs)'!AM175),IF('Shale (Inputs)'!AM175=0,CK148,'Shale (Inputs)'!AM175))</f>
        <v>0.85</v>
      </c>
      <c r="CN148" s="135">
        <f t="shared" si="143"/>
        <v>-1.3862943611198906</v>
      </c>
      <c r="CO148" s="136">
        <f t="shared" si="144"/>
        <v>1.7346018397020466</v>
      </c>
      <c r="CP148" s="137">
        <f t="array" ref="CP148">IF(CL148=1, 1, (CN148-CQ148*'Saline (Inputs)'!$C$45))</f>
        <v>0.17415373929107769</v>
      </c>
      <c r="CQ148" s="137">
        <f>IF(CL148=1, 0, ((CO148-CN148)/'Saline (Inputs)'!$D$45))</f>
        <v>1.2176241224814466</v>
      </c>
      <c r="CR148" s="78">
        <f>VLOOKUP('Shale (Inputs)'!$AJ175,Calculations!$BK$18:$BM$25,2,FALSE)</f>
        <v>0.14000000000000001</v>
      </c>
      <c r="CS148" s="78">
        <f>VLOOKUP('Shale (Inputs)'!$AJ175,Calculations!$BK$18:$BM$25,3,FALSE)</f>
        <v>0.34</v>
      </c>
      <c r="CT148" s="134">
        <f>IF('Shale (Inputs)'!$AJ175="Default",IF('Shale (Inputs)'!AN175=0,'Shale (Inputs)'!L$25,'Shale (Inputs)'!AN175),IF('Shale (Inputs)'!AN175=0,CR148,'Shale (Inputs)'!AN175))</f>
        <v>0.1</v>
      </c>
      <c r="CU148" s="134">
        <f>IF('Shale (Inputs)'!$AJ175="Default",IF('Shale (Inputs)'!AO175=0,'Shale (Inputs)'!M$25,'Shale (Inputs)'!AO175),IF('Shale (Inputs)'!AO175=0,CS148,'Shale (Inputs)'!AO175))</f>
        <v>0.49</v>
      </c>
      <c r="CV148" s="127">
        <f t="shared" si="145"/>
        <v>-2.1972245773362191</v>
      </c>
      <c r="CW148" s="67">
        <f t="shared" si="146"/>
        <v>-4.0004934453636599E-2</v>
      </c>
      <c r="CX148" s="59">
        <f t="array" ref="CX148">IF(CT148=1, 1, (CV148-CY148*'Saline (Inputs)'!$C$45))</f>
        <v>-1.1186147558949278</v>
      </c>
      <c r="CY148" s="59">
        <f>IF(CT148=1, 0, ((CW148-CV148)/'Saline (Inputs)'!$D$45))</f>
        <v>0.84164371566502805</v>
      </c>
      <c r="DA148" s="145">
        <v>141</v>
      </c>
      <c r="DB148" s="143">
        <f t="shared" si="147"/>
        <v>1</v>
      </c>
      <c r="DC148" s="143">
        <f t="shared" si="148"/>
        <v>1</v>
      </c>
      <c r="DD148" s="143">
        <f t="shared" si="149"/>
        <v>1</v>
      </c>
      <c r="DE148" s="143">
        <f t="shared" si="150"/>
        <v>1</v>
      </c>
      <c r="DI148" s="233">
        <v>142</v>
      </c>
      <c r="DJ148" s="231">
        <v>1.4033469142304966E-5</v>
      </c>
      <c r="DK148" s="231">
        <v>8.0499354226051069E-5</v>
      </c>
      <c r="DL148" s="231">
        <v>5.3271031356446003E-4</v>
      </c>
      <c r="DN148" s="140">
        <v>141</v>
      </c>
      <c r="DO148" s="77">
        <f>VLOOKUP('ROZ (Inputs)'!$Z176,'Depositional Environments'!$BW$11:$CI$26,2,FALSE)</f>
        <v>0.2</v>
      </c>
      <c r="DP148" s="77">
        <f>VLOOKUP('ROZ (Inputs)'!$Z176,'Depositional Environments'!$BW$11:$CI$26,3,FALSE)</f>
        <v>0.8</v>
      </c>
      <c r="DQ148" s="134">
        <f>IF('ROZ (Inputs)'!$Z176="Default",IF('ROZ (Inputs)'!AB176=0,'ROZ (Inputs)'!K$21,'ROZ (Inputs)'!AB176),IF('ROZ (Inputs)'!AB176=0,DO148,'ROZ (Inputs)'!AB176))</f>
        <v>0</v>
      </c>
      <c r="DR148" s="134">
        <f>IF('ROZ (Inputs)'!$Z176="Default",IF('ROZ (Inputs)'!AC176=0,'ROZ (Inputs)'!L$21,'ROZ (Inputs)'!AC176),IF('ROZ (Inputs)'!AC176=0,DP148,'ROZ (Inputs)'!AC176))</f>
        <v>0</v>
      </c>
      <c r="DS148" s="127">
        <f t="shared" si="151"/>
        <v>-1.3862943611198906</v>
      </c>
      <c r="DT148" s="67">
        <f t="shared" si="152"/>
        <v>1.3862943611198908</v>
      </c>
      <c r="DU148" s="59">
        <f>IF(DQ148=1, 1, (DS148-DV148*'Saline (Inputs)'!$C$45))</f>
        <v>2.2204460492503131E-16</v>
      </c>
      <c r="DV148" s="59">
        <f>IF(DQ148=1, 0, ((DT148-DS148)/'Saline (Inputs)'!$D$45))</f>
        <v>1.0817312376586106</v>
      </c>
      <c r="DW148" s="77">
        <f>VLOOKUP('ROZ (Inputs)'!$Z176,'Depositional Environments'!$BW$11:$CI$26,4,FALSE)</f>
        <v>0.21</v>
      </c>
      <c r="DX148" s="77">
        <f>VLOOKUP('ROZ (Inputs)'!$Z176,'Depositional Environments'!$BW$11:$CI$26,5,FALSE)</f>
        <v>0.76</v>
      </c>
      <c r="DY148" s="134">
        <f>IF('ROZ (Inputs)'!$Z176="Default",IF('ROZ (Inputs)'!AD176=0,'ROZ (Inputs)'!K$22,'ROZ (Inputs)'!AD176),IF('ROZ (Inputs)'!AD176=0,DW148,'ROZ (Inputs)'!AD175))</f>
        <v>0</v>
      </c>
      <c r="DZ148" s="134">
        <f>IF('ROZ (Inputs)'!$Z176="Default",IF('ROZ (Inputs)'!AE176=0,'ROZ (Inputs)'!L$22,'ROZ (Inputs)'!AE176),IF('ROZ (Inputs)'!AE176=0,DX148,'ROZ (Inputs)'!AD175))</f>
        <v>0</v>
      </c>
      <c r="EA148" s="127">
        <f t="shared" si="153"/>
        <v>-1.3249254147435987</v>
      </c>
      <c r="EB148" s="67">
        <f t="shared" si="154"/>
        <v>1.1526795099383855</v>
      </c>
      <c r="EC148" s="59">
        <f t="array" ref="EC148">IF(DY148=1, 1, (EA148-ED148*'Saline (Inputs)'!$C$45))</f>
        <v>-8.612295240260659E-2</v>
      </c>
      <c r="ED148" s="59">
        <f>IF(DY148=1, 0, ((EB148-EA148)/'Saline (Inputs)'!$D$45))</f>
        <v>0.96664269752934828</v>
      </c>
      <c r="EE148" s="77">
        <f>VLOOKUP('ROZ (Inputs)'!$Z176,'Depositional Environments'!$BW$11:$CI$26,6,FALSE)</f>
        <v>0.64</v>
      </c>
      <c r="EF148" s="77">
        <f>VLOOKUP('ROZ (Inputs)'!$Z176,'Depositional Environments'!$BW$11:$CI$26,7,FALSE)</f>
        <v>0.77</v>
      </c>
      <c r="EG148" s="134">
        <f>IF('ROZ (Inputs)'!$Z176="Default",IF('ROZ (Inputs)'!AF176=0,'ROZ (Inputs)'!K$23,'ROZ (Inputs)'!AF176),IF('ROZ (Inputs)'!AF176=0,EE148,'ROZ (Inputs)'!AF175))</f>
        <v>0</v>
      </c>
      <c r="EH148" s="134">
        <f>IF('ROZ (Inputs)'!$Z176="Default",IF('ROZ (Inputs)'!AG176=0,'ROZ (Inputs)'!L$23,'ROZ (Inputs)'!AG176),IF('ROZ (Inputs)'!AG176=0,EF148,'ROZ (Inputs)'!AG175))</f>
        <v>0</v>
      </c>
      <c r="EI148" s="127">
        <f t="shared" si="155"/>
        <v>0.57536414490356191</v>
      </c>
      <c r="EJ148" s="67">
        <f t="shared" si="156"/>
        <v>1.2083112059245342</v>
      </c>
      <c r="EK148" s="59">
        <f t="array" ref="EK148">IF(EG148=1, 1, (EI148-EL148*'Saline (Inputs)'!$C$45))</f>
        <v>0.89183767541404801</v>
      </c>
      <c r="EL148" s="59">
        <f>IF(EG148=1, 0, ((EJ148-EI148)/'Saline (Inputs)'!$D$45))</f>
        <v>0.24694560797949588</v>
      </c>
      <c r="EM148" s="77">
        <f>VLOOKUP('ROZ (Inputs)'!$Z176,'Depositional Environments'!$BW$11:$CI$26,8,FALSE)</f>
        <v>0.16</v>
      </c>
      <c r="EN148" s="77">
        <f>VLOOKUP('ROZ (Inputs)'!$Z176,'Depositional Environments'!$BW$11:$CI$26,9,FALSE)</f>
        <v>0.39</v>
      </c>
      <c r="EO148" s="134">
        <f>IF('ROZ (Inputs)'!$Z176="Default",IF('ROZ (Inputs)'!AH176=0,'ROZ (Inputs)'!K$24,'ROZ (Inputs)'!AH176),IF('ROZ (Inputs)'!AH176=0,EM148,'ROZ (Inputs)'!AH175))</f>
        <v>0</v>
      </c>
      <c r="EP148" s="134">
        <f>IF('ROZ (Inputs)'!$Z176="Default",IF('ROZ (Inputs)'!AI176=0,'ROZ (Inputs)'!L$24,'ROZ (Inputs)'!AI176),IF('ROZ (Inputs)'!AI176=0,EN148,'ROZ (Inputs)'!AI175))</f>
        <v>0</v>
      </c>
      <c r="EQ148" s="127">
        <f t="shared" si="157"/>
        <v>-1.6582280766035322</v>
      </c>
      <c r="ER148" s="67">
        <f t="shared" si="158"/>
        <v>-0.44731221804366478</v>
      </c>
      <c r="ES148" s="59">
        <f t="array" ref="ES148">IF(EO148=1, 1, (EQ148-ET148*'Saline (Inputs)'!$C$45))</f>
        <v>-1.0527701473235984</v>
      </c>
      <c r="ET148" s="59">
        <f>IF(EO148=1, 0, ((ER148-EQ148)/'Saline (Inputs)'!$D$45))</f>
        <v>0.47244133248952946</v>
      </c>
      <c r="EU148" s="77">
        <f>VLOOKUP('ROZ (Inputs)'!$Z176,'Depositional Environments'!$BW$11:$CI$26,10,FALSE)</f>
        <v>0.35</v>
      </c>
      <c r="EV148" s="77">
        <f>VLOOKUP('ROZ (Inputs)'!$Z176,'Depositional Environments'!$BW$11:$CI$26,11,FALSE)</f>
        <v>0.76</v>
      </c>
      <c r="EW148" s="134">
        <f>IF('ROZ (Inputs)'!$Z176="Default",IF('ROZ (Inputs)'!AJ176=0,'ROZ (Inputs)'!K$25,'ROZ (Inputs)'!AJ176),IF('ROZ (Inputs)'!AJ176=0,EU148,'ROZ (Inputs)'!AJ175))</f>
        <v>0</v>
      </c>
      <c r="EX148" s="134">
        <f>IF('ROZ (Inputs)'!$Z176="Default",IF('ROZ (Inputs)'!AK176=0,'ROZ (Inputs)'!L$25,'ROZ (Inputs)'!AK176),IF('ROZ (Inputs)'!AK176=0,EV148,'ROZ (Inputs)'!AK175))</f>
        <v>0</v>
      </c>
      <c r="EY148" s="127">
        <f t="shared" si="159"/>
        <v>-0.61903920840622351</v>
      </c>
      <c r="EZ148" s="67">
        <f t="shared" si="160"/>
        <v>1.1526795099383855</v>
      </c>
      <c r="FA148" s="59">
        <f t="array" ref="FA148">IF(EW148=1, 1, (EY148-FB148*'Saline (Inputs)'!$C$45))</f>
        <v>0.26682015076608112</v>
      </c>
      <c r="FB148" s="59">
        <f>IF(EW148=1, 0, ((EZ148-EY148)/'Saline (Inputs)'!$D$45))</f>
        <v>0.69123973079917</v>
      </c>
      <c r="FC148" s="283">
        <f>VLOOKUP('ROZ (Inputs)'!$Z176,'Depositional Environments'!$BW$11:$CI$26,12,FALSE)</f>
        <v>8.9999999999999993E-3</v>
      </c>
      <c r="FD148" s="283">
        <f>VLOOKUP('ROZ (Inputs)'!$Z176,'Depositional Environments'!$BW$11:$CI$26,13,FALSE)</f>
        <v>1.0999999999999999E-2</v>
      </c>
      <c r="FE148" s="134">
        <f>IF('ROZ (Inputs)'!$Z176="Default",IF('ROZ (Inputs)'!AL176=0,'ROZ (Inputs)'!K$26,'ROZ (Inputs)'!AL176),IF('ROZ (Inputs)'!AL176=0,FC148,'ROZ (Inputs)'!AL175))</f>
        <v>0</v>
      </c>
      <c r="FF148" s="134">
        <f>IF('ROZ (Inputs)'!$Z176="Default",IF('ROZ (Inputs)'!AM176=0,'ROZ (Inputs)'!L$26,'ROZ (Inputs)'!AM176),IF('ROZ (Inputs)'!AM176=0,FD148,'ROZ (Inputs)'!AM175))</f>
        <v>0</v>
      </c>
      <c r="FG148" s="127">
        <f t="shared" si="161"/>
        <v>-4.7014899569937691</v>
      </c>
      <c r="FH148" s="67">
        <f t="shared" si="162"/>
        <v>-4.4987990588243418</v>
      </c>
      <c r="FI148" s="59">
        <f t="array" ref="FI148">IF(FE148=1, 1, (FG148-FJ148*'Saline (Inputs)'!$C$45))</f>
        <v>-4.6001445079090555</v>
      </c>
      <c r="FJ148" s="59">
        <f>IF(FE148=1, 0, ((FH148-FG148)/'Saline (Inputs)'!$D$45))</f>
        <v>7.9080274106369253E-2</v>
      </c>
      <c r="FL148" s="145">
        <v>141</v>
      </c>
      <c r="FM148" s="143">
        <f t="shared" si="163"/>
        <v>1</v>
      </c>
      <c r="FN148" s="143">
        <f t="shared" si="164"/>
        <v>1</v>
      </c>
      <c r="FO148" s="143">
        <f t="shared" si="165"/>
        <v>1</v>
      </c>
      <c r="FP148" s="143">
        <f t="shared" si="166"/>
        <v>1</v>
      </c>
      <c r="FQ148" s="143">
        <f t="shared" si="167"/>
        <v>1</v>
      </c>
      <c r="FR148" s="143">
        <f t="shared" si="168"/>
        <v>1</v>
      </c>
      <c r="FT148" s="145">
        <v>141</v>
      </c>
      <c r="FU148" s="34">
        <v>-5.8148775133305133E-4</v>
      </c>
      <c r="FV148" s="34">
        <v>-3.6247092793922015E-5</v>
      </c>
      <c r="FW148" s="34">
        <v>4.7794566853584224E-5</v>
      </c>
      <c r="FZ148" s="140">
        <v>141</v>
      </c>
      <c r="GA148" s="78">
        <f>VLOOKUP('Shale_EERC (Inputs)'!$AI173,$ID$7:$IF$8,2,FALSE)</f>
        <v>0.2</v>
      </c>
      <c r="GB148" s="78">
        <f>VLOOKUP('Shale_EERC (Inputs)'!AI173,$AY$7:$BA$8,3,FALSE)</f>
        <v>0.8</v>
      </c>
      <c r="GC148" s="134">
        <f>IF('Shale_EERC (Inputs)'!$AI173="Default",IF('Shale_EERC (Inputs)'!AK173=0,'Shale_EERC (Inputs)'!L$19,'Shale_EERC (Inputs)'!AK173),IF('Shale_EERC (Inputs)'!AK173=0,GA148,'Shale_EERC (Inputs)'!AK173))</f>
        <v>0.2</v>
      </c>
      <c r="GD148" s="134">
        <f>IF('Shale_EERC (Inputs)'!$AI173="Default",IF('Shale_EERC (Inputs)'!AL173=0,'Shale_EERC (Inputs)'!M$19,'Shale_EERC (Inputs)'!AL173),IF('Shale_EERC (Inputs)'!AL173=0,GB148,'Shale_EERC (Inputs)'!AL173))</f>
        <v>0.8</v>
      </c>
      <c r="GE148" s="127">
        <f t="shared" si="169"/>
        <v>-1.3862943611198906</v>
      </c>
      <c r="GF148" s="67">
        <f t="shared" si="170"/>
        <v>1.3862949861200078</v>
      </c>
      <c r="GG148" s="59">
        <f>IF(GC148=1, 1, (GE148-GH148*'Saline (Inputs)'!$C$45))</f>
        <v>3.1250005871896747E-7</v>
      </c>
      <c r="GH148" s="59">
        <f>IF(GC148=1, 0, ((GF148-GE148)/'Saline (Inputs)'!$D$45))</f>
        <v>1.0817314815037018</v>
      </c>
      <c r="GI148" s="78">
        <f>VLOOKUP('Shale_EERC (Inputs)'!$AI173,$IH$7:$IJ$8,2,FALSE)</f>
        <v>0.2</v>
      </c>
      <c r="GJ148" s="78">
        <f>VLOOKUP('Shale_EERC (Inputs)'!$AI173,$IH$7:$IJ$8,3,FALSE)</f>
        <v>0.8</v>
      </c>
      <c r="GK148" s="134">
        <f>IF('Shale_EERC (Inputs)'!$AI173="Default",IF('Shale_EERC (Inputs)'!AM173=0,'Shale_EERC (Inputs)'!L$20,'Shale_EERC (Inputs)'!AM173),IF('Shale_EERC (Inputs)'!AM173=0,GI148,'Shale_EERC (Inputs)'!AM173))</f>
        <v>0.2</v>
      </c>
      <c r="GL148" s="134">
        <f>IF('Shale_EERC (Inputs)'!$AI173="Default",IF('Shale_EERC (Inputs)'!AN173=0,'Shale_EERC (Inputs)'!M$20,'Shale_EERC (Inputs)'!AN173),IF('Shale_EERC (Inputs)'!AN173=0,GJ148,'Shale_EERC (Inputs)'!AN173))</f>
        <v>0.8</v>
      </c>
      <c r="GM148" s="127">
        <f t="shared" si="171"/>
        <v>-1.3862943611198906</v>
      </c>
      <c r="GN148" s="67">
        <f t="shared" si="172"/>
        <v>1.3862949861200078</v>
      </c>
      <c r="GO148" s="59">
        <f t="array" ref="GO148">IF(GK148=1, 1, (GM148-GP148*'Saline (Inputs)'!$C$45))</f>
        <v>3.1250005871896747E-7</v>
      </c>
      <c r="GP148" s="59">
        <f>IF(GK148=1, 0, ((GN148-GM148)/'Saline (Inputs)'!$D$45))</f>
        <v>1.0817314815037018</v>
      </c>
      <c r="GQ148" s="78">
        <f>VLOOKUP('Shale_EERC (Inputs)'!$AI173,$IL$7:$IN$8,2,FALSE)</f>
        <v>0.2</v>
      </c>
      <c r="GR148" s="78">
        <f>VLOOKUP('Shale_EERC (Inputs)'!$AI173,$IL$7:$IN$8,3,FALSE)</f>
        <v>0.8</v>
      </c>
      <c r="GS148" s="134">
        <f>IF('Shale_EERC (Inputs)'!$AI173="Default",IF('Shale_EERC (Inputs)'!AO173=0,'Shale_EERC (Inputs)'!L$21,'Shale_EERC (Inputs)'!AO173),IF('Shale_EERC (Inputs)'!AO173=0,GQ148,'Shale_EERC (Inputs)'!AO173))</f>
        <v>0.2</v>
      </c>
      <c r="GT148" s="134">
        <f>IF('Shale_EERC (Inputs)'!$AI173="Default",IF('Shale_EERC (Inputs)'!AP173=0,'Shale_EERC (Inputs)'!M$21,'Shale_EERC (Inputs)'!AP173),IF('Shale_EERC (Inputs)'!AP173=0,GR148,'Shale_EERC (Inputs)'!AP173))</f>
        <v>0.8</v>
      </c>
      <c r="GU148" s="135">
        <f t="shared" si="181"/>
        <v>-1.3862943611198906</v>
      </c>
      <c r="GV148" s="136">
        <f t="shared" si="173"/>
        <v>1.3862949861200078</v>
      </c>
      <c r="GW148" s="137">
        <f t="array" ref="GW148">IF(GS148=1, 1, (GU148-GX148*'Saline (Inputs)'!$C$45))</f>
        <v>3.1250005871896747E-7</v>
      </c>
      <c r="GX148" s="137">
        <f>IF(GS148=1, 0, ((GV148-GU148)/'Saline (Inputs)'!$D$45))</f>
        <v>1.0817314815037018</v>
      </c>
      <c r="GY148" s="78">
        <f>VLOOKUP('Shale_EERC (Inputs)'!$AI173,$IP$7:$IR$8,2,FALSE)</f>
        <v>0.2</v>
      </c>
      <c r="GZ148" s="78">
        <f>VLOOKUP('Shale_EERC (Inputs)'!$AI173,$IP$7:$IR$8,3,FALSE)</f>
        <v>0.8</v>
      </c>
      <c r="HA148" s="134">
        <f>IF('Shale_EERC (Inputs)'!$AI173="Default",IF('Shale_EERC (Inputs)'!AQ173=0,'Shale_EERC (Inputs)'!L$22,'Shale_EERC (Inputs)'!AQ173),IF('Shale_EERC (Inputs)'!AQ173=0,GY148,'Shale_EERC (Inputs)'!AQ173))</f>
        <v>0.2</v>
      </c>
      <c r="HB148" s="134">
        <f>IF('Shale_EERC (Inputs)'!$AI173="Default",IF('Shale_EERC (Inputs)'!AR173=0,'Shale_EERC (Inputs)'!M$22,'Shale_EERC (Inputs)'!AR173),IF('Shale_EERC (Inputs)'!AR173=0,GZ148,'Shale_EERC (Inputs)'!AR173))</f>
        <v>0.8</v>
      </c>
      <c r="HC148" s="127">
        <f t="shared" si="174"/>
        <v>-1.3862943611198906</v>
      </c>
      <c r="HD148" s="67">
        <f t="shared" si="182"/>
        <v>1.3862949861200078</v>
      </c>
      <c r="HE148" s="59">
        <f t="array" ref="HE148">IF(HA148=1, 1, (HC148-HF148*'Saline (Inputs)'!$C$45))</f>
        <v>3.1250005871896747E-7</v>
      </c>
      <c r="HF148" s="59">
        <f>IF(HA148=1, 0, ((HD148-HC148)/'Saline (Inputs)'!$D$45))</f>
        <v>1.0817314815037018</v>
      </c>
      <c r="HG148" s="78">
        <f>VLOOKUP('Shale_EERC (Inputs)'!$AI173,$IT$7:$IV$8,2,FALSE)</f>
        <v>0.2</v>
      </c>
      <c r="HH148" s="78">
        <f>VLOOKUP('Shale_EERC (Inputs)'!$AI173,$IT$7:$IV$8,3,FALSE)</f>
        <v>0.8</v>
      </c>
      <c r="HI148" s="134">
        <f>IF('Shale_EERC (Inputs)'!$AI173="Default",IF('Shale_EERC (Inputs)'!AS173=0,'Shale_EERC (Inputs)'!L$23,'Shale_EERC (Inputs)'!AS173),IF('Shale_EERC (Inputs)'!AS173=0,HG148,'Shale_EERC (Inputs)'!AS173))</f>
        <v>0.2</v>
      </c>
      <c r="HJ148" s="134">
        <f>IF('Shale_EERC (Inputs)'!$AI173="Default",IF('Shale_EERC (Inputs)'!AT173=0,'Shale_EERC (Inputs)'!M$23,'Shale_EERC (Inputs)'!AT173),IF('Shale_EERC (Inputs)'!AT173=0,HH148,'Shale_EERC (Inputs)'!AT173))</f>
        <v>0.8</v>
      </c>
      <c r="HK148" s="127">
        <f t="shared" si="175"/>
        <v>-1.3862943611198906</v>
      </c>
      <c r="HL148" s="67">
        <f t="shared" si="183"/>
        <v>1.3862949861200078</v>
      </c>
      <c r="HM148" s="59">
        <f t="array" ref="HM148">IF(HI148=1, 1, (HK148-HN148*'Saline (Inputs)'!$C$45))</f>
        <v>3.1250005871896747E-7</v>
      </c>
      <c r="HN148" s="59">
        <f>IF(HI148=1, 0, ((HL148-HK148)/'Saline (Inputs)'!$D$45))</f>
        <v>1.0817314815037018</v>
      </c>
      <c r="HP148" s="145">
        <v>141</v>
      </c>
      <c r="HQ148" s="143">
        <f t="shared" si="176"/>
        <v>1</v>
      </c>
      <c r="HR148" s="143">
        <f t="shared" si="177"/>
        <v>1</v>
      </c>
      <c r="HS148" s="143">
        <f t="shared" si="178"/>
        <v>1</v>
      </c>
      <c r="HT148" s="143">
        <f t="shared" si="179"/>
        <v>1</v>
      </c>
      <c r="HU148" s="143">
        <f t="shared" si="180"/>
        <v>1</v>
      </c>
      <c r="HY148" s="233">
        <v>142</v>
      </c>
      <c r="HZ148" s="271">
        <v>1.7665216546447475E-5</v>
      </c>
      <c r="IA148" s="271">
        <v>9.2861846496816792E-5</v>
      </c>
      <c r="IB148" s="271">
        <v>5.6335533736398752E-4</v>
      </c>
    </row>
    <row r="149" spans="2:236" x14ac:dyDescent="0.35">
      <c r="B149" s="140">
        <v>142</v>
      </c>
      <c r="C149" s="78">
        <f>VLOOKUP('Saline (Inputs)'!$T176,'Depositional Environments'!$BK$11:$BU$26,2,FALSE)</f>
        <v>0.2</v>
      </c>
      <c r="D149" s="78">
        <f>VLOOKUP('Saline (Inputs)'!$T176,'Depositional Environments'!$BK$11:$BU$26,3,FALSE)</f>
        <v>0.8</v>
      </c>
      <c r="E149" s="134">
        <f>IF('Saline (Inputs)'!$T176="Default",IF('Saline (Inputs)'!V176=0,'Saline (Inputs)'!K$21,'Saline (Inputs)'!V176),IF('Saline (Inputs)'!V176=0,C149,'Saline (Inputs)'!V176))</f>
        <v>0</v>
      </c>
      <c r="F149" s="134">
        <f>IF('Saline (Inputs)'!$T176="Default",IF('Saline (Inputs)'!W176=0,'Saline (Inputs)'!L$21,'Saline (Inputs)'!W176),IF('Saline (Inputs)'!W176=0,D149,'Saline (Inputs)'!W176))</f>
        <v>0</v>
      </c>
      <c r="G149" s="127">
        <f t="shared" si="184"/>
        <v>-1.3862943611198906</v>
      </c>
      <c r="H149" s="67">
        <f t="shared" si="185"/>
        <v>1.3862943611198908</v>
      </c>
      <c r="I149" s="59">
        <f>IF(E149=1, 1, (G149-J149*'Saline (Inputs)'!$C$45))</f>
        <v>2.2204460492503131E-16</v>
      </c>
      <c r="J149" s="59">
        <f>IF(E149=1, 0, ((H149-G149)/'Saline (Inputs)'!$D$45))</f>
        <v>1.0817312376586106</v>
      </c>
      <c r="K149" s="78">
        <f>VLOOKUP('Saline (Inputs)'!$T176,'Depositional Environments'!$BK$11:$BU$26,4,FALSE)</f>
        <v>0.21</v>
      </c>
      <c r="L149" s="78">
        <f>VLOOKUP('Saline (Inputs)'!$T176,'Depositional Environments'!$BK$11:$BU$26,5,FALSE)</f>
        <v>0.76</v>
      </c>
      <c r="M149" s="134">
        <f>IF('Saline (Inputs)'!$T176="Default",IF('Saline (Inputs)'!X176=0,'Saline (Inputs)'!K$22,'Saline (Inputs)'!X176), IF('Saline (Inputs)'!X176=0,Calculations!K149,'Saline (Inputs)'!X176))</f>
        <v>0</v>
      </c>
      <c r="N149" s="134">
        <f>IF('Saline (Inputs)'!$T176="Default",IF('Saline (Inputs)'!Y176=0,'Saline (Inputs)'!L$22,'Saline (Inputs)'!Y176), IF('Saline (Inputs)'!Y176=0,Calculations!L149,'Saline (Inputs)'!Y176))</f>
        <v>0</v>
      </c>
      <c r="O149" s="127">
        <f t="shared" si="186"/>
        <v>-1.3249254147435987</v>
      </c>
      <c r="P149" s="67">
        <f t="shared" si="187"/>
        <v>1.1526795099383855</v>
      </c>
      <c r="Q149" s="59">
        <f t="array" ref="Q149">IF(M149=1, 1, (O149-R149*'Saline (Inputs)'!$C$45))</f>
        <v>-8.612295240260659E-2</v>
      </c>
      <c r="R149" s="59">
        <f>IF(M149=1, 0, ((P149-O149)/'Saline (Inputs)'!$D$45))</f>
        <v>0.96664269752934828</v>
      </c>
      <c r="S149" s="78">
        <f>VLOOKUP('Saline (Inputs)'!$T176,'Depositional Environments'!$BK$11:$BU$26,6,FALSE)</f>
        <v>0.61</v>
      </c>
      <c r="T149" s="78">
        <f>VLOOKUP('Saline (Inputs)'!$T176,'Depositional Environments'!$BK$11:$BU$26,7,FALSE)</f>
        <v>0.71</v>
      </c>
      <c r="U149" s="134">
        <f>IF('Saline (Inputs)'!$T176="Default",IF('Saline (Inputs)'!Z176=0,'Saline (Inputs)'!K$23,'Saline (Inputs)'!Z176),IF('Saline (Inputs)'!Z176=0,S149,'Saline (Inputs)'!Z176))</f>
        <v>0</v>
      </c>
      <c r="V149" s="134">
        <f>IF('Saline (Inputs)'!$T176="Default",IF('Saline (Inputs)'!AA176=0,'Saline (Inputs)'!L$23,'Saline (Inputs)'!AA176),IF('Saline (Inputs)'!AA176=0,T149,'Saline (Inputs)'!AA176))</f>
        <v>0</v>
      </c>
      <c r="W149" s="127">
        <f t="shared" si="188"/>
        <v>0.44731221804366483</v>
      </c>
      <c r="X149" s="67">
        <f t="shared" si="189"/>
        <v>0.89538404705484131</v>
      </c>
      <c r="Y149" s="59">
        <f t="array" ref="Y149">IF(U149=1, 1, (W149-Z149*'Saline (Inputs)'!$C$45))</f>
        <v>0.67134813254925307</v>
      </c>
      <c r="Z149" s="59">
        <f>IF(U149=1, 0, ((X149-W149)/'Saline (Inputs)'!$D$45))</f>
        <v>0.17481615295782754</v>
      </c>
      <c r="AA149" s="78">
        <f>VLOOKUP('Saline (Inputs)'!$T176,'Depositional Environments'!$BK$11:$BU$26,8,FALSE)</f>
        <v>0.19</v>
      </c>
      <c r="AB149" s="78">
        <f>VLOOKUP('Saline (Inputs)'!$T176,'Depositional Environments'!$BK$11:$BU$26,9,FALSE)</f>
        <v>0.59</v>
      </c>
      <c r="AC149" s="134">
        <f>IF('Saline (Inputs)'!$T176="Default",IF('Saline (Inputs)'!AB176=0,'Saline (Inputs)'!K$24,'Saline (Inputs)'!AB176),IF('Saline (Inputs)'!AB176=0,AA149,'Saline (Inputs)'!AB176))</f>
        <v>0</v>
      </c>
      <c r="AD149" s="134">
        <f>IF('Saline (Inputs)'!$T176="Default",IF('Saline (Inputs)'!AC176=0,'Saline (Inputs)'!L$24,'Saline (Inputs)'!AC176),IF('Saline (Inputs)'!AC176=0,AB149,'Saline (Inputs)'!AC176))</f>
        <v>0</v>
      </c>
      <c r="AE149" s="127">
        <f t="shared" si="190"/>
        <v>-1.4500101755059984</v>
      </c>
      <c r="AF149" s="67">
        <f t="shared" si="191"/>
        <v>0.36396537720141148</v>
      </c>
      <c r="AG149" s="59">
        <f t="array" ref="AG149">IF(AC149=1, 1, (AE149-AH149*'Saline (Inputs)'!$C$45))</f>
        <v>-0.54302239915229344</v>
      </c>
      <c r="AH149" s="59">
        <f>IF(AC149=1, 0, ((AF149-AE149)/'Saline (Inputs)'!$D$45))</f>
        <v>0.7077263223257636</v>
      </c>
      <c r="AI149" s="78">
        <f>VLOOKUP('Saline (Inputs)'!$T176,'Depositional Environments'!$BK$11:$BU$26,10,FALSE)</f>
        <v>0.39</v>
      </c>
      <c r="AJ149" s="78">
        <f>VLOOKUP('Saline (Inputs)'!$T176,'Depositional Environments'!$BK$11:$BU$26,11,FALSE)</f>
        <v>0.81</v>
      </c>
      <c r="AK149" s="134">
        <f>IF('Saline (Inputs)'!$T176="Default",IF('Saline (Inputs)'!K$25=0,'Saline (Inputs)'!AD176,'Saline (Inputs)'!$K$25),IF('Saline (Inputs)'!AD176=0,AI149,'Saline (Inputs)'!AD176))</f>
        <v>0</v>
      </c>
      <c r="AL149" s="134">
        <f>IF('Saline (Inputs)'!$T176="Default",IF('Saline (Inputs)'!L$25=0,'Saline (Inputs)'!AE176,'Saline (Inputs)'!$L$25),IF('Saline (Inputs)'!AE176=0,AJ149,'Saline (Inputs)'!AE176))</f>
        <v>0</v>
      </c>
      <c r="AM149" s="127">
        <f t="shared" si="192"/>
        <v>-0.44731221804366478</v>
      </c>
      <c r="AN149" s="67">
        <f t="shared" si="193"/>
        <v>1.4500101755059986</v>
      </c>
      <c r="AO149" s="59">
        <f t="array" ref="AO149">IF(AK149=1, 1, (AM149-AP149*'Saline (Inputs)'!$C$45))</f>
        <v>0.50134897873116691</v>
      </c>
      <c r="AP149" s="59">
        <f>IF(AK149=1, 0, ((AN149-AM149)/'Saline (Inputs)'!$D$45))</f>
        <v>0.74024426506138619</v>
      </c>
      <c r="AR149" s="145">
        <v>142</v>
      </c>
      <c r="AS149" s="143">
        <f t="shared" si="134"/>
        <v>1</v>
      </c>
      <c r="AT149" s="143">
        <f t="shared" si="135"/>
        <v>1</v>
      </c>
      <c r="AU149" s="143">
        <f t="shared" si="136"/>
        <v>1</v>
      </c>
      <c r="AV149" s="143">
        <f t="shared" si="137"/>
        <v>1</v>
      </c>
      <c r="AW149" s="143">
        <f t="shared" si="138"/>
        <v>1</v>
      </c>
      <c r="BS149" s="140">
        <v>142</v>
      </c>
      <c r="BT149" s="78">
        <f>VLOOKUP('Shale (Inputs)'!AC176,$AY$7:$BA$8,2,FALSE)</f>
        <v>0.2</v>
      </c>
      <c r="BU149" s="78">
        <f>VLOOKUP('Shale (Inputs)'!AC176,$AY$7:$BA$8,3,FALSE)</f>
        <v>0.8</v>
      </c>
      <c r="BV149" s="134">
        <f>IF('Shale (Inputs)'!$AC176="Default",IF('Shale (Inputs)'!AE176=0,'Shale (Inputs)'!L$19,'Shale (Inputs)'!AE176),IF('Shale (Inputs)'!AE176=0,BT149,'Shale (Inputs)'!AE176))</f>
        <v>0.2</v>
      </c>
      <c r="BW149" s="134">
        <f>IF('Shale (Inputs)'!$AC176="Default",IF('Shale (Inputs)'!AF176=0,'Shale (Inputs)'!M$19,'Shale (Inputs)'!AF176),IF('Shale (Inputs)'!AF176=0,BU149,'Shale (Inputs)'!AF176))</f>
        <v>0.8</v>
      </c>
      <c r="BX149" s="127">
        <f t="shared" si="139"/>
        <v>-1.3862943611198906</v>
      </c>
      <c r="BY149" s="67">
        <f t="shared" si="140"/>
        <v>1.3862949861200078</v>
      </c>
      <c r="BZ149" s="59">
        <f>IF(BV149=1, 1, (BX149-CA149*'Saline (Inputs)'!$C$45))</f>
        <v>3.1250005871896747E-7</v>
      </c>
      <c r="CA149" s="59">
        <f>IF(BV149=1, 0, ((BY149-BX149)/'Saline (Inputs)'!$D$45))</f>
        <v>1.0817314815037018</v>
      </c>
      <c r="CB149" s="78">
        <f>VLOOKUP('Shale (Inputs)'!AC176,Calculations!$BC$7:$BE$8,2,FALSE)</f>
        <v>0.03</v>
      </c>
      <c r="CC149" s="78">
        <f>VLOOKUP('Shale (Inputs)'!AC176,Calculations!$BC$7:$BE$8,3,FALSE)</f>
        <v>0.92</v>
      </c>
      <c r="CD149" s="134">
        <f>IF('Shale (Inputs)'!$AC176="Default",IF('Shale (Inputs)'!AG176=0,'Shale (Inputs)'!L$20,'Shale (Inputs)'!AG176),IF('Shale (Inputs)'!AG176=0,CB149,'Shale (Inputs)'!AG176))</f>
        <v>0.03</v>
      </c>
      <c r="CE149" s="134">
        <f>IF('Shale (Inputs)'!$AC176="Default",IF('Shale (Inputs)'!AH176=0,'Shale (Inputs)'!M$20,'Shale (Inputs)'!AH176),IF('Shale (Inputs)'!AH176=0,CC149,'Shale (Inputs)'!AH176))</f>
        <v>0.92</v>
      </c>
      <c r="CF149" s="127">
        <f t="shared" si="141"/>
        <v>-3.4760986898352733</v>
      </c>
      <c r="CG149" s="67">
        <f t="shared" si="142"/>
        <v>2.4423483940656316</v>
      </c>
      <c r="CH149" s="59">
        <f t="array" ref="CH149">IF(CD149=1, 1, (CF149-CI149*'Saline (Inputs)'!$C$45))</f>
        <v>-0.51687514788482103</v>
      </c>
      <c r="CI149" s="59">
        <f>IF(CD149=1, 0, ((CG149-CF149)/'Saline (Inputs)'!$D$45))</f>
        <v>2.3090943989389285</v>
      </c>
      <c r="CJ149" s="78">
        <f>VLOOKUP('Shale (Inputs)'!$AJ176,Calculations!$BG$18:$BI$25,2,FALSE)</f>
        <v>0.25</v>
      </c>
      <c r="CK149" s="78">
        <f>VLOOKUP('Shale (Inputs)'!$AJ176,Calculations!$BG$18:$BI$25,3,FALSE)</f>
        <v>0.53</v>
      </c>
      <c r="CL149" s="134">
        <f>IF('Shale (Inputs)'!$AJ176="Default",IF('Shale (Inputs)'!AL176=0,'Shale (Inputs)'!L$24,'Shale (Inputs)'!AL176),IF('Shale (Inputs)'!AL176=0,CJ149,'Shale (Inputs)'!AL176))</f>
        <v>0.2</v>
      </c>
      <c r="CM149" s="134">
        <f>IF('Shale (Inputs)'!$AJ176="Default",IF('Shale (Inputs)'!AM176=0,'Shale (Inputs)'!M$24,'Shale (Inputs)'!AM176),IF('Shale (Inputs)'!AM176=0,CK149,'Shale (Inputs)'!AM176))</f>
        <v>0.85</v>
      </c>
      <c r="CN149" s="135">
        <f t="shared" si="143"/>
        <v>-1.3862943611198906</v>
      </c>
      <c r="CO149" s="136">
        <f t="shared" si="144"/>
        <v>1.7346018397020466</v>
      </c>
      <c r="CP149" s="137">
        <f t="array" ref="CP149">IF(CL149=1, 1, (CN149-CQ149*'Saline (Inputs)'!$C$45))</f>
        <v>0.17415373929107769</v>
      </c>
      <c r="CQ149" s="137">
        <f>IF(CL149=1, 0, ((CO149-CN149)/'Saline (Inputs)'!$D$45))</f>
        <v>1.2176241224814466</v>
      </c>
      <c r="CR149" s="78">
        <f>VLOOKUP('Shale (Inputs)'!$AJ176,Calculations!$BK$18:$BM$25,2,FALSE)</f>
        <v>0.14000000000000001</v>
      </c>
      <c r="CS149" s="78">
        <f>VLOOKUP('Shale (Inputs)'!$AJ176,Calculations!$BK$18:$BM$25,3,FALSE)</f>
        <v>0.34</v>
      </c>
      <c r="CT149" s="134">
        <f>IF('Shale (Inputs)'!$AJ176="Default",IF('Shale (Inputs)'!AN176=0,'Shale (Inputs)'!L$25,'Shale (Inputs)'!AN176),IF('Shale (Inputs)'!AN176=0,CR149,'Shale (Inputs)'!AN176))</f>
        <v>0.1</v>
      </c>
      <c r="CU149" s="134">
        <f>IF('Shale (Inputs)'!$AJ176="Default",IF('Shale (Inputs)'!AO176=0,'Shale (Inputs)'!M$25,'Shale (Inputs)'!AO176),IF('Shale (Inputs)'!AO176=0,CS149,'Shale (Inputs)'!AO176))</f>
        <v>0.49</v>
      </c>
      <c r="CV149" s="127">
        <f t="shared" si="145"/>
        <v>-2.1972245773362191</v>
      </c>
      <c r="CW149" s="67">
        <f t="shared" si="146"/>
        <v>-4.0004934453636599E-2</v>
      </c>
      <c r="CX149" s="59">
        <f t="array" ref="CX149">IF(CT149=1, 1, (CV149-CY149*'Saline (Inputs)'!$C$45))</f>
        <v>-1.1186147558949278</v>
      </c>
      <c r="CY149" s="59">
        <f>IF(CT149=1, 0, ((CW149-CV149)/'Saline (Inputs)'!$D$45))</f>
        <v>0.84164371566502805</v>
      </c>
      <c r="DA149" s="145">
        <v>142</v>
      </c>
      <c r="DB149" s="143">
        <f t="shared" si="147"/>
        <v>1</v>
      </c>
      <c r="DC149" s="143">
        <f t="shared" si="148"/>
        <v>1</v>
      </c>
      <c r="DD149" s="143">
        <f t="shared" si="149"/>
        <v>1</v>
      </c>
      <c r="DE149" s="143">
        <f t="shared" si="150"/>
        <v>1</v>
      </c>
      <c r="DI149" s="233">
        <v>143</v>
      </c>
      <c r="DJ149" s="231">
        <v>1.3607742857857361E-5</v>
      </c>
      <c r="DK149" s="231">
        <v>7.9737161286178165E-5</v>
      </c>
      <c r="DL149" s="231">
        <v>5.8005232131141363E-4</v>
      </c>
      <c r="DN149" s="140">
        <v>142</v>
      </c>
      <c r="DO149" s="77">
        <f>VLOOKUP('ROZ (Inputs)'!$Z177,'Depositional Environments'!$BW$11:$CI$26,2,FALSE)</f>
        <v>0.2</v>
      </c>
      <c r="DP149" s="77">
        <f>VLOOKUP('ROZ (Inputs)'!$Z177,'Depositional Environments'!$BW$11:$CI$26,3,FALSE)</f>
        <v>0.8</v>
      </c>
      <c r="DQ149" s="134">
        <f>IF('ROZ (Inputs)'!$Z177="Default",IF('ROZ (Inputs)'!AB177=0,'ROZ (Inputs)'!K$21,'ROZ (Inputs)'!AB177),IF('ROZ (Inputs)'!AB177=0,DO149,'ROZ (Inputs)'!AB177))</f>
        <v>0</v>
      </c>
      <c r="DR149" s="134">
        <f>IF('ROZ (Inputs)'!$Z177="Default",IF('ROZ (Inputs)'!AC177=0,'ROZ (Inputs)'!L$21,'ROZ (Inputs)'!AC177),IF('ROZ (Inputs)'!AC177=0,DP149,'ROZ (Inputs)'!AC177))</f>
        <v>0</v>
      </c>
      <c r="DS149" s="127">
        <f t="shared" si="151"/>
        <v>-1.3862943611198906</v>
      </c>
      <c r="DT149" s="67">
        <f t="shared" si="152"/>
        <v>1.3862943611198908</v>
      </c>
      <c r="DU149" s="59">
        <f>IF(DQ149=1, 1, (DS149-DV149*'Saline (Inputs)'!$C$45))</f>
        <v>2.2204460492503131E-16</v>
      </c>
      <c r="DV149" s="59">
        <f>IF(DQ149=1, 0, ((DT149-DS149)/'Saline (Inputs)'!$D$45))</f>
        <v>1.0817312376586106</v>
      </c>
      <c r="DW149" s="77">
        <f>VLOOKUP('ROZ (Inputs)'!$Z177,'Depositional Environments'!$BW$11:$CI$26,4,FALSE)</f>
        <v>0.21</v>
      </c>
      <c r="DX149" s="77">
        <f>VLOOKUP('ROZ (Inputs)'!$Z177,'Depositional Environments'!$BW$11:$CI$26,5,FALSE)</f>
        <v>0.76</v>
      </c>
      <c r="DY149" s="134">
        <f>IF('ROZ (Inputs)'!$Z177="Default",IF('ROZ (Inputs)'!AD177=0,'ROZ (Inputs)'!K$22,'ROZ (Inputs)'!AD177),IF('ROZ (Inputs)'!AD177=0,DW149,'ROZ (Inputs)'!AD176))</f>
        <v>0</v>
      </c>
      <c r="DZ149" s="134">
        <f>IF('ROZ (Inputs)'!$Z177="Default",IF('ROZ (Inputs)'!AE177=0,'ROZ (Inputs)'!L$22,'ROZ (Inputs)'!AE177),IF('ROZ (Inputs)'!AE177=0,DX149,'ROZ (Inputs)'!AD176))</f>
        <v>0</v>
      </c>
      <c r="EA149" s="127">
        <f t="shared" si="153"/>
        <v>-1.3249254147435987</v>
      </c>
      <c r="EB149" s="67">
        <f t="shared" si="154"/>
        <v>1.1526795099383855</v>
      </c>
      <c r="EC149" s="59">
        <f t="array" ref="EC149">IF(DY149=1, 1, (EA149-ED149*'Saline (Inputs)'!$C$45))</f>
        <v>-8.612295240260659E-2</v>
      </c>
      <c r="ED149" s="59">
        <f>IF(DY149=1, 0, ((EB149-EA149)/'Saline (Inputs)'!$D$45))</f>
        <v>0.96664269752934828</v>
      </c>
      <c r="EE149" s="77">
        <f>VLOOKUP('ROZ (Inputs)'!$Z177,'Depositional Environments'!$BW$11:$CI$26,6,FALSE)</f>
        <v>0.64</v>
      </c>
      <c r="EF149" s="77">
        <f>VLOOKUP('ROZ (Inputs)'!$Z177,'Depositional Environments'!$BW$11:$CI$26,7,FALSE)</f>
        <v>0.77</v>
      </c>
      <c r="EG149" s="134">
        <f>IF('ROZ (Inputs)'!$Z177="Default",IF('ROZ (Inputs)'!AF177=0,'ROZ (Inputs)'!K$23,'ROZ (Inputs)'!AF177),IF('ROZ (Inputs)'!AF177=0,EE149,'ROZ (Inputs)'!AF176))</f>
        <v>0</v>
      </c>
      <c r="EH149" s="134">
        <f>IF('ROZ (Inputs)'!$Z177="Default",IF('ROZ (Inputs)'!AG177=0,'ROZ (Inputs)'!L$23,'ROZ (Inputs)'!AG177),IF('ROZ (Inputs)'!AG177=0,EF149,'ROZ (Inputs)'!AG176))</f>
        <v>0</v>
      </c>
      <c r="EI149" s="127">
        <f t="shared" si="155"/>
        <v>0.57536414490356191</v>
      </c>
      <c r="EJ149" s="67">
        <f t="shared" si="156"/>
        <v>1.2083112059245342</v>
      </c>
      <c r="EK149" s="59">
        <f t="array" ref="EK149">IF(EG149=1, 1, (EI149-EL149*'Saline (Inputs)'!$C$45))</f>
        <v>0.89183767541404801</v>
      </c>
      <c r="EL149" s="59">
        <f>IF(EG149=1, 0, ((EJ149-EI149)/'Saline (Inputs)'!$D$45))</f>
        <v>0.24694560797949588</v>
      </c>
      <c r="EM149" s="77">
        <f>VLOOKUP('ROZ (Inputs)'!$Z177,'Depositional Environments'!$BW$11:$CI$26,8,FALSE)</f>
        <v>0.16</v>
      </c>
      <c r="EN149" s="77">
        <f>VLOOKUP('ROZ (Inputs)'!$Z177,'Depositional Environments'!$BW$11:$CI$26,9,FALSE)</f>
        <v>0.39</v>
      </c>
      <c r="EO149" s="134">
        <f>IF('ROZ (Inputs)'!$Z177="Default",IF('ROZ (Inputs)'!AH177=0,'ROZ (Inputs)'!K$24,'ROZ (Inputs)'!AH177),IF('ROZ (Inputs)'!AH177=0,EM149,'ROZ (Inputs)'!AH176))</f>
        <v>0</v>
      </c>
      <c r="EP149" s="134">
        <f>IF('ROZ (Inputs)'!$Z177="Default",IF('ROZ (Inputs)'!AI177=0,'ROZ (Inputs)'!L$24,'ROZ (Inputs)'!AI177),IF('ROZ (Inputs)'!AI177=0,EN149,'ROZ (Inputs)'!AI176))</f>
        <v>0</v>
      </c>
      <c r="EQ149" s="127">
        <f t="shared" si="157"/>
        <v>-1.6582280766035322</v>
      </c>
      <c r="ER149" s="67">
        <f t="shared" si="158"/>
        <v>-0.44731221804366478</v>
      </c>
      <c r="ES149" s="59">
        <f t="array" ref="ES149">IF(EO149=1, 1, (EQ149-ET149*'Saline (Inputs)'!$C$45))</f>
        <v>-1.0527701473235984</v>
      </c>
      <c r="ET149" s="59">
        <f>IF(EO149=1, 0, ((ER149-EQ149)/'Saline (Inputs)'!$D$45))</f>
        <v>0.47244133248952946</v>
      </c>
      <c r="EU149" s="77">
        <f>VLOOKUP('ROZ (Inputs)'!$Z177,'Depositional Environments'!$BW$11:$CI$26,10,FALSE)</f>
        <v>0.35</v>
      </c>
      <c r="EV149" s="77">
        <f>VLOOKUP('ROZ (Inputs)'!$Z177,'Depositional Environments'!$BW$11:$CI$26,11,FALSE)</f>
        <v>0.76</v>
      </c>
      <c r="EW149" s="134">
        <f>IF('ROZ (Inputs)'!$Z177="Default",IF('ROZ (Inputs)'!AJ177=0,'ROZ (Inputs)'!K$25,'ROZ (Inputs)'!AJ177),IF('ROZ (Inputs)'!AJ177=0,EU149,'ROZ (Inputs)'!AJ176))</f>
        <v>0</v>
      </c>
      <c r="EX149" s="134">
        <f>IF('ROZ (Inputs)'!$Z177="Default",IF('ROZ (Inputs)'!AK177=0,'ROZ (Inputs)'!L$25,'ROZ (Inputs)'!AK177),IF('ROZ (Inputs)'!AK177=0,EV149,'ROZ (Inputs)'!AK176))</f>
        <v>0</v>
      </c>
      <c r="EY149" s="127">
        <f t="shared" si="159"/>
        <v>-0.61903920840622351</v>
      </c>
      <c r="EZ149" s="67">
        <f t="shared" si="160"/>
        <v>1.1526795099383855</v>
      </c>
      <c r="FA149" s="59">
        <f t="array" ref="FA149">IF(EW149=1, 1, (EY149-FB149*'Saline (Inputs)'!$C$45))</f>
        <v>0.26682015076608112</v>
      </c>
      <c r="FB149" s="59">
        <f>IF(EW149=1, 0, ((EZ149-EY149)/'Saline (Inputs)'!$D$45))</f>
        <v>0.69123973079917</v>
      </c>
      <c r="FC149" s="283">
        <f>VLOOKUP('ROZ (Inputs)'!$Z177,'Depositional Environments'!$BW$11:$CI$26,12,FALSE)</f>
        <v>8.9999999999999993E-3</v>
      </c>
      <c r="FD149" s="283">
        <f>VLOOKUP('ROZ (Inputs)'!$Z177,'Depositional Environments'!$BW$11:$CI$26,13,FALSE)</f>
        <v>1.0999999999999999E-2</v>
      </c>
      <c r="FE149" s="134">
        <f>IF('ROZ (Inputs)'!$Z177="Default",IF('ROZ (Inputs)'!AL177=0,'ROZ (Inputs)'!K$26,'ROZ (Inputs)'!AL177),IF('ROZ (Inputs)'!AL177=0,FC149,'ROZ (Inputs)'!AL176))</f>
        <v>0</v>
      </c>
      <c r="FF149" s="134">
        <f>IF('ROZ (Inputs)'!$Z177="Default",IF('ROZ (Inputs)'!AM177=0,'ROZ (Inputs)'!L$26,'ROZ (Inputs)'!AM177),IF('ROZ (Inputs)'!AM177=0,FD149,'ROZ (Inputs)'!AM176))</f>
        <v>0</v>
      </c>
      <c r="FG149" s="127">
        <f t="shared" si="161"/>
        <v>-4.7014899569937691</v>
      </c>
      <c r="FH149" s="67">
        <f t="shared" si="162"/>
        <v>-4.4987990588243418</v>
      </c>
      <c r="FI149" s="59">
        <f t="array" ref="FI149">IF(FE149=1, 1, (FG149-FJ149*'Saline (Inputs)'!$C$45))</f>
        <v>-4.6001445079090555</v>
      </c>
      <c r="FJ149" s="59">
        <f>IF(FE149=1, 0, ((FH149-FG149)/'Saline (Inputs)'!$D$45))</f>
        <v>7.9080274106369253E-2</v>
      </c>
      <c r="FL149" s="145">
        <v>142</v>
      </c>
      <c r="FM149" s="143">
        <f t="shared" si="163"/>
        <v>1</v>
      </c>
      <c r="FN149" s="143">
        <f t="shared" si="164"/>
        <v>1</v>
      </c>
      <c r="FO149" s="143">
        <f t="shared" si="165"/>
        <v>1</v>
      </c>
      <c r="FP149" s="143">
        <f t="shared" si="166"/>
        <v>1</v>
      </c>
      <c r="FQ149" s="143">
        <f t="shared" si="167"/>
        <v>1</v>
      </c>
      <c r="FR149" s="143">
        <f t="shared" si="168"/>
        <v>1</v>
      </c>
      <c r="FT149" s="145">
        <v>142</v>
      </c>
      <c r="FU149" s="34">
        <v>-5.8121932670474269E-4</v>
      </c>
      <c r="FV149" s="34">
        <v>-3.8876691178289331E-5</v>
      </c>
      <c r="FW149" s="34">
        <v>4.768870894625488E-5</v>
      </c>
      <c r="FZ149" s="140">
        <v>142</v>
      </c>
      <c r="GA149" s="78">
        <f>VLOOKUP('Shale_EERC (Inputs)'!$AI174,$ID$7:$IF$8,2,FALSE)</f>
        <v>0.2</v>
      </c>
      <c r="GB149" s="78">
        <f>VLOOKUP('Shale_EERC (Inputs)'!AI174,$AY$7:$BA$8,3,FALSE)</f>
        <v>0.8</v>
      </c>
      <c r="GC149" s="134">
        <f>IF('Shale_EERC (Inputs)'!$AI174="Default",IF('Shale_EERC (Inputs)'!AK174=0,'Shale_EERC (Inputs)'!L$19,'Shale_EERC (Inputs)'!AK174),IF('Shale_EERC (Inputs)'!AK174=0,GA149,'Shale_EERC (Inputs)'!AK174))</f>
        <v>0.2</v>
      </c>
      <c r="GD149" s="134">
        <f>IF('Shale_EERC (Inputs)'!$AI174="Default",IF('Shale_EERC (Inputs)'!AL174=0,'Shale_EERC (Inputs)'!M$19,'Shale_EERC (Inputs)'!AL174),IF('Shale_EERC (Inputs)'!AL174=0,GB149,'Shale_EERC (Inputs)'!AL174))</f>
        <v>0.8</v>
      </c>
      <c r="GE149" s="127">
        <f t="shared" si="169"/>
        <v>-1.3862943611198906</v>
      </c>
      <c r="GF149" s="67">
        <f t="shared" si="170"/>
        <v>1.3862949861200078</v>
      </c>
      <c r="GG149" s="59">
        <f>IF(GC149=1, 1, (GE149-GH149*'Saline (Inputs)'!$C$45))</f>
        <v>3.1250005871896747E-7</v>
      </c>
      <c r="GH149" s="59">
        <f>IF(GC149=1, 0, ((GF149-GE149)/'Saline (Inputs)'!$D$45))</f>
        <v>1.0817314815037018</v>
      </c>
      <c r="GI149" s="78">
        <f>VLOOKUP('Shale_EERC (Inputs)'!$AI174,$IH$7:$IJ$8,2,FALSE)</f>
        <v>0.2</v>
      </c>
      <c r="GJ149" s="78">
        <f>VLOOKUP('Shale_EERC (Inputs)'!$AI174,$IH$7:$IJ$8,3,FALSE)</f>
        <v>0.8</v>
      </c>
      <c r="GK149" s="134">
        <f>IF('Shale_EERC (Inputs)'!$AI174="Default",IF('Shale_EERC (Inputs)'!AM174=0,'Shale_EERC (Inputs)'!L$20,'Shale_EERC (Inputs)'!AM174),IF('Shale_EERC (Inputs)'!AM174=0,GI149,'Shale_EERC (Inputs)'!AM174))</f>
        <v>0.2</v>
      </c>
      <c r="GL149" s="134">
        <f>IF('Shale_EERC (Inputs)'!$AI174="Default",IF('Shale_EERC (Inputs)'!AN174=0,'Shale_EERC (Inputs)'!M$20,'Shale_EERC (Inputs)'!AN174),IF('Shale_EERC (Inputs)'!AN174=0,GJ149,'Shale_EERC (Inputs)'!AN174))</f>
        <v>0.8</v>
      </c>
      <c r="GM149" s="127">
        <f t="shared" si="171"/>
        <v>-1.3862943611198906</v>
      </c>
      <c r="GN149" s="67">
        <f t="shared" si="172"/>
        <v>1.3862949861200078</v>
      </c>
      <c r="GO149" s="59">
        <f t="array" ref="GO149">IF(GK149=1, 1, (GM149-GP149*'Saline (Inputs)'!$C$45))</f>
        <v>3.1250005871896747E-7</v>
      </c>
      <c r="GP149" s="59">
        <f>IF(GK149=1, 0, ((GN149-GM149)/'Saline (Inputs)'!$D$45))</f>
        <v>1.0817314815037018</v>
      </c>
      <c r="GQ149" s="78">
        <f>VLOOKUP('Shale_EERC (Inputs)'!$AI174,$IL$7:$IN$8,2,FALSE)</f>
        <v>0.2</v>
      </c>
      <c r="GR149" s="78">
        <f>VLOOKUP('Shale_EERC (Inputs)'!$AI174,$IL$7:$IN$8,3,FALSE)</f>
        <v>0.8</v>
      </c>
      <c r="GS149" s="134">
        <f>IF('Shale_EERC (Inputs)'!$AI174="Default",IF('Shale_EERC (Inputs)'!AO174=0,'Shale_EERC (Inputs)'!L$21,'Shale_EERC (Inputs)'!AO174),IF('Shale_EERC (Inputs)'!AO174=0,GQ149,'Shale_EERC (Inputs)'!AO174))</f>
        <v>0.2</v>
      </c>
      <c r="GT149" s="134">
        <f>IF('Shale_EERC (Inputs)'!$AI174="Default",IF('Shale_EERC (Inputs)'!AP174=0,'Shale_EERC (Inputs)'!M$21,'Shale_EERC (Inputs)'!AP174),IF('Shale_EERC (Inputs)'!AP174=0,GR149,'Shale_EERC (Inputs)'!AP174))</f>
        <v>0.8</v>
      </c>
      <c r="GU149" s="135">
        <f t="shared" si="181"/>
        <v>-1.3862943611198906</v>
      </c>
      <c r="GV149" s="136">
        <f t="shared" si="173"/>
        <v>1.3862949861200078</v>
      </c>
      <c r="GW149" s="137">
        <f t="array" ref="GW149">IF(GS149=1, 1, (GU149-GX149*'Saline (Inputs)'!$C$45))</f>
        <v>3.1250005871896747E-7</v>
      </c>
      <c r="GX149" s="137">
        <f>IF(GS149=1, 0, ((GV149-GU149)/'Saline (Inputs)'!$D$45))</f>
        <v>1.0817314815037018</v>
      </c>
      <c r="GY149" s="78">
        <f>VLOOKUP('Shale_EERC (Inputs)'!$AI174,$IP$7:$IR$8,2,FALSE)</f>
        <v>0.2</v>
      </c>
      <c r="GZ149" s="78">
        <f>VLOOKUP('Shale_EERC (Inputs)'!$AI174,$IP$7:$IR$8,3,FALSE)</f>
        <v>0.8</v>
      </c>
      <c r="HA149" s="134">
        <f>IF('Shale_EERC (Inputs)'!$AI174="Default",IF('Shale_EERC (Inputs)'!AQ174=0,'Shale_EERC (Inputs)'!L$22,'Shale_EERC (Inputs)'!AQ174),IF('Shale_EERC (Inputs)'!AQ174=0,GY149,'Shale_EERC (Inputs)'!AQ174))</f>
        <v>0.2</v>
      </c>
      <c r="HB149" s="134">
        <f>IF('Shale_EERC (Inputs)'!$AI174="Default",IF('Shale_EERC (Inputs)'!AR174=0,'Shale_EERC (Inputs)'!M$22,'Shale_EERC (Inputs)'!AR174),IF('Shale_EERC (Inputs)'!AR174=0,GZ149,'Shale_EERC (Inputs)'!AR174))</f>
        <v>0.8</v>
      </c>
      <c r="HC149" s="127">
        <f t="shared" si="174"/>
        <v>-1.3862943611198906</v>
      </c>
      <c r="HD149" s="67">
        <f t="shared" si="182"/>
        <v>1.3862949861200078</v>
      </c>
      <c r="HE149" s="59">
        <f t="array" ref="HE149">IF(HA149=1, 1, (HC149-HF149*'Saline (Inputs)'!$C$45))</f>
        <v>3.1250005871896747E-7</v>
      </c>
      <c r="HF149" s="59">
        <f>IF(HA149=1, 0, ((HD149-HC149)/'Saline (Inputs)'!$D$45))</f>
        <v>1.0817314815037018</v>
      </c>
      <c r="HG149" s="78">
        <f>VLOOKUP('Shale_EERC (Inputs)'!$AI174,$IT$7:$IV$8,2,FALSE)</f>
        <v>0.2</v>
      </c>
      <c r="HH149" s="78">
        <f>VLOOKUP('Shale_EERC (Inputs)'!$AI174,$IT$7:$IV$8,3,FALSE)</f>
        <v>0.8</v>
      </c>
      <c r="HI149" s="134">
        <f>IF('Shale_EERC (Inputs)'!$AI174="Default",IF('Shale_EERC (Inputs)'!AS174=0,'Shale_EERC (Inputs)'!L$23,'Shale_EERC (Inputs)'!AS174),IF('Shale_EERC (Inputs)'!AS174=0,HG149,'Shale_EERC (Inputs)'!AS174))</f>
        <v>0.2</v>
      </c>
      <c r="HJ149" s="134">
        <f>IF('Shale_EERC (Inputs)'!$AI174="Default",IF('Shale_EERC (Inputs)'!AT174=0,'Shale_EERC (Inputs)'!M$23,'Shale_EERC (Inputs)'!AT174),IF('Shale_EERC (Inputs)'!AT174=0,HH149,'Shale_EERC (Inputs)'!AT174))</f>
        <v>0.8</v>
      </c>
      <c r="HK149" s="127">
        <f t="shared" si="175"/>
        <v>-1.3862943611198906</v>
      </c>
      <c r="HL149" s="67">
        <f t="shared" si="183"/>
        <v>1.3862949861200078</v>
      </c>
      <c r="HM149" s="59">
        <f t="array" ref="HM149">IF(HI149=1, 1, (HK149-HN149*'Saline (Inputs)'!$C$45))</f>
        <v>3.1250005871896747E-7</v>
      </c>
      <c r="HN149" s="59">
        <f>IF(HI149=1, 0, ((HL149-HK149)/'Saline (Inputs)'!$D$45))</f>
        <v>1.0817314815037018</v>
      </c>
      <c r="HP149" s="145">
        <v>142</v>
      </c>
      <c r="HQ149" s="143">
        <f t="shared" si="176"/>
        <v>1</v>
      </c>
      <c r="HR149" s="143">
        <f t="shared" si="177"/>
        <v>1</v>
      </c>
      <c r="HS149" s="143">
        <f t="shared" si="178"/>
        <v>1</v>
      </c>
      <c r="HT149" s="143">
        <f t="shared" si="179"/>
        <v>1</v>
      </c>
      <c r="HU149" s="143">
        <f t="shared" si="180"/>
        <v>1</v>
      </c>
      <c r="HY149" s="233">
        <v>143</v>
      </c>
      <c r="HZ149" s="271">
        <v>1.7790021956898238E-5</v>
      </c>
      <c r="IA149" s="271">
        <v>9.3289963842838083E-5</v>
      </c>
      <c r="IB149" s="271">
        <v>5.892577755733249E-4</v>
      </c>
    </row>
    <row r="150" spans="2:236" x14ac:dyDescent="0.35">
      <c r="B150" s="140">
        <v>143</v>
      </c>
      <c r="C150" s="78">
        <f>VLOOKUP('Saline (Inputs)'!$T177,'Depositional Environments'!$BK$11:$BU$26,2,FALSE)</f>
        <v>0.2</v>
      </c>
      <c r="D150" s="78">
        <f>VLOOKUP('Saline (Inputs)'!$T177,'Depositional Environments'!$BK$11:$BU$26,3,FALSE)</f>
        <v>0.8</v>
      </c>
      <c r="E150" s="134">
        <f>IF('Saline (Inputs)'!$T177="Default",IF('Saline (Inputs)'!V177=0,'Saline (Inputs)'!K$21,'Saline (Inputs)'!V177),IF('Saline (Inputs)'!V177=0,C150,'Saline (Inputs)'!V177))</f>
        <v>0</v>
      </c>
      <c r="F150" s="134">
        <f>IF('Saline (Inputs)'!$T177="Default",IF('Saline (Inputs)'!W177=0,'Saline (Inputs)'!L$21,'Saline (Inputs)'!W177),IF('Saline (Inputs)'!W177=0,D150,'Saline (Inputs)'!W177))</f>
        <v>0</v>
      </c>
      <c r="G150" s="127">
        <f t="shared" si="184"/>
        <v>-1.3862943611198906</v>
      </c>
      <c r="H150" s="67">
        <f t="shared" si="185"/>
        <v>1.3862943611198908</v>
      </c>
      <c r="I150" s="59">
        <f>IF(E150=1, 1, (G150-J150*'Saline (Inputs)'!$C$45))</f>
        <v>2.2204460492503131E-16</v>
      </c>
      <c r="J150" s="59">
        <f>IF(E150=1, 0, ((H150-G150)/'Saline (Inputs)'!$D$45))</f>
        <v>1.0817312376586106</v>
      </c>
      <c r="K150" s="78">
        <f>VLOOKUP('Saline (Inputs)'!$T177,'Depositional Environments'!$BK$11:$BU$26,4,FALSE)</f>
        <v>0.21</v>
      </c>
      <c r="L150" s="78">
        <f>VLOOKUP('Saline (Inputs)'!$T177,'Depositional Environments'!$BK$11:$BU$26,5,FALSE)</f>
        <v>0.76</v>
      </c>
      <c r="M150" s="134">
        <f>IF('Saline (Inputs)'!$T177="Default",IF('Saline (Inputs)'!X177=0,'Saline (Inputs)'!K$22,'Saline (Inputs)'!X177), IF('Saline (Inputs)'!X177=0,Calculations!K150,'Saline (Inputs)'!X177))</f>
        <v>0</v>
      </c>
      <c r="N150" s="134">
        <f>IF('Saline (Inputs)'!$T177="Default",IF('Saline (Inputs)'!Y177=0,'Saline (Inputs)'!L$22,'Saline (Inputs)'!Y177), IF('Saline (Inputs)'!Y177=0,Calculations!L150,'Saline (Inputs)'!Y177))</f>
        <v>0</v>
      </c>
      <c r="O150" s="127">
        <f t="shared" si="186"/>
        <v>-1.3249254147435987</v>
      </c>
      <c r="P150" s="67">
        <f t="shared" si="187"/>
        <v>1.1526795099383855</v>
      </c>
      <c r="Q150" s="59">
        <f t="array" ref="Q150">IF(M150=1, 1, (O150-R150*'Saline (Inputs)'!$C$45))</f>
        <v>-8.612295240260659E-2</v>
      </c>
      <c r="R150" s="59">
        <f>IF(M150=1, 0, ((P150-O150)/'Saline (Inputs)'!$D$45))</f>
        <v>0.96664269752934828</v>
      </c>
      <c r="S150" s="78">
        <f>VLOOKUP('Saline (Inputs)'!$T177,'Depositional Environments'!$BK$11:$BU$26,6,FALSE)</f>
        <v>0.61</v>
      </c>
      <c r="T150" s="78">
        <f>VLOOKUP('Saline (Inputs)'!$T177,'Depositional Environments'!$BK$11:$BU$26,7,FALSE)</f>
        <v>0.71</v>
      </c>
      <c r="U150" s="134">
        <f>IF('Saline (Inputs)'!$T177="Default",IF('Saline (Inputs)'!Z177=0,'Saline (Inputs)'!K$23,'Saline (Inputs)'!Z177),IF('Saline (Inputs)'!Z177=0,S150,'Saline (Inputs)'!Z177))</f>
        <v>0</v>
      </c>
      <c r="V150" s="134">
        <f>IF('Saline (Inputs)'!$T177="Default",IF('Saline (Inputs)'!AA177=0,'Saline (Inputs)'!L$23,'Saline (Inputs)'!AA177),IF('Saline (Inputs)'!AA177=0,T150,'Saline (Inputs)'!AA177))</f>
        <v>0</v>
      </c>
      <c r="W150" s="127">
        <f t="shared" si="188"/>
        <v>0.44731221804366483</v>
      </c>
      <c r="X150" s="67">
        <f t="shared" si="189"/>
        <v>0.89538404705484131</v>
      </c>
      <c r="Y150" s="59">
        <f t="array" ref="Y150">IF(U150=1, 1, (W150-Z150*'Saline (Inputs)'!$C$45))</f>
        <v>0.67134813254925307</v>
      </c>
      <c r="Z150" s="59">
        <f>IF(U150=1, 0, ((X150-W150)/'Saline (Inputs)'!$D$45))</f>
        <v>0.17481615295782754</v>
      </c>
      <c r="AA150" s="78">
        <f>VLOOKUP('Saline (Inputs)'!$T177,'Depositional Environments'!$BK$11:$BU$26,8,FALSE)</f>
        <v>0.19</v>
      </c>
      <c r="AB150" s="78">
        <f>VLOOKUP('Saline (Inputs)'!$T177,'Depositional Environments'!$BK$11:$BU$26,9,FALSE)</f>
        <v>0.59</v>
      </c>
      <c r="AC150" s="134">
        <f>IF('Saline (Inputs)'!$T177="Default",IF('Saline (Inputs)'!AB177=0,'Saline (Inputs)'!K$24,'Saline (Inputs)'!AB177),IF('Saline (Inputs)'!AB177=0,AA150,'Saline (Inputs)'!AB177))</f>
        <v>0</v>
      </c>
      <c r="AD150" s="134">
        <f>IF('Saline (Inputs)'!$T177="Default",IF('Saline (Inputs)'!AC177=0,'Saline (Inputs)'!L$24,'Saline (Inputs)'!AC177),IF('Saline (Inputs)'!AC177=0,AB150,'Saline (Inputs)'!AC177))</f>
        <v>0</v>
      </c>
      <c r="AE150" s="127">
        <f t="shared" si="190"/>
        <v>-1.4500101755059984</v>
      </c>
      <c r="AF150" s="67">
        <f t="shared" si="191"/>
        <v>0.36396537720141148</v>
      </c>
      <c r="AG150" s="59">
        <f t="array" ref="AG150">IF(AC150=1, 1, (AE150-AH150*'Saline (Inputs)'!$C$45))</f>
        <v>-0.54302239915229344</v>
      </c>
      <c r="AH150" s="59">
        <f>IF(AC150=1, 0, ((AF150-AE150)/'Saline (Inputs)'!$D$45))</f>
        <v>0.7077263223257636</v>
      </c>
      <c r="AI150" s="78">
        <f>VLOOKUP('Saline (Inputs)'!$T177,'Depositional Environments'!$BK$11:$BU$26,10,FALSE)</f>
        <v>0.39</v>
      </c>
      <c r="AJ150" s="78">
        <f>VLOOKUP('Saline (Inputs)'!$T177,'Depositional Environments'!$BK$11:$BU$26,11,FALSE)</f>
        <v>0.81</v>
      </c>
      <c r="AK150" s="134">
        <f>IF('Saline (Inputs)'!$T177="Default",IF('Saline (Inputs)'!K$25=0,'Saline (Inputs)'!AD177,'Saline (Inputs)'!$K$25),IF('Saline (Inputs)'!AD177=0,AI150,'Saline (Inputs)'!AD177))</f>
        <v>0</v>
      </c>
      <c r="AL150" s="134">
        <f>IF('Saline (Inputs)'!$T177="Default",IF('Saline (Inputs)'!L$25=0,'Saline (Inputs)'!AE177,'Saline (Inputs)'!$L$25),IF('Saline (Inputs)'!AE177=0,AJ150,'Saline (Inputs)'!AE177))</f>
        <v>0</v>
      </c>
      <c r="AM150" s="127">
        <f t="shared" si="192"/>
        <v>-0.44731221804366478</v>
      </c>
      <c r="AN150" s="67">
        <f t="shared" si="193"/>
        <v>1.4500101755059986</v>
      </c>
      <c r="AO150" s="59">
        <f t="array" ref="AO150">IF(AK150=1, 1, (AM150-AP150*'Saline (Inputs)'!$C$45))</f>
        <v>0.50134897873116691</v>
      </c>
      <c r="AP150" s="59">
        <f>IF(AK150=1, 0, ((AN150-AM150)/'Saline (Inputs)'!$D$45))</f>
        <v>0.74024426506138619</v>
      </c>
      <c r="AR150" s="145">
        <v>143</v>
      </c>
      <c r="AS150" s="143">
        <f t="shared" si="134"/>
        <v>1</v>
      </c>
      <c r="AT150" s="143">
        <f t="shared" si="135"/>
        <v>1</v>
      </c>
      <c r="AU150" s="143">
        <f t="shared" si="136"/>
        <v>1</v>
      </c>
      <c r="AV150" s="143">
        <f t="shared" si="137"/>
        <v>1</v>
      </c>
      <c r="AW150" s="143">
        <f t="shared" si="138"/>
        <v>1</v>
      </c>
      <c r="BS150" s="140">
        <v>143</v>
      </c>
      <c r="BT150" s="78">
        <f>VLOOKUP('Shale (Inputs)'!AC177,$AY$7:$BA$8,2,FALSE)</f>
        <v>0.2</v>
      </c>
      <c r="BU150" s="78">
        <f>VLOOKUP('Shale (Inputs)'!AC177,$AY$7:$BA$8,3,FALSE)</f>
        <v>0.8</v>
      </c>
      <c r="BV150" s="134">
        <f>IF('Shale (Inputs)'!$AC177="Default",IF('Shale (Inputs)'!AE177=0,'Shale (Inputs)'!L$19,'Shale (Inputs)'!AE177),IF('Shale (Inputs)'!AE177=0,BT150,'Shale (Inputs)'!AE177))</f>
        <v>0.2</v>
      </c>
      <c r="BW150" s="134">
        <f>IF('Shale (Inputs)'!$AC177="Default",IF('Shale (Inputs)'!AF177=0,'Shale (Inputs)'!M$19,'Shale (Inputs)'!AF177),IF('Shale (Inputs)'!AF177=0,BU150,'Shale (Inputs)'!AF177))</f>
        <v>0.8</v>
      </c>
      <c r="BX150" s="127">
        <f t="shared" si="139"/>
        <v>-1.3862943611198906</v>
      </c>
      <c r="BY150" s="67">
        <f t="shared" si="140"/>
        <v>1.3862949861200078</v>
      </c>
      <c r="BZ150" s="59">
        <f>IF(BV150=1, 1, (BX150-CA150*'Saline (Inputs)'!$C$45))</f>
        <v>3.1250005871896747E-7</v>
      </c>
      <c r="CA150" s="59">
        <f>IF(BV150=1, 0, ((BY150-BX150)/'Saline (Inputs)'!$D$45))</f>
        <v>1.0817314815037018</v>
      </c>
      <c r="CB150" s="78">
        <f>VLOOKUP('Shale (Inputs)'!AC177,Calculations!$BC$7:$BE$8,2,FALSE)</f>
        <v>0.03</v>
      </c>
      <c r="CC150" s="78">
        <f>VLOOKUP('Shale (Inputs)'!AC177,Calculations!$BC$7:$BE$8,3,FALSE)</f>
        <v>0.92</v>
      </c>
      <c r="CD150" s="134">
        <f>IF('Shale (Inputs)'!$AC177="Default",IF('Shale (Inputs)'!AG177=0,'Shale (Inputs)'!L$20,'Shale (Inputs)'!AG177),IF('Shale (Inputs)'!AG177=0,CB150,'Shale (Inputs)'!AG177))</f>
        <v>0.03</v>
      </c>
      <c r="CE150" s="134">
        <f>IF('Shale (Inputs)'!$AC177="Default",IF('Shale (Inputs)'!AH177=0,'Shale (Inputs)'!M$20,'Shale (Inputs)'!AH177),IF('Shale (Inputs)'!AH177=0,CC150,'Shale (Inputs)'!AH177))</f>
        <v>0.92</v>
      </c>
      <c r="CF150" s="127">
        <f t="shared" si="141"/>
        <v>-3.4760986898352733</v>
      </c>
      <c r="CG150" s="67">
        <f t="shared" si="142"/>
        <v>2.4423483940656316</v>
      </c>
      <c r="CH150" s="59">
        <f t="array" ref="CH150">IF(CD150=1, 1, (CF150-CI150*'Saline (Inputs)'!$C$45))</f>
        <v>-0.51687514788482103</v>
      </c>
      <c r="CI150" s="59">
        <f>IF(CD150=1, 0, ((CG150-CF150)/'Saline (Inputs)'!$D$45))</f>
        <v>2.3090943989389285</v>
      </c>
      <c r="CJ150" s="78">
        <f>VLOOKUP('Shale (Inputs)'!$AJ177,Calculations!$BG$18:$BI$25,2,FALSE)</f>
        <v>0.25</v>
      </c>
      <c r="CK150" s="78">
        <f>VLOOKUP('Shale (Inputs)'!$AJ177,Calculations!$BG$18:$BI$25,3,FALSE)</f>
        <v>0.53</v>
      </c>
      <c r="CL150" s="134">
        <f>IF('Shale (Inputs)'!$AJ177="Default",IF('Shale (Inputs)'!AL177=0,'Shale (Inputs)'!L$24,'Shale (Inputs)'!AL177),IF('Shale (Inputs)'!AL177=0,CJ150,'Shale (Inputs)'!AL177))</f>
        <v>0.2</v>
      </c>
      <c r="CM150" s="134">
        <f>IF('Shale (Inputs)'!$AJ177="Default",IF('Shale (Inputs)'!AM177=0,'Shale (Inputs)'!M$24,'Shale (Inputs)'!AM177),IF('Shale (Inputs)'!AM177=0,CK150,'Shale (Inputs)'!AM177))</f>
        <v>0.85</v>
      </c>
      <c r="CN150" s="135">
        <f t="shared" si="143"/>
        <v>-1.3862943611198906</v>
      </c>
      <c r="CO150" s="136">
        <f t="shared" si="144"/>
        <v>1.7346018397020466</v>
      </c>
      <c r="CP150" s="137">
        <f t="array" ref="CP150">IF(CL150=1, 1, (CN150-CQ150*'Saline (Inputs)'!$C$45))</f>
        <v>0.17415373929107769</v>
      </c>
      <c r="CQ150" s="137">
        <f>IF(CL150=1, 0, ((CO150-CN150)/'Saline (Inputs)'!$D$45))</f>
        <v>1.2176241224814466</v>
      </c>
      <c r="CR150" s="78">
        <f>VLOOKUP('Shale (Inputs)'!$AJ177,Calculations!$BK$18:$BM$25,2,FALSE)</f>
        <v>0.14000000000000001</v>
      </c>
      <c r="CS150" s="78">
        <f>VLOOKUP('Shale (Inputs)'!$AJ177,Calculations!$BK$18:$BM$25,3,FALSE)</f>
        <v>0.34</v>
      </c>
      <c r="CT150" s="134">
        <f>IF('Shale (Inputs)'!$AJ177="Default",IF('Shale (Inputs)'!AN177=0,'Shale (Inputs)'!L$25,'Shale (Inputs)'!AN177),IF('Shale (Inputs)'!AN177=0,CR150,'Shale (Inputs)'!AN177))</f>
        <v>0.1</v>
      </c>
      <c r="CU150" s="134">
        <f>IF('Shale (Inputs)'!$AJ177="Default",IF('Shale (Inputs)'!AO177=0,'Shale (Inputs)'!M$25,'Shale (Inputs)'!AO177),IF('Shale (Inputs)'!AO177=0,CS150,'Shale (Inputs)'!AO177))</f>
        <v>0.49</v>
      </c>
      <c r="CV150" s="127">
        <f t="shared" si="145"/>
        <v>-2.1972245773362191</v>
      </c>
      <c r="CW150" s="67">
        <f t="shared" si="146"/>
        <v>-4.0004934453636599E-2</v>
      </c>
      <c r="CX150" s="59">
        <f t="array" ref="CX150">IF(CT150=1, 1, (CV150-CY150*'Saline (Inputs)'!$C$45))</f>
        <v>-1.1186147558949278</v>
      </c>
      <c r="CY150" s="59">
        <f>IF(CT150=1, 0, ((CW150-CV150)/'Saline (Inputs)'!$D$45))</f>
        <v>0.84164371566502805</v>
      </c>
      <c r="DA150" s="145">
        <v>143</v>
      </c>
      <c r="DB150" s="143">
        <f t="shared" si="147"/>
        <v>1</v>
      </c>
      <c r="DC150" s="143">
        <f t="shared" si="148"/>
        <v>1</v>
      </c>
      <c r="DD150" s="143">
        <f t="shared" si="149"/>
        <v>1</v>
      </c>
      <c r="DE150" s="143">
        <f t="shared" si="150"/>
        <v>1</v>
      </c>
      <c r="DI150" s="233">
        <v>144</v>
      </c>
      <c r="DJ150" s="231">
        <v>1.3426747045741539E-5</v>
      </c>
      <c r="DK150" s="231">
        <v>8.0878111475626792E-5</v>
      </c>
      <c r="DL150" s="231">
        <v>5.6538698845549375E-4</v>
      </c>
      <c r="DN150" s="140">
        <v>143</v>
      </c>
      <c r="DO150" s="77">
        <f>VLOOKUP('ROZ (Inputs)'!$Z178,'Depositional Environments'!$BW$11:$CI$26,2,FALSE)</f>
        <v>0.2</v>
      </c>
      <c r="DP150" s="77">
        <f>VLOOKUP('ROZ (Inputs)'!$Z178,'Depositional Environments'!$BW$11:$CI$26,3,FALSE)</f>
        <v>0.8</v>
      </c>
      <c r="DQ150" s="134">
        <f>IF('ROZ (Inputs)'!$Z178="Default",IF('ROZ (Inputs)'!AB178=0,'ROZ (Inputs)'!K$21,'ROZ (Inputs)'!AB178),IF('ROZ (Inputs)'!AB178=0,DO150,'ROZ (Inputs)'!AB178))</f>
        <v>0</v>
      </c>
      <c r="DR150" s="134">
        <f>IF('ROZ (Inputs)'!$Z178="Default",IF('ROZ (Inputs)'!AC178=0,'ROZ (Inputs)'!L$21,'ROZ (Inputs)'!AC178),IF('ROZ (Inputs)'!AC178=0,DP150,'ROZ (Inputs)'!AC178))</f>
        <v>0</v>
      </c>
      <c r="DS150" s="127">
        <f t="shared" si="151"/>
        <v>-1.3862943611198906</v>
      </c>
      <c r="DT150" s="67">
        <f t="shared" si="152"/>
        <v>1.3862943611198908</v>
      </c>
      <c r="DU150" s="59">
        <f>IF(DQ150=1, 1, (DS150-DV150*'Saline (Inputs)'!$C$45))</f>
        <v>2.2204460492503131E-16</v>
      </c>
      <c r="DV150" s="59">
        <f>IF(DQ150=1, 0, ((DT150-DS150)/'Saline (Inputs)'!$D$45))</f>
        <v>1.0817312376586106</v>
      </c>
      <c r="DW150" s="77">
        <f>VLOOKUP('ROZ (Inputs)'!$Z178,'Depositional Environments'!$BW$11:$CI$26,4,FALSE)</f>
        <v>0.21</v>
      </c>
      <c r="DX150" s="77">
        <f>VLOOKUP('ROZ (Inputs)'!$Z178,'Depositional Environments'!$BW$11:$CI$26,5,FALSE)</f>
        <v>0.76</v>
      </c>
      <c r="DY150" s="134">
        <f>IF('ROZ (Inputs)'!$Z178="Default",IF('ROZ (Inputs)'!AD178=0,'ROZ (Inputs)'!K$22,'ROZ (Inputs)'!AD178),IF('ROZ (Inputs)'!AD178=0,DW150,'ROZ (Inputs)'!AD177))</f>
        <v>0</v>
      </c>
      <c r="DZ150" s="134">
        <f>IF('ROZ (Inputs)'!$Z178="Default",IF('ROZ (Inputs)'!AE178=0,'ROZ (Inputs)'!L$22,'ROZ (Inputs)'!AE178),IF('ROZ (Inputs)'!AE178=0,DX150,'ROZ (Inputs)'!AD177))</f>
        <v>0</v>
      </c>
      <c r="EA150" s="127">
        <f t="shared" si="153"/>
        <v>-1.3249254147435987</v>
      </c>
      <c r="EB150" s="67">
        <f t="shared" si="154"/>
        <v>1.1526795099383855</v>
      </c>
      <c r="EC150" s="59">
        <f t="array" ref="EC150">IF(DY150=1, 1, (EA150-ED150*'Saline (Inputs)'!$C$45))</f>
        <v>-8.612295240260659E-2</v>
      </c>
      <c r="ED150" s="59">
        <f>IF(DY150=1, 0, ((EB150-EA150)/'Saline (Inputs)'!$D$45))</f>
        <v>0.96664269752934828</v>
      </c>
      <c r="EE150" s="77">
        <f>VLOOKUP('ROZ (Inputs)'!$Z178,'Depositional Environments'!$BW$11:$CI$26,6,FALSE)</f>
        <v>0.64</v>
      </c>
      <c r="EF150" s="77">
        <f>VLOOKUP('ROZ (Inputs)'!$Z178,'Depositional Environments'!$BW$11:$CI$26,7,FALSE)</f>
        <v>0.77</v>
      </c>
      <c r="EG150" s="134">
        <f>IF('ROZ (Inputs)'!$Z178="Default",IF('ROZ (Inputs)'!AF178=0,'ROZ (Inputs)'!K$23,'ROZ (Inputs)'!AF178),IF('ROZ (Inputs)'!AF178=0,EE150,'ROZ (Inputs)'!AF177))</f>
        <v>0</v>
      </c>
      <c r="EH150" s="134">
        <f>IF('ROZ (Inputs)'!$Z178="Default",IF('ROZ (Inputs)'!AG178=0,'ROZ (Inputs)'!L$23,'ROZ (Inputs)'!AG178),IF('ROZ (Inputs)'!AG178=0,EF150,'ROZ (Inputs)'!AG177))</f>
        <v>0</v>
      </c>
      <c r="EI150" s="127">
        <f t="shared" si="155"/>
        <v>0.57536414490356191</v>
      </c>
      <c r="EJ150" s="67">
        <f t="shared" si="156"/>
        <v>1.2083112059245342</v>
      </c>
      <c r="EK150" s="59">
        <f t="array" ref="EK150">IF(EG150=1, 1, (EI150-EL150*'Saline (Inputs)'!$C$45))</f>
        <v>0.89183767541404801</v>
      </c>
      <c r="EL150" s="59">
        <f>IF(EG150=1, 0, ((EJ150-EI150)/'Saline (Inputs)'!$D$45))</f>
        <v>0.24694560797949588</v>
      </c>
      <c r="EM150" s="77">
        <f>VLOOKUP('ROZ (Inputs)'!$Z178,'Depositional Environments'!$BW$11:$CI$26,8,FALSE)</f>
        <v>0.16</v>
      </c>
      <c r="EN150" s="77">
        <f>VLOOKUP('ROZ (Inputs)'!$Z178,'Depositional Environments'!$BW$11:$CI$26,9,FALSE)</f>
        <v>0.39</v>
      </c>
      <c r="EO150" s="134">
        <f>IF('ROZ (Inputs)'!$Z178="Default",IF('ROZ (Inputs)'!AH178=0,'ROZ (Inputs)'!K$24,'ROZ (Inputs)'!AH178),IF('ROZ (Inputs)'!AH178=0,EM150,'ROZ (Inputs)'!AH177))</f>
        <v>0</v>
      </c>
      <c r="EP150" s="134">
        <f>IF('ROZ (Inputs)'!$Z178="Default",IF('ROZ (Inputs)'!AI178=0,'ROZ (Inputs)'!L$24,'ROZ (Inputs)'!AI178),IF('ROZ (Inputs)'!AI178=0,EN150,'ROZ (Inputs)'!AI177))</f>
        <v>0</v>
      </c>
      <c r="EQ150" s="127">
        <f t="shared" si="157"/>
        <v>-1.6582280766035322</v>
      </c>
      <c r="ER150" s="67">
        <f t="shared" si="158"/>
        <v>-0.44731221804366478</v>
      </c>
      <c r="ES150" s="59">
        <f t="array" ref="ES150">IF(EO150=1, 1, (EQ150-ET150*'Saline (Inputs)'!$C$45))</f>
        <v>-1.0527701473235984</v>
      </c>
      <c r="ET150" s="59">
        <f>IF(EO150=1, 0, ((ER150-EQ150)/'Saline (Inputs)'!$D$45))</f>
        <v>0.47244133248952946</v>
      </c>
      <c r="EU150" s="77">
        <f>VLOOKUP('ROZ (Inputs)'!$Z178,'Depositional Environments'!$BW$11:$CI$26,10,FALSE)</f>
        <v>0.35</v>
      </c>
      <c r="EV150" s="77">
        <f>VLOOKUP('ROZ (Inputs)'!$Z178,'Depositional Environments'!$BW$11:$CI$26,11,FALSE)</f>
        <v>0.76</v>
      </c>
      <c r="EW150" s="134">
        <f>IF('ROZ (Inputs)'!$Z178="Default",IF('ROZ (Inputs)'!AJ178=0,'ROZ (Inputs)'!K$25,'ROZ (Inputs)'!AJ178),IF('ROZ (Inputs)'!AJ178=0,EU150,'ROZ (Inputs)'!AJ177))</f>
        <v>0</v>
      </c>
      <c r="EX150" s="134">
        <f>IF('ROZ (Inputs)'!$Z178="Default",IF('ROZ (Inputs)'!AK178=0,'ROZ (Inputs)'!L$25,'ROZ (Inputs)'!AK178),IF('ROZ (Inputs)'!AK178=0,EV150,'ROZ (Inputs)'!AK177))</f>
        <v>0</v>
      </c>
      <c r="EY150" s="127">
        <f t="shared" si="159"/>
        <v>-0.61903920840622351</v>
      </c>
      <c r="EZ150" s="67">
        <f t="shared" si="160"/>
        <v>1.1526795099383855</v>
      </c>
      <c r="FA150" s="59">
        <f t="array" ref="FA150">IF(EW150=1, 1, (EY150-FB150*'Saline (Inputs)'!$C$45))</f>
        <v>0.26682015076608112</v>
      </c>
      <c r="FB150" s="59">
        <f>IF(EW150=1, 0, ((EZ150-EY150)/'Saline (Inputs)'!$D$45))</f>
        <v>0.69123973079917</v>
      </c>
      <c r="FC150" s="283">
        <f>VLOOKUP('ROZ (Inputs)'!$Z178,'Depositional Environments'!$BW$11:$CI$26,12,FALSE)</f>
        <v>8.9999999999999993E-3</v>
      </c>
      <c r="FD150" s="283">
        <f>VLOOKUP('ROZ (Inputs)'!$Z178,'Depositional Environments'!$BW$11:$CI$26,13,FALSE)</f>
        <v>1.0999999999999999E-2</v>
      </c>
      <c r="FE150" s="134">
        <f>IF('ROZ (Inputs)'!$Z178="Default",IF('ROZ (Inputs)'!AL178=0,'ROZ (Inputs)'!K$26,'ROZ (Inputs)'!AL178),IF('ROZ (Inputs)'!AL178=0,FC150,'ROZ (Inputs)'!AL177))</f>
        <v>0</v>
      </c>
      <c r="FF150" s="134">
        <f>IF('ROZ (Inputs)'!$Z178="Default",IF('ROZ (Inputs)'!AM178=0,'ROZ (Inputs)'!L$26,'ROZ (Inputs)'!AM178),IF('ROZ (Inputs)'!AM178=0,FD150,'ROZ (Inputs)'!AM177))</f>
        <v>0</v>
      </c>
      <c r="FG150" s="127">
        <f t="shared" si="161"/>
        <v>-4.7014899569937691</v>
      </c>
      <c r="FH150" s="67">
        <f t="shared" si="162"/>
        <v>-4.4987990588243418</v>
      </c>
      <c r="FI150" s="59">
        <f t="array" ref="FI150">IF(FE150=1, 1, (FG150-FJ150*'Saline (Inputs)'!$C$45))</f>
        <v>-4.6001445079090555</v>
      </c>
      <c r="FJ150" s="59">
        <f>IF(FE150=1, 0, ((FH150-FG150)/'Saline (Inputs)'!$D$45))</f>
        <v>7.9080274106369253E-2</v>
      </c>
      <c r="FL150" s="145">
        <v>143</v>
      </c>
      <c r="FM150" s="143">
        <f t="shared" si="163"/>
        <v>1</v>
      </c>
      <c r="FN150" s="143">
        <f t="shared" si="164"/>
        <v>1</v>
      </c>
      <c r="FO150" s="143">
        <f t="shared" si="165"/>
        <v>1</v>
      </c>
      <c r="FP150" s="143">
        <f t="shared" si="166"/>
        <v>1</v>
      </c>
      <c r="FQ150" s="143">
        <f t="shared" si="167"/>
        <v>1</v>
      </c>
      <c r="FR150" s="143">
        <f t="shared" si="168"/>
        <v>1</v>
      </c>
      <c r="FT150" s="145">
        <v>143</v>
      </c>
      <c r="FU150" s="34">
        <v>-5.7124206796289022E-4</v>
      </c>
      <c r="FV150" s="34">
        <v>-3.5594785003921172E-5</v>
      </c>
      <c r="FW150" s="34">
        <v>4.7329462177057205E-5</v>
      </c>
      <c r="FZ150" s="140">
        <v>143</v>
      </c>
      <c r="GA150" s="78">
        <f>VLOOKUP('Shale_EERC (Inputs)'!$AI175,$ID$7:$IF$8,2,FALSE)</f>
        <v>0.2</v>
      </c>
      <c r="GB150" s="78">
        <f>VLOOKUP('Shale_EERC (Inputs)'!AI175,$AY$7:$BA$8,3,FALSE)</f>
        <v>0.8</v>
      </c>
      <c r="GC150" s="134">
        <f>IF('Shale_EERC (Inputs)'!$AI175="Default",IF('Shale_EERC (Inputs)'!AK175=0,'Shale_EERC (Inputs)'!L$19,'Shale_EERC (Inputs)'!AK175),IF('Shale_EERC (Inputs)'!AK175=0,GA150,'Shale_EERC (Inputs)'!AK175))</f>
        <v>0.2</v>
      </c>
      <c r="GD150" s="134">
        <f>IF('Shale_EERC (Inputs)'!$AI175="Default",IF('Shale_EERC (Inputs)'!AL175=0,'Shale_EERC (Inputs)'!M$19,'Shale_EERC (Inputs)'!AL175),IF('Shale_EERC (Inputs)'!AL175=0,GB150,'Shale_EERC (Inputs)'!AL175))</f>
        <v>0.8</v>
      </c>
      <c r="GE150" s="127">
        <f t="shared" si="169"/>
        <v>-1.3862943611198906</v>
      </c>
      <c r="GF150" s="67">
        <f t="shared" si="170"/>
        <v>1.3862949861200078</v>
      </c>
      <c r="GG150" s="59">
        <f>IF(GC150=1, 1, (GE150-GH150*'Saline (Inputs)'!$C$45))</f>
        <v>3.1250005871896747E-7</v>
      </c>
      <c r="GH150" s="59">
        <f>IF(GC150=1, 0, ((GF150-GE150)/'Saline (Inputs)'!$D$45))</f>
        <v>1.0817314815037018</v>
      </c>
      <c r="GI150" s="78">
        <f>VLOOKUP('Shale_EERC (Inputs)'!$AI175,$IH$7:$IJ$8,2,FALSE)</f>
        <v>0.2</v>
      </c>
      <c r="GJ150" s="78">
        <f>VLOOKUP('Shale_EERC (Inputs)'!$AI175,$IH$7:$IJ$8,3,FALSE)</f>
        <v>0.8</v>
      </c>
      <c r="GK150" s="134">
        <f>IF('Shale_EERC (Inputs)'!$AI175="Default",IF('Shale_EERC (Inputs)'!AM175=0,'Shale_EERC (Inputs)'!L$20,'Shale_EERC (Inputs)'!AM175),IF('Shale_EERC (Inputs)'!AM175=0,GI150,'Shale_EERC (Inputs)'!AM175))</f>
        <v>0.2</v>
      </c>
      <c r="GL150" s="134">
        <f>IF('Shale_EERC (Inputs)'!$AI175="Default",IF('Shale_EERC (Inputs)'!AN175=0,'Shale_EERC (Inputs)'!M$20,'Shale_EERC (Inputs)'!AN175),IF('Shale_EERC (Inputs)'!AN175=0,GJ150,'Shale_EERC (Inputs)'!AN175))</f>
        <v>0.8</v>
      </c>
      <c r="GM150" s="127">
        <f t="shared" si="171"/>
        <v>-1.3862943611198906</v>
      </c>
      <c r="GN150" s="67">
        <f t="shared" si="172"/>
        <v>1.3862949861200078</v>
      </c>
      <c r="GO150" s="59">
        <f t="array" ref="GO150">IF(GK150=1, 1, (GM150-GP150*'Saline (Inputs)'!$C$45))</f>
        <v>3.1250005871896747E-7</v>
      </c>
      <c r="GP150" s="59">
        <f>IF(GK150=1, 0, ((GN150-GM150)/'Saline (Inputs)'!$D$45))</f>
        <v>1.0817314815037018</v>
      </c>
      <c r="GQ150" s="78">
        <f>VLOOKUP('Shale_EERC (Inputs)'!$AI175,$IL$7:$IN$8,2,FALSE)</f>
        <v>0.2</v>
      </c>
      <c r="GR150" s="78">
        <f>VLOOKUP('Shale_EERC (Inputs)'!$AI175,$IL$7:$IN$8,3,FALSE)</f>
        <v>0.8</v>
      </c>
      <c r="GS150" s="134">
        <f>IF('Shale_EERC (Inputs)'!$AI175="Default",IF('Shale_EERC (Inputs)'!AO175=0,'Shale_EERC (Inputs)'!L$21,'Shale_EERC (Inputs)'!AO175),IF('Shale_EERC (Inputs)'!AO175=0,GQ150,'Shale_EERC (Inputs)'!AO175))</f>
        <v>0.2</v>
      </c>
      <c r="GT150" s="134">
        <f>IF('Shale_EERC (Inputs)'!$AI175="Default",IF('Shale_EERC (Inputs)'!AP175=0,'Shale_EERC (Inputs)'!M$21,'Shale_EERC (Inputs)'!AP175),IF('Shale_EERC (Inputs)'!AP175=0,GR150,'Shale_EERC (Inputs)'!AP175))</f>
        <v>0.8</v>
      </c>
      <c r="GU150" s="135">
        <f t="shared" si="181"/>
        <v>-1.3862943611198906</v>
      </c>
      <c r="GV150" s="136">
        <f t="shared" si="173"/>
        <v>1.3862949861200078</v>
      </c>
      <c r="GW150" s="137">
        <f t="array" ref="GW150">IF(GS150=1, 1, (GU150-GX150*'Saline (Inputs)'!$C$45))</f>
        <v>3.1250005871896747E-7</v>
      </c>
      <c r="GX150" s="137">
        <f>IF(GS150=1, 0, ((GV150-GU150)/'Saline (Inputs)'!$D$45))</f>
        <v>1.0817314815037018</v>
      </c>
      <c r="GY150" s="78">
        <f>VLOOKUP('Shale_EERC (Inputs)'!$AI175,$IP$7:$IR$8,2,FALSE)</f>
        <v>0.2</v>
      </c>
      <c r="GZ150" s="78">
        <f>VLOOKUP('Shale_EERC (Inputs)'!$AI175,$IP$7:$IR$8,3,FALSE)</f>
        <v>0.8</v>
      </c>
      <c r="HA150" s="134">
        <f>IF('Shale_EERC (Inputs)'!$AI175="Default",IF('Shale_EERC (Inputs)'!AQ175=0,'Shale_EERC (Inputs)'!L$22,'Shale_EERC (Inputs)'!AQ175),IF('Shale_EERC (Inputs)'!AQ175=0,GY150,'Shale_EERC (Inputs)'!AQ175))</f>
        <v>0.2</v>
      </c>
      <c r="HB150" s="134">
        <f>IF('Shale_EERC (Inputs)'!$AI175="Default",IF('Shale_EERC (Inputs)'!AR175=0,'Shale_EERC (Inputs)'!M$22,'Shale_EERC (Inputs)'!AR175),IF('Shale_EERC (Inputs)'!AR175=0,GZ150,'Shale_EERC (Inputs)'!AR175))</f>
        <v>0.8</v>
      </c>
      <c r="HC150" s="127">
        <f t="shared" si="174"/>
        <v>-1.3862943611198906</v>
      </c>
      <c r="HD150" s="67">
        <f t="shared" si="182"/>
        <v>1.3862949861200078</v>
      </c>
      <c r="HE150" s="59">
        <f t="array" ref="HE150">IF(HA150=1, 1, (HC150-HF150*'Saline (Inputs)'!$C$45))</f>
        <v>3.1250005871896747E-7</v>
      </c>
      <c r="HF150" s="59">
        <f>IF(HA150=1, 0, ((HD150-HC150)/'Saline (Inputs)'!$D$45))</f>
        <v>1.0817314815037018</v>
      </c>
      <c r="HG150" s="78">
        <f>VLOOKUP('Shale_EERC (Inputs)'!$AI175,$IT$7:$IV$8,2,FALSE)</f>
        <v>0.2</v>
      </c>
      <c r="HH150" s="78">
        <f>VLOOKUP('Shale_EERC (Inputs)'!$AI175,$IT$7:$IV$8,3,FALSE)</f>
        <v>0.8</v>
      </c>
      <c r="HI150" s="134">
        <f>IF('Shale_EERC (Inputs)'!$AI175="Default",IF('Shale_EERC (Inputs)'!AS175=0,'Shale_EERC (Inputs)'!L$23,'Shale_EERC (Inputs)'!AS175),IF('Shale_EERC (Inputs)'!AS175=0,HG150,'Shale_EERC (Inputs)'!AS175))</f>
        <v>0.2</v>
      </c>
      <c r="HJ150" s="134">
        <f>IF('Shale_EERC (Inputs)'!$AI175="Default",IF('Shale_EERC (Inputs)'!AT175=0,'Shale_EERC (Inputs)'!M$23,'Shale_EERC (Inputs)'!AT175),IF('Shale_EERC (Inputs)'!AT175=0,HH150,'Shale_EERC (Inputs)'!AT175))</f>
        <v>0.8</v>
      </c>
      <c r="HK150" s="127">
        <f t="shared" si="175"/>
        <v>-1.3862943611198906</v>
      </c>
      <c r="HL150" s="67">
        <f t="shared" si="183"/>
        <v>1.3862949861200078</v>
      </c>
      <c r="HM150" s="59">
        <f t="array" ref="HM150">IF(HI150=1, 1, (HK150-HN150*'Saline (Inputs)'!$C$45))</f>
        <v>3.1250005871896747E-7</v>
      </c>
      <c r="HN150" s="59">
        <f>IF(HI150=1, 0, ((HL150-HK150)/'Saline (Inputs)'!$D$45))</f>
        <v>1.0817314815037018</v>
      </c>
      <c r="HP150" s="145">
        <v>143</v>
      </c>
      <c r="HQ150" s="143">
        <f t="shared" si="176"/>
        <v>1</v>
      </c>
      <c r="HR150" s="143">
        <f t="shared" si="177"/>
        <v>1</v>
      </c>
      <c r="HS150" s="143">
        <f t="shared" si="178"/>
        <v>1</v>
      </c>
      <c r="HT150" s="143">
        <f t="shared" si="179"/>
        <v>1</v>
      </c>
      <c r="HU150" s="143">
        <f t="shared" si="180"/>
        <v>1</v>
      </c>
      <c r="HY150" s="233">
        <v>144</v>
      </c>
      <c r="HZ150" s="271">
        <v>1.8345382159168319E-5</v>
      </c>
      <c r="IA150" s="271">
        <v>9.1519901616273898E-5</v>
      </c>
      <c r="IB150" s="271">
        <v>5.7052640477223593E-4</v>
      </c>
    </row>
    <row r="151" spans="2:236" x14ac:dyDescent="0.35">
      <c r="B151" s="140">
        <v>144</v>
      </c>
      <c r="C151" s="78">
        <f>VLOOKUP('Saline (Inputs)'!$T178,'Depositional Environments'!$BK$11:$BU$26,2,FALSE)</f>
        <v>0.2</v>
      </c>
      <c r="D151" s="78">
        <f>VLOOKUP('Saline (Inputs)'!$T178,'Depositional Environments'!$BK$11:$BU$26,3,FALSE)</f>
        <v>0.8</v>
      </c>
      <c r="E151" s="134">
        <f>IF('Saline (Inputs)'!$T178="Default",IF('Saline (Inputs)'!V178=0,'Saline (Inputs)'!K$21,'Saline (Inputs)'!V178),IF('Saline (Inputs)'!V178=0,C151,'Saline (Inputs)'!V178))</f>
        <v>0</v>
      </c>
      <c r="F151" s="134">
        <f>IF('Saline (Inputs)'!$T178="Default",IF('Saline (Inputs)'!W178=0,'Saline (Inputs)'!L$21,'Saline (Inputs)'!W178),IF('Saline (Inputs)'!W178=0,D151,'Saline (Inputs)'!W178))</f>
        <v>0</v>
      </c>
      <c r="G151" s="127">
        <f t="shared" si="184"/>
        <v>-1.3862943611198906</v>
      </c>
      <c r="H151" s="67">
        <f t="shared" si="185"/>
        <v>1.3862943611198908</v>
      </c>
      <c r="I151" s="59">
        <f>IF(E151=1, 1, (G151-J151*'Saline (Inputs)'!$C$45))</f>
        <v>2.2204460492503131E-16</v>
      </c>
      <c r="J151" s="59">
        <f>IF(E151=1, 0, ((H151-G151)/'Saline (Inputs)'!$D$45))</f>
        <v>1.0817312376586106</v>
      </c>
      <c r="K151" s="78">
        <f>VLOOKUP('Saline (Inputs)'!$T178,'Depositional Environments'!$BK$11:$BU$26,4,FALSE)</f>
        <v>0.21</v>
      </c>
      <c r="L151" s="78">
        <f>VLOOKUP('Saline (Inputs)'!$T178,'Depositional Environments'!$BK$11:$BU$26,5,FALSE)</f>
        <v>0.76</v>
      </c>
      <c r="M151" s="134">
        <f>IF('Saline (Inputs)'!$T178="Default",IF('Saline (Inputs)'!X178=0,'Saline (Inputs)'!K$22,'Saline (Inputs)'!X178), IF('Saline (Inputs)'!X178=0,Calculations!K151,'Saline (Inputs)'!X178))</f>
        <v>0</v>
      </c>
      <c r="N151" s="134">
        <f>IF('Saline (Inputs)'!$T178="Default",IF('Saline (Inputs)'!Y178=0,'Saline (Inputs)'!L$22,'Saline (Inputs)'!Y178), IF('Saline (Inputs)'!Y178=0,Calculations!L151,'Saline (Inputs)'!Y178))</f>
        <v>0</v>
      </c>
      <c r="O151" s="127">
        <f t="shared" si="186"/>
        <v>-1.3249254147435987</v>
      </c>
      <c r="P151" s="67">
        <f t="shared" si="187"/>
        <v>1.1526795099383855</v>
      </c>
      <c r="Q151" s="59">
        <f t="array" ref="Q151">IF(M151=1, 1, (O151-R151*'Saline (Inputs)'!$C$45))</f>
        <v>-8.612295240260659E-2</v>
      </c>
      <c r="R151" s="59">
        <f>IF(M151=1, 0, ((P151-O151)/'Saline (Inputs)'!$D$45))</f>
        <v>0.96664269752934828</v>
      </c>
      <c r="S151" s="78">
        <f>VLOOKUP('Saline (Inputs)'!$T178,'Depositional Environments'!$BK$11:$BU$26,6,FALSE)</f>
        <v>0.61</v>
      </c>
      <c r="T151" s="78">
        <f>VLOOKUP('Saline (Inputs)'!$T178,'Depositional Environments'!$BK$11:$BU$26,7,FALSE)</f>
        <v>0.71</v>
      </c>
      <c r="U151" s="134">
        <f>IF('Saline (Inputs)'!$T178="Default",IF('Saline (Inputs)'!Z178=0,'Saline (Inputs)'!K$23,'Saline (Inputs)'!Z178),IF('Saline (Inputs)'!Z178=0,S151,'Saline (Inputs)'!Z178))</f>
        <v>0</v>
      </c>
      <c r="V151" s="134">
        <f>IF('Saline (Inputs)'!$T178="Default",IF('Saline (Inputs)'!AA178=0,'Saline (Inputs)'!L$23,'Saline (Inputs)'!AA178),IF('Saline (Inputs)'!AA178=0,T151,'Saline (Inputs)'!AA178))</f>
        <v>0</v>
      </c>
      <c r="W151" s="127">
        <f t="shared" si="188"/>
        <v>0.44731221804366483</v>
      </c>
      <c r="X151" s="67">
        <f t="shared" si="189"/>
        <v>0.89538404705484131</v>
      </c>
      <c r="Y151" s="59">
        <f t="array" ref="Y151">IF(U151=1, 1, (W151-Z151*'Saline (Inputs)'!$C$45))</f>
        <v>0.67134813254925307</v>
      </c>
      <c r="Z151" s="59">
        <f>IF(U151=1, 0, ((X151-W151)/'Saline (Inputs)'!$D$45))</f>
        <v>0.17481615295782754</v>
      </c>
      <c r="AA151" s="78">
        <f>VLOOKUP('Saline (Inputs)'!$T178,'Depositional Environments'!$BK$11:$BU$26,8,FALSE)</f>
        <v>0.19</v>
      </c>
      <c r="AB151" s="78">
        <f>VLOOKUP('Saline (Inputs)'!$T178,'Depositional Environments'!$BK$11:$BU$26,9,FALSE)</f>
        <v>0.59</v>
      </c>
      <c r="AC151" s="134">
        <f>IF('Saline (Inputs)'!$T178="Default",IF('Saline (Inputs)'!AB178=0,'Saline (Inputs)'!K$24,'Saline (Inputs)'!AB178),IF('Saline (Inputs)'!AB178=0,AA151,'Saline (Inputs)'!AB178))</f>
        <v>0</v>
      </c>
      <c r="AD151" s="134">
        <f>IF('Saline (Inputs)'!$T178="Default",IF('Saline (Inputs)'!AC178=0,'Saline (Inputs)'!L$24,'Saline (Inputs)'!AC178),IF('Saline (Inputs)'!AC178=0,AB151,'Saline (Inputs)'!AC178))</f>
        <v>0</v>
      </c>
      <c r="AE151" s="127">
        <f t="shared" si="190"/>
        <v>-1.4500101755059984</v>
      </c>
      <c r="AF151" s="67">
        <f t="shared" si="191"/>
        <v>0.36396537720141148</v>
      </c>
      <c r="AG151" s="59">
        <f t="array" ref="AG151">IF(AC151=1, 1, (AE151-AH151*'Saline (Inputs)'!$C$45))</f>
        <v>-0.54302239915229344</v>
      </c>
      <c r="AH151" s="59">
        <f>IF(AC151=1, 0, ((AF151-AE151)/'Saline (Inputs)'!$D$45))</f>
        <v>0.7077263223257636</v>
      </c>
      <c r="AI151" s="78">
        <f>VLOOKUP('Saline (Inputs)'!$T178,'Depositional Environments'!$BK$11:$BU$26,10,FALSE)</f>
        <v>0.39</v>
      </c>
      <c r="AJ151" s="78">
        <f>VLOOKUP('Saline (Inputs)'!$T178,'Depositional Environments'!$BK$11:$BU$26,11,FALSE)</f>
        <v>0.81</v>
      </c>
      <c r="AK151" s="134">
        <f>IF('Saline (Inputs)'!$T178="Default",IF('Saline (Inputs)'!K$25=0,'Saline (Inputs)'!AD178,'Saline (Inputs)'!$K$25),IF('Saline (Inputs)'!AD178=0,AI151,'Saline (Inputs)'!AD178))</f>
        <v>0</v>
      </c>
      <c r="AL151" s="134">
        <f>IF('Saline (Inputs)'!$T178="Default",IF('Saline (Inputs)'!L$25=0,'Saline (Inputs)'!AE178,'Saline (Inputs)'!$L$25),IF('Saline (Inputs)'!AE178=0,AJ151,'Saline (Inputs)'!AE178))</f>
        <v>0</v>
      </c>
      <c r="AM151" s="127">
        <f t="shared" si="192"/>
        <v>-0.44731221804366478</v>
      </c>
      <c r="AN151" s="67">
        <f t="shared" si="193"/>
        <v>1.4500101755059986</v>
      </c>
      <c r="AO151" s="59">
        <f t="array" ref="AO151">IF(AK151=1, 1, (AM151-AP151*'Saline (Inputs)'!$C$45))</f>
        <v>0.50134897873116691</v>
      </c>
      <c r="AP151" s="59">
        <f>IF(AK151=1, 0, ((AN151-AM151)/'Saline (Inputs)'!$D$45))</f>
        <v>0.74024426506138619</v>
      </c>
      <c r="AR151" s="145">
        <v>144</v>
      </c>
      <c r="AS151" s="143">
        <f t="shared" si="134"/>
        <v>1</v>
      </c>
      <c r="AT151" s="143">
        <f t="shared" si="135"/>
        <v>1</v>
      </c>
      <c r="AU151" s="143">
        <f t="shared" si="136"/>
        <v>1</v>
      </c>
      <c r="AV151" s="143">
        <f t="shared" si="137"/>
        <v>1</v>
      </c>
      <c r="AW151" s="143">
        <f t="shared" si="138"/>
        <v>1</v>
      </c>
      <c r="BS151" s="140">
        <v>144</v>
      </c>
      <c r="BT151" s="78">
        <f>VLOOKUP('Shale (Inputs)'!AC178,$AY$7:$BA$8,2,FALSE)</f>
        <v>0.2</v>
      </c>
      <c r="BU151" s="78">
        <f>VLOOKUP('Shale (Inputs)'!AC178,$AY$7:$BA$8,3,FALSE)</f>
        <v>0.8</v>
      </c>
      <c r="BV151" s="134">
        <f>IF('Shale (Inputs)'!$AC178="Default",IF('Shale (Inputs)'!AE178=0,'Shale (Inputs)'!L$19,'Shale (Inputs)'!AE178),IF('Shale (Inputs)'!AE178=0,BT151,'Shale (Inputs)'!AE178))</f>
        <v>0.2</v>
      </c>
      <c r="BW151" s="134">
        <f>IF('Shale (Inputs)'!$AC178="Default",IF('Shale (Inputs)'!AF178=0,'Shale (Inputs)'!M$19,'Shale (Inputs)'!AF178),IF('Shale (Inputs)'!AF178=0,BU151,'Shale (Inputs)'!AF178))</f>
        <v>0.8</v>
      </c>
      <c r="BX151" s="127">
        <f t="shared" si="139"/>
        <v>-1.3862943611198906</v>
      </c>
      <c r="BY151" s="67">
        <f t="shared" si="140"/>
        <v>1.3862949861200078</v>
      </c>
      <c r="BZ151" s="59">
        <f>IF(BV151=1, 1, (BX151-CA151*'Saline (Inputs)'!$C$45))</f>
        <v>3.1250005871896747E-7</v>
      </c>
      <c r="CA151" s="59">
        <f>IF(BV151=1, 0, ((BY151-BX151)/'Saline (Inputs)'!$D$45))</f>
        <v>1.0817314815037018</v>
      </c>
      <c r="CB151" s="78">
        <f>VLOOKUP('Shale (Inputs)'!AC178,Calculations!$BC$7:$BE$8,2,FALSE)</f>
        <v>0.03</v>
      </c>
      <c r="CC151" s="78">
        <f>VLOOKUP('Shale (Inputs)'!AC178,Calculations!$BC$7:$BE$8,3,FALSE)</f>
        <v>0.92</v>
      </c>
      <c r="CD151" s="134">
        <f>IF('Shale (Inputs)'!$AC178="Default",IF('Shale (Inputs)'!AG178=0,'Shale (Inputs)'!L$20,'Shale (Inputs)'!AG178),IF('Shale (Inputs)'!AG178=0,CB151,'Shale (Inputs)'!AG178))</f>
        <v>0.03</v>
      </c>
      <c r="CE151" s="134">
        <f>IF('Shale (Inputs)'!$AC178="Default",IF('Shale (Inputs)'!AH178=0,'Shale (Inputs)'!M$20,'Shale (Inputs)'!AH178),IF('Shale (Inputs)'!AH178=0,CC151,'Shale (Inputs)'!AH178))</f>
        <v>0.92</v>
      </c>
      <c r="CF151" s="127">
        <f t="shared" si="141"/>
        <v>-3.4760986898352733</v>
      </c>
      <c r="CG151" s="67">
        <f t="shared" si="142"/>
        <v>2.4423483940656316</v>
      </c>
      <c r="CH151" s="59">
        <f t="array" ref="CH151">IF(CD151=1, 1, (CF151-CI151*'Saline (Inputs)'!$C$45))</f>
        <v>-0.51687514788482103</v>
      </c>
      <c r="CI151" s="59">
        <f>IF(CD151=1, 0, ((CG151-CF151)/'Saline (Inputs)'!$D$45))</f>
        <v>2.3090943989389285</v>
      </c>
      <c r="CJ151" s="78">
        <f>VLOOKUP('Shale (Inputs)'!$AJ178,Calculations!$BG$18:$BI$25,2,FALSE)</f>
        <v>0.25</v>
      </c>
      <c r="CK151" s="78">
        <f>VLOOKUP('Shale (Inputs)'!$AJ178,Calculations!$BG$18:$BI$25,3,FALSE)</f>
        <v>0.53</v>
      </c>
      <c r="CL151" s="134">
        <f>IF('Shale (Inputs)'!$AJ178="Default",IF('Shale (Inputs)'!AL178=0,'Shale (Inputs)'!L$24,'Shale (Inputs)'!AL178),IF('Shale (Inputs)'!AL178=0,CJ151,'Shale (Inputs)'!AL178))</f>
        <v>0.2</v>
      </c>
      <c r="CM151" s="134">
        <f>IF('Shale (Inputs)'!$AJ178="Default",IF('Shale (Inputs)'!AM178=0,'Shale (Inputs)'!M$24,'Shale (Inputs)'!AM178),IF('Shale (Inputs)'!AM178=0,CK151,'Shale (Inputs)'!AM178))</f>
        <v>0.85</v>
      </c>
      <c r="CN151" s="135">
        <f t="shared" si="143"/>
        <v>-1.3862943611198906</v>
      </c>
      <c r="CO151" s="136">
        <f t="shared" si="144"/>
        <v>1.7346018397020466</v>
      </c>
      <c r="CP151" s="137">
        <f t="array" ref="CP151">IF(CL151=1, 1, (CN151-CQ151*'Saline (Inputs)'!$C$45))</f>
        <v>0.17415373929107769</v>
      </c>
      <c r="CQ151" s="137">
        <f>IF(CL151=1, 0, ((CO151-CN151)/'Saline (Inputs)'!$D$45))</f>
        <v>1.2176241224814466</v>
      </c>
      <c r="CR151" s="78">
        <f>VLOOKUP('Shale (Inputs)'!$AJ178,Calculations!$BK$18:$BM$25,2,FALSE)</f>
        <v>0.14000000000000001</v>
      </c>
      <c r="CS151" s="78">
        <f>VLOOKUP('Shale (Inputs)'!$AJ178,Calculations!$BK$18:$BM$25,3,FALSE)</f>
        <v>0.34</v>
      </c>
      <c r="CT151" s="134">
        <f>IF('Shale (Inputs)'!$AJ178="Default",IF('Shale (Inputs)'!AN178=0,'Shale (Inputs)'!L$25,'Shale (Inputs)'!AN178),IF('Shale (Inputs)'!AN178=0,CR151,'Shale (Inputs)'!AN178))</f>
        <v>0.1</v>
      </c>
      <c r="CU151" s="134">
        <f>IF('Shale (Inputs)'!$AJ178="Default",IF('Shale (Inputs)'!AO178=0,'Shale (Inputs)'!M$25,'Shale (Inputs)'!AO178),IF('Shale (Inputs)'!AO178=0,CS151,'Shale (Inputs)'!AO178))</f>
        <v>0.49</v>
      </c>
      <c r="CV151" s="127">
        <f t="shared" si="145"/>
        <v>-2.1972245773362191</v>
      </c>
      <c r="CW151" s="67">
        <f t="shared" si="146"/>
        <v>-4.0004934453636599E-2</v>
      </c>
      <c r="CX151" s="59">
        <f t="array" ref="CX151">IF(CT151=1, 1, (CV151-CY151*'Saline (Inputs)'!$C$45))</f>
        <v>-1.1186147558949278</v>
      </c>
      <c r="CY151" s="59">
        <f>IF(CT151=1, 0, ((CW151-CV151)/'Saline (Inputs)'!$D$45))</f>
        <v>0.84164371566502805</v>
      </c>
      <c r="DA151" s="145">
        <v>144</v>
      </c>
      <c r="DB151" s="143">
        <f t="shared" si="147"/>
        <v>1</v>
      </c>
      <c r="DC151" s="143">
        <f t="shared" si="148"/>
        <v>1</v>
      </c>
      <c r="DD151" s="143">
        <f t="shared" si="149"/>
        <v>1</v>
      </c>
      <c r="DE151" s="143">
        <f t="shared" si="150"/>
        <v>1</v>
      </c>
      <c r="DI151" s="233">
        <v>145</v>
      </c>
      <c r="DJ151" s="231">
        <v>1.3934679827798016E-5</v>
      </c>
      <c r="DK151" s="231">
        <v>8.0260917457056284E-5</v>
      </c>
      <c r="DL151" s="231">
        <v>5.4652194376134989E-4</v>
      </c>
      <c r="DN151" s="140">
        <v>144</v>
      </c>
      <c r="DO151" s="77">
        <f>VLOOKUP('ROZ (Inputs)'!$Z179,'Depositional Environments'!$BW$11:$CI$26,2,FALSE)</f>
        <v>0.2</v>
      </c>
      <c r="DP151" s="77">
        <f>VLOOKUP('ROZ (Inputs)'!$Z179,'Depositional Environments'!$BW$11:$CI$26,3,FALSE)</f>
        <v>0.8</v>
      </c>
      <c r="DQ151" s="134">
        <f>IF('ROZ (Inputs)'!$Z179="Default",IF('ROZ (Inputs)'!AB179=0,'ROZ (Inputs)'!K$21,'ROZ (Inputs)'!AB179),IF('ROZ (Inputs)'!AB179=0,DO151,'ROZ (Inputs)'!AB179))</f>
        <v>0</v>
      </c>
      <c r="DR151" s="134">
        <f>IF('ROZ (Inputs)'!$Z179="Default",IF('ROZ (Inputs)'!AC179=0,'ROZ (Inputs)'!L$21,'ROZ (Inputs)'!AC179),IF('ROZ (Inputs)'!AC179=0,DP151,'ROZ (Inputs)'!AC179))</f>
        <v>0</v>
      </c>
      <c r="DS151" s="127">
        <f t="shared" si="151"/>
        <v>-1.3862943611198906</v>
      </c>
      <c r="DT151" s="67">
        <f t="shared" si="152"/>
        <v>1.3862943611198908</v>
      </c>
      <c r="DU151" s="59">
        <f>IF(DQ151=1, 1, (DS151-DV151*'Saline (Inputs)'!$C$45))</f>
        <v>2.2204460492503131E-16</v>
      </c>
      <c r="DV151" s="59">
        <f>IF(DQ151=1, 0, ((DT151-DS151)/'Saline (Inputs)'!$D$45))</f>
        <v>1.0817312376586106</v>
      </c>
      <c r="DW151" s="77">
        <f>VLOOKUP('ROZ (Inputs)'!$Z179,'Depositional Environments'!$BW$11:$CI$26,4,FALSE)</f>
        <v>0.21</v>
      </c>
      <c r="DX151" s="77">
        <f>VLOOKUP('ROZ (Inputs)'!$Z179,'Depositional Environments'!$BW$11:$CI$26,5,FALSE)</f>
        <v>0.76</v>
      </c>
      <c r="DY151" s="134">
        <f>IF('ROZ (Inputs)'!$Z179="Default",IF('ROZ (Inputs)'!AD179=0,'ROZ (Inputs)'!K$22,'ROZ (Inputs)'!AD179),IF('ROZ (Inputs)'!AD179=0,DW151,'ROZ (Inputs)'!AD178))</f>
        <v>0</v>
      </c>
      <c r="DZ151" s="134">
        <f>IF('ROZ (Inputs)'!$Z179="Default",IF('ROZ (Inputs)'!AE179=0,'ROZ (Inputs)'!L$22,'ROZ (Inputs)'!AE179),IF('ROZ (Inputs)'!AE179=0,DX151,'ROZ (Inputs)'!AD178))</f>
        <v>0</v>
      </c>
      <c r="EA151" s="127">
        <f t="shared" si="153"/>
        <v>-1.3249254147435987</v>
      </c>
      <c r="EB151" s="67">
        <f t="shared" si="154"/>
        <v>1.1526795099383855</v>
      </c>
      <c r="EC151" s="59">
        <f t="array" ref="EC151">IF(DY151=1, 1, (EA151-ED151*'Saline (Inputs)'!$C$45))</f>
        <v>-8.612295240260659E-2</v>
      </c>
      <c r="ED151" s="59">
        <f>IF(DY151=1, 0, ((EB151-EA151)/'Saline (Inputs)'!$D$45))</f>
        <v>0.96664269752934828</v>
      </c>
      <c r="EE151" s="77">
        <f>VLOOKUP('ROZ (Inputs)'!$Z179,'Depositional Environments'!$BW$11:$CI$26,6,FALSE)</f>
        <v>0.64</v>
      </c>
      <c r="EF151" s="77">
        <f>VLOOKUP('ROZ (Inputs)'!$Z179,'Depositional Environments'!$BW$11:$CI$26,7,FALSE)</f>
        <v>0.77</v>
      </c>
      <c r="EG151" s="134">
        <f>IF('ROZ (Inputs)'!$Z179="Default",IF('ROZ (Inputs)'!AF179=0,'ROZ (Inputs)'!K$23,'ROZ (Inputs)'!AF179),IF('ROZ (Inputs)'!AF179=0,EE151,'ROZ (Inputs)'!AF178))</f>
        <v>0</v>
      </c>
      <c r="EH151" s="134">
        <f>IF('ROZ (Inputs)'!$Z179="Default",IF('ROZ (Inputs)'!AG179=0,'ROZ (Inputs)'!L$23,'ROZ (Inputs)'!AG179),IF('ROZ (Inputs)'!AG179=0,EF151,'ROZ (Inputs)'!AG178))</f>
        <v>0</v>
      </c>
      <c r="EI151" s="127">
        <f t="shared" si="155"/>
        <v>0.57536414490356191</v>
      </c>
      <c r="EJ151" s="67">
        <f t="shared" si="156"/>
        <v>1.2083112059245342</v>
      </c>
      <c r="EK151" s="59">
        <f t="array" ref="EK151">IF(EG151=1, 1, (EI151-EL151*'Saline (Inputs)'!$C$45))</f>
        <v>0.89183767541404801</v>
      </c>
      <c r="EL151" s="59">
        <f>IF(EG151=1, 0, ((EJ151-EI151)/'Saline (Inputs)'!$D$45))</f>
        <v>0.24694560797949588</v>
      </c>
      <c r="EM151" s="77">
        <f>VLOOKUP('ROZ (Inputs)'!$Z179,'Depositional Environments'!$BW$11:$CI$26,8,FALSE)</f>
        <v>0.16</v>
      </c>
      <c r="EN151" s="77">
        <f>VLOOKUP('ROZ (Inputs)'!$Z179,'Depositional Environments'!$BW$11:$CI$26,9,FALSE)</f>
        <v>0.39</v>
      </c>
      <c r="EO151" s="134">
        <f>IF('ROZ (Inputs)'!$Z179="Default",IF('ROZ (Inputs)'!AH179=0,'ROZ (Inputs)'!K$24,'ROZ (Inputs)'!AH179),IF('ROZ (Inputs)'!AH179=0,EM151,'ROZ (Inputs)'!AH178))</f>
        <v>0</v>
      </c>
      <c r="EP151" s="134">
        <f>IF('ROZ (Inputs)'!$Z179="Default",IF('ROZ (Inputs)'!AI179=0,'ROZ (Inputs)'!L$24,'ROZ (Inputs)'!AI179),IF('ROZ (Inputs)'!AI179=0,EN151,'ROZ (Inputs)'!AI178))</f>
        <v>0</v>
      </c>
      <c r="EQ151" s="127">
        <f t="shared" si="157"/>
        <v>-1.6582280766035322</v>
      </c>
      <c r="ER151" s="67">
        <f t="shared" si="158"/>
        <v>-0.44731221804366478</v>
      </c>
      <c r="ES151" s="59">
        <f t="array" ref="ES151">IF(EO151=1, 1, (EQ151-ET151*'Saline (Inputs)'!$C$45))</f>
        <v>-1.0527701473235984</v>
      </c>
      <c r="ET151" s="59">
        <f>IF(EO151=1, 0, ((ER151-EQ151)/'Saline (Inputs)'!$D$45))</f>
        <v>0.47244133248952946</v>
      </c>
      <c r="EU151" s="77">
        <f>VLOOKUP('ROZ (Inputs)'!$Z179,'Depositional Environments'!$BW$11:$CI$26,10,FALSE)</f>
        <v>0.35</v>
      </c>
      <c r="EV151" s="77">
        <f>VLOOKUP('ROZ (Inputs)'!$Z179,'Depositional Environments'!$BW$11:$CI$26,11,FALSE)</f>
        <v>0.76</v>
      </c>
      <c r="EW151" s="134">
        <f>IF('ROZ (Inputs)'!$Z179="Default",IF('ROZ (Inputs)'!AJ179=0,'ROZ (Inputs)'!K$25,'ROZ (Inputs)'!AJ179),IF('ROZ (Inputs)'!AJ179=0,EU151,'ROZ (Inputs)'!AJ178))</f>
        <v>0</v>
      </c>
      <c r="EX151" s="134">
        <f>IF('ROZ (Inputs)'!$Z179="Default",IF('ROZ (Inputs)'!AK179=0,'ROZ (Inputs)'!L$25,'ROZ (Inputs)'!AK179),IF('ROZ (Inputs)'!AK179=0,EV151,'ROZ (Inputs)'!AK178))</f>
        <v>0</v>
      </c>
      <c r="EY151" s="127">
        <f t="shared" si="159"/>
        <v>-0.61903920840622351</v>
      </c>
      <c r="EZ151" s="67">
        <f t="shared" si="160"/>
        <v>1.1526795099383855</v>
      </c>
      <c r="FA151" s="59">
        <f t="array" ref="FA151">IF(EW151=1, 1, (EY151-FB151*'Saline (Inputs)'!$C$45))</f>
        <v>0.26682015076608112</v>
      </c>
      <c r="FB151" s="59">
        <f>IF(EW151=1, 0, ((EZ151-EY151)/'Saline (Inputs)'!$D$45))</f>
        <v>0.69123973079917</v>
      </c>
      <c r="FC151" s="283">
        <f>VLOOKUP('ROZ (Inputs)'!$Z179,'Depositional Environments'!$BW$11:$CI$26,12,FALSE)</f>
        <v>8.9999999999999993E-3</v>
      </c>
      <c r="FD151" s="283">
        <f>VLOOKUP('ROZ (Inputs)'!$Z179,'Depositional Environments'!$BW$11:$CI$26,13,FALSE)</f>
        <v>1.0999999999999999E-2</v>
      </c>
      <c r="FE151" s="134">
        <f>IF('ROZ (Inputs)'!$Z179="Default",IF('ROZ (Inputs)'!AL179=0,'ROZ (Inputs)'!K$26,'ROZ (Inputs)'!AL179),IF('ROZ (Inputs)'!AL179=0,FC151,'ROZ (Inputs)'!AL178))</f>
        <v>0</v>
      </c>
      <c r="FF151" s="134">
        <f>IF('ROZ (Inputs)'!$Z179="Default",IF('ROZ (Inputs)'!AM179=0,'ROZ (Inputs)'!L$26,'ROZ (Inputs)'!AM179),IF('ROZ (Inputs)'!AM179=0,FD151,'ROZ (Inputs)'!AM178))</f>
        <v>0</v>
      </c>
      <c r="FG151" s="127">
        <f t="shared" si="161"/>
        <v>-4.7014899569937691</v>
      </c>
      <c r="FH151" s="67">
        <f t="shared" si="162"/>
        <v>-4.4987990588243418</v>
      </c>
      <c r="FI151" s="59">
        <f t="array" ref="FI151">IF(FE151=1, 1, (FG151-FJ151*'Saline (Inputs)'!$C$45))</f>
        <v>-4.6001445079090555</v>
      </c>
      <c r="FJ151" s="59">
        <f>IF(FE151=1, 0, ((FH151-FG151)/'Saline (Inputs)'!$D$45))</f>
        <v>7.9080274106369253E-2</v>
      </c>
      <c r="FL151" s="145">
        <v>144</v>
      </c>
      <c r="FM151" s="143">
        <f t="shared" si="163"/>
        <v>1</v>
      </c>
      <c r="FN151" s="143">
        <f t="shared" si="164"/>
        <v>1</v>
      </c>
      <c r="FO151" s="143">
        <f t="shared" si="165"/>
        <v>1</v>
      </c>
      <c r="FP151" s="143">
        <f t="shared" si="166"/>
        <v>1</v>
      </c>
      <c r="FQ151" s="143">
        <f t="shared" si="167"/>
        <v>1</v>
      </c>
      <c r="FR151" s="143">
        <f t="shared" si="168"/>
        <v>1</v>
      </c>
      <c r="FT151" s="145">
        <v>144</v>
      </c>
      <c r="FU151" s="34">
        <v>-5.580839933827578E-4</v>
      </c>
      <c r="FV151" s="34">
        <v>-3.5952558391723834E-5</v>
      </c>
      <c r="FW151" s="34">
        <v>4.7676892791119668E-5</v>
      </c>
      <c r="FZ151" s="140">
        <v>144</v>
      </c>
      <c r="GA151" s="78">
        <f>VLOOKUP('Shale_EERC (Inputs)'!$AI176,$ID$7:$IF$8,2,FALSE)</f>
        <v>0.2</v>
      </c>
      <c r="GB151" s="78">
        <f>VLOOKUP('Shale_EERC (Inputs)'!AI176,$AY$7:$BA$8,3,FALSE)</f>
        <v>0.8</v>
      </c>
      <c r="GC151" s="134">
        <f>IF('Shale_EERC (Inputs)'!$AI176="Default",IF('Shale_EERC (Inputs)'!AK176=0,'Shale_EERC (Inputs)'!L$19,'Shale_EERC (Inputs)'!AK176),IF('Shale_EERC (Inputs)'!AK176=0,GA151,'Shale_EERC (Inputs)'!AK176))</f>
        <v>0.2</v>
      </c>
      <c r="GD151" s="134">
        <f>IF('Shale_EERC (Inputs)'!$AI176="Default",IF('Shale_EERC (Inputs)'!AL176=0,'Shale_EERC (Inputs)'!M$19,'Shale_EERC (Inputs)'!AL176),IF('Shale_EERC (Inputs)'!AL176=0,GB151,'Shale_EERC (Inputs)'!AL176))</f>
        <v>0.8</v>
      </c>
      <c r="GE151" s="127">
        <f t="shared" si="169"/>
        <v>-1.3862943611198906</v>
      </c>
      <c r="GF151" s="67">
        <f t="shared" si="170"/>
        <v>1.3862949861200078</v>
      </c>
      <c r="GG151" s="59">
        <f>IF(GC151=1, 1, (GE151-GH151*'Saline (Inputs)'!$C$45))</f>
        <v>3.1250005871896747E-7</v>
      </c>
      <c r="GH151" s="59">
        <f>IF(GC151=1, 0, ((GF151-GE151)/'Saline (Inputs)'!$D$45))</f>
        <v>1.0817314815037018</v>
      </c>
      <c r="GI151" s="78">
        <f>VLOOKUP('Shale_EERC (Inputs)'!$AI176,$IH$7:$IJ$8,2,FALSE)</f>
        <v>0.2</v>
      </c>
      <c r="GJ151" s="78">
        <f>VLOOKUP('Shale_EERC (Inputs)'!$AI176,$IH$7:$IJ$8,3,FALSE)</f>
        <v>0.8</v>
      </c>
      <c r="GK151" s="134">
        <f>IF('Shale_EERC (Inputs)'!$AI176="Default",IF('Shale_EERC (Inputs)'!AM176=0,'Shale_EERC (Inputs)'!L$20,'Shale_EERC (Inputs)'!AM176),IF('Shale_EERC (Inputs)'!AM176=0,GI151,'Shale_EERC (Inputs)'!AM176))</f>
        <v>0.2</v>
      </c>
      <c r="GL151" s="134">
        <f>IF('Shale_EERC (Inputs)'!$AI176="Default",IF('Shale_EERC (Inputs)'!AN176=0,'Shale_EERC (Inputs)'!M$20,'Shale_EERC (Inputs)'!AN176),IF('Shale_EERC (Inputs)'!AN176=0,GJ151,'Shale_EERC (Inputs)'!AN176))</f>
        <v>0.8</v>
      </c>
      <c r="GM151" s="127">
        <f t="shared" si="171"/>
        <v>-1.3862943611198906</v>
      </c>
      <c r="GN151" s="67">
        <f t="shared" si="172"/>
        <v>1.3862949861200078</v>
      </c>
      <c r="GO151" s="59">
        <f t="array" ref="GO151">IF(GK151=1, 1, (GM151-GP151*'Saline (Inputs)'!$C$45))</f>
        <v>3.1250005871896747E-7</v>
      </c>
      <c r="GP151" s="59">
        <f>IF(GK151=1, 0, ((GN151-GM151)/'Saline (Inputs)'!$D$45))</f>
        <v>1.0817314815037018</v>
      </c>
      <c r="GQ151" s="78">
        <f>VLOOKUP('Shale_EERC (Inputs)'!$AI176,$IL$7:$IN$8,2,FALSE)</f>
        <v>0.2</v>
      </c>
      <c r="GR151" s="78">
        <f>VLOOKUP('Shale_EERC (Inputs)'!$AI176,$IL$7:$IN$8,3,FALSE)</f>
        <v>0.8</v>
      </c>
      <c r="GS151" s="134">
        <f>IF('Shale_EERC (Inputs)'!$AI176="Default",IF('Shale_EERC (Inputs)'!AO176=0,'Shale_EERC (Inputs)'!L$21,'Shale_EERC (Inputs)'!AO176),IF('Shale_EERC (Inputs)'!AO176=0,GQ151,'Shale_EERC (Inputs)'!AO176))</f>
        <v>0.2</v>
      </c>
      <c r="GT151" s="134">
        <f>IF('Shale_EERC (Inputs)'!$AI176="Default",IF('Shale_EERC (Inputs)'!AP176=0,'Shale_EERC (Inputs)'!M$21,'Shale_EERC (Inputs)'!AP176),IF('Shale_EERC (Inputs)'!AP176=0,GR151,'Shale_EERC (Inputs)'!AP176))</f>
        <v>0.8</v>
      </c>
      <c r="GU151" s="135">
        <f t="shared" si="181"/>
        <v>-1.3862943611198906</v>
      </c>
      <c r="GV151" s="136">
        <f t="shared" si="173"/>
        <v>1.3862949861200078</v>
      </c>
      <c r="GW151" s="137">
        <f t="array" ref="GW151">IF(GS151=1, 1, (GU151-GX151*'Saline (Inputs)'!$C$45))</f>
        <v>3.1250005871896747E-7</v>
      </c>
      <c r="GX151" s="137">
        <f>IF(GS151=1, 0, ((GV151-GU151)/'Saline (Inputs)'!$D$45))</f>
        <v>1.0817314815037018</v>
      </c>
      <c r="GY151" s="78">
        <f>VLOOKUP('Shale_EERC (Inputs)'!$AI176,$IP$7:$IR$8,2,FALSE)</f>
        <v>0.2</v>
      </c>
      <c r="GZ151" s="78">
        <f>VLOOKUP('Shale_EERC (Inputs)'!$AI176,$IP$7:$IR$8,3,FALSE)</f>
        <v>0.8</v>
      </c>
      <c r="HA151" s="134">
        <f>IF('Shale_EERC (Inputs)'!$AI176="Default",IF('Shale_EERC (Inputs)'!AQ176=0,'Shale_EERC (Inputs)'!L$22,'Shale_EERC (Inputs)'!AQ176),IF('Shale_EERC (Inputs)'!AQ176=0,GY151,'Shale_EERC (Inputs)'!AQ176))</f>
        <v>0.2</v>
      </c>
      <c r="HB151" s="134">
        <f>IF('Shale_EERC (Inputs)'!$AI176="Default",IF('Shale_EERC (Inputs)'!AR176=0,'Shale_EERC (Inputs)'!M$22,'Shale_EERC (Inputs)'!AR176),IF('Shale_EERC (Inputs)'!AR176=0,GZ151,'Shale_EERC (Inputs)'!AR176))</f>
        <v>0.8</v>
      </c>
      <c r="HC151" s="127">
        <f t="shared" si="174"/>
        <v>-1.3862943611198906</v>
      </c>
      <c r="HD151" s="67">
        <f t="shared" si="182"/>
        <v>1.3862949861200078</v>
      </c>
      <c r="HE151" s="59">
        <f t="array" ref="HE151">IF(HA151=1, 1, (HC151-HF151*'Saline (Inputs)'!$C$45))</f>
        <v>3.1250005871896747E-7</v>
      </c>
      <c r="HF151" s="59">
        <f>IF(HA151=1, 0, ((HD151-HC151)/'Saline (Inputs)'!$D$45))</f>
        <v>1.0817314815037018</v>
      </c>
      <c r="HG151" s="78">
        <f>VLOOKUP('Shale_EERC (Inputs)'!$AI176,$IT$7:$IV$8,2,FALSE)</f>
        <v>0.2</v>
      </c>
      <c r="HH151" s="78">
        <f>VLOOKUP('Shale_EERC (Inputs)'!$AI176,$IT$7:$IV$8,3,FALSE)</f>
        <v>0.8</v>
      </c>
      <c r="HI151" s="134">
        <f>IF('Shale_EERC (Inputs)'!$AI176="Default",IF('Shale_EERC (Inputs)'!AS176=0,'Shale_EERC (Inputs)'!L$23,'Shale_EERC (Inputs)'!AS176),IF('Shale_EERC (Inputs)'!AS176=0,HG151,'Shale_EERC (Inputs)'!AS176))</f>
        <v>0.2</v>
      </c>
      <c r="HJ151" s="134">
        <f>IF('Shale_EERC (Inputs)'!$AI176="Default",IF('Shale_EERC (Inputs)'!AT176=0,'Shale_EERC (Inputs)'!M$23,'Shale_EERC (Inputs)'!AT176),IF('Shale_EERC (Inputs)'!AT176=0,HH151,'Shale_EERC (Inputs)'!AT176))</f>
        <v>0.8</v>
      </c>
      <c r="HK151" s="127">
        <f t="shared" si="175"/>
        <v>-1.3862943611198906</v>
      </c>
      <c r="HL151" s="67">
        <f t="shared" si="183"/>
        <v>1.3862949861200078</v>
      </c>
      <c r="HM151" s="59">
        <f t="array" ref="HM151">IF(HI151=1, 1, (HK151-HN151*'Saline (Inputs)'!$C$45))</f>
        <v>3.1250005871896747E-7</v>
      </c>
      <c r="HN151" s="59">
        <f>IF(HI151=1, 0, ((HL151-HK151)/'Saline (Inputs)'!$D$45))</f>
        <v>1.0817314815037018</v>
      </c>
      <c r="HP151" s="145">
        <v>144</v>
      </c>
      <c r="HQ151" s="143">
        <f t="shared" si="176"/>
        <v>1</v>
      </c>
      <c r="HR151" s="143">
        <f t="shared" si="177"/>
        <v>1</v>
      </c>
      <c r="HS151" s="143">
        <f t="shared" si="178"/>
        <v>1</v>
      </c>
      <c r="HT151" s="143">
        <f t="shared" si="179"/>
        <v>1</v>
      </c>
      <c r="HU151" s="143">
        <f t="shared" si="180"/>
        <v>1</v>
      </c>
      <c r="HY151" s="233">
        <v>145</v>
      </c>
      <c r="HZ151" s="271">
        <v>1.8014807210420099E-5</v>
      </c>
      <c r="IA151" s="271">
        <v>9.0682453446822229E-5</v>
      </c>
      <c r="IB151" s="271">
        <v>5.8789781178380032E-4</v>
      </c>
    </row>
    <row r="152" spans="2:236" x14ac:dyDescent="0.35">
      <c r="B152" s="140">
        <v>145</v>
      </c>
      <c r="C152" s="78">
        <f>VLOOKUP('Saline (Inputs)'!$T179,'Depositional Environments'!$BK$11:$BU$26,2,FALSE)</f>
        <v>0.2</v>
      </c>
      <c r="D152" s="78">
        <f>VLOOKUP('Saline (Inputs)'!$T179,'Depositional Environments'!$BK$11:$BU$26,3,FALSE)</f>
        <v>0.8</v>
      </c>
      <c r="E152" s="134">
        <f>IF('Saline (Inputs)'!$T179="Default",IF('Saline (Inputs)'!V179=0,'Saline (Inputs)'!K$21,'Saline (Inputs)'!V179),IF('Saline (Inputs)'!V179=0,C152,'Saline (Inputs)'!V179))</f>
        <v>0</v>
      </c>
      <c r="F152" s="134">
        <f>IF('Saline (Inputs)'!$T179="Default",IF('Saline (Inputs)'!W179=0,'Saline (Inputs)'!L$21,'Saline (Inputs)'!W179),IF('Saline (Inputs)'!W179=0,D152,'Saline (Inputs)'!W179))</f>
        <v>0</v>
      </c>
      <c r="G152" s="127">
        <f t="shared" si="184"/>
        <v>-1.3862943611198906</v>
      </c>
      <c r="H152" s="67">
        <f t="shared" si="185"/>
        <v>1.3862943611198908</v>
      </c>
      <c r="I152" s="59">
        <f>IF(E152=1, 1, (G152-J152*'Saline (Inputs)'!$C$45))</f>
        <v>2.2204460492503131E-16</v>
      </c>
      <c r="J152" s="59">
        <f>IF(E152=1, 0, ((H152-G152)/'Saline (Inputs)'!$D$45))</f>
        <v>1.0817312376586106</v>
      </c>
      <c r="K152" s="78">
        <f>VLOOKUP('Saline (Inputs)'!$T179,'Depositional Environments'!$BK$11:$BU$26,4,FALSE)</f>
        <v>0.21</v>
      </c>
      <c r="L152" s="78">
        <f>VLOOKUP('Saline (Inputs)'!$T179,'Depositional Environments'!$BK$11:$BU$26,5,FALSE)</f>
        <v>0.76</v>
      </c>
      <c r="M152" s="134">
        <f>IF('Saline (Inputs)'!$T179="Default",IF('Saline (Inputs)'!X179=0,'Saline (Inputs)'!K$22,'Saline (Inputs)'!X179), IF('Saline (Inputs)'!X179=0,Calculations!K152,'Saline (Inputs)'!X179))</f>
        <v>0</v>
      </c>
      <c r="N152" s="134">
        <f>IF('Saline (Inputs)'!$T179="Default",IF('Saline (Inputs)'!Y179=0,'Saline (Inputs)'!L$22,'Saline (Inputs)'!Y179), IF('Saline (Inputs)'!Y179=0,Calculations!L152,'Saline (Inputs)'!Y179))</f>
        <v>0</v>
      </c>
      <c r="O152" s="127">
        <f t="shared" si="186"/>
        <v>-1.3249254147435987</v>
      </c>
      <c r="P152" s="67">
        <f t="shared" si="187"/>
        <v>1.1526795099383855</v>
      </c>
      <c r="Q152" s="59">
        <f t="array" ref="Q152">IF(M152=1, 1, (O152-R152*'Saline (Inputs)'!$C$45))</f>
        <v>-8.612295240260659E-2</v>
      </c>
      <c r="R152" s="59">
        <f>IF(M152=1, 0, ((P152-O152)/'Saline (Inputs)'!$D$45))</f>
        <v>0.96664269752934828</v>
      </c>
      <c r="S152" s="78">
        <f>VLOOKUP('Saline (Inputs)'!$T179,'Depositional Environments'!$BK$11:$BU$26,6,FALSE)</f>
        <v>0.61</v>
      </c>
      <c r="T152" s="78">
        <f>VLOOKUP('Saline (Inputs)'!$T179,'Depositional Environments'!$BK$11:$BU$26,7,FALSE)</f>
        <v>0.71</v>
      </c>
      <c r="U152" s="134">
        <f>IF('Saline (Inputs)'!$T179="Default",IF('Saline (Inputs)'!Z179=0,'Saline (Inputs)'!K$23,'Saline (Inputs)'!Z179),IF('Saline (Inputs)'!Z179=0,S152,'Saline (Inputs)'!Z179))</f>
        <v>0</v>
      </c>
      <c r="V152" s="134">
        <f>IF('Saline (Inputs)'!$T179="Default",IF('Saline (Inputs)'!AA179=0,'Saline (Inputs)'!L$23,'Saline (Inputs)'!AA179),IF('Saline (Inputs)'!AA179=0,T152,'Saline (Inputs)'!AA179))</f>
        <v>0</v>
      </c>
      <c r="W152" s="127">
        <f t="shared" si="188"/>
        <v>0.44731221804366483</v>
      </c>
      <c r="X152" s="67">
        <f t="shared" si="189"/>
        <v>0.89538404705484131</v>
      </c>
      <c r="Y152" s="59">
        <f t="array" ref="Y152">IF(U152=1, 1, (W152-Z152*'Saline (Inputs)'!$C$45))</f>
        <v>0.67134813254925307</v>
      </c>
      <c r="Z152" s="59">
        <f>IF(U152=1, 0, ((X152-W152)/'Saline (Inputs)'!$D$45))</f>
        <v>0.17481615295782754</v>
      </c>
      <c r="AA152" s="78">
        <f>VLOOKUP('Saline (Inputs)'!$T179,'Depositional Environments'!$BK$11:$BU$26,8,FALSE)</f>
        <v>0.19</v>
      </c>
      <c r="AB152" s="78">
        <f>VLOOKUP('Saline (Inputs)'!$T179,'Depositional Environments'!$BK$11:$BU$26,9,FALSE)</f>
        <v>0.59</v>
      </c>
      <c r="AC152" s="134">
        <f>IF('Saline (Inputs)'!$T179="Default",IF('Saline (Inputs)'!AB179=0,'Saline (Inputs)'!K$24,'Saline (Inputs)'!AB179),IF('Saline (Inputs)'!AB179=0,AA152,'Saline (Inputs)'!AB179))</f>
        <v>0</v>
      </c>
      <c r="AD152" s="134">
        <f>IF('Saline (Inputs)'!$T179="Default",IF('Saline (Inputs)'!AC179=0,'Saline (Inputs)'!L$24,'Saline (Inputs)'!AC179),IF('Saline (Inputs)'!AC179=0,AB152,'Saline (Inputs)'!AC179))</f>
        <v>0</v>
      </c>
      <c r="AE152" s="127">
        <f t="shared" si="190"/>
        <v>-1.4500101755059984</v>
      </c>
      <c r="AF152" s="67">
        <f t="shared" si="191"/>
        <v>0.36396537720141148</v>
      </c>
      <c r="AG152" s="59">
        <f t="array" ref="AG152">IF(AC152=1, 1, (AE152-AH152*'Saline (Inputs)'!$C$45))</f>
        <v>-0.54302239915229344</v>
      </c>
      <c r="AH152" s="59">
        <f>IF(AC152=1, 0, ((AF152-AE152)/'Saline (Inputs)'!$D$45))</f>
        <v>0.7077263223257636</v>
      </c>
      <c r="AI152" s="78">
        <f>VLOOKUP('Saline (Inputs)'!$T179,'Depositional Environments'!$BK$11:$BU$26,10,FALSE)</f>
        <v>0.39</v>
      </c>
      <c r="AJ152" s="78">
        <f>VLOOKUP('Saline (Inputs)'!$T179,'Depositional Environments'!$BK$11:$BU$26,11,FALSE)</f>
        <v>0.81</v>
      </c>
      <c r="AK152" s="134">
        <f>IF('Saline (Inputs)'!$T179="Default",IF('Saline (Inputs)'!K$25=0,'Saline (Inputs)'!AD179,'Saline (Inputs)'!$K$25),IF('Saline (Inputs)'!AD179=0,AI152,'Saline (Inputs)'!AD179))</f>
        <v>0</v>
      </c>
      <c r="AL152" s="134">
        <f>IF('Saline (Inputs)'!$T179="Default",IF('Saline (Inputs)'!L$25=0,'Saline (Inputs)'!AE179,'Saline (Inputs)'!$L$25),IF('Saline (Inputs)'!AE179=0,AJ152,'Saline (Inputs)'!AE179))</f>
        <v>0</v>
      </c>
      <c r="AM152" s="127">
        <f t="shared" si="192"/>
        <v>-0.44731221804366478</v>
      </c>
      <c r="AN152" s="67">
        <f t="shared" si="193"/>
        <v>1.4500101755059986</v>
      </c>
      <c r="AO152" s="59">
        <f t="array" ref="AO152">IF(AK152=1, 1, (AM152-AP152*'Saline (Inputs)'!$C$45))</f>
        <v>0.50134897873116691</v>
      </c>
      <c r="AP152" s="59">
        <f>IF(AK152=1, 0, ((AN152-AM152)/'Saline (Inputs)'!$D$45))</f>
        <v>0.74024426506138619</v>
      </c>
      <c r="AR152" s="145">
        <v>145</v>
      </c>
      <c r="AS152" s="143">
        <f t="shared" si="134"/>
        <v>1</v>
      </c>
      <c r="AT152" s="143">
        <f t="shared" si="135"/>
        <v>1</v>
      </c>
      <c r="AU152" s="143">
        <f t="shared" si="136"/>
        <v>1</v>
      </c>
      <c r="AV152" s="143">
        <f t="shared" si="137"/>
        <v>1</v>
      </c>
      <c r="AW152" s="143">
        <f t="shared" si="138"/>
        <v>1</v>
      </c>
      <c r="BS152" s="140">
        <v>145</v>
      </c>
      <c r="BT152" s="78">
        <f>VLOOKUP('Shale (Inputs)'!AC179,$AY$7:$BA$8,2,FALSE)</f>
        <v>0.2</v>
      </c>
      <c r="BU152" s="78">
        <f>VLOOKUP('Shale (Inputs)'!AC179,$AY$7:$BA$8,3,FALSE)</f>
        <v>0.8</v>
      </c>
      <c r="BV152" s="134">
        <f>IF('Shale (Inputs)'!$AC179="Default",IF('Shale (Inputs)'!AE179=0,'Shale (Inputs)'!L$19,'Shale (Inputs)'!AE179),IF('Shale (Inputs)'!AE179=0,BT152,'Shale (Inputs)'!AE179))</f>
        <v>0.2</v>
      </c>
      <c r="BW152" s="134">
        <f>IF('Shale (Inputs)'!$AC179="Default",IF('Shale (Inputs)'!AF179=0,'Shale (Inputs)'!M$19,'Shale (Inputs)'!AF179),IF('Shale (Inputs)'!AF179=0,BU152,'Shale (Inputs)'!AF179))</f>
        <v>0.8</v>
      </c>
      <c r="BX152" s="127">
        <f t="shared" si="139"/>
        <v>-1.3862943611198906</v>
      </c>
      <c r="BY152" s="67">
        <f t="shared" si="140"/>
        <v>1.3862949861200078</v>
      </c>
      <c r="BZ152" s="59">
        <f>IF(BV152=1, 1, (BX152-CA152*'Saline (Inputs)'!$C$45))</f>
        <v>3.1250005871896747E-7</v>
      </c>
      <c r="CA152" s="59">
        <f>IF(BV152=1, 0, ((BY152-BX152)/'Saline (Inputs)'!$D$45))</f>
        <v>1.0817314815037018</v>
      </c>
      <c r="CB152" s="78">
        <f>VLOOKUP('Shale (Inputs)'!AC179,Calculations!$BC$7:$BE$8,2,FALSE)</f>
        <v>0.03</v>
      </c>
      <c r="CC152" s="78">
        <f>VLOOKUP('Shale (Inputs)'!AC179,Calculations!$BC$7:$BE$8,3,FALSE)</f>
        <v>0.92</v>
      </c>
      <c r="CD152" s="134">
        <f>IF('Shale (Inputs)'!$AC179="Default",IF('Shale (Inputs)'!AG179=0,'Shale (Inputs)'!L$20,'Shale (Inputs)'!AG179),IF('Shale (Inputs)'!AG179=0,CB152,'Shale (Inputs)'!AG179))</f>
        <v>0.03</v>
      </c>
      <c r="CE152" s="134">
        <f>IF('Shale (Inputs)'!$AC179="Default",IF('Shale (Inputs)'!AH179=0,'Shale (Inputs)'!M$20,'Shale (Inputs)'!AH179),IF('Shale (Inputs)'!AH179=0,CC152,'Shale (Inputs)'!AH179))</f>
        <v>0.92</v>
      </c>
      <c r="CF152" s="127">
        <f t="shared" si="141"/>
        <v>-3.4760986898352733</v>
      </c>
      <c r="CG152" s="67">
        <f t="shared" si="142"/>
        <v>2.4423483940656316</v>
      </c>
      <c r="CH152" s="59">
        <f t="array" ref="CH152">IF(CD152=1, 1, (CF152-CI152*'Saline (Inputs)'!$C$45))</f>
        <v>-0.51687514788482103</v>
      </c>
      <c r="CI152" s="59">
        <f>IF(CD152=1, 0, ((CG152-CF152)/'Saline (Inputs)'!$D$45))</f>
        <v>2.3090943989389285</v>
      </c>
      <c r="CJ152" s="78">
        <f>VLOOKUP('Shale (Inputs)'!$AJ179,Calculations!$BG$18:$BI$25,2,FALSE)</f>
        <v>0.25</v>
      </c>
      <c r="CK152" s="78">
        <f>VLOOKUP('Shale (Inputs)'!$AJ179,Calculations!$BG$18:$BI$25,3,FALSE)</f>
        <v>0.53</v>
      </c>
      <c r="CL152" s="134">
        <f>IF('Shale (Inputs)'!$AJ179="Default",IF('Shale (Inputs)'!AL179=0,'Shale (Inputs)'!L$24,'Shale (Inputs)'!AL179),IF('Shale (Inputs)'!AL179=0,CJ152,'Shale (Inputs)'!AL179))</f>
        <v>0.2</v>
      </c>
      <c r="CM152" s="134">
        <f>IF('Shale (Inputs)'!$AJ179="Default",IF('Shale (Inputs)'!AM179=0,'Shale (Inputs)'!M$24,'Shale (Inputs)'!AM179),IF('Shale (Inputs)'!AM179=0,CK152,'Shale (Inputs)'!AM179))</f>
        <v>0.85</v>
      </c>
      <c r="CN152" s="135">
        <f t="shared" si="143"/>
        <v>-1.3862943611198906</v>
      </c>
      <c r="CO152" s="136">
        <f t="shared" si="144"/>
        <v>1.7346018397020466</v>
      </c>
      <c r="CP152" s="137">
        <f t="array" ref="CP152">IF(CL152=1, 1, (CN152-CQ152*'Saline (Inputs)'!$C$45))</f>
        <v>0.17415373929107769</v>
      </c>
      <c r="CQ152" s="137">
        <f>IF(CL152=1, 0, ((CO152-CN152)/'Saline (Inputs)'!$D$45))</f>
        <v>1.2176241224814466</v>
      </c>
      <c r="CR152" s="78">
        <f>VLOOKUP('Shale (Inputs)'!$AJ179,Calculations!$BK$18:$BM$25,2,FALSE)</f>
        <v>0.14000000000000001</v>
      </c>
      <c r="CS152" s="78">
        <f>VLOOKUP('Shale (Inputs)'!$AJ179,Calculations!$BK$18:$BM$25,3,FALSE)</f>
        <v>0.34</v>
      </c>
      <c r="CT152" s="134">
        <f>IF('Shale (Inputs)'!$AJ179="Default",IF('Shale (Inputs)'!AN179=0,'Shale (Inputs)'!L$25,'Shale (Inputs)'!AN179),IF('Shale (Inputs)'!AN179=0,CR152,'Shale (Inputs)'!AN179))</f>
        <v>0.1</v>
      </c>
      <c r="CU152" s="134">
        <f>IF('Shale (Inputs)'!$AJ179="Default",IF('Shale (Inputs)'!AO179=0,'Shale (Inputs)'!M$25,'Shale (Inputs)'!AO179),IF('Shale (Inputs)'!AO179=0,CS152,'Shale (Inputs)'!AO179))</f>
        <v>0.49</v>
      </c>
      <c r="CV152" s="127">
        <f t="shared" si="145"/>
        <v>-2.1972245773362191</v>
      </c>
      <c r="CW152" s="67">
        <f t="shared" si="146"/>
        <v>-4.0004934453636599E-2</v>
      </c>
      <c r="CX152" s="59">
        <f t="array" ref="CX152">IF(CT152=1, 1, (CV152-CY152*'Saline (Inputs)'!$C$45))</f>
        <v>-1.1186147558949278</v>
      </c>
      <c r="CY152" s="59">
        <f>IF(CT152=1, 0, ((CW152-CV152)/'Saline (Inputs)'!$D$45))</f>
        <v>0.84164371566502805</v>
      </c>
      <c r="DA152" s="145">
        <v>145</v>
      </c>
      <c r="DB152" s="143">
        <f t="shared" si="147"/>
        <v>1</v>
      </c>
      <c r="DC152" s="143">
        <f t="shared" si="148"/>
        <v>1</v>
      </c>
      <c r="DD152" s="143">
        <f t="shared" si="149"/>
        <v>1</v>
      </c>
      <c r="DE152" s="143">
        <f t="shared" si="150"/>
        <v>1</v>
      </c>
      <c r="DI152" s="233">
        <v>146</v>
      </c>
      <c r="DJ152" s="231">
        <v>1.4119268598733453E-5</v>
      </c>
      <c r="DK152" s="231">
        <v>8.0326146417068509E-5</v>
      </c>
      <c r="DL152" s="231">
        <v>5.7101107086062245E-4</v>
      </c>
      <c r="DN152" s="140">
        <v>145</v>
      </c>
      <c r="DO152" s="77">
        <f>VLOOKUP('ROZ (Inputs)'!$Z180,'Depositional Environments'!$BW$11:$CI$26,2,FALSE)</f>
        <v>0.2</v>
      </c>
      <c r="DP152" s="77">
        <f>VLOOKUP('ROZ (Inputs)'!$Z180,'Depositional Environments'!$BW$11:$CI$26,3,FALSE)</f>
        <v>0.8</v>
      </c>
      <c r="DQ152" s="134">
        <f>IF('ROZ (Inputs)'!$Z180="Default",IF('ROZ (Inputs)'!AB180=0,'ROZ (Inputs)'!K$21,'ROZ (Inputs)'!AB180),IF('ROZ (Inputs)'!AB180=0,DO152,'ROZ (Inputs)'!AB180))</f>
        <v>0</v>
      </c>
      <c r="DR152" s="134">
        <f>IF('ROZ (Inputs)'!$Z180="Default",IF('ROZ (Inputs)'!AC180=0,'ROZ (Inputs)'!L$21,'ROZ (Inputs)'!AC180),IF('ROZ (Inputs)'!AC180=0,DP152,'ROZ (Inputs)'!AC180))</f>
        <v>0</v>
      </c>
      <c r="DS152" s="127">
        <f t="shared" si="151"/>
        <v>-1.3862943611198906</v>
      </c>
      <c r="DT152" s="67">
        <f t="shared" si="152"/>
        <v>1.3862943611198908</v>
      </c>
      <c r="DU152" s="59">
        <f>IF(DQ152=1, 1, (DS152-DV152*'Saline (Inputs)'!$C$45))</f>
        <v>2.2204460492503131E-16</v>
      </c>
      <c r="DV152" s="59">
        <f>IF(DQ152=1, 0, ((DT152-DS152)/'Saline (Inputs)'!$D$45))</f>
        <v>1.0817312376586106</v>
      </c>
      <c r="DW152" s="77">
        <f>VLOOKUP('ROZ (Inputs)'!$Z180,'Depositional Environments'!$BW$11:$CI$26,4,FALSE)</f>
        <v>0.21</v>
      </c>
      <c r="DX152" s="77">
        <f>VLOOKUP('ROZ (Inputs)'!$Z180,'Depositional Environments'!$BW$11:$CI$26,5,FALSE)</f>
        <v>0.76</v>
      </c>
      <c r="DY152" s="134">
        <f>IF('ROZ (Inputs)'!$Z180="Default",IF('ROZ (Inputs)'!AD180=0,'ROZ (Inputs)'!K$22,'ROZ (Inputs)'!AD180),IF('ROZ (Inputs)'!AD180=0,DW152,'ROZ (Inputs)'!AD179))</f>
        <v>0</v>
      </c>
      <c r="DZ152" s="134">
        <f>IF('ROZ (Inputs)'!$Z180="Default",IF('ROZ (Inputs)'!AE180=0,'ROZ (Inputs)'!L$22,'ROZ (Inputs)'!AE180),IF('ROZ (Inputs)'!AE180=0,DX152,'ROZ (Inputs)'!AD179))</f>
        <v>0</v>
      </c>
      <c r="EA152" s="127">
        <f t="shared" si="153"/>
        <v>-1.3249254147435987</v>
      </c>
      <c r="EB152" s="67">
        <f t="shared" si="154"/>
        <v>1.1526795099383855</v>
      </c>
      <c r="EC152" s="59">
        <f t="array" ref="EC152">IF(DY152=1, 1, (EA152-ED152*'Saline (Inputs)'!$C$45))</f>
        <v>-8.612295240260659E-2</v>
      </c>
      <c r="ED152" s="59">
        <f>IF(DY152=1, 0, ((EB152-EA152)/'Saline (Inputs)'!$D$45))</f>
        <v>0.96664269752934828</v>
      </c>
      <c r="EE152" s="77">
        <f>VLOOKUP('ROZ (Inputs)'!$Z180,'Depositional Environments'!$BW$11:$CI$26,6,FALSE)</f>
        <v>0.64</v>
      </c>
      <c r="EF152" s="77">
        <f>VLOOKUP('ROZ (Inputs)'!$Z180,'Depositional Environments'!$BW$11:$CI$26,7,FALSE)</f>
        <v>0.77</v>
      </c>
      <c r="EG152" s="134">
        <f>IF('ROZ (Inputs)'!$Z180="Default",IF('ROZ (Inputs)'!AF180=0,'ROZ (Inputs)'!K$23,'ROZ (Inputs)'!AF180),IF('ROZ (Inputs)'!AF180=0,EE152,'ROZ (Inputs)'!AF179))</f>
        <v>0</v>
      </c>
      <c r="EH152" s="134">
        <f>IF('ROZ (Inputs)'!$Z180="Default",IF('ROZ (Inputs)'!AG180=0,'ROZ (Inputs)'!L$23,'ROZ (Inputs)'!AG180),IF('ROZ (Inputs)'!AG180=0,EF152,'ROZ (Inputs)'!AG179))</f>
        <v>0</v>
      </c>
      <c r="EI152" s="127">
        <f t="shared" si="155"/>
        <v>0.57536414490356191</v>
      </c>
      <c r="EJ152" s="67">
        <f t="shared" si="156"/>
        <v>1.2083112059245342</v>
      </c>
      <c r="EK152" s="59">
        <f t="array" ref="EK152">IF(EG152=1, 1, (EI152-EL152*'Saline (Inputs)'!$C$45))</f>
        <v>0.89183767541404801</v>
      </c>
      <c r="EL152" s="59">
        <f>IF(EG152=1, 0, ((EJ152-EI152)/'Saline (Inputs)'!$D$45))</f>
        <v>0.24694560797949588</v>
      </c>
      <c r="EM152" s="77">
        <f>VLOOKUP('ROZ (Inputs)'!$Z180,'Depositional Environments'!$BW$11:$CI$26,8,FALSE)</f>
        <v>0.16</v>
      </c>
      <c r="EN152" s="77">
        <f>VLOOKUP('ROZ (Inputs)'!$Z180,'Depositional Environments'!$BW$11:$CI$26,9,FALSE)</f>
        <v>0.39</v>
      </c>
      <c r="EO152" s="134">
        <f>IF('ROZ (Inputs)'!$Z180="Default",IF('ROZ (Inputs)'!AH180=0,'ROZ (Inputs)'!K$24,'ROZ (Inputs)'!AH180),IF('ROZ (Inputs)'!AH180=0,EM152,'ROZ (Inputs)'!AH179))</f>
        <v>0</v>
      </c>
      <c r="EP152" s="134">
        <f>IF('ROZ (Inputs)'!$Z180="Default",IF('ROZ (Inputs)'!AI180=0,'ROZ (Inputs)'!L$24,'ROZ (Inputs)'!AI180),IF('ROZ (Inputs)'!AI180=0,EN152,'ROZ (Inputs)'!AI179))</f>
        <v>0</v>
      </c>
      <c r="EQ152" s="127">
        <f t="shared" si="157"/>
        <v>-1.6582280766035322</v>
      </c>
      <c r="ER152" s="67">
        <f t="shared" si="158"/>
        <v>-0.44731221804366478</v>
      </c>
      <c r="ES152" s="59">
        <f t="array" ref="ES152">IF(EO152=1, 1, (EQ152-ET152*'Saline (Inputs)'!$C$45))</f>
        <v>-1.0527701473235984</v>
      </c>
      <c r="ET152" s="59">
        <f>IF(EO152=1, 0, ((ER152-EQ152)/'Saline (Inputs)'!$D$45))</f>
        <v>0.47244133248952946</v>
      </c>
      <c r="EU152" s="77">
        <f>VLOOKUP('ROZ (Inputs)'!$Z180,'Depositional Environments'!$BW$11:$CI$26,10,FALSE)</f>
        <v>0.35</v>
      </c>
      <c r="EV152" s="77">
        <f>VLOOKUP('ROZ (Inputs)'!$Z180,'Depositional Environments'!$BW$11:$CI$26,11,FALSE)</f>
        <v>0.76</v>
      </c>
      <c r="EW152" s="134">
        <f>IF('ROZ (Inputs)'!$Z180="Default",IF('ROZ (Inputs)'!AJ180=0,'ROZ (Inputs)'!K$25,'ROZ (Inputs)'!AJ180),IF('ROZ (Inputs)'!AJ180=0,EU152,'ROZ (Inputs)'!AJ179))</f>
        <v>0</v>
      </c>
      <c r="EX152" s="134">
        <f>IF('ROZ (Inputs)'!$Z180="Default",IF('ROZ (Inputs)'!AK180=0,'ROZ (Inputs)'!L$25,'ROZ (Inputs)'!AK180),IF('ROZ (Inputs)'!AK180=0,EV152,'ROZ (Inputs)'!AK179))</f>
        <v>0</v>
      </c>
      <c r="EY152" s="127">
        <f t="shared" si="159"/>
        <v>-0.61903920840622351</v>
      </c>
      <c r="EZ152" s="67">
        <f t="shared" si="160"/>
        <v>1.1526795099383855</v>
      </c>
      <c r="FA152" s="59">
        <f t="array" ref="FA152">IF(EW152=1, 1, (EY152-FB152*'Saline (Inputs)'!$C$45))</f>
        <v>0.26682015076608112</v>
      </c>
      <c r="FB152" s="59">
        <f>IF(EW152=1, 0, ((EZ152-EY152)/'Saline (Inputs)'!$D$45))</f>
        <v>0.69123973079917</v>
      </c>
      <c r="FC152" s="283">
        <f>VLOOKUP('ROZ (Inputs)'!$Z180,'Depositional Environments'!$BW$11:$CI$26,12,FALSE)</f>
        <v>8.9999999999999993E-3</v>
      </c>
      <c r="FD152" s="283">
        <f>VLOOKUP('ROZ (Inputs)'!$Z180,'Depositional Environments'!$BW$11:$CI$26,13,FALSE)</f>
        <v>1.0999999999999999E-2</v>
      </c>
      <c r="FE152" s="134">
        <f>IF('ROZ (Inputs)'!$Z180="Default",IF('ROZ (Inputs)'!AL180=0,'ROZ (Inputs)'!K$26,'ROZ (Inputs)'!AL180),IF('ROZ (Inputs)'!AL180=0,FC152,'ROZ (Inputs)'!AL179))</f>
        <v>0</v>
      </c>
      <c r="FF152" s="134">
        <f>IF('ROZ (Inputs)'!$Z180="Default",IF('ROZ (Inputs)'!AM180=0,'ROZ (Inputs)'!L$26,'ROZ (Inputs)'!AM180),IF('ROZ (Inputs)'!AM180=0,FD152,'ROZ (Inputs)'!AM179))</f>
        <v>0</v>
      </c>
      <c r="FG152" s="127">
        <f t="shared" si="161"/>
        <v>-4.7014899569937691</v>
      </c>
      <c r="FH152" s="67">
        <f t="shared" si="162"/>
        <v>-4.4987990588243418</v>
      </c>
      <c r="FI152" s="59">
        <f t="array" ref="FI152">IF(FE152=1, 1, (FG152-FJ152*'Saline (Inputs)'!$C$45))</f>
        <v>-4.6001445079090555</v>
      </c>
      <c r="FJ152" s="59">
        <f>IF(FE152=1, 0, ((FH152-FG152)/'Saline (Inputs)'!$D$45))</f>
        <v>7.9080274106369253E-2</v>
      </c>
      <c r="FL152" s="145">
        <v>145</v>
      </c>
      <c r="FM152" s="143">
        <f t="shared" si="163"/>
        <v>1</v>
      </c>
      <c r="FN152" s="143">
        <f t="shared" si="164"/>
        <v>1</v>
      </c>
      <c r="FO152" s="143">
        <f t="shared" si="165"/>
        <v>1</v>
      </c>
      <c r="FP152" s="143">
        <f t="shared" si="166"/>
        <v>1</v>
      </c>
      <c r="FQ152" s="143">
        <f t="shared" si="167"/>
        <v>1</v>
      </c>
      <c r="FR152" s="143">
        <f t="shared" si="168"/>
        <v>1</v>
      </c>
      <c r="FT152" s="145">
        <v>145</v>
      </c>
      <c r="FU152" s="34">
        <v>-5.8480983716436457E-4</v>
      </c>
      <c r="FV152" s="34">
        <v>-3.8553731428685978E-5</v>
      </c>
      <c r="FW152" s="34">
        <v>4.4663123844778409E-5</v>
      </c>
      <c r="FZ152" s="140">
        <v>145</v>
      </c>
      <c r="GA152" s="78">
        <f>VLOOKUP('Shale_EERC (Inputs)'!$AI177,$ID$7:$IF$8,2,FALSE)</f>
        <v>0.2</v>
      </c>
      <c r="GB152" s="78">
        <f>VLOOKUP('Shale_EERC (Inputs)'!AI177,$AY$7:$BA$8,3,FALSE)</f>
        <v>0.8</v>
      </c>
      <c r="GC152" s="134">
        <f>IF('Shale_EERC (Inputs)'!$AI177="Default",IF('Shale_EERC (Inputs)'!AK177=0,'Shale_EERC (Inputs)'!L$19,'Shale_EERC (Inputs)'!AK177),IF('Shale_EERC (Inputs)'!AK177=0,GA152,'Shale_EERC (Inputs)'!AK177))</f>
        <v>0.2</v>
      </c>
      <c r="GD152" s="134">
        <f>IF('Shale_EERC (Inputs)'!$AI177="Default",IF('Shale_EERC (Inputs)'!AL177=0,'Shale_EERC (Inputs)'!M$19,'Shale_EERC (Inputs)'!AL177),IF('Shale_EERC (Inputs)'!AL177=0,GB152,'Shale_EERC (Inputs)'!AL177))</f>
        <v>0.8</v>
      </c>
      <c r="GE152" s="127">
        <f t="shared" si="169"/>
        <v>-1.3862943611198906</v>
      </c>
      <c r="GF152" s="67">
        <f t="shared" si="170"/>
        <v>1.3862949861200078</v>
      </c>
      <c r="GG152" s="59">
        <f>IF(GC152=1, 1, (GE152-GH152*'Saline (Inputs)'!$C$45))</f>
        <v>3.1250005871896747E-7</v>
      </c>
      <c r="GH152" s="59">
        <f>IF(GC152=1, 0, ((GF152-GE152)/'Saline (Inputs)'!$D$45))</f>
        <v>1.0817314815037018</v>
      </c>
      <c r="GI152" s="78">
        <f>VLOOKUP('Shale_EERC (Inputs)'!$AI177,$IH$7:$IJ$8,2,FALSE)</f>
        <v>0.2</v>
      </c>
      <c r="GJ152" s="78">
        <f>VLOOKUP('Shale_EERC (Inputs)'!$AI177,$IH$7:$IJ$8,3,FALSE)</f>
        <v>0.8</v>
      </c>
      <c r="GK152" s="134">
        <f>IF('Shale_EERC (Inputs)'!$AI177="Default",IF('Shale_EERC (Inputs)'!AM177=0,'Shale_EERC (Inputs)'!L$20,'Shale_EERC (Inputs)'!AM177),IF('Shale_EERC (Inputs)'!AM177=0,GI152,'Shale_EERC (Inputs)'!AM177))</f>
        <v>0.2</v>
      </c>
      <c r="GL152" s="134">
        <f>IF('Shale_EERC (Inputs)'!$AI177="Default",IF('Shale_EERC (Inputs)'!AN177=0,'Shale_EERC (Inputs)'!M$20,'Shale_EERC (Inputs)'!AN177),IF('Shale_EERC (Inputs)'!AN177=0,GJ152,'Shale_EERC (Inputs)'!AN177))</f>
        <v>0.8</v>
      </c>
      <c r="GM152" s="127">
        <f t="shared" si="171"/>
        <v>-1.3862943611198906</v>
      </c>
      <c r="GN152" s="67">
        <f t="shared" si="172"/>
        <v>1.3862949861200078</v>
      </c>
      <c r="GO152" s="59">
        <f t="array" ref="GO152">IF(GK152=1, 1, (GM152-GP152*'Saline (Inputs)'!$C$45))</f>
        <v>3.1250005871896747E-7</v>
      </c>
      <c r="GP152" s="59">
        <f>IF(GK152=1, 0, ((GN152-GM152)/'Saline (Inputs)'!$D$45))</f>
        <v>1.0817314815037018</v>
      </c>
      <c r="GQ152" s="78">
        <f>VLOOKUP('Shale_EERC (Inputs)'!$AI177,$IL$7:$IN$8,2,FALSE)</f>
        <v>0.2</v>
      </c>
      <c r="GR152" s="78">
        <f>VLOOKUP('Shale_EERC (Inputs)'!$AI177,$IL$7:$IN$8,3,FALSE)</f>
        <v>0.8</v>
      </c>
      <c r="GS152" s="134">
        <f>IF('Shale_EERC (Inputs)'!$AI177="Default",IF('Shale_EERC (Inputs)'!AO177=0,'Shale_EERC (Inputs)'!L$21,'Shale_EERC (Inputs)'!AO177),IF('Shale_EERC (Inputs)'!AO177=0,GQ152,'Shale_EERC (Inputs)'!AO177))</f>
        <v>0.2</v>
      </c>
      <c r="GT152" s="134">
        <f>IF('Shale_EERC (Inputs)'!$AI177="Default",IF('Shale_EERC (Inputs)'!AP177=0,'Shale_EERC (Inputs)'!M$21,'Shale_EERC (Inputs)'!AP177),IF('Shale_EERC (Inputs)'!AP177=0,GR152,'Shale_EERC (Inputs)'!AP177))</f>
        <v>0.8</v>
      </c>
      <c r="GU152" s="135">
        <f t="shared" si="181"/>
        <v>-1.3862943611198906</v>
      </c>
      <c r="GV152" s="136">
        <f t="shared" si="173"/>
        <v>1.3862949861200078</v>
      </c>
      <c r="GW152" s="137">
        <f t="array" ref="GW152">IF(GS152=1, 1, (GU152-GX152*'Saline (Inputs)'!$C$45))</f>
        <v>3.1250005871896747E-7</v>
      </c>
      <c r="GX152" s="137">
        <f>IF(GS152=1, 0, ((GV152-GU152)/'Saline (Inputs)'!$D$45))</f>
        <v>1.0817314815037018</v>
      </c>
      <c r="GY152" s="78">
        <f>VLOOKUP('Shale_EERC (Inputs)'!$AI177,$IP$7:$IR$8,2,FALSE)</f>
        <v>0.2</v>
      </c>
      <c r="GZ152" s="78">
        <f>VLOOKUP('Shale_EERC (Inputs)'!$AI177,$IP$7:$IR$8,3,FALSE)</f>
        <v>0.8</v>
      </c>
      <c r="HA152" s="134">
        <f>IF('Shale_EERC (Inputs)'!$AI177="Default",IF('Shale_EERC (Inputs)'!AQ177=0,'Shale_EERC (Inputs)'!L$22,'Shale_EERC (Inputs)'!AQ177),IF('Shale_EERC (Inputs)'!AQ177=0,GY152,'Shale_EERC (Inputs)'!AQ177))</f>
        <v>0.2</v>
      </c>
      <c r="HB152" s="134">
        <f>IF('Shale_EERC (Inputs)'!$AI177="Default",IF('Shale_EERC (Inputs)'!AR177=0,'Shale_EERC (Inputs)'!M$22,'Shale_EERC (Inputs)'!AR177),IF('Shale_EERC (Inputs)'!AR177=0,GZ152,'Shale_EERC (Inputs)'!AR177))</f>
        <v>0.8</v>
      </c>
      <c r="HC152" s="127">
        <f t="shared" si="174"/>
        <v>-1.3862943611198906</v>
      </c>
      <c r="HD152" s="67">
        <f t="shared" si="182"/>
        <v>1.3862949861200078</v>
      </c>
      <c r="HE152" s="59">
        <f t="array" ref="HE152">IF(HA152=1, 1, (HC152-HF152*'Saline (Inputs)'!$C$45))</f>
        <v>3.1250005871896747E-7</v>
      </c>
      <c r="HF152" s="59">
        <f>IF(HA152=1, 0, ((HD152-HC152)/'Saline (Inputs)'!$D$45))</f>
        <v>1.0817314815037018</v>
      </c>
      <c r="HG152" s="78">
        <f>VLOOKUP('Shale_EERC (Inputs)'!$AI177,$IT$7:$IV$8,2,FALSE)</f>
        <v>0.2</v>
      </c>
      <c r="HH152" s="78">
        <f>VLOOKUP('Shale_EERC (Inputs)'!$AI177,$IT$7:$IV$8,3,FALSE)</f>
        <v>0.8</v>
      </c>
      <c r="HI152" s="134">
        <f>IF('Shale_EERC (Inputs)'!$AI177="Default",IF('Shale_EERC (Inputs)'!AS177=0,'Shale_EERC (Inputs)'!L$23,'Shale_EERC (Inputs)'!AS177),IF('Shale_EERC (Inputs)'!AS177=0,HG152,'Shale_EERC (Inputs)'!AS177))</f>
        <v>0.2</v>
      </c>
      <c r="HJ152" s="134">
        <f>IF('Shale_EERC (Inputs)'!$AI177="Default",IF('Shale_EERC (Inputs)'!AT177=0,'Shale_EERC (Inputs)'!M$23,'Shale_EERC (Inputs)'!AT177),IF('Shale_EERC (Inputs)'!AT177=0,HH152,'Shale_EERC (Inputs)'!AT177))</f>
        <v>0.8</v>
      </c>
      <c r="HK152" s="127">
        <f t="shared" si="175"/>
        <v>-1.3862943611198906</v>
      </c>
      <c r="HL152" s="67">
        <f t="shared" si="183"/>
        <v>1.3862949861200078</v>
      </c>
      <c r="HM152" s="59">
        <f t="array" ref="HM152">IF(HI152=1, 1, (HK152-HN152*'Saline (Inputs)'!$C$45))</f>
        <v>3.1250005871896747E-7</v>
      </c>
      <c r="HN152" s="59">
        <f>IF(HI152=1, 0, ((HL152-HK152)/'Saline (Inputs)'!$D$45))</f>
        <v>1.0817314815037018</v>
      </c>
      <c r="HP152" s="145">
        <v>145</v>
      </c>
      <c r="HQ152" s="143">
        <f t="shared" si="176"/>
        <v>1</v>
      </c>
      <c r="HR152" s="143">
        <f t="shared" si="177"/>
        <v>1</v>
      </c>
      <c r="HS152" s="143">
        <f t="shared" si="178"/>
        <v>1</v>
      </c>
      <c r="HT152" s="143">
        <f t="shared" si="179"/>
        <v>1</v>
      </c>
      <c r="HU152" s="143">
        <f t="shared" si="180"/>
        <v>1</v>
      </c>
      <c r="HY152" s="233">
        <v>146</v>
      </c>
      <c r="HZ152" s="271">
        <v>1.7704970559861872E-5</v>
      </c>
      <c r="IA152" s="271">
        <v>9.1332098236311161E-5</v>
      </c>
      <c r="IB152" s="271">
        <v>5.6899301125671101E-4</v>
      </c>
    </row>
    <row r="153" spans="2:236" x14ac:dyDescent="0.35">
      <c r="B153" s="140">
        <v>146</v>
      </c>
      <c r="C153" s="78">
        <f>VLOOKUP('Saline (Inputs)'!$T180,'Depositional Environments'!$BK$11:$BU$26,2,FALSE)</f>
        <v>0.2</v>
      </c>
      <c r="D153" s="78">
        <f>VLOOKUP('Saline (Inputs)'!$T180,'Depositional Environments'!$BK$11:$BU$26,3,FALSE)</f>
        <v>0.8</v>
      </c>
      <c r="E153" s="134">
        <f>IF('Saline (Inputs)'!$T180="Default",IF('Saline (Inputs)'!V180=0,'Saline (Inputs)'!K$21,'Saline (Inputs)'!V180),IF('Saline (Inputs)'!V180=0,C153,'Saline (Inputs)'!V180))</f>
        <v>0</v>
      </c>
      <c r="F153" s="134">
        <f>IF('Saline (Inputs)'!$T180="Default",IF('Saline (Inputs)'!W180=0,'Saline (Inputs)'!L$21,'Saline (Inputs)'!W180),IF('Saline (Inputs)'!W180=0,D153,'Saline (Inputs)'!W180))</f>
        <v>0</v>
      </c>
      <c r="G153" s="127">
        <f t="shared" si="184"/>
        <v>-1.3862943611198906</v>
      </c>
      <c r="H153" s="67">
        <f t="shared" si="185"/>
        <v>1.3862943611198908</v>
      </c>
      <c r="I153" s="59">
        <f>IF(E153=1, 1, (G153-J153*'Saline (Inputs)'!$C$45))</f>
        <v>2.2204460492503131E-16</v>
      </c>
      <c r="J153" s="59">
        <f>IF(E153=1, 0, ((H153-G153)/'Saline (Inputs)'!$D$45))</f>
        <v>1.0817312376586106</v>
      </c>
      <c r="K153" s="78">
        <f>VLOOKUP('Saline (Inputs)'!$T180,'Depositional Environments'!$BK$11:$BU$26,4,FALSE)</f>
        <v>0.21</v>
      </c>
      <c r="L153" s="78">
        <f>VLOOKUP('Saline (Inputs)'!$T180,'Depositional Environments'!$BK$11:$BU$26,5,FALSE)</f>
        <v>0.76</v>
      </c>
      <c r="M153" s="134">
        <f>IF('Saline (Inputs)'!$T180="Default",IF('Saline (Inputs)'!X180=0,'Saline (Inputs)'!K$22,'Saline (Inputs)'!X180), IF('Saline (Inputs)'!X180=0,Calculations!K153,'Saline (Inputs)'!X180))</f>
        <v>0</v>
      </c>
      <c r="N153" s="134">
        <f>IF('Saline (Inputs)'!$T180="Default",IF('Saline (Inputs)'!Y180=0,'Saline (Inputs)'!L$22,'Saline (Inputs)'!Y180), IF('Saline (Inputs)'!Y180=0,Calculations!L153,'Saline (Inputs)'!Y180))</f>
        <v>0</v>
      </c>
      <c r="O153" s="127">
        <f t="shared" si="186"/>
        <v>-1.3249254147435987</v>
      </c>
      <c r="P153" s="67">
        <f t="shared" si="187"/>
        <v>1.1526795099383855</v>
      </c>
      <c r="Q153" s="59">
        <f t="array" ref="Q153">IF(M153=1, 1, (O153-R153*'Saline (Inputs)'!$C$45))</f>
        <v>-8.612295240260659E-2</v>
      </c>
      <c r="R153" s="59">
        <f>IF(M153=1, 0, ((P153-O153)/'Saline (Inputs)'!$D$45))</f>
        <v>0.96664269752934828</v>
      </c>
      <c r="S153" s="78">
        <f>VLOOKUP('Saline (Inputs)'!$T180,'Depositional Environments'!$BK$11:$BU$26,6,FALSE)</f>
        <v>0.61</v>
      </c>
      <c r="T153" s="78">
        <f>VLOOKUP('Saline (Inputs)'!$T180,'Depositional Environments'!$BK$11:$BU$26,7,FALSE)</f>
        <v>0.71</v>
      </c>
      <c r="U153" s="134">
        <f>IF('Saline (Inputs)'!$T180="Default",IF('Saline (Inputs)'!Z180=0,'Saline (Inputs)'!K$23,'Saline (Inputs)'!Z180),IF('Saline (Inputs)'!Z180=0,S153,'Saline (Inputs)'!Z180))</f>
        <v>0</v>
      </c>
      <c r="V153" s="134">
        <f>IF('Saline (Inputs)'!$T180="Default",IF('Saline (Inputs)'!AA180=0,'Saline (Inputs)'!L$23,'Saline (Inputs)'!AA180),IF('Saline (Inputs)'!AA180=0,T153,'Saline (Inputs)'!AA180))</f>
        <v>0</v>
      </c>
      <c r="W153" s="127">
        <f t="shared" si="188"/>
        <v>0.44731221804366483</v>
      </c>
      <c r="X153" s="67">
        <f t="shared" si="189"/>
        <v>0.89538404705484131</v>
      </c>
      <c r="Y153" s="59">
        <f t="array" ref="Y153">IF(U153=1, 1, (W153-Z153*'Saline (Inputs)'!$C$45))</f>
        <v>0.67134813254925307</v>
      </c>
      <c r="Z153" s="59">
        <f>IF(U153=1, 0, ((X153-W153)/'Saline (Inputs)'!$D$45))</f>
        <v>0.17481615295782754</v>
      </c>
      <c r="AA153" s="78">
        <f>VLOOKUP('Saline (Inputs)'!$T180,'Depositional Environments'!$BK$11:$BU$26,8,FALSE)</f>
        <v>0.19</v>
      </c>
      <c r="AB153" s="78">
        <f>VLOOKUP('Saline (Inputs)'!$T180,'Depositional Environments'!$BK$11:$BU$26,9,FALSE)</f>
        <v>0.59</v>
      </c>
      <c r="AC153" s="134">
        <f>IF('Saline (Inputs)'!$T180="Default",IF('Saline (Inputs)'!AB180=0,'Saline (Inputs)'!K$24,'Saline (Inputs)'!AB180),IF('Saline (Inputs)'!AB180=0,AA153,'Saline (Inputs)'!AB180))</f>
        <v>0</v>
      </c>
      <c r="AD153" s="134">
        <f>IF('Saline (Inputs)'!$T180="Default",IF('Saline (Inputs)'!AC180=0,'Saline (Inputs)'!L$24,'Saline (Inputs)'!AC180),IF('Saline (Inputs)'!AC180=0,AB153,'Saline (Inputs)'!AC180))</f>
        <v>0</v>
      </c>
      <c r="AE153" s="127">
        <f t="shared" si="190"/>
        <v>-1.4500101755059984</v>
      </c>
      <c r="AF153" s="67">
        <f t="shared" si="191"/>
        <v>0.36396537720141148</v>
      </c>
      <c r="AG153" s="59">
        <f t="array" ref="AG153">IF(AC153=1, 1, (AE153-AH153*'Saline (Inputs)'!$C$45))</f>
        <v>-0.54302239915229344</v>
      </c>
      <c r="AH153" s="59">
        <f>IF(AC153=1, 0, ((AF153-AE153)/'Saline (Inputs)'!$D$45))</f>
        <v>0.7077263223257636</v>
      </c>
      <c r="AI153" s="78">
        <f>VLOOKUP('Saline (Inputs)'!$T180,'Depositional Environments'!$BK$11:$BU$26,10,FALSE)</f>
        <v>0.39</v>
      </c>
      <c r="AJ153" s="78">
        <f>VLOOKUP('Saline (Inputs)'!$T180,'Depositional Environments'!$BK$11:$BU$26,11,FALSE)</f>
        <v>0.81</v>
      </c>
      <c r="AK153" s="134">
        <f>IF('Saline (Inputs)'!$T180="Default",IF('Saline (Inputs)'!K$25=0,'Saline (Inputs)'!AD180,'Saline (Inputs)'!$K$25),IF('Saline (Inputs)'!AD180=0,AI153,'Saline (Inputs)'!AD180))</f>
        <v>0</v>
      </c>
      <c r="AL153" s="134">
        <f>IF('Saline (Inputs)'!$T180="Default",IF('Saline (Inputs)'!L$25=0,'Saline (Inputs)'!AE180,'Saline (Inputs)'!$L$25),IF('Saline (Inputs)'!AE180=0,AJ153,'Saline (Inputs)'!AE180))</f>
        <v>0</v>
      </c>
      <c r="AM153" s="127">
        <f t="shared" si="192"/>
        <v>-0.44731221804366478</v>
      </c>
      <c r="AN153" s="67">
        <f t="shared" si="193"/>
        <v>1.4500101755059986</v>
      </c>
      <c r="AO153" s="59">
        <f t="array" ref="AO153">IF(AK153=1, 1, (AM153-AP153*'Saline (Inputs)'!$C$45))</f>
        <v>0.50134897873116691</v>
      </c>
      <c r="AP153" s="59">
        <f>IF(AK153=1, 0, ((AN153-AM153)/'Saline (Inputs)'!$D$45))</f>
        <v>0.74024426506138619</v>
      </c>
      <c r="AR153" s="145">
        <v>146</v>
      </c>
      <c r="AS153" s="143">
        <f t="shared" si="134"/>
        <v>1</v>
      </c>
      <c r="AT153" s="143">
        <f t="shared" si="135"/>
        <v>1</v>
      </c>
      <c r="AU153" s="143">
        <f t="shared" si="136"/>
        <v>1</v>
      </c>
      <c r="AV153" s="143">
        <f t="shared" si="137"/>
        <v>1</v>
      </c>
      <c r="AW153" s="143">
        <f t="shared" si="138"/>
        <v>1</v>
      </c>
      <c r="BS153" s="140">
        <v>146</v>
      </c>
      <c r="BT153" s="78">
        <f>VLOOKUP('Shale (Inputs)'!AC180,$AY$7:$BA$8,2,FALSE)</f>
        <v>0.2</v>
      </c>
      <c r="BU153" s="78">
        <f>VLOOKUP('Shale (Inputs)'!AC180,$AY$7:$BA$8,3,FALSE)</f>
        <v>0.8</v>
      </c>
      <c r="BV153" s="134">
        <f>IF('Shale (Inputs)'!$AC180="Default",IF('Shale (Inputs)'!AE180=0,'Shale (Inputs)'!L$19,'Shale (Inputs)'!AE180),IF('Shale (Inputs)'!AE180=0,BT153,'Shale (Inputs)'!AE180))</f>
        <v>0.2</v>
      </c>
      <c r="BW153" s="134">
        <f>IF('Shale (Inputs)'!$AC180="Default",IF('Shale (Inputs)'!AF180=0,'Shale (Inputs)'!M$19,'Shale (Inputs)'!AF180),IF('Shale (Inputs)'!AF180=0,BU153,'Shale (Inputs)'!AF180))</f>
        <v>0.8</v>
      </c>
      <c r="BX153" s="127">
        <f t="shared" si="139"/>
        <v>-1.3862943611198906</v>
      </c>
      <c r="BY153" s="67">
        <f t="shared" si="140"/>
        <v>1.3862949861200078</v>
      </c>
      <c r="BZ153" s="59">
        <f>IF(BV153=1, 1, (BX153-CA153*'Saline (Inputs)'!$C$45))</f>
        <v>3.1250005871896747E-7</v>
      </c>
      <c r="CA153" s="59">
        <f>IF(BV153=1, 0, ((BY153-BX153)/'Saline (Inputs)'!$D$45))</f>
        <v>1.0817314815037018</v>
      </c>
      <c r="CB153" s="78">
        <f>VLOOKUP('Shale (Inputs)'!AC180,Calculations!$BC$7:$BE$8,2,FALSE)</f>
        <v>0.03</v>
      </c>
      <c r="CC153" s="78">
        <f>VLOOKUP('Shale (Inputs)'!AC180,Calculations!$BC$7:$BE$8,3,FALSE)</f>
        <v>0.92</v>
      </c>
      <c r="CD153" s="134">
        <f>IF('Shale (Inputs)'!$AC180="Default",IF('Shale (Inputs)'!AG180=0,'Shale (Inputs)'!L$20,'Shale (Inputs)'!AG180),IF('Shale (Inputs)'!AG180=0,CB153,'Shale (Inputs)'!AG180))</f>
        <v>0.03</v>
      </c>
      <c r="CE153" s="134">
        <f>IF('Shale (Inputs)'!$AC180="Default",IF('Shale (Inputs)'!AH180=0,'Shale (Inputs)'!M$20,'Shale (Inputs)'!AH180),IF('Shale (Inputs)'!AH180=0,CC153,'Shale (Inputs)'!AH180))</f>
        <v>0.92</v>
      </c>
      <c r="CF153" s="127">
        <f t="shared" si="141"/>
        <v>-3.4760986898352733</v>
      </c>
      <c r="CG153" s="67">
        <f t="shared" si="142"/>
        <v>2.4423483940656316</v>
      </c>
      <c r="CH153" s="59">
        <f t="array" ref="CH153">IF(CD153=1, 1, (CF153-CI153*'Saline (Inputs)'!$C$45))</f>
        <v>-0.51687514788482103</v>
      </c>
      <c r="CI153" s="59">
        <f>IF(CD153=1, 0, ((CG153-CF153)/'Saline (Inputs)'!$D$45))</f>
        <v>2.3090943989389285</v>
      </c>
      <c r="CJ153" s="78">
        <f>VLOOKUP('Shale (Inputs)'!$AJ180,Calculations!$BG$18:$BI$25,2,FALSE)</f>
        <v>0.25</v>
      </c>
      <c r="CK153" s="78">
        <f>VLOOKUP('Shale (Inputs)'!$AJ180,Calculations!$BG$18:$BI$25,3,FALSE)</f>
        <v>0.53</v>
      </c>
      <c r="CL153" s="134">
        <f>IF('Shale (Inputs)'!$AJ180="Default",IF('Shale (Inputs)'!AL180=0,'Shale (Inputs)'!L$24,'Shale (Inputs)'!AL180),IF('Shale (Inputs)'!AL180=0,CJ153,'Shale (Inputs)'!AL180))</f>
        <v>0.2</v>
      </c>
      <c r="CM153" s="134">
        <f>IF('Shale (Inputs)'!$AJ180="Default",IF('Shale (Inputs)'!AM180=0,'Shale (Inputs)'!M$24,'Shale (Inputs)'!AM180),IF('Shale (Inputs)'!AM180=0,CK153,'Shale (Inputs)'!AM180))</f>
        <v>0.85</v>
      </c>
      <c r="CN153" s="135">
        <f t="shared" si="143"/>
        <v>-1.3862943611198906</v>
      </c>
      <c r="CO153" s="136">
        <f t="shared" si="144"/>
        <v>1.7346018397020466</v>
      </c>
      <c r="CP153" s="137">
        <f t="array" ref="CP153">IF(CL153=1, 1, (CN153-CQ153*'Saline (Inputs)'!$C$45))</f>
        <v>0.17415373929107769</v>
      </c>
      <c r="CQ153" s="137">
        <f>IF(CL153=1, 0, ((CO153-CN153)/'Saline (Inputs)'!$D$45))</f>
        <v>1.2176241224814466</v>
      </c>
      <c r="CR153" s="78">
        <f>VLOOKUP('Shale (Inputs)'!$AJ180,Calculations!$BK$18:$BM$25,2,FALSE)</f>
        <v>0.14000000000000001</v>
      </c>
      <c r="CS153" s="78">
        <f>VLOOKUP('Shale (Inputs)'!$AJ180,Calculations!$BK$18:$BM$25,3,FALSE)</f>
        <v>0.34</v>
      </c>
      <c r="CT153" s="134">
        <f>IF('Shale (Inputs)'!$AJ180="Default",IF('Shale (Inputs)'!AN180=0,'Shale (Inputs)'!L$25,'Shale (Inputs)'!AN180),IF('Shale (Inputs)'!AN180=0,CR153,'Shale (Inputs)'!AN180))</f>
        <v>0.1</v>
      </c>
      <c r="CU153" s="134">
        <f>IF('Shale (Inputs)'!$AJ180="Default",IF('Shale (Inputs)'!AO180=0,'Shale (Inputs)'!M$25,'Shale (Inputs)'!AO180),IF('Shale (Inputs)'!AO180=0,CS153,'Shale (Inputs)'!AO180))</f>
        <v>0.49</v>
      </c>
      <c r="CV153" s="127">
        <f t="shared" si="145"/>
        <v>-2.1972245773362191</v>
      </c>
      <c r="CW153" s="67">
        <f t="shared" si="146"/>
        <v>-4.0004934453636599E-2</v>
      </c>
      <c r="CX153" s="59">
        <f t="array" ref="CX153">IF(CT153=1, 1, (CV153-CY153*'Saline (Inputs)'!$C$45))</f>
        <v>-1.1186147558949278</v>
      </c>
      <c r="CY153" s="59">
        <f>IF(CT153=1, 0, ((CW153-CV153)/'Saline (Inputs)'!$D$45))</f>
        <v>0.84164371566502805</v>
      </c>
      <c r="DA153" s="145">
        <v>146</v>
      </c>
      <c r="DB153" s="143">
        <f t="shared" si="147"/>
        <v>1</v>
      </c>
      <c r="DC153" s="143">
        <f t="shared" si="148"/>
        <v>1</v>
      </c>
      <c r="DD153" s="143">
        <f t="shared" si="149"/>
        <v>1</v>
      </c>
      <c r="DE153" s="143">
        <f t="shared" si="150"/>
        <v>1</v>
      </c>
      <c r="DI153" s="233">
        <v>147</v>
      </c>
      <c r="DJ153" s="231">
        <v>1.416538998455495E-5</v>
      </c>
      <c r="DK153" s="231">
        <v>7.8787837992431661E-5</v>
      </c>
      <c r="DL153" s="231">
        <v>5.7080626720616668E-4</v>
      </c>
      <c r="DN153" s="140">
        <v>146</v>
      </c>
      <c r="DO153" s="77">
        <f>VLOOKUP('ROZ (Inputs)'!$Z181,'Depositional Environments'!$BW$11:$CI$26,2,FALSE)</f>
        <v>0.2</v>
      </c>
      <c r="DP153" s="77">
        <f>VLOOKUP('ROZ (Inputs)'!$Z181,'Depositional Environments'!$BW$11:$CI$26,3,FALSE)</f>
        <v>0.8</v>
      </c>
      <c r="DQ153" s="134">
        <f>IF('ROZ (Inputs)'!$Z181="Default",IF('ROZ (Inputs)'!AB181=0,'ROZ (Inputs)'!K$21,'ROZ (Inputs)'!AB181),IF('ROZ (Inputs)'!AB181=0,DO153,'ROZ (Inputs)'!AB181))</f>
        <v>0</v>
      </c>
      <c r="DR153" s="134">
        <f>IF('ROZ (Inputs)'!$Z181="Default",IF('ROZ (Inputs)'!AC181=0,'ROZ (Inputs)'!L$21,'ROZ (Inputs)'!AC181),IF('ROZ (Inputs)'!AC181=0,DP153,'ROZ (Inputs)'!AC181))</f>
        <v>0</v>
      </c>
      <c r="DS153" s="127">
        <f t="shared" si="151"/>
        <v>-1.3862943611198906</v>
      </c>
      <c r="DT153" s="67">
        <f t="shared" si="152"/>
        <v>1.3862943611198908</v>
      </c>
      <c r="DU153" s="59">
        <f>IF(DQ153=1, 1, (DS153-DV153*'Saline (Inputs)'!$C$45))</f>
        <v>2.2204460492503131E-16</v>
      </c>
      <c r="DV153" s="59">
        <f>IF(DQ153=1, 0, ((DT153-DS153)/'Saline (Inputs)'!$D$45))</f>
        <v>1.0817312376586106</v>
      </c>
      <c r="DW153" s="77">
        <f>VLOOKUP('ROZ (Inputs)'!$Z181,'Depositional Environments'!$BW$11:$CI$26,4,FALSE)</f>
        <v>0.21</v>
      </c>
      <c r="DX153" s="77">
        <f>VLOOKUP('ROZ (Inputs)'!$Z181,'Depositional Environments'!$BW$11:$CI$26,5,FALSE)</f>
        <v>0.76</v>
      </c>
      <c r="DY153" s="134">
        <f>IF('ROZ (Inputs)'!$Z181="Default",IF('ROZ (Inputs)'!AD181=0,'ROZ (Inputs)'!K$22,'ROZ (Inputs)'!AD181),IF('ROZ (Inputs)'!AD181=0,DW153,'ROZ (Inputs)'!AD180))</f>
        <v>0</v>
      </c>
      <c r="DZ153" s="134">
        <f>IF('ROZ (Inputs)'!$Z181="Default",IF('ROZ (Inputs)'!AE181=0,'ROZ (Inputs)'!L$22,'ROZ (Inputs)'!AE181),IF('ROZ (Inputs)'!AE181=0,DX153,'ROZ (Inputs)'!AD180))</f>
        <v>0</v>
      </c>
      <c r="EA153" s="127">
        <f t="shared" si="153"/>
        <v>-1.3249254147435987</v>
      </c>
      <c r="EB153" s="67">
        <f t="shared" si="154"/>
        <v>1.1526795099383855</v>
      </c>
      <c r="EC153" s="59">
        <f t="array" ref="EC153">IF(DY153=1, 1, (EA153-ED153*'Saline (Inputs)'!$C$45))</f>
        <v>-8.612295240260659E-2</v>
      </c>
      <c r="ED153" s="59">
        <f>IF(DY153=1, 0, ((EB153-EA153)/'Saline (Inputs)'!$D$45))</f>
        <v>0.96664269752934828</v>
      </c>
      <c r="EE153" s="77">
        <f>VLOOKUP('ROZ (Inputs)'!$Z181,'Depositional Environments'!$BW$11:$CI$26,6,FALSE)</f>
        <v>0.64</v>
      </c>
      <c r="EF153" s="77">
        <f>VLOOKUP('ROZ (Inputs)'!$Z181,'Depositional Environments'!$BW$11:$CI$26,7,FALSE)</f>
        <v>0.77</v>
      </c>
      <c r="EG153" s="134">
        <f>IF('ROZ (Inputs)'!$Z181="Default",IF('ROZ (Inputs)'!AF181=0,'ROZ (Inputs)'!K$23,'ROZ (Inputs)'!AF181),IF('ROZ (Inputs)'!AF181=0,EE153,'ROZ (Inputs)'!AF180))</f>
        <v>0</v>
      </c>
      <c r="EH153" s="134">
        <f>IF('ROZ (Inputs)'!$Z181="Default",IF('ROZ (Inputs)'!AG181=0,'ROZ (Inputs)'!L$23,'ROZ (Inputs)'!AG181),IF('ROZ (Inputs)'!AG181=0,EF153,'ROZ (Inputs)'!AG180))</f>
        <v>0</v>
      </c>
      <c r="EI153" s="127">
        <f t="shared" si="155"/>
        <v>0.57536414490356191</v>
      </c>
      <c r="EJ153" s="67">
        <f t="shared" si="156"/>
        <v>1.2083112059245342</v>
      </c>
      <c r="EK153" s="59">
        <f t="array" ref="EK153">IF(EG153=1, 1, (EI153-EL153*'Saline (Inputs)'!$C$45))</f>
        <v>0.89183767541404801</v>
      </c>
      <c r="EL153" s="59">
        <f>IF(EG153=1, 0, ((EJ153-EI153)/'Saline (Inputs)'!$D$45))</f>
        <v>0.24694560797949588</v>
      </c>
      <c r="EM153" s="77">
        <f>VLOOKUP('ROZ (Inputs)'!$Z181,'Depositional Environments'!$BW$11:$CI$26,8,FALSE)</f>
        <v>0.16</v>
      </c>
      <c r="EN153" s="77">
        <f>VLOOKUP('ROZ (Inputs)'!$Z181,'Depositional Environments'!$BW$11:$CI$26,9,FALSE)</f>
        <v>0.39</v>
      </c>
      <c r="EO153" s="134">
        <f>IF('ROZ (Inputs)'!$Z181="Default",IF('ROZ (Inputs)'!AH181=0,'ROZ (Inputs)'!K$24,'ROZ (Inputs)'!AH181),IF('ROZ (Inputs)'!AH181=0,EM153,'ROZ (Inputs)'!AH180))</f>
        <v>0</v>
      </c>
      <c r="EP153" s="134">
        <f>IF('ROZ (Inputs)'!$Z181="Default",IF('ROZ (Inputs)'!AI181=0,'ROZ (Inputs)'!L$24,'ROZ (Inputs)'!AI181),IF('ROZ (Inputs)'!AI181=0,EN153,'ROZ (Inputs)'!AI180))</f>
        <v>0</v>
      </c>
      <c r="EQ153" s="127">
        <f t="shared" si="157"/>
        <v>-1.6582280766035322</v>
      </c>
      <c r="ER153" s="67">
        <f t="shared" si="158"/>
        <v>-0.44731221804366478</v>
      </c>
      <c r="ES153" s="59">
        <f t="array" ref="ES153">IF(EO153=1, 1, (EQ153-ET153*'Saline (Inputs)'!$C$45))</f>
        <v>-1.0527701473235984</v>
      </c>
      <c r="ET153" s="59">
        <f>IF(EO153=1, 0, ((ER153-EQ153)/'Saline (Inputs)'!$D$45))</f>
        <v>0.47244133248952946</v>
      </c>
      <c r="EU153" s="77">
        <f>VLOOKUP('ROZ (Inputs)'!$Z181,'Depositional Environments'!$BW$11:$CI$26,10,FALSE)</f>
        <v>0.35</v>
      </c>
      <c r="EV153" s="77">
        <f>VLOOKUP('ROZ (Inputs)'!$Z181,'Depositional Environments'!$BW$11:$CI$26,11,FALSE)</f>
        <v>0.76</v>
      </c>
      <c r="EW153" s="134">
        <f>IF('ROZ (Inputs)'!$Z181="Default",IF('ROZ (Inputs)'!AJ181=0,'ROZ (Inputs)'!K$25,'ROZ (Inputs)'!AJ181),IF('ROZ (Inputs)'!AJ181=0,EU153,'ROZ (Inputs)'!AJ180))</f>
        <v>0</v>
      </c>
      <c r="EX153" s="134">
        <f>IF('ROZ (Inputs)'!$Z181="Default",IF('ROZ (Inputs)'!AK181=0,'ROZ (Inputs)'!L$25,'ROZ (Inputs)'!AK181),IF('ROZ (Inputs)'!AK181=0,EV153,'ROZ (Inputs)'!AK180))</f>
        <v>0</v>
      </c>
      <c r="EY153" s="127">
        <f t="shared" si="159"/>
        <v>-0.61903920840622351</v>
      </c>
      <c r="EZ153" s="67">
        <f t="shared" si="160"/>
        <v>1.1526795099383855</v>
      </c>
      <c r="FA153" s="59">
        <f t="array" ref="FA153">IF(EW153=1, 1, (EY153-FB153*'Saline (Inputs)'!$C$45))</f>
        <v>0.26682015076608112</v>
      </c>
      <c r="FB153" s="59">
        <f>IF(EW153=1, 0, ((EZ153-EY153)/'Saline (Inputs)'!$D$45))</f>
        <v>0.69123973079917</v>
      </c>
      <c r="FC153" s="283">
        <f>VLOOKUP('ROZ (Inputs)'!$Z181,'Depositional Environments'!$BW$11:$CI$26,12,FALSE)</f>
        <v>8.9999999999999993E-3</v>
      </c>
      <c r="FD153" s="283">
        <f>VLOOKUP('ROZ (Inputs)'!$Z181,'Depositional Environments'!$BW$11:$CI$26,13,FALSE)</f>
        <v>1.0999999999999999E-2</v>
      </c>
      <c r="FE153" s="134">
        <f>IF('ROZ (Inputs)'!$Z181="Default",IF('ROZ (Inputs)'!AL181=0,'ROZ (Inputs)'!K$26,'ROZ (Inputs)'!AL181),IF('ROZ (Inputs)'!AL181=0,FC153,'ROZ (Inputs)'!AL180))</f>
        <v>0</v>
      </c>
      <c r="FF153" s="134">
        <f>IF('ROZ (Inputs)'!$Z181="Default",IF('ROZ (Inputs)'!AM181=0,'ROZ (Inputs)'!L$26,'ROZ (Inputs)'!AM181),IF('ROZ (Inputs)'!AM181=0,FD153,'ROZ (Inputs)'!AM180))</f>
        <v>0</v>
      </c>
      <c r="FG153" s="127">
        <f t="shared" si="161"/>
        <v>-4.7014899569937691</v>
      </c>
      <c r="FH153" s="67">
        <f t="shared" si="162"/>
        <v>-4.4987990588243418</v>
      </c>
      <c r="FI153" s="59">
        <f t="array" ref="FI153">IF(FE153=1, 1, (FG153-FJ153*'Saline (Inputs)'!$C$45))</f>
        <v>-4.6001445079090555</v>
      </c>
      <c r="FJ153" s="59">
        <f>IF(FE153=1, 0, ((FH153-FG153)/'Saline (Inputs)'!$D$45))</f>
        <v>7.9080274106369253E-2</v>
      </c>
      <c r="FL153" s="145">
        <v>146</v>
      </c>
      <c r="FM153" s="143">
        <f t="shared" si="163"/>
        <v>1</v>
      </c>
      <c r="FN153" s="143">
        <f t="shared" si="164"/>
        <v>1</v>
      </c>
      <c r="FO153" s="143">
        <f t="shared" si="165"/>
        <v>1</v>
      </c>
      <c r="FP153" s="143">
        <f t="shared" si="166"/>
        <v>1</v>
      </c>
      <c r="FQ153" s="143">
        <f t="shared" si="167"/>
        <v>1</v>
      </c>
      <c r="FR153" s="143">
        <f t="shared" si="168"/>
        <v>1</v>
      </c>
      <c r="FT153" s="145">
        <v>146</v>
      </c>
      <c r="FU153" s="34">
        <v>-5.5238118511624786E-4</v>
      </c>
      <c r="FV153" s="34">
        <v>-3.8561895053133185E-5</v>
      </c>
      <c r="FW153" s="34">
        <v>4.7848750909958007E-5</v>
      </c>
      <c r="FZ153" s="140">
        <v>146</v>
      </c>
      <c r="GA153" s="78">
        <f>VLOOKUP('Shale_EERC (Inputs)'!$AI178,$ID$7:$IF$8,2,FALSE)</f>
        <v>0.2</v>
      </c>
      <c r="GB153" s="78">
        <f>VLOOKUP('Shale_EERC (Inputs)'!AI178,$AY$7:$BA$8,3,FALSE)</f>
        <v>0.8</v>
      </c>
      <c r="GC153" s="134">
        <f>IF('Shale_EERC (Inputs)'!$AI178="Default",IF('Shale_EERC (Inputs)'!AK178=0,'Shale_EERC (Inputs)'!L$19,'Shale_EERC (Inputs)'!AK178),IF('Shale_EERC (Inputs)'!AK178=0,GA153,'Shale_EERC (Inputs)'!AK178))</f>
        <v>0.2</v>
      </c>
      <c r="GD153" s="134">
        <f>IF('Shale_EERC (Inputs)'!$AI178="Default",IF('Shale_EERC (Inputs)'!AL178=0,'Shale_EERC (Inputs)'!M$19,'Shale_EERC (Inputs)'!AL178),IF('Shale_EERC (Inputs)'!AL178=0,GB153,'Shale_EERC (Inputs)'!AL178))</f>
        <v>0.8</v>
      </c>
      <c r="GE153" s="127">
        <f t="shared" si="169"/>
        <v>-1.3862943611198906</v>
      </c>
      <c r="GF153" s="67">
        <f t="shared" si="170"/>
        <v>1.3862949861200078</v>
      </c>
      <c r="GG153" s="59">
        <f>IF(GC153=1, 1, (GE153-GH153*'Saline (Inputs)'!$C$45))</f>
        <v>3.1250005871896747E-7</v>
      </c>
      <c r="GH153" s="59">
        <f>IF(GC153=1, 0, ((GF153-GE153)/'Saline (Inputs)'!$D$45))</f>
        <v>1.0817314815037018</v>
      </c>
      <c r="GI153" s="78">
        <f>VLOOKUP('Shale_EERC (Inputs)'!$AI178,$IH$7:$IJ$8,2,FALSE)</f>
        <v>0.2</v>
      </c>
      <c r="GJ153" s="78">
        <f>VLOOKUP('Shale_EERC (Inputs)'!$AI178,$IH$7:$IJ$8,3,FALSE)</f>
        <v>0.8</v>
      </c>
      <c r="GK153" s="134">
        <f>IF('Shale_EERC (Inputs)'!$AI178="Default",IF('Shale_EERC (Inputs)'!AM178=0,'Shale_EERC (Inputs)'!L$20,'Shale_EERC (Inputs)'!AM178),IF('Shale_EERC (Inputs)'!AM178=0,GI153,'Shale_EERC (Inputs)'!AM178))</f>
        <v>0.2</v>
      </c>
      <c r="GL153" s="134">
        <f>IF('Shale_EERC (Inputs)'!$AI178="Default",IF('Shale_EERC (Inputs)'!AN178=0,'Shale_EERC (Inputs)'!M$20,'Shale_EERC (Inputs)'!AN178),IF('Shale_EERC (Inputs)'!AN178=0,GJ153,'Shale_EERC (Inputs)'!AN178))</f>
        <v>0.8</v>
      </c>
      <c r="GM153" s="127">
        <f t="shared" si="171"/>
        <v>-1.3862943611198906</v>
      </c>
      <c r="GN153" s="67">
        <f t="shared" si="172"/>
        <v>1.3862949861200078</v>
      </c>
      <c r="GO153" s="59">
        <f t="array" ref="GO153">IF(GK153=1, 1, (GM153-GP153*'Saline (Inputs)'!$C$45))</f>
        <v>3.1250005871896747E-7</v>
      </c>
      <c r="GP153" s="59">
        <f>IF(GK153=1, 0, ((GN153-GM153)/'Saline (Inputs)'!$D$45))</f>
        <v>1.0817314815037018</v>
      </c>
      <c r="GQ153" s="78">
        <f>VLOOKUP('Shale_EERC (Inputs)'!$AI178,$IL$7:$IN$8,2,FALSE)</f>
        <v>0.2</v>
      </c>
      <c r="GR153" s="78">
        <f>VLOOKUP('Shale_EERC (Inputs)'!$AI178,$IL$7:$IN$8,3,FALSE)</f>
        <v>0.8</v>
      </c>
      <c r="GS153" s="134">
        <f>IF('Shale_EERC (Inputs)'!$AI178="Default",IF('Shale_EERC (Inputs)'!AO178=0,'Shale_EERC (Inputs)'!L$21,'Shale_EERC (Inputs)'!AO178),IF('Shale_EERC (Inputs)'!AO178=0,GQ153,'Shale_EERC (Inputs)'!AO178))</f>
        <v>0.2</v>
      </c>
      <c r="GT153" s="134">
        <f>IF('Shale_EERC (Inputs)'!$AI178="Default",IF('Shale_EERC (Inputs)'!AP178=0,'Shale_EERC (Inputs)'!M$21,'Shale_EERC (Inputs)'!AP178),IF('Shale_EERC (Inputs)'!AP178=0,GR153,'Shale_EERC (Inputs)'!AP178))</f>
        <v>0.8</v>
      </c>
      <c r="GU153" s="135">
        <f t="shared" si="181"/>
        <v>-1.3862943611198906</v>
      </c>
      <c r="GV153" s="136">
        <f t="shared" si="173"/>
        <v>1.3862949861200078</v>
      </c>
      <c r="GW153" s="137">
        <f t="array" ref="GW153">IF(GS153=1, 1, (GU153-GX153*'Saline (Inputs)'!$C$45))</f>
        <v>3.1250005871896747E-7</v>
      </c>
      <c r="GX153" s="137">
        <f>IF(GS153=1, 0, ((GV153-GU153)/'Saline (Inputs)'!$D$45))</f>
        <v>1.0817314815037018</v>
      </c>
      <c r="GY153" s="78">
        <f>VLOOKUP('Shale_EERC (Inputs)'!$AI178,$IP$7:$IR$8,2,FALSE)</f>
        <v>0.2</v>
      </c>
      <c r="GZ153" s="78">
        <f>VLOOKUP('Shale_EERC (Inputs)'!$AI178,$IP$7:$IR$8,3,FALSE)</f>
        <v>0.8</v>
      </c>
      <c r="HA153" s="134">
        <f>IF('Shale_EERC (Inputs)'!$AI178="Default",IF('Shale_EERC (Inputs)'!AQ178=0,'Shale_EERC (Inputs)'!L$22,'Shale_EERC (Inputs)'!AQ178),IF('Shale_EERC (Inputs)'!AQ178=0,GY153,'Shale_EERC (Inputs)'!AQ178))</f>
        <v>0.2</v>
      </c>
      <c r="HB153" s="134">
        <f>IF('Shale_EERC (Inputs)'!$AI178="Default",IF('Shale_EERC (Inputs)'!AR178=0,'Shale_EERC (Inputs)'!M$22,'Shale_EERC (Inputs)'!AR178),IF('Shale_EERC (Inputs)'!AR178=0,GZ153,'Shale_EERC (Inputs)'!AR178))</f>
        <v>0.8</v>
      </c>
      <c r="HC153" s="127">
        <f t="shared" si="174"/>
        <v>-1.3862943611198906</v>
      </c>
      <c r="HD153" s="67">
        <f t="shared" si="182"/>
        <v>1.3862949861200078</v>
      </c>
      <c r="HE153" s="59">
        <f t="array" ref="HE153">IF(HA153=1, 1, (HC153-HF153*'Saline (Inputs)'!$C$45))</f>
        <v>3.1250005871896747E-7</v>
      </c>
      <c r="HF153" s="59">
        <f>IF(HA153=1, 0, ((HD153-HC153)/'Saline (Inputs)'!$D$45))</f>
        <v>1.0817314815037018</v>
      </c>
      <c r="HG153" s="78">
        <f>VLOOKUP('Shale_EERC (Inputs)'!$AI178,$IT$7:$IV$8,2,FALSE)</f>
        <v>0.2</v>
      </c>
      <c r="HH153" s="78">
        <f>VLOOKUP('Shale_EERC (Inputs)'!$AI178,$IT$7:$IV$8,3,FALSE)</f>
        <v>0.8</v>
      </c>
      <c r="HI153" s="134">
        <f>IF('Shale_EERC (Inputs)'!$AI178="Default",IF('Shale_EERC (Inputs)'!AS178=0,'Shale_EERC (Inputs)'!L$23,'Shale_EERC (Inputs)'!AS178),IF('Shale_EERC (Inputs)'!AS178=0,HG153,'Shale_EERC (Inputs)'!AS178))</f>
        <v>0.2</v>
      </c>
      <c r="HJ153" s="134">
        <f>IF('Shale_EERC (Inputs)'!$AI178="Default",IF('Shale_EERC (Inputs)'!AT178=0,'Shale_EERC (Inputs)'!M$23,'Shale_EERC (Inputs)'!AT178),IF('Shale_EERC (Inputs)'!AT178=0,HH153,'Shale_EERC (Inputs)'!AT178))</f>
        <v>0.8</v>
      </c>
      <c r="HK153" s="127">
        <f t="shared" si="175"/>
        <v>-1.3862943611198906</v>
      </c>
      <c r="HL153" s="67">
        <f t="shared" si="183"/>
        <v>1.3862949861200078</v>
      </c>
      <c r="HM153" s="59">
        <f t="array" ref="HM153">IF(HI153=1, 1, (HK153-HN153*'Saline (Inputs)'!$C$45))</f>
        <v>3.1250005871896747E-7</v>
      </c>
      <c r="HN153" s="59">
        <f>IF(HI153=1, 0, ((HL153-HK153)/'Saline (Inputs)'!$D$45))</f>
        <v>1.0817314815037018</v>
      </c>
      <c r="HP153" s="145">
        <v>146</v>
      </c>
      <c r="HQ153" s="143">
        <f t="shared" si="176"/>
        <v>1</v>
      </c>
      <c r="HR153" s="143">
        <f t="shared" si="177"/>
        <v>1</v>
      </c>
      <c r="HS153" s="143">
        <f t="shared" si="178"/>
        <v>1</v>
      </c>
      <c r="HT153" s="143">
        <f t="shared" si="179"/>
        <v>1</v>
      </c>
      <c r="HU153" s="143">
        <f t="shared" si="180"/>
        <v>1</v>
      </c>
      <c r="HY153" s="233">
        <v>147</v>
      </c>
      <c r="HZ153" s="271">
        <v>1.7977112293010242E-5</v>
      </c>
      <c r="IA153" s="271">
        <v>9.1590158262998568E-5</v>
      </c>
      <c r="IB153" s="271">
        <v>5.8211918803865623E-4</v>
      </c>
    </row>
    <row r="154" spans="2:236" x14ac:dyDescent="0.35">
      <c r="B154" s="140">
        <v>147</v>
      </c>
      <c r="C154" s="78">
        <f>VLOOKUP('Saline (Inputs)'!$T181,'Depositional Environments'!$BK$11:$BU$26,2,FALSE)</f>
        <v>0.2</v>
      </c>
      <c r="D154" s="78">
        <f>VLOOKUP('Saline (Inputs)'!$T181,'Depositional Environments'!$BK$11:$BU$26,3,FALSE)</f>
        <v>0.8</v>
      </c>
      <c r="E154" s="134">
        <f>IF('Saline (Inputs)'!$T181="Default",IF('Saline (Inputs)'!V181=0,'Saline (Inputs)'!K$21,'Saline (Inputs)'!V181),IF('Saline (Inputs)'!V181=0,C154,'Saline (Inputs)'!V181))</f>
        <v>0</v>
      </c>
      <c r="F154" s="134">
        <f>IF('Saline (Inputs)'!$T181="Default",IF('Saline (Inputs)'!W181=0,'Saline (Inputs)'!L$21,'Saline (Inputs)'!W181),IF('Saline (Inputs)'!W181=0,D154,'Saline (Inputs)'!W181))</f>
        <v>0</v>
      </c>
      <c r="G154" s="127">
        <f t="shared" si="184"/>
        <v>-1.3862943611198906</v>
      </c>
      <c r="H154" s="67">
        <f t="shared" si="185"/>
        <v>1.3862943611198908</v>
      </c>
      <c r="I154" s="59">
        <f>IF(E154=1, 1, (G154-J154*'Saline (Inputs)'!$C$45))</f>
        <v>2.2204460492503131E-16</v>
      </c>
      <c r="J154" s="59">
        <f>IF(E154=1, 0, ((H154-G154)/'Saline (Inputs)'!$D$45))</f>
        <v>1.0817312376586106</v>
      </c>
      <c r="K154" s="78">
        <f>VLOOKUP('Saline (Inputs)'!$T181,'Depositional Environments'!$BK$11:$BU$26,4,FALSE)</f>
        <v>0.21</v>
      </c>
      <c r="L154" s="78">
        <f>VLOOKUP('Saline (Inputs)'!$T181,'Depositional Environments'!$BK$11:$BU$26,5,FALSE)</f>
        <v>0.76</v>
      </c>
      <c r="M154" s="134">
        <f>IF('Saline (Inputs)'!$T181="Default",IF('Saline (Inputs)'!X181=0,'Saline (Inputs)'!K$22,'Saline (Inputs)'!X181), IF('Saline (Inputs)'!X181=0,Calculations!K154,'Saline (Inputs)'!X181))</f>
        <v>0</v>
      </c>
      <c r="N154" s="134">
        <f>IF('Saline (Inputs)'!$T181="Default",IF('Saline (Inputs)'!Y181=0,'Saline (Inputs)'!L$22,'Saline (Inputs)'!Y181), IF('Saline (Inputs)'!Y181=0,Calculations!L154,'Saline (Inputs)'!Y181))</f>
        <v>0</v>
      </c>
      <c r="O154" s="127">
        <f t="shared" si="186"/>
        <v>-1.3249254147435987</v>
      </c>
      <c r="P154" s="67">
        <f t="shared" si="187"/>
        <v>1.1526795099383855</v>
      </c>
      <c r="Q154" s="59">
        <f t="array" ref="Q154">IF(M154=1, 1, (O154-R154*'Saline (Inputs)'!$C$45))</f>
        <v>-8.612295240260659E-2</v>
      </c>
      <c r="R154" s="59">
        <f>IF(M154=1, 0, ((P154-O154)/'Saline (Inputs)'!$D$45))</f>
        <v>0.96664269752934828</v>
      </c>
      <c r="S154" s="78">
        <f>VLOOKUP('Saline (Inputs)'!$T181,'Depositional Environments'!$BK$11:$BU$26,6,FALSE)</f>
        <v>0.61</v>
      </c>
      <c r="T154" s="78">
        <f>VLOOKUP('Saline (Inputs)'!$T181,'Depositional Environments'!$BK$11:$BU$26,7,FALSE)</f>
        <v>0.71</v>
      </c>
      <c r="U154" s="134">
        <f>IF('Saline (Inputs)'!$T181="Default",IF('Saline (Inputs)'!Z181=0,'Saline (Inputs)'!K$23,'Saline (Inputs)'!Z181),IF('Saline (Inputs)'!Z181=0,S154,'Saline (Inputs)'!Z181))</f>
        <v>0</v>
      </c>
      <c r="V154" s="134">
        <f>IF('Saline (Inputs)'!$T181="Default",IF('Saline (Inputs)'!AA181=0,'Saline (Inputs)'!L$23,'Saline (Inputs)'!AA181),IF('Saline (Inputs)'!AA181=0,T154,'Saline (Inputs)'!AA181))</f>
        <v>0</v>
      </c>
      <c r="W154" s="127">
        <f t="shared" si="188"/>
        <v>0.44731221804366483</v>
      </c>
      <c r="X154" s="67">
        <f t="shared" si="189"/>
        <v>0.89538404705484131</v>
      </c>
      <c r="Y154" s="59">
        <f t="array" ref="Y154">IF(U154=1, 1, (W154-Z154*'Saline (Inputs)'!$C$45))</f>
        <v>0.67134813254925307</v>
      </c>
      <c r="Z154" s="59">
        <f>IF(U154=1, 0, ((X154-W154)/'Saline (Inputs)'!$D$45))</f>
        <v>0.17481615295782754</v>
      </c>
      <c r="AA154" s="78">
        <f>VLOOKUP('Saline (Inputs)'!$T181,'Depositional Environments'!$BK$11:$BU$26,8,FALSE)</f>
        <v>0.19</v>
      </c>
      <c r="AB154" s="78">
        <f>VLOOKUP('Saline (Inputs)'!$T181,'Depositional Environments'!$BK$11:$BU$26,9,FALSE)</f>
        <v>0.59</v>
      </c>
      <c r="AC154" s="134">
        <f>IF('Saline (Inputs)'!$T181="Default",IF('Saline (Inputs)'!AB181=0,'Saline (Inputs)'!K$24,'Saline (Inputs)'!AB181),IF('Saline (Inputs)'!AB181=0,AA154,'Saline (Inputs)'!AB181))</f>
        <v>0</v>
      </c>
      <c r="AD154" s="134">
        <f>IF('Saline (Inputs)'!$T181="Default",IF('Saline (Inputs)'!AC181=0,'Saline (Inputs)'!L$24,'Saline (Inputs)'!AC181),IF('Saline (Inputs)'!AC181=0,AB154,'Saline (Inputs)'!AC181))</f>
        <v>0</v>
      </c>
      <c r="AE154" s="127">
        <f t="shared" si="190"/>
        <v>-1.4500101755059984</v>
      </c>
      <c r="AF154" s="67">
        <f t="shared" si="191"/>
        <v>0.36396537720141148</v>
      </c>
      <c r="AG154" s="59">
        <f t="array" ref="AG154">IF(AC154=1, 1, (AE154-AH154*'Saline (Inputs)'!$C$45))</f>
        <v>-0.54302239915229344</v>
      </c>
      <c r="AH154" s="59">
        <f>IF(AC154=1, 0, ((AF154-AE154)/'Saline (Inputs)'!$D$45))</f>
        <v>0.7077263223257636</v>
      </c>
      <c r="AI154" s="78">
        <f>VLOOKUP('Saline (Inputs)'!$T181,'Depositional Environments'!$BK$11:$BU$26,10,FALSE)</f>
        <v>0.39</v>
      </c>
      <c r="AJ154" s="78">
        <f>VLOOKUP('Saline (Inputs)'!$T181,'Depositional Environments'!$BK$11:$BU$26,11,FALSE)</f>
        <v>0.81</v>
      </c>
      <c r="AK154" s="134">
        <f>IF('Saline (Inputs)'!$T181="Default",IF('Saline (Inputs)'!K$25=0,'Saline (Inputs)'!AD181,'Saline (Inputs)'!$K$25),IF('Saline (Inputs)'!AD181=0,AI154,'Saline (Inputs)'!AD181))</f>
        <v>0</v>
      </c>
      <c r="AL154" s="134">
        <f>IF('Saline (Inputs)'!$T181="Default",IF('Saline (Inputs)'!L$25=0,'Saline (Inputs)'!AE181,'Saline (Inputs)'!$L$25),IF('Saline (Inputs)'!AE181=0,AJ154,'Saline (Inputs)'!AE181))</f>
        <v>0</v>
      </c>
      <c r="AM154" s="127">
        <f t="shared" si="192"/>
        <v>-0.44731221804366478</v>
      </c>
      <c r="AN154" s="67">
        <f t="shared" si="193"/>
        <v>1.4500101755059986</v>
      </c>
      <c r="AO154" s="59">
        <f t="array" ref="AO154">IF(AK154=1, 1, (AM154-AP154*'Saline (Inputs)'!$C$45))</f>
        <v>0.50134897873116691</v>
      </c>
      <c r="AP154" s="59">
        <f>IF(AK154=1, 0, ((AN154-AM154)/'Saline (Inputs)'!$D$45))</f>
        <v>0.74024426506138619</v>
      </c>
      <c r="AR154" s="145">
        <v>147</v>
      </c>
      <c r="AS154" s="143">
        <f t="shared" si="134"/>
        <v>1</v>
      </c>
      <c r="AT154" s="143">
        <f t="shared" si="135"/>
        <v>1</v>
      </c>
      <c r="AU154" s="143">
        <f t="shared" si="136"/>
        <v>1</v>
      </c>
      <c r="AV154" s="143">
        <f t="shared" si="137"/>
        <v>1</v>
      </c>
      <c r="AW154" s="143">
        <f t="shared" si="138"/>
        <v>1</v>
      </c>
      <c r="BS154" s="140">
        <v>147</v>
      </c>
      <c r="BT154" s="78">
        <f>VLOOKUP('Shale (Inputs)'!AC181,$AY$7:$BA$8,2,FALSE)</f>
        <v>0.2</v>
      </c>
      <c r="BU154" s="78">
        <f>VLOOKUP('Shale (Inputs)'!AC181,$AY$7:$BA$8,3,FALSE)</f>
        <v>0.8</v>
      </c>
      <c r="BV154" s="134">
        <f>IF('Shale (Inputs)'!$AC181="Default",IF('Shale (Inputs)'!AE181=0,'Shale (Inputs)'!L$19,'Shale (Inputs)'!AE181),IF('Shale (Inputs)'!AE181=0,BT154,'Shale (Inputs)'!AE181))</f>
        <v>0.2</v>
      </c>
      <c r="BW154" s="134">
        <f>IF('Shale (Inputs)'!$AC181="Default",IF('Shale (Inputs)'!AF181=0,'Shale (Inputs)'!M$19,'Shale (Inputs)'!AF181),IF('Shale (Inputs)'!AF181=0,BU154,'Shale (Inputs)'!AF181))</f>
        <v>0.8</v>
      </c>
      <c r="BX154" s="127">
        <f t="shared" si="139"/>
        <v>-1.3862943611198906</v>
      </c>
      <c r="BY154" s="67">
        <f t="shared" si="140"/>
        <v>1.3862949861200078</v>
      </c>
      <c r="BZ154" s="59">
        <f>IF(BV154=1, 1, (BX154-CA154*'Saline (Inputs)'!$C$45))</f>
        <v>3.1250005871896747E-7</v>
      </c>
      <c r="CA154" s="59">
        <f>IF(BV154=1, 0, ((BY154-BX154)/'Saline (Inputs)'!$D$45))</f>
        <v>1.0817314815037018</v>
      </c>
      <c r="CB154" s="78">
        <f>VLOOKUP('Shale (Inputs)'!AC181,Calculations!$BC$7:$BE$8,2,FALSE)</f>
        <v>0.03</v>
      </c>
      <c r="CC154" s="78">
        <f>VLOOKUP('Shale (Inputs)'!AC181,Calculations!$BC$7:$BE$8,3,FALSE)</f>
        <v>0.92</v>
      </c>
      <c r="CD154" s="134">
        <f>IF('Shale (Inputs)'!$AC181="Default",IF('Shale (Inputs)'!AG181=0,'Shale (Inputs)'!L$20,'Shale (Inputs)'!AG181),IF('Shale (Inputs)'!AG181=0,CB154,'Shale (Inputs)'!AG181))</f>
        <v>0.03</v>
      </c>
      <c r="CE154" s="134">
        <f>IF('Shale (Inputs)'!$AC181="Default",IF('Shale (Inputs)'!AH181=0,'Shale (Inputs)'!M$20,'Shale (Inputs)'!AH181),IF('Shale (Inputs)'!AH181=0,CC154,'Shale (Inputs)'!AH181))</f>
        <v>0.92</v>
      </c>
      <c r="CF154" s="127">
        <f t="shared" si="141"/>
        <v>-3.4760986898352733</v>
      </c>
      <c r="CG154" s="67">
        <f t="shared" si="142"/>
        <v>2.4423483940656316</v>
      </c>
      <c r="CH154" s="59">
        <f t="array" ref="CH154">IF(CD154=1, 1, (CF154-CI154*'Saline (Inputs)'!$C$45))</f>
        <v>-0.51687514788482103</v>
      </c>
      <c r="CI154" s="59">
        <f>IF(CD154=1, 0, ((CG154-CF154)/'Saline (Inputs)'!$D$45))</f>
        <v>2.3090943989389285</v>
      </c>
      <c r="CJ154" s="78">
        <f>VLOOKUP('Shale (Inputs)'!$AJ181,Calculations!$BG$18:$BI$25,2,FALSE)</f>
        <v>0.25</v>
      </c>
      <c r="CK154" s="78">
        <f>VLOOKUP('Shale (Inputs)'!$AJ181,Calculations!$BG$18:$BI$25,3,FALSE)</f>
        <v>0.53</v>
      </c>
      <c r="CL154" s="134">
        <f>IF('Shale (Inputs)'!$AJ181="Default",IF('Shale (Inputs)'!AL181=0,'Shale (Inputs)'!L$24,'Shale (Inputs)'!AL181),IF('Shale (Inputs)'!AL181=0,CJ154,'Shale (Inputs)'!AL181))</f>
        <v>0.2</v>
      </c>
      <c r="CM154" s="134">
        <f>IF('Shale (Inputs)'!$AJ181="Default",IF('Shale (Inputs)'!AM181=0,'Shale (Inputs)'!M$24,'Shale (Inputs)'!AM181),IF('Shale (Inputs)'!AM181=0,CK154,'Shale (Inputs)'!AM181))</f>
        <v>0.85</v>
      </c>
      <c r="CN154" s="135">
        <f t="shared" si="143"/>
        <v>-1.3862943611198906</v>
      </c>
      <c r="CO154" s="136">
        <f t="shared" si="144"/>
        <v>1.7346018397020466</v>
      </c>
      <c r="CP154" s="137">
        <f t="array" ref="CP154">IF(CL154=1, 1, (CN154-CQ154*'Saline (Inputs)'!$C$45))</f>
        <v>0.17415373929107769</v>
      </c>
      <c r="CQ154" s="137">
        <f>IF(CL154=1, 0, ((CO154-CN154)/'Saline (Inputs)'!$D$45))</f>
        <v>1.2176241224814466</v>
      </c>
      <c r="CR154" s="78">
        <f>VLOOKUP('Shale (Inputs)'!$AJ181,Calculations!$BK$18:$BM$25,2,FALSE)</f>
        <v>0.14000000000000001</v>
      </c>
      <c r="CS154" s="78">
        <f>VLOOKUP('Shale (Inputs)'!$AJ181,Calculations!$BK$18:$BM$25,3,FALSE)</f>
        <v>0.34</v>
      </c>
      <c r="CT154" s="134">
        <f>IF('Shale (Inputs)'!$AJ181="Default",IF('Shale (Inputs)'!AN181=0,'Shale (Inputs)'!L$25,'Shale (Inputs)'!AN181),IF('Shale (Inputs)'!AN181=0,CR154,'Shale (Inputs)'!AN181))</f>
        <v>0.1</v>
      </c>
      <c r="CU154" s="134">
        <f>IF('Shale (Inputs)'!$AJ181="Default",IF('Shale (Inputs)'!AO181=0,'Shale (Inputs)'!M$25,'Shale (Inputs)'!AO181),IF('Shale (Inputs)'!AO181=0,CS154,'Shale (Inputs)'!AO181))</f>
        <v>0.49</v>
      </c>
      <c r="CV154" s="127">
        <f t="shared" si="145"/>
        <v>-2.1972245773362191</v>
      </c>
      <c r="CW154" s="67">
        <f t="shared" si="146"/>
        <v>-4.0004934453636599E-2</v>
      </c>
      <c r="CX154" s="59">
        <f t="array" ref="CX154">IF(CT154=1, 1, (CV154-CY154*'Saline (Inputs)'!$C$45))</f>
        <v>-1.1186147558949278</v>
      </c>
      <c r="CY154" s="59">
        <f>IF(CT154=1, 0, ((CW154-CV154)/'Saline (Inputs)'!$D$45))</f>
        <v>0.84164371566502805</v>
      </c>
      <c r="DA154" s="145">
        <v>147</v>
      </c>
      <c r="DB154" s="143">
        <f t="shared" si="147"/>
        <v>1</v>
      </c>
      <c r="DC154" s="143">
        <f t="shared" si="148"/>
        <v>1</v>
      </c>
      <c r="DD154" s="143">
        <f t="shared" si="149"/>
        <v>1</v>
      </c>
      <c r="DE154" s="143">
        <f t="shared" si="150"/>
        <v>1</v>
      </c>
      <c r="DI154" s="233">
        <v>148</v>
      </c>
      <c r="DJ154" s="231">
        <v>1.4404829471459168E-5</v>
      </c>
      <c r="DK154" s="231">
        <v>8.0669255112300869E-5</v>
      </c>
      <c r="DL154" s="231">
        <v>5.6470770505261212E-4</v>
      </c>
      <c r="DN154" s="140">
        <v>147</v>
      </c>
      <c r="DO154" s="77">
        <f>VLOOKUP('ROZ (Inputs)'!$Z182,'Depositional Environments'!$BW$11:$CI$26,2,FALSE)</f>
        <v>0.2</v>
      </c>
      <c r="DP154" s="77">
        <f>VLOOKUP('ROZ (Inputs)'!$Z182,'Depositional Environments'!$BW$11:$CI$26,3,FALSE)</f>
        <v>0.8</v>
      </c>
      <c r="DQ154" s="134">
        <f>IF('ROZ (Inputs)'!$Z182="Default",IF('ROZ (Inputs)'!AB182=0,'ROZ (Inputs)'!K$21,'ROZ (Inputs)'!AB182),IF('ROZ (Inputs)'!AB182=0,DO154,'ROZ (Inputs)'!AB182))</f>
        <v>0</v>
      </c>
      <c r="DR154" s="134">
        <f>IF('ROZ (Inputs)'!$Z182="Default",IF('ROZ (Inputs)'!AC182=0,'ROZ (Inputs)'!L$21,'ROZ (Inputs)'!AC182),IF('ROZ (Inputs)'!AC182=0,DP154,'ROZ (Inputs)'!AC182))</f>
        <v>0</v>
      </c>
      <c r="DS154" s="127">
        <f t="shared" si="151"/>
        <v>-1.3862943611198906</v>
      </c>
      <c r="DT154" s="67">
        <f t="shared" si="152"/>
        <v>1.3862943611198908</v>
      </c>
      <c r="DU154" s="59">
        <f>IF(DQ154=1, 1, (DS154-DV154*'Saline (Inputs)'!$C$45))</f>
        <v>2.2204460492503131E-16</v>
      </c>
      <c r="DV154" s="59">
        <f>IF(DQ154=1, 0, ((DT154-DS154)/'Saline (Inputs)'!$D$45))</f>
        <v>1.0817312376586106</v>
      </c>
      <c r="DW154" s="77">
        <f>VLOOKUP('ROZ (Inputs)'!$Z182,'Depositional Environments'!$BW$11:$CI$26,4,FALSE)</f>
        <v>0.21</v>
      </c>
      <c r="DX154" s="77">
        <f>VLOOKUP('ROZ (Inputs)'!$Z182,'Depositional Environments'!$BW$11:$CI$26,5,FALSE)</f>
        <v>0.76</v>
      </c>
      <c r="DY154" s="134">
        <f>IF('ROZ (Inputs)'!$Z182="Default",IF('ROZ (Inputs)'!AD182=0,'ROZ (Inputs)'!K$22,'ROZ (Inputs)'!AD182),IF('ROZ (Inputs)'!AD182=0,DW154,'ROZ (Inputs)'!AD181))</f>
        <v>0</v>
      </c>
      <c r="DZ154" s="134">
        <f>IF('ROZ (Inputs)'!$Z182="Default",IF('ROZ (Inputs)'!AE182=0,'ROZ (Inputs)'!L$22,'ROZ (Inputs)'!AE182),IF('ROZ (Inputs)'!AE182=0,DX154,'ROZ (Inputs)'!AD181))</f>
        <v>0</v>
      </c>
      <c r="EA154" s="127">
        <f t="shared" si="153"/>
        <v>-1.3249254147435987</v>
      </c>
      <c r="EB154" s="67">
        <f t="shared" si="154"/>
        <v>1.1526795099383855</v>
      </c>
      <c r="EC154" s="59">
        <f t="array" ref="EC154">IF(DY154=1, 1, (EA154-ED154*'Saline (Inputs)'!$C$45))</f>
        <v>-8.612295240260659E-2</v>
      </c>
      <c r="ED154" s="59">
        <f>IF(DY154=1, 0, ((EB154-EA154)/'Saline (Inputs)'!$D$45))</f>
        <v>0.96664269752934828</v>
      </c>
      <c r="EE154" s="77">
        <f>VLOOKUP('ROZ (Inputs)'!$Z182,'Depositional Environments'!$BW$11:$CI$26,6,FALSE)</f>
        <v>0.64</v>
      </c>
      <c r="EF154" s="77">
        <f>VLOOKUP('ROZ (Inputs)'!$Z182,'Depositional Environments'!$BW$11:$CI$26,7,FALSE)</f>
        <v>0.77</v>
      </c>
      <c r="EG154" s="134">
        <f>IF('ROZ (Inputs)'!$Z182="Default",IF('ROZ (Inputs)'!AF182=0,'ROZ (Inputs)'!K$23,'ROZ (Inputs)'!AF182),IF('ROZ (Inputs)'!AF182=0,EE154,'ROZ (Inputs)'!AF181))</f>
        <v>0</v>
      </c>
      <c r="EH154" s="134">
        <f>IF('ROZ (Inputs)'!$Z182="Default",IF('ROZ (Inputs)'!AG182=0,'ROZ (Inputs)'!L$23,'ROZ (Inputs)'!AG182),IF('ROZ (Inputs)'!AG182=0,EF154,'ROZ (Inputs)'!AG181))</f>
        <v>0</v>
      </c>
      <c r="EI154" s="127">
        <f t="shared" si="155"/>
        <v>0.57536414490356191</v>
      </c>
      <c r="EJ154" s="67">
        <f t="shared" si="156"/>
        <v>1.2083112059245342</v>
      </c>
      <c r="EK154" s="59">
        <f t="array" ref="EK154">IF(EG154=1, 1, (EI154-EL154*'Saline (Inputs)'!$C$45))</f>
        <v>0.89183767541404801</v>
      </c>
      <c r="EL154" s="59">
        <f>IF(EG154=1, 0, ((EJ154-EI154)/'Saline (Inputs)'!$D$45))</f>
        <v>0.24694560797949588</v>
      </c>
      <c r="EM154" s="77">
        <f>VLOOKUP('ROZ (Inputs)'!$Z182,'Depositional Environments'!$BW$11:$CI$26,8,FALSE)</f>
        <v>0.16</v>
      </c>
      <c r="EN154" s="77">
        <f>VLOOKUP('ROZ (Inputs)'!$Z182,'Depositional Environments'!$BW$11:$CI$26,9,FALSE)</f>
        <v>0.39</v>
      </c>
      <c r="EO154" s="134">
        <f>IF('ROZ (Inputs)'!$Z182="Default",IF('ROZ (Inputs)'!AH182=0,'ROZ (Inputs)'!K$24,'ROZ (Inputs)'!AH182),IF('ROZ (Inputs)'!AH182=0,EM154,'ROZ (Inputs)'!AH181))</f>
        <v>0</v>
      </c>
      <c r="EP154" s="134">
        <f>IF('ROZ (Inputs)'!$Z182="Default",IF('ROZ (Inputs)'!AI182=0,'ROZ (Inputs)'!L$24,'ROZ (Inputs)'!AI182),IF('ROZ (Inputs)'!AI182=0,EN154,'ROZ (Inputs)'!AI181))</f>
        <v>0</v>
      </c>
      <c r="EQ154" s="127">
        <f t="shared" si="157"/>
        <v>-1.6582280766035322</v>
      </c>
      <c r="ER154" s="67">
        <f t="shared" si="158"/>
        <v>-0.44731221804366478</v>
      </c>
      <c r="ES154" s="59">
        <f t="array" ref="ES154">IF(EO154=1, 1, (EQ154-ET154*'Saline (Inputs)'!$C$45))</f>
        <v>-1.0527701473235984</v>
      </c>
      <c r="ET154" s="59">
        <f>IF(EO154=1, 0, ((ER154-EQ154)/'Saline (Inputs)'!$D$45))</f>
        <v>0.47244133248952946</v>
      </c>
      <c r="EU154" s="77">
        <f>VLOOKUP('ROZ (Inputs)'!$Z182,'Depositional Environments'!$BW$11:$CI$26,10,FALSE)</f>
        <v>0.35</v>
      </c>
      <c r="EV154" s="77">
        <f>VLOOKUP('ROZ (Inputs)'!$Z182,'Depositional Environments'!$BW$11:$CI$26,11,FALSE)</f>
        <v>0.76</v>
      </c>
      <c r="EW154" s="134">
        <f>IF('ROZ (Inputs)'!$Z182="Default",IF('ROZ (Inputs)'!AJ182=0,'ROZ (Inputs)'!K$25,'ROZ (Inputs)'!AJ182),IF('ROZ (Inputs)'!AJ182=0,EU154,'ROZ (Inputs)'!AJ181))</f>
        <v>0</v>
      </c>
      <c r="EX154" s="134">
        <f>IF('ROZ (Inputs)'!$Z182="Default",IF('ROZ (Inputs)'!AK182=0,'ROZ (Inputs)'!L$25,'ROZ (Inputs)'!AK182),IF('ROZ (Inputs)'!AK182=0,EV154,'ROZ (Inputs)'!AK181))</f>
        <v>0</v>
      </c>
      <c r="EY154" s="127">
        <f t="shared" si="159"/>
        <v>-0.61903920840622351</v>
      </c>
      <c r="EZ154" s="67">
        <f t="shared" si="160"/>
        <v>1.1526795099383855</v>
      </c>
      <c r="FA154" s="59">
        <f t="array" ref="FA154">IF(EW154=1, 1, (EY154-FB154*'Saline (Inputs)'!$C$45))</f>
        <v>0.26682015076608112</v>
      </c>
      <c r="FB154" s="59">
        <f>IF(EW154=1, 0, ((EZ154-EY154)/'Saline (Inputs)'!$D$45))</f>
        <v>0.69123973079917</v>
      </c>
      <c r="FC154" s="283">
        <f>VLOOKUP('ROZ (Inputs)'!$Z182,'Depositional Environments'!$BW$11:$CI$26,12,FALSE)</f>
        <v>8.9999999999999993E-3</v>
      </c>
      <c r="FD154" s="283">
        <f>VLOOKUP('ROZ (Inputs)'!$Z182,'Depositional Environments'!$BW$11:$CI$26,13,FALSE)</f>
        <v>1.0999999999999999E-2</v>
      </c>
      <c r="FE154" s="134">
        <f>IF('ROZ (Inputs)'!$Z182="Default",IF('ROZ (Inputs)'!AL182=0,'ROZ (Inputs)'!K$26,'ROZ (Inputs)'!AL182),IF('ROZ (Inputs)'!AL182=0,FC154,'ROZ (Inputs)'!AL181))</f>
        <v>0</v>
      </c>
      <c r="FF154" s="134">
        <f>IF('ROZ (Inputs)'!$Z182="Default",IF('ROZ (Inputs)'!AM182=0,'ROZ (Inputs)'!L$26,'ROZ (Inputs)'!AM182),IF('ROZ (Inputs)'!AM182=0,FD154,'ROZ (Inputs)'!AM181))</f>
        <v>0</v>
      </c>
      <c r="FG154" s="127">
        <f t="shared" si="161"/>
        <v>-4.7014899569937691</v>
      </c>
      <c r="FH154" s="67">
        <f t="shared" si="162"/>
        <v>-4.4987990588243418</v>
      </c>
      <c r="FI154" s="59">
        <f t="array" ref="FI154">IF(FE154=1, 1, (FG154-FJ154*'Saline (Inputs)'!$C$45))</f>
        <v>-4.6001445079090555</v>
      </c>
      <c r="FJ154" s="59">
        <f>IF(FE154=1, 0, ((FH154-FG154)/'Saline (Inputs)'!$D$45))</f>
        <v>7.9080274106369253E-2</v>
      </c>
      <c r="FL154" s="145">
        <v>147</v>
      </c>
      <c r="FM154" s="143">
        <f t="shared" si="163"/>
        <v>1</v>
      </c>
      <c r="FN154" s="143">
        <f t="shared" si="164"/>
        <v>1</v>
      </c>
      <c r="FO154" s="143">
        <f t="shared" si="165"/>
        <v>1</v>
      </c>
      <c r="FP154" s="143">
        <f t="shared" si="166"/>
        <v>1</v>
      </c>
      <c r="FQ154" s="143">
        <f t="shared" si="167"/>
        <v>1</v>
      </c>
      <c r="FR154" s="143">
        <f t="shared" si="168"/>
        <v>1</v>
      </c>
      <c r="FT154" s="145">
        <v>147</v>
      </c>
      <c r="FU154" s="34">
        <v>-5.941537092439839E-4</v>
      </c>
      <c r="FV154" s="34">
        <v>-3.7917994632147216E-5</v>
      </c>
      <c r="FW154" s="34">
        <v>4.6466258936653903E-5</v>
      </c>
      <c r="FZ154" s="140">
        <v>147</v>
      </c>
      <c r="GA154" s="78">
        <f>VLOOKUP('Shale_EERC (Inputs)'!$AI179,$ID$7:$IF$8,2,FALSE)</f>
        <v>0.2</v>
      </c>
      <c r="GB154" s="78">
        <f>VLOOKUP('Shale_EERC (Inputs)'!AI179,$AY$7:$BA$8,3,FALSE)</f>
        <v>0.8</v>
      </c>
      <c r="GC154" s="134">
        <f>IF('Shale_EERC (Inputs)'!$AI179="Default",IF('Shale_EERC (Inputs)'!AK179=0,'Shale_EERC (Inputs)'!L$19,'Shale_EERC (Inputs)'!AK179),IF('Shale_EERC (Inputs)'!AK179=0,GA154,'Shale_EERC (Inputs)'!AK179))</f>
        <v>0.2</v>
      </c>
      <c r="GD154" s="134">
        <f>IF('Shale_EERC (Inputs)'!$AI179="Default",IF('Shale_EERC (Inputs)'!AL179=0,'Shale_EERC (Inputs)'!M$19,'Shale_EERC (Inputs)'!AL179),IF('Shale_EERC (Inputs)'!AL179=0,GB154,'Shale_EERC (Inputs)'!AL179))</f>
        <v>0.8</v>
      </c>
      <c r="GE154" s="127">
        <f t="shared" si="169"/>
        <v>-1.3862943611198906</v>
      </c>
      <c r="GF154" s="67">
        <f t="shared" si="170"/>
        <v>1.3862949861200078</v>
      </c>
      <c r="GG154" s="59">
        <f>IF(GC154=1, 1, (GE154-GH154*'Saline (Inputs)'!$C$45))</f>
        <v>3.1250005871896747E-7</v>
      </c>
      <c r="GH154" s="59">
        <f>IF(GC154=1, 0, ((GF154-GE154)/'Saline (Inputs)'!$D$45))</f>
        <v>1.0817314815037018</v>
      </c>
      <c r="GI154" s="78">
        <f>VLOOKUP('Shale_EERC (Inputs)'!$AI179,$IH$7:$IJ$8,2,FALSE)</f>
        <v>0.2</v>
      </c>
      <c r="GJ154" s="78">
        <f>VLOOKUP('Shale_EERC (Inputs)'!$AI179,$IH$7:$IJ$8,3,FALSE)</f>
        <v>0.8</v>
      </c>
      <c r="GK154" s="134">
        <f>IF('Shale_EERC (Inputs)'!$AI179="Default",IF('Shale_EERC (Inputs)'!AM179=0,'Shale_EERC (Inputs)'!L$20,'Shale_EERC (Inputs)'!AM179),IF('Shale_EERC (Inputs)'!AM179=0,GI154,'Shale_EERC (Inputs)'!AM179))</f>
        <v>0.2</v>
      </c>
      <c r="GL154" s="134">
        <f>IF('Shale_EERC (Inputs)'!$AI179="Default",IF('Shale_EERC (Inputs)'!AN179=0,'Shale_EERC (Inputs)'!M$20,'Shale_EERC (Inputs)'!AN179),IF('Shale_EERC (Inputs)'!AN179=0,GJ154,'Shale_EERC (Inputs)'!AN179))</f>
        <v>0.8</v>
      </c>
      <c r="GM154" s="127">
        <f t="shared" si="171"/>
        <v>-1.3862943611198906</v>
      </c>
      <c r="GN154" s="67">
        <f t="shared" si="172"/>
        <v>1.3862949861200078</v>
      </c>
      <c r="GO154" s="59">
        <f t="array" ref="GO154">IF(GK154=1, 1, (GM154-GP154*'Saline (Inputs)'!$C$45))</f>
        <v>3.1250005871896747E-7</v>
      </c>
      <c r="GP154" s="59">
        <f>IF(GK154=1, 0, ((GN154-GM154)/'Saline (Inputs)'!$D$45))</f>
        <v>1.0817314815037018</v>
      </c>
      <c r="GQ154" s="78">
        <f>VLOOKUP('Shale_EERC (Inputs)'!$AI179,$IL$7:$IN$8,2,FALSE)</f>
        <v>0.2</v>
      </c>
      <c r="GR154" s="78">
        <f>VLOOKUP('Shale_EERC (Inputs)'!$AI179,$IL$7:$IN$8,3,FALSE)</f>
        <v>0.8</v>
      </c>
      <c r="GS154" s="134">
        <f>IF('Shale_EERC (Inputs)'!$AI179="Default",IF('Shale_EERC (Inputs)'!AO179=0,'Shale_EERC (Inputs)'!L$21,'Shale_EERC (Inputs)'!AO179),IF('Shale_EERC (Inputs)'!AO179=0,GQ154,'Shale_EERC (Inputs)'!AO179))</f>
        <v>0.2</v>
      </c>
      <c r="GT154" s="134">
        <f>IF('Shale_EERC (Inputs)'!$AI179="Default",IF('Shale_EERC (Inputs)'!AP179=0,'Shale_EERC (Inputs)'!M$21,'Shale_EERC (Inputs)'!AP179),IF('Shale_EERC (Inputs)'!AP179=0,GR154,'Shale_EERC (Inputs)'!AP179))</f>
        <v>0.8</v>
      </c>
      <c r="GU154" s="135">
        <f t="shared" si="181"/>
        <v>-1.3862943611198906</v>
      </c>
      <c r="GV154" s="136">
        <f t="shared" si="173"/>
        <v>1.3862949861200078</v>
      </c>
      <c r="GW154" s="137">
        <f t="array" ref="GW154">IF(GS154=1, 1, (GU154-GX154*'Saline (Inputs)'!$C$45))</f>
        <v>3.1250005871896747E-7</v>
      </c>
      <c r="GX154" s="137">
        <f>IF(GS154=1, 0, ((GV154-GU154)/'Saline (Inputs)'!$D$45))</f>
        <v>1.0817314815037018</v>
      </c>
      <c r="GY154" s="78">
        <f>VLOOKUP('Shale_EERC (Inputs)'!$AI179,$IP$7:$IR$8,2,FALSE)</f>
        <v>0.2</v>
      </c>
      <c r="GZ154" s="78">
        <f>VLOOKUP('Shale_EERC (Inputs)'!$AI179,$IP$7:$IR$8,3,FALSE)</f>
        <v>0.8</v>
      </c>
      <c r="HA154" s="134">
        <f>IF('Shale_EERC (Inputs)'!$AI179="Default",IF('Shale_EERC (Inputs)'!AQ179=0,'Shale_EERC (Inputs)'!L$22,'Shale_EERC (Inputs)'!AQ179),IF('Shale_EERC (Inputs)'!AQ179=0,GY154,'Shale_EERC (Inputs)'!AQ179))</f>
        <v>0.2</v>
      </c>
      <c r="HB154" s="134">
        <f>IF('Shale_EERC (Inputs)'!$AI179="Default",IF('Shale_EERC (Inputs)'!AR179=0,'Shale_EERC (Inputs)'!M$22,'Shale_EERC (Inputs)'!AR179),IF('Shale_EERC (Inputs)'!AR179=0,GZ154,'Shale_EERC (Inputs)'!AR179))</f>
        <v>0.8</v>
      </c>
      <c r="HC154" s="127">
        <f t="shared" si="174"/>
        <v>-1.3862943611198906</v>
      </c>
      <c r="HD154" s="67">
        <f t="shared" si="182"/>
        <v>1.3862949861200078</v>
      </c>
      <c r="HE154" s="59">
        <f t="array" ref="HE154">IF(HA154=1, 1, (HC154-HF154*'Saline (Inputs)'!$C$45))</f>
        <v>3.1250005871896747E-7</v>
      </c>
      <c r="HF154" s="59">
        <f>IF(HA154=1, 0, ((HD154-HC154)/'Saline (Inputs)'!$D$45))</f>
        <v>1.0817314815037018</v>
      </c>
      <c r="HG154" s="78">
        <f>VLOOKUP('Shale_EERC (Inputs)'!$AI179,$IT$7:$IV$8,2,FALSE)</f>
        <v>0.2</v>
      </c>
      <c r="HH154" s="78">
        <f>VLOOKUP('Shale_EERC (Inputs)'!$AI179,$IT$7:$IV$8,3,FALSE)</f>
        <v>0.8</v>
      </c>
      <c r="HI154" s="134">
        <f>IF('Shale_EERC (Inputs)'!$AI179="Default",IF('Shale_EERC (Inputs)'!AS179=0,'Shale_EERC (Inputs)'!L$23,'Shale_EERC (Inputs)'!AS179),IF('Shale_EERC (Inputs)'!AS179=0,HG154,'Shale_EERC (Inputs)'!AS179))</f>
        <v>0.2</v>
      </c>
      <c r="HJ154" s="134">
        <f>IF('Shale_EERC (Inputs)'!$AI179="Default",IF('Shale_EERC (Inputs)'!AT179=0,'Shale_EERC (Inputs)'!M$23,'Shale_EERC (Inputs)'!AT179),IF('Shale_EERC (Inputs)'!AT179=0,HH154,'Shale_EERC (Inputs)'!AT179))</f>
        <v>0.8</v>
      </c>
      <c r="HK154" s="127">
        <f t="shared" si="175"/>
        <v>-1.3862943611198906</v>
      </c>
      <c r="HL154" s="67">
        <f t="shared" si="183"/>
        <v>1.3862949861200078</v>
      </c>
      <c r="HM154" s="59">
        <f t="array" ref="HM154">IF(HI154=1, 1, (HK154-HN154*'Saline (Inputs)'!$C$45))</f>
        <v>3.1250005871896747E-7</v>
      </c>
      <c r="HN154" s="59">
        <f>IF(HI154=1, 0, ((HL154-HK154)/'Saline (Inputs)'!$D$45))</f>
        <v>1.0817314815037018</v>
      </c>
      <c r="HP154" s="145">
        <v>147</v>
      </c>
      <c r="HQ154" s="143">
        <f t="shared" si="176"/>
        <v>1</v>
      </c>
      <c r="HR154" s="143">
        <f t="shared" si="177"/>
        <v>1</v>
      </c>
      <c r="HS154" s="143">
        <f t="shared" si="178"/>
        <v>1</v>
      </c>
      <c r="HT154" s="143">
        <f t="shared" si="179"/>
        <v>1</v>
      </c>
      <c r="HU154" s="143">
        <f t="shared" si="180"/>
        <v>1</v>
      </c>
      <c r="HY154" s="233">
        <v>148</v>
      </c>
      <c r="HZ154" s="271">
        <v>1.8349071979173334E-5</v>
      </c>
      <c r="IA154" s="271">
        <v>9.0631430794037711E-5</v>
      </c>
      <c r="IB154" s="271">
        <v>5.6963731185576789E-4</v>
      </c>
    </row>
    <row r="155" spans="2:236" x14ac:dyDescent="0.35">
      <c r="B155" s="140">
        <v>148</v>
      </c>
      <c r="C155" s="78">
        <f>VLOOKUP('Saline (Inputs)'!$T182,'Depositional Environments'!$BK$11:$BU$26,2,FALSE)</f>
        <v>0.2</v>
      </c>
      <c r="D155" s="78">
        <f>VLOOKUP('Saline (Inputs)'!$T182,'Depositional Environments'!$BK$11:$BU$26,3,FALSE)</f>
        <v>0.8</v>
      </c>
      <c r="E155" s="134">
        <f>IF('Saline (Inputs)'!$T182="Default",IF('Saline (Inputs)'!V182=0,'Saline (Inputs)'!K$21,'Saline (Inputs)'!V182),IF('Saline (Inputs)'!V182=0,C155,'Saline (Inputs)'!V182))</f>
        <v>0</v>
      </c>
      <c r="F155" s="134">
        <f>IF('Saline (Inputs)'!$T182="Default",IF('Saline (Inputs)'!W182=0,'Saline (Inputs)'!L$21,'Saline (Inputs)'!W182),IF('Saline (Inputs)'!W182=0,D155,'Saline (Inputs)'!W182))</f>
        <v>0</v>
      </c>
      <c r="G155" s="127">
        <f t="shared" si="184"/>
        <v>-1.3862943611198906</v>
      </c>
      <c r="H155" s="67">
        <f t="shared" si="185"/>
        <v>1.3862943611198908</v>
      </c>
      <c r="I155" s="59">
        <f>IF(E155=1, 1, (G155-J155*'Saline (Inputs)'!$C$45))</f>
        <v>2.2204460492503131E-16</v>
      </c>
      <c r="J155" s="59">
        <f>IF(E155=1, 0, ((H155-G155)/'Saline (Inputs)'!$D$45))</f>
        <v>1.0817312376586106</v>
      </c>
      <c r="K155" s="78">
        <f>VLOOKUP('Saline (Inputs)'!$T182,'Depositional Environments'!$BK$11:$BU$26,4,FALSE)</f>
        <v>0.21</v>
      </c>
      <c r="L155" s="78">
        <f>VLOOKUP('Saline (Inputs)'!$T182,'Depositional Environments'!$BK$11:$BU$26,5,FALSE)</f>
        <v>0.76</v>
      </c>
      <c r="M155" s="134">
        <f>IF('Saline (Inputs)'!$T182="Default",IF('Saline (Inputs)'!X182=0,'Saline (Inputs)'!K$22,'Saline (Inputs)'!X182), IF('Saline (Inputs)'!X182=0,Calculations!K155,'Saline (Inputs)'!X182))</f>
        <v>0</v>
      </c>
      <c r="N155" s="134">
        <f>IF('Saline (Inputs)'!$T182="Default",IF('Saline (Inputs)'!Y182=0,'Saline (Inputs)'!L$22,'Saline (Inputs)'!Y182), IF('Saline (Inputs)'!Y182=0,Calculations!L155,'Saline (Inputs)'!Y182))</f>
        <v>0</v>
      </c>
      <c r="O155" s="127">
        <f t="shared" si="186"/>
        <v>-1.3249254147435987</v>
      </c>
      <c r="P155" s="67">
        <f t="shared" si="187"/>
        <v>1.1526795099383855</v>
      </c>
      <c r="Q155" s="59">
        <f t="array" ref="Q155">IF(M155=1, 1, (O155-R155*'Saline (Inputs)'!$C$45))</f>
        <v>-8.612295240260659E-2</v>
      </c>
      <c r="R155" s="59">
        <f>IF(M155=1, 0, ((P155-O155)/'Saline (Inputs)'!$D$45))</f>
        <v>0.96664269752934828</v>
      </c>
      <c r="S155" s="78">
        <f>VLOOKUP('Saline (Inputs)'!$T182,'Depositional Environments'!$BK$11:$BU$26,6,FALSE)</f>
        <v>0.61</v>
      </c>
      <c r="T155" s="78">
        <f>VLOOKUP('Saline (Inputs)'!$T182,'Depositional Environments'!$BK$11:$BU$26,7,FALSE)</f>
        <v>0.71</v>
      </c>
      <c r="U155" s="134">
        <f>IF('Saline (Inputs)'!$T182="Default",IF('Saline (Inputs)'!Z182=0,'Saline (Inputs)'!K$23,'Saline (Inputs)'!Z182),IF('Saline (Inputs)'!Z182=0,S155,'Saline (Inputs)'!Z182))</f>
        <v>0</v>
      </c>
      <c r="V155" s="134">
        <f>IF('Saline (Inputs)'!$T182="Default",IF('Saline (Inputs)'!AA182=0,'Saline (Inputs)'!L$23,'Saline (Inputs)'!AA182),IF('Saline (Inputs)'!AA182=0,T155,'Saline (Inputs)'!AA182))</f>
        <v>0</v>
      </c>
      <c r="W155" s="127">
        <f t="shared" si="188"/>
        <v>0.44731221804366483</v>
      </c>
      <c r="X155" s="67">
        <f t="shared" si="189"/>
        <v>0.89538404705484131</v>
      </c>
      <c r="Y155" s="59">
        <f t="array" ref="Y155">IF(U155=1, 1, (W155-Z155*'Saline (Inputs)'!$C$45))</f>
        <v>0.67134813254925307</v>
      </c>
      <c r="Z155" s="59">
        <f>IF(U155=1, 0, ((X155-W155)/'Saline (Inputs)'!$D$45))</f>
        <v>0.17481615295782754</v>
      </c>
      <c r="AA155" s="78">
        <f>VLOOKUP('Saline (Inputs)'!$T182,'Depositional Environments'!$BK$11:$BU$26,8,FALSE)</f>
        <v>0.19</v>
      </c>
      <c r="AB155" s="78">
        <f>VLOOKUP('Saline (Inputs)'!$T182,'Depositional Environments'!$BK$11:$BU$26,9,FALSE)</f>
        <v>0.59</v>
      </c>
      <c r="AC155" s="134">
        <f>IF('Saline (Inputs)'!$T182="Default",IF('Saline (Inputs)'!AB182=0,'Saline (Inputs)'!K$24,'Saline (Inputs)'!AB182),IF('Saline (Inputs)'!AB182=0,AA155,'Saline (Inputs)'!AB182))</f>
        <v>0</v>
      </c>
      <c r="AD155" s="134">
        <f>IF('Saline (Inputs)'!$T182="Default",IF('Saline (Inputs)'!AC182=0,'Saline (Inputs)'!L$24,'Saline (Inputs)'!AC182),IF('Saline (Inputs)'!AC182=0,AB155,'Saline (Inputs)'!AC182))</f>
        <v>0</v>
      </c>
      <c r="AE155" s="127">
        <f t="shared" si="190"/>
        <v>-1.4500101755059984</v>
      </c>
      <c r="AF155" s="67">
        <f t="shared" si="191"/>
        <v>0.36396537720141148</v>
      </c>
      <c r="AG155" s="59">
        <f t="array" ref="AG155">IF(AC155=1, 1, (AE155-AH155*'Saline (Inputs)'!$C$45))</f>
        <v>-0.54302239915229344</v>
      </c>
      <c r="AH155" s="59">
        <f>IF(AC155=1, 0, ((AF155-AE155)/'Saline (Inputs)'!$D$45))</f>
        <v>0.7077263223257636</v>
      </c>
      <c r="AI155" s="78">
        <f>VLOOKUP('Saline (Inputs)'!$T182,'Depositional Environments'!$BK$11:$BU$26,10,FALSE)</f>
        <v>0.39</v>
      </c>
      <c r="AJ155" s="78">
        <f>VLOOKUP('Saline (Inputs)'!$T182,'Depositional Environments'!$BK$11:$BU$26,11,FALSE)</f>
        <v>0.81</v>
      </c>
      <c r="AK155" s="134">
        <f>IF('Saline (Inputs)'!$T182="Default",IF('Saline (Inputs)'!K$25=0,'Saline (Inputs)'!AD182,'Saline (Inputs)'!$K$25),IF('Saline (Inputs)'!AD182=0,AI155,'Saline (Inputs)'!AD182))</f>
        <v>0</v>
      </c>
      <c r="AL155" s="134">
        <f>IF('Saline (Inputs)'!$T182="Default",IF('Saline (Inputs)'!L$25=0,'Saline (Inputs)'!AE182,'Saline (Inputs)'!$L$25),IF('Saline (Inputs)'!AE182=0,AJ155,'Saline (Inputs)'!AE182))</f>
        <v>0</v>
      </c>
      <c r="AM155" s="127">
        <f t="shared" si="192"/>
        <v>-0.44731221804366478</v>
      </c>
      <c r="AN155" s="67">
        <f t="shared" si="193"/>
        <v>1.4500101755059986</v>
      </c>
      <c r="AO155" s="59">
        <f t="array" ref="AO155">IF(AK155=1, 1, (AM155-AP155*'Saline (Inputs)'!$C$45))</f>
        <v>0.50134897873116691</v>
      </c>
      <c r="AP155" s="59">
        <f>IF(AK155=1, 0, ((AN155-AM155)/'Saline (Inputs)'!$D$45))</f>
        <v>0.74024426506138619</v>
      </c>
      <c r="AR155" s="145">
        <v>148</v>
      </c>
      <c r="AS155" s="143">
        <f t="shared" si="134"/>
        <v>1</v>
      </c>
      <c r="AT155" s="143">
        <f t="shared" si="135"/>
        <v>1</v>
      </c>
      <c r="AU155" s="143">
        <f t="shared" si="136"/>
        <v>1</v>
      </c>
      <c r="AV155" s="143">
        <f t="shared" si="137"/>
        <v>1</v>
      </c>
      <c r="AW155" s="143">
        <f t="shared" si="138"/>
        <v>1</v>
      </c>
      <c r="BS155" s="140">
        <v>148</v>
      </c>
      <c r="BT155" s="78">
        <f>VLOOKUP('Shale (Inputs)'!AC182,$AY$7:$BA$8,2,FALSE)</f>
        <v>0.2</v>
      </c>
      <c r="BU155" s="78">
        <f>VLOOKUP('Shale (Inputs)'!AC182,$AY$7:$BA$8,3,FALSE)</f>
        <v>0.8</v>
      </c>
      <c r="BV155" s="134">
        <f>IF('Shale (Inputs)'!$AC182="Default",IF('Shale (Inputs)'!AE182=0,'Shale (Inputs)'!L$19,'Shale (Inputs)'!AE182),IF('Shale (Inputs)'!AE182=0,BT155,'Shale (Inputs)'!AE182))</f>
        <v>0.2</v>
      </c>
      <c r="BW155" s="134">
        <f>IF('Shale (Inputs)'!$AC182="Default",IF('Shale (Inputs)'!AF182=0,'Shale (Inputs)'!M$19,'Shale (Inputs)'!AF182),IF('Shale (Inputs)'!AF182=0,BU155,'Shale (Inputs)'!AF182))</f>
        <v>0.8</v>
      </c>
      <c r="BX155" s="127">
        <f t="shared" si="139"/>
        <v>-1.3862943611198906</v>
      </c>
      <c r="BY155" s="67">
        <f t="shared" si="140"/>
        <v>1.3862949861200078</v>
      </c>
      <c r="BZ155" s="59">
        <f>IF(BV155=1, 1, (BX155-CA155*'Saline (Inputs)'!$C$45))</f>
        <v>3.1250005871896747E-7</v>
      </c>
      <c r="CA155" s="59">
        <f>IF(BV155=1, 0, ((BY155-BX155)/'Saline (Inputs)'!$D$45))</f>
        <v>1.0817314815037018</v>
      </c>
      <c r="CB155" s="78">
        <f>VLOOKUP('Shale (Inputs)'!AC182,Calculations!$BC$7:$BE$8,2,FALSE)</f>
        <v>0.03</v>
      </c>
      <c r="CC155" s="78">
        <f>VLOOKUP('Shale (Inputs)'!AC182,Calculations!$BC$7:$BE$8,3,FALSE)</f>
        <v>0.92</v>
      </c>
      <c r="CD155" s="134">
        <f>IF('Shale (Inputs)'!$AC182="Default",IF('Shale (Inputs)'!AG182=0,'Shale (Inputs)'!L$20,'Shale (Inputs)'!AG182),IF('Shale (Inputs)'!AG182=0,CB155,'Shale (Inputs)'!AG182))</f>
        <v>0.03</v>
      </c>
      <c r="CE155" s="134">
        <f>IF('Shale (Inputs)'!$AC182="Default",IF('Shale (Inputs)'!AH182=0,'Shale (Inputs)'!M$20,'Shale (Inputs)'!AH182),IF('Shale (Inputs)'!AH182=0,CC155,'Shale (Inputs)'!AH182))</f>
        <v>0.92</v>
      </c>
      <c r="CF155" s="127">
        <f t="shared" si="141"/>
        <v>-3.4760986898352733</v>
      </c>
      <c r="CG155" s="67">
        <f t="shared" si="142"/>
        <v>2.4423483940656316</v>
      </c>
      <c r="CH155" s="59">
        <f t="array" ref="CH155">IF(CD155=1, 1, (CF155-CI155*'Saline (Inputs)'!$C$45))</f>
        <v>-0.51687514788482103</v>
      </c>
      <c r="CI155" s="59">
        <f>IF(CD155=1, 0, ((CG155-CF155)/'Saline (Inputs)'!$D$45))</f>
        <v>2.3090943989389285</v>
      </c>
      <c r="CJ155" s="78">
        <f>VLOOKUP('Shale (Inputs)'!$AJ182,Calculations!$BG$18:$BI$25,2,FALSE)</f>
        <v>0.25</v>
      </c>
      <c r="CK155" s="78">
        <f>VLOOKUP('Shale (Inputs)'!$AJ182,Calculations!$BG$18:$BI$25,3,FALSE)</f>
        <v>0.53</v>
      </c>
      <c r="CL155" s="134">
        <f>IF('Shale (Inputs)'!$AJ182="Default",IF('Shale (Inputs)'!AL182=0,'Shale (Inputs)'!L$24,'Shale (Inputs)'!AL182),IF('Shale (Inputs)'!AL182=0,CJ155,'Shale (Inputs)'!AL182))</f>
        <v>0.2</v>
      </c>
      <c r="CM155" s="134">
        <f>IF('Shale (Inputs)'!$AJ182="Default",IF('Shale (Inputs)'!AM182=0,'Shale (Inputs)'!M$24,'Shale (Inputs)'!AM182),IF('Shale (Inputs)'!AM182=0,CK155,'Shale (Inputs)'!AM182))</f>
        <v>0.85</v>
      </c>
      <c r="CN155" s="135">
        <f t="shared" si="143"/>
        <v>-1.3862943611198906</v>
      </c>
      <c r="CO155" s="136">
        <f t="shared" si="144"/>
        <v>1.7346018397020466</v>
      </c>
      <c r="CP155" s="137">
        <f t="array" ref="CP155">IF(CL155=1, 1, (CN155-CQ155*'Saline (Inputs)'!$C$45))</f>
        <v>0.17415373929107769</v>
      </c>
      <c r="CQ155" s="137">
        <f>IF(CL155=1, 0, ((CO155-CN155)/'Saline (Inputs)'!$D$45))</f>
        <v>1.2176241224814466</v>
      </c>
      <c r="CR155" s="78">
        <f>VLOOKUP('Shale (Inputs)'!$AJ182,Calculations!$BK$18:$BM$25,2,FALSE)</f>
        <v>0.14000000000000001</v>
      </c>
      <c r="CS155" s="78">
        <f>VLOOKUP('Shale (Inputs)'!$AJ182,Calculations!$BK$18:$BM$25,3,FALSE)</f>
        <v>0.34</v>
      </c>
      <c r="CT155" s="134">
        <f>IF('Shale (Inputs)'!$AJ182="Default",IF('Shale (Inputs)'!AN182=0,'Shale (Inputs)'!L$25,'Shale (Inputs)'!AN182),IF('Shale (Inputs)'!AN182=0,CR155,'Shale (Inputs)'!AN182))</f>
        <v>0.1</v>
      </c>
      <c r="CU155" s="134">
        <f>IF('Shale (Inputs)'!$AJ182="Default",IF('Shale (Inputs)'!AO182=0,'Shale (Inputs)'!M$25,'Shale (Inputs)'!AO182),IF('Shale (Inputs)'!AO182=0,CS155,'Shale (Inputs)'!AO182))</f>
        <v>0.49</v>
      </c>
      <c r="CV155" s="127">
        <f t="shared" si="145"/>
        <v>-2.1972245773362191</v>
      </c>
      <c r="CW155" s="67">
        <f t="shared" si="146"/>
        <v>-4.0004934453636599E-2</v>
      </c>
      <c r="CX155" s="59">
        <f t="array" ref="CX155">IF(CT155=1, 1, (CV155-CY155*'Saline (Inputs)'!$C$45))</f>
        <v>-1.1186147558949278</v>
      </c>
      <c r="CY155" s="59">
        <f>IF(CT155=1, 0, ((CW155-CV155)/'Saline (Inputs)'!$D$45))</f>
        <v>0.84164371566502805</v>
      </c>
      <c r="DA155" s="145">
        <v>148</v>
      </c>
      <c r="DB155" s="143">
        <f t="shared" si="147"/>
        <v>1</v>
      </c>
      <c r="DC155" s="143">
        <f t="shared" si="148"/>
        <v>1</v>
      </c>
      <c r="DD155" s="143">
        <f t="shared" si="149"/>
        <v>1</v>
      </c>
      <c r="DE155" s="143">
        <f t="shared" si="150"/>
        <v>1</v>
      </c>
      <c r="DI155" s="233">
        <v>149</v>
      </c>
      <c r="DJ155" s="231">
        <v>1.3814704743708622E-5</v>
      </c>
      <c r="DK155" s="231">
        <v>8.1532984040697077E-5</v>
      </c>
      <c r="DL155" s="231">
        <v>5.5407622130605239E-4</v>
      </c>
      <c r="DN155" s="140">
        <v>148</v>
      </c>
      <c r="DO155" s="77">
        <f>VLOOKUP('ROZ (Inputs)'!$Z183,'Depositional Environments'!$BW$11:$CI$26,2,FALSE)</f>
        <v>0.2</v>
      </c>
      <c r="DP155" s="77">
        <f>VLOOKUP('ROZ (Inputs)'!$Z183,'Depositional Environments'!$BW$11:$CI$26,3,FALSE)</f>
        <v>0.8</v>
      </c>
      <c r="DQ155" s="134">
        <f>IF('ROZ (Inputs)'!$Z183="Default",IF('ROZ (Inputs)'!AB183=0,'ROZ (Inputs)'!K$21,'ROZ (Inputs)'!AB183),IF('ROZ (Inputs)'!AB183=0,DO155,'ROZ (Inputs)'!AB183))</f>
        <v>0</v>
      </c>
      <c r="DR155" s="134">
        <f>IF('ROZ (Inputs)'!$Z183="Default",IF('ROZ (Inputs)'!AC183=0,'ROZ (Inputs)'!L$21,'ROZ (Inputs)'!AC183),IF('ROZ (Inputs)'!AC183=0,DP155,'ROZ (Inputs)'!AC183))</f>
        <v>0</v>
      </c>
      <c r="DS155" s="127">
        <f t="shared" si="151"/>
        <v>-1.3862943611198906</v>
      </c>
      <c r="DT155" s="67">
        <f t="shared" si="152"/>
        <v>1.3862943611198908</v>
      </c>
      <c r="DU155" s="59">
        <f>IF(DQ155=1, 1, (DS155-DV155*'Saline (Inputs)'!$C$45))</f>
        <v>2.2204460492503131E-16</v>
      </c>
      <c r="DV155" s="59">
        <f>IF(DQ155=1, 0, ((DT155-DS155)/'Saline (Inputs)'!$D$45))</f>
        <v>1.0817312376586106</v>
      </c>
      <c r="DW155" s="77">
        <f>VLOOKUP('ROZ (Inputs)'!$Z183,'Depositional Environments'!$BW$11:$CI$26,4,FALSE)</f>
        <v>0.21</v>
      </c>
      <c r="DX155" s="77">
        <f>VLOOKUP('ROZ (Inputs)'!$Z183,'Depositional Environments'!$BW$11:$CI$26,5,FALSE)</f>
        <v>0.76</v>
      </c>
      <c r="DY155" s="134">
        <f>IF('ROZ (Inputs)'!$Z183="Default",IF('ROZ (Inputs)'!AD183=0,'ROZ (Inputs)'!K$22,'ROZ (Inputs)'!AD183),IF('ROZ (Inputs)'!AD183=0,DW155,'ROZ (Inputs)'!AD182))</f>
        <v>0</v>
      </c>
      <c r="DZ155" s="134">
        <f>IF('ROZ (Inputs)'!$Z183="Default",IF('ROZ (Inputs)'!AE183=0,'ROZ (Inputs)'!L$22,'ROZ (Inputs)'!AE183),IF('ROZ (Inputs)'!AE183=0,DX155,'ROZ (Inputs)'!AD182))</f>
        <v>0</v>
      </c>
      <c r="EA155" s="127">
        <f t="shared" si="153"/>
        <v>-1.3249254147435987</v>
      </c>
      <c r="EB155" s="67">
        <f t="shared" si="154"/>
        <v>1.1526795099383855</v>
      </c>
      <c r="EC155" s="59">
        <f t="array" ref="EC155">IF(DY155=1, 1, (EA155-ED155*'Saline (Inputs)'!$C$45))</f>
        <v>-8.612295240260659E-2</v>
      </c>
      <c r="ED155" s="59">
        <f>IF(DY155=1, 0, ((EB155-EA155)/'Saline (Inputs)'!$D$45))</f>
        <v>0.96664269752934828</v>
      </c>
      <c r="EE155" s="77">
        <f>VLOOKUP('ROZ (Inputs)'!$Z183,'Depositional Environments'!$BW$11:$CI$26,6,FALSE)</f>
        <v>0.64</v>
      </c>
      <c r="EF155" s="77">
        <f>VLOOKUP('ROZ (Inputs)'!$Z183,'Depositional Environments'!$BW$11:$CI$26,7,FALSE)</f>
        <v>0.77</v>
      </c>
      <c r="EG155" s="134">
        <f>IF('ROZ (Inputs)'!$Z183="Default",IF('ROZ (Inputs)'!AF183=0,'ROZ (Inputs)'!K$23,'ROZ (Inputs)'!AF183),IF('ROZ (Inputs)'!AF183=0,EE155,'ROZ (Inputs)'!AF182))</f>
        <v>0</v>
      </c>
      <c r="EH155" s="134">
        <f>IF('ROZ (Inputs)'!$Z183="Default",IF('ROZ (Inputs)'!AG183=0,'ROZ (Inputs)'!L$23,'ROZ (Inputs)'!AG183),IF('ROZ (Inputs)'!AG183=0,EF155,'ROZ (Inputs)'!AG182))</f>
        <v>0</v>
      </c>
      <c r="EI155" s="127">
        <f t="shared" si="155"/>
        <v>0.57536414490356191</v>
      </c>
      <c r="EJ155" s="67">
        <f t="shared" si="156"/>
        <v>1.2083112059245342</v>
      </c>
      <c r="EK155" s="59">
        <f t="array" ref="EK155">IF(EG155=1, 1, (EI155-EL155*'Saline (Inputs)'!$C$45))</f>
        <v>0.89183767541404801</v>
      </c>
      <c r="EL155" s="59">
        <f>IF(EG155=1, 0, ((EJ155-EI155)/'Saline (Inputs)'!$D$45))</f>
        <v>0.24694560797949588</v>
      </c>
      <c r="EM155" s="77">
        <f>VLOOKUP('ROZ (Inputs)'!$Z183,'Depositional Environments'!$BW$11:$CI$26,8,FALSE)</f>
        <v>0.16</v>
      </c>
      <c r="EN155" s="77">
        <f>VLOOKUP('ROZ (Inputs)'!$Z183,'Depositional Environments'!$BW$11:$CI$26,9,FALSE)</f>
        <v>0.39</v>
      </c>
      <c r="EO155" s="134">
        <f>IF('ROZ (Inputs)'!$Z183="Default",IF('ROZ (Inputs)'!AH183=0,'ROZ (Inputs)'!K$24,'ROZ (Inputs)'!AH183),IF('ROZ (Inputs)'!AH183=0,EM155,'ROZ (Inputs)'!AH182))</f>
        <v>0</v>
      </c>
      <c r="EP155" s="134">
        <f>IF('ROZ (Inputs)'!$Z183="Default",IF('ROZ (Inputs)'!AI183=0,'ROZ (Inputs)'!L$24,'ROZ (Inputs)'!AI183),IF('ROZ (Inputs)'!AI183=0,EN155,'ROZ (Inputs)'!AI182))</f>
        <v>0</v>
      </c>
      <c r="EQ155" s="127">
        <f t="shared" si="157"/>
        <v>-1.6582280766035322</v>
      </c>
      <c r="ER155" s="67">
        <f t="shared" si="158"/>
        <v>-0.44731221804366478</v>
      </c>
      <c r="ES155" s="59">
        <f t="array" ref="ES155">IF(EO155=1, 1, (EQ155-ET155*'Saline (Inputs)'!$C$45))</f>
        <v>-1.0527701473235984</v>
      </c>
      <c r="ET155" s="59">
        <f>IF(EO155=1, 0, ((ER155-EQ155)/'Saline (Inputs)'!$D$45))</f>
        <v>0.47244133248952946</v>
      </c>
      <c r="EU155" s="77">
        <f>VLOOKUP('ROZ (Inputs)'!$Z183,'Depositional Environments'!$BW$11:$CI$26,10,FALSE)</f>
        <v>0.35</v>
      </c>
      <c r="EV155" s="77">
        <f>VLOOKUP('ROZ (Inputs)'!$Z183,'Depositional Environments'!$BW$11:$CI$26,11,FALSE)</f>
        <v>0.76</v>
      </c>
      <c r="EW155" s="134">
        <f>IF('ROZ (Inputs)'!$Z183="Default",IF('ROZ (Inputs)'!AJ183=0,'ROZ (Inputs)'!K$25,'ROZ (Inputs)'!AJ183),IF('ROZ (Inputs)'!AJ183=0,EU155,'ROZ (Inputs)'!AJ182))</f>
        <v>0</v>
      </c>
      <c r="EX155" s="134">
        <f>IF('ROZ (Inputs)'!$Z183="Default",IF('ROZ (Inputs)'!AK183=0,'ROZ (Inputs)'!L$25,'ROZ (Inputs)'!AK183),IF('ROZ (Inputs)'!AK183=0,EV155,'ROZ (Inputs)'!AK182))</f>
        <v>0</v>
      </c>
      <c r="EY155" s="127">
        <f t="shared" si="159"/>
        <v>-0.61903920840622351</v>
      </c>
      <c r="EZ155" s="67">
        <f t="shared" si="160"/>
        <v>1.1526795099383855</v>
      </c>
      <c r="FA155" s="59">
        <f t="array" ref="FA155">IF(EW155=1, 1, (EY155-FB155*'Saline (Inputs)'!$C$45))</f>
        <v>0.26682015076608112</v>
      </c>
      <c r="FB155" s="59">
        <f>IF(EW155=1, 0, ((EZ155-EY155)/'Saline (Inputs)'!$D$45))</f>
        <v>0.69123973079917</v>
      </c>
      <c r="FC155" s="283">
        <f>VLOOKUP('ROZ (Inputs)'!$Z183,'Depositional Environments'!$BW$11:$CI$26,12,FALSE)</f>
        <v>8.9999999999999993E-3</v>
      </c>
      <c r="FD155" s="283">
        <f>VLOOKUP('ROZ (Inputs)'!$Z183,'Depositional Environments'!$BW$11:$CI$26,13,FALSE)</f>
        <v>1.0999999999999999E-2</v>
      </c>
      <c r="FE155" s="134">
        <f>IF('ROZ (Inputs)'!$Z183="Default",IF('ROZ (Inputs)'!AL183=0,'ROZ (Inputs)'!K$26,'ROZ (Inputs)'!AL183),IF('ROZ (Inputs)'!AL183=0,FC155,'ROZ (Inputs)'!AL182))</f>
        <v>0</v>
      </c>
      <c r="FF155" s="134">
        <f>IF('ROZ (Inputs)'!$Z183="Default",IF('ROZ (Inputs)'!AM183=0,'ROZ (Inputs)'!L$26,'ROZ (Inputs)'!AM183),IF('ROZ (Inputs)'!AM183=0,FD155,'ROZ (Inputs)'!AM182))</f>
        <v>0</v>
      </c>
      <c r="FG155" s="127">
        <f t="shared" si="161"/>
        <v>-4.7014899569937691</v>
      </c>
      <c r="FH155" s="67">
        <f t="shared" si="162"/>
        <v>-4.4987990588243418</v>
      </c>
      <c r="FI155" s="59">
        <f t="array" ref="FI155">IF(FE155=1, 1, (FG155-FJ155*'Saline (Inputs)'!$C$45))</f>
        <v>-4.6001445079090555</v>
      </c>
      <c r="FJ155" s="59">
        <f>IF(FE155=1, 0, ((FH155-FG155)/'Saline (Inputs)'!$D$45))</f>
        <v>7.9080274106369253E-2</v>
      </c>
      <c r="FL155" s="145">
        <v>148</v>
      </c>
      <c r="FM155" s="143">
        <f t="shared" si="163"/>
        <v>1</v>
      </c>
      <c r="FN155" s="143">
        <f t="shared" si="164"/>
        <v>1</v>
      </c>
      <c r="FO155" s="143">
        <f t="shared" si="165"/>
        <v>1</v>
      </c>
      <c r="FP155" s="143">
        <f t="shared" si="166"/>
        <v>1</v>
      </c>
      <c r="FQ155" s="143">
        <f t="shared" si="167"/>
        <v>1</v>
      </c>
      <c r="FR155" s="143">
        <f t="shared" si="168"/>
        <v>1</v>
      </c>
      <c r="FT155" s="145">
        <v>148</v>
      </c>
      <c r="FU155" s="34">
        <v>-5.6052356376312684E-4</v>
      </c>
      <c r="FV155" s="34">
        <v>-3.7233059629211176E-5</v>
      </c>
      <c r="FW155" s="34">
        <v>4.9442971430840098E-5</v>
      </c>
      <c r="FZ155" s="140">
        <v>148</v>
      </c>
      <c r="GA155" s="78">
        <f>VLOOKUP('Shale_EERC (Inputs)'!$AI180,$ID$7:$IF$8,2,FALSE)</f>
        <v>0.2</v>
      </c>
      <c r="GB155" s="78">
        <f>VLOOKUP('Shale_EERC (Inputs)'!AI180,$AY$7:$BA$8,3,FALSE)</f>
        <v>0.8</v>
      </c>
      <c r="GC155" s="134">
        <f>IF('Shale_EERC (Inputs)'!$AI180="Default",IF('Shale_EERC (Inputs)'!AK180=0,'Shale_EERC (Inputs)'!L$19,'Shale_EERC (Inputs)'!AK180),IF('Shale_EERC (Inputs)'!AK180=0,GA155,'Shale_EERC (Inputs)'!AK180))</f>
        <v>0.2</v>
      </c>
      <c r="GD155" s="134">
        <f>IF('Shale_EERC (Inputs)'!$AI180="Default",IF('Shale_EERC (Inputs)'!AL180=0,'Shale_EERC (Inputs)'!M$19,'Shale_EERC (Inputs)'!AL180),IF('Shale_EERC (Inputs)'!AL180=0,GB155,'Shale_EERC (Inputs)'!AL180))</f>
        <v>0.8</v>
      </c>
      <c r="GE155" s="127">
        <f t="shared" si="169"/>
        <v>-1.3862943611198906</v>
      </c>
      <c r="GF155" s="67">
        <f t="shared" si="170"/>
        <v>1.3862949861200078</v>
      </c>
      <c r="GG155" s="59">
        <f>IF(GC155=1, 1, (GE155-GH155*'Saline (Inputs)'!$C$45))</f>
        <v>3.1250005871896747E-7</v>
      </c>
      <c r="GH155" s="59">
        <f>IF(GC155=1, 0, ((GF155-GE155)/'Saline (Inputs)'!$D$45))</f>
        <v>1.0817314815037018</v>
      </c>
      <c r="GI155" s="78">
        <f>VLOOKUP('Shale_EERC (Inputs)'!$AI180,$IH$7:$IJ$8,2,FALSE)</f>
        <v>0.2</v>
      </c>
      <c r="GJ155" s="78">
        <f>VLOOKUP('Shale_EERC (Inputs)'!$AI180,$IH$7:$IJ$8,3,FALSE)</f>
        <v>0.8</v>
      </c>
      <c r="GK155" s="134">
        <f>IF('Shale_EERC (Inputs)'!$AI180="Default",IF('Shale_EERC (Inputs)'!AM180=0,'Shale_EERC (Inputs)'!L$20,'Shale_EERC (Inputs)'!AM180),IF('Shale_EERC (Inputs)'!AM180=0,GI155,'Shale_EERC (Inputs)'!AM180))</f>
        <v>0.2</v>
      </c>
      <c r="GL155" s="134">
        <f>IF('Shale_EERC (Inputs)'!$AI180="Default",IF('Shale_EERC (Inputs)'!AN180=0,'Shale_EERC (Inputs)'!M$20,'Shale_EERC (Inputs)'!AN180),IF('Shale_EERC (Inputs)'!AN180=0,GJ155,'Shale_EERC (Inputs)'!AN180))</f>
        <v>0.8</v>
      </c>
      <c r="GM155" s="127">
        <f t="shared" si="171"/>
        <v>-1.3862943611198906</v>
      </c>
      <c r="GN155" s="67">
        <f t="shared" si="172"/>
        <v>1.3862949861200078</v>
      </c>
      <c r="GO155" s="59">
        <f t="array" ref="GO155">IF(GK155=1, 1, (GM155-GP155*'Saline (Inputs)'!$C$45))</f>
        <v>3.1250005871896747E-7</v>
      </c>
      <c r="GP155" s="59">
        <f>IF(GK155=1, 0, ((GN155-GM155)/'Saline (Inputs)'!$D$45))</f>
        <v>1.0817314815037018</v>
      </c>
      <c r="GQ155" s="78">
        <f>VLOOKUP('Shale_EERC (Inputs)'!$AI180,$IL$7:$IN$8,2,FALSE)</f>
        <v>0.2</v>
      </c>
      <c r="GR155" s="78">
        <f>VLOOKUP('Shale_EERC (Inputs)'!$AI180,$IL$7:$IN$8,3,FALSE)</f>
        <v>0.8</v>
      </c>
      <c r="GS155" s="134">
        <f>IF('Shale_EERC (Inputs)'!$AI180="Default",IF('Shale_EERC (Inputs)'!AO180=0,'Shale_EERC (Inputs)'!L$21,'Shale_EERC (Inputs)'!AO180),IF('Shale_EERC (Inputs)'!AO180=0,GQ155,'Shale_EERC (Inputs)'!AO180))</f>
        <v>0.2</v>
      </c>
      <c r="GT155" s="134">
        <f>IF('Shale_EERC (Inputs)'!$AI180="Default",IF('Shale_EERC (Inputs)'!AP180=0,'Shale_EERC (Inputs)'!M$21,'Shale_EERC (Inputs)'!AP180),IF('Shale_EERC (Inputs)'!AP180=0,GR155,'Shale_EERC (Inputs)'!AP180))</f>
        <v>0.8</v>
      </c>
      <c r="GU155" s="135">
        <f t="shared" si="181"/>
        <v>-1.3862943611198906</v>
      </c>
      <c r="GV155" s="136">
        <f t="shared" si="173"/>
        <v>1.3862949861200078</v>
      </c>
      <c r="GW155" s="137">
        <f t="array" ref="GW155">IF(GS155=1, 1, (GU155-GX155*'Saline (Inputs)'!$C$45))</f>
        <v>3.1250005871896747E-7</v>
      </c>
      <c r="GX155" s="137">
        <f>IF(GS155=1, 0, ((GV155-GU155)/'Saline (Inputs)'!$D$45))</f>
        <v>1.0817314815037018</v>
      </c>
      <c r="GY155" s="78">
        <f>VLOOKUP('Shale_EERC (Inputs)'!$AI180,$IP$7:$IR$8,2,FALSE)</f>
        <v>0.2</v>
      </c>
      <c r="GZ155" s="78">
        <f>VLOOKUP('Shale_EERC (Inputs)'!$AI180,$IP$7:$IR$8,3,FALSE)</f>
        <v>0.8</v>
      </c>
      <c r="HA155" s="134">
        <f>IF('Shale_EERC (Inputs)'!$AI180="Default",IF('Shale_EERC (Inputs)'!AQ180=0,'Shale_EERC (Inputs)'!L$22,'Shale_EERC (Inputs)'!AQ180),IF('Shale_EERC (Inputs)'!AQ180=0,GY155,'Shale_EERC (Inputs)'!AQ180))</f>
        <v>0.2</v>
      </c>
      <c r="HB155" s="134">
        <f>IF('Shale_EERC (Inputs)'!$AI180="Default",IF('Shale_EERC (Inputs)'!AR180=0,'Shale_EERC (Inputs)'!M$22,'Shale_EERC (Inputs)'!AR180),IF('Shale_EERC (Inputs)'!AR180=0,GZ155,'Shale_EERC (Inputs)'!AR180))</f>
        <v>0.8</v>
      </c>
      <c r="HC155" s="127">
        <f t="shared" si="174"/>
        <v>-1.3862943611198906</v>
      </c>
      <c r="HD155" s="67">
        <f t="shared" si="182"/>
        <v>1.3862949861200078</v>
      </c>
      <c r="HE155" s="59">
        <f t="array" ref="HE155">IF(HA155=1, 1, (HC155-HF155*'Saline (Inputs)'!$C$45))</f>
        <v>3.1250005871896747E-7</v>
      </c>
      <c r="HF155" s="59">
        <f>IF(HA155=1, 0, ((HD155-HC155)/'Saline (Inputs)'!$D$45))</f>
        <v>1.0817314815037018</v>
      </c>
      <c r="HG155" s="78">
        <f>VLOOKUP('Shale_EERC (Inputs)'!$AI180,$IT$7:$IV$8,2,FALSE)</f>
        <v>0.2</v>
      </c>
      <c r="HH155" s="78">
        <f>VLOOKUP('Shale_EERC (Inputs)'!$AI180,$IT$7:$IV$8,3,FALSE)</f>
        <v>0.8</v>
      </c>
      <c r="HI155" s="134">
        <f>IF('Shale_EERC (Inputs)'!$AI180="Default",IF('Shale_EERC (Inputs)'!AS180=0,'Shale_EERC (Inputs)'!L$23,'Shale_EERC (Inputs)'!AS180),IF('Shale_EERC (Inputs)'!AS180=0,HG155,'Shale_EERC (Inputs)'!AS180))</f>
        <v>0.2</v>
      </c>
      <c r="HJ155" s="134">
        <f>IF('Shale_EERC (Inputs)'!$AI180="Default",IF('Shale_EERC (Inputs)'!AT180=0,'Shale_EERC (Inputs)'!M$23,'Shale_EERC (Inputs)'!AT180),IF('Shale_EERC (Inputs)'!AT180=0,HH155,'Shale_EERC (Inputs)'!AT180))</f>
        <v>0.8</v>
      </c>
      <c r="HK155" s="127">
        <f t="shared" si="175"/>
        <v>-1.3862943611198906</v>
      </c>
      <c r="HL155" s="67">
        <f t="shared" si="183"/>
        <v>1.3862949861200078</v>
      </c>
      <c r="HM155" s="59">
        <f t="array" ref="HM155">IF(HI155=1, 1, (HK155-HN155*'Saline (Inputs)'!$C$45))</f>
        <v>3.1250005871896747E-7</v>
      </c>
      <c r="HN155" s="59">
        <f>IF(HI155=1, 0, ((HL155-HK155)/'Saline (Inputs)'!$D$45))</f>
        <v>1.0817314815037018</v>
      </c>
      <c r="HP155" s="145">
        <v>148</v>
      </c>
      <c r="HQ155" s="143">
        <f t="shared" si="176"/>
        <v>1</v>
      </c>
      <c r="HR155" s="143">
        <f t="shared" si="177"/>
        <v>1</v>
      </c>
      <c r="HS155" s="143">
        <f t="shared" si="178"/>
        <v>1</v>
      </c>
      <c r="HT155" s="143">
        <f t="shared" si="179"/>
        <v>1</v>
      </c>
      <c r="HU155" s="143">
        <f t="shared" si="180"/>
        <v>1</v>
      </c>
      <c r="HY155" s="233">
        <v>149</v>
      </c>
      <c r="HZ155" s="271">
        <v>1.8147261471312474E-5</v>
      </c>
      <c r="IA155" s="271">
        <v>8.8989145297095276E-5</v>
      </c>
      <c r="IB155" s="271">
        <v>5.6822571787108961E-4</v>
      </c>
    </row>
    <row r="156" spans="2:236" x14ac:dyDescent="0.35">
      <c r="B156" s="140">
        <v>149</v>
      </c>
      <c r="C156" s="78">
        <f>VLOOKUP('Saline (Inputs)'!$T183,'Depositional Environments'!$BK$11:$BU$26,2,FALSE)</f>
        <v>0.2</v>
      </c>
      <c r="D156" s="78">
        <f>VLOOKUP('Saline (Inputs)'!$T183,'Depositional Environments'!$BK$11:$BU$26,3,FALSE)</f>
        <v>0.8</v>
      </c>
      <c r="E156" s="134">
        <f>IF('Saline (Inputs)'!$T183="Default",IF('Saline (Inputs)'!V183=0,'Saline (Inputs)'!K$21,'Saline (Inputs)'!V183),IF('Saline (Inputs)'!V183=0,C156,'Saline (Inputs)'!V183))</f>
        <v>0</v>
      </c>
      <c r="F156" s="134">
        <f>IF('Saline (Inputs)'!$T183="Default",IF('Saline (Inputs)'!W183=0,'Saline (Inputs)'!L$21,'Saline (Inputs)'!W183),IF('Saline (Inputs)'!W183=0,D156,'Saline (Inputs)'!W183))</f>
        <v>0</v>
      </c>
      <c r="G156" s="127">
        <f t="shared" si="184"/>
        <v>-1.3862943611198906</v>
      </c>
      <c r="H156" s="67">
        <f t="shared" si="185"/>
        <v>1.3862943611198908</v>
      </c>
      <c r="I156" s="59">
        <f>IF(E156=1, 1, (G156-J156*'Saline (Inputs)'!$C$45))</f>
        <v>2.2204460492503131E-16</v>
      </c>
      <c r="J156" s="59">
        <f>IF(E156=1, 0, ((H156-G156)/'Saline (Inputs)'!$D$45))</f>
        <v>1.0817312376586106</v>
      </c>
      <c r="K156" s="78">
        <f>VLOOKUP('Saline (Inputs)'!$T183,'Depositional Environments'!$BK$11:$BU$26,4,FALSE)</f>
        <v>0.21</v>
      </c>
      <c r="L156" s="78">
        <f>VLOOKUP('Saline (Inputs)'!$T183,'Depositional Environments'!$BK$11:$BU$26,5,FALSE)</f>
        <v>0.76</v>
      </c>
      <c r="M156" s="134">
        <f>IF('Saline (Inputs)'!$T183="Default",IF('Saline (Inputs)'!X183=0,'Saline (Inputs)'!K$22,'Saline (Inputs)'!X183), IF('Saline (Inputs)'!X183=0,Calculations!K156,'Saline (Inputs)'!X183))</f>
        <v>0</v>
      </c>
      <c r="N156" s="134">
        <f>IF('Saline (Inputs)'!$T183="Default",IF('Saline (Inputs)'!Y183=0,'Saline (Inputs)'!L$22,'Saline (Inputs)'!Y183), IF('Saline (Inputs)'!Y183=0,Calculations!L156,'Saline (Inputs)'!Y183))</f>
        <v>0</v>
      </c>
      <c r="O156" s="127">
        <f t="shared" si="186"/>
        <v>-1.3249254147435987</v>
      </c>
      <c r="P156" s="67">
        <f t="shared" si="187"/>
        <v>1.1526795099383855</v>
      </c>
      <c r="Q156" s="59">
        <f t="array" ref="Q156">IF(M156=1, 1, (O156-R156*'Saline (Inputs)'!$C$45))</f>
        <v>-8.612295240260659E-2</v>
      </c>
      <c r="R156" s="59">
        <f>IF(M156=1, 0, ((P156-O156)/'Saline (Inputs)'!$D$45))</f>
        <v>0.96664269752934828</v>
      </c>
      <c r="S156" s="78">
        <f>VLOOKUP('Saline (Inputs)'!$T183,'Depositional Environments'!$BK$11:$BU$26,6,FALSE)</f>
        <v>0.61</v>
      </c>
      <c r="T156" s="78">
        <f>VLOOKUP('Saline (Inputs)'!$T183,'Depositional Environments'!$BK$11:$BU$26,7,FALSE)</f>
        <v>0.71</v>
      </c>
      <c r="U156" s="134">
        <f>IF('Saline (Inputs)'!$T183="Default",IF('Saline (Inputs)'!Z183=0,'Saline (Inputs)'!K$23,'Saline (Inputs)'!Z183),IF('Saline (Inputs)'!Z183=0,S156,'Saline (Inputs)'!Z183))</f>
        <v>0</v>
      </c>
      <c r="V156" s="134">
        <f>IF('Saline (Inputs)'!$T183="Default",IF('Saline (Inputs)'!AA183=0,'Saline (Inputs)'!L$23,'Saline (Inputs)'!AA183),IF('Saline (Inputs)'!AA183=0,T156,'Saline (Inputs)'!AA183))</f>
        <v>0</v>
      </c>
      <c r="W156" s="127">
        <f t="shared" si="188"/>
        <v>0.44731221804366483</v>
      </c>
      <c r="X156" s="67">
        <f t="shared" si="189"/>
        <v>0.89538404705484131</v>
      </c>
      <c r="Y156" s="59">
        <f t="array" ref="Y156">IF(U156=1, 1, (W156-Z156*'Saline (Inputs)'!$C$45))</f>
        <v>0.67134813254925307</v>
      </c>
      <c r="Z156" s="59">
        <f>IF(U156=1, 0, ((X156-W156)/'Saline (Inputs)'!$D$45))</f>
        <v>0.17481615295782754</v>
      </c>
      <c r="AA156" s="78">
        <f>VLOOKUP('Saline (Inputs)'!$T183,'Depositional Environments'!$BK$11:$BU$26,8,FALSE)</f>
        <v>0.19</v>
      </c>
      <c r="AB156" s="78">
        <f>VLOOKUP('Saline (Inputs)'!$T183,'Depositional Environments'!$BK$11:$BU$26,9,FALSE)</f>
        <v>0.59</v>
      </c>
      <c r="AC156" s="134">
        <f>IF('Saline (Inputs)'!$T183="Default",IF('Saline (Inputs)'!AB183=0,'Saline (Inputs)'!K$24,'Saline (Inputs)'!AB183),IF('Saline (Inputs)'!AB183=0,AA156,'Saline (Inputs)'!AB183))</f>
        <v>0</v>
      </c>
      <c r="AD156" s="134">
        <f>IF('Saline (Inputs)'!$T183="Default",IF('Saline (Inputs)'!AC183=0,'Saline (Inputs)'!L$24,'Saline (Inputs)'!AC183),IF('Saline (Inputs)'!AC183=0,AB156,'Saline (Inputs)'!AC183))</f>
        <v>0</v>
      </c>
      <c r="AE156" s="127">
        <f t="shared" si="190"/>
        <v>-1.4500101755059984</v>
      </c>
      <c r="AF156" s="67">
        <f t="shared" si="191"/>
        <v>0.36396537720141148</v>
      </c>
      <c r="AG156" s="59">
        <f t="array" ref="AG156">IF(AC156=1, 1, (AE156-AH156*'Saline (Inputs)'!$C$45))</f>
        <v>-0.54302239915229344</v>
      </c>
      <c r="AH156" s="59">
        <f>IF(AC156=1, 0, ((AF156-AE156)/'Saline (Inputs)'!$D$45))</f>
        <v>0.7077263223257636</v>
      </c>
      <c r="AI156" s="78">
        <f>VLOOKUP('Saline (Inputs)'!$T183,'Depositional Environments'!$BK$11:$BU$26,10,FALSE)</f>
        <v>0.39</v>
      </c>
      <c r="AJ156" s="78">
        <f>VLOOKUP('Saline (Inputs)'!$T183,'Depositional Environments'!$BK$11:$BU$26,11,FALSE)</f>
        <v>0.81</v>
      </c>
      <c r="AK156" s="134">
        <f>IF('Saline (Inputs)'!$T183="Default",IF('Saline (Inputs)'!K$25=0,'Saline (Inputs)'!AD183,'Saline (Inputs)'!$K$25),IF('Saline (Inputs)'!AD183=0,AI156,'Saline (Inputs)'!AD183))</f>
        <v>0</v>
      </c>
      <c r="AL156" s="134">
        <f>IF('Saline (Inputs)'!$T183="Default",IF('Saline (Inputs)'!L$25=0,'Saline (Inputs)'!AE183,'Saline (Inputs)'!$L$25),IF('Saline (Inputs)'!AE183=0,AJ156,'Saline (Inputs)'!AE183))</f>
        <v>0</v>
      </c>
      <c r="AM156" s="127">
        <f t="shared" si="192"/>
        <v>-0.44731221804366478</v>
      </c>
      <c r="AN156" s="67">
        <f t="shared" si="193"/>
        <v>1.4500101755059986</v>
      </c>
      <c r="AO156" s="59">
        <f t="array" ref="AO156">IF(AK156=1, 1, (AM156-AP156*'Saline (Inputs)'!$C$45))</f>
        <v>0.50134897873116691</v>
      </c>
      <c r="AP156" s="59">
        <f>IF(AK156=1, 0, ((AN156-AM156)/'Saline (Inputs)'!$D$45))</f>
        <v>0.74024426506138619</v>
      </c>
      <c r="AR156" s="145">
        <v>149</v>
      </c>
      <c r="AS156" s="143">
        <f t="shared" si="134"/>
        <v>1</v>
      </c>
      <c r="AT156" s="143">
        <f t="shared" si="135"/>
        <v>1</v>
      </c>
      <c r="AU156" s="143">
        <f t="shared" si="136"/>
        <v>1</v>
      </c>
      <c r="AV156" s="143">
        <f t="shared" si="137"/>
        <v>1</v>
      </c>
      <c r="AW156" s="143">
        <f t="shared" si="138"/>
        <v>1</v>
      </c>
      <c r="BS156" s="140">
        <v>149</v>
      </c>
      <c r="BT156" s="78">
        <f>VLOOKUP('Shale (Inputs)'!AC183,$AY$7:$BA$8,2,FALSE)</f>
        <v>0.2</v>
      </c>
      <c r="BU156" s="78">
        <f>VLOOKUP('Shale (Inputs)'!AC183,$AY$7:$BA$8,3,FALSE)</f>
        <v>0.8</v>
      </c>
      <c r="BV156" s="134">
        <f>IF('Shale (Inputs)'!$AC183="Default",IF('Shale (Inputs)'!AE183=0,'Shale (Inputs)'!L$19,'Shale (Inputs)'!AE183),IF('Shale (Inputs)'!AE183=0,BT156,'Shale (Inputs)'!AE183))</f>
        <v>0.2</v>
      </c>
      <c r="BW156" s="134">
        <f>IF('Shale (Inputs)'!$AC183="Default",IF('Shale (Inputs)'!AF183=0,'Shale (Inputs)'!M$19,'Shale (Inputs)'!AF183),IF('Shale (Inputs)'!AF183=0,BU156,'Shale (Inputs)'!AF183))</f>
        <v>0.8</v>
      </c>
      <c r="BX156" s="127">
        <f t="shared" si="139"/>
        <v>-1.3862943611198906</v>
      </c>
      <c r="BY156" s="67">
        <f t="shared" si="140"/>
        <v>1.3862949861200078</v>
      </c>
      <c r="BZ156" s="59">
        <f>IF(BV156=1, 1, (BX156-CA156*'Saline (Inputs)'!$C$45))</f>
        <v>3.1250005871896747E-7</v>
      </c>
      <c r="CA156" s="59">
        <f>IF(BV156=1, 0, ((BY156-BX156)/'Saline (Inputs)'!$D$45))</f>
        <v>1.0817314815037018</v>
      </c>
      <c r="CB156" s="78">
        <f>VLOOKUP('Shale (Inputs)'!AC183,Calculations!$BC$7:$BE$8,2,FALSE)</f>
        <v>0.03</v>
      </c>
      <c r="CC156" s="78">
        <f>VLOOKUP('Shale (Inputs)'!AC183,Calculations!$BC$7:$BE$8,3,FALSE)</f>
        <v>0.92</v>
      </c>
      <c r="CD156" s="134">
        <f>IF('Shale (Inputs)'!$AC183="Default",IF('Shale (Inputs)'!AG183=0,'Shale (Inputs)'!L$20,'Shale (Inputs)'!AG183),IF('Shale (Inputs)'!AG183=0,CB156,'Shale (Inputs)'!AG183))</f>
        <v>0.03</v>
      </c>
      <c r="CE156" s="134">
        <f>IF('Shale (Inputs)'!$AC183="Default",IF('Shale (Inputs)'!AH183=0,'Shale (Inputs)'!M$20,'Shale (Inputs)'!AH183),IF('Shale (Inputs)'!AH183=0,CC156,'Shale (Inputs)'!AH183))</f>
        <v>0.92</v>
      </c>
      <c r="CF156" s="127">
        <f t="shared" si="141"/>
        <v>-3.4760986898352733</v>
      </c>
      <c r="CG156" s="67">
        <f t="shared" si="142"/>
        <v>2.4423483940656316</v>
      </c>
      <c r="CH156" s="59">
        <f t="array" ref="CH156">IF(CD156=1, 1, (CF156-CI156*'Saline (Inputs)'!$C$45))</f>
        <v>-0.51687514788482103</v>
      </c>
      <c r="CI156" s="59">
        <f>IF(CD156=1, 0, ((CG156-CF156)/'Saline (Inputs)'!$D$45))</f>
        <v>2.3090943989389285</v>
      </c>
      <c r="CJ156" s="78">
        <f>VLOOKUP('Shale (Inputs)'!$AJ183,Calculations!$BG$18:$BI$25,2,FALSE)</f>
        <v>0.25</v>
      </c>
      <c r="CK156" s="78">
        <f>VLOOKUP('Shale (Inputs)'!$AJ183,Calculations!$BG$18:$BI$25,3,FALSE)</f>
        <v>0.53</v>
      </c>
      <c r="CL156" s="134">
        <f>IF('Shale (Inputs)'!$AJ183="Default",IF('Shale (Inputs)'!AL183=0,'Shale (Inputs)'!L$24,'Shale (Inputs)'!AL183),IF('Shale (Inputs)'!AL183=0,CJ156,'Shale (Inputs)'!AL183))</f>
        <v>0.2</v>
      </c>
      <c r="CM156" s="134">
        <f>IF('Shale (Inputs)'!$AJ183="Default",IF('Shale (Inputs)'!AM183=0,'Shale (Inputs)'!M$24,'Shale (Inputs)'!AM183),IF('Shale (Inputs)'!AM183=0,CK156,'Shale (Inputs)'!AM183))</f>
        <v>0.85</v>
      </c>
      <c r="CN156" s="135">
        <f t="shared" si="143"/>
        <v>-1.3862943611198906</v>
      </c>
      <c r="CO156" s="136">
        <f t="shared" si="144"/>
        <v>1.7346018397020466</v>
      </c>
      <c r="CP156" s="137">
        <f t="array" ref="CP156">IF(CL156=1, 1, (CN156-CQ156*'Saline (Inputs)'!$C$45))</f>
        <v>0.17415373929107769</v>
      </c>
      <c r="CQ156" s="137">
        <f>IF(CL156=1, 0, ((CO156-CN156)/'Saline (Inputs)'!$D$45))</f>
        <v>1.2176241224814466</v>
      </c>
      <c r="CR156" s="78">
        <f>VLOOKUP('Shale (Inputs)'!$AJ183,Calculations!$BK$18:$BM$25,2,FALSE)</f>
        <v>0.14000000000000001</v>
      </c>
      <c r="CS156" s="78">
        <f>VLOOKUP('Shale (Inputs)'!$AJ183,Calculations!$BK$18:$BM$25,3,FALSE)</f>
        <v>0.34</v>
      </c>
      <c r="CT156" s="134">
        <f>IF('Shale (Inputs)'!$AJ183="Default",IF('Shale (Inputs)'!AN183=0,'Shale (Inputs)'!L$25,'Shale (Inputs)'!AN183),IF('Shale (Inputs)'!AN183=0,CR156,'Shale (Inputs)'!AN183))</f>
        <v>0.1</v>
      </c>
      <c r="CU156" s="134">
        <f>IF('Shale (Inputs)'!$AJ183="Default",IF('Shale (Inputs)'!AO183=0,'Shale (Inputs)'!M$25,'Shale (Inputs)'!AO183),IF('Shale (Inputs)'!AO183=0,CS156,'Shale (Inputs)'!AO183))</f>
        <v>0.49</v>
      </c>
      <c r="CV156" s="127">
        <f t="shared" si="145"/>
        <v>-2.1972245773362191</v>
      </c>
      <c r="CW156" s="67">
        <f t="shared" si="146"/>
        <v>-4.0004934453636599E-2</v>
      </c>
      <c r="CX156" s="59">
        <f t="array" ref="CX156">IF(CT156=1, 1, (CV156-CY156*'Saline (Inputs)'!$C$45))</f>
        <v>-1.1186147558949278</v>
      </c>
      <c r="CY156" s="59">
        <f>IF(CT156=1, 0, ((CW156-CV156)/'Saline (Inputs)'!$D$45))</f>
        <v>0.84164371566502805</v>
      </c>
      <c r="DA156" s="145">
        <v>149</v>
      </c>
      <c r="DB156" s="143">
        <f t="shared" si="147"/>
        <v>1</v>
      </c>
      <c r="DC156" s="143">
        <f t="shared" si="148"/>
        <v>1</v>
      </c>
      <c r="DD156" s="143">
        <f t="shared" si="149"/>
        <v>1</v>
      </c>
      <c r="DE156" s="143">
        <f t="shared" si="150"/>
        <v>1</v>
      </c>
      <c r="DI156" s="233">
        <v>150</v>
      </c>
      <c r="DJ156" s="231">
        <v>1.3125048099027478E-5</v>
      </c>
      <c r="DK156" s="231">
        <v>8.0065048678090652E-5</v>
      </c>
      <c r="DL156" s="231">
        <v>5.5744254495960685E-4</v>
      </c>
      <c r="DN156" s="140">
        <v>149</v>
      </c>
      <c r="DO156" s="77">
        <f>VLOOKUP('ROZ (Inputs)'!$Z184,'Depositional Environments'!$BW$11:$CI$26,2,FALSE)</f>
        <v>0.2</v>
      </c>
      <c r="DP156" s="77">
        <f>VLOOKUP('ROZ (Inputs)'!$Z184,'Depositional Environments'!$BW$11:$CI$26,3,FALSE)</f>
        <v>0.8</v>
      </c>
      <c r="DQ156" s="134">
        <f>IF('ROZ (Inputs)'!$Z184="Default",IF('ROZ (Inputs)'!AB184=0,'ROZ (Inputs)'!K$21,'ROZ (Inputs)'!AB184),IF('ROZ (Inputs)'!AB184=0,DO156,'ROZ (Inputs)'!AB184))</f>
        <v>0</v>
      </c>
      <c r="DR156" s="134">
        <f>IF('ROZ (Inputs)'!$Z184="Default",IF('ROZ (Inputs)'!AC184=0,'ROZ (Inputs)'!L$21,'ROZ (Inputs)'!AC184),IF('ROZ (Inputs)'!AC184=0,DP156,'ROZ (Inputs)'!AC184))</f>
        <v>0</v>
      </c>
      <c r="DS156" s="127">
        <f t="shared" si="151"/>
        <v>-1.3862943611198906</v>
      </c>
      <c r="DT156" s="67">
        <f t="shared" si="152"/>
        <v>1.3862943611198908</v>
      </c>
      <c r="DU156" s="59">
        <f>IF(DQ156=1, 1, (DS156-DV156*'Saline (Inputs)'!$C$45))</f>
        <v>2.2204460492503131E-16</v>
      </c>
      <c r="DV156" s="59">
        <f>IF(DQ156=1, 0, ((DT156-DS156)/'Saline (Inputs)'!$D$45))</f>
        <v>1.0817312376586106</v>
      </c>
      <c r="DW156" s="77">
        <f>VLOOKUP('ROZ (Inputs)'!$Z184,'Depositional Environments'!$BW$11:$CI$26,4,FALSE)</f>
        <v>0.21</v>
      </c>
      <c r="DX156" s="77">
        <f>VLOOKUP('ROZ (Inputs)'!$Z184,'Depositional Environments'!$BW$11:$CI$26,5,FALSE)</f>
        <v>0.76</v>
      </c>
      <c r="DY156" s="134">
        <f>IF('ROZ (Inputs)'!$Z184="Default",IF('ROZ (Inputs)'!AD184=0,'ROZ (Inputs)'!K$22,'ROZ (Inputs)'!AD184),IF('ROZ (Inputs)'!AD184=0,DW156,'ROZ (Inputs)'!AD183))</f>
        <v>0</v>
      </c>
      <c r="DZ156" s="134">
        <f>IF('ROZ (Inputs)'!$Z184="Default",IF('ROZ (Inputs)'!AE184=0,'ROZ (Inputs)'!L$22,'ROZ (Inputs)'!AE184),IF('ROZ (Inputs)'!AE184=0,DX156,'ROZ (Inputs)'!AD183))</f>
        <v>0</v>
      </c>
      <c r="EA156" s="127">
        <f t="shared" si="153"/>
        <v>-1.3249254147435987</v>
      </c>
      <c r="EB156" s="67">
        <f t="shared" si="154"/>
        <v>1.1526795099383855</v>
      </c>
      <c r="EC156" s="59">
        <f t="array" ref="EC156">IF(DY156=1, 1, (EA156-ED156*'Saline (Inputs)'!$C$45))</f>
        <v>-8.612295240260659E-2</v>
      </c>
      <c r="ED156" s="59">
        <f>IF(DY156=1, 0, ((EB156-EA156)/'Saline (Inputs)'!$D$45))</f>
        <v>0.96664269752934828</v>
      </c>
      <c r="EE156" s="77">
        <f>VLOOKUP('ROZ (Inputs)'!$Z184,'Depositional Environments'!$BW$11:$CI$26,6,FALSE)</f>
        <v>0.64</v>
      </c>
      <c r="EF156" s="77">
        <f>VLOOKUP('ROZ (Inputs)'!$Z184,'Depositional Environments'!$BW$11:$CI$26,7,FALSE)</f>
        <v>0.77</v>
      </c>
      <c r="EG156" s="134">
        <f>IF('ROZ (Inputs)'!$Z184="Default",IF('ROZ (Inputs)'!AF184=0,'ROZ (Inputs)'!K$23,'ROZ (Inputs)'!AF184),IF('ROZ (Inputs)'!AF184=0,EE156,'ROZ (Inputs)'!AF183))</f>
        <v>0</v>
      </c>
      <c r="EH156" s="134">
        <f>IF('ROZ (Inputs)'!$Z184="Default",IF('ROZ (Inputs)'!AG184=0,'ROZ (Inputs)'!L$23,'ROZ (Inputs)'!AG184),IF('ROZ (Inputs)'!AG184=0,EF156,'ROZ (Inputs)'!AG183))</f>
        <v>0</v>
      </c>
      <c r="EI156" s="127">
        <f t="shared" si="155"/>
        <v>0.57536414490356191</v>
      </c>
      <c r="EJ156" s="67">
        <f t="shared" si="156"/>
        <v>1.2083112059245342</v>
      </c>
      <c r="EK156" s="59">
        <f t="array" ref="EK156">IF(EG156=1, 1, (EI156-EL156*'Saline (Inputs)'!$C$45))</f>
        <v>0.89183767541404801</v>
      </c>
      <c r="EL156" s="59">
        <f>IF(EG156=1, 0, ((EJ156-EI156)/'Saline (Inputs)'!$D$45))</f>
        <v>0.24694560797949588</v>
      </c>
      <c r="EM156" s="77">
        <f>VLOOKUP('ROZ (Inputs)'!$Z184,'Depositional Environments'!$BW$11:$CI$26,8,FALSE)</f>
        <v>0.16</v>
      </c>
      <c r="EN156" s="77">
        <f>VLOOKUP('ROZ (Inputs)'!$Z184,'Depositional Environments'!$BW$11:$CI$26,9,FALSE)</f>
        <v>0.39</v>
      </c>
      <c r="EO156" s="134">
        <f>IF('ROZ (Inputs)'!$Z184="Default",IF('ROZ (Inputs)'!AH184=0,'ROZ (Inputs)'!K$24,'ROZ (Inputs)'!AH184),IF('ROZ (Inputs)'!AH184=0,EM156,'ROZ (Inputs)'!AH183))</f>
        <v>0</v>
      </c>
      <c r="EP156" s="134">
        <f>IF('ROZ (Inputs)'!$Z184="Default",IF('ROZ (Inputs)'!AI184=0,'ROZ (Inputs)'!L$24,'ROZ (Inputs)'!AI184),IF('ROZ (Inputs)'!AI184=0,EN156,'ROZ (Inputs)'!AI183))</f>
        <v>0</v>
      </c>
      <c r="EQ156" s="127">
        <f t="shared" si="157"/>
        <v>-1.6582280766035322</v>
      </c>
      <c r="ER156" s="67">
        <f t="shared" si="158"/>
        <v>-0.44731221804366478</v>
      </c>
      <c r="ES156" s="59">
        <f t="array" ref="ES156">IF(EO156=1, 1, (EQ156-ET156*'Saline (Inputs)'!$C$45))</f>
        <v>-1.0527701473235984</v>
      </c>
      <c r="ET156" s="59">
        <f>IF(EO156=1, 0, ((ER156-EQ156)/'Saline (Inputs)'!$D$45))</f>
        <v>0.47244133248952946</v>
      </c>
      <c r="EU156" s="77">
        <f>VLOOKUP('ROZ (Inputs)'!$Z184,'Depositional Environments'!$BW$11:$CI$26,10,FALSE)</f>
        <v>0.35</v>
      </c>
      <c r="EV156" s="77">
        <f>VLOOKUP('ROZ (Inputs)'!$Z184,'Depositional Environments'!$BW$11:$CI$26,11,FALSE)</f>
        <v>0.76</v>
      </c>
      <c r="EW156" s="134">
        <f>IF('ROZ (Inputs)'!$Z184="Default",IF('ROZ (Inputs)'!AJ184=0,'ROZ (Inputs)'!K$25,'ROZ (Inputs)'!AJ184),IF('ROZ (Inputs)'!AJ184=0,EU156,'ROZ (Inputs)'!AJ183))</f>
        <v>0</v>
      </c>
      <c r="EX156" s="134">
        <f>IF('ROZ (Inputs)'!$Z184="Default",IF('ROZ (Inputs)'!AK184=0,'ROZ (Inputs)'!L$25,'ROZ (Inputs)'!AK184),IF('ROZ (Inputs)'!AK184=0,EV156,'ROZ (Inputs)'!AK183))</f>
        <v>0</v>
      </c>
      <c r="EY156" s="127">
        <f t="shared" si="159"/>
        <v>-0.61903920840622351</v>
      </c>
      <c r="EZ156" s="67">
        <f t="shared" si="160"/>
        <v>1.1526795099383855</v>
      </c>
      <c r="FA156" s="59">
        <f t="array" ref="FA156">IF(EW156=1, 1, (EY156-FB156*'Saline (Inputs)'!$C$45))</f>
        <v>0.26682015076608112</v>
      </c>
      <c r="FB156" s="59">
        <f>IF(EW156=1, 0, ((EZ156-EY156)/'Saline (Inputs)'!$D$45))</f>
        <v>0.69123973079917</v>
      </c>
      <c r="FC156" s="283">
        <f>VLOOKUP('ROZ (Inputs)'!$Z184,'Depositional Environments'!$BW$11:$CI$26,12,FALSE)</f>
        <v>8.9999999999999993E-3</v>
      </c>
      <c r="FD156" s="283">
        <f>VLOOKUP('ROZ (Inputs)'!$Z184,'Depositional Environments'!$BW$11:$CI$26,13,FALSE)</f>
        <v>1.0999999999999999E-2</v>
      </c>
      <c r="FE156" s="134">
        <f>IF('ROZ (Inputs)'!$Z184="Default",IF('ROZ (Inputs)'!AL184=0,'ROZ (Inputs)'!K$26,'ROZ (Inputs)'!AL184),IF('ROZ (Inputs)'!AL184=0,FC156,'ROZ (Inputs)'!AL183))</f>
        <v>0</v>
      </c>
      <c r="FF156" s="134">
        <f>IF('ROZ (Inputs)'!$Z184="Default",IF('ROZ (Inputs)'!AM184=0,'ROZ (Inputs)'!L$26,'ROZ (Inputs)'!AM184),IF('ROZ (Inputs)'!AM184=0,FD156,'ROZ (Inputs)'!AM183))</f>
        <v>0</v>
      </c>
      <c r="FG156" s="127">
        <f t="shared" si="161"/>
        <v>-4.7014899569937691</v>
      </c>
      <c r="FH156" s="67">
        <f t="shared" si="162"/>
        <v>-4.4987990588243418</v>
      </c>
      <c r="FI156" s="59">
        <f t="array" ref="FI156">IF(FE156=1, 1, (FG156-FJ156*'Saline (Inputs)'!$C$45))</f>
        <v>-4.6001445079090555</v>
      </c>
      <c r="FJ156" s="59">
        <f>IF(FE156=1, 0, ((FH156-FG156)/'Saline (Inputs)'!$D$45))</f>
        <v>7.9080274106369253E-2</v>
      </c>
      <c r="FL156" s="145">
        <v>149</v>
      </c>
      <c r="FM156" s="143">
        <f t="shared" si="163"/>
        <v>1</v>
      </c>
      <c r="FN156" s="143">
        <f t="shared" si="164"/>
        <v>1</v>
      </c>
      <c r="FO156" s="143">
        <f t="shared" si="165"/>
        <v>1</v>
      </c>
      <c r="FP156" s="143">
        <f t="shared" si="166"/>
        <v>1</v>
      </c>
      <c r="FQ156" s="143">
        <f t="shared" si="167"/>
        <v>1</v>
      </c>
      <c r="FR156" s="143">
        <f t="shared" si="168"/>
        <v>1</v>
      </c>
      <c r="FT156" s="145">
        <v>149</v>
      </c>
      <c r="FU156" s="34">
        <v>-5.5900428560563895E-4</v>
      </c>
      <c r="FV156" s="34">
        <v>-3.5594335713539133E-5</v>
      </c>
      <c r="FW156" s="34">
        <v>4.9031628805188662E-5</v>
      </c>
      <c r="FZ156" s="140">
        <v>149</v>
      </c>
      <c r="GA156" s="78">
        <f>VLOOKUP('Shale_EERC (Inputs)'!$AI181,$ID$7:$IF$8,2,FALSE)</f>
        <v>0.2</v>
      </c>
      <c r="GB156" s="78">
        <f>VLOOKUP('Shale_EERC (Inputs)'!AI181,$AY$7:$BA$8,3,FALSE)</f>
        <v>0.8</v>
      </c>
      <c r="GC156" s="134">
        <f>IF('Shale_EERC (Inputs)'!$AI181="Default",IF('Shale_EERC (Inputs)'!AK181=0,'Shale_EERC (Inputs)'!L$19,'Shale_EERC (Inputs)'!AK181),IF('Shale_EERC (Inputs)'!AK181=0,GA156,'Shale_EERC (Inputs)'!AK181))</f>
        <v>0.2</v>
      </c>
      <c r="GD156" s="134">
        <f>IF('Shale_EERC (Inputs)'!$AI181="Default",IF('Shale_EERC (Inputs)'!AL181=0,'Shale_EERC (Inputs)'!M$19,'Shale_EERC (Inputs)'!AL181),IF('Shale_EERC (Inputs)'!AL181=0,GB156,'Shale_EERC (Inputs)'!AL181))</f>
        <v>0.8</v>
      </c>
      <c r="GE156" s="127">
        <f t="shared" si="169"/>
        <v>-1.3862943611198906</v>
      </c>
      <c r="GF156" s="67">
        <f t="shared" si="170"/>
        <v>1.3862949861200078</v>
      </c>
      <c r="GG156" s="59">
        <f>IF(GC156=1, 1, (GE156-GH156*'Saline (Inputs)'!$C$45))</f>
        <v>3.1250005871896747E-7</v>
      </c>
      <c r="GH156" s="59">
        <f>IF(GC156=1, 0, ((GF156-GE156)/'Saline (Inputs)'!$D$45))</f>
        <v>1.0817314815037018</v>
      </c>
      <c r="GI156" s="78">
        <f>VLOOKUP('Shale_EERC (Inputs)'!$AI181,$IH$7:$IJ$8,2,FALSE)</f>
        <v>0.2</v>
      </c>
      <c r="GJ156" s="78">
        <f>VLOOKUP('Shale_EERC (Inputs)'!$AI181,$IH$7:$IJ$8,3,FALSE)</f>
        <v>0.8</v>
      </c>
      <c r="GK156" s="134">
        <f>IF('Shale_EERC (Inputs)'!$AI181="Default",IF('Shale_EERC (Inputs)'!AM181=0,'Shale_EERC (Inputs)'!L$20,'Shale_EERC (Inputs)'!AM181),IF('Shale_EERC (Inputs)'!AM181=0,GI156,'Shale_EERC (Inputs)'!AM181))</f>
        <v>0.2</v>
      </c>
      <c r="GL156" s="134">
        <f>IF('Shale_EERC (Inputs)'!$AI181="Default",IF('Shale_EERC (Inputs)'!AN181=0,'Shale_EERC (Inputs)'!M$20,'Shale_EERC (Inputs)'!AN181),IF('Shale_EERC (Inputs)'!AN181=0,GJ156,'Shale_EERC (Inputs)'!AN181))</f>
        <v>0.8</v>
      </c>
      <c r="GM156" s="127">
        <f t="shared" si="171"/>
        <v>-1.3862943611198906</v>
      </c>
      <c r="GN156" s="67">
        <f t="shared" si="172"/>
        <v>1.3862949861200078</v>
      </c>
      <c r="GO156" s="59">
        <f t="array" ref="GO156">IF(GK156=1, 1, (GM156-GP156*'Saline (Inputs)'!$C$45))</f>
        <v>3.1250005871896747E-7</v>
      </c>
      <c r="GP156" s="59">
        <f>IF(GK156=1, 0, ((GN156-GM156)/'Saline (Inputs)'!$D$45))</f>
        <v>1.0817314815037018</v>
      </c>
      <c r="GQ156" s="78">
        <f>VLOOKUP('Shale_EERC (Inputs)'!$AI181,$IL$7:$IN$8,2,FALSE)</f>
        <v>0.2</v>
      </c>
      <c r="GR156" s="78">
        <f>VLOOKUP('Shale_EERC (Inputs)'!$AI181,$IL$7:$IN$8,3,FALSE)</f>
        <v>0.8</v>
      </c>
      <c r="GS156" s="134">
        <f>IF('Shale_EERC (Inputs)'!$AI181="Default",IF('Shale_EERC (Inputs)'!AO181=0,'Shale_EERC (Inputs)'!L$21,'Shale_EERC (Inputs)'!AO181),IF('Shale_EERC (Inputs)'!AO181=0,GQ156,'Shale_EERC (Inputs)'!AO181))</f>
        <v>0.2</v>
      </c>
      <c r="GT156" s="134">
        <f>IF('Shale_EERC (Inputs)'!$AI181="Default",IF('Shale_EERC (Inputs)'!AP181=0,'Shale_EERC (Inputs)'!M$21,'Shale_EERC (Inputs)'!AP181),IF('Shale_EERC (Inputs)'!AP181=0,GR156,'Shale_EERC (Inputs)'!AP181))</f>
        <v>0.8</v>
      </c>
      <c r="GU156" s="135">
        <f t="shared" si="181"/>
        <v>-1.3862943611198906</v>
      </c>
      <c r="GV156" s="136">
        <f t="shared" si="173"/>
        <v>1.3862949861200078</v>
      </c>
      <c r="GW156" s="137">
        <f t="array" ref="GW156">IF(GS156=1, 1, (GU156-GX156*'Saline (Inputs)'!$C$45))</f>
        <v>3.1250005871896747E-7</v>
      </c>
      <c r="GX156" s="137">
        <f>IF(GS156=1, 0, ((GV156-GU156)/'Saline (Inputs)'!$D$45))</f>
        <v>1.0817314815037018</v>
      </c>
      <c r="GY156" s="78">
        <f>VLOOKUP('Shale_EERC (Inputs)'!$AI181,$IP$7:$IR$8,2,FALSE)</f>
        <v>0.2</v>
      </c>
      <c r="GZ156" s="78">
        <f>VLOOKUP('Shale_EERC (Inputs)'!$AI181,$IP$7:$IR$8,3,FALSE)</f>
        <v>0.8</v>
      </c>
      <c r="HA156" s="134">
        <f>IF('Shale_EERC (Inputs)'!$AI181="Default",IF('Shale_EERC (Inputs)'!AQ181=0,'Shale_EERC (Inputs)'!L$22,'Shale_EERC (Inputs)'!AQ181),IF('Shale_EERC (Inputs)'!AQ181=0,GY156,'Shale_EERC (Inputs)'!AQ181))</f>
        <v>0.2</v>
      </c>
      <c r="HB156" s="134">
        <f>IF('Shale_EERC (Inputs)'!$AI181="Default",IF('Shale_EERC (Inputs)'!AR181=0,'Shale_EERC (Inputs)'!M$22,'Shale_EERC (Inputs)'!AR181),IF('Shale_EERC (Inputs)'!AR181=0,GZ156,'Shale_EERC (Inputs)'!AR181))</f>
        <v>0.8</v>
      </c>
      <c r="HC156" s="127">
        <f t="shared" si="174"/>
        <v>-1.3862943611198906</v>
      </c>
      <c r="HD156" s="67">
        <f t="shared" si="182"/>
        <v>1.3862949861200078</v>
      </c>
      <c r="HE156" s="59">
        <f t="array" ref="HE156">IF(HA156=1, 1, (HC156-HF156*'Saline (Inputs)'!$C$45))</f>
        <v>3.1250005871896747E-7</v>
      </c>
      <c r="HF156" s="59">
        <f>IF(HA156=1, 0, ((HD156-HC156)/'Saline (Inputs)'!$D$45))</f>
        <v>1.0817314815037018</v>
      </c>
      <c r="HG156" s="78">
        <f>VLOOKUP('Shale_EERC (Inputs)'!$AI181,$IT$7:$IV$8,2,FALSE)</f>
        <v>0.2</v>
      </c>
      <c r="HH156" s="78">
        <f>VLOOKUP('Shale_EERC (Inputs)'!$AI181,$IT$7:$IV$8,3,FALSE)</f>
        <v>0.8</v>
      </c>
      <c r="HI156" s="134">
        <f>IF('Shale_EERC (Inputs)'!$AI181="Default",IF('Shale_EERC (Inputs)'!AS181=0,'Shale_EERC (Inputs)'!L$23,'Shale_EERC (Inputs)'!AS181),IF('Shale_EERC (Inputs)'!AS181=0,HG156,'Shale_EERC (Inputs)'!AS181))</f>
        <v>0.2</v>
      </c>
      <c r="HJ156" s="134">
        <f>IF('Shale_EERC (Inputs)'!$AI181="Default",IF('Shale_EERC (Inputs)'!AT181=0,'Shale_EERC (Inputs)'!M$23,'Shale_EERC (Inputs)'!AT181),IF('Shale_EERC (Inputs)'!AT181=0,HH156,'Shale_EERC (Inputs)'!AT181))</f>
        <v>0.8</v>
      </c>
      <c r="HK156" s="127">
        <f t="shared" si="175"/>
        <v>-1.3862943611198906</v>
      </c>
      <c r="HL156" s="67">
        <f t="shared" si="183"/>
        <v>1.3862949861200078</v>
      </c>
      <c r="HM156" s="59">
        <f t="array" ref="HM156">IF(HI156=1, 1, (HK156-HN156*'Saline (Inputs)'!$C$45))</f>
        <v>3.1250005871896747E-7</v>
      </c>
      <c r="HN156" s="59">
        <f>IF(HI156=1, 0, ((HL156-HK156)/'Saline (Inputs)'!$D$45))</f>
        <v>1.0817314815037018</v>
      </c>
      <c r="HP156" s="145">
        <v>149</v>
      </c>
      <c r="HQ156" s="143">
        <f t="shared" si="176"/>
        <v>1</v>
      </c>
      <c r="HR156" s="143">
        <f t="shared" si="177"/>
        <v>1</v>
      </c>
      <c r="HS156" s="143">
        <f t="shared" si="178"/>
        <v>1</v>
      </c>
      <c r="HT156" s="143">
        <f t="shared" si="179"/>
        <v>1</v>
      </c>
      <c r="HU156" s="143">
        <f t="shared" si="180"/>
        <v>1</v>
      </c>
      <c r="HY156" s="233">
        <v>150</v>
      </c>
      <c r="HZ156" s="271">
        <v>1.7917519471666235E-5</v>
      </c>
      <c r="IA156" s="271">
        <v>9.2858957941650291E-5</v>
      </c>
      <c r="IB156" s="271">
        <v>5.9366432833487712E-4</v>
      </c>
    </row>
    <row r="157" spans="2:236" x14ac:dyDescent="0.35">
      <c r="B157" s="140">
        <v>150</v>
      </c>
      <c r="C157" s="78">
        <f>VLOOKUP('Saline (Inputs)'!$T184,'Depositional Environments'!$BK$11:$BU$26,2,FALSE)</f>
        <v>0.2</v>
      </c>
      <c r="D157" s="78">
        <f>VLOOKUP('Saline (Inputs)'!$T184,'Depositional Environments'!$BK$11:$BU$26,3,FALSE)</f>
        <v>0.8</v>
      </c>
      <c r="E157" s="134">
        <f>IF('Saline (Inputs)'!$T184="Default",IF('Saline (Inputs)'!V184=0,'Saline (Inputs)'!K$21,'Saline (Inputs)'!V184),IF('Saline (Inputs)'!V184=0,C157,'Saline (Inputs)'!V184))</f>
        <v>0</v>
      </c>
      <c r="F157" s="134">
        <f>IF('Saline (Inputs)'!$T184="Default",IF('Saline (Inputs)'!W184=0,'Saline (Inputs)'!L$21,'Saline (Inputs)'!W184),IF('Saline (Inputs)'!W184=0,D157,'Saline (Inputs)'!W184))</f>
        <v>0</v>
      </c>
      <c r="G157" s="127">
        <f t="shared" si="184"/>
        <v>-1.3862943611198906</v>
      </c>
      <c r="H157" s="67">
        <f t="shared" si="185"/>
        <v>1.3862943611198908</v>
      </c>
      <c r="I157" s="59">
        <f>IF(E157=1, 1, (G157-J157*'Saline (Inputs)'!$C$45))</f>
        <v>2.2204460492503131E-16</v>
      </c>
      <c r="J157" s="59">
        <f>IF(E157=1, 0, ((H157-G157)/'Saline (Inputs)'!$D$45))</f>
        <v>1.0817312376586106</v>
      </c>
      <c r="K157" s="78">
        <f>VLOOKUP('Saline (Inputs)'!$T184,'Depositional Environments'!$BK$11:$BU$26,4,FALSE)</f>
        <v>0.21</v>
      </c>
      <c r="L157" s="78">
        <f>VLOOKUP('Saline (Inputs)'!$T184,'Depositional Environments'!$BK$11:$BU$26,5,FALSE)</f>
        <v>0.76</v>
      </c>
      <c r="M157" s="134">
        <f>IF('Saline (Inputs)'!$T184="Default",IF('Saline (Inputs)'!X184=0,'Saline (Inputs)'!K$22,'Saline (Inputs)'!X184), IF('Saline (Inputs)'!X184=0,Calculations!K157,'Saline (Inputs)'!X184))</f>
        <v>0</v>
      </c>
      <c r="N157" s="134">
        <f>IF('Saline (Inputs)'!$T184="Default",IF('Saline (Inputs)'!Y184=0,'Saline (Inputs)'!L$22,'Saline (Inputs)'!Y184), IF('Saline (Inputs)'!Y184=0,Calculations!L157,'Saline (Inputs)'!Y184))</f>
        <v>0</v>
      </c>
      <c r="O157" s="127">
        <f t="shared" si="186"/>
        <v>-1.3249254147435987</v>
      </c>
      <c r="P157" s="67">
        <f t="shared" si="187"/>
        <v>1.1526795099383855</v>
      </c>
      <c r="Q157" s="59">
        <f t="array" ref="Q157">IF(M157=1, 1, (O157-R157*'Saline (Inputs)'!$C$45))</f>
        <v>-8.612295240260659E-2</v>
      </c>
      <c r="R157" s="59">
        <f>IF(M157=1, 0, ((P157-O157)/'Saline (Inputs)'!$D$45))</f>
        <v>0.96664269752934828</v>
      </c>
      <c r="S157" s="78">
        <f>VLOOKUP('Saline (Inputs)'!$T184,'Depositional Environments'!$BK$11:$BU$26,6,FALSE)</f>
        <v>0.61</v>
      </c>
      <c r="T157" s="78">
        <f>VLOOKUP('Saline (Inputs)'!$T184,'Depositional Environments'!$BK$11:$BU$26,7,FALSE)</f>
        <v>0.71</v>
      </c>
      <c r="U157" s="134">
        <f>IF('Saline (Inputs)'!$T184="Default",IF('Saline (Inputs)'!Z184=0,'Saline (Inputs)'!K$23,'Saline (Inputs)'!Z184),IF('Saline (Inputs)'!Z184=0,S157,'Saline (Inputs)'!Z184))</f>
        <v>0</v>
      </c>
      <c r="V157" s="134">
        <f>IF('Saline (Inputs)'!$T184="Default",IF('Saline (Inputs)'!AA184=0,'Saline (Inputs)'!L$23,'Saline (Inputs)'!AA184),IF('Saline (Inputs)'!AA184=0,T157,'Saline (Inputs)'!AA184))</f>
        <v>0</v>
      </c>
      <c r="W157" s="127">
        <f t="shared" si="188"/>
        <v>0.44731221804366483</v>
      </c>
      <c r="X157" s="67">
        <f t="shared" si="189"/>
        <v>0.89538404705484131</v>
      </c>
      <c r="Y157" s="59">
        <f t="array" ref="Y157">IF(U157=1, 1, (W157-Z157*'Saline (Inputs)'!$C$45))</f>
        <v>0.67134813254925307</v>
      </c>
      <c r="Z157" s="59">
        <f>IF(U157=1, 0, ((X157-W157)/'Saline (Inputs)'!$D$45))</f>
        <v>0.17481615295782754</v>
      </c>
      <c r="AA157" s="78">
        <f>VLOOKUP('Saline (Inputs)'!$T184,'Depositional Environments'!$BK$11:$BU$26,8,FALSE)</f>
        <v>0.19</v>
      </c>
      <c r="AB157" s="78">
        <f>VLOOKUP('Saline (Inputs)'!$T184,'Depositional Environments'!$BK$11:$BU$26,9,FALSE)</f>
        <v>0.59</v>
      </c>
      <c r="AC157" s="134">
        <f>IF('Saline (Inputs)'!$T184="Default",IF('Saline (Inputs)'!AB184=0,'Saline (Inputs)'!K$24,'Saline (Inputs)'!AB184),IF('Saline (Inputs)'!AB184=0,AA157,'Saline (Inputs)'!AB184))</f>
        <v>0</v>
      </c>
      <c r="AD157" s="134">
        <f>IF('Saline (Inputs)'!$T184="Default",IF('Saline (Inputs)'!AC184=0,'Saline (Inputs)'!L$24,'Saline (Inputs)'!AC184),IF('Saline (Inputs)'!AC184=0,AB157,'Saline (Inputs)'!AC184))</f>
        <v>0</v>
      </c>
      <c r="AE157" s="127">
        <f t="shared" si="190"/>
        <v>-1.4500101755059984</v>
      </c>
      <c r="AF157" s="67">
        <f t="shared" si="191"/>
        <v>0.36396537720141148</v>
      </c>
      <c r="AG157" s="59">
        <f t="array" ref="AG157">IF(AC157=1, 1, (AE157-AH157*'Saline (Inputs)'!$C$45))</f>
        <v>-0.54302239915229344</v>
      </c>
      <c r="AH157" s="59">
        <f>IF(AC157=1, 0, ((AF157-AE157)/'Saline (Inputs)'!$D$45))</f>
        <v>0.7077263223257636</v>
      </c>
      <c r="AI157" s="78">
        <f>VLOOKUP('Saline (Inputs)'!$T184,'Depositional Environments'!$BK$11:$BU$26,10,FALSE)</f>
        <v>0.39</v>
      </c>
      <c r="AJ157" s="78">
        <f>VLOOKUP('Saline (Inputs)'!$T184,'Depositional Environments'!$BK$11:$BU$26,11,FALSE)</f>
        <v>0.81</v>
      </c>
      <c r="AK157" s="134">
        <f>IF('Saline (Inputs)'!$T184="Default",IF('Saline (Inputs)'!K$25=0,'Saline (Inputs)'!AD184,'Saline (Inputs)'!$K$25),IF('Saline (Inputs)'!AD184=0,AI157,'Saline (Inputs)'!AD184))</f>
        <v>0</v>
      </c>
      <c r="AL157" s="134">
        <f>IF('Saline (Inputs)'!$T184="Default",IF('Saline (Inputs)'!L$25=0,'Saline (Inputs)'!AE184,'Saline (Inputs)'!$L$25),IF('Saline (Inputs)'!AE184=0,AJ157,'Saline (Inputs)'!AE184))</f>
        <v>0</v>
      </c>
      <c r="AM157" s="127">
        <f t="shared" si="192"/>
        <v>-0.44731221804366478</v>
      </c>
      <c r="AN157" s="67">
        <f t="shared" si="193"/>
        <v>1.4500101755059986</v>
      </c>
      <c r="AO157" s="59">
        <f t="array" ref="AO157">IF(AK157=1, 1, (AM157-AP157*'Saline (Inputs)'!$C$45))</f>
        <v>0.50134897873116691</v>
      </c>
      <c r="AP157" s="59">
        <f>IF(AK157=1, 0, ((AN157-AM157)/'Saline (Inputs)'!$D$45))</f>
        <v>0.74024426506138619</v>
      </c>
      <c r="AR157" s="145">
        <v>150</v>
      </c>
      <c r="AS157" s="143">
        <f t="shared" si="134"/>
        <v>1</v>
      </c>
      <c r="AT157" s="143">
        <f t="shared" si="135"/>
        <v>1</v>
      </c>
      <c r="AU157" s="143">
        <f t="shared" si="136"/>
        <v>1</v>
      </c>
      <c r="AV157" s="143">
        <f t="shared" si="137"/>
        <v>1</v>
      </c>
      <c r="AW157" s="143">
        <f t="shared" si="138"/>
        <v>1</v>
      </c>
      <c r="BS157" s="140">
        <v>150</v>
      </c>
      <c r="BT157" s="78">
        <f>VLOOKUP('Shale (Inputs)'!AC184,$AY$7:$BA$8,2,FALSE)</f>
        <v>0.2</v>
      </c>
      <c r="BU157" s="78">
        <f>VLOOKUP('Shale (Inputs)'!AC184,$AY$7:$BA$8,3,FALSE)</f>
        <v>0.8</v>
      </c>
      <c r="BV157" s="134">
        <f>IF('Shale (Inputs)'!$AC184="Default",IF('Shale (Inputs)'!AE184=0,'Shale (Inputs)'!L$19,'Shale (Inputs)'!AE184),IF('Shale (Inputs)'!AE184=0,BT157,'Shale (Inputs)'!AE184))</f>
        <v>0.2</v>
      </c>
      <c r="BW157" s="134">
        <f>IF('Shale (Inputs)'!$AC184="Default",IF('Shale (Inputs)'!AF184=0,'Shale (Inputs)'!M$19,'Shale (Inputs)'!AF184),IF('Shale (Inputs)'!AF184=0,BU157,'Shale (Inputs)'!AF184))</f>
        <v>0.8</v>
      </c>
      <c r="BX157" s="127">
        <f t="shared" si="139"/>
        <v>-1.3862943611198906</v>
      </c>
      <c r="BY157" s="67">
        <f t="shared" si="140"/>
        <v>1.3862949861200078</v>
      </c>
      <c r="BZ157" s="59">
        <f>IF(BV157=1, 1, (BX157-CA157*'Saline (Inputs)'!$C$45))</f>
        <v>3.1250005871896747E-7</v>
      </c>
      <c r="CA157" s="59">
        <f>IF(BV157=1, 0, ((BY157-BX157)/'Saline (Inputs)'!$D$45))</f>
        <v>1.0817314815037018</v>
      </c>
      <c r="CB157" s="78">
        <f>VLOOKUP('Shale (Inputs)'!AC184,Calculations!$BC$7:$BE$8,2,FALSE)</f>
        <v>0.03</v>
      </c>
      <c r="CC157" s="78">
        <f>VLOOKUP('Shale (Inputs)'!AC184,Calculations!$BC$7:$BE$8,3,FALSE)</f>
        <v>0.92</v>
      </c>
      <c r="CD157" s="134">
        <f>IF('Shale (Inputs)'!$AC184="Default",IF('Shale (Inputs)'!AG184=0,'Shale (Inputs)'!L$20,'Shale (Inputs)'!AG184),IF('Shale (Inputs)'!AG184=0,CB157,'Shale (Inputs)'!AG184))</f>
        <v>0.03</v>
      </c>
      <c r="CE157" s="134">
        <f>IF('Shale (Inputs)'!$AC184="Default",IF('Shale (Inputs)'!AH184=0,'Shale (Inputs)'!M$20,'Shale (Inputs)'!AH184),IF('Shale (Inputs)'!AH184=0,CC157,'Shale (Inputs)'!AH184))</f>
        <v>0.92</v>
      </c>
      <c r="CF157" s="127">
        <f t="shared" si="141"/>
        <v>-3.4760986898352733</v>
      </c>
      <c r="CG157" s="67">
        <f t="shared" si="142"/>
        <v>2.4423483940656316</v>
      </c>
      <c r="CH157" s="59">
        <f t="array" ref="CH157">IF(CD157=1, 1, (CF157-CI157*'Saline (Inputs)'!$C$45))</f>
        <v>-0.51687514788482103</v>
      </c>
      <c r="CI157" s="59">
        <f>IF(CD157=1, 0, ((CG157-CF157)/'Saline (Inputs)'!$D$45))</f>
        <v>2.3090943989389285</v>
      </c>
      <c r="CJ157" s="78">
        <f>VLOOKUP('Shale (Inputs)'!$AJ184,Calculations!$BG$18:$BI$25,2,FALSE)</f>
        <v>0.25</v>
      </c>
      <c r="CK157" s="78">
        <f>VLOOKUP('Shale (Inputs)'!$AJ184,Calculations!$BG$18:$BI$25,3,FALSE)</f>
        <v>0.53</v>
      </c>
      <c r="CL157" s="134">
        <f>IF('Shale (Inputs)'!$AJ184="Default",IF('Shale (Inputs)'!AL184=0,'Shale (Inputs)'!L$24,'Shale (Inputs)'!AL184),IF('Shale (Inputs)'!AL184=0,CJ157,'Shale (Inputs)'!AL184))</f>
        <v>0.2</v>
      </c>
      <c r="CM157" s="134">
        <f>IF('Shale (Inputs)'!$AJ184="Default",IF('Shale (Inputs)'!AM184=0,'Shale (Inputs)'!M$24,'Shale (Inputs)'!AM184),IF('Shale (Inputs)'!AM184=0,CK157,'Shale (Inputs)'!AM184))</f>
        <v>0.85</v>
      </c>
      <c r="CN157" s="135">
        <f t="shared" si="143"/>
        <v>-1.3862943611198906</v>
      </c>
      <c r="CO157" s="136">
        <f t="shared" si="144"/>
        <v>1.7346018397020466</v>
      </c>
      <c r="CP157" s="137">
        <f t="array" ref="CP157">IF(CL157=1, 1, (CN157-CQ157*'Saline (Inputs)'!$C$45))</f>
        <v>0.17415373929107769</v>
      </c>
      <c r="CQ157" s="137">
        <f>IF(CL157=1, 0, ((CO157-CN157)/'Saline (Inputs)'!$D$45))</f>
        <v>1.2176241224814466</v>
      </c>
      <c r="CR157" s="78">
        <f>VLOOKUP('Shale (Inputs)'!$AJ184,Calculations!$BK$18:$BM$25,2,FALSE)</f>
        <v>0.14000000000000001</v>
      </c>
      <c r="CS157" s="78">
        <f>VLOOKUP('Shale (Inputs)'!$AJ184,Calculations!$BK$18:$BM$25,3,FALSE)</f>
        <v>0.34</v>
      </c>
      <c r="CT157" s="134">
        <f>IF('Shale (Inputs)'!$AJ184="Default",IF('Shale (Inputs)'!AN184=0,'Shale (Inputs)'!L$25,'Shale (Inputs)'!AN184),IF('Shale (Inputs)'!AN184=0,CR157,'Shale (Inputs)'!AN184))</f>
        <v>0.1</v>
      </c>
      <c r="CU157" s="134">
        <f>IF('Shale (Inputs)'!$AJ184="Default",IF('Shale (Inputs)'!AO184=0,'Shale (Inputs)'!M$25,'Shale (Inputs)'!AO184),IF('Shale (Inputs)'!AO184=0,CS157,'Shale (Inputs)'!AO184))</f>
        <v>0.49</v>
      </c>
      <c r="CV157" s="127">
        <f t="shared" si="145"/>
        <v>-2.1972245773362191</v>
      </c>
      <c r="CW157" s="67">
        <f t="shared" si="146"/>
        <v>-4.0004934453636599E-2</v>
      </c>
      <c r="CX157" s="59">
        <f t="array" ref="CX157">IF(CT157=1, 1, (CV157-CY157*'Saline (Inputs)'!$C$45))</f>
        <v>-1.1186147558949278</v>
      </c>
      <c r="CY157" s="59">
        <f>IF(CT157=1, 0, ((CW157-CV157)/'Saline (Inputs)'!$D$45))</f>
        <v>0.84164371566502805</v>
      </c>
      <c r="DA157" s="145">
        <v>150</v>
      </c>
      <c r="DB157" s="143">
        <f t="shared" si="147"/>
        <v>1</v>
      </c>
      <c r="DC157" s="143">
        <f t="shared" si="148"/>
        <v>1</v>
      </c>
      <c r="DD157" s="143">
        <f t="shared" si="149"/>
        <v>1</v>
      </c>
      <c r="DE157" s="143">
        <f t="shared" si="150"/>
        <v>1</v>
      </c>
      <c r="DI157" s="233">
        <v>151</v>
      </c>
      <c r="DJ157" s="231">
        <v>1.4419030776480206E-5</v>
      </c>
      <c r="DK157" s="231">
        <v>8.0557714682074488E-5</v>
      </c>
      <c r="DL157" s="231">
        <v>5.0168851157650677E-4</v>
      </c>
      <c r="DN157" s="140">
        <v>150</v>
      </c>
      <c r="DO157" s="77">
        <f>VLOOKUP('ROZ (Inputs)'!$Z185,'Depositional Environments'!$BW$11:$CI$26,2,FALSE)</f>
        <v>0.2</v>
      </c>
      <c r="DP157" s="77">
        <f>VLOOKUP('ROZ (Inputs)'!$Z185,'Depositional Environments'!$BW$11:$CI$26,3,FALSE)</f>
        <v>0.8</v>
      </c>
      <c r="DQ157" s="134">
        <f>IF('ROZ (Inputs)'!$Z185="Default",IF('ROZ (Inputs)'!AB185=0,'ROZ (Inputs)'!K$21,'ROZ (Inputs)'!AB185),IF('ROZ (Inputs)'!AB185=0,DO157,'ROZ (Inputs)'!AB185))</f>
        <v>0</v>
      </c>
      <c r="DR157" s="134">
        <f>IF('ROZ (Inputs)'!$Z185="Default",IF('ROZ (Inputs)'!AC185=0,'ROZ (Inputs)'!L$21,'ROZ (Inputs)'!AC185),IF('ROZ (Inputs)'!AC185=0,DP157,'ROZ (Inputs)'!AC185))</f>
        <v>0</v>
      </c>
      <c r="DS157" s="127">
        <f t="shared" si="151"/>
        <v>-1.3862943611198906</v>
      </c>
      <c r="DT157" s="67">
        <f t="shared" si="152"/>
        <v>1.3862943611198908</v>
      </c>
      <c r="DU157" s="59">
        <f>IF(DQ157=1, 1, (DS157-DV157*'Saline (Inputs)'!$C$45))</f>
        <v>2.2204460492503131E-16</v>
      </c>
      <c r="DV157" s="59">
        <f>IF(DQ157=1, 0, ((DT157-DS157)/'Saline (Inputs)'!$D$45))</f>
        <v>1.0817312376586106</v>
      </c>
      <c r="DW157" s="77">
        <f>VLOOKUP('ROZ (Inputs)'!$Z185,'Depositional Environments'!$BW$11:$CI$26,4,FALSE)</f>
        <v>0.21</v>
      </c>
      <c r="DX157" s="77">
        <f>VLOOKUP('ROZ (Inputs)'!$Z185,'Depositional Environments'!$BW$11:$CI$26,5,FALSE)</f>
        <v>0.76</v>
      </c>
      <c r="DY157" s="134">
        <f>IF('ROZ (Inputs)'!$Z185="Default",IF('ROZ (Inputs)'!AD185=0,'ROZ (Inputs)'!K$22,'ROZ (Inputs)'!AD185),IF('ROZ (Inputs)'!AD185=0,DW157,'ROZ (Inputs)'!AD184))</f>
        <v>0</v>
      </c>
      <c r="DZ157" s="134">
        <f>IF('ROZ (Inputs)'!$Z185="Default",IF('ROZ (Inputs)'!AE185=0,'ROZ (Inputs)'!L$22,'ROZ (Inputs)'!AE185),IF('ROZ (Inputs)'!AE185=0,DX157,'ROZ (Inputs)'!AD184))</f>
        <v>0</v>
      </c>
      <c r="EA157" s="127">
        <f t="shared" si="153"/>
        <v>-1.3249254147435987</v>
      </c>
      <c r="EB157" s="67">
        <f t="shared" si="154"/>
        <v>1.1526795099383855</v>
      </c>
      <c r="EC157" s="59">
        <f t="array" ref="EC157">IF(DY157=1, 1, (EA157-ED157*'Saline (Inputs)'!$C$45))</f>
        <v>-8.612295240260659E-2</v>
      </c>
      <c r="ED157" s="59">
        <f>IF(DY157=1, 0, ((EB157-EA157)/'Saline (Inputs)'!$D$45))</f>
        <v>0.96664269752934828</v>
      </c>
      <c r="EE157" s="77">
        <f>VLOOKUP('ROZ (Inputs)'!$Z185,'Depositional Environments'!$BW$11:$CI$26,6,FALSE)</f>
        <v>0.64</v>
      </c>
      <c r="EF157" s="77">
        <f>VLOOKUP('ROZ (Inputs)'!$Z185,'Depositional Environments'!$BW$11:$CI$26,7,FALSE)</f>
        <v>0.77</v>
      </c>
      <c r="EG157" s="134">
        <f>IF('ROZ (Inputs)'!$Z185="Default",IF('ROZ (Inputs)'!AF185=0,'ROZ (Inputs)'!K$23,'ROZ (Inputs)'!AF185),IF('ROZ (Inputs)'!AF185=0,EE157,'ROZ (Inputs)'!AF184))</f>
        <v>0</v>
      </c>
      <c r="EH157" s="134">
        <f>IF('ROZ (Inputs)'!$Z185="Default",IF('ROZ (Inputs)'!AG185=0,'ROZ (Inputs)'!L$23,'ROZ (Inputs)'!AG185),IF('ROZ (Inputs)'!AG185=0,EF157,'ROZ (Inputs)'!AG184))</f>
        <v>0</v>
      </c>
      <c r="EI157" s="127">
        <f t="shared" si="155"/>
        <v>0.57536414490356191</v>
      </c>
      <c r="EJ157" s="67">
        <f t="shared" si="156"/>
        <v>1.2083112059245342</v>
      </c>
      <c r="EK157" s="59">
        <f t="array" ref="EK157">IF(EG157=1, 1, (EI157-EL157*'Saline (Inputs)'!$C$45))</f>
        <v>0.89183767541404801</v>
      </c>
      <c r="EL157" s="59">
        <f>IF(EG157=1, 0, ((EJ157-EI157)/'Saline (Inputs)'!$D$45))</f>
        <v>0.24694560797949588</v>
      </c>
      <c r="EM157" s="77">
        <f>VLOOKUP('ROZ (Inputs)'!$Z185,'Depositional Environments'!$BW$11:$CI$26,8,FALSE)</f>
        <v>0.16</v>
      </c>
      <c r="EN157" s="77">
        <f>VLOOKUP('ROZ (Inputs)'!$Z185,'Depositional Environments'!$BW$11:$CI$26,9,FALSE)</f>
        <v>0.39</v>
      </c>
      <c r="EO157" s="134">
        <f>IF('ROZ (Inputs)'!$Z185="Default",IF('ROZ (Inputs)'!AH185=0,'ROZ (Inputs)'!K$24,'ROZ (Inputs)'!AH185),IF('ROZ (Inputs)'!AH185=0,EM157,'ROZ (Inputs)'!AH184))</f>
        <v>0</v>
      </c>
      <c r="EP157" s="134">
        <f>IF('ROZ (Inputs)'!$Z185="Default",IF('ROZ (Inputs)'!AI185=0,'ROZ (Inputs)'!L$24,'ROZ (Inputs)'!AI185),IF('ROZ (Inputs)'!AI185=0,EN157,'ROZ (Inputs)'!AI184))</f>
        <v>0</v>
      </c>
      <c r="EQ157" s="127">
        <f t="shared" si="157"/>
        <v>-1.6582280766035322</v>
      </c>
      <c r="ER157" s="67">
        <f t="shared" si="158"/>
        <v>-0.44731221804366478</v>
      </c>
      <c r="ES157" s="59">
        <f t="array" ref="ES157">IF(EO157=1, 1, (EQ157-ET157*'Saline (Inputs)'!$C$45))</f>
        <v>-1.0527701473235984</v>
      </c>
      <c r="ET157" s="59">
        <f>IF(EO157=1, 0, ((ER157-EQ157)/'Saline (Inputs)'!$D$45))</f>
        <v>0.47244133248952946</v>
      </c>
      <c r="EU157" s="77">
        <f>VLOOKUP('ROZ (Inputs)'!$Z185,'Depositional Environments'!$BW$11:$CI$26,10,FALSE)</f>
        <v>0.35</v>
      </c>
      <c r="EV157" s="77">
        <f>VLOOKUP('ROZ (Inputs)'!$Z185,'Depositional Environments'!$BW$11:$CI$26,11,FALSE)</f>
        <v>0.76</v>
      </c>
      <c r="EW157" s="134">
        <f>IF('ROZ (Inputs)'!$Z185="Default",IF('ROZ (Inputs)'!AJ185=0,'ROZ (Inputs)'!K$25,'ROZ (Inputs)'!AJ185),IF('ROZ (Inputs)'!AJ185=0,EU157,'ROZ (Inputs)'!AJ184))</f>
        <v>0</v>
      </c>
      <c r="EX157" s="134">
        <f>IF('ROZ (Inputs)'!$Z185="Default",IF('ROZ (Inputs)'!AK185=0,'ROZ (Inputs)'!L$25,'ROZ (Inputs)'!AK185),IF('ROZ (Inputs)'!AK185=0,EV157,'ROZ (Inputs)'!AK184))</f>
        <v>0</v>
      </c>
      <c r="EY157" s="127">
        <f t="shared" si="159"/>
        <v>-0.61903920840622351</v>
      </c>
      <c r="EZ157" s="67">
        <f t="shared" si="160"/>
        <v>1.1526795099383855</v>
      </c>
      <c r="FA157" s="59">
        <f t="array" ref="FA157">IF(EW157=1, 1, (EY157-FB157*'Saline (Inputs)'!$C$45))</f>
        <v>0.26682015076608112</v>
      </c>
      <c r="FB157" s="59">
        <f>IF(EW157=1, 0, ((EZ157-EY157)/'Saline (Inputs)'!$D$45))</f>
        <v>0.69123973079917</v>
      </c>
      <c r="FC157" s="283">
        <f>VLOOKUP('ROZ (Inputs)'!$Z185,'Depositional Environments'!$BW$11:$CI$26,12,FALSE)</f>
        <v>8.9999999999999993E-3</v>
      </c>
      <c r="FD157" s="283">
        <f>VLOOKUP('ROZ (Inputs)'!$Z185,'Depositional Environments'!$BW$11:$CI$26,13,FALSE)</f>
        <v>1.0999999999999999E-2</v>
      </c>
      <c r="FE157" s="134">
        <f>IF('ROZ (Inputs)'!$Z185="Default",IF('ROZ (Inputs)'!AL185=0,'ROZ (Inputs)'!K$26,'ROZ (Inputs)'!AL185),IF('ROZ (Inputs)'!AL185=0,FC157,'ROZ (Inputs)'!AL184))</f>
        <v>0</v>
      </c>
      <c r="FF157" s="134">
        <f>IF('ROZ (Inputs)'!$Z185="Default",IF('ROZ (Inputs)'!AM185=0,'ROZ (Inputs)'!L$26,'ROZ (Inputs)'!AM185),IF('ROZ (Inputs)'!AM185=0,FD157,'ROZ (Inputs)'!AM184))</f>
        <v>0</v>
      </c>
      <c r="FG157" s="127">
        <f t="shared" si="161"/>
        <v>-4.7014899569937691</v>
      </c>
      <c r="FH157" s="67">
        <f t="shared" si="162"/>
        <v>-4.4987990588243418</v>
      </c>
      <c r="FI157" s="59">
        <f t="array" ref="FI157">IF(FE157=1, 1, (FG157-FJ157*'Saline (Inputs)'!$C$45))</f>
        <v>-4.6001445079090555</v>
      </c>
      <c r="FJ157" s="59">
        <f>IF(FE157=1, 0, ((FH157-FG157)/'Saline (Inputs)'!$D$45))</f>
        <v>7.9080274106369253E-2</v>
      </c>
      <c r="FL157" s="145">
        <v>150</v>
      </c>
      <c r="FM157" s="143">
        <f t="shared" si="163"/>
        <v>1</v>
      </c>
      <c r="FN157" s="143">
        <f t="shared" si="164"/>
        <v>1</v>
      </c>
      <c r="FO157" s="143">
        <f t="shared" si="165"/>
        <v>1</v>
      </c>
      <c r="FP157" s="143">
        <f t="shared" si="166"/>
        <v>1</v>
      </c>
      <c r="FQ157" s="143">
        <f t="shared" si="167"/>
        <v>1</v>
      </c>
      <c r="FR157" s="143">
        <f t="shared" si="168"/>
        <v>1</v>
      </c>
      <c r="FT157" s="145">
        <v>150</v>
      </c>
      <c r="FU157" s="34">
        <v>-5.873671616427686E-4</v>
      </c>
      <c r="FV157" s="34">
        <v>-3.8039856008252237E-5</v>
      </c>
      <c r="FW157" s="34">
        <v>4.8463818529915072E-5</v>
      </c>
      <c r="FZ157" s="140">
        <v>150</v>
      </c>
      <c r="GA157" s="78">
        <f>VLOOKUP('Shale_EERC (Inputs)'!$AI182,$ID$7:$IF$8,2,FALSE)</f>
        <v>0.2</v>
      </c>
      <c r="GB157" s="78">
        <f>VLOOKUP('Shale_EERC (Inputs)'!AI182,$AY$7:$BA$8,3,FALSE)</f>
        <v>0.8</v>
      </c>
      <c r="GC157" s="134">
        <f>IF('Shale_EERC (Inputs)'!$AI182="Default",IF('Shale_EERC (Inputs)'!AK182=0,'Shale_EERC (Inputs)'!L$19,'Shale_EERC (Inputs)'!AK182),IF('Shale_EERC (Inputs)'!AK182=0,GA157,'Shale_EERC (Inputs)'!AK182))</f>
        <v>0.2</v>
      </c>
      <c r="GD157" s="134">
        <f>IF('Shale_EERC (Inputs)'!$AI182="Default",IF('Shale_EERC (Inputs)'!AL182=0,'Shale_EERC (Inputs)'!M$19,'Shale_EERC (Inputs)'!AL182),IF('Shale_EERC (Inputs)'!AL182=0,GB157,'Shale_EERC (Inputs)'!AL182))</f>
        <v>0.8</v>
      </c>
      <c r="GE157" s="127">
        <f t="shared" si="169"/>
        <v>-1.3862943611198906</v>
      </c>
      <c r="GF157" s="67">
        <f t="shared" si="170"/>
        <v>1.3862949861200078</v>
      </c>
      <c r="GG157" s="59">
        <f>IF(GC157=1, 1, (GE157-GH157*'Saline (Inputs)'!$C$45))</f>
        <v>3.1250005871896747E-7</v>
      </c>
      <c r="GH157" s="59">
        <f>IF(GC157=1, 0, ((GF157-GE157)/'Saline (Inputs)'!$D$45))</f>
        <v>1.0817314815037018</v>
      </c>
      <c r="GI157" s="78">
        <f>VLOOKUP('Shale_EERC (Inputs)'!$AI182,$IH$7:$IJ$8,2,FALSE)</f>
        <v>0.2</v>
      </c>
      <c r="GJ157" s="78">
        <f>VLOOKUP('Shale_EERC (Inputs)'!$AI182,$IH$7:$IJ$8,3,FALSE)</f>
        <v>0.8</v>
      </c>
      <c r="GK157" s="134">
        <f>IF('Shale_EERC (Inputs)'!$AI182="Default",IF('Shale_EERC (Inputs)'!AM182=0,'Shale_EERC (Inputs)'!L$20,'Shale_EERC (Inputs)'!AM182),IF('Shale_EERC (Inputs)'!AM182=0,GI157,'Shale_EERC (Inputs)'!AM182))</f>
        <v>0.2</v>
      </c>
      <c r="GL157" s="134">
        <f>IF('Shale_EERC (Inputs)'!$AI182="Default",IF('Shale_EERC (Inputs)'!AN182=0,'Shale_EERC (Inputs)'!M$20,'Shale_EERC (Inputs)'!AN182),IF('Shale_EERC (Inputs)'!AN182=0,GJ157,'Shale_EERC (Inputs)'!AN182))</f>
        <v>0.8</v>
      </c>
      <c r="GM157" s="127">
        <f t="shared" si="171"/>
        <v>-1.3862943611198906</v>
      </c>
      <c r="GN157" s="67">
        <f t="shared" si="172"/>
        <v>1.3862949861200078</v>
      </c>
      <c r="GO157" s="59">
        <f t="array" ref="GO157">IF(GK157=1, 1, (GM157-GP157*'Saline (Inputs)'!$C$45))</f>
        <v>3.1250005871896747E-7</v>
      </c>
      <c r="GP157" s="59">
        <f>IF(GK157=1, 0, ((GN157-GM157)/'Saline (Inputs)'!$D$45))</f>
        <v>1.0817314815037018</v>
      </c>
      <c r="GQ157" s="78">
        <f>VLOOKUP('Shale_EERC (Inputs)'!$AI182,$IL$7:$IN$8,2,FALSE)</f>
        <v>0.2</v>
      </c>
      <c r="GR157" s="78">
        <f>VLOOKUP('Shale_EERC (Inputs)'!$AI182,$IL$7:$IN$8,3,FALSE)</f>
        <v>0.8</v>
      </c>
      <c r="GS157" s="134">
        <f>IF('Shale_EERC (Inputs)'!$AI182="Default",IF('Shale_EERC (Inputs)'!AO182=0,'Shale_EERC (Inputs)'!L$21,'Shale_EERC (Inputs)'!AO182),IF('Shale_EERC (Inputs)'!AO182=0,GQ157,'Shale_EERC (Inputs)'!AO182))</f>
        <v>0.2</v>
      </c>
      <c r="GT157" s="134">
        <f>IF('Shale_EERC (Inputs)'!$AI182="Default",IF('Shale_EERC (Inputs)'!AP182=0,'Shale_EERC (Inputs)'!M$21,'Shale_EERC (Inputs)'!AP182),IF('Shale_EERC (Inputs)'!AP182=0,GR157,'Shale_EERC (Inputs)'!AP182))</f>
        <v>0.8</v>
      </c>
      <c r="GU157" s="135">
        <f t="shared" si="181"/>
        <v>-1.3862943611198906</v>
      </c>
      <c r="GV157" s="136">
        <f t="shared" si="173"/>
        <v>1.3862949861200078</v>
      </c>
      <c r="GW157" s="137">
        <f t="array" ref="GW157">IF(GS157=1, 1, (GU157-GX157*'Saline (Inputs)'!$C$45))</f>
        <v>3.1250005871896747E-7</v>
      </c>
      <c r="GX157" s="137">
        <f>IF(GS157=1, 0, ((GV157-GU157)/'Saline (Inputs)'!$D$45))</f>
        <v>1.0817314815037018</v>
      </c>
      <c r="GY157" s="78">
        <f>VLOOKUP('Shale_EERC (Inputs)'!$AI182,$IP$7:$IR$8,2,FALSE)</f>
        <v>0.2</v>
      </c>
      <c r="GZ157" s="78">
        <f>VLOOKUP('Shale_EERC (Inputs)'!$AI182,$IP$7:$IR$8,3,FALSE)</f>
        <v>0.8</v>
      </c>
      <c r="HA157" s="134">
        <f>IF('Shale_EERC (Inputs)'!$AI182="Default",IF('Shale_EERC (Inputs)'!AQ182=0,'Shale_EERC (Inputs)'!L$22,'Shale_EERC (Inputs)'!AQ182),IF('Shale_EERC (Inputs)'!AQ182=0,GY157,'Shale_EERC (Inputs)'!AQ182))</f>
        <v>0.2</v>
      </c>
      <c r="HB157" s="134">
        <f>IF('Shale_EERC (Inputs)'!$AI182="Default",IF('Shale_EERC (Inputs)'!AR182=0,'Shale_EERC (Inputs)'!M$22,'Shale_EERC (Inputs)'!AR182),IF('Shale_EERC (Inputs)'!AR182=0,GZ157,'Shale_EERC (Inputs)'!AR182))</f>
        <v>0.8</v>
      </c>
      <c r="HC157" s="127">
        <f t="shared" si="174"/>
        <v>-1.3862943611198906</v>
      </c>
      <c r="HD157" s="67">
        <f t="shared" si="182"/>
        <v>1.3862949861200078</v>
      </c>
      <c r="HE157" s="59">
        <f t="array" ref="HE157">IF(HA157=1, 1, (HC157-HF157*'Saline (Inputs)'!$C$45))</f>
        <v>3.1250005871896747E-7</v>
      </c>
      <c r="HF157" s="59">
        <f>IF(HA157=1, 0, ((HD157-HC157)/'Saline (Inputs)'!$D$45))</f>
        <v>1.0817314815037018</v>
      </c>
      <c r="HG157" s="78">
        <f>VLOOKUP('Shale_EERC (Inputs)'!$AI182,$IT$7:$IV$8,2,FALSE)</f>
        <v>0.2</v>
      </c>
      <c r="HH157" s="78">
        <f>VLOOKUP('Shale_EERC (Inputs)'!$AI182,$IT$7:$IV$8,3,FALSE)</f>
        <v>0.8</v>
      </c>
      <c r="HI157" s="134">
        <f>IF('Shale_EERC (Inputs)'!$AI182="Default",IF('Shale_EERC (Inputs)'!AS182=0,'Shale_EERC (Inputs)'!L$23,'Shale_EERC (Inputs)'!AS182),IF('Shale_EERC (Inputs)'!AS182=0,HG157,'Shale_EERC (Inputs)'!AS182))</f>
        <v>0.2</v>
      </c>
      <c r="HJ157" s="134">
        <f>IF('Shale_EERC (Inputs)'!$AI182="Default",IF('Shale_EERC (Inputs)'!AT182=0,'Shale_EERC (Inputs)'!M$23,'Shale_EERC (Inputs)'!AT182),IF('Shale_EERC (Inputs)'!AT182=0,HH157,'Shale_EERC (Inputs)'!AT182))</f>
        <v>0.8</v>
      </c>
      <c r="HK157" s="127">
        <f t="shared" si="175"/>
        <v>-1.3862943611198906</v>
      </c>
      <c r="HL157" s="67">
        <f t="shared" si="183"/>
        <v>1.3862949861200078</v>
      </c>
      <c r="HM157" s="59">
        <f t="array" ref="HM157">IF(HI157=1, 1, (HK157-HN157*'Saline (Inputs)'!$C$45))</f>
        <v>3.1250005871896747E-7</v>
      </c>
      <c r="HN157" s="59">
        <f>IF(HI157=1, 0, ((HL157-HK157)/'Saline (Inputs)'!$D$45))</f>
        <v>1.0817314815037018</v>
      </c>
      <c r="HP157" s="145">
        <v>150</v>
      </c>
      <c r="HQ157" s="143">
        <f t="shared" si="176"/>
        <v>1</v>
      </c>
      <c r="HR157" s="143">
        <f t="shared" si="177"/>
        <v>1</v>
      </c>
      <c r="HS157" s="143">
        <f t="shared" si="178"/>
        <v>1</v>
      </c>
      <c r="HT157" s="143">
        <f t="shared" si="179"/>
        <v>1</v>
      </c>
      <c r="HU157" s="143">
        <f t="shared" si="180"/>
        <v>1</v>
      </c>
      <c r="HY157" s="233">
        <v>151</v>
      </c>
      <c r="HZ157" s="271">
        <v>1.8479403479432218E-5</v>
      </c>
      <c r="IA157" s="271">
        <v>9.0173536591466795E-5</v>
      </c>
      <c r="IB157" s="271">
        <v>5.9200712712649637E-4</v>
      </c>
    </row>
    <row r="158" spans="2:236" x14ac:dyDescent="0.35">
      <c r="B158" s="140">
        <v>151</v>
      </c>
      <c r="C158" s="78">
        <f>VLOOKUP('Saline (Inputs)'!$T185,'Depositional Environments'!$BK$11:$BU$26,2,FALSE)</f>
        <v>0.2</v>
      </c>
      <c r="D158" s="78">
        <f>VLOOKUP('Saline (Inputs)'!$T185,'Depositional Environments'!$BK$11:$BU$26,3,FALSE)</f>
        <v>0.8</v>
      </c>
      <c r="E158" s="134">
        <f>IF('Saline (Inputs)'!$T185="Default",IF('Saline (Inputs)'!V185=0,'Saline (Inputs)'!K$21,'Saline (Inputs)'!V185),IF('Saline (Inputs)'!V185=0,C158,'Saline (Inputs)'!V185))</f>
        <v>0</v>
      </c>
      <c r="F158" s="134">
        <f>IF('Saline (Inputs)'!$T185="Default",IF('Saline (Inputs)'!W185=0,'Saline (Inputs)'!L$21,'Saline (Inputs)'!W185),IF('Saline (Inputs)'!W185=0,D158,'Saline (Inputs)'!W185))</f>
        <v>0</v>
      </c>
      <c r="G158" s="127">
        <f t="shared" si="184"/>
        <v>-1.3862943611198906</v>
      </c>
      <c r="H158" s="67">
        <f t="shared" si="185"/>
        <v>1.3862943611198908</v>
      </c>
      <c r="I158" s="59">
        <f>IF(E158=1, 1, (G158-J158*'Saline (Inputs)'!$C$45))</f>
        <v>2.2204460492503131E-16</v>
      </c>
      <c r="J158" s="59">
        <f>IF(E158=1, 0, ((H158-G158)/'Saline (Inputs)'!$D$45))</f>
        <v>1.0817312376586106</v>
      </c>
      <c r="K158" s="78">
        <f>VLOOKUP('Saline (Inputs)'!$T185,'Depositional Environments'!$BK$11:$BU$26,4,FALSE)</f>
        <v>0.21</v>
      </c>
      <c r="L158" s="78">
        <f>VLOOKUP('Saline (Inputs)'!$T185,'Depositional Environments'!$BK$11:$BU$26,5,FALSE)</f>
        <v>0.76</v>
      </c>
      <c r="M158" s="134">
        <f>IF('Saline (Inputs)'!$T185="Default",IF('Saline (Inputs)'!X185=0,'Saline (Inputs)'!K$22,'Saline (Inputs)'!X185), IF('Saline (Inputs)'!X185=0,Calculations!K158,'Saline (Inputs)'!X185))</f>
        <v>0</v>
      </c>
      <c r="N158" s="134">
        <f>IF('Saline (Inputs)'!$T185="Default",IF('Saline (Inputs)'!Y185=0,'Saline (Inputs)'!L$22,'Saline (Inputs)'!Y185), IF('Saline (Inputs)'!Y185=0,Calculations!L158,'Saline (Inputs)'!Y185))</f>
        <v>0</v>
      </c>
      <c r="O158" s="127">
        <f t="shared" si="186"/>
        <v>-1.3249254147435987</v>
      </c>
      <c r="P158" s="67">
        <f t="shared" si="187"/>
        <v>1.1526795099383855</v>
      </c>
      <c r="Q158" s="59">
        <f t="array" ref="Q158">IF(M158=1, 1, (O158-R158*'Saline (Inputs)'!$C$45))</f>
        <v>-8.612295240260659E-2</v>
      </c>
      <c r="R158" s="59">
        <f>IF(M158=1, 0, ((P158-O158)/'Saline (Inputs)'!$D$45))</f>
        <v>0.96664269752934828</v>
      </c>
      <c r="S158" s="78">
        <f>VLOOKUP('Saline (Inputs)'!$T185,'Depositional Environments'!$BK$11:$BU$26,6,FALSE)</f>
        <v>0.61</v>
      </c>
      <c r="T158" s="78">
        <f>VLOOKUP('Saline (Inputs)'!$T185,'Depositional Environments'!$BK$11:$BU$26,7,FALSE)</f>
        <v>0.71</v>
      </c>
      <c r="U158" s="134">
        <f>IF('Saline (Inputs)'!$T185="Default",IF('Saline (Inputs)'!Z185=0,'Saline (Inputs)'!K$23,'Saline (Inputs)'!Z185),IF('Saline (Inputs)'!Z185=0,S158,'Saline (Inputs)'!Z185))</f>
        <v>0</v>
      </c>
      <c r="V158" s="134">
        <f>IF('Saline (Inputs)'!$T185="Default",IF('Saline (Inputs)'!AA185=0,'Saline (Inputs)'!L$23,'Saline (Inputs)'!AA185),IF('Saline (Inputs)'!AA185=0,T158,'Saline (Inputs)'!AA185))</f>
        <v>0</v>
      </c>
      <c r="W158" s="127">
        <f t="shared" si="188"/>
        <v>0.44731221804366483</v>
      </c>
      <c r="X158" s="67">
        <f t="shared" si="189"/>
        <v>0.89538404705484131</v>
      </c>
      <c r="Y158" s="59">
        <f t="array" ref="Y158">IF(U158=1, 1, (W158-Z158*'Saline (Inputs)'!$C$45))</f>
        <v>0.67134813254925307</v>
      </c>
      <c r="Z158" s="59">
        <f>IF(U158=1, 0, ((X158-W158)/'Saline (Inputs)'!$D$45))</f>
        <v>0.17481615295782754</v>
      </c>
      <c r="AA158" s="78">
        <f>VLOOKUP('Saline (Inputs)'!$T185,'Depositional Environments'!$BK$11:$BU$26,8,FALSE)</f>
        <v>0.19</v>
      </c>
      <c r="AB158" s="78">
        <f>VLOOKUP('Saline (Inputs)'!$T185,'Depositional Environments'!$BK$11:$BU$26,9,FALSE)</f>
        <v>0.59</v>
      </c>
      <c r="AC158" s="134">
        <f>IF('Saline (Inputs)'!$T185="Default",IF('Saline (Inputs)'!AB185=0,'Saline (Inputs)'!K$24,'Saline (Inputs)'!AB185),IF('Saline (Inputs)'!AB185=0,AA158,'Saline (Inputs)'!AB185))</f>
        <v>0</v>
      </c>
      <c r="AD158" s="134">
        <f>IF('Saline (Inputs)'!$T185="Default",IF('Saline (Inputs)'!AC185=0,'Saline (Inputs)'!L$24,'Saline (Inputs)'!AC185),IF('Saline (Inputs)'!AC185=0,AB158,'Saline (Inputs)'!AC185))</f>
        <v>0</v>
      </c>
      <c r="AE158" s="127">
        <f t="shared" si="190"/>
        <v>-1.4500101755059984</v>
      </c>
      <c r="AF158" s="67">
        <f t="shared" si="191"/>
        <v>0.36396537720141148</v>
      </c>
      <c r="AG158" s="59">
        <f t="array" ref="AG158">IF(AC158=1, 1, (AE158-AH158*'Saline (Inputs)'!$C$45))</f>
        <v>-0.54302239915229344</v>
      </c>
      <c r="AH158" s="59">
        <f>IF(AC158=1, 0, ((AF158-AE158)/'Saline (Inputs)'!$D$45))</f>
        <v>0.7077263223257636</v>
      </c>
      <c r="AI158" s="78">
        <f>VLOOKUP('Saline (Inputs)'!$T185,'Depositional Environments'!$BK$11:$BU$26,10,FALSE)</f>
        <v>0.39</v>
      </c>
      <c r="AJ158" s="78">
        <f>VLOOKUP('Saline (Inputs)'!$T185,'Depositional Environments'!$BK$11:$BU$26,11,FALSE)</f>
        <v>0.81</v>
      </c>
      <c r="AK158" s="134">
        <f>IF('Saline (Inputs)'!$T185="Default",IF('Saline (Inputs)'!K$25=0,'Saline (Inputs)'!AD185,'Saline (Inputs)'!$K$25),IF('Saline (Inputs)'!AD185=0,AI158,'Saline (Inputs)'!AD185))</f>
        <v>0</v>
      </c>
      <c r="AL158" s="134">
        <f>IF('Saline (Inputs)'!$T185="Default",IF('Saline (Inputs)'!L$25=0,'Saline (Inputs)'!AE185,'Saline (Inputs)'!$L$25),IF('Saline (Inputs)'!AE185=0,AJ158,'Saline (Inputs)'!AE185))</f>
        <v>0</v>
      </c>
      <c r="AM158" s="127">
        <f t="shared" si="192"/>
        <v>-0.44731221804366478</v>
      </c>
      <c r="AN158" s="67">
        <f t="shared" si="193"/>
        <v>1.4500101755059986</v>
      </c>
      <c r="AO158" s="59">
        <f t="array" ref="AO158">IF(AK158=1, 1, (AM158-AP158*'Saline (Inputs)'!$C$45))</f>
        <v>0.50134897873116691</v>
      </c>
      <c r="AP158" s="59">
        <f>IF(AK158=1, 0, ((AN158-AM158)/'Saline (Inputs)'!$D$45))</f>
        <v>0.74024426506138619</v>
      </c>
      <c r="AR158" s="145">
        <v>151</v>
      </c>
      <c r="AS158" s="143">
        <f t="shared" si="134"/>
        <v>1</v>
      </c>
      <c r="AT158" s="143">
        <f t="shared" si="135"/>
        <v>1</v>
      </c>
      <c r="AU158" s="143">
        <f t="shared" si="136"/>
        <v>1</v>
      </c>
      <c r="AV158" s="143">
        <f t="shared" si="137"/>
        <v>1</v>
      </c>
      <c r="AW158" s="143">
        <f t="shared" si="138"/>
        <v>1</v>
      </c>
      <c r="BS158" s="140">
        <v>151</v>
      </c>
      <c r="BT158" s="78">
        <f>VLOOKUP('Shale (Inputs)'!AC185,$AY$7:$BA$8,2,FALSE)</f>
        <v>0.2</v>
      </c>
      <c r="BU158" s="78">
        <f>VLOOKUP('Shale (Inputs)'!AC185,$AY$7:$BA$8,3,FALSE)</f>
        <v>0.8</v>
      </c>
      <c r="BV158" s="134">
        <f>IF('Shale (Inputs)'!$AC185="Default",IF('Shale (Inputs)'!AE185=0,'Shale (Inputs)'!L$19,'Shale (Inputs)'!AE185),IF('Shale (Inputs)'!AE185=0,BT158,'Shale (Inputs)'!AE185))</f>
        <v>0.2</v>
      </c>
      <c r="BW158" s="134">
        <f>IF('Shale (Inputs)'!$AC185="Default",IF('Shale (Inputs)'!AF185=0,'Shale (Inputs)'!M$19,'Shale (Inputs)'!AF185),IF('Shale (Inputs)'!AF185=0,BU158,'Shale (Inputs)'!AF185))</f>
        <v>0.8</v>
      </c>
      <c r="BX158" s="127">
        <f t="shared" si="139"/>
        <v>-1.3862943611198906</v>
      </c>
      <c r="BY158" s="67">
        <f t="shared" si="140"/>
        <v>1.3862949861200078</v>
      </c>
      <c r="BZ158" s="59">
        <f>IF(BV158=1, 1, (BX158-CA158*'Saline (Inputs)'!$C$45))</f>
        <v>3.1250005871896747E-7</v>
      </c>
      <c r="CA158" s="59">
        <f>IF(BV158=1, 0, ((BY158-BX158)/'Saline (Inputs)'!$D$45))</f>
        <v>1.0817314815037018</v>
      </c>
      <c r="CB158" s="78">
        <f>VLOOKUP('Shale (Inputs)'!AC185,Calculations!$BC$7:$BE$8,2,FALSE)</f>
        <v>0.03</v>
      </c>
      <c r="CC158" s="78">
        <f>VLOOKUP('Shale (Inputs)'!AC185,Calculations!$BC$7:$BE$8,3,FALSE)</f>
        <v>0.92</v>
      </c>
      <c r="CD158" s="134">
        <f>IF('Shale (Inputs)'!$AC185="Default",IF('Shale (Inputs)'!AG185=0,'Shale (Inputs)'!L$20,'Shale (Inputs)'!AG185),IF('Shale (Inputs)'!AG185=0,CB158,'Shale (Inputs)'!AG185))</f>
        <v>0.03</v>
      </c>
      <c r="CE158" s="134">
        <f>IF('Shale (Inputs)'!$AC185="Default",IF('Shale (Inputs)'!AH185=0,'Shale (Inputs)'!M$20,'Shale (Inputs)'!AH185),IF('Shale (Inputs)'!AH185=0,CC158,'Shale (Inputs)'!AH185))</f>
        <v>0.92</v>
      </c>
      <c r="CF158" s="127">
        <f t="shared" si="141"/>
        <v>-3.4760986898352733</v>
      </c>
      <c r="CG158" s="67">
        <f t="shared" si="142"/>
        <v>2.4423483940656316</v>
      </c>
      <c r="CH158" s="59">
        <f t="array" ref="CH158">IF(CD158=1, 1, (CF158-CI158*'Saline (Inputs)'!$C$45))</f>
        <v>-0.51687514788482103</v>
      </c>
      <c r="CI158" s="59">
        <f>IF(CD158=1, 0, ((CG158-CF158)/'Saline (Inputs)'!$D$45))</f>
        <v>2.3090943989389285</v>
      </c>
      <c r="CJ158" s="78">
        <f>VLOOKUP('Shale (Inputs)'!$AJ185,Calculations!$BG$18:$BI$25,2,FALSE)</f>
        <v>0.25</v>
      </c>
      <c r="CK158" s="78">
        <f>VLOOKUP('Shale (Inputs)'!$AJ185,Calculations!$BG$18:$BI$25,3,FALSE)</f>
        <v>0.53</v>
      </c>
      <c r="CL158" s="134">
        <f>IF('Shale (Inputs)'!$AJ185="Default",IF('Shale (Inputs)'!AL185=0,'Shale (Inputs)'!L$24,'Shale (Inputs)'!AL185),IF('Shale (Inputs)'!AL185=0,CJ158,'Shale (Inputs)'!AL185))</f>
        <v>0.2</v>
      </c>
      <c r="CM158" s="134">
        <f>IF('Shale (Inputs)'!$AJ185="Default",IF('Shale (Inputs)'!AM185=0,'Shale (Inputs)'!M$24,'Shale (Inputs)'!AM185),IF('Shale (Inputs)'!AM185=0,CK158,'Shale (Inputs)'!AM185))</f>
        <v>0.85</v>
      </c>
      <c r="CN158" s="135">
        <f t="shared" si="143"/>
        <v>-1.3862943611198906</v>
      </c>
      <c r="CO158" s="136">
        <f t="shared" si="144"/>
        <v>1.7346018397020466</v>
      </c>
      <c r="CP158" s="137">
        <f t="array" ref="CP158">IF(CL158=1, 1, (CN158-CQ158*'Saline (Inputs)'!$C$45))</f>
        <v>0.17415373929107769</v>
      </c>
      <c r="CQ158" s="137">
        <f>IF(CL158=1, 0, ((CO158-CN158)/'Saline (Inputs)'!$D$45))</f>
        <v>1.2176241224814466</v>
      </c>
      <c r="CR158" s="78">
        <f>VLOOKUP('Shale (Inputs)'!$AJ185,Calculations!$BK$18:$BM$25,2,FALSE)</f>
        <v>0.14000000000000001</v>
      </c>
      <c r="CS158" s="78">
        <f>VLOOKUP('Shale (Inputs)'!$AJ185,Calculations!$BK$18:$BM$25,3,FALSE)</f>
        <v>0.34</v>
      </c>
      <c r="CT158" s="134">
        <f>IF('Shale (Inputs)'!$AJ185="Default",IF('Shale (Inputs)'!AN185=0,'Shale (Inputs)'!L$25,'Shale (Inputs)'!AN185),IF('Shale (Inputs)'!AN185=0,CR158,'Shale (Inputs)'!AN185))</f>
        <v>0.1</v>
      </c>
      <c r="CU158" s="134">
        <f>IF('Shale (Inputs)'!$AJ185="Default",IF('Shale (Inputs)'!AO185=0,'Shale (Inputs)'!M$25,'Shale (Inputs)'!AO185),IF('Shale (Inputs)'!AO185=0,CS158,'Shale (Inputs)'!AO185))</f>
        <v>0.49</v>
      </c>
      <c r="CV158" s="127">
        <f t="shared" si="145"/>
        <v>-2.1972245773362191</v>
      </c>
      <c r="CW158" s="67">
        <f t="shared" si="146"/>
        <v>-4.0004934453636599E-2</v>
      </c>
      <c r="CX158" s="59">
        <f t="array" ref="CX158">IF(CT158=1, 1, (CV158-CY158*'Saline (Inputs)'!$C$45))</f>
        <v>-1.1186147558949278</v>
      </c>
      <c r="CY158" s="59">
        <f>IF(CT158=1, 0, ((CW158-CV158)/'Saline (Inputs)'!$D$45))</f>
        <v>0.84164371566502805</v>
      </c>
      <c r="DA158" s="145">
        <v>151</v>
      </c>
      <c r="DB158" s="143">
        <f t="shared" si="147"/>
        <v>1</v>
      </c>
      <c r="DC158" s="143">
        <f t="shared" si="148"/>
        <v>1</v>
      </c>
      <c r="DD158" s="143">
        <f t="shared" si="149"/>
        <v>1</v>
      </c>
      <c r="DE158" s="143">
        <f t="shared" si="150"/>
        <v>1</v>
      </c>
      <c r="DI158" s="233">
        <v>152</v>
      </c>
      <c r="DJ158" s="231">
        <v>1.3746895547228544E-5</v>
      </c>
      <c r="DK158" s="231">
        <v>8.2381840911694562E-5</v>
      </c>
      <c r="DL158" s="231">
        <v>5.4824244580310851E-4</v>
      </c>
      <c r="DN158" s="140">
        <v>151</v>
      </c>
      <c r="DO158" s="77">
        <f>VLOOKUP('ROZ (Inputs)'!$Z186,'Depositional Environments'!$BW$11:$CI$26,2,FALSE)</f>
        <v>0.2</v>
      </c>
      <c r="DP158" s="77">
        <f>VLOOKUP('ROZ (Inputs)'!$Z186,'Depositional Environments'!$BW$11:$CI$26,3,FALSE)</f>
        <v>0.8</v>
      </c>
      <c r="DQ158" s="134">
        <f>IF('ROZ (Inputs)'!$Z186="Default",IF('ROZ (Inputs)'!AB186=0,'ROZ (Inputs)'!K$21,'ROZ (Inputs)'!AB186),IF('ROZ (Inputs)'!AB186=0,DO158,'ROZ (Inputs)'!AB186))</f>
        <v>0</v>
      </c>
      <c r="DR158" s="134">
        <f>IF('ROZ (Inputs)'!$Z186="Default",IF('ROZ (Inputs)'!AC186=0,'ROZ (Inputs)'!L$21,'ROZ (Inputs)'!AC186),IF('ROZ (Inputs)'!AC186=0,DP158,'ROZ (Inputs)'!AC186))</f>
        <v>0</v>
      </c>
      <c r="DS158" s="127">
        <f t="shared" si="151"/>
        <v>-1.3862943611198906</v>
      </c>
      <c r="DT158" s="67">
        <f t="shared" si="152"/>
        <v>1.3862943611198908</v>
      </c>
      <c r="DU158" s="59">
        <f>IF(DQ158=1, 1, (DS158-DV158*'Saline (Inputs)'!$C$45))</f>
        <v>2.2204460492503131E-16</v>
      </c>
      <c r="DV158" s="59">
        <f>IF(DQ158=1, 0, ((DT158-DS158)/'Saline (Inputs)'!$D$45))</f>
        <v>1.0817312376586106</v>
      </c>
      <c r="DW158" s="77">
        <f>VLOOKUP('ROZ (Inputs)'!$Z186,'Depositional Environments'!$BW$11:$CI$26,4,FALSE)</f>
        <v>0.21</v>
      </c>
      <c r="DX158" s="77">
        <f>VLOOKUP('ROZ (Inputs)'!$Z186,'Depositional Environments'!$BW$11:$CI$26,5,FALSE)</f>
        <v>0.76</v>
      </c>
      <c r="DY158" s="134">
        <f>IF('ROZ (Inputs)'!$Z186="Default",IF('ROZ (Inputs)'!AD186=0,'ROZ (Inputs)'!K$22,'ROZ (Inputs)'!AD186),IF('ROZ (Inputs)'!AD186=0,DW158,'ROZ (Inputs)'!AD185))</f>
        <v>0</v>
      </c>
      <c r="DZ158" s="134">
        <f>IF('ROZ (Inputs)'!$Z186="Default",IF('ROZ (Inputs)'!AE186=0,'ROZ (Inputs)'!L$22,'ROZ (Inputs)'!AE186),IF('ROZ (Inputs)'!AE186=0,DX158,'ROZ (Inputs)'!AD185))</f>
        <v>0</v>
      </c>
      <c r="EA158" s="127">
        <f t="shared" si="153"/>
        <v>-1.3249254147435987</v>
      </c>
      <c r="EB158" s="67">
        <f t="shared" si="154"/>
        <v>1.1526795099383855</v>
      </c>
      <c r="EC158" s="59">
        <f t="array" ref="EC158">IF(DY158=1, 1, (EA158-ED158*'Saline (Inputs)'!$C$45))</f>
        <v>-8.612295240260659E-2</v>
      </c>
      <c r="ED158" s="59">
        <f>IF(DY158=1, 0, ((EB158-EA158)/'Saline (Inputs)'!$D$45))</f>
        <v>0.96664269752934828</v>
      </c>
      <c r="EE158" s="77">
        <f>VLOOKUP('ROZ (Inputs)'!$Z186,'Depositional Environments'!$BW$11:$CI$26,6,FALSE)</f>
        <v>0.64</v>
      </c>
      <c r="EF158" s="77">
        <f>VLOOKUP('ROZ (Inputs)'!$Z186,'Depositional Environments'!$BW$11:$CI$26,7,FALSE)</f>
        <v>0.77</v>
      </c>
      <c r="EG158" s="134">
        <f>IF('ROZ (Inputs)'!$Z186="Default",IF('ROZ (Inputs)'!AF186=0,'ROZ (Inputs)'!K$23,'ROZ (Inputs)'!AF186),IF('ROZ (Inputs)'!AF186=0,EE158,'ROZ (Inputs)'!AF185))</f>
        <v>0</v>
      </c>
      <c r="EH158" s="134">
        <f>IF('ROZ (Inputs)'!$Z186="Default",IF('ROZ (Inputs)'!AG186=0,'ROZ (Inputs)'!L$23,'ROZ (Inputs)'!AG186),IF('ROZ (Inputs)'!AG186=0,EF158,'ROZ (Inputs)'!AG185))</f>
        <v>0</v>
      </c>
      <c r="EI158" s="127">
        <f t="shared" si="155"/>
        <v>0.57536414490356191</v>
      </c>
      <c r="EJ158" s="67">
        <f t="shared" si="156"/>
        <v>1.2083112059245342</v>
      </c>
      <c r="EK158" s="59">
        <f t="array" ref="EK158">IF(EG158=1, 1, (EI158-EL158*'Saline (Inputs)'!$C$45))</f>
        <v>0.89183767541404801</v>
      </c>
      <c r="EL158" s="59">
        <f>IF(EG158=1, 0, ((EJ158-EI158)/'Saline (Inputs)'!$D$45))</f>
        <v>0.24694560797949588</v>
      </c>
      <c r="EM158" s="77">
        <f>VLOOKUP('ROZ (Inputs)'!$Z186,'Depositional Environments'!$BW$11:$CI$26,8,FALSE)</f>
        <v>0.16</v>
      </c>
      <c r="EN158" s="77">
        <f>VLOOKUP('ROZ (Inputs)'!$Z186,'Depositional Environments'!$BW$11:$CI$26,9,FALSE)</f>
        <v>0.39</v>
      </c>
      <c r="EO158" s="134">
        <f>IF('ROZ (Inputs)'!$Z186="Default",IF('ROZ (Inputs)'!AH186=0,'ROZ (Inputs)'!K$24,'ROZ (Inputs)'!AH186),IF('ROZ (Inputs)'!AH186=0,EM158,'ROZ (Inputs)'!AH185))</f>
        <v>0</v>
      </c>
      <c r="EP158" s="134">
        <f>IF('ROZ (Inputs)'!$Z186="Default",IF('ROZ (Inputs)'!AI186=0,'ROZ (Inputs)'!L$24,'ROZ (Inputs)'!AI186),IF('ROZ (Inputs)'!AI186=0,EN158,'ROZ (Inputs)'!AI185))</f>
        <v>0</v>
      </c>
      <c r="EQ158" s="127">
        <f t="shared" si="157"/>
        <v>-1.6582280766035322</v>
      </c>
      <c r="ER158" s="67">
        <f t="shared" si="158"/>
        <v>-0.44731221804366478</v>
      </c>
      <c r="ES158" s="59">
        <f t="array" ref="ES158">IF(EO158=1, 1, (EQ158-ET158*'Saline (Inputs)'!$C$45))</f>
        <v>-1.0527701473235984</v>
      </c>
      <c r="ET158" s="59">
        <f>IF(EO158=1, 0, ((ER158-EQ158)/'Saline (Inputs)'!$D$45))</f>
        <v>0.47244133248952946</v>
      </c>
      <c r="EU158" s="77">
        <f>VLOOKUP('ROZ (Inputs)'!$Z186,'Depositional Environments'!$BW$11:$CI$26,10,FALSE)</f>
        <v>0.35</v>
      </c>
      <c r="EV158" s="77">
        <f>VLOOKUP('ROZ (Inputs)'!$Z186,'Depositional Environments'!$BW$11:$CI$26,11,FALSE)</f>
        <v>0.76</v>
      </c>
      <c r="EW158" s="134">
        <f>IF('ROZ (Inputs)'!$Z186="Default",IF('ROZ (Inputs)'!AJ186=0,'ROZ (Inputs)'!K$25,'ROZ (Inputs)'!AJ186),IF('ROZ (Inputs)'!AJ186=0,EU158,'ROZ (Inputs)'!AJ185))</f>
        <v>0</v>
      </c>
      <c r="EX158" s="134">
        <f>IF('ROZ (Inputs)'!$Z186="Default",IF('ROZ (Inputs)'!AK186=0,'ROZ (Inputs)'!L$25,'ROZ (Inputs)'!AK186),IF('ROZ (Inputs)'!AK186=0,EV158,'ROZ (Inputs)'!AK185))</f>
        <v>0</v>
      </c>
      <c r="EY158" s="127">
        <f t="shared" si="159"/>
        <v>-0.61903920840622351</v>
      </c>
      <c r="EZ158" s="67">
        <f t="shared" si="160"/>
        <v>1.1526795099383855</v>
      </c>
      <c r="FA158" s="59">
        <f t="array" ref="FA158">IF(EW158=1, 1, (EY158-FB158*'Saline (Inputs)'!$C$45))</f>
        <v>0.26682015076608112</v>
      </c>
      <c r="FB158" s="59">
        <f>IF(EW158=1, 0, ((EZ158-EY158)/'Saline (Inputs)'!$D$45))</f>
        <v>0.69123973079917</v>
      </c>
      <c r="FC158" s="283">
        <f>VLOOKUP('ROZ (Inputs)'!$Z186,'Depositional Environments'!$BW$11:$CI$26,12,FALSE)</f>
        <v>8.9999999999999993E-3</v>
      </c>
      <c r="FD158" s="283">
        <f>VLOOKUP('ROZ (Inputs)'!$Z186,'Depositional Environments'!$BW$11:$CI$26,13,FALSE)</f>
        <v>1.0999999999999999E-2</v>
      </c>
      <c r="FE158" s="134">
        <f>IF('ROZ (Inputs)'!$Z186="Default",IF('ROZ (Inputs)'!AL186=0,'ROZ (Inputs)'!K$26,'ROZ (Inputs)'!AL186),IF('ROZ (Inputs)'!AL186=0,FC158,'ROZ (Inputs)'!AL185))</f>
        <v>0</v>
      </c>
      <c r="FF158" s="134">
        <f>IF('ROZ (Inputs)'!$Z186="Default",IF('ROZ (Inputs)'!AM186=0,'ROZ (Inputs)'!L$26,'ROZ (Inputs)'!AM186),IF('ROZ (Inputs)'!AM186=0,FD158,'ROZ (Inputs)'!AM185))</f>
        <v>0</v>
      </c>
      <c r="FG158" s="127">
        <f t="shared" si="161"/>
        <v>-4.7014899569937691</v>
      </c>
      <c r="FH158" s="67">
        <f t="shared" si="162"/>
        <v>-4.4987990588243418</v>
      </c>
      <c r="FI158" s="59">
        <f t="array" ref="FI158">IF(FE158=1, 1, (FG158-FJ158*'Saline (Inputs)'!$C$45))</f>
        <v>-4.6001445079090555</v>
      </c>
      <c r="FJ158" s="59">
        <f>IF(FE158=1, 0, ((FH158-FG158)/'Saline (Inputs)'!$D$45))</f>
        <v>7.9080274106369253E-2</v>
      </c>
      <c r="FL158" s="145">
        <v>151</v>
      </c>
      <c r="FM158" s="143">
        <f t="shared" si="163"/>
        <v>1</v>
      </c>
      <c r="FN158" s="143">
        <f t="shared" si="164"/>
        <v>1</v>
      </c>
      <c r="FO158" s="143">
        <f t="shared" si="165"/>
        <v>1</v>
      </c>
      <c r="FP158" s="143">
        <f t="shared" si="166"/>
        <v>1</v>
      </c>
      <c r="FQ158" s="143">
        <f t="shared" si="167"/>
        <v>1</v>
      </c>
      <c r="FR158" s="143">
        <f t="shared" si="168"/>
        <v>1</v>
      </c>
      <c r="FT158" s="145">
        <v>151</v>
      </c>
      <c r="FU158" s="34">
        <v>-5.6554152979518052E-4</v>
      </c>
      <c r="FV158" s="34">
        <v>-3.5154243960268873E-5</v>
      </c>
      <c r="FW158" s="34">
        <v>5.2660599976693938E-5</v>
      </c>
      <c r="FZ158" s="140">
        <v>151</v>
      </c>
      <c r="GA158" s="78">
        <f>VLOOKUP('Shale_EERC (Inputs)'!$AI183,$ID$7:$IF$8,2,FALSE)</f>
        <v>0.2</v>
      </c>
      <c r="GB158" s="78">
        <f>VLOOKUP('Shale_EERC (Inputs)'!AI183,$AY$7:$BA$8,3,FALSE)</f>
        <v>0.8</v>
      </c>
      <c r="GC158" s="134">
        <f>IF('Shale_EERC (Inputs)'!$AI183="Default",IF('Shale_EERC (Inputs)'!AK183=0,'Shale_EERC (Inputs)'!L$19,'Shale_EERC (Inputs)'!AK183),IF('Shale_EERC (Inputs)'!AK183=0,GA158,'Shale_EERC (Inputs)'!AK183))</f>
        <v>0.2</v>
      </c>
      <c r="GD158" s="134">
        <f>IF('Shale_EERC (Inputs)'!$AI183="Default",IF('Shale_EERC (Inputs)'!AL183=0,'Shale_EERC (Inputs)'!M$19,'Shale_EERC (Inputs)'!AL183),IF('Shale_EERC (Inputs)'!AL183=0,GB158,'Shale_EERC (Inputs)'!AL183))</f>
        <v>0.8</v>
      </c>
      <c r="GE158" s="127">
        <f t="shared" si="169"/>
        <v>-1.3862943611198906</v>
      </c>
      <c r="GF158" s="67">
        <f t="shared" si="170"/>
        <v>1.3862949861200078</v>
      </c>
      <c r="GG158" s="59">
        <f>IF(GC158=1, 1, (GE158-GH158*'Saline (Inputs)'!$C$45))</f>
        <v>3.1250005871896747E-7</v>
      </c>
      <c r="GH158" s="59">
        <f>IF(GC158=1, 0, ((GF158-GE158)/'Saline (Inputs)'!$D$45))</f>
        <v>1.0817314815037018</v>
      </c>
      <c r="GI158" s="78">
        <f>VLOOKUP('Shale_EERC (Inputs)'!$AI183,$IH$7:$IJ$8,2,FALSE)</f>
        <v>0.2</v>
      </c>
      <c r="GJ158" s="78">
        <f>VLOOKUP('Shale_EERC (Inputs)'!$AI183,$IH$7:$IJ$8,3,FALSE)</f>
        <v>0.8</v>
      </c>
      <c r="GK158" s="134">
        <f>IF('Shale_EERC (Inputs)'!$AI183="Default",IF('Shale_EERC (Inputs)'!AM183=0,'Shale_EERC (Inputs)'!L$20,'Shale_EERC (Inputs)'!AM183),IF('Shale_EERC (Inputs)'!AM183=0,GI158,'Shale_EERC (Inputs)'!AM183))</f>
        <v>0.2</v>
      </c>
      <c r="GL158" s="134">
        <f>IF('Shale_EERC (Inputs)'!$AI183="Default",IF('Shale_EERC (Inputs)'!AN183=0,'Shale_EERC (Inputs)'!M$20,'Shale_EERC (Inputs)'!AN183),IF('Shale_EERC (Inputs)'!AN183=0,GJ158,'Shale_EERC (Inputs)'!AN183))</f>
        <v>0.8</v>
      </c>
      <c r="GM158" s="127">
        <f t="shared" si="171"/>
        <v>-1.3862943611198906</v>
      </c>
      <c r="GN158" s="67">
        <f t="shared" si="172"/>
        <v>1.3862949861200078</v>
      </c>
      <c r="GO158" s="59">
        <f t="array" ref="GO158">IF(GK158=1, 1, (GM158-GP158*'Saline (Inputs)'!$C$45))</f>
        <v>3.1250005871896747E-7</v>
      </c>
      <c r="GP158" s="59">
        <f>IF(GK158=1, 0, ((GN158-GM158)/'Saline (Inputs)'!$D$45))</f>
        <v>1.0817314815037018</v>
      </c>
      <c r="GQ158" s="78">
        <f>VLOOKUP('Shale_EERC (Inputs)'!$AI183,$IL$7:$IN$8,2,FALSE)</f>
        <v>0.2</v>
      </c>
      <c r="GR158" s="78">
        <f>VLOOKUP('Shale_EERC (Inputs)'!$AI183,$IL$7:$IN$8,3,FALSE)</f>
        <v>0.8</v>
      </c>
      <c r="GS158" s="134">
        <f>IF('Shale_EERC (Inputs)'!$AI183="Default",IF('Shale_EERC (Inputs)'!AO183=0,'Shale_EERC (Inputs)'!L$21,'Shale_EERC (Inputs)'!AO183),IF('Shale_EERC (Inputs)'!AO183=0,GQ158,'Shale_EERC (Inputs)'!AO183))</f>
        <v>0.2</v>
      </c>
      <c r="GT158" s="134">
        <f>IF('Shale_EERC (Inputs)'!$AI183="Default",IF('Shale_EERC (Inputs)'!AP183=0,'Shale_EERC (Inputs)'!M$21,'Shale_EERC (Inputs)'!AP183),IF('Shale_EERC (Inputs)'!AP183=0,GR158,'Shale_EERC (Inputs)'!AP183))</f>
        <v>0.8</v>
      </c>
      <c r="GU158" s="135">
        <f t="shared" si="181"/>
        <v>-1.3862943611198906</v>
      </c>
      <c r="GV158" s="136">
        <f t="shared" si="173"/>
        <v>1.3862949861200078</v>
      </c>
      <c r="GW158" s="137">
        <f t="array" ref="GW158">IF(GS158=1, 1, (GU158-GX158*'Saline (Inputs)'!$C$45))</f>
        <v>3.1250005871896747E-7</v>
      </c>
      <c r="GX158" s="137">
        <f>IF(GS158=1, 0, ((GV158-GU158)/'Saline (Inputs)'!$D$45))</f>
        <v>1.0817314815037018</v>
      </c>
      <c r="GY158" s="78">
        <f>VLOOKUP('Shale_EERC (Inputs)'!$AI183,$IP$7:$IR$8,2,FALSE)</f>
        <v>0.2</v>
      </c>
      <c r="GZ158" s="78">
        <f>VLOOKUP('Shale_EERC (Inputs)'!$AI183,$IP$7:$IR$8,3,FALSE)</f>
        <v>0.8</v>
      </c>
      <c r="HA158" s="134">
        <f>IF('Shale_EERC (Inputs)'!$AI183="Default",IF('Shale_EERC (Inputs)'!AQ183=0,'Shale_EERC (Inputs)'!L$22,'Shale_EERC (Inputs)'!AQ183),IF('Shale_EERC (Inputs)'!AQ183=0,GY158,'Shale_EERC (Inputs)'!AQ183))</f>
        <v>0.2</v>
      </c>
      <c r="HB158" s="134">
        <f>IF('Shale_EERC (Inputs)'!$AI183="Default",IF('Shale_EERC (Inputs)'!AR183=0,'Shale_EERC (Inputs)'!M$22,'Shale_EERC (Inputs)'!AR183),IF('Shale_EERC (Inputs)'!AR183=0,GZ158,'Shale_EERC (Inputs)'!AR183))</f>
        <v>0.8</v>
      </c>
      <c r="HC158" s="127">
        <f t="shared" si="174"/>
        <v>-1.3862943611198906</v>
      </c>
      <c r="HD158" s="67">
        <f t="shared" si="182"/>
        <v>1.3862949861200078</v>
      </c>
      <c r="HE158" s="59">
        <f t="array" ref="HE158">IF(HA158=1, 1, (HC158-HF158*'Saline (Inputs)'!$C$45))</f>
        <v>3.1250005871896747E-7</v>
      </c>
      <c r="HF158" s="59">
        <f>IF(HA158=1, 0, ((HD158-HC158)/'Saline (Inputs)'!$D$45))</f>
        <v>1.0817314815037018</v>
      </c>
      <c r="HG158" s="78">
        <f>VLOOKUP('Shale_EERC (Inputs)'!$AI183,$IT$7:$IV$8,2,FALSE)</f>
        <v>0.2</v>
      </c>
      <c r="HH158" s="78">
        <f>VLOOKUP('Shale_EERC (Inputs)'!$AI183,$IT$7:$IV$8,3,FALSE)</f>
        <v>0.8</v>
      </c>
      <c r="HI158" s="134">
        <f>IF('Shale_EERC (Inputs)'!$AI183="Default",IF('Shale_EERC (Inputs)'!AS183=0,'Shale_EERC (Inputs)'!L$23,'Shale_EERC (Inputs)'!AS183),IF('Shale_EERC (Inputs)'!AS183=0,HG158,'Shale_EERC (Inputs)'!AS183))</f>
        <v>0.2</v>
      </c>
      <c r="HJ158" s="134">
        <f>IF('Shale_EERC (Inputs)'!$AI183="Default",IF('Shale_EERC (Inputs)'!AT183=0,'Shale_EERC (Inputs)'!M$23,'Shale_EERC (Inputs)'!AT183),IF('Shale_EERC (Inputs)'!AT183=0,HH158,'Shale_EERC (Inputs)'!AT183))</f>
        <v>0.8</v>
      </c>
      <c r="HK158" s="127">
        <f t="shared" si="175"/>
        <v>-1.3862943611198906</v>
      </c>
      <c r="HL158" s="67">
        <f t="shared" si="183"/>
        <v>1.3862949861200078</v>
      </c>
      <c r="HM158" s="59">
        <f t="array" ref="HM158">IF(HI158=1, 1, (HK158-HN158*'Saline (Inputs)'!$C$45))</f>
        <v>3.1250005871896747E-7</v>
      </c>
      <c r="HN158" s="59">
        <f>IF(HI158=1, 0, ((HL158-HK158)/'Saline (Inputs)'!$D$45))</f>
        <v>1.0817314815037018</v>
      </c>
      <c r="HP158" s="145">
        <v>151</v>
      </c>
      <c r="HQ158" s="143">
        <f t="shared" si="176"/>
        <v>1</v>
      </c>
      <c r="HR158" s="143">
        <f t="shared" si="177"/>
        <v>1</v>
      </c>
      <c r="HS158" s="143">
        <f t="shared" si="178"/>
        <v>1</v>
      </c>
      <c r="HT158" s="143">
        <f t="shared" si="179"/>
        <v>1</v>
      </c>
      <c r="HU158" s="143">
        <f t="shared" si="180"/>
        <v>1</v>
      </c>
      <c r="HY158" s="233">
        <v>152</v>
      </c>
      <c r="HZ158" s="271">
        <v>1.8458607883076099E-5</v>
      </c>
      <c r="IA158" s="271">
        <v>9.0391582489262915E-5</v>
      </c>
      <c r="IB158" s="271">
        <v>5.821198283230952E-4</v>
      </c>
    </row>
    <row r="159" spans="2:236" x14ac:dyDescent="0.35">
      <c r="B159" s="140">
        <v>152</v>
      </c>
      <c r="C159" s="78">
        <f>VLOOKUP('Saline (Inputs)'!$T186,'Depositional Environments'!$BK$11:$BU$26,2,FALSE)</f>
        <v>0.2</v>
      </c>
      <c r="D159" s="78">
        <f>VLOOKUP('Saline (Inputs)'!$T186,'Depositional Environments'!$BK$11:$BU$26,3,FALSE)</f>
        <v>0.8</v>
      </c>
      <c r="E159" s="134">
        <f>IF('Saline (Inputs)'!$T186="Default",IF('Saline (Inputs)'!V186=0,'Saline (Inputs)'!K$21,'Saline (Inputs)'!V186),IF('Saline (Inputs)'!V186=0,C159,'Saline (Inputs)'!V186))</f>
        <v>0</v>
      </c>
      <c r="F159" s="134">
        <f>IF('Saline (Inputs)'!$T186="Default",IF('Saline (Inputs)'!W186=0,'Saline (Inputs)'!L$21,'Saline (Inputs)'!W186),IF('Saline (Inputs)'!W186=0,D159,'Saline (Inputs)'!W186))</f>
        <v>0</v>
      </c>
      <c r="G159" s="127">
        <f t="shared" si="184"/>
        <v>-1.3862943611198906</v>
      </c>
      <c r="H159" s="67">
        <f t="shared" si="185"/>
        <v>1.3862943611198908</v>
      </c>
      <c r="I159" s="59">
        <f>IF(E159=1, 1, (G159-J159*'Saline (Inputs)'!$C$45))</f>
        <v>2.2204460492503131E-16</v>
      </c>
      <c r="J159" s="59">
        <f>IF(E159=1, 0, ((H159-G159)/'Saline (Inputs)'!$D$45))</f>
        <v>1.0817312376586106</v>
      </c>
      <c r="K159" s="78">
        <f>VLOOKUP('Saline (Inputs)'!$T186,'Depositional Environments'!$BK$11:$BU$26,4,FALSE)</f>
        <v>0.21</v>
      </c>
      <c r="L159" s="78">
        <f>VLOOKUP('Saline (Inputs)'!$T186,'Depositional Environments'!$BK$11:$BU$26,5,FALSE)</f>
        <v>0.76</v>
      </c>
      <c r="M159" s="134">
        <f>IF('Saline (Inputs)'!$T186="Default",IF('Saline (Inputs)'!X186=0,'Saline (Inputs)'!K$22,'Saline (Inputs)'!X186), IF('Saline (Inputs)'!X186=0,Calculations!K159,'Saline (Inputs)'!X186))</f>
        <v>0</v>
      </c>
      <c r="N159" s="134">
        <f>IF('Saline (Inputs)'!$T186="Default",IF('Saline (Inputs)'!Y186=0,'Saline (Inputs)'!L$22,'Saline (Inputs)'!Y186), IF('Saline (Inputs)'!Y186=0,Calculations!L159,'Saline (Inputs)'!Y186))</f>
        <v>0</v>
      </c>
      <c r="O159" s="127">
        <f t="shared" si="186"/>
        <v>-1.3249254147435987</v>
      </c>
      <c r="P159" s="67">
        <f t="shared" si="187"/>
        <v>1.1526795099383855</v>
      </c>
      <c r="Q159" s="59">
        <f t="array" ref="Q159">IF(M159=1, 1, (O159-R159*'Saline (Inputs)'!$C$45))</f>
        <v>-8.612295240260659E-2</v>
      </c>
      <c r="R159" s="59">
        <f>IF(M159=1, 0, ((P159-O159)/'Saline (Inputs)'!$D$45))</f>
        <v>0.96664269752934828</v>
      </c>
      <c r="S159" s="78">
        <f>VLOOKUP('Saline (Inputs)'!$T186,'Depositional Environments'!$BK$11:$BU$26,6,FALSE)</f>
        <v>0.61</v>
      </c>
      <c r="T159" s="78">
        <f>VLOOKUP('Saline (Inputs)'!$T186,'Depositional Environments'!$BK$11:$BU$26,7,FALSE)</f>
        <v>0.71</v>
      </c>
      <c r="U159" s="134">
        <f>IF('Saline (Inputs)'!$T186="Default",IF('Saline (Inputs)'!Z186=0,'Saline (Inputs)'!K$23,'Saline (Inputs)'!Z186),IF('Saline (Inputs)'!Z186=0,S159,'Saline (Inputs)'!Z186))</f>
        <v>0</v>
      </c>
      <c r="V159" s="134">
        <f>IF('Saline (Inputs)'!$T186="Default",IF('Saline (Inputs)'!AA186=0,'Saline (Inputs)'!L$23,'Saline (Inputs)'!AA186),IF('Saline (Inputs)'!AA186=0,T159,'Saline (Inputs)'!AA186))</f>
        <v>0</v>
      </c>
      <c r="W159" s="127">
        <f t="shared" si="188"/>
        <v>0.44731221804366483</v>
      </c>
      <c r="X159" s="67">
        <f t="shared" si="189"/>
        <v>0.89538404705484131</v>
      </c>
      <c r="Y159" s="59">
        <f t="array" ref="Y159">IF(U159=1, 1, (W159-Z159*'Saline (Inputs)'!$C$45))</f>
        <v>0.67134813254925307</v>
      </c>
      <c r="Z159" s="59">
        <f>IF(U159=1, 0, ((X159-W159)/'Saline (Inputs)'!$D$45))</f>
        <v>0.17481615295782754</v>
      </c>
      <c r="AA159" s="78">
        <f>VLOOKUP('Saline (Inputs)'!$T186,'Depositional Environments'!$BK$11:$BU$26,8,FALSE)</f>
        <v>0.19</v>
      </c>
      <c r="AB159" s="78">
        <f>VLOOKUP('Saline (Inputs)'!$T186,'Depositional Environments'!$BK$11:$BU$26,9,FALSE)</f>
        <v>0.59</v>
      </c>
      <c r="AC159" s="134">
        <f>IF('Saline (Inputs)'!$T186="Default",IF('Saline (Inputs)'!AB186=0,'Saline (Inputs)'!K$24,'Saline (Inputs)'!AB186),IF('Saline (Inputs)'!AB186=0,AA159,'Saline (Inputs)'!AB186))</f>
        <v>0</v>
      </c>
      <c r="AD159" s="134">
        <f>IF('Saline (Inputs)'!$T186="Default",IF('Saline (Inputs)'!AC186=0,'Saline (Inputs)'!L$24,'Saline (Inputs)'!AC186),IF('Saline (Inputs)'!AC186=0,AB159,'Saline (Inputs)'!AC186))</f>
        <v>0</v>
      </c>
      <c r="AE159" s="127">
        <f t="shared" si="190"/>
        <v>-1.4500101755059984</v>
      </c>
      <c r="AF159" s="67">
        <f t="shared" si="191"/>
        <v>0.36396537720141148</v>
      </c>
      <c r="AG159" s="59">
        <f t="array" ref="AG159">IF(AC159=1, 1, (AE159-AH159*'Saline (Inputs)'!$C$45))</f>
        <v>-0.54302239915229344</v>
      </c>
      <c r="AH159" s="59">
        <f>IF(AC159=1, 0, ((AF159-AE159)/'Saline (Inputs)'!$D$45))</f>
        <v>0.7077263223257636</v>
      </c>
      <c r="AI159" s="78">
        <f>VLOOKUP('Saline (Inputs)'!$T186,'Depositional Environments'!$BK$11:$BU$26,10,FALSE)</f>
        <v>0.39</v>
      </c>
      <c r="AJ159" s="78">
        <f>VLOOKUP('Saline (Inputs)'!$T186,'Depositional Environments'!$BK$11:$BU$26,11,FALSE)</f>
        <v>0.81</v>
      </c>
      <c r="AK159" s="134">
        <f>IF('Saline (Inputs)'!$T186="Default",IF('Saline (Inputs)'!K$25=0,'Saline (Inputs)'!AD186,'Saline (Inputs)'!$K$25),IF('Saline (Inputs)'!AD186=0,AI159,'Saline (Inputs)'!AD186))</f>
        <v>0</v>
      </c>
      <c r="AL159" s="134">
        <f>IF('Saline (Inputs)'!$T186="Default",IF('Saline (Inputs)'!L$25=0,'Saline (Inputs)'!AE186,'Saline (Inputs)'!$L$25),IF('Saline (Inputs)'!AE186=0,AJ159,'Saline (Inputs)'!AE186))</f>
        <v>0</v>
      </c>
      <c r="AM159" s="127">
        <f t="shared" si="192"/>
        <v>-0.44731221804366478</v>
      </c>
      <c r="AN159" s="67">
        <f t="shared" si="193"/>
        <v>1.4500101755059986</v>
      </c>
      <c r="AO159" s="59">
        <f t="array" ref="AO159">IF(AK159=1, 1, (AM159-AP159*'Saline (Inputs)'!$C$45))</f>
        <v>0.50134897873116691</v>
      </c>
      <c r="AP159" s="59">
        <f>IF(AK159=1, 0, ((AN159-AM159)/'Saline (Inputs)'!$D$45))</f>
        <v>0.74024426506138619</v>
      </c>
      <c r="AR159" s="145">
        <v>152</v>
      </c>
      <c r="AS159" s="143">
        <f t="shared" si="134"/>
        <v>1</v>
      </c>
      <c r="AT159" s="143">
        <f t="shared" si="135"/>
        <v>1</v>
      </c>
      <c r="AU159" s="143">
        <f t="shared" si="136"/>
        <v>1</v>
      </c>
      <c r="AV159" s="143">
        <f t="shared" si="137"/>
        <v>1</v>
      </c>
      <c r="AW159" s="143">
        <f t="shared" si="138"/>
        <v>1</v>
      </c>
      <c r="BS159" s="140">
        <v>152</v>
      </c>
      <c r="BT159" s="78">
        <f>VLOOKUP('Shale (Inputs)'!AC186,$AY$7:$BA$8,2,FALSE)</f>
        <v>0.2</v>
      </c>
      <c r="BU159" s="78">
        <f>VLOOKUP('Shale (Inputs)'!AC186,$AY$7:$BA$8,3,FALSE)</f>
        <v>0.8</v>
      </c>
      <c r="BV159" s="134">
        <f>IF('Shale (Inputs)'!$AC186="Default",IF('Shale (Inputs)'!AE186=0,'Shale (Inputs)'!L$19,'Shale (Inputs)'!AE186),IF('Shale (Inputs)'!AE186=0,BT159,'Shale (Inputs)'!AE186))</f>
        <v>0.2</v>
      </c>
      <c r="BW159" s="134">
        <f>IF('Shale (Inputs)'!$AC186="Default",IF('Shale (Inputs)'!AF186=0,'Shale (Inputs)'!M$19,'Shale (Inputs)'!AF186),IF('Shale (Inputs)'!AF186=0,BU159,'Shale (Inputs)'!AF186))</f>
        <v>0.8</v>
      </c>
      <c r="BX159" s="127">
        <f t="shared" si="139"/>
        <v>-1.3862943611198906</v>
      </c>
      <c r="BY159" s="67">
        <f t="shared" si="140"/>
        <v>1.3862949861200078</v>
      </c>
      <c r="BZ159" s="59">
        <f>IF(BV159=1, 1, (BX159-CA159*'Saline (Inputs)'!$C$45))</f>
        <v>3.1250005871896747E-7</v>
      </c>
      <c r="CA159" s="59">
        <f>IF(BV159=1, 0, ((BY159-BX159)/'Saline (Inputs)'!$D$45))</f>
        <v>1.0817314815037018</v>
      </c>
      <c r="CB159" s="78">
        <f>VLOOKUP('Shale (Inputs)'!AC186,Calculations!$BC$7:$BE$8,2,FALSE)</f>
        <v>0.03</v>
      </c>
      <c r="CC159" s="78">
        <f>VLOOKUP('Shale (Inputs)'!AC186,Calculations!$BC$7:$BE$8,3,FALSE)</f>
        <v>0.92</v>
      </c>
      <c r="CD159" s="134">
        <f>IF('Shale (Inputs)'!$AC186="Default",IF('Shale (Inputs)'!AG186=0,'Shale (Inputs)'!L$20,'Shale (Inputs)'!AG186),IF('Shale (Inputs)'!AG186=0,CB159,'Shale (Inputs)'!AG186))</f>
        <v>0.03</v>
      </c>
      <c r="CE159" s="134">
        <f>IF('Shale (Inputs)'!$AC186="Default",IF('Shale (Inputs)'!AH186=0,'Shale (Inputs)'!M$20,'Shale (Inputs)'!AH186),IF('Shale (Inputs)'!AH186=0,CC159,'Shale (Inputs)'!AH186))</f>
        <v>0.92</v>
      </c>
      <c r="CF159" s="127">
        <f t="shared" si="141"/>
        <v>-3.4760986898352733</v>
      </c>
      <c r="CG159" s="67">
        <f t="shared" si="142"/>
        <v>2.4423483940656316</v>
      </c>
      <c r="CH159" s="59">
        <f t="array" ref="CH159">IF(CD159=1, 1, (CF159-CI159*'Saline (Inputs)'!$C$45))</f>
        <v>-0.51687514788482103</v>
      </c>
      <c r="CI159" s="59">
        <f>IF(CD159=1, 0, ((CG159-CF159)/'Saline (Inputs)'!$D$45))</f>
        <v>2.3090943989389285</v>
      </c>
      <c r="CJ159" s="78">
        <f>VLOOKUP('Shale (Inputs)'!$AJ186,Calculations!$BG$18:$BI$25,2,FALSE)</f>
        <v>0.25</v>
      </c>
      <c r="CK159" s="78">
        <f>VLOOKUP('Shale (Inputs)'!$AJ186,Calculations!$BG$18:$BI$25,3,FALSE)</f>
        <v>0.53</v>
      </c>
      <c r="CL159" s="134">
        <f>IF('Shale (Inputs)'!$AJ186="Default",IF('Shale (Inputs)'!AL186=0,'Shale (Inputs)'!L$24,'Shale (Inputs)'!AL186),IF('Shale (Inputs)'!AL186=0,CJ159,'Shale (Inputs)'!AL186))</f>
        <v>0.2</v>
      </c>
      <c r="CM159" s="134">
        <f>IF('Shale (Inputs)'!$AJ186="Default",IF('Shale (Inputs)'!AM186=0,'Shale (Inputs)'!M$24,'Shale (Inputs)'!AM186),IF('Shale (Inputs)'!AM186=0,CK159,'Shale (Inputs)'!AM186))</f>
        <v>0.85</v>
      </c>
      <c r="CN159" s="135">
        <f t="shared" si="143"/>
        <v>-1.3862943611198906</v>
      </c>
      <c r="CO159" s="136">
        <f t="shared" si="144"/>
        <v>1.7346018397020466</v>
      </c>
      <c r="CP159" s="137">
        <f t="array" ref="CP159">IF(CL159=1, 1, (CN159-CQ159*'Saline (Inputs)'!$C$45))</f>
        <v>0.17415373929107769</v>
      </c>
      <c r="CQ159" s="137">
        <f>IF(CL159=1, 0, ((CO159-CN159)/'Saline (Inputs)'!$D$45))</f>
        <v>1.2176241224814466</v>
      </c>
      <c r="CR159" s="78">
        <f>VLOOKUP('Shale (Inputs)'!$AJ186,Calculations!$BK$18:$BM$25,2,FALSE)</f>
        <v>0.14000000000000001</v>
      </c>
      <c r="CS159" s="78">
        <f>VLOOKUP('Shale (Inputs)'!$AJ186,Calculations!$BK$18:$BM$25,3,FALSE)</f>
        <v>0.34</v>
      </c>
      <c r="CT159" s="134">
        <f>IF('Shale (Inputs)'!$AJ186="Default",IF('Shale (Inputs)'!AN186=0,'Shale (Inputs)'!L$25,'Shale (Inputs)'!AN186),IF('Shale (Inputs)'!AN186=0,CR159,'Shale (Inputs)'!AN186))</f>
        <v>0.1</v>
      </c>
      <c r="CU159" s="134">
        <f>IF('Shale (Inputs)'!$AJ186="Default",IF('Shale (Inputs)'!AO186=0,'Shale (Inputs)'!M$25,'Shale (Inputs)'!AO186),IF('Shale (Inputs)'!AO186=0,CS159,'Shale (Inputs)'!AO186))</f>
        <v>0.49</v>
      </c>
      <c r="CV159" s="127">
        <f t="shared" si="145"/>
        <v>-2.1972245773362191</v>
      </c>
      <c r="CW159" s="67">
        <f t="shared" si="146"/>
        <v>-4.0004934453636599E-2</v>
      </c>
      <c r="CX159" s="59">
        <f t="array" ref="CX159">IF(CT159=1, 1, (CV159-CY159*'Saline (Inputs)'!$C$45))</f>
        <v>-1.1186147558949278</v>
      </c>
      <c r="CY159" s="59">
        <f>IF(CT159=1, 0, ((CW159-CV159)/'Saline (Inputs)'!$D$45))</f>
        <v>0.84164371566502805</v>
      </c>
      <c r="DA159" s="145">
        <v>152</v>
      </c>
      <c r="DB159" s="143">
        <f t="shared" si="147"/>
        <v>1</v>
      </c>
      <c r="DC159" s="143">
        <f t="shared" si="148"/>
        <v>1</v>
      </c>
      <c r="DD159" s="143">
        <f t="shared" si="149"/>
        <v>1</v>
      </c>
      <c r="DE159" s="143">
        <f t="shared" si="150"/>
        <v>1</v>
      </c>
      <c r="DI159" s="233">
        <v>153</v>
      </c>
      <c r="DJ159" s="231">
        <v>1.3637109532282843E-5</v>
      </c>
      <c r="DK159" s="231">
        <v>7.9650148109068289E-5</v>
      </c>
      <c r="DL159" s="231">
        <v>5.4164399625848388E-4</v>
      </c>
      <c r="DN159" s="140">
        <v>152</v>
      </c>
      <c r="DO159" s="77">
        <f>VLOOKUP('ROZ (Inputs)'!$Z187,'Depositional Environments'!$BW$11:$CI$26,2,FALSE)</f>
        <v>0.2</v>
      </c>
      <c r="DP159" s="77">
        <f>VLOOKUP('ROZ (Inputs)'!$Z187,'Depositional Environments'!$BW$11:$CI$26,3,FALSE)</f>
        <v>0.8</v>
      </c>
      <c r="DQ159" s="134">
        <f>IF('ROZ (Inputs)'!$Z187="Default",IF('ROZ (Inputs)'!AB187=0,'ROZ (Inputs)'!K$21,'ROZ (Inputs)'!AB187),IF('ROZ (Inputs)'!AB187=0,DO159,'ROZ (Inputs)'!AB187))</f>
        <v>0</v>
      </c>
      <c r="DR159" s="134">
        <f>IF('ROZ (Inputs)'!$Z187="Default",IF('ROZ (Inputs)'!AC187=0,'ROZ (Inputs)'!L$21,'ROZ (Inputs)'!AC187),IF('ROZ (Inputs)'!AC187=0,DP159,'ROZ (Inputs)'!AC187))</f>
        <v>0</v>
      </c>
      <c r="DS159" s="127">
        <f t="shared" si="151"/>
        <v>-1.3862943611198906</v>
      </c>
      <c r="DT159" s="67">
        <f t="shared" si="152"/>
        <v>1.3862943611198908</v>
      </c>
      <c r="DU159" s="59">
        <f>IF(DQ159=1, 1, (DS159-DV159*'Saline (Inputs)'!$C$45))</f>
        <v>2.2204460492503131E-16</v>
      </c>
      <c r="DV159" s="59">
        <f>IF(DQ159=1, 0, ((DT159-DS159)/'Saline (Inputs)'!$D$45))</f>
        <v>1.0817312376586106</v>
      </c>
      <c r="DW159" s="77">
        <f>VLOOKUP('ROZ (Inputs)'!$Z187,'Depositional Environments'!$BW$11:$CI$26,4,FALSE)</f>
        <v>0.21</v>
      </c>
      <c r="DX159" s="77">
        <f>VLOOKUP('ROZ (Inputs)'!$Z187,'Depositional Environments'!$BW$11:$CI$26,5,FALSE)</f>
        <v>0.76</v>
      </c>
      <c r="DY159" s="134">
        <f>IF('ROZ (Inputs)'!$Z187="Default",IF('ROZ (Inputs)'!AD187=0,'ROZ (Inputs)'!K$22,'ROZ (Inputs)'!AD187),IF('ROZ (Inputs)'!AD187=0,DW159,'ROZ (Inputs)'!AD186))</f>
        <v>0</v>
      </c>
      <c r="DZ159" s="134">
        <f>IF('ROZ (Inputs)'!$Z187="Default",IF('ROZ (Inputs)'!AE187=0,'ROZ (Inputs)'!L$22,'ROZ (Inputs)'!AE187),IF('ROZ (Inputs)'!AE187=0,DX159,'ROZ (Inputs)'!AD186))</f>
        <v>0</v>
      </c>
      <c r="EA159" s="127">
        <f t="shared" si="153"/>
        <v>-1.3249254147435987</v>
      </c>
      <c r="EB159" s="67">
        <f t="shared" si="154"/>
        <v>1.1526795099383855</v>
      </c>
      <c r="EC159" s="59">
        <f t="array" ref="EC159">IF(DY159=1, 1, (EA159-ED159*'Saline (Inputs)'!$C$45))</f>
        <v>-8.612295240260659E-2</v>
      </c>
      <c r="ED159" s="59">
        <f>IF(DY159=1, 0, ((EB159-EA159)/'Saline (Inputs)'!$D$45))</f>
        <v>0.96664269752934828</v>
      </c>
      <c r="EE159" s="77">
        <f>VLOOKUP('ROZ (Inputs)'!$Z187,'Depositional Environments'!$BW$11:$CI$26,6,FALSE)</f>
        <v>0.64</v>
      </c>
      <c r="EF159" s="77">
        <f>VLOOKUP('ROZ (Inputs)'!$Z187,'Depositional Environments'!$BW$11:$CI$26,7,FALSE)</f>
        <v>0.77</v>
      </c>
      <c r="EG159" s="134">
        <f>IF('ROZ (Inputs)'!$Z187="Default",IF('ROZ (Inputs)'!AF187=0,'ROZ (Inputs)'!K$23,'ROZ (Inputs)'!AF187),IF('ROZ (Inputs)'!AF187=0,EE159,'ROZ (Inputs)'!AF186))</f>
        <v>0</v>
      </c>
      <c r="EH159" s="134">
        <f>IF('ROZ (Inputs)'!$Z187="Default",IF('ROZ (Inputs)'!AG187=0,'ROZ (Inputs)'!L$23,'ROZ (Inputs)'!AG187),IF('ROZ (Inputs)'!AG187=0,EF159,'ROZ (Inputs)'!AG186))</f>
        <v>0</v>
      </c>
      <c r="EI159" s="127">
        <f t="shared" si="155"/>
        <v>0.57536414490356191</v>
      </c>
      <c r="EJ159" s="67">
        <f t="shared" si="156"/>
        <v>1.2083112059245342</v>
      </c>
      <c r="EK159" s="59">
        <f t="array" ref="EK159">IF(EG159=1, 1, (EI159-EL159*'Saline (Inputs)'!$C$45))</f>
        <v>0.89183767541404801</v>
      </c>
      <c r="EL159" s="59">
        <f>IF(EG159=1, 0, ((EJ159-EI159)/'Saline (Inputs)'!$D$45))</f>
        <v>0.24694560797949588</v>
      </c>
      <c r="EM159" s="77">
        <f>VLOOKUP('ROZ (Inputs)'!$Z187,'Depositional Environments'!$BW$11:$CI$26,8,FALSE)</f>
        <v>0.16</v>
      </c>
      <c r="EN159" s="77">
        <f>VLOOKUP('ROZ (Inputs)'!$Z187,'Depositional Environments'!$BW$11:$CI$26,9,FALSE)</f>
        <v>0.39</v>
      </c>
      <c r="EO159" s="134">
        <f>IF('ROZ (Inputs)'!$Z187="Default",IF('ROZ (Inputs)'!AH187=0,'ROZ (Inputs)'!K$24,'ROZ (Inputs)'!AH187),IF('ROZ (Inputs)'!AH187=0,EM159,'ROZ (Inputs)'!AH186))</f>
        <v>0</v>
      </c>
      <c r="EP159" s="134">
        <f>IF('ROZ (Inputs)'!$Z187="Default",IF('ROZ (Inputs)'!AI187=0,'ROZ (Inputs)'!L$24,'ROZ (Inputs)'!AI187),IF('ROZ (Inputs)'!AI187=0,EN159,'ROZ (Inputs)'!AI186))</f>
        <v>0</v>
      </c>
      <c r="EQ159" s="127">
        <f t="shared" si="157"/>
        <v>-1.6582280766035322</v>
      </c>
      <c r="ER159" s="67">
        <f t="shared" si="158"/>
        <v>-0.44731221804366478</v>
      </c>
      <c r="ES159" s="59">
        <f t="array" ref="ES159">IF(EO159=1, 1, (EQ159-ET159*'Saline (Inputs)'!$C$45))</f>
        <v>-1.0527701473235984</v>
      </c>
      <c r="ET159" s="59">
        <f>IF(EO159=1, 0, ((ER159-EQ159)/'Saline (Inputs)'!$D$45))</f>
        <v>0.47244133248952946</v>
      </c>
      <c r="EU159" s="77">
        <f>VLOOKUP('ROZ (Inputs)'!$Z187,'Depositional Environments'!$BW$11:$CI$26,10,FALSE)</f>
        <v>0.35</v>
      </c>
      <c r="EV159" s="77">
        <f>VLOOKUP('ROZ (Inputs)'!$Z187,'Depositional Environments'!$BW$11:$CI$26,11,FALSE)</f>
        <v>0.76</v>
      </c>
      <c r="EW159" s="134">
        <f>IF('ROZ (Inputs)'!$Z187="Default",IF('ROZ (Inputs)'!AJ187=0,'ROZ (Inputs)'!K$25,'ROZ (Inputs)'!AJ187),IF('ROZ (Inputs)'!AJ187=0,EU159,'ROZ (Inputs)'!AJ186))</f>
        <v>0</v>
      </c>
      <c r="EX159" s="134">
        <f>IF('ROZ (Inputs)'!$Z187="Default",IF('ROZ (Inputs)'!AK187=0,'ROZ (Inputs)'!L$25,'ROZ (Inputs)'!AK187),IF('ROZ (Inputs)'!AK187=0,EV159,'ROZ (Inputs)'!AK186))</f>
        <v>0</v>
      </c>
      <c r="EY159" s="127">
        <f t="shared" si="159"/>
        <v>-0.61903920840622351</v>
      </c>
      <c r="EZ159" s="67">
        <f t="shared" si="160"/>
        <v>1.1526795099383855</v>
      </c>
      <c r="FA159" s="59">
        <f t="array" ref="FA159">IF(EW159=1, 1, (EY159-FB159*'Saline (Inputs)'!$C$45))</f>
        <v>0.26682015076608112</v>
      </c>
      <c r="FB159" s="59">
        <f>IF(EW159=1, 0, ((EZ159-EY159)/'Saline (Inputs)'!$D$45))</f>
        <v>0.69123973079917</v>
      </c>
      <c r="FC159" s="283">
        <f>VLOOKUP('ROZ (Inputs)'!$Z187,'Depositional Environments'!$BW$11:$CI$26,12,FALSE)</f>
        <v>8.9999999999999993E-3</v>
      </c>
      <c r="FD159" s="283">
        <f>VLOOKUP('ROZ (Inputs)'!$Z187,'Depositional Environments'!$BW$11:$CI$26,13,FALSE)</f>
        <v>1.0999999999999999E-2</v>
      </c>
      <c r="FE159" s="134">
        <f>IF('ROZ (Inputs)'!$Z187="Default",IF('ROZ (Inputs)'!AL187=0,'ROZ (Inputs)'!K$26,'ROZ (Inputs)'!AL187),IF('ROZ (Inputs)'!AL187=0,FC159,'ROZ (Inputs)'!AL186))</f>
        <v>0</v>
      </c>
      <c r="FF159" s="134">
        <f>IF('ROZ (Inputs)'!$Z187="Default",IF('ROZ (Inputs)'!AM187=0,'ROZ (Inputs)'!L$26,'ROZ (Inputs)'!AM187),IF('ROZ (Inputs)'!AM187=0,FD159,'ROZ (Inputs)'!AM186))</f>
        <v>0</v>
      </c>
      <c r="FG159" s="127">
        <f t="shared" si="161"/>
        <v>-4.7014899569937691</v>
      </c>
      <c r="FH159" s="67">
        <f t="shared" si="162"/>
        <v>-4.4987990588243418</v>
      </c>
      <c r="FI159" s="59">
        <f t="array" ref="FI159">IF(FE159=1, 1, (FG159-FJ159*'Saline (Inputs)'!$C$45))</f>
        <v>-4.6001445079090555</v>
      </c>
      <c r="FJ159" s="59">
        <f>IF(FE159=1, 0, ((FH159-FG159)/'Saline (Inputs)'!$D$45))</f>
        <v>7.9080274106369253E-2</v>
      </c>
      <c r="FL159" s="145">
        <v>152</v>
      </c>
      <c r="FM159" s="143">
        <f t="shared" si="163"/>
        <v>1</v>
      </c>
      <c r="FN159" s="143">
        <f t="shared" si="164"/>
        <v>1</v>
      </c>
      <c r="FO159" s="143">
        <f t="shared" si="165"/>
        <v>1</v>
      </c>
      <c r="FP159" s="143">
        <f t="shared" si="166"/>
        <v>1</v>
      </c>
      <c r="FQ159" s="143">
        <f t="shared" si="167"/>
        <v>1</v>
      </c>
      <c r="FR159" s="143">
        <f t="shared" si="168"/>
        <v>1</v>
      </c>
      <c r="FT159" s="145">
        <v>152</v>
      </c>
      <c r="FU159" s="34">
        <v>-5.5746236466802971E-4</v>
      </c>
      <c r="FV159" s="34">
        <v>-3.7582338336498805E-5</v>
      </c>
      <c r="FW159" s="34">
        <v>5.280121149571259E-5</v>
      </c>
      <c r="FZ159" s="140">
        <v>152</v>
      </c>
      <c r="GA159" s="78">
        <f>VLOOKUP('Shale_EERC (Inputs)'!$AI184,$ID$7:$IF$8,2,FALSE)</f>
        <v>0.2</v>
      </c>
      <c r="GB159" s="78">
        <f>VLOOKUP('Shale_EERC (Inputs)'!AI184,$AY$7:$BA$8,3,FALSE)</f>
        <v>0.8</v>
      </c>
      <c r="GC159" s="134">
        <f>IF('Shale_EERC (Inputs)'!$AI184="Default",IF('Shale_EERC (Inputs)'!AK184=0,'Shale_EERC (Inputs)'!L$19,'Shale_EERC (Inputs)'!AK184),IF('Shale_EERC (Inputs)'!AK184=0,GA159,'Shale_EERC (Inputs)'!AK184))</f>
        <v>0.2</v>
      </c>
      <c r="GD159" s="134">
        <f>IF('Shale_EERC (Inputs)'!$AI184="Default",IF('Shale_EERC (Inputs)'!AL184=0,'Shale_EERC (Inputs)'!M$19,'Shale_EERC (Inputs)'!AL184),IF('Shale_EERC (Inputs)'!AL184=0,GB159,'Shale_EERC (Inputs)'!AL184))</f>
        <v>0.8</v>
      </c>
      <c r="GE159" s="127">
        <f t="shared" si="169"/>
        <v>-1.3862943611198906</v>
      </c>
      <c r="GF159" s="67">
        <f t="shared" si="170"/>
        <v>1.3862949861200078</v>
      </c>
      <c r="GG159" s="59">
        <f>IF(GC159=1, 1, (GE159-GH159*'Saline (Inputs)'!$C$45))</f>
        <v>3.1250005871896747E-7</v>
      </c>
      <c r="GH159" s="59">
        <f>IF(GC159=1, 0, ((GF159-GE159)/'Saline (Inputs)'!$D$45))</f>
        <v>1.0817314815037018</v>
      </c>
      <c r="GI159" s="78">
        <f>VLOOKUP('Shale_EERC (Inputs)'!$AI184,$IH$7:$IJ$8,2,FALSE)</f>
        <v>0.2</v>
      </c>
      <c r="GJ159" s="78">
        <f>VLOOKUP('Shale_EERC (Inputs)'!$AI184,$IH$7:$IJ$8,3,FALSE)</f>
        <v>0.8</v>
      </c>
      <c r="GK159" s="134">
        <f>IF('Shale_EERC (Inputs)'!$AI184="Default",IF('Shale_EERC (Inputs)'!AM184=0,'Shale_EERC (Inputs)'!L$20,'Shale_EERC (Inputs)'!AM184),IF('Shale_EERC (Inputs)'!AM184=0,GI159,'Shale_EERC (Inputs)'!AM184))</f>
        <v>0.2</v>
      </c>
      <c r="GL159" s="134">
        <f>IF('Shale_EERC (Inputs)'!$AI184="Default",IF('Shale_EERC (Inputs)'!AN184=0,'Shale_EERC (Inputs)'!M$20,'Shale_EERC (Inputs)'!AN184),IF('Shale_EERC (Inputs)'!AN184=0,GJ159,'Shale_EERC (Inputs)'!AN184))</f>
        <v>0.8</v>
      </c>
      <c r="GM159" s="127">
        <f t="shared" si="171"/>
        <v>-1.3862943611198906</v>
      </c>
      <c r="GN159" s="67">
        <f t="shared" si="172"/>
        <v>1.3862949861200078</v>
      </c>
      <c r="GO159" s="59">
        <f t="array" ref="GO159">IF(GK159=1, 1, (GM159-GP159*'Saline (Inputs)'!$C$45))</f>
        <v>3.1250005871896747E-7</v>
      </c>
      <c r="GP159" s="59">
        <f>IF(GK159=1, 0, ((GN159-GM159)/'Saline (Inputs)'!$D$45))</f>
        <v>1.0817314815037018</v>
      </c>
      <c r="GQ159" s="78">
        <f>VLOOKUP('Shale_EERC (Inputs)'!$AI184,$IL$7:$IN$8,2,FALSE)</f>
        <v>0.2</v>
      </c>
      <c r="GR159" s="78">
        <f>VLOOKUP('Shale_EERC (Inputs)'!$AI184,$IL$7:$IN$8,3,FALSE)</f>
        <v>0.8</v>
      </c>
      <c r="GS159" s="134">
        <f>IF('Shale_EERC (Inputs)'!$AI184="Default",IF('Shale_EERC (Inputs)'!AO184=0,'Shale_EERC (Inputs)'!L$21,'Shale_EERC (Inputs)'!AO184),IF('Shale_EERC (Inputs)'!AO184=0,GQ159,'Shale_EERC (Inputs)'!AO184))</f>
        <v>0.2</v>
      </c>
      <c r="GT159" s="134">
        <f>IF('Shale_EERC (Inputs)'!$AI184="Default",IF('Shale_EERC (Inputs)'!AP184=0,'Shale_EERC (Inputs)'!M$21,'Shale_EERC (Inputs)'!AP184),IF('Shale_EERC (Inputs)'!AP184=0,GR159,'Shale_EERC (Inputs)'!AP184))</f>
        <v>0.8</v>
      </c>
      <c r="GU159" s="135">
        <f t="shared" si="181"/>
        <v>-1.3862943611198906</v>
      </c>
      <c r="GV159" s="136">
        <f t="shared" si="173"/>
        <v>1.3862949861200078</v>
      </c>
      <c r="GW159" s="137">
        <f t="array" ref="GW159">IF(GS159=1, 1, (GU159-GX159*'Saline (Inputs)'!$C$45))</f>
        <v>3.1250005871896747E-7</v>
      </c>
      <c r="GX159" s="137">
        <f>IF(GS159=1, 0, ((GV159-GU159)/'Saline (Inputs)'!$D$45))</f>
        <v>1.0817314815037018</v>
      </c>
      <c r="GY159" s="78">
        <f>VLOOKUP('Shale_EERC (Inputs)'!$AI184,$IP$7:$IR$8,2,FALSE)</f>
        <v>0.2</v>
      </c>
      <c r="GZ159" s="78">
        <f>VLOOKUP('Shale_EERC (Inputs)'!$AI184,$IP$7:$IR$8,3,FALSE)</f>
        <v>0.8</v>
      </c>
      <c r="HA159" s="134">
        <f>IF('Shale_EERC (Inputs)'!$AI184="Default",IF('Shale_EERC (Inputs)'!AQ184=0,'Shale_EERC (Inputs)'!L$22,'Shale_EERC (Inputs)'!AQ184),IF('Shale_EERC (Inputs)'!AQ184=0,GY159,'Shale_EERC (Inputs)'!AQ184))</f>
        <v>0.2</v>
      </c>
      <c r="HB159" s="134">
        <f>IF('Shale_EERC (Inputs)'!$AI184="Default",IF('Shale_EERC (Inputs)'!AR184=0,'Shale_EERC (Inputs)'!M$22,'Shale_EERC (Inputs)'!AR184),IF('Shale_EERC (Inputs)'!AR184=0,GZ159,'Shale_EERC (Inputs)'!AR184))</f>
        <v>0.8</v>
      </c>
      <c r="HC159" s="127">
        <f t="shared" si="174"/>
        <v>-1.3862943611198906</v>
      </c>
      <c r="HD159" s="67">
        <f t="shared" si="182"/>
        <v>1.3862949861200078</v>
      </c>
      <c r="HE159" s="59">
        <f t="array" ref="HE159">IF(HA159=1, 1, (HC159-HF159*'Saline (Inputs)'!$C$45))</f>
        <v>3.1250005871896747E-7</v>
      </c>
      <c r="HF159" s="59">
        <f>IF(HA159=1, 0, ((HD159-HC159)/'Saline (Inputs)'!$D$45))</f>
        <v>1.0817314815037018</v>
      </c>
      <c r="HG159" s="78">
        <f>VLOOKUP('Shale_EERC (Inputs)'!$AI184,$IT$7:$IV$8,2,FALSE)</f>
        <v>0.2</v>
      </c>
      <c r="HH159" s="78">
        <f>VLOOKUP('Shale_EERC (Inputs)'!$AI184,$IT$7:$IV$8,3,FALSE)</f>
        <v>0.8</v>
      </c>
      <c r="HI159" s="134">
        <f>IF('Shale_EERC (Inputs)'!$AI184="Default",IF('Shale_EERC (Inputs)'!AS184=0,'Shale_EERC (Inputs)'!L$23,'Shale_EERC (Inputs)'!AS184),IF('Shale_EERC (Inputs)'!AS184=0,HG159,'Shale_EERC (Inputs)'!AS184))</f>
        <v>0.2</v>
      </c>
      <c r="HJ159" s="134">
        <f>IF('Shale_EERC (Inputs)'!$AI184="Default",IF('Shale_EERC (Inputs)'!AT184=0,'Shale_EERC (Inputs)'!M$23,'Shale_EERC (Inputs)'!AT184),IF('Shale_EERC (Inputs)'!AT184=0,HH159,'Shale_EERC (Inputs)'!AT184))</f>
        <v>0.8</v>
      </c>
      <c r="HK159" s="127">
        <f t="shared" si="175"/>
        <v>-1.3862943611198906</v>
      </c>
      <c r="HL159" s="67">
        <f t="shared" si="183"/>
        <v>1.3862949861200078</v>
      </c>
      <c r="HM159" s="59">
        <f t="array" ref="HM159">IF(HI159=1, 1, (HK159-HN159*'Saline (Inputs)'!$C$45))</f>
        <v>3.1250005871896747E-7</v>
      </c>
      <c r="HN159" s="59">
        <f>IF(HI159=1, 0, ((HL159-HK159)/'Saline (Inputs)'!$D$45))</f>
        <v>1.0817314815037018</v>
      </c>
      <c r="HP159" s="145">
        <v>152</v>
      </c>
      <c r="HQ159" s="143">
        <f t="shared" si="176"/>
        <v>1</v>
      </c>
      <c r="HR159" s="143">
        <f t="shared" si="177"/>
        <v>1</v>
      </c>
      <c r="HS159" s="143">
        <f t="shared" si="178"/>
        <v>1</v>
      </c>
      <c r="HT159" s="143">
        <f t="shared" si="179"/>
        <v>1</v>
      </c>
      <c r="HU159" s="143">
        <f t="shared" si="180"/>
        <v>1</v>
      </c>
      <c r="HY159" s="233">
        <v>153</v>
      </c>
      <c r="HZ159" s="271">
        <v>1.8344278942095112E-5</v>
      </c>
      <c r="IA159" s="271">
        <v>8.9633995230543566E-5</v>
      </c>
      <c r="IB159" s="271">
        <v>5.9207808226391411E-4</v>
      </c>
    </row>
    <row r="160" spans="2:236" x14ac:dyDescent="0.35">
      <c r="B160" s="140">
        <v>153</v>
      </c>
      <c r="C160" s="78">
        <f>VLOOKUP('Saline (Inputs)'!$T187,'Depositional Environments'!$BK$11:$BU$26,2,FALSE)</f>
        <v>0.2</v>
      </c>
      <c r="D160" s="78">
        <f>VLOOKUP('Saline (Inputs)'!$T187,'Depositional Environments'!$BK$11:$BU$26,3,FALSE)</f>
        <v>0.8</v>
      </c>
      <c r="E160" s="134">
        <f>IF('Saline (Inputs)'!$T187="Default",IF('Saline (Inputs)'!V187=0,'Saline (Inputs)'!K$21,'Saline (Inputs)'!V187),IF('Saline (Inputs)'!V187=0,C160,'Saline (Inputs)'!V187))</f>
        <v>0</v>
      </c>
      <c r="F160" s="134">
        <f>IF('Saline (Inputs)'!$T187="Default",IF('Saline (Inputs)'!W187=0,'Saline (Inputs)'!L$21,'Saline (Inputs)'!W187),IF('Saline (Inputs)'!W187=0,D160,'Saline (Inputs)'!W187))</f>
        <v>0</v>
      </c>
      <c r="G160" s="127">
        <f t="shared" si="184"/>
        <v>-1.3862943611198906</v>
      </c>
      <c r="H160" s="67">
        <f t="shared" si="185"/>
        <v>1.3862943611198908</v>
      </c>
      <c r="I160" s="59">
        <f>IF(E160=1, 1, (G160-J160*'Saline (Inputs)'!$C$45))</f>
        <v>2.2204460492503131E-16</v>
      </c>
      <c r="J160" s="59">
        <f>IF(E160=1, 0, ((H160-G160)/'Saline (Inputs)'!$D$45))</f>
        <v>1.0817312376586106</v>
      </c>
      <c r="K160" s="78">
        <f>VLOOKUP('Saline (Inputs)'!$T187,'Depositional Environments'!$BK$11:$BU$26,4,FALSE)</f>
        <v>0.21</v>
      </c>
      <c r="L160" s="78">
        <f>VLOOKUP('Saline (Inputs)'!$T187,'Depositional Environments'!$BK$11:$BU$26,5,FALSE)</f>
        <v>0.76</v>
      </c>
      <c r="M160" s="134">
        <f>IF('Saline (Inputs)'!$T187="Default",IF('Saline (Inputs)'!X187=0,'Saline (Inputs)'!K$22,'Saline (Inputs)'!X187), IF('Saline (Inputs)'!X187=0,Calculations!K160,'Saline (Inputs)'!X187))</f>
        <v>0</v>
      </c>
      <c r="N160" s="134">
        <f>IF('Saline (Inputs)'!$T187="Default",IF('Saline (Inputs)'!Y187=0,'Saline (Inputs)'!L$22,'Saline (Inputs)'!Y187), IF('Saline (Inputs)'!Y187=0,Calculations!L160,'Saline (Inputs)'!Y187))</f>
        <v>0</v>
      </c>
      <c r="O160" s="127">
        <f t="shared" si="186"/>
        <v>-1.3249254147435987</v>
      </c>
      <c r="P160" s="67">
        <f t="shared" si="187"/>
        <v>1.1526795099383855</v>
      </c>
      <c r="Q160" s="59">
        <f t="array" ref="Q160">IF(M160=1, 1, (O160-R160*'Saline (Inputs)'!$C$45))</f>
        <v>-8.612295240260659E-2</v>
      </c>
      <c r="R160" s="59">
        <f>IF(M160=1, 0, ((P160-O160)/'Saline (Inputs)'!$D$45))</f>
        <v>0.96664269752934828</v>
      </c>
      <c r="S160" s="78">
        <f>VLOOKUP('Saline (Inputs)'!$T187,'Depositional Environments'!$BK$11:$BU$26,6,FALSE)</f>
        <v>0.61</v>
      </c>
      <c r="T160" s="78">
        <f>VLOOKUP('Saline (Inputs)'!$T187,'Depositional Environments'!$BK$11:$BU$26,7,FALSE)</f>
        <v>0.71</v>
      </c>
      <c r="U160" s="134">
        <f>IF('Saline (Inputs)'!$T187="Default",IF('Saline (Inputs)'!Z187=0,'Saline (Inputs)'!K$23,'Saline (Inputs)'!Z187),IF('Saline (Inputs)'!Z187=0,S160,'Saline (Inputs)'!Z187))</f>
        <v>0</v>
      </c>
      <c r="V160" s="134">
        <f>IF('Saline (Inputs)'!$T187="Default",IF('Saline (Inputs)'!AA187=0,'Saline (Inputs)'!L$23,'Saline (Inputs)'!AA187),IF('Saline (Inputs)'!AA187=0,T160,'Saline (Inputs)'!AA187))</f>
        <v>0</v>
      </c>
      <c r="W160" s="127">
        <f t="shared" si="188"/>
        <v>0.44731221804366483</v>
      </c>
      <c r="X160" s="67">
        <f t="shared" si="189"/>
        <v>0.89538404705484131</v>
      </c>
      <c r="Y160" s="59">
        <f t="array" ref="Y160">IF(U160=1, 1, (W160-Z160*'Saline (Inputs)'!$C$45))</f>
        <v>0.67134813254925307</v>
      </c>
      <c r="Z160" s="59">
        <f>IF(U160=1, 0, ((X160-W160)/'Saline (Inputs)'!$D$45))</f>
        <v>0.17481615295782754</v>
      </c>
      <c r="AA160" s="78">
        <f>VLOOKUP('Saline (Inputs)'!$T187,'Depositional Environments'!$BK$11:$BU$26,8,FALSE)</f>
        <v>0.19</v>
      </c>
      <c r="AB160" s="78">
        <f>VLOOKUP('Saline (Inputs)'!$T187,'Depositional Environments'!$BK$11:$BU$26,9,FALSE)</f>
        <v>0.59</v>
      </c>
      <c r="AC160" s="134">
        <f>IF('Saline (Inputs)'!$T187="Default",IF('Saline (Inputs)'!AB187=0,'Saline (Inputs)'!K$24,'Saline (Inputs)'!AB187),IF('Saline (Inputs)'!AB187=0,AA160,'Saline (Inputs)'!AB187))</f>
        <v>0</v>
      </c>
      <c r="AD160" s="134">
        <f>IF('Saline (Inputs)'!$T187="Default",IF('Saline (Inputs)'!AC187=0,'Saline (Inputs)'!L$24,'Saline (Inputs)'!AC187),IF('Saline (Inputs)'!AC187=0,AB160,'Saline (Inputs)'!AC187))</f>
        <v>0</v>
      </c>
      <c r="AE160" s="127">
        <f t="shared" si="190"/>
        <v>-1.4500101755059984</v>
      </c>
      <c r="AF160" s="67">
        <f t="shared" si="191"/>
        <v>0.36396537720141148</v>
      </c>
      <c r="AG160" s="59">
        <f t="array" ref="AG160">IF(AC160=1, 1, (AE160-AH160*'Saline (Inputs)'!$C$45))</f>
        <v>-0.54302239915229344</v>
      </c>
      <c r="AH160" s="59">
        <f>IF(AC160=1, 0, ((AF160-AE160)/'Saline (Inputs)'!$D$45))</f>
        <v>0.7077263223257636</v>
      </c>
      <c r="AI160" s="78">
        <f>VLOOKUP('Saline (Inputs)'!$T187,'Depositional Environments'!$BK$11:$BU$26,10,FALSE)</f>
        <v>0.39</v>
      </c>
      <c r="AJ160" s="78">
        <f>VLOOKUP('Saline (Inputs)'!$T187,'Depositional Environments'!$BK$11:$BU$26,11,FALSE)</f>
        <v>0.81</v>
      </c>
      <c r="AK160" s="134">
        <f>IF('Saline (Inputs)'!$T187="Default",IF('Saline (Inputs)'!K$25=0,'Saline (Inputs)'!AD187,'Saline (Inputs)'!$K$25),IF('Saline (Inputs)'!AD187=0,AI160,'Saline (Inputs)'!AD187))</f>
        <v>0</v>
      </c>
      <c r="AL160" s="134">
        <f>IF('Saline (Inputs)'!$T187="Default",IF('Saline (Inputs)'!L$25=0,'Saline (Inputs)'!AE187,'Saline (Inputs)'!$L$25),IF('Saline (Inputs)'!AE187=0,AJ160,'Saline (Inputs)'!AE187))</f>
        <v>0</v>
      </c>
      <c r="AM160" s="127">
        <f t="shared" si="192"/>
        <v>-0.44731221804366478</v>
      </c>
      <c r="AN160" s="67">
        <f t="shared" si="193"/>
        <v>1.4500101755059986</v>
      </c>
      <c r="AO160" s="59">
        <f t="array" ref="AO160">IF(AK160=1, 1, (AM160-AP160*'Saline (Inputs)'!$C$45))</f>
        <v>0.50134897873116691</v>
      </c>
      <c r="AP160" s="59">
        <f>IF(AK160=1, 0, ((AN160-AM160)/'Saline (Inputs)'!$D$45))</f>
        <v>0.74024426506138619</v>
      </c>
      <c r="AR160" s="145">
        <v>153</v>
      </c>
      <c r="AS160" s="143">
        <f t="shared" si="134"/>
        <v>1</v>
      </c>
      <c r="AT160" s="143">
        <f t="shared" si="135"/>
        <v>1</v>
      </c>
      <c r="AU160" s="143">
        <f t="shared" si="136"/>
        <v>1</v>
      </c>
      <c r="AV160" s="143">
        <f t="shared" si="137"/>
        <v>1</v>
      </c>
      <c r="AW160" s="143">
        <f t="shared" si="138"/>
        <v>1</v>
      </c>
      <c r="BS160" s="140">
        <v>153</v>
      </c>
      <c r="BT160" s="78">
        <f>VLOOKUP('Shale (Inputs)'!AC187,$AY$7:$BA$8,2,FALSE)</f>
        <v>0.2</v>
      </c>
      <c r="BU160" s="78">
        <f>VLOOKUP('Shale (Inputs)'!AC187,$AY$7:$BA$8,3,FALSE)</f>
        <v>0.8</v>
      </c>
      <c r="BV160" s="134">
        <f>IF('Shale (Inputs)'!$AC187="Default",IF('Shale (Inputs)'!AE187=0,'Shale (Inputs)'!L$19,'Shale (Inputs)'!AE187),IF('Shale (Inputs)'!AE187=0,BT160,'Shale (Inputs)'!AE187))</f>
        <v>0.2</v>
      </c>
      <c r="BW160" s="134">
        <f>IF('Shale (Inputs)'!$AC187="Default",IF('Shale (Inputs)'!AF187=0,'Shale (Inputs)'!M$19,'Shale (Inputs)'!AF187),IF('Shale (Inputs)'!AF187=0,BU160,'Shale (Inputs)'!AF187))</f>
        <v>0.8</v>
      </c>
      <c r="BX160" s="127">
        <f t="shared" si="139"/>
        <v>-1.3862943611198906</v>
      </c>
      <c r="BY160" s="67">
        <f t="shared" si="140"/>
        <v>1.3862949861200078</v>
      </c>
      <c r="BZ160" s="59">
        <f>IF(BV160=1, 1, (BX160-CA160*'Saline (Inputs)'!$C$45))</f>
        <v>3.1250005871896747E-7</v>
      </c>
      <c r="CA160" s="59">
        <f>IF(BV160=1, 0, ((BY160-BX160)/'Saline (Inputs)'!$D$45))</f>
        <v>1.0817314815037018</v>
      </c>
      <c r="CB160" s="78">
        <f>VLOOKUP('Shale (Inputs)'!AC187,Calculations!$BC$7:$BE$8,2,FALSE)</f>
        <v>0.03</v>
      </c>
      <c r="CC160" s="78">
        <f>VLOOKUP('Shale (Inputs)'!AC187,Calculations!$BC$7:$BE$8,3,FALSE)</f>
        <v>0.92</v>
      </c>
      <c r="CD160" s="134">
        <f>IF('Shale (Inputs)'!$AC187="Default",IF('Shale (Inputs)'!AG187=0,'Shale (Inputs)'!L$20,'Shale (Inputs)'!AG187),IF('Shale (Inputs)'!AG187=0,CB160,'Shale (Inputs)'!AG187))</f>
        <v>0.03</v>
      </c>
      <c r="CE160" s="134">
        <f>IF('Shale (Inputs)'!$AC187="Default",IF('Shale (Inputs)'!AH187=0,'Shale (Inputs)'!M$20,'Shale (Inputs)'!AH187),IF('Shale (Inputs)'!AH187=0,CC160,'Shale (Inputs)'!AH187))</f>
        <v>0.92</v>
      </c>
      <c r="CF160" s="127">
        <f t="shared" si="141"/>
        <v>-3.4760986898352733</v>
      </c>
      <c r="CG160" s="67">
        <f t="shared" si="142"/>
        <v>2.4423483940656316</v>
      </c>
      <c r="CH160" s="59">
        <f t="array" ref="CH160">IF(CD160=1, 1, (CF160-CI160*'Saline (Inputs)'!$C$45))</f>
        <v>-0.51687514788482103</v>
      </c>
      <c r="CI160" s="59">
        <f>IF(CD160=1, 0, ((CG160-CF160)/'Saline (Inputs)'!$D$45))</f>
        <v>2.3090943989389285</v>
      </c>
      <c r="CJ160" s="78">
        <f>VLOOKUP('Shale (Inputs)'!$AJ187,Calculations!$BG$18:$BI$25,2,FALSE)</f>
        <v>0.25</v>
      </c>
      <c r="CK160" s="78">
        <f>VLOOKUP('Shale (Inputs)'!$AJ187,Calculations!$BG$18:$BI$25,3,FALSE)</f>
        <v>0.53</v>
      </c>
      <c r="CL160" s="134">
        <f>IF('Shale (Inputs)'!$AJ187="Default",IF('Shale (Inputs)'!AL187=0,'Shale (Inputs)'!L$24,'Shale (Inputs)'!AL187),IF('Shale (Inputs)'!AL187=0,CJ160,'Shale (Inputs)'!AL187))</f>
        <v>0.2</v>
      </c>
      <c r="CM160" s="134">
        <f>IF('Shale (Inputs)'!$AJ187="Default",IF('Shale (Inputs)'!AM187=0,'Shale (Inputs)'!M$24,'Shale (Inputs)'!AM187),IF('Shale (Inputs)'!AM187=0,CK160,'Shale (Inputs)'!AM187))</f>
        <v>0.85</v>
      </c>
      <c r="CN160" s="135">
        <f t="shared" si="143"/>
        <v>-1.3862943611198906</v>
      </c>
      <c r="CO160" s="136">
        <f t="shared" si="144"/>
        <v>1.7346018397020466</v>
      </c>
      <c r="CP160" s="137">
        <f t="array" ref="CP160">IF(CL160=1, 1, (CN160-CQ160*'Saline (Inputs)'!$C$45))</f>
        <v>0.17415373929107769</v>
      </c>
      <c r="CQ160" s="137">
        <f>IF(CL160=1, 0, ((CO160-CN160)/'Saline (Inputs)'!$D$45))</f>
        <v>1.2176241224814466</v>
      </c>
      <c r="CR160" s="78">
        <f>VLOOKUP('Shale (Inputs)'!$AJ187,Calculations!$BK$18:$BM$25,2,FALSE)</f>
        <v>0.14000000000000001</v>
      </c>
      <c r="CS160" s="78">
        <f>VLOOKUP('Shale (Inputs)'!$AJ187,Calculations!$BK$18:$BM$25,3,FALSE)</f>
        <v>0.34</v>
      </c>
      <c r="CT160" s="134">
        <f>IF('Shale (Inputs)'!$AJ187="Default",IF('Shale (Inputs)'!AN187=0,'Shale (Inputs)'!L$25,'Shale (Inputs)'!AN187),IF('Shale (Inputs)'!AN187=0,CR160,'Shale (Inputs)'!AN187))</f>
        <v>0.1</v>
      </c>
      <c r="CU160" s="134">
        <f>IF('Shale (Inputs)'!$AJ187="Default",IF('Shale (Inputs)'!AO187=0,'Shale (Inputs)'!M$25,'Shale (Inputs)'!AO187),IF('Shale (Inputs)'!AO187=0,CS160,'Shale (Inputs)'!AO187))</f>
        <v>0.49</v>
      </c>
      <c r="CV160" s="127">
        <f t="shared" si="145"/>
        <v>-2.1972245773362191</v>
      </c>
      <c r="CW160" s="67">
        <f t="shared" si="146"/>
        <v>-4.0004934453636599E-2</v>
      </c>
      <c r="CX160" s="59">
        <f t="array" ref="CX160">IF(CT160=1, 1, (CV160-CY160*'Saline (Inputs)'!$C$45))</f>
        <v>-1.1186147558949278</v>
      </c>
      <c r="CY160" s="59">
        <f>IF(CT160=1, 0, ((CW160-CV160)/'Saline (Inputs)'!$D$45))</f>
        <v>0.84164371566502805</v>
      </c>
      <c r="DA160" s="145">
        <v>153</v>
      </c>
      <c r="DB160" s="143">
        <f t="shared" si="147"/>
        <v>1</v>
      </c>
      <c r="DC160" s="143">
        <f t="shared" si="148"/>
        <v>1</v>
      </c>
      <c r="DD160" s="143">
        <f t="shared" si="149"/>
        <v>1</v>
      </c>
      <c r="DE160" s="143">
        <f t="shared" si="150"/>
        <v>1</v>
      </c>
      <c r="DI160" s="233">
        <v>154</v>
      </c>
      <c r="DJ160" s="231">
        <v>1.4249433661461777E-5</v>
      </c>
      <c r="DK160" s="231">
        <v>8.0197914940074812E-5</v>
      </c>
      <c r="DL160" s="231">
        <v>5.7432154426378273E-4</v>
      </c>
      <c r="DN160" s="140">
        <v>153</v>
      </c>
      <c r="DO160" s="77">
        <f>VLOOKUP('ROZ (Inputs)'!$Z188,'Depositional Environments'!$BW$11:$CI$26,2,FALSE)</f>
        <v>0.2</v>
      </c>
      <c r="DP160" s="77">
        <f>VLOOKUP('ROZ (Inputs)'!$Z188,'Depositional Environments'!$BW$11:$CI$26,3,FALSE)</f>
        <v>0.8</v>
      </c>
      <c r="DQ160" s="134">
        <f>IF('ROZ (Inputs)'!$Z188="Default",IF('ROZ (Inputs)'!AB188=0,'ROZ (Inputs)'!K$21,'ROZ (Inputs)'!AB188),IF('ROZ (Inputs)'!AB188=0,DO160,'ROZ (Inputs)'!AB188))</f>
        <v>0</v>
      </c>
      <c r="DR160" s="134">
        <f>IF('ROZ (Inputs)'!$Z188="Default",IF('ROZ (Inputs)'!AC188=0,'ROZ (Inputs)'!L$21,'ROZ (Inputs)'!AC188),IF('ROZ (Inputs)'!AC188=0,DP160,'ROZ (Inputs)'!AC188))</f>
        <v>0</v>
      </c>
      <c r="DS160" s="127">
        <f t="shared" si="151"/>
        <v>-1.3862943611198906</v>
      </c>
      <c r="DT160" s="67">
        <f t="shared" si="152"/>
        <v>1.3862943611198908</v>
      </c>
      <c r="DU160" s="59">
        <f>IF(DQ160=1, 1, (DS160-DV160*'Saline (Inputs)'!$C$45))</f>
        <v>2.2204460492503131E-16</v>
      </c>
      <c r="DV160" s="59">
        <f>IF(DQ160=1, 0, ((DT160-DS160)/'Saline (Inputs)'!$D$45))</f>
        <v>1.0817312376586106</v>
      </c>
      <c r="DW160" s="77">
        <f>VLOOKUP('ROZ (Inputs)'!$Z188,'Depositional Environments'!$BW$11:$CI$26,4,FALSE)</f>
        <v>0.21</v>
      </c>
      <c r="DX160" s="77">
        <f>VLOOKUP('ROZ (Inputs)'!$Z188,'Depositional Environments'!$BW$11:$CI$26,5,FALSE)</f>
        <v>0.76</v>
      </c>
      <c r="DY160" s="134">
        <f>IF('ROZ (Inputs)'!$Z188="Default",IF('ROZ (Inputs)'!AD188=0,'ROZ (Inputs)'!K$22,'ROZ (Inputs)'!AD188),IF('ROZ (Inputs)'!AD188=0,DW160,'ROZ (Inputs)'!AD187))</f>
        <v>0</v>
      </c>
      <c r="DZ160" s="134">
        <f>IF('ROZ (Inputs)'!$Z188="Default",IF('ROZ (Inputs)'!AE188=0,'ROZ (Inputs)'!L$22,'ROZ (Inputs)'!AE188),IF('ROZ (Inputs)'!AE188=0,DX160,'ROZ (Inputs)'!AD187))</f>
        <v>0</v>
      </c>
      <c r="EA160" s="127">
        <f t="shared" si="153"/>
        <v>-1.3249254147435987</v>
      </c>
      <c r="EB160" s="67">
        <f t="shared" si="154"/>
        <v>1.1526795099383855</v>
      </c>
      <c r="EC160" s="59">
        <f t="array" ref="EC160">IF(DY160=1, 1, (EA160-ED160*'Saline (Inputs)'!$C$45))</f>
        <v>-8.612295240260659E-2</v>
      </c>
      <c r="ED160" s="59">
        <f>IF(DY160=1, 0, ((EB160-EA160)/'Saline (Inputs)'!$D$45))</f>
        <v>0.96664269752934828</v>
      </c>
      <c r="EE160" s="77">
        <f>VLOOKUP('ROZ (Inputs)'!$Z188,'Depositional Environments'!$BW$11:$CI$26,6,FALSE)</f>
        <v>0.64</v>
      </c>
      <c r="EF160" s="77">
        <f>VLOOKUP('ROZ (Inputs)'!$Z188,'Depositional Environments'!$BW$11:$CI$26,7,FALSE)</f>
        <v>0.77</v>
      </c>
      <c r="EG160" s="134">
        <f>IF('ROZ (Inputs)'!$Z188="Default",IF('ROZ (Inputs)'!AF188=0,'ROZ (Inputs)'!K$23,'ROZ (Inputs)'!AF188),IF('ROZ (Inputs)'!AF188=0,EE160,'ROZ (Inputs)'!AF187))</f>
        <v>0</v>
      </c>
      <c r="EH160" s="134">
        <f>IF('ROZ (Inputs)'!$Z188="Default",IF('ROZ (Inputs)'!AG188=0,'ROZ (Inputs)'!L$23,'ROZ (Inputs)'!AG188),IF('ROZ (Inputs)'!AG188=0,EF160,'ROZ (Inputs)'!AG187))</f>
        <v>0</v>
      </c>
      <c r="EI160" s="127">
        <f t="shared" si="155"/>
        <v>0.57536414490356191</v>
      </c>
      <c r="EJ160" s="67">
        <f t="shared" si="156"/>
        <v>1.2083112059245342</v>
      </c>
      <c r="EK160" s="59">
        <f t="array" ref="EK160">IF(EG160=1, 1, (EI160-EL160*'Saline (Inputs)'!$C$45))</f>
        <v>0.89183767541404801</v>
      </c>
      <c r="EL160" s="59">
        <f>IF(EG160=1, 0, ((EJ160-EI160)/'Saline (Inputs)'!$D$45))</f>
        <v>0.24694560797949588</v>
      </c>
      <c r="EM160" s="77">
        <f>VLOOKUP('ROZ (Inputs)'!$Z188,'Depositional Environments'!$BW$11:$CI$26,8,FALSE)</f>
        <v>0.16</v>
      </c>
      <c r="EN160" s="77">
        <f>VLOOKUP('ROZ (Inputs)'!$Z188,'Depositional Environments'!$BW$11:$CI$26,9,FALSE)</f>
        <v>0.39</v>
      </c>
      <c r="EO160" s="134">
        <f>IF('ROZ (Inputs)'!$Z188="Default",IF('ROZ (Inputs)'!AH188=0,'ROZ (Inputs)'!K$24,'ROZ (Inputs)'!AH188),IF('ROZ (Inputs)'!AH188=0,EM160,'ROZ (Inputs)'!AH187))</f>
        <v>0</v>
      </c>
      <c r="EP160" s="134">
        <f>IF('ROZ (Inputs)'!$Z188="Default",IF('ROZ (Inputs)'!AI188=0,'ROZ (Inputs)'!L$24,'ROZ (Inputs)'!AI188),IF('ROZ (Inputs)'!AI188=0,EN160,'ROZ (Inputs)'!AI187))</f>
        <v>0</v>
      </c>
      <c r="EQ160" s="127">
        <f t="shared" si="157"/>
        <v>-1.6582280766035322</v>
      </c>
      <c r="ER160" s="67">
        <f t="shared" si="158"/>
        <v>-0.44731221804366478</v>
      </c>
      <c r="ES160" s="59">
        <f t="array" ref="ES160">IF(EO160=1, 1, (EQ160-ET160*'Saline (Inputs)'!$C$45))</f>
        <v>-1.0527701473235984</v>
      </c>
      <c r="ET160" s="59">
        <f>IF(EO160=1, 0, ((ER160-EQ160)/'Saline (Inputs)'!$D$45))</f>
        <v>0.47244133248952946</v>
      </c>
      <c r="EU160" s="77">
        <f>VLOOKUP('ROZ (Inputs)'!$Z188,'Depositional Environments'!$BW$11:$CI$26,10,FALSE)</f>
        <v>0.35</v>
      </c>
      <c r="EV160" s="77">
        <f>VLOOKUP('ROZ (Inputs)'!$Z188,'Depositional Environments'!$BW$11:$CI$26,11,FALSE)</f>
        <v>0.76</v>
      </c>
      <c r="EW160" s="134">
        <f>IF('ROZ (Inputs)'!$Z188="Default",IF('ROZ (Inputs)'!AJ188=0,'ROZ (Inputs)'!K$25,'ROZ (Inputs)'!AJ188),IF('ROZ (Inputs)'!AJ188=0,EU160,'ROZ (Inputs)'!AJ187))</f>
        <v>0</v>
      </c>
      <c r="EX160" s="134">
        <f>IF('ROZ (Inputs)'!$Z188="Default",IF('ROZ (Inputs)'!AK188=0,'ROZ (Inputs)'!L$25,'ROZ (Inputs)'!AK188),IF('ROZ (Inputs)'!AK188=0,EV160,'ROZ (Inputs)'!AK187))</f>
        <v>0</v>
      </c>
      <c r="EY160" s="127">
        <f t="shared" si="159"/>
        <v>-0.61903920840622351</v>
      </c>
      <c r="EZ160" s="67">
        <f t="shared" si="160"/>
        <v>1.1526795099383855</v>
      </c>
      <c r="FA160" s="59">
        <f t="array" ref="FA160">IF(EW160=1, 1, (EY160-FB160*'Saline (Inputs)'!$C$45))</f>
        <v>0.26682015076608112</v>
      </c>
      <c r="FB160" s="59">
        <f>IF(EW160=1, 0, ((EZ160-EY160)/'Saline (Inputs)'!$D$45))</f>
        <v>0.69123973079917</v>
      </c>
      <c r="FC160" s="283">
        <f>VLOOKUP('ROZ (Inputs)'!$Z188,'Depositional Environments'!$BW$11:$CI$26,12,FALSE)</f>
        <v>8.9999999999999993E-3</v>
      </c>
      <c r="FD160" s="283">
        <f>VLOOKUP('ROZ (Inputs)'!$Z188,'Depositional Environments'!$BW$11:$CI$26,13,FALSE)</f>
        <v>1.0999999999999999E-2</v>
      </c>
      <c r="FE160" s="134">
        <f>IF('ROZ (Inputs)'!$Z188="Default",IF('ROZ (Inputs)'!AL188=0,'ROZ (Inputs)'!K$26,'ROZ (Inputs)'!AL188),IF('ROZ (Inputs)'!AL188=0,FC160,'ROZ (Inputs)'!AL187))</f>
        <v>0</v>
      </c>
      <c r="FF160" s="134">
        <f>IF('ROZ (Inputs)'!$Z188="Default",IF('ROZ (Inputs)'!AM188=0,'ROZ (Inputs)'!L$26,'ROZ (Inputs)'!AM188),IF('ROZ (Inputs)'!AM188=0,FD160,'ROZ (Inputs)'!AM187))</f>
        <v>0</v>
      </c>
      <c r="FG160" s="127">
        <f t="shared" si="161"/>
        <v>-4.7014899569937691</v>
      </c>
      <c r="FH160" s="67">
        <f t="shared" si="162"/>
        <v>-4.4987990588243418</v>
      </c>
      <c r="FI160" s="59">
        <f t="array" ref="FI160">IF(FE160=1, 1, (FG160-FJ160*'Saline (Inputs)'!$C$45))</f>
        <v>-4.6001445079090555</v>
      </c>
      <c r="FJ160" s="59">
        <f>IF(FE160=1, 0, ((FH160-FG160)/'Saline (Inputs)'!$D$45))</f>
        <v>7.9080274106369253E-2</v>
      </c>
      <c r="FL160" s="145">
        <v>153</v>
      </c>
      <c r="FM160" s="143">
        <f t="shared" si="163"/>
        <v>1</v>
      </c>
      <c r="FN160" s="143">
        <f t="shared" si="164"/>
        <v>1</v>
      </c>
      <c r="FO160" s="143">
        <f t="shared" si="165"/>
        <v>1</v>
      </c>
      <c r="FP160" s="143">
        <f t="shared" si="166"/>
        <v>1</v>
      </c>
      <c r="FQ160" s="143">
        <f t="shared" si="167"/>
        <v>1</v>
      </c>
      <c r="FR160" s="143">
        <f t="shared" si="168"/>
        <v>1</v>
      </c>
      <c r="FT160" s="145">
        <v>153</v>
      </c>
      <c r="FU160" s="34">
        <v>-5.6284462334588213E-4</v>
      </c>
      <c r="FV160" s="34">
        <v>-3.8769992897862271E-5</v>
      </c>
      <c r="FW160" s="34">
        <v>4.5617003706892229E-5</v>
      </c>
      <c r="FZ160" s="140">
        <v>153</v>
      </c>
      <c r="GA160" s="78">
        <f>VLOOKUP('Shale_EERC (Inputs)'!$AI185,$ID$7:$IF$8,2,FALSE)</f>
        <v>0.2</v>
      </c>
      <c r="GB160" s="78">
        <f>VLOOKUP('Shale_EERC (Inputs)'!AI185,$AY$7:$BA$8,3,FALSE)</f>
        <v>0.8</v>
      </c>
      <c r="GC160" s="134">
        <f>IF('Shale_EERC (Inputs)'!$AI185="Default",IF('Shale_EERC (Inputs)'!AK185=0,'Shale_EERC (Inputs)'!L$19,'Shale_EERC (Inputs)'!AK185),IF('Shale_EERC (Inputs)'!AK185=0,GA160,'Shale_EERC (Inputs)'!AK185))</f>
        <v>0.2</v>
      </c>
      <c r="GD160" s="134">
        <f>IF('Shale_EERC (Inputs)'!$AI185="Default",IF('Shale_EERC (Inputs)'!AL185=0,'Shale_EERC (Inputs)'!M$19,'Shale_EERC (Inputs)'!AL185),IF('Shale_EERC (Inputs)'!AL185=0,GB160,'Shale_EERC (Inputs)'!AL185))</f>
        <v>0.8</v>
      </c>
      <c r="GE160" s="127">
        <f t="shared" si="169"/>
        <v>-1.3862943611198906</v>
      </c>
      <c r="GF160" s="67">
        <f t="shared" si="170"/>
        <v>1.3862949861200078</v>
      </c>
      <c r="GG160" s="59">
        <f>IF(GC160=1, 1, (GE160-GH160*'Saline (Inputs)'!$C$45))</f>
        <v>3.1250005871896747E-7</v>
      </c>
      <c r="GH160" s="59">
        <f>IF(GC160=1, 0, ((GF160-GE160)/'Saline (Inputs)'!$D$45))</f>
        <v>1.0817314815037018</v>
      </c>
      <c r="GI160" s="78">
        <f>VLOOKUP('Shale_EERC (Inputs)'!$AI185,$IH$7:$IJ$8,2,FALSE)</f>
        <v>0.2</v>
      </c>
      <c r="GJ160" s="78">
        <f>VLOOKUP('Shale_EERC (Inputs)'!$AI185,$IH$7:$IJ$8,3,FALSE)</f>
        <v>0.8</v>
      </c>
      <c r="GK160" s="134">
        <f>IF('Shale_EERC (Inputs)'!$AI185="Default",IF('Shale_EERC (Inputs)'!AM185=0,'Shale_EERC (Inputs)'!L$20,'Shale_EERC (Inputs)'!AM185),IF('Shale_EERC (Inputs)'!AM185=0,GI160,'Shale_EERC (Inputs)'!AM185))</f>
        <v>0.2</v>
      </c>
      <c r="GL160" s="134">
        <f>IF('Shale_EERC (Inputs)'!$AI185="Default",IF('Shale_EERC (Inputs)'!AN185=0,'Shale_EERC (Inputs)'!M$20,'Shale_EERC (Inputs)'!AN185),IF('Shale_EERC (Inputs)'!AN185=0,GJ160,'Shale_EERC (Inputs)'!AN185))</f>
        <v>0.8</v>
      </c>
      <c r="GM160" s="127">
        <f t="shared" si="171"/>
        <v>-1.3862943611198906</v>
      </c>
      <c r="GN160" s="67">
        <f t="shared" si="172"/>
        <v>1.3862949861200078</v>
      </c>
      <c r="GO160" s="59">
        <f t="array" ref="GO160">IF(GK160=1, 1, (GM160-GP160*'Saline (Inputs)'!$C$45))</f>
        <v>3.1250005871896747E-7</v>
      </c>
      <c r="GP160" s="59">
        <f>IF(GK160=1, 0, ((GN160-GM160)/'Saline (Inputs)'!$D$45))</f>
        <v>1.0817314815037018</v>
      </c>
      <c r="GQ160" s="78">
        <f>VLOOKUP('Shale_EERC (Inputs)'!$AI185,$IL$7:$IN$8,2,FALSE)</f>
        <v>0.2</v>
      </c>
      <c r="GR160" s="78">
        <f>VLOOKUP('Shale_EERC (Inputs)'!$AI185,$IL$7:$IN$8,3,FALSE)</f>
        <v>0.8</v>
      </c>
      <c r="GS160" s="134">
        <f>IF('Shale_EERC (Inputs)'!$AI185="Default",IF('Shale_EERC (Inputs)'!AO185=0,'Shale_EERC (Inputs)'!L$21,'Shale_EERC (Inputs)'!AO185),IF('Shale_EERC (Inputs)'!AO185=0,GQ160,'Shale_EERC (Inputs)'!AO185))</f>
        <v>0.2</v>
      </c>
      <c r="GT160" s="134">
        <f>IF('Shale_EERC (Inputs)'!$AI185="Default",IF('Shale_EERC (Inputs)'!AP185=0,'Shale_EERC (Inputs)'!M$21,'Shale_EERC (Inputs)'!AP185),IF('Shale_EERC (Inputs)'!AP185=0,GR160,'Shale_EERC (Inputs)'!AP185))</f>
        <v>0.8</v>
      </c>
      <c r="GU160" s="135">
        <f t="shared" si="181"/>
        <v>-1.3862943611198906</v>
      </c>
      <c r="GV160" s="136">
        <f t="shared" si="173"/>
        <v>1.3862949861200078</v>
      </c>
      <c r="GW160" s="137">
        <f t="array" ref="GW160">IF(GS160=1, 1, (GU160-GX160*'Saline (Inputs)'!$C$45))</f>
        <v>3.1250005871896747E-7</v>
      </c>
      <c r="GX160" s="137">
        <f>IF(GS160=1, 0, ((GV160-GU160)/'Saline (Inputs)'!$D$45))</f>
        <v>1.0817314815037018</v>
      </c>
      <c r="GY160" s="78">
        <f>VLOOKUP('Shale_EERC (Inputs)'!$AI185,$IP$7:$IR$8,2,FALSE)</f>
        <v>0.2</v>
      </c>
      <c r="GZ160" s="78">
        <f>VLOOKUP('Shale_EERC (Inputs)'!$AI185,$IP$7:$IR$8,3,FALSE)</f>
        <v>0.8</v>
      </c>
      <c r="HA160" s="134">
        <f>IF('Shale_EERC (Inputs)'!$AI185="Default",IF('Shale_EERC (Inputs)'!AQ185=0,'Shale_EERC (Inputs)'!L$22,'Shale_EERC (Inputs)'!AQ185),IF('Shale_EERC (Inputs)'!AQ185=0,GY160,'Shale_EERC (Inputs)'!AQ185))</f>
        <v>0.2</v>
      </c>
      <c r="HB160" s="134">
        <f>IF('Shale_EERC (Inputs)'!$AI185="Default",IF('Shale_EERC (Inputs)'!AR185=0,'Shale_EERC (Inputs)'!M$22,'Shale_EERC (Inputs)'!AR185),IF('Shale_EERC (Inputs)'!AR185=0,GZ160,'Shale_EERC (Inputs)'!AR185))</f>
        <v>0.8</v>
      </c>
      <c r="HC160" s="127">
        <f t="shared" si="174"/>
        <v>-1.3862943611198906</v>
      </c>
      <c r="HD160" s="67">
        <f t="shared" si="182"/>
        <v>1.3862949861200078</v>
      </c>
      <c r="HE160" s="59">
        <f t="array" ref="HE160">IF(HA160=1, 1, (HC160-HF160*'Saline (Inputs)'!$C$45))</f>
        <v>3.1250005871896747E-7</v>
      </c>
      <c r="HF160" s="59">
        <f>IF(HA160=1, 0, ((HD160-HC160)/'Saline (Inputs)'!$D$45))</f>
        <v>1.0817314815037018</v>
      </c>
      <c r="HG160" s="78">
        <f>VLOOKUP('Shale_EERC (Inputs)'!$AI185,$IT$7:$IV$8,2,FALSE)</f>
        <v>0.2</v>
      </c>
      <c r="HH160" s="78">
        <f>VLOOKUP('Shale_EERC (Inputs)'!$AI185,$IT$7:$IV$8,3,FALSE)</f>
        <v>0.8</v>
      </c>
      <c r="HI160" s="134">
        <f>IF('Shale_EERC (Inputs)'!$AI185="Default",IF('Shale_EERC (Inputs)'!AS185=0,'Shale_EERC (Inputs)'!L$23,'Shale_EERC (Inputs)'!AS185),IF('Shale_EERC (Inputs)'!AS185=0,HG160,'Shale_EERC (Inputs)'!AS185))</f>
        <v>0.2</v>
      </c>
      <c r="HJ160" s="134">
        <f>IF('Shale_EERC (Inputs)'!$AI185="Default",IF('Shale_EERC (Inputs)'!AT185=0,'Shale_EERC (Inputs)'!M$23,'Shale_EERC (Inputs)'!AT185),IF('Shale_EERC (Inputs)'!AT185=0,HH160,'Shale_EERC (Inputs)'!AT185))</f>
        <v>0.8</v>
      </c>
      <c r="HK160" s="127">
        <f t="shared" si="175"/>
        <v>-1.3862943611198906</v>
      </c>
      <c r="HL160" s="67">
        <f t="shared" si="183"/>
        <v>1.3862949861200078</v>
      </c>
      <c r="HM160" s="59">
        <f t="array" ref="HM160">IF(HI160=1, 1, (HK160-HN160*'Saline (Inputs)'!$C$45))</f>
        <v>3.1250005871896747E-7</v>
      </c>
      <c r="HN160" s="59">
        <f>IF(HI160=1, 0, ((HL160-HK160)/'Saline (Inputs)'!$D$45))</f>
        <v>1.0817314815037018</v>
      </c>
      <c r="HP160" s="145">
        <v>153</v>
      </c>
      <c r="HQ160" s="143">
        <f t="shared" si="176"/>
        <v>1</v>
      </c>
      <c r="HR160" s="143">
        <f t="shared" si="177"/>
        <v>1</v>
      </c>
      <c r="HS160" s="143">
        <f t="shared" si="178"/>
        <v>1</v>
      </c>
      <c r="HT160" s="143">
        <f t="shared" si="179"/>
        <v>1</v>
      </c>
      <c r="HU160" s="143">
        <f t="shared" si="180"/>
        <v>1</v>
      </c>
      <c r="HY160" s="233">
        <v>154</v>
      </c>
      <c r="HZ160" s="271">
        <v>1.8045107026409749E-5</v>
      </c>
      <c r="IA160" s="271">
        <v>9.091237006942351E-5</v>
      </c>
      <c r="IB160" s="271">
        <v>6.0901555116308975E-4</v>
      </c>
    </row>
    <row r="161" spans="2:236" x14ac:dyDescent="0.35">
      <c r="B161" s="140">
        <v>154</v>
      </c>
      <c r="C161" s="78">
        <f>VLOOKUP('Saline (Inputs)'!$T188,'Depositional Environments'!$BK$11:$BU$26,2,FALSE)</f>
        <v>0.2</v>
      </c>
      <c r="D161" s="78">
        <f>VLOOKUP('Saline (Inputs)'!$T188,'Depositional Environments'!$BK$11:$BU$26,3,FALSE)</f>
        <v>0.8</v>
      </c>
      <c r="E161" s="134">
        <f>IF('Saline (Inputs)'!$T188="Default",IF('Saline (Inputs)'!V188=0,'Saline (Inputs)'!K$21,'Saline (Inputs)'!V188),IF('Saline (Inputs)'!V188=0,C161,'Saline (Inputs)'!V188))</f>
        <v>0</v>
      </c>
      <c r="F161" s="134">
        <f>IF('Saline (Inputs)'!$T188="Default",IF('Saline (Inputs)'!W188=0,'Saline (Inputs)'!L$21,'Saline (Inputs)'!W188),IF('Saline (Inputs)'!W188=0,D161,'Saline (Inputs)'!W188))</f>
        <v>0</v>
      </c>
      <c r="G161" s="127">
        <f t="shared" si="184"/>
        <v>-1.3862943611198906</v>
      </c>
      <c r="H161" s="67">
        <f t="shared" si="185"/>
        <v>1.3862943611198908</v>
      </c>
      <c r="I161" s="59">
        <f>IF(E161=1, 1, (G161-J161*'Saline (Inputs)'!$C$45))</f>
        <v>2.2204460492503131E-16</v>
      </c>
      <c r="J161" s="59">
        <f>IF(E161=1, 0, ((H161-G161)/'Saline (Inputs)'!$D$45))</f>
        <v>1.0817312376586106</v>
      </c>
      <c r="K161" s="78">
        <f>VLOOKUP('Saline (Inputs)'!$T188,'Depositional Environments'!$BK$11:$BU$26,4,FALSE)</f>
        <v>0.21</v>
      </c>
      <c r="L161" s="78">
        <f>VLOOKUP('Saline (Inputs)'!$T188,'Depositional Environments'!$BK$11:$BU$26,5,FALSE)</f>
        <v>0.76</v>
      </c>
      <c r="M161" s="134">
        <f>IF('Saline (Inputs)'!$T188="Default",IF('Saline (Inputs)'!X188=0,'Saline (Inputs)'!K$22,'Saline (Inputs)'!X188), IF('Saline (Inputs)'!X188=0,Calculations!K161,'Saline (Inputs)'!X188))</f>
        <v>0</v>
      </c>
      <c r="N161" s="134">
        <f>IF('Saline (Inputs)'!$T188="Default",IF('Saline (Inputs)'!Y188=0,'Saline (Inputs)'!L$22,'Saline (Inputs)'!Y188), IF('Saline (Inputs)'!Y188=0,Calculations!L161,'Saline (Inputs)'!Y188))</f>
        <v>0</v>
      </c>
      <c r="O161" s="127">
        <f t="shared" si="186"/>
        <v>-1.3249254147435987</v>
      </c>
      <c r="P161" s="67">
        <f t="shared" si="187"/>
        <v>1.1526795099383855</v>
      </c>
      <c r="Q161" s="59">
        <f t="array" ref="Q161">IF(M161=1, 1, (O161-R161*'Saline (Inputs)'!$C$45))</f>
        <v>-8.612295240260659E-2</v>
      </c>
      <c r="R161" s="59">
        <f>IF(M161=1, 0, ((P161-O161)/'Saline (Inputs)'!$D$45))</f>
        <v>0.96664269752934828</v>
      </c>
      <c r="S161" s="78">
        <f>VLOOKUP('Saline (Inputs)'!$T188,'Depositional Environments'!$BK$11:$BU$26,6,FALSE)</f>
        <v>0.61</v>
      </c>
      <c r="T161" s="78">
        <f>VLOOKUP('Saline (Inputs)'!$T188,'Depositional Environments'!$BK$11:$BU$26,7,FALSE)</f>
        <v>0.71</v>
      </c>
      <c r="U161" s="134">
        <f>IF('Saline (Inputs)'!$T188="Default",IF('Saline (Inputs)'!Z188=0,'Saline (Inputs)'!K$23,'Saline (Inputs)'!Z188),IF('Saline (Inputs)'!Z188=0,S161,'Saline (Inputs)'!Z188))</f>
        <v>0</v>
      </c>
      <c r="V161" s="134">
        <f>IF('Saline (Inputs)'!$T188="Default",IF('Saline (Inputs)'!AA188=0,'Saline (Inputs)'!L$23,'Saline (Inputs)'!AA188),IF('Saline (Inputs)'!AA188=0,T161,'Saline (Inputs)'!AA188))</f>
        <v>0</v>
      </c>
      <c r="W161" s="127">
        <f t="shared" si="188"/>
        <v>0.44731221804366483</v>
      </c>
      <c r="X161" s="67">
        <f t="shared" si="189"/>
        <v>0.89538404705484131</v>
      </c>
      <c r="Y161" s="59">
        <f t="array" ref="Y161">IF(U161=1, 1, (W161-Z161*'Saline (Inputs)'!$C$45))</f>
        <v>0.67134813254925307</v>
      </c>
      <c r="Z161" s="59">
        <f>IF(U161=1, 0, ((X161-W161)/'Saline (Inputs)'!$D$45))</f>
        <v>0.17481615295782754</v>
      </c>
      <c r="AA161" s="78">
        <f>VLOOKUP('Saline (Inputs)'!$T188,'Depositional Environments'!$BK$11:$BU$26,8,FALSE)</f>
        <v>0.19</v>
      </c>
      <c r="AB161" s="78">
        <f>VLOOKUP('Saline (Inputs)'!$T188,'Depositional Environments'!$BK$11:$BU$26,9,FALSE)</f>
        <v>0.59</v>
      </c>
      <c r="AC161" s="134">
        <f>IF('Saline (Inputs)'!$T188="Default",IF('Saline (Inputs)'!AB188=0,'Saline (Inputs)'!K$24,'Saline (Inputs)'!AB188),IF('Saline (Inputs)'!AB188=0,AA161,'Saline (Inputs)'!AB188))</f>
        <v>0</v>
      </c>
      <c r="AD161" s="134">
        <f>IF('Saline (Inputs)'!$T188="Default",IF('Saline (Inputs)'!AC188=0,'Saline (Inputs)'!L$24,'Saline (Inputs)'!AC188),IF('Saline (Inputs)'!AC188=0,AB161,'Saline (Inputs)'!AC188))</f>
        <v>0</v>
      </c>
      <c r="AE161" s="127">
        <f t="shared" si="190"/>
        <v>-1.4500101755059984</v>
      </c>
      <c r="AF161" s="67">
        <f t="shared" si="191"/>
        <v>0.36396537720141148</v>
      </c>
      <c r="AG161" s="59">
        <f t="array" ref="AG161">IF(AC161=1, 1, (AE161-AH161*'Saline (Inputs)'!$C$45))</f>
        <v>-0.54302239915229344</v>
      </c>
      <c r="AH161" s="59">
        <f>IF(AC161=1, 0, ((AF161-AE161)/'Saline (Inputs)'!$D$45))</f>
        <v>0.7077263223257636</v>
      </c>
      <c r="AI161" s="78">
        <f>VLOOKUP('Saline (Inputs)'!$T188,'Depositional Environments'!$BK$11:$BU$26,10,FALSE)</f>
        <v>0.39</v>
      </c>
      <c r="AJ161" s="78">
        <f>VLOOKUP('Saline (Inputs)'!$T188,'Depositional Environments'!$BK$11:$BU$26,11,FALSE)</f>
        <v>0.81</v>
      </c>
      <c r="AK161" s="134">
        <f>IF('Saline (Inputs)'!$T188="Default",IF('Saline (Inputs)'!K$25=0,'Saline (Inputs)'!AD188,'Saline (Inputs)'!$K$25),IF('Saline (Inputs)'!AD188=0,AI161,'Saline (Inputs)'!AD188))</f>
        <v>0</v>
      </c>
      <c r="AL161" s="134">
        <f>IF('Saline (Inputs)'!$T188="Default",IF('Saline (Inputs)'!L$25=0,'Saline (Inputs)'!AE188,'Saline (Inputs)'!$L$25),IF('Saline (Inputs)'!AE188=0,AJ161,'Saline (Inputs)'!AE188))</f>
        <v>0</v>
      </c>
      <c r="AM161" s="127">
        <f t="shared" si="192"/>
        <v>-0.44731221804366478</v>
      </c>
      <c r="AN161" s="67">
        <f t="shared" si="193"/>
        <v>1.4500101755059986</v>
      </c>
      <c r="AO161" s="59">
        <f t="array" ref="AO161">IF(AK161=1, 1, (AM161-AP161*'Saline (Inputs)'!$C$45))</f>
        <v>0.50134897873116691</v>
      </c>
      <c r="AP161" s="59">
        <f>IF(AK161=1, 0, ((AN161-AM161)/'Saline (Inputs)'!$D$45))</f>
        <v>0.74024426506138619</v>
      </c>
      <c r="AR161" s="145">
        <v>154</v>
      </c>
      <c r="AS161" s="143">
        <f t="shared" si="134"/>
        <v>1</v>
      </c>
      <c r="AT161" s="143">
        <f t="shared" si="135"/>
        <v>1</v>
      </c>
      <c r="AU161" s="143">
        <f t="shared" si="136"/>
        <v>1</v>
      </c>
      <c r="AV161" s="143">
        <f t="shared" si="137"/>
        <v>1</v>
      </c>
      <c r="AW161" s="143">
        <f t="shared" si="138"/>
        <v>1</v>
      </c>
      <c r="BS161" s="140">
        <v>154</v>
      </c>
      <c r="BT161" s="78">
        <f>VLOOKUP('Shale (Inputs)'!AC188,$AY$7:$BA$8,2,FALSE)</f>
        <v>0.2</v>
      </c>
      <c r="BU161" s="78">
        <f>VLOOKUP('Shale (Inputs)'!AC188,$AY$7:$BA$8,3,FALSE)</f>
        <v>0.8</v>
      </c>
      <c r="BV161" s="134">
        <f>IF('Shale (Inputs)'!$AC188="Default",IF('Shale (Inputs)'!AE188=0,'Shale (Inputs)'!L$19,'Shale (Inputs)'!AE188),IF('Shale (Inputs)'!AE188=0,BT161,'Shale (Inputs)'!AE188))</f>
        <v>0.2</v>
      </c>
      <c r="BW161" s="134">
        <f>IF('Shale (Inputs)'!$AC188="Default",IF('Shale (Inputs)'!AF188=0,'Shale (Inputs)'!M$19,'Shale (Inputs)'!AF188),IF('Shale (Inputs)'!AF188=0,BU161,'Shale (Inputs)'!AF188))</f>
        <v>0.8</v>
      </c>
      <c r="BX161" s="127">
        <f t="shared" si="139"/>
        <v>-1.3862943611198906</v>
      </c>
      <c r="BY161" s="67">
        <f t="shared" si="140"/>
        <v>1.3862949861200078</v>
      </c>
      <c r="BZ161" s="59">
        <f>IF(BV161=1, 1, (BX161-CA161*'Saline (Inputs)'!$C$45))</f>
        <v>3.1250005871896747E-7</v>
      </c>
      <c r="CA161" s="59">
        <f>IF(BV161=1, 0, ((BY161-BX161)/'Saline (Inputs)'!$D$45))</f>
        <v>1.0817314815037018</v>
      </c>
      <c r="CB161" s="78">
        <f>VLOOKUP('Shale (Inputs)'!AC188,Calculations!$BC$7:$BE$8,2,FALSE)</f>
        <v>0.03</v>
      </c>
      <c r="CC161" s="78">
        <f>VLOOKUP('Shale (Inputs)'!AC188,Calculations!$BC$7:$BE$8,3,FALSE)</f>
        <v>0.92</v>
      </c>
      <c r="CD161" s="134">
        <f>IF('Shale (Inputs)'!$AC188="Default",IF('Shale (Inputs)'!AG188=0,'Shale (Inputs)'!L$20,'Shale (Inputs)'!AG188),IF('Shale (Inputs)'!AG188=0,CB161,'Shale (Inputs)'!AG188))</f>
        <v>0.03</v>
      </c>
      <c r="CE161" s="134">
        <f>IF('Shale (Inputs)'!$AC188="Default",IF('Shale (Inputs)'!AH188=0,'Shale (Inputs)'!M$20,'Shale (Inputs)'!AH188),IF('Shale (Inputs)'!AH188=0,CC161,'Shale (Inputs)'!AH188))</f>
        <v>0.92</v>
      </c>
      <c r="CF161" s="127">
        <f t="shared" si="141"/>
        <v>-3.4760986898352733</v>
      </c>
      <c r="CG161" s="67">
        <f t="shared" si="142"/>
        <v>2.4423483940656316</v>
      </c>
      <c r="CH161" s="59">
        <f t="array" ref="CH161">IF(CD161=1, 1, (CF161-CI161*'Saline (Inputs)'!$C$45))</f>
        <v>-0.51687514788482103</v>
      </c>
      <c r="CI161" s="59">
        <f>IF(CD161=1, 0, ((CG161-CF161)/'Saline (Inputs)'!$D$45))</f>
        <v>2.3090943989389285</v>
      </c>
      <c r="CJ161" s="78">
        <f>VLOOKUP('Shale (Inputs)'!$AJ188,Calculations!$BG$18:$BI$25,2,FALSE)</f>
        <v>0.25</v>
      </c>
      <c r="CK161" s="78">
        <f>VLOOKUP('Shale (Inputs)'!$AJ188,Calculations!$BG$18:$BI$25,3,FALSE)</f>
        <v>0.53</v>
      </c>
      <c r="CL161" s="134">
        <f>IF('Shale (Inputs)'!$AJ188="Default",IF('Shale (Inputs)'!AL188=0,'Shale (Inputs)'!L$24,'Shale (Inputs)'!AL188),IF('Shale (Inputs)'!AL188=0,CJ161,'Shale (Inputs)'!AL188))</f>
        <v>0.2</v>
      </c>
      <c r="CM161" s="134">
        <f>IF('Shale (Inputs)'!$AJ188="Default",IF('Shale (Inputs)'!AM188=0,'Shale (Inputs)'!M$24,'Shale (Inputs)'!AM188),IF('Shale (Inputs)'!AM188=0,CK161,'Shale (Inputs)'!AM188))</f>
        <v>0.85</v>
      </c>
      <c r="CN161" s="135">
        <f t="shared" si="143"/>
        <v>-1.3862943611198906</v>
      </c>
      <c r="CO161" s="136">
        <f t="shared" si="144"/>
        <v>1.7346018397020466</v>
      </c>
      <c r="CP161" s="137">
        <f t="array" ref="CP161">IF(CL161=1, 1, (CN161-CQ161*'Saline (Inputs)'!$C$45))</f>
        <v>0.17415373929107769</v>
      </c>
      <c r="CQ161" s="137">
        <f>IF(CL161=1, 0, ((CO161-CN161)/'Saline (Inputs)'!$D$45))</f>
        <v>1.2176241224814466</v>
      </c>
      <c r="CR161" s="78">
        <f>VLOOKUP('Shale (Inputs)'!$AJ188,Calculations!$BK$18:$BM$25,2,FALSE)</f>
        <v>0.14000000000000001</v>
      </c>
      <c r="CS161" s="78">
        <f>VLOOKUP('Shale (Inputs)'!$AJ188,Calculations!$BK$18:$BM$25,3,FALSE)</f>
        <v>0.34</v>
      </c>
      <c r="CT161" s="134">
        <f>IF('Shale (Inputs)'!$AJ188="Default",IF('Shale (Inputs)'!AN188=0,'Shale (Inputs)'!L$25,'Shale (Inputs)'!AN188),IF('Shale (Inputs)'!AN188=0,CR161,'Shale (Inputs)'!AN188))</f>
        <v>0.1</v>
      </c>
      <c r="CU161" s="134">
        <f>IF('Shale (Inputs)'!$AJ188="Default",IF('Shale (Inputs)'!AO188=0,'Shale (Inputs)'!M$25,'Shale (Inputs)'!AO188),IF('Shale (Inputs)'!AO188=0,CS161,'Shale (Inputs)'!AO188))</f>
        <v>0.49</v>
      </c>
      <c r="CV161" s="127">
        <f t="shared" si="145"/>
        <v>-2.1972245773362191</v>
      </c>
      <c r="CW161" s="67">
        <f t="shared" si="146"/>
        <v>-4.0004934453636599E-2</v>
      </c>
      <c r="CX161" s="59">
        <f t="array" ref="CX161">IF(CT161=1, 1, (CV161-CY161*'Saline (Inputs)'!$C$45))</f>
        <v>-1.1186147558949278</v>
      </c>
      <c r="CY161" s="59">
        <f>IF(CT161=1, 0, ((CW161-CV161)/'Saline (Inputs)'!$D$45))</f>
        <v>0.84164371566502805</v>
      </c>
      <c r="DA161" s="145">
        <v>154</v>
      </c>
      <c r="DB161" s="143">
        <f t="shared" si="147"/>
        <v>1</v>
      </c>
      <c r="DC161" s="143">
        <f t="shared" si="148"/>
        <v>1</v>
      </c>
      <c r="DD161" s="143">
        <f t="shared" si="149"/>
        <v>1</v>
      </c>
      <c r="DE161" s="143">
        <f t="shared" si="150"/>
        <v>1</v>
      </c>
      <c r="DI161" s="233">
        <v>155</v>
      </c>
      <c r="DJ161" s="231">
        <v>1.4735135664523005E-5</v>
      </c>
      <c r="DK161" s="231">
        <v>7.9955345427160199E-5</v>
      </c>
      <c r="DL161" s="231">
        <v>5.6397946900781852E-4</v>
      </c>
      <c r="DN161" s="140">
        <v>154</v>
      </c>
      <c r="DO161" s="77">
        <f>VLOOKUP('ROZ (Inputs)'!$Z189,'Depositional Environments'!$BW$11:$CI$26,2,FALSE)</f>
        <v>0.2</v>
      </c>
      <c r="DP161" s="77">
        <f>VLOOKUP('ROZ (Inputs)'!$Z189,'Depositional Environments'!$BW$11:$CI$26,3,FALSE)</f>
        <v>0.8</v>
      </c>
      <c r="DQ161" s="134">
        <f>IF('ROZ (Inputs)'!$Z189="Default",IF('ROZ (Inputs)'!AB189=0,'ROZ (Inputs)'!K$21,'ROZ (Inputs)'!AB189),IF('ROZ (Inputs)'!AB189=0,DO161,'ROZ (Inputs)'!AB189))</f>
        <v>0</v>
      </c>
      <c r="DR161" s="134">
        <f>IF('ROZ (Inputs)'!$Z189="Default",IF('ROZ (Inputs)'!AC189=0,'ROZ (Inputs)'!L$21,'ROZ (Inputs)'!AC189),IF('ROZ (Inputs)'!AC189=0,DP161,'ROZ (Inputs)'!AC189))</f>
        <v>0</v>
      </c>
      <c r="DS161" s="127">
        <f t="shared" si="151"/>
        <v>-1.3862943611198906</v>
      </c>
      <c r="DT161" s="67">
        <f t="shared" si="152"/>
        <v>1.3862943611198908</v>
      </c>
      <c r="DU161" s="59">
        <f>IF(DQ161=1, 1, (DS161-DV161*'Saline (Inputs)'!$C$45))</f>
        <v>2.2204460492503131E-16</v>
      </c>
      <c r="DV161" s="59">
        <f>IF(DQ161=1, 0, ((DT161-DS161)/'Saline (Inputs)'!$D$45))</f>
        <v>1.0817312376586106</v>
      </c>
      <c r="DW161" s="77">
        <f>VLOOKUP('ROZ (Inputs)'!$Z189,'Depositional Environments'!$BW$11:$CI$26,4,FALSE)</f>
        <v>0.21</v>
      </c>
      <c r="DX161" s="77">
        <f>VLOOKUP('ROZ (Inputs)'!$Z189,'Depositional Environments'!$BW$11:$CI$26,5,FALSE)</f>
        <v>0.76</v>
      </c>
      <c r="DY161" s="134">
        <f>IF('ROZ (Inputs)'!$Z189="Default",IF('ROZ (Inputs)'!AD189=0,'ROZ (Inputs)'!K$22,'ROZ (Inputs)'!AD189),IF('ROZ (Inputs)'!AD189=0,DW161,'ROZ (Inputs)'!AD188))</f>
        <v>0</v>
      </c>
      <c r="DZ161" s="134">
        <f>IF('ROZ (Inputs)'!$Z189="Default",IF('ROZ (Inputs)'!AE189=0,'ROZ (Inputs)'!L$22,'ROZ (Inputs)'!AE189),IF('ROZ (Inputs)'!AE189=0,DX161,'ROZ (Inputs)'!AD188))</f>
        <v>0</v>
      </c>
      <c r="EA161" s="127">
        <f t="shared" si="153"/>
        <v>-1.3249254147435987</v>
      </c>
      <c r="EB161" s="67">
        <f t="shared" si="154"/>
        <v>1.1526795099383855</v>
      </c>
      <c r="EC161" s="59">
        <f t="array" ref="EC161">IF(DY161=1, 1, (EA161-ED161*'Saline (Inputs)'!$C$45))</f>
        <v>-8.612295240260659E-2</v>
      </c>
      <c r="ED161" s="59">
        <f>IF(DY161=1, 0, ((EB161-EA161)/'Saline (Inputs)'!$D$45))</f>
        <v>0.96664269752934828</v>
      </c>
      <c r="EE161" s="77">
        <f>VLOOKUP('ROZ (Inputs)'!$Z189,'Depositional Environments'!$BW$11:$CI$26,6,FALSE)</f>
        <v>0.64</v>
      </c>
      <c r="EF161" s="77">
        <f>VLOOKUP('ROZ (Inputs)'!$Z189,'Depositional Environments'!$BW$11:$CI$26,7,FALSE)</f>
        <v>0.77</v>
      </c>
      <c r="EG161" s="134">
        <f>IF('ROZ (Inputs)'!$Z189="Default",IF('ROZ (Inputs)'!AF189=0,'ROZ (Inputs)'!K$23,'ROZ (Inputs)'!AF189),IF('ROZ (Inputs)'!AF189=0,EE161,'ROZ (Inputs)'!AF188))</f>
        <v>0</v>
      </c>
      <c r="EH161" s="134">
        <f>IF('ROZ (Inputs)'!$Z189="Default",IF('ROZ (Inputs)'!AG189=0,'ROZ (Inputs)'!L$23,'ROZ (Inputs)'!AG189),IF('ROZ (Inputs)'!AG189=0,EF161,'ROZ (Inputs)'!AG188))</f>
        <v>0</v>
      </c>
      <c r="EI161" s="127">
        <f t="shared" si="155"/>
        <v>0.57536414490356191</v>
      </c>
      <c r="EJ161" s="67">
        <f t="shared" si="156"/>
        <v>1.2083112059245342</v>
      </c>
      <c r="EK161" s="59">
        <f t="array" ref="EK161">IF(EG161=1, 1, (EI161-EL161*'Saline (Inputs)'!$C$45))</f>
        <v>0.89183767541404801</v>
      </c>
      <c r="EL161" s="59">
        <f>IF(EG161=1, 0, ((EJ161-EI161)/'Saline (Inputs)'!$D$45))</f>
        <v>0.24694560797949588</v>
      </c>
      <c r="EM161" s="77">
        <f>VLOOKUP('ROZ (Inputs)'!$Z189,'Depositional Environments'!$BW$11:$CI$26,8,FALSE)</f>
        <v>0.16</v>
      </c>
      <c r="EN161" s="77">
        <f>VLOOKUP('ROZ (Inputs)'!$Z189,'Depositional Environments'!$BW$11:$CI$26,9,FALSE)</f>
        <v>0.39</v>
      </c>
      <c r="EO161" s="134">
        <f>IF('ROZ (Inputs)'!$Z189="Default",IF('ROZ (Inputs)'!AH189=0,'ROZ (Inputs)'!K$24,'ROZ (Inputs)'!AH189),IF('ROZ (Inputs)'!AH189=0,EM161,'ROZ (Inputs)'!AH188))</f>
        <v>0</v>
      </c>
      <c r="EP161" s="134">
        <f>IF('ROZ (Inputs)'!$Z189="Default",IF('ROZ (Inputs)'!AI189=0,'ROZ (Inputs)'!L$24,'ROZ (Inputs)'!AI189),IF('ROZ (Inputs)'!AI189=0,EN161,'ROZ (Inputs)'!AI188))</f>
        <v>0</v>
      </c>
      <c r="EQ161" s="127">
        <f t="shared" si="157"/>
        <v>-1.6582280766035322</v>
      </c>
      <c r="ER161" s="67">
        <f t="shared" si="158"/>
        <v>-0.44731221804366478</v>
      </c>
      <c r="ES161" s="59">
        <f t="array" ref="ES161">IF(EO161=1, 1, (EQ161-ET161*'Saline (Inputs)'!$C$45))</f>
        <v>-1.0527701473235984</v>
      </c>
      <c r="ET161" s="59">
        <f>IF(EO161=1, 0, ((ER161-EQ161)/'Saline (Inputs)'!$D$45))</f>
        <v>0.47244133248952946</v>
      </c>
      <c r="EU161" s="77">
        <f>VLOOKUP('ROZ (Inputs)'!$Z189,'Depositional Environments'!$BW$11:$CI$26,10,FALSE)</f>
        <v>0.35</v>
      </c>
      <c r="EV161" s="77">
        <f>VLOOKUP('ROZ (Inputs)'!$Z189,'Depositional Environments'!$BW$11:$CI$26,11,FALSE)</f>
        <v>0.76</v>
      </c>
      <c r="EW161" s="134">
        <f>IF('ROZ (Inputs)'!$Z189="Default",IF('ROZ (Inputs)'!AJ189=0,'ROZ (Inputs)'!K$25,'ROZ (Inputs)'!AJ189),IF('ROZ (Inputs)'!AJ189=0,EU161,'ROZ (Inputs)'!AJ188))</f>
        <v>0</v>
      </c>
      <c r="EX161" s="134">
        <f>IF('ROZ (Inputs)'!$Z189="Default",IF('ROZ (Inputs)'!AK189=0,'ROZ (Inputs)'!L$25,'ROZ (Inputs)'!AK189),IF('ROZ (Inputs)'!AK189=0,EV161,'ROZ (Inputs)'!AK188))</f>
        <v>0</v>
      </c>
      <c r="EY161" s="127">
        <f t="shared" si="159"/>
        <v>-0.61903920840622351</v>
      </c>
      <c r="EZ161" s="67">
        <f t="shared" si="160"/>
        <v>1.1526795099383855</v>
      </c>
      <c r="FA161" s="59">
        <f t="array" ref="FA161">IF(EW161=1, 1, (EY161-FB161*'Saline (Inputs)'!$C$45))</f>
        <v>0.26682015076608112</v>
      </c>
      <c r="FB161" s="59">
        <f>IF(EW161=1, 0, ((EZ161-EY161)/'Saline (Inputs)'!$D$45))</f>
        <v>0.69123973079917</v>
      </c>
      <c r="FC161" s="283">
        <f>VLOOKUP('ROZ (Inputs)'!$Z189,'Depositional Environments'!$BW$11:$CI$26,12,FALSE)</f>
        <v>8.9999999999999993E-3</v>
      </c>
      <c r="FD161" s="283">
        <f>VLOOKUP('ROZ (Inputs)'!$Z189,'Depositional Environments'!$BW$11:$CI$26,13,FALSE)</f>
        <v>1.0999999999999999E-2</v>
      </c>
      <c r="FE161" s="134">
        <f>IF('ROZ (Inputs)'!$Z189="Default",IF('ROZ (Inputs)'!AL189=0,'ROZ (Inputs)'!K$26,'ROZ (Inputs)'!AL189),IF('ROZ (Inputs)'!AL189=0,FC161,'ROZ (Inputs)'!AL188))</f>
        <v>0</v>
      </c>
      <c r="FF161" s="134">
        <f>IF('ROZ (Inputs)'!$Z189="Default",IF('ROZ (Inputs)'!AM189=0,'ROZ (Inputs)'!L$26,'ROZ (Inputs)'!AM189),IF('ROZ (Inputs)'!AM189=0,FD161,'ROZ (Inputs)'!AM188))</f>
        <v>0</v>
      </c>
      <c r="FG161" s="127">
        <f t="shared" si="161"/>
        <v>-4.7014899569937691</v>
      </c>
      <c r="FH161" s="67">
        <f t="shared" si="162"/>
        <v>-4.4987990588243418</v>
      </c>
      <c r="FI161" s="59">
        <f t="array" ref="FI161">IF(FE161=1, 1, (FG161-FJ161*'Saline (Inputs)'!$C$45))</f>
        <v>-4.6001445079090555</v>
      </c>
      <c r="FJ161" s="59">
        <f>IF(FE161=1, 0, ((FH161-FG161)/'Saline (Inputs)'!$D$45))</f>
        <v>7.9080274106369253E-2</v>
      </c>
      <c r="FL161" s="145">
        <v>154</v>
      </c>
      <c r="FM161" s="143">
        <f t="shared" si="163"/>
        <v>1</v>
      </c>
      <c r="FN161" s="143">
        <f t="shared" si="164"/>
        <v>1</v>
      </c>
      <c r="FO161" s="143">
        <f t="shared" si="165"/>
        <v>1</v>
      </c>
      <c r="FP161" s="143">
        <f t="shared" si="166"/>
        <v>1</v>
      </c>
      <c r="FQ161" s="143">
        <f t="shared" si="167"/>
        <v>1</v>
      </c>
      <c r="FR161" s="143">
        <f t="shared" si="168"/>
        <v>1</v>
      </c>
      <c r="FT161" s="145">
        <v>154</v>
      </c>
      <c r="FU161" s="34">
        <v>-5.6370208039879853E-4</v>
      </c>
      <c r="FV161" s="34">
        <v>-3.7983543734296458E-5</v>
      </c>
      <c r="FW161" s="34">
        <v>4.6671513701068629E-5</v>
      </c>
      <c r="FZ161" s="140">
        <v>154</v>
      </c>
      <c r="GA161" s="78">
        <f>VLOOKUP('Shale_EERC (Inputs)'!$AI186,$ID$7:$IF$8,2,FALSE)</f>
        <v>0.2</v>
      </c>
      <c r="GB161" s="78">
        <f>VLOOKUP('Shale_EERC (Inputs)'!AI186,$AY$7:$BA$8,3,FALSE)</f>
        <v>0.8</v>
      </c>
      <c r="GC161" s="134">
        <f>IF('Shale_EERC (Inputs)'!$AI186="Default",IF('Shale_EERC (Inputs)'!AK186=0,'Shale_EERC (Inputs)'!L$19,'Shale_EERC (Inputs)'!AK186),IF('Shale_EERC (Inputs)'!AK186=0,GA161,'Shale_EERC (Inputs)'!AK186))</f>
        <v>0.2</v>
      </c>
      <c r="GD161" s="134">
        <f>IF('Shale_EERC (Inputs)'!$AI186="Default",IF('Shale_EERC (Inputs)'!AL186=0,'Shale_EERC (Inputs)'!M$19,'Shale_EERC (Inputs)'!AL186),IF('Shale_EERC (Inputs)'!AL186=0,GB161,'Shale_EERC (Inputs)'!AL186))</f>
        <v>0.8</v>
      </c>
      <c r="GE161" s="127">
        <f t="shared" si="169"/>
        <v>-1.3862943611198906</v>
      </c>
      <c r="GF161" s="67">
        <f t="shared" si="170"/>
        <v>1.3862949861200078</v>
      </c>
      <c r="GG161" s="59">
        <f>IF(GC161=1, 1, (GE161-GH161*'Saline (Inputs)'!$C$45))</f>
        <v>3.1250005871896747E-7</v>
      </c>
      <c r="GH161" s="59">
        <f>IF(GC161=1, 0, ((GF161-GE161)/'Saline (Inputs)'!$D$45))</f>
        <v>1.0817314815037018</v>
      </c>
      <c r="GI161" s="78">
        <f>VLOOKUP('Shale_EERC (Inputs)'!$AI186,$IH$7:$IJ$8,2,FALSE)</f>
        <v>0.2</v>
      </c>
      <c r="GJ161" s="78">
        <f>VLOOKUP('Shale_EERC (Inputs)'!$AI186,$IH$7:$IJ$8,3,FALSE)</f>
        <v>0.8</v>
      </c>
      <c r="GK161" s="134">
        <f>IF('Shale_EERC (Inputs)'!$AI186="Default",IF('Shale_EERC (Inputs)'!AM186=0,'Shale_EERC (Inputs)'!L$20,'Shale_EERC (Inputs)'!AM186),IF('Shale_EERC (Inputs)'!AM186=0,GI161,'Shale_EERC (Inputs)'!AM186))</f>
        <v>0.2</v>
      </c>
      <c r="GL161" s="134">
        <f>IF('Shale_EERC (Inputs)'!$AI186="Default",IF('Shale_EERC (Inputs)'!AN186=0,'Shale_EERC (Inputs)'!M$20,'Shale_EERC (Inputs)'!AN186),IF('Shale_EERC (Inputs)'!AN186=0,GJ161,'Shale_EERC (Inputs)'!AN186))</f>
        <v>0.8</v>
      </c>
      <c r="GM161" s="127">
        <f t="shared" si="171"/>
        <v>-1.3862943611198906</v>
      </c>
      <c r="GN161" s="67">
        <f t="shared" si="172"/>
        <v>1.3862949861200078</v>
      </c>
      <c r="GO161" s="59">
        <f t="array" ref="GO161">IF(GK161=1, 1, (GM161-GP161*'Saline (Inputs)'!$C$45))</f>
        <v>3.1250005871896747E-7</v>
      </c>
      <c r="GP161" s="59">
        <f>IF(GK161=1, 0, ((GN161-GM161)/'Saline (Inputs)'!$D$45))</f>
        <v>1.0817314815037018</v>
      </c>
      <c r="GQ161" s="78">
        <f>VLOOKUP('Shale_EERC (Inputs)'!$AI186,$IL$7:$IN$8,2,FALSE)</f>
        <v>0.2</v>
      </c>
      <c r="GR161" s="78">
        <f>VLOOKUP('Shale_EERC (Inputs)'!$AI186,$IL$7:$IN$8,3,FALSE)</f>
        <v>0.8</v>
      </c>
      <c r="GS161" s="134">
        <f>IF('Shale_EERC (Inputs)'!$AI186="Default",IF('Shale_EERC (Inputs)'!AO186=0,'Shale_EERC (Inputs)'!L$21,'Shale_EERC (Inputs)'!AO186),IF('Shale_EERC (Inputs)'!AO186=0,GQ161,'Shale_EERC (Inputs)'!AO186))</f>
        <v>0.2</v>
      </c>
      <c r="GT161" s="134">
        <f>IF('Shale_EERC (Inputs)'!$AI186="Default",IF('Shale_EERC (Inputs)'!AP186=0,'Shale_EERC (Inputs)'!M$21,'Shale_EERC (Inputs)'!AP186),IF('Shale_EERC (Inputs)'!AP186=0,GR161,'Shale_EERC (Inputs)'!AP186))</f>
        <v>0.8</v>
      </c>
      <c r="GU161" s="135">
        <f t="shared" si="181"/>
        <v>-1.3862943611198906</v>
      </c>
      <c r="GV161" s="136">
        <f t="shared" si="173"/>
        <v>1.3862949861200078</v>
      </c>
      <c r="GW161" s="137">
        <f t="array" ref="GW161">IF(GS161=1, 1, (GU161-GX161*'Saline (Inputs)'!$C$45))</f>
        <v>3.1250005871896747E-7</v>
      </c>
      <c r="GX161" s="137">
        <f>IF(GS161=1, 0, ((GV161-GU161)/'Saline (Inputs)'!$D$45))</f>
        <v>1.0817314815037018</v>
      </c>
      <c r="GY161" s="78">
        <f>VLOOKUP('Shale_EERC (Inputs)'!$AI186,$IP$7:$IR$8,2,FALSE)</f>
        <v>0.2</v>
      </c>
      <c r="GZ161" s="78">
        <f>VLOOKUP('Shale_EERC (Inputs)'!$AI186,$IP$7:$IR$8,3,FALSE)</f>
        <v>0.8</v>
      </c>
      <c r="HA161" s="134">
        <f>IF('Shale_EERC (Inputs)'!$AI186="Default",IF('Shale_EERC (Inputs)'!AQ186=0,'Shale_EERC (Inputs)'!L$22,'Shale_EERC (Inputs)'!AQ186),IF('Shale_EERC (Inputs)'!AQ186=0,GY161,'Shale_EERC (Inputs)'!AQ186))</f>
        <v>0.2</v>
      </c>
      <c r="HB161" s="134">
        <f>IF('Shale_EERC (Inputs)'!$AI186="Default",IF('Shale_EERC (Inputs)'!AR186=0,'Shale_EERC (Inputs)'!M$22,'Shale_EERC (Inputs)'!AR186),IF('Shale_EERC (Inputs)'!AR186=0,GZ161,'Shale_EERC (Inputs)'!AR186))</f>
        <v>0.8</v>
      </c>
      <c r="HC161" s="127">
        <f t="shared" si="174"/>
        <v>-1.3862943611198906</v>
      </c>
      <c r="HD161" s="67">
        <f t="shared" si="182"/>
        <v>1.3862949861200078</v>
      </c>
      <c r="HE161" s="59">
        <f t="array" ref="HE161">IF(HA161=1, 1, (HC161-HF161*'Saline (Inputs)'!$C$45))</f>
        <v>3.1250005871896747E-7</v>
      </c>
      <c r="HF161" s="59">
        <f>IF(HA161=1, 0, ((HD161-HC161)/'Saline (Inputs)'!$D$45))</f>
        <v>1.0817314815037018</v>
      </c>
      <c r="HG161" s="78">
        <f>VLOOKUP('Shale_EERC (Inputs)'!$AI186,$IT$7:$IV$8,2,FALSE)</f>
        <v>0.2</v>
      </c>
      <c r="HH161" s="78">
        <f>VLOOKUP('Shale_EERC (Inputs)'!$AI186,$IT$7:$IV$8,3,FALSE)</f>
        <v>0.8</v>
      </c>
      <c r="HI161" s="134">
        <f>IF('Shale_EERC (Inputs)'!$AI186="Default",IF('Shale_EERC (Inputs)'!AS186=0,'Shale_EERC (Inputs)'!L$23,'Shale_EERC (Inputs)'!AS186),IF('Shale_EERC (Inputs)'!AS186=0,HG161,'Shale_EERC (Inputs)'!AS186))</f>
        <v>0.2</v>
      </c>
      <c r="HJ161" s="134">
        <f>IF('Shale_EERC (Inputs)'!$AI186="Default",IF('Shale_EERC (Inputs)'!AT186=0,'Shale_EERC (Inputs)'!M$23,'Shale_EERC (Inputs)'!AT186),IF('Shale_EERC (Inputs)'!AT186=0,HH161,'Shale_EERC (Inputs)'!AT186))</f>
        <v>0.8</v>
      </c>
      <c r="HK161" s="127">
        <f t="shared" si="175"/>
        <v>-1.3862943611198906</v>
      </c>
      <c r="HL161" s="67">
        <f t="shared" si="183"/>
        <v>1.3862949861200078</v>
      </c>
      <c r="HM161" s="59">
        <f t="array" ref="HM161">IF(HI161=1, 1, (HK161-HN161*'Saline (Inputs)'!$C$45))</f>
        <v>3.1250005871896747E-7</v>
      </c>
      <c r="HN161" s="59">
        <f>IF(HI161=1, 0, ((HL161-HK161)/'Saline (Inputs)'!$D$45))</f>
        <v>1.0817314815037018</v>
      </c>
      <c r="HP161" s="145">
        <v>154</v>
      </c>
      <c r="HQ161" s="143">
        <f t="shared" si="176"/>
        <v>1</v>
      </c>
      <c r="HR161" s="143">
        <f t="shared" si="177"/>
        <v>1</v>
      </c>
      <c r="HS161" s="143">
        <f t="shared" si="178"/>
        <v>1</v>
      </c>
      <c r="HT161" s="143">
        <f t="shared" si="179"/>
        <v>1</v>
      </c>
      <c r="HU161" s="143">
        <f t="shared" si="180"/>
        <v>1</v>
      </c>
      <c r="HY161" s="233">
        <v>155</v>
      </c>
      <c r="HZ161" s="271">
        <v>1.8290433217771341E-5</v>
      </c>
      <c r="IA161" s="271">
        <v>9.2120950284881945E-5</v>
      </c>
      <c r="IB161" s="271">
        <v>5.7991640642358487E-4</v>
      </c>
    </row>
    <row r="162" spans="2:236" x14ac:dyDescent="0.35">
      <c r="B162" s="140">
        <v>155</v>
      </c>
      <c r="C162" s="78">
        <f>VLOOKUP('Saline (Inputs)'!$T189,'Depositional Environments'!$BK$11:$BU$26,2,FALSE)</f>
        <v>0.2</v>
      </c>
      <c r="D162" s="78">
        <f>VLOOKUP('Saline (Inputs)'!$T189,'Depositional Environments'!$BK$11:$BU$26,3,FALSE)</f>
        <v>0.8</v>
      </c>
      <c r="E162" s="134">
        <f>IF('Saline (Inputs)'!$T189="Default",IF('Saline (Inputs)'!V189=0,'Saline (Inputs)'!K$21,'Saline (Inputs)'!V189),IF('Saline (Inputs)'!V189=0,C162,'Saline (Inputs)'!V189))</f>
        <v>0</v>
      </c>
      <c r="F162" s="134">
        <f>IF('Saline (Inputs)'!$T189="Default",IF('Saline (Inputs)'!W189=0,'Saline (Inputs)'!L$21,'Saline (Inputs)'!W189),IF('Saline (Inputs)'!W189=0,D162,'Saline (Inputs)'!W189))</f>
        <v>0</v>
      </c>
      <c r="G162" s="127">
        <f t="shared" si="184"/>
        <v>-1.3862943611198906</v>
      </c>
      <c r="H162" s="67">
        <f t="shared" si="185"/>
        <v>1.3862943611198908</v>
      </c>
      <c r="I162" s="59">
        <f>IF(E162=1, 1, (G162-J162*'Saline (Inputs)'!$C$45))</f>
        <v>2.2204460492503131E-16</v>
      </c>
      <c r="J162" s="59">
        <f>IF(E162=1, 0, ((H162-G162)/'Saline (Inputs)'!$D$45))</f>
        <v>1.0817312376586106</v>
      </c>
      <c r="K162" s="78">
        <f>VLOOKUP('Saline (Inputs)'!$T189,'Depositional Environments'!$BK$11:$BU$26,4,FALSE)</f>
        <v>0.21</v>
      </c>
      <c r="L162" s="78">
        <f>VLOOKUP('Saline (Inputs)'!$T189,'Depositional Environments'!$BK$11:$BU$26,5,FALSE)</f>
        <v>0.76</v>
      </c>
      <c r="M162" s="134">
        <f>IF('Saline (Inputs)'!$T189="Default",IF('Saline (Inputs)'!X189=0,'Saline (Inputs)'!K$22,'Saline (Inputs)'!X189), IF('Saline (Inputs)'!X189=0,Calculations!K162,'Saline (Inputs)'!X189))</f>
        <v>0</v>
      </c>
      <c r="N162" s="134">
        <f>IF('Saline (Inputs)'!$T189="Default",IF('Saline (Inputs)'!Y189=0,'Saline (Inputs)'!L$22,'Saline (Inputs)'!Y189), IF('Saline (Inputs)'!Y189=0,Calculations!L162,'Saline (Inputs)'!Y189))</f>
        <v>0</v>
      </c>
      <c r="O162" s="127">
        <f t="shared" si="186"/>
        <v>-1.3249254147435987</v>
      </c>
      <c r="P162" s="67">
        <f t="shared" si="187"/>
        <v>1.1526795099383855</v>
      </c>
      <c r="Q162" s="59">
        <f t="array" ref="Q162">IF(M162=1, 1, (O162-R162*'Saline (Inputs)'!$C$45))</f>
        <v>-8.612295240260659E-2</v>
      </c>
      <c r="R162" s="59">
        <f>IF(M162=1, 0, ((P162-O162)/'Saline (Inputs)'!$D$45))</f>
        <v>0.96664269752934828</v>
      </c>
      <c r="S162" s="78">
        <f>VLOOKUP('Saline (Inputs)'!$T189,'Depositional Environments'!$BK$11:$BU$26,6,FALSE)</f>
        <v>0.61</v>
      </c>
      <c r="T162" s="78">
        <f>VLOOKUP('Saline (Inputs)'!$T189,'Depositional Environments'!$BK$11:$BU$26,7,FALSE)</f>
        <v>0.71</v>
      </c>
      <c r="U162" s="134">
        <f>IF('Saline (Inputs)'!$T189="Default",IF('Saline (Inputs)'!Z189=0,'Saline (Inputs)'!K$23,'Saline (Inputs)'!Z189),IF('Saline (Inputs)'!Z189=0,S162,'Saline (Inputs)'!Z189))</f>
        <v>0</v>
      </c>
      <c r="V162" s="134">
        <f>IF('Saline (Inputs)'!$T189="Default",IF('Saline (Inputs)'!AA189=0,'Saline (Inputs)'!L$23,'Saline (Inputs)'!AA189),IF('Saline (Inputs)'!AA189=0,T162,'Saline (Inputs)'!AA189))</f>
        <v>0</v>
      </c>
      <c r="W162" s="127">
        <f t="shared" si="188"/>
        <v>0.44731221804366483</v>
      </c>
      <c r="X162" s="67">
        <f t="shared" si="189"/>
        <v>0.89538404705484131</v>
      </c>
      <c r="Y162" s="59">
        <f t="array" ref="Y162">IF(U162=1, 1, (W162-Z162*'Saline (Inputs)'!$C$45))</f>
        <v>0.67134813254925307</v>
      </c>
      <c r="Z162" s="59">
        <f>IF(U162=1, 0, ((X162-W162)/'Saline (Inputs)'!$D$45))</f>
        <v>0.17481615295782754</v>
      </c>
      <c r="AA162" s="78">
        <f>VLOOKUP('Saline (Inputs)'!$T189,'Depositional Environments'!$BK$11:$BU$26,8,FALSE)</f>
        <v>0.19</v>
      </c>
      <c r="AB162" s="78">
        <f>VLOOKUP('Saline (Inputs)'!$T189,'Depositional Environments'!$BK$11:$BU$26,9,FALSE)</f>
        <v>0.59</v>
      </c>
      <c r="AC162" s="134">
        <f>IF('Saline (Inputs)'!$T189="Default",IF('Saline (Inputs)'!AB189=0,'Saline (Inputs)'!K$24,'Saline (Inputs)'!AB189),IF('Saline (Inputs)'!AB189=0,AA162,'Saline (Inputs)'!AB189))</f>
        <v>0</v>
      </c>
      <c r="AD162" s="134">
        <f>IF('Saline (Inputs)'!$T189="Default",IF('Saline (Inputs)'!AC189=0,'Saline (Inputs)'!L$24,'Saline (Inputs)'!AC189),IF('Saline (Inputs)'!AC189=0,AB162,'Saline (Inputs)'!AC189))</f>
        <v>0</v>
      </c>
      <c r="AE162" s="127">
        <f t="shared" si="190"/>
        <v>-1.4500101755059984</v>
      </c>
      <c r="AF162" s="67">
        <f t="shared" si="191"/>
        <v>0.36396537720141148</v>
      </c>
      <c r="AG162" s="59">
        <f t="array" ref="AG162">IF(AC162=1, 1, (AE162-AH162*'Saline (Inputs)'!$C$45))</f>
        <v>-0.54302239915229344</v>
      </c>
      <c r="AH162" s="59">
        <f>IF(AC162=1, 0, ((AF162-AE162)/'Saline (Inputs)'!$D$45))</f>
        <v>0.7077263223257636</v>
      </c>
      <c r="AI162" s="78">
        <f>VLOOKUP('Saline (Inputs)'!$T189,'Depositional Environments'!$BK$11:$BU$26,10,FALSE)</f>
        <v>0.39</v>
      </c>
      <c r="AJ162" s="78">
        <f>VLOOKUP('Saline (Inputs)'!$T189,'Depositional Environments'!$BK$11:$BU$26,11,FALSE)</f>
        <v>0.81</v>
      </c>
      <c r="AK162" s="134">
        <f>IF('Saline (Inputs)'!$T189="Default",IF('Saline (Inputs)'!K$25=0,'Saline (Inputs)'!AD189,'Saline (Inputs)'!$K$25),IF('Saline (Inputs)'!AD189=0,AI162,'Saline (Inputs)'!AD189))</f>
        <v>0</v>
      </c>
      <c r="AL162" s="134">
        <f>IF('Saline (Inputs)'!$T189="Default",IF('Saline (Inputs)'!L$25=0,'Saline (Inputs)'!AE189,'Saline (Inputs)'!$L$25),IF('Saline (Inputs)'!AE189=0,AJ162,'Saline (Inputs)'!AE189))</f>
        <v>0</v>
      </c>
      <c r="AM162" s="127">
        <f t="shared" si="192"/>
        <v>-0.44731221804366478</v>
      </c>
      <c r="AN162" s="67">
        <f t="shared" si="193"/>
        <v>1.4500101755059986</v>
      </c>
      <c r="AO162" s="59">
        <f t="array" ref="AO162">IF(AK162=1, 1, (AM162-AP162*'Saline (Inputs)'!$C$45))</f>
        <v>0.50134897873116691</v>
      </c>
      <c r="AP162" s="59">
        <f>IF(AK162=1, 0, ((AN162-AM162)/'Saline (Inputs)'!$D$45))</f>
        <v>0.74024426506138619</v>
      </c>
      <c r="AR162" s="145">
        <v>155</v>
      </c>
      <c r="AS162" s="143">
        <f t="shared" si="134"/>
        <v>1</v>
      </c>
      <c r="AT162" s="143">
        <f t="shared" si="135"/>
        <v>1</v>
      </c>
      <c r="AU162" s="143">
        <f t="shared" si="136"/>
        <v>1</v>
      </c>
      <c r="AV162" s="143">
        <f t="shared" si="137"/>
        <v>1</v>
      </c>
      <c r="AW162" s="143">
        <f t="shared" si="138"/>
        <v>1</v>
      </c>
      <c r="BS162" s="140">
        <v>155</v>
      </c>
      <c r="BT162" s="78">
        <f>VLOOKUP('Shale (Inputs)'!AC189,$AY$7:$BA$8,2,FALSE)</f>
        <v>0.2</v>
      </c>
      <c r="BU162" s="78">
        <f>VLOOKUP('Shale (Inputs)'!AC189,$AY$7:$BA$8,3,FALSE)</f>
        <v>0.8</v>
      </c>
      <c r="BV162" s="134">
        <f>IF('Shale (Inputs)'!$AC189="Default",IF('Shale (Inputs)'!AE189=0,'Shale (Inputs)'!L$19,'Shale (Inputs)'!AE189),IF('Shale (Inputs)'!AE189=0,BT162,'Shale (Inputs)'!AE189))</f>
        <v>0.2</v>
      </c>
      <c r="BW162" s="134">
        <f>IF('Shale (Inputs)'!$AC189="Default",IF('Shale (Inputs)'!AF189=0,'Shale (Inputs)'!M$19,'Shale (Inputs)'!AF189),IF('Shale (Inputs)'!AF189=0,BU162,'Shale (Inputs)'!AF189))</f>
        <v>0.8</v>
      </c>
      <c r="BX162" s="127">
        <f t="shared" si="139"/>
        <v>-1.3862943611198906</v>
      </c>
      <c r="BY162" s="67">
        <f t="shared" si="140"/>
        <v>1.3862949861200078</v>
      </c>
      <c r="BZ162" s="59">
        <f>IF(BV162=1, 1, (BX162-CA162*'Saline (Inputs)'!$C$45))</f>
        <v>3.1250005871896747E-7</v>
      </c>
      <c r="CA162" s="59">
        <f>IF(BV162=1, 0, ((BY162-BX162)/'Saline (Inputs)'!$D$45))</f>
        <v>1.0817314815037018</v>
      </c>
      <c r="CB162" s="78">
        <f>VLOOKUP('Shale (Inputs)'!AC189,Calculations!$BC$7:$BE$8,2,FALSE)</f>
        <v>0.03</v>
      </c>
      <c r="CC162" s="78">
        <f>VLOOKUP('Shale (Inputs)'!AC189,Calculations!$BC$7:$BE$8,3,FALSE)</f>
        <v>0.92</v>
      </c>
      <c r="CD162" s="134">
        <f>IF('Shale (Inputs)'!$AC189="Default",IF('Shale (Inputs)'!AG189=0,'Shale (Inputs)'!L$20,'Shale (Inputs)'!AG189),IF('Shale (Inputs)'!AG189=0,CB162,'Shale (Inputs)'!AG189))</f>
        <v>0.03</v>
      </c>
      <c r="CE162" s="134">
        <f>IF('Shale (Inputs)'!$AC189="Default",IF('Shale (Inputs)'!AH189=0,'Shale (Inputs)'!M$20,'Shale (Inputs)'!AH189),IF('Shale (Inputs)'!AH189=0,CC162,'Shale (Inputs)'!AH189))</f>
        <v>0.92</v>
      </c>
      <c r="CF162" s="127">
        <f t="shared" si="141"/>
        <v>-3.4760986898352733</v>
      </c>
      <c r="CG162" s="67">
        <f t="shared" si="142"/>
        <v>2.4423483940656316</v>
      </c>
      <c r="CH162" s="59">
        <f t="array" ref="CH162">IF(CD162=1, 1, (CF162-CI162*'Saline (Inputs)'!$C$45))</f>
        <v>-0.51687514788482103</v>
      </c>
      <c r="CI162" s="59">
        <f>IF(CD162=1, 0, ((CG162-CF162)/'Saline (Inputs)'!$D$45))</f>
        <v>2.3090943989389285</v>
      </c>
      <c r="CJ162" s="78">
        <f>VLOOKUP('Shale (Inputs)'!$AJ189,Calculations!$BG$18:$BI$25,2,FALSE)</f>
        <v>0.25</v>
      </c>
      <c r="CK162" s="78">
        <f>VLOOKUP('Shale (Inputs)'!$AJ189,Calculations!$BG$18:$BI$25,3,FALSE)</f>
        <v>0.53</v>
      </c>
      <c r="CL162" s="134">
        <f>IF('Shale (Inputs)'!$AJ189="Default",IF('Shale (Inputs)'!AL189=0,'Shale (Inputs)'!L$24,'Shale (Inputs)'!AL189),IF('Shale (Inputs)'!AL189=0,CJ162,'Shale (Inputs)'!AL189))</f>
        <v>0.2</v>
      </c>
      <c r="CM162" s="134">
        <f>IF('Shale (Inputs)'!$AJ189="Default",IF('Shale (Inputs)'!AM189=0,'Shale (Inputs)'!M$24,'Shale (Inputs)'!AM189),IF('Shale (Inputs)'!AM189=0,CK162,'Shale (Inputs)'!AM189))</f>
        <v>0.85</v>
      </c>
      <c r="CN162" s="135">
        <f t="shared" si="143"/>
        <v>-1.3862943611198906</v>
      </c>
      <c r="CO162" s="136">
        <f t="shared" si="144"/>
        <v>1.7346018397020466</v>
      </c>
      <c r="CP162" s="137">
        <f t="array" ref="CP162">IF(CL162=1, 1, (CN162-CQ162*'Saline (Inputs)'!$C$45))</f>
        <v>0.17415373929107769</v>
      </c>
      <c r="CQ162" s="137">
        <f>IF(CL162=1, 0, ((CO162-CN162)/'Saline (Inputs)'!$D$45))</f>
        <v>1.2176241224814466</v>
      </c>
      <c r="CR162" s="78">
        <f>VLOOKUP('Shale (Inputs)'!$AJ189,Calculations!$BK$18:$BM$25,2,FALSE)</f>
        <v>0.14000000000000001</v>
      </c>
      <c r="CS162" s="78">
        <f>VLOOKUP('Shale (Inputs)'!$AJ189,Calculations!$BK$18:$BM$25,3,FALSE)</f>
        <v>0.34</v>
      </c>
      <c r="CT162" s="134">
        <f>IF('Shale (Inputs)'!$AJ189="Default",IF('Shale (Inputs)'!AN189=0,'Shale (Inputs)'!L$25,'Shale (Inputs)'!AN189),IF('Shale (Inputs)'!AN189=0,CR162,'Shale (Inputs)'!AN189))</f>
        <v>0.1</v>
      </c>
      <c r="CU162" s="134">
        <f>IF('Shale (Inputs)'!$AJ189="Default",IF('Shale (Inputs)'!AO189=0,'Shale (Inputs)'!M$25,'Shale (Inputs)'!AO189),IF('Shale (Inputs)'!AO189=0,CS162,'Shale (Inputs)'!AO189))</f>
        <v>0.49</v>
      </c>
      <c r="CV162" s="127">
        <f t="shared" si="145"/>
        <v>-2.1972245773362191</v>
      </c>
      <c r="CW162" s="67">
        <f t="shared" si="146"/>
        <v>-4.0004934453636599E-2</v>
      </c>
      <c r="CX162" s="59">
        <f t="array" ref="CX162">IF(CT162=1, 1, (CV162-CY162*'Saline (Inputs)'!$C$45))</f>
        <v>-1.1186147558949278</v>
      </c>
      <c r="CY162" s="59">
        <f>IF(CT162=1, 0, ((CW162-CV162)/'Saline (Inputs)'!$D$45))</f>
        <v>0.84164371566502805</v>
      </c>
      <c r="DA162" s="145">
        <v>155</v>
      </c>
      <c r="DB162" s="143">
        <f t="shared" si="147"/>
        <v>1</v>
      </c>
      <c r="DC162" s="143">
        <f t="shared" si="148"/>
        <v>1</v>
      </c>
      <c r="DD162" s="143">
        <f t="shared" si="149"/>
        <v>1</v>
      </c>
      <c r="DE162" s="143">
        <f t="shared" si="150"/>
        <v>1</v>
      </c>
      <c r="DI162" s="233">
        <v>156</v>
      </c>
      <c r="DJ162" s="231">
        <v>1.4091478078626051E-5</v>
      </c>
      <c r="DK162" s="231">
        <v>7.9669465776533634E-5</v>
      </c>
      <c r="DL162" s="231">
        <v>5.5983127094811334E-4</v>
      </c>
      <c r="DN162" s="140">
        <v>155</v>
      </c>
      <c r="DO162" s="77">
        <f>VLOOKUP('ROZ (Inputs)'!$Z190,'Depositional Environments'!$BW$11:$CI$26,2,FALSE)</f>
        <v>0.2</v>
      </c>
      <c r="DP162" s="77">
        <f>VLOOKUP('ROZ (Inputs)'!$Z190,'Depositional Environments'!$BW$11:$CI$26,3,FALSE)</f>
        <v>0.8</v>
      </c>
      <c r="DQ162" s="134">
        <f>IF('ROZ (Inputs)'!$Z190="Default",IF('ROZ (Inputs)'!AB190=0,'ROZ (Inputs)'!K$21,'ROZ (Inputs)'!AB190),IF('ROZ (Inputs)'!AB190=0,DO162,'ROZ (Inputs)'!AB190))</f>
        <v>0</v>
      </c>
      <c r="DR162" s="134">
        <f>IF('ROZ (Inputs)'!$Z190="Default",IF('ROZ (Inputs)'!AC190=0,'ROZ (Inputs)'!L$21,'ROZ (Inputs)'!AC190),IF('ROZ (Inputs)'!AC190=0,DP162,'ROZ (Inputs)'!AC190))</f>
        <v>0</v>
      </c>
      <c r="DS162" s="127">
        <f t="shared" si="151"/>
        <v>-1.3862943611198906</v>
      </c>
      <c r="DT162" s="67">
        <f t="shared" si="152"/>
        <v>1.3862943611198908</v>
      </c>
      <c r="DU162" s="59">
        <f>IF(DQ162=1, 1, (DS162-DV162*'Saline (Inputs)'!$C$45))</f>
        <v>2.2204460492503131E-16</v>
      </c>
      <c r="DV162" s="59">
        <f>IF(DQ162=1, 0, ((DT162-DS162)/'Saline (Inputs)'!$D$45))</f>
        <v>1.0817312376586106</v>
      </c>
      <c r="DW162" s="77">
        <f>VLOOKUP('ROZ (Inputs)'!$Z190,'Depositional Environments'!$BW$11:$CI$26,4,FALSE)</f>
        <v>0.21</v>
      </c>
      <c r="DX162" s="77">
        <f>VLOOKUP('ROZ (Inputs)'!$Z190,'Depositional Environments'!$BW$11:$CI$26,5,FALSE)</f>
        <v>0.76</v>
      </c>
      <c r="DY162" s="134">
        <f>IF('ROZ (Inputs)'!$Z190="Default",IF('ROZ (Inputs)'!AD190=0,'ROZ (Inputs)'!K$22,'ROZ (Inputs)'!AD190),IF('ROZ (Inputs)'!AD190=0,DW162,'ROZ (Inputs)'!AD189))</f>
        <v>0</v>
      </c>
      <c r="DZ162" s="134">
        <f>IF('ROZ (Inputs)'!$Z190="Default",IF('ROZ (Inputs)'!AE190=0,'ROZ (Inputs)'!L$22,'ROZ (Inputs)'!AE190),IF('ROZ (Inputs)'!AE190=0,DX162,'ROZ (Inputs)'!AD189))</f>
        <v>0</v>
      </c>
      <c r="EA162" s="127">
        <f t="shared" si="153"/>
        <v>-1.3249254147435987</v>
      </c>
      <c r="EB162" s="67">
        <f t="shared" si="154"/>
        <v>1.1526795099383855</v>
      </c>
      <c r="EC162" s="59">
        <f t="array" ref="EC162">IF(DY162=1, 1, (EA162-ED162*'Saline (Inputs)'!$C$45))</f>
        <v>-8.612295240260659E-2</v>
      </c>
      <c r="ED162" s="59">
        <f>IF(DY162=1, 0, ((EB162-EA162)/'Saline (Inputs)'!$D$45))</f>
        <v>0.96664269752934828</v>
      </c>
      <c r="EE162" s="77">
        <f>VLOOKUP('ROZ (Inputs)'!$Z190,'Depositional Environments'!$BW$11:$CI$26,6,FALSE)</f>
        <v>0.64</v>
      </c>
      <c r="EF162" s="77">
        <f>VLOOKUP('ROZ (Inputs)'!$Z190,'Depositional Environments'!$BW$11:$CI$26,7,FALSE)</f>
        <v>0.77</v>
      </c>
      <c r="EG162" s="134">
        <f>IF('ROZ (Inputs)'!$Z190="Default",IF('ROZ (Inputs)'!AF190=0,'ROZ (Inputs)'!K$23,'ROZ (Inputs)'!AF190),IF('ROZ (Inputs)'!AF190=0,EE162,'ROZ (Inputs)'!AF189))</f>
        <v>0</v>
      </c>
      <c r="EH162" s="134">
        <f>IF('ROZ (Inputs)'!$Z190="Default",IF('ROZ (Inputs)'!AG190=0,'ROZ (Inputs)'!L$23,'ROZ (Inputs)'!AG190),IF('ROZ (Inputs)'!AG190=0,EF162,'ROZ (Inputs)'!AG189))</f>
        <v>0</v>
      </c>
      <c r="EI162" s="127">
        <f t="shared" si="155"/>
        <v>0.57536414490356191</v>
      </c>
      <c r="EJ162" s="67">
        <f t="shared" si="156"/>
        <v>1.2083112059245342</v>
      </c>
      <c r="EK162" s="59">
        <f t="array" ref="EK162">IF(EG162=1, 1, (EI162-EL162*'Saline (Inputs)'!$C$45))</f>
        <v>0.89183767541404801</v>
      </c>
      <c r="EL162" s="59">
        <f>IF(EG162=1, 0, ((EJ162-EI162)/'Saline (Inputs)'!$D$45))</f>
        <v>0.24694560797949588</v>
      </c>
      <c r="EM162" s="77">
        <f>VLOOKUP('ROZ (Inputs)'!$Z190,'Depositional Environments'!$BW$11:$CI$26,8,FALSE)</f>
        <v>0.16</v>
      </c>
      <c r="EN162" s="77">
        <f>VLOOKUP('ROZ (Inputs)'!$Z190,'Depositional Environments'!$BW$11:$CI$26,9,FALSE)</f>
        <v>0.39</v>
      </c>
      <c r="EO162" s="134">
        <f>IF('ROZ (Inputs)'!$Z190="Default",IF('ROZ (Inputs)'!AH190=0,'ROZ (Inputs)'!K$24,'ROZ (Inputs)'!AH190),IF('ROZ (Inputs)'!AH190=0,EM162,'ROZ (Inputs)'!AH189))</f>
        <v>0</v>
      </c>
      <c r="EP162" s="134">
        <f>IF('ROZ (Inputs)'!$Z190="Default",IF('ROZ (Inputs)'!AI190=0,'ROZ (Inputs)'!L$24,'ROZ (Inputs)'!AI190),IF('ROZ (Inputs)'!AI190=0,EN162,'ROZ (Inputs)'!AI189))</f>
        <v>0</v>
      </c>
      <c r="EQ162" s="127">
        <f t="shared" si="157"/>
        <v>-1.6582280766035322</v>
      </c>
      <c r="ER162" s="67">
        <f t="shared" si="158"/>
        <v>-0.44731221804366478</v>
      </c>
      <c r="ES162" s="59">
        <f t="array" ref="ES162">IF(EO162=1, 1, (EQ162-ET162*'Saline (Inputs)'!$C$45))</f>
        <v>-1.0527701473235984</v>
      </c>
      <c r="ET162" s="59">
        <f>IF(EO162=1, 0, ((ER162-EQ162)/'Saline (Inputs)'!$D$45))</f>
        <v>0.47244133248952946</v>
      </c>
      <c r="EU162" s="77">
        <f>VLOOKUP('ROZ (Inputs)'!$Z190,'Depositional Environments'!$BW$11:$CI$26,10,FALSE)</f>
        <v>0.35</v>
      </c>
      <c r="EV162" s="77">
        <f>VLOOKUP('ROZ (Inputs)'!$Z190,'Depositional Environments'!$BW$11:$CI$26,11,FALSE)</f>
        <v>0.76</v>
      </c>
      <c r="EW162" s="134">
        <f>IF('ROZ (Inputs)'!$Z190="Default",IF('ROZ (Inputs)'!AJ190=0,'ROZ (Inputs)'!K$25,'ROZ (Inputs)'!AJ190),IF('ROZ (Inputs)'!AJ190=0,EU162,'ROZ (Inputs)'!AJ189))</f>
        <v>0</v>
      </c>
      <c r="EX162" s="134">
        <f>IF('ROZ (Inputs)'!$Z190="Default",IF('ROZ (Inputs)'!AK190=0,'ROZ (Inputs)'!L$25,'ROZ (Inputs)'!AK190),IF('ROZ (Inputs)'!AK190=0,EV162,'ROZ (Inputs)'!AK189))</f>
        <v>0</v>
      </c>
      <c r="EY162" s="127">
        <f t="shared" si="159"/>
        <v>-0.61903920840622351</v>
      </c>
      <c r="EZ162" s="67">
        <f t="shared" si="160"/>
        <v>1.1526795099383855</v>
      </c>
      <c r="FA162" s="59">
        <f t="array" ref="FA162">IF(EW162=1, 1, (EY162-FB162*'Saline (Inputs)'!$C$45))</f>
        <v>0.26682015076608112</v>
      </c>
      <c r="FB162" s="59">
        <f>IF(EW162=1, 0, ((EZ162-EY162)/'Saline (Inputs)'!$D$45))</f>
        <v>0.69123973079917</v>
      </c>
      <c r="FC162" s="283">
        <f>VLOOKUP('ROZ (Inputs)'!$Z190,'Depositional Environments'!$BW$11:$CI$26,12,FALSE)</f>
        <v>8.9999999999999993E-3</v>
      </c>
      <c r="FD162" s="283">
        <f>VLOOKUP('ROZ (Inputs)'!$Z190,'Depositional Environments'!$BW$11:$CI$26,13,FALSE)</f>
        <v>1.0999999999999999E-2</v>
      </c>
      <c r="FE162" s="134">
        <f>IF('ROZ (Inputs)'!$Z190="Default",IF('ROZ (Inputs)'!AL190=0,'ROZ (Inputs)'!K$26,'ROZ (Inputs)'!AL190),IF('ROZ (Inputs)'!AL190=0,FC162,'ROZ (Inputs)'!AL189))</f>
        <v>0</v>
      </c>
      <c r="FF162" s="134">
        <f>IF('ROZ (Inputs)'!$Z190="Default",IF('ROZ (Inputs)'!AM190=0,'ROZ (Inputs)'!L$26,'ROZ (Inputs)'!AM190),IF('ROZ (Inputs)'!AM190=0,FD162,'ROZ (Inputs)'!AM189))</f>
        <v>0</v>
      </c>
      <c r="FG162" s="127">
        <f t="shared" si="161"/>
        <v>-4.7014899569937691</v>
      </c>
      <c r="FH162" s="67">
        <f t="shared" si="162"/>
        <v>-4.4987990588243418</v>
      </c>
      <c r="FI162" s="59">
        <f t="array" ref="FI162">IF(FE162=1, 1, (FG162-FJ162*'Saline (Inputs)'!$C$45))</f>
        <v>-4.6001445079090555</v>
      </c>
      <c r="FJ162" s="59">
        <f>IF(FE162=1, 0, ((FH162-FG162)/'Saline (Inputs)'!$D$45))</f>
        <v>7.9080274106369253E-2</v>
      </c>
      <c r="FL162" s="145">
        <v>155</v>
      </c>
      <c r="FM162" s="143">
        <f t="shared" si="163"/>
        <v>1</v>
      </c>
      <c r="FN162" s="143">
        <f t="shared" si="164"/>
        <v>1</v>
      </c>
      <c r="FO162" s="143">
        <f t="shared" si="165"/>
        <v>1</v>
      </c>
      <c r="FP162" s="143">
        <f t="shared" si="166"/>
        <v>1</v>
      </c>
      <c r="FQ162" s="143">
        <f t="shared" si="167"/>
        <v>1</v>
      </c>
      <c r="FR162" s="143">
        <f t="shared" si="168"/>
        <v>1</v>
      </c>
      <c r="FT162" s="145">
        <v>155</v>
      </c>
      <c r="FU162" s="34">
        <v>-5.9618958039209312E-4</v>
      </c>
      <c r="FV162" s="34">
        <v>-3.7393421735031486E-5</v>
      </c>
      <c r="FW162" s="34">
        <v>4.4099251681490135E-5</v>
      </c>
      <c r="FZ162" s="140">
        <v>155</v>
      </c>
      <c r="GA162" s="78">
        <f>VLOOKUP('Shale_EERC (Inputs)'!$AI187,$ID$7:$IF$8,2,FALSE)</f>
        <v>0.2</v>
      </c>
      <c r="GB162" s="78">
        <f>VLOOKUP('Shale_EERC (Inputs)'!AI187,$AY$7:$BA$8,3,FALSE)</f>
        <v>0.8</v>
      </c>
      <c r="GC162" s="134">
        <f>IF('Shale_EERC (Inputs)'!$AI187="Default",IF('Shale_EERC (Inputs)'!AK187=0,'Shale_EERC (Inputs)'!L$19,'Shale_EERC (Inputs)'!AK187),IF('Shale_EERC (Inputs)'!AK187=0,GA162,'Shale_EERC (Inputs)'!AK187))</f>
        <v>0.2</v>
      </c>
      <c r="GD162" s="134">
        <f>IF('Shale_EERC (Inputs)'!$AI187="Default",IF('Shale_EERC (Inputs)'!AL187=0,'Shale_EERC (Inputs)'!M$19,'Shale_EERC (Inputs)'!AL187),IF('Shale_EERC (Inputs)'!AL187=0,GB162,'Shale_EERC (Inputs)'!AL187))</f>
        <v>0.8</v>
      </c>
      <c r="GE162" s="127">
        <f t="shared" si="169"/>
        <v>-1.3862943611198906</v>
      </c>
      <c r="GF162" s="67">
        <f t="shared" si="170"/>
        <v>1.3862949861200078</v>
      </c>
      <c r="GG162" s="59">
        <f>IF(GC162=1, 1, (GE162-GH162*'Saline (Inputs)'!$C$45))</f>
        <v>3.1250005871896747E-7</v>
      </c>
      <c r="GH162" s="59">
        <f>IF(GC162=1, 0, ((GF162-GE162)/'Saline (Inputs)'!$D$45))</f>
        <v>1.0817314815037018</v>
      </c>
      <c r="GI162" s="78">
        <f>VLOOKUP('Shale_EERC (Inputs)'!$AI187,$IH$7:$IJ$8,2,FALSE)</f>
        <v>0.2</v>
      </c>
      <c r="GJ162" s="78">
        <f>VLOOKUP('Shale_EERC (Inputs)'!$AI187,$IH$7:$IJ$8,3,FALSE)</f>
        <v>0.8</v>
      </c>
      <c r="GK162" s="134">
        <f>IF('Shale_EERC (Inputs)'!$AI187="Default",IF('Shale_EERC (Inputs)'!AM187=0,'Shale_EERC (Inputs)'!L$20,'Shale_EERC (Inputs)'!AM187),IF('Shale_EERC (Inputs)'!AM187=0,GI162,'Shale_EERC (Inputs)'!AM187))</f>
        <v>0.2</v>
      </c>
      <c r="GL162" s="134">
        <f>IF('Shale_EERC (Inputs)'!$AI187="Default",IF('Shale_EERC (Inputs)'!AN187=0,'Shale_EERC (Inputs)'!M$20,'Shale_EERC (Inputs)'!AN187),IF('Shale_EERC (Inputs)'!AN187=0,GJ162,'Shale_EERC (Inputs)'!AN187))</f>
        <v>0.8</v>
      </c>
      <c r="GM162" s="127">
        <f t="shared" si="171"/>
        <v>-1.3862943611198906</v>
      </c>
      <c r="GN162" s="67">
        <f t="shared" si="172"/>
        <v>1.3862949861200078</v>
      </c>
      <c r="GO162" s="59">
        <f t="array" ref="GO162">IF(GK162=1, 1, (GM162-GP162*'Saline (Inputs)'!$C$45))</f>
        <v>3.1250005871896747E-7</v>
      </c>
      <c r="GP162" s="59">
        <f>IF(GK162=1, 0, ((GN162-GM162)/'Saline (Inputs)'!$D$45))</f>
        <v>1.0817314815037018</v>
      </c>
      <c r="GQ162" s="78">
        <f>VLOOKUP('Shale_EERC (Inputs)'!$AI187,$IL$7:$IN$8,2,FALSE)</f>
        <v>0.2</v>
      </c>
      <c r="GR162" s="78">
        <f>VLOOKUP('Shale_EERC (Inputs)'!$AI187,$IL$7:$IN$8,3,FALSE)</f>
        <v>0.8</v>
      </c>
      <c r="GS162" s="134">
        <f>IF('Shale_EERC (Inputs)'!$AI187="Default",IF('Shale_EERC (Inputs)'!AO187=0,'Shale_EERC (Inputs)'!L$21,'Shale_EERC (Inputs)'!AO187),IF('Shale_EERC (Inputs)'!AO187=0,GQ162,'Shale_EERC (Inputs)'!AO187))</f>
        <v>0.2</v>
      </c>
      <c r="GT162" s="134">
        <f>IF('Shale_EERC (Inputs)'!$AI187="Default",IF('Shale_EERC (Inputs)'!AP187=0,'Shale_EERC (Inputs)'!M$21,'Shale_EERC (Inputs)'!AP187),IF('Shale_EERC (Inputs)'!AP187=0,GR162,'Shale_EERC (Inputs)'!AP187))</f>
        <v>0.8</v>
      </c>
      <c r="GU162" s="135">
        <f t="shared" si="181"/>
        <v>-1.3862943611198906</v>
      </c>
      <c r="GV162" s="136">
        <f t="shared" si="173"/>
        <v>1.3862949861200078</v>
      </c>
      <c r="GW162" s="137">
        <f t="array" ref="GW162">IF(GS162=1, 1, (GU162-GX162*'Saline (Inputs)'!$C$45))</f>
        <v>3.1250005871896747E-7</v>
      </c>
      <c r="GX162" s="137">
        <f>IF(GS162=1, 0, ((GV162-GU162)/'Saline (Inputs)'!$D$45))</f>
        <v>1.0817314815037018</v>
      </c>
      <c r="GY162" s="78">
        <f>VLOOKUP('Shale_EERC (Inputs)'!$AI187,$IP$7:$IR$8,2,FALSE)</f>
        <v>0.2</v>
      </c>
      <c r="GZ162" s="78">
        <f>VLOOKUP('Shale_EERC (Inputs)'!$AI187,$IP$7:$IR$8,3,FALSE)</f>
        <v>0.8</v>
      </c>
      <c r="HA162" s="134">
        <f>IF('Shale_EERC (Inputs)'!$AI187="Default",IF('Shale_EERC (Inputs)'!AQ187=0,'Shale_EERC (Inputs)'!L$22,'Shale_EERC (Inputs)'!AQ187),IF('Shale_EERC (Inputs)'!AQ187=0,GY162,'Shale_EERC (Inputs)'!AQ187))</f>
        <v>0.2</v>
      </c>
      <c r="HB162" s="134">
        <f>IF('Shale_EERC (Inputs)'!$AI187="Default",IF('Shale_EERC (Inputs)'!AR187=0,'Shale_EERC (Inputs)'!M$22,'Shale_EERC (Inputs)'!AR187),IF('Shale_EERC (Inputs)'!AR187=0,GZ162,'Shale_EERC (Inputs)'!AR187))</f>
        <v>0.8</v>
      </c>
      <c r="HC162" s="127">
        <f t="shared" si="174"/>
        <v>-1.3862943611198906</v>
      </c>
      <c r="HD162" s="67">
        <f t="shared" si="182"/>
        <v>1.3862949861200078</v>
      </c>
      <c r="HE162" s="59">
        <f t="array" ref="HE162">IF(HA162=1, 1, (HC162-HF162*'Saline (Inputs)'!$C$45))</f>
        <v>3.1250005871896747E-7</v>
      </c>
      <c r="HF162" s="59">
        <f>IF(HA162=1, 0, ((HD162-HC162)/'Saline (Inputs)'!$D$45))</f>
        <v>1.0817314815037018</v>
      </c>
      <c r="HG162" s="78">
        <f>VLOOKUP('Shale_EERC (Inputs)'!$AI187,$IT$7:$IV$8,2,FALSE)</f>
        <v>0.2</v>
      </c>
      <c r="HH162" s="78">
        <f>VLOOKUP('Shale_EERC (Inputs)'!$AI187,$IT$7:$IV$8,3,FALSE)</f>
        <v>0.8</v>
      </c>
      <c r="HI162" s="134">
        <f>IF('Shale_EERC (Inputs)'!$AI187="Default",IF('Shale_EERC (Inputs)'!AS187=0,'Shale_EERC (Inputs)'!L$23,'Shale_EERC (Inputs)'!AS187),IF('Shale_EERC (Inputs)'!AS187=0,HG162,'Shale_EERC (Inputs)'!AS187))</f>
        <v>0.2</v>
      </c>
      <c r="HJ162" s="134">
        <f>IF('Shale_EERC (Inputs)'!$AI187="Default",IF('Shale_EERC (Inputs)'!AT187=0,'Shale_EERC (Inputs)'!M$23,'Shale_EERC (Inputs)'!AT187),IF('Shale_EERC (Inputs)'!AT187=0,HH162,'Shale_EERC (Inputs)'!AT187))</f>
        <v>0.8</v>
      </c>
      <c r="HK162" s="127">
        <f t="shared" si="175"/>
        <v>-1.3862943611198906</v>
      </c>
      <c r="HL162" s="67">
        <f t="shared" si="183"/>
        <v>1.3862949861200078</v>
      </c>
      <c r="HM162" s="59">
        <f t="array" ref="HM162">IF(HI162=1, 1, (HK162-HN162*'Saline (Inputs)'!$C$45))</f>
        <v>3.1250005871896747E-7</v>
      </c>
      <c r="HN162" s="59">
        <f>IF(HI162=1, 0, ((HL162-HK162)/'Saline (Inputs)'!$D$45))</f>
        <v>1.0817314815037018</v>
      </c>
      <c r="HP162" s="145">
        <v>155</v>
      </c>
      <c r="HQ162" s="143">
        <f t="shared" si="176"/>
        <v>1</v>
      </c>
      <c r="HR162" s="143">
        <f t="shared" si="177"/>
        <v>1</v>
      </c>
      <c r="HS162" s="143">
        <f t="shared" si="178"/>
        <v>1</v>
      </c>
      <c r="HT162" s="143">
        <f t="shared" si="179"/>
        <v>1</v>
      </c>
      <c r="HU162" s="143">
        <f t="shared" si="180"/>
        <v>1</v>
      </c>
      <c r="HY162" s="233">
        <v>156</v>
      </c>
      <c r="HZ162" s="271">
        <v>1.7461074094171592E-5</v>
      </c>
      <c r="IA162" s="271">
        <v>9.2545971710938116E-5</v>
      </c>
      <c r="IB162" s="271">
        <v>5.9242866700531425E-4</v>
      </c>
    </row>
    <row r="163" spans="2:236" x14ac:dyDescent="0.35">
      <c r="B163" s="140">
        <v>156</v>
      </c>
      <c r="C163" s="78">
        <f>VLOOKUP('Saline (Inputs)'!$T190,'Depositional Environments'!$BK$11:$BU$26,2,FALSE)</f>
        <v>0.2</v>
      </c>
      <c r="D163" s="78">
        <f>VLOOKUP('Saline (Inputs)'!$T190,'Depositional Environments'!$BK$11:$BU$26,3,FALSE)</f>
        <v>0.8</v>
      </c>
      <c r="E163" s="134">
        <f>IF('Saline (Inputs)'!$T190="Default",IF('Saline (Inputs)'!V190=0,'Saline (Inputs)'!K$21,'Saline (Inputs)'!V190),IF('Saline (Inputs)'!V190=0,C163,'Saline (Inputs)'!V190))</f>
        <v>0</v>
      </c>
      <c r="F163" s="134">
        <f>IF('Saline (Inputs)'!$T190="Default",IF('Saline (Inputs)'!W190=0,'Saline (Inputs)'!L$21,'Saline (Inputs)'!W190),IF('Saline (Inputs)'!W190=0,D163,'Saline (Inputs)'!W190))</f>
        <v>0</v>
      </c>
      <c r="G163" s="127">
        <f t="shared" si="184"/>
        <v>-1.3862943611198906</v>
      </c>
      <c r="H163" s="67">
        <f t="shared" si="185"/>
        <v>1.3862943611198908</v>
      </c>
      <c r="I163" s="59">
        <f>IF(E163=1, 1, (G163-J163*'Saline (Inputs)'!$C$45))</f>
        <v>2.2204460492503131E-16</v>
      </c>
      <c r="J163" s="59">
        <f>IF(E163=1, 0, ((H163-G163)/'Saline (Inputs)'!$D$45))</f>
        <v>1.0817312376586106</v>
      </c>
      <c r="K163" s="78">
        <f>VLOOKUP('Saline (Inputs)'!$T190,'Depositional Environments'!$BK$11:$BU$26,4,FALSE)</f>
        <v>0.21</v>
      </c>
      <c r="L163" s="78">
        <f>VLOOKUP('Saline (Inputs)'!$T190,'Depositional Environments'!$BK$11:$BU$26,5,FALSE)</f>
        <v>0.76</v>
      </c>
      <c r="M163" s="134">
        <f>IF('Saline (Inputs)'!$T190="Default",IF('Saline (Inputs)'!X190=0,'Saline (Inputs)'!K$22,'Saline (Inputs)'!X190), IF('Saline (Inputs)'!X190=0,Calculations!K163,'Saline (Inputs)'!X190))</f>
        <v>0</v>
      </c>
      <c r="N163" s="134">
        <f>IF('Saline (Inputs)'!$T190="Default",IF('Saline (Inputs)'!Y190=0,'Saline (Inputs)'!L$22,'Saline (Inputs)'!Y190), IF('Saline (Inputs)'!Y190=0,Calculations!L163,'Saline (Inputs)'!Y190))</f>
        <v>0</v>
      </c>
      <c r="O163" s="127">
        <f t="shared" si="186"/>
        <v>-1.3249254147435987</v>
      </c>
      <c r="P163" s="67">
        <f t="shared" si="187"/>
        <v>1.1526795099383855</v>
      </c>
      <c r="Q163" s="59">
        <f t="array" ref="Q163">IF(M163=1, 1, (O163-R163*'Saline (Inputs)'!$C$45))</f>
        <v>-8.612295240260659E-2</v>
      </c>
      <c r="R163" s="59">
        <f>IF(M163=1, 0, ((P163-O163)/'Saline (Inputs)'!$D$45))</f>
        <v>0.96664269752934828</v>
      </c>
      <c r="S163" s="78">
        <f>VLOOKUP('Saline (Inputs)'!$T190,'Depositional Environments'!$BK$11:$BU$26,6,FALSE)</f>
        <v>0.61</v>
      </c>
      <c r="T163" s="78">
        <f>VLOOKUP('Saline (Inputs)'!$T190,'Depositional Environments'!$BK$11:$BU$26,7,FALSE)</f>
        <v>0.71</v>
      </c>
      <c r="U163" s="134">
        <f>IF('Saline (Inputs)'!$T190="Default",IF('Saline (Inputs)'!Z190=0,'Saline (Inputs)'!K$23,'Saline (Inputs)'!Z190),IF('Saline (Inputs)'!Z190=0,S163,'Saline (Inputs)'!Z190))</f>
        <v>0</v>
      </c>
      <c r="V163" s="134">
        <f>IF('Saline (Inputs)'!$T190="Default",IF('Saline (Inputs)'!AA190=0,'Saline (Inputs)'!L$23,'Saline (Inputs)'!AA190),IF('Saline (Inputs)'!AA190=0,T163,'Saline (Inputs)'!AA190))</f>
        <v>0</v>
      </c>
      <c r="W163" s="127">
        <f t="shared" si="188"/>
        <v>0.44731221804366483</v>
      </c>
      <c r="X163" s="67">
        <f t="shared" si="189"/>
        <v>0.89538404705484131</v>
      </c>
      <c r="Y163" s="59">
        <f t="array" ref="Y163">IF(U163=1, 1, (W163-Z163*'Saline (Inputs)'!$C$45))</f>
        <v>0.67134813254925307</v>
      </c>
      <c r="Z163" s="59">
        <f>IF(U163=1, 0, ((X163-W163)/'Saline (Inputs)'!$D$45))</f>
        <v>0.17481615295782754</v>
      </c>
      <c r="AA163" s="78">
        <f>VLOOKUP('Saline (Inputs)'!$T190,'Depositional Environments'!$BK$11:$BU$26,8,FALSE)</f>
        <v>0.19</v>
      </c>
      <c r="AB163" s="78">
        <f>VLOOKUP('Saline (Inputs)'!$T190,'Depositional Environments'!$BK$11:$BU$26,9,FALSE)</f>
        <v>0.59</v>
      </c>
      <c r="AC163" s="134">
        <f>IF('Saline (Inputs)'!$T190="Default",IF('Saline (Inputs)'!AB190=0,'Saline (Inputs)'!K$24,'Saline (Inputs)'!AB190),IF('Saline (Inputs)'!AB190=0,AA163,'Saline (Inputs)'!AB190))</f>
        <v>0</v>
      </c>
      <c r="AD163" s="134">
        <f>IF('Saline (Inputs)'!$T190="Default",IF('Saline (Inputs)'!AC190=0,'Saline (Inputs)'!L$24,'Saline (Inputs)'!AC190),IF('Saline (Inputs)'!AC190=0,AB163,'Saline (Inputs)'!AC190))</f>
        <v>0</v>
      </c>
      <c r="AE163" s="127">
        <f t="shared" si="190"/>
        <v>-1.4500101755059984</v>
      </c>
      <c r="AF163" s="67">
        <f t="shared" si="191"/>
        <v>0.36396537720141148</v>
      </c>
      <c r="AG163" s="59">
        <f t="array" ref="AG163">IF(AC163=1, 1, (AE163-AH163*'Saline (Inputs)'!$C$45))</f>
        <v>-0.54302239915229344</v>
      </c>
      <c r="AH163" s="59">
        <f>IF(AC163=1, 0, ((AF163-AE163)/'Saline (Inputs)'!$D$45))</f>
        <v>0.7077263223257636</v>
      </c>
      <c r="AI163" s="78">
        <f>VLOOKUP('Saline (Inputs)'!$T190,'Depositional Environments'!$BK$11:$BU$26,10,FALSE)</f>
        <v>0.39</v>
      </c>
      <c r="AJ163" s="78">
        <f>VLOOKUP('Saline (Inputs)'!$T190,'Depositional Environments'!$BK$11:$BU$26,11,FALSE)</f>
        <v>0.81</v>
      </c>
      <c r="AK163" s="134">
        <f>IF('Saline (Inputs)'!$T190="Default",IF('Saline (Inputs)'!K$25=0,'Saline (Inputs)'!AD190,'Saline (Inputs)'!$K$25),IF('Saline (Inputs)'!AD190=0,AI163,'Saline (Inputs)'!AD190))</f>
        <v>0</v>
      </c>
      <c r="AL163" s="134">
        <f>IF('Saline (Inputs)'!$T190="Default",IF('Saline (Inputs)'!L$25=0,'Saline (Inputs)'!AE190,'Saline (Inputs)'!$L$25),IF('Saline (Inputs)'!AE190=0,AJ163,'Saline (Inputs)'!AE190))</f>
        <v>0</v>
      </c>
      <c r="AM163" s="127">
        <f t="shared" si="192"/>
        <v>-0.44731221804366478</v>
      </c>
      <c r="AN163" s="67">
        <f t="shared" si="193"/>
        <v>1.4500101755059986</v>
      </c>
      <c r="AO163" s="59">
        <f t="array" ref="AO163">IF(AK163=1, 1, (AM163-AP163*'Saline (Inputs)'!$C$45))</f>
        <v>0.50134897873116691</v>
      </c>
      <c r="AP163" s="59">
        <f>IF(AK163=1, 0, ((AN163-AM163)/'Saline (Inputs)'!$D$45))</f>
        <v>0.74024426506138619</v>
      </c>
      <c r="AR163" s="145">
        <v>156</v>
      </c>
      <c r="AS163" s="143">
        <f t="shared" si="134"/>
        <v>1</v>
      </c>
      <c r="AT163" s="143">
        <f t="shared" si="135"/>
        <v>1</v>
      </c>
      <c r="AU163" s="143">
        <f t="shared" si="136"/>
        <v>1</v>
      </c>
      <c r="AV163" s="143">
        <f t="shared" si="137"/>
        <v>1</v>
      </c>
      <c r="AW163" s="143">
        <f t="shared" si="138"/>
        <v>1</v>
      </c>
      <c r="BS163" s="140">
        <v>156</v>
      </c>
      <c r="BT163" s="78">
        <f>VLOOKUP('Shale (Inputs)'!AC190,$AY$7:$BA$8,2,FALSE)</f>
        <v>0.2</v>
      </c>
      <c r="BU163" s="78">
        <f>VLOOKUP('Shale (Inputs)'!AC190,$AY$7:$BA$8,3,FALSE)</f>
        <v>0.8</v>
      </c>
      <c r="BV163" s="134">
        <f>IF('Shale (Inputs)'!$AC190="Default",IF('Shale (Inputs)'!AE190=0,'Shale (Inputs)'!L$19,'Shale (Inputs)'!AE190),IF('Shale (Inputs)'!AE190=0,BT163,'Shale (Inputs)'!AE190))</f>
        <v>0.2</v>
      </c>
      <c r="BW163" s="134">
        <f>IF('Shale (Inputs)'!$AC190="Default",IF('Shale (Inputs)'!AF190=0,'Shale (Inputs)'!M$19,'Shale (Inputs)'!AF190),IF('Shale (Inputs)'!AF190=0,BU163,'Shale (Inputs)'!AF190))</f>
        <v>0.8</v>
      </c>
      <c r="BX163" s="127">
        <f t="shared" si="139"/>
        <v>-1.3862943611198906</v>
      </c>
      <c r="BY163" s="67">
        <f t="shared" si="140"/>
        <v>1.3862949861200078</v>
      </c>
      <c r="BZ163" s="59">
        <f>IF(BV163=1, 1, (BX163-CA163*'Saline (Inputs)'!$C$45))</f>
        <v>3.1250005871896747E-7</v>
      </c>
      <c r="CA163" s="59">
        <f>IF(BV163=1, 0, ((BY163-BX163)/'Saline (Inputs)'!$D$45))</f>
        <v>1.0817314815037018</v>
      </c>
      <c r="CB163" s="78">
        <f>VLOOKUP('Shale (Inputs)'!AC190,Calculations!$BC$7:$BE$8,2,FALSE)</f>
        <v>0.03</v>
      </c>
      <c r="CC163" s="78">
        <f>VLOOKUP('Shale (Inputs)'!AC190,Calculations!$BC$7:$BE$8,3,FALSE)</f>
        <v>0.92</v>
      </c>
      <c r="CD163" s="134">
        <f>IF('Shale (Inputs)'!$AC190="Default",IF('Shale (Inputs)'!AG190=0,'Shale (Inputs)'!L$20,'Shale (Inputs)'!AG190),IF('Shale (Inputs)'!AG190=0,CB163,'Shale (Inputs)'!AG190))</f>
        <v>0.03</v>
      </c>
      <c r="CE163" s="134">
        <f>IF('Shale (Inputs)'!$AC190="Default",IF('Shale (Inputs)'!AH190=0,'Shale (Inputs)'!M$20,'Shale (Inputs)'!AH190),IF('Shale (Inputs)'!AH190=0,CC163,'Shale (Inputs)'!AH190))</f>
        <v>0.92</v>
      </c>
      <c r="CF163" s="127">
        <f t="shared" si="141"/>
        <v>-3.4760986898352733</v>
      </c>
      <c r="CG163" s="67">
        <f t="shared" si="142"/>
        <v>2.4423483940656316</v>
      </c>
      <c r="CH163" s="59">
        <f t="array" ref="CH163">IF(CD163=1, 1, (CF163-CI163*'Saline (Inputs)'!$C$45))</f>
        <v>-0.51687514788482103</v>
      </c>
      <c r="CI163" s="59">
        <f>IF(CD163=1, 0, ((CG163-CF163)/'Saline (Inputs)'!$D$45))</f>
        <v>2.3090943989389285</v>
      </c>
      <c r="CJ163" s="78">
        <f>VLOOKUP('Shale (Inputs)'!$AJ190,Calculations!$BG$18:$BI$25,2,FALSE)</f>
        <v>0.25</v>
      </c>
      <c r="CK163" s="78">
        <f>VLOOKUP('Shale (Inputs)'!$AJ190,Calculations!$BG$18:$BI$25,3,FALSE)</f>
        <v>0.53</v>
      </c>
      <c r="CL163" s="134">
        <f>IF('Shale (Inputs)'!$AJ190="Default",IF('Shale (Inputs)'!AL190=0,'Shale (Inputs)'!L$24,'Shale (Inputs)'!AL190),IF('Shale (Inputs)'!AL190=0,CJ163,'Shale (Inputs)'!AL190))</f>
        <v>0.2</v>
      </c>
      <c r="CM163" s="134">
        <f>IF('Shale (Inputs)'!$AJ190="Default",IF('Shale (Inputs)'!AM190=0,'Shale (Inputs)'!M$24,'Shale (Inputs)'!AM190),IF('Shale (Inputs)'!AM190=0,CK163,'Shale (Inputs)'!AM190))</f>
        <v>0.85</v>
      </c>
      <c r="CN163" s="135">
        <f t="shared" si="143"/>
        <v>-1.3862943611198906</v>
      </c>
      <c r="CO163" s="136">
        <f t="shared" si="144"/>
        <v>1.7346018397020466</v>
      </c>
      <c r="CP163" s="137">
        <f t="array" ref="CP163">IF(CL163=1, 1, (CN163-CQ163*'Saline (Inputs)'!$C$45))</f>
        <v>0.17415373929107769</v>
      </c>
      <c r="CQ163" s="137">
        <f>IF(CL163=1, 0, ((CO163-CN163)/'Saline (Inputs)'!$D$45))</f>
        <v>1.2176241224814466</v>
      </c>
      <c r="CR163" s="78">
        <f>VLOOKUP('Shale (Inputs)'!$AJ190,Calculations!$BK$18:$BM$25,2,FALSE)</f>
        <v>0.14000000000000001</v>
      </c>
      <c r="CS163" s="78">
        <f>VLOOKUP('Shale (Inputs)'!$AJ190,Calculations!$BK$18:$BM$25,3,FALSE)</f>
        <v>0.34</v>
      </c>
      <c r="CT163" s="134">
        <f>IF('Shale (Inputs)'!$AJ190="Default",IF('Shale (Inputs)'!AN190=0,'Shale (Inputs)'!L$25,'Shale (Inputs)'!AN190),IF('Shale (Inputs)'!AN190=0,CR163,'Shale (Inputs)'!AN190))</f>
        <v>0.1</v>
      </c>
      <c r="CU163" s="134">
        <f>IF('Shale (Inputs)'!$AJ190="Default",IF('Shale (Inputs)'!AO190=0,'Shale (Inputs)'!M$25,'Shale (Inputs)'!AO190),IF('Shale (Inputs)'!AO190=0,CS163,'Shale (Inputs)'!AO190))</f>
        <v>0.49</v>
      </c>
      <c r="CV163" s="127">
        <f t="shared" si="145"/>
        <v>-2.1972245773362191</v>
      </c>
      <c r="CW163" s="67">
        <f t="shared" si="146"/>
        <v>-4.0004934453636599E-2</v>
      </c>
      <c r="CX163" s="59">
        <f t="array" ref="CX163">IF(CT163=1, 1, (CV163-CY163*'Saline (Inputs)'!$C$45))</f>
        <v>-1.1186147558949278</v>
      </c>
      <c r="CY163" s="59">
        <f>IF(CT163=1, 0, ((CW163-CV163)/'Saline (Inputs)'!$D$45))</f>
        <v>0.84164371566502805</v>
      </c>
      <c r="DA163" s="145">
        <v>156</v>
      </c>
      <c r="DB163" s="143">
        <f t="shared" si="147"/>
        <v>1</v>
      </c>
      <c r="DC163" s="143">
        <f t="shared" si="148"/>
        <v>1</v>
      </c>
      <c r="DD163" s="143">
        <f t="shared" si="149"/>
        <v>1</v>
      </c>
      <c r="DE163" s="143">
        <f t="shared" si="150"/>
        <v>1</v>
      </c>
      <c r="DI163" s="233">
        <v>157</v>
      </c>
      <c r="DJ163" s="231">
        <v>1.3566826055466499E-5</v>
      </c>
      <c r="DK163" s="231">
        <v>8.1672711530713336E-5</v>
      </c>
      <c r="DL163" s="231">
        <v>5.5692746536835965E-4</v>
      </c>
      <c r="DN163" s="140">
        <v>156</v>
      </c>
      <c r="DO163" s="77">
        <f>VLOOKUP('ROZ (Inputs)'!$Z191,'Depositional Environments'!$BW$11:$CI$26,2,FALSE)</f>
        <v>0.2</v>
      </c>
      <c r="DP163" s="77">
        <f>VLOOKUP('ROZ (Inputs)'!$Z191,'Depositional Environments'!$BW$11:$CI$26,3,FALSE)</f>
        <v>0.8</v>
      </c>
      <c r="DQ163" s="134">
        <f>IF('ROZ (Inputs)'!$Z191="Default",IF('ROZ (Inputs)'!AB191=0,'ROZ (Inputs)'!K$21,'ROZ (Inputs)'!AB191),IF('ROZ (Inputs)'!AB191=0,DO163,'ROZ (Inputs)'!AB191))</f>
        <v>0</v>
      </c>
      <c r="DR163" s="134">
        <f>IF('ROZ (Inputs)'!$Z191="Default",IF('ROZ (Inputs)'!AC191=0,'ROZ (Inputs)'!L$21,'ROZ (Inputs)'!AC191),IF('ROZ (Inputs)'!AC191=0,DP163,'ROZ (Inputs)'!AC191))</f>
        <v>0</v>
      </c>
      <c r="DS163" s="127">
        <f t="shared" si="151"/>
        <v>-1.3862943611198906</v>
      </c>
      <c r="DT163" s="67">
        <f t="shared" si="152"/>
        <v>1.3862943611198908</v>
      </c>
      <c r="DU163" s="59">
        <f>IF(DQ163=1, 1, (DS163-DV163*'Saline (Inputs)'!$C$45))</f>
        <v>2.2204460492503131E-16</v>
      </c>
      <c r="DV163" s="59">
        <f>IF(DQ163=1, 0, ((DT163-DS163)/'Saline (Inputs)'!$D$45))</f>
        <v>1.0817312376586106</v>
      </c>
      <c r="DW163" s="77">
        <f>VLOOKUP('ROZ (Inputs)'!$Z191,'Depositional Environments'!$BW$11:$CI$26,4,FALSE)</f>
        <v>0.21</v>
      </c>
      <c r="DX163" s="77">
        <f>VLOOKUP('ROZ (Inputs)'!$Z191,'Depositional Environments'!$BW$11:$CI$26,5,FALSE)</f>
        <v>0.76</v>
      </c>
      <c r="DY163" s="134">
        <f>IF('ROZ (Inputs)'!$Z191="Default",IF('ROZ (Inputs)'!AD191=0,'ROZ (Inputs)'!K$22,'ROZ (Inputs)'!AD191),IF('ROZ (Inputs)'!AD191=0,DW163,'ROZ (Inputs)'!AD190))</f>
        <v>0</v>
      </c>
      <c r="DZ163" s="134">
        <f>IF('ROZ (Inputs)'!$Z191="Default",IF('ROZ (Inputs)'!AE191=0,'ROZ (Inputs)'!L$22,'ROZ (Inputs)'!AE191),IF('ROZ (Inputs)'!AE191=0,DX163,'ROZ (Inputs)'!AD190))</f>
        <v>0</v>
      </c>
      <c r="EA163" s="127">
        <f t="shared" si="153"/>
        <v>-1.3249254147435987</v>
      </c>
      <c r="EB163" s="67">
        <f t="shared" si="154"/>
        <v>1.1526795099383855</v>
      </c>
      <c r="EC163" s="59">
        <f t="array" ref="EC163">IF(DY163=1, 1, (EA163-ED163*'Saline (Inputs)'!$C$45))</f>
        <v>-8.612295240260659E-2</v>
      </c>
      <c r="ED163" s="59">
        <f>IF(DY163=1, 0, ((EB163-EA163)/'Saline (Inputs)'!$D$45))</f>
        <v>0.96664269752934828</v>
      </c>
      <c r="EE163" s="77">
        <f>VLOOKUP('ROZ (Inputs)'!$Z191,'Depositional Environments'!$BW$11:$CI$26,6,FALSE)</f>
        <v>0.64</v>
      </c>
      <c r="EF163" s="77">
        <f>VLOOKUP('ROZ (Inputs)'!$Z191,'Depositional Environments'!$BW$11:$CI$26,7,FALSE)</f>
        <v>0.77</v>
      </c>
      <c r="EG163" s="134">
        <f>IF('ROZ (Inputs)'!$Z191="Default",IF('ROZ (Inputs)'!AF191=0,'ROZ (Inputs)'!K$23,'ROZ (Inputs)'!AF191),IF('ROZ (Inputs)'!AF191=0,EE163,'ROZ (Inputs)'!AF190))</f>
        <v>0</v>
      </c>
      <c r="EH163" s="134">
        <f>IF('ROZ (Inputs)'!$Z191="Default",IF('ROZ (Inputs)'!AG191=0,'ROZ (Inputs)'!L$23,'ROZ (Inputs)'!AG191),IF('ROZ (Inputs)'!AG191=0,EF163,'ROZ (Inputs)'!AG190))</f>
        <v>0</v>
      </c>
      <c r="EI163" s="127">
        <f t="shared" si="155"/>
        <v>0.57536414490356191</v>
      </c>
      <c r="EJ163" s="67">
        <f t="shared" si="156"/>
        <v>1.2083112059245342</v>
      </c>
      <c r="EK163" s="59">
        <f t="array" ref="EK163">IF(EG163=1, 1, (EI163-EL163*'Saline (Inputs)'!$C$45))</f>
        <v>0.89183767541404801</v>
      </c>
      <c r="EL163" s="59">
        <f>IF(EG163=1, 0, ((EJ163-EI163)/'Saline (Inputs)'!$D$45))</f>
        <v>0.24694560797949588</v>
      </c>
      <c r="EM163" s="77">
        <f>VLOOKUP('ROZ (Inputs)'!$Z191,'Depositional Environments'!$BW$11:$CI$26,8,FALSE)</f>
        <v>0.16</v>
      </c>
      <c r="EN163" s="77">
        <f>VLOOKUP('ROZ (Inputs)'!$Z191,'Depositional Environments'!$BW$11:$CI$26,9,FALSE)</f>
        <v>0.39</v>
      </c>
      <c r="EO163" s="134">
        <f>IF('ROZ (Inputs)'!$Z191="Default",IF('ROZ (Inputs)'!AH191=0,'ROZ (Inputs)'!K$24,'ROZ (Inputs)'!AH191),IF('ROZ (Inputs)'!AH191=0,EM163,'ROZ (Inputs)'!AH190))</f>
        <v>0</v>
      </c>
      <c r="EP163" s="134">
        <f>IF('ROZ (Inputs)'!$Z191="Default",IF('ROZ (Inputs)'!AI191=0,'ROZ (Inputs)'!L$24,'ROZ (Inputs)'!AI191),IF('ROZ (Inputs)'!AI191=0,EN163,'ROZ (Inputs)'!AI190))</f>
        <v>0</v>
      </c>
      <c r="EQ163" s="127">
        <f t="shared" si="157"/>
        <v>-1.6582280766035322</v>
      </c>
      <c r="ER163" s="67">
        <f t="shared" si="158"/>
        <v>-0.44731221804366478</v>
      </c>
      <c r="ES163" s="59">
        <f t="array" ref="ES163">IF(EO163=1, 1, (EQ163-ET163*'Saline (Inputs)'!$C$45))</f>
        <v>-1.0527701473235984</v>
      </c>
      <c r="ET163" s="59">
        <f>IF(EO163=1, 0, ((ER163-EQ163)/'Saline (Inputs)'!$D$45))</f>
        <v>0.47244133248952946</v>
      </c>
      <c r="EU163" s="77">
        <f>VLOOKUP('ROZ (Inputs)'!$Z191,'Depositional Environments'!$BW$11:$CI$26,10,FALSE)</f>
        <v>0.35</v>
      </c>
      <c r="EV163" s="77">
        <f>VLOOKUP('ROZ (Inputs)'!$Z191,'Depositional Environments'!$BW$11:$CI$26,11,FALSE)</f>
        <v>0.76</v>
      </c>
      <c r="EW163" s="134">
        <f>IF('ROZ (Inputs)'!$Z191="Default",IF('ROZ (Inputs)'!AJ191=0,'ROZ (Inputs)'!K$25,'ROZ (Inputs)'!AJ191),IF('ROZ (Inputs)'!AJ191=0,EU163,'ROZ (Inputs)'!AJ190))</f>
        <v>0</v>
      </c>
      <c r="EX163" s="134">
        <f>IF('ROZ (Inputs)'!$Z191="Default",IF('ROZ (Inputs)'!AK191=0,'ROZ (Inputs)'!L$25,'ROZ (Inputs)'!AK191),IF('ROZ (Inputs)'!AK191=0,EV163,'ROZ (Inputs)'!AK190))</f>
        <v>0</v>
      </c>
      <c r="EY163" s="127">
        <f t="shared" si="159"/>
        <v>-0.61903920840622351</v>
      </c>
      <c r="EZ163" s="67">
        <f t="shared" si="160"/>
        <v>1.1526795099383855</v>
      </c>
      <c r="FA163" s="59">
        <f t="array" ref="FA163">IF(EW163=1, 1, (EY163-FB163*'Saline (Inputs)'!$C$45))</f>
        <v>0.26682015076608112</v>
      </c>
      <c r="FB163" s="59">
        <f>IF(EW163=1, 0, ((EZ163-EY163)/'Saline (Inputs)'!$D$45))</f>
        <v>0.69123973079917</v>
      </c>
      <c r="FC163" s="283">
        <f>VLOOKUP('ROZ (Inputs)'!$Z191,'Depositional Environments'!$BW$11:$CI$26,12,FALSE)</f>
        <v>8.9999999999999993E-3</v>
      </c>
      <c r="FD163" s="283">
        <f>VLOOKUP('ROZ (Inputs)'!$Z191,'Depositional Environments'!$BW$11:$CI$26,13,FALSE)</f>
        <v>1.0999999999999999E-2</v>
      </c>
      <c r="FE163" s="134">
        <f>IF('ROZ (Inputs)'!$Z191="Default",IF('ROZ (Inputs)'!AL191=0,'ROZ (Inputs)'!K$26,'ROZ (Inputs)'!AL191),IF('ROZ (Inputs)'!AL191=0,FC163,'ROZ (Inputs)'!AL190))</f>
        <v>0</v>
      </c>
      <c r="FF163" s="134">
        <f>IF('ROZ (Inputs)'!$Z191="Default",IF('ROZ (Inputs)'!AM191=0,'ROZ (Inputs)'!L$26,'ROZ (Inputs)'!AM191),IF('ROZ (Inputs)'!AM191=0,FD163,'ROZ (Inputs)'!AM190))</f>
        <v>0</v>
      </c>
      <c r="FG163" s="127">
        <f t="shared" si="161"/>
        <v>-4.7014899569937691</v>
      </c>
      <c r="FH163" s="67">
        <f t="shared" si="162"/>
        <v>-4.4987990588243418</v>
      </c>
      <c r="FI163" s="59">
        <f t="array" ref="FI163">IF(FE163=1, 1, (FG163-FJ163*'Saline (Inputs)'!$C$45))</f>
        <v>-4.6001445079090555</v>
      </c>
      <c r="FJ163" s="59">
        <f>IF(FE163=1, 0, ((FH163-FG163)/'Saline (Inputs)'!$D$45))</f>
        <v>7.9080274106369253E-2</v>
      </c>
      <c r="FL163" s="145">
        <v>156</v>
      </c>
      <c r="FM163" s="143">
        <f t="shared" si="163"/>
        <v>1</v>
      </c>
      <c r="FN163" s="143">
        <f t="shared" si="164"/>
        <v>1</v>
      </c>
      <c r="FO163" s="143">
        <f t="shared" si="165"/>
        <v>1</v>
      </c>
      <c r="FP163" s="143">
        <f t="shared" si="166"/>
        <v>1</v>
      </c>
      <c r="FQ163" s="143">
        <f t="shared" si="167"/>
        <v>1</v>
      </c>
      <c r="FR163" s="143">
        <f t="shared" si="168"/>
        <v>1</v>
      </c>
      <c r="FT163" s="145">
        <v>156</v>
      </c>
      <c r="FU163" s="34">
        <v>-5.3282527369447313E-4</v>
      </c>
      <c r="FV163" s="34">
        <v>-3.8479913200702993E-5</v>
      </c>
      <c r="FW163" s="34">
        <v>4.8415913624929708E-5</v>
      </c>
      <c r="FZ163" s="140">
        <v>156</v>
      </c>
      <c r="GA163" s="78">
        <f>VLOOKUP('Shale_EERC (Inputs)'!$AI188,$ID$7:$IF$8,2,FALSE)</f>
        <v>0.2</v>
      </c>
      <c r="GB163" s="78">
        <f>VLOOKUP('Shale_EERC (Inputs)'!AI188,$AY$7:$BA$8,3,FALSE)</f>
        <v>0.8</v>
      </c>
      <c r="GC163" s="134">
        <f>IF('Shale_EERC (Inputs)'!$AI188="Default",IF('Shale_EERC (Inputs)'!AK188=0,'Shale_EERC (Inputs)'!L$19,'Shale_EERC (Inputs)'!AK188),IF('Shale_EERC (Inputs)'!AK188=0,GA163,'Shale_EERC (Inputs)'!AK188))</f>
        <v>0.2</v>
      </c>
      <c r="GD163" s="134">
        <f>IF('Shale_EERC (Inputs)'!$AI188="Default",IF('Shale_EERC (Inputs)'!AL188=0,'Shale_EERC (Inputs)'!M$19,'Shale_EERC (Inputs)'!AL188),IF('Shale_EERC (Inputs)'!AL188=0,GB163,'Shale_EERC (Inputs)'!AL188))</f>
        <v>0.8</v>
      </c>
      <c r="GE163" s="127">
        <f t="shared" si="169"/>
        <v>-1.3862943611198906</v>
      </c>
      <c r="GF163" s="67">
        <f t="shared" si="170"/>
        <v>1.3862949861200078</v>
      </c>
      <c r="GG163" s="59">
        <f>IF(GC163=1, 1, (GE163-GH163*'Saline (Inputs)'!$C$45))</f>
        <v>3.1250005871896747E-7</v>
      </c>
      <c r="GH163" s="59">
        <f>IF(GC163=1, 0, ((GF163-GE163)/'Saline (Inputs)'!$D$45))</f>
        <v>1.0817314815037018</v>
      </c>
      <c r="GI163" s="78">
        <f>VLOOKUP('Shale_EERC (Inputs)'!$AI188,$IH$7:$IJ$8,2,FALSE)</f>
        <v>0.2</v>
      </c>
      <c r="GJ163" s="78">
        <f>VLOOKUP('Shale_EERC (Inputs)'!$AI188,$IH$7:$IJ$8,3,FALSE)</f>
        <v>0.8</v>
      </c>
      <c r="GK163" s="134">
        <f>IF('Shale_EERC (Inputs)'!$AI188="Default",IF('Shale_EERC (Inputs)'!AM188=0,'Shale_EERC (Inputs)'!L$20,'Shale_EERC (Inputs)'!AM188),IF('Shale_EERC (Inputs)'!AM188=0,GI163,'Shale_EERC (Inputs)'!AM188))</f>
        <v>0.2</v>
      </c>
      <c r="GL163" s="134">
        <f>IF('Shale_EERC (Inputs)'!$AI188="Default",IF('Shale_EERC (Inputs)'!AN188=0,'Shale_EERC (Inputs)'!M$20,'Shale_EERC (Inputs)'!AN188),IF('Shale_EERC (Inputs)'!AN188=0,GJ163,'Shale_EERC (Inputs)'!AN188))</f>
        <v>0.8</v>
      </c>
      <c r="GM163" s="127">
        <f t="shared" si="171"/>
        <v>-1.3862943611198906</v>
      </c>
      <c r="GN163" s="67">
        <f t="shared" si="172"/>
        <v>1.3862949861200078</v>
      </c>
      <c r="GO163" s="59">
        <f t="array" ref="GO163">IF(GK163=1, 1, (GM163-GP163*'Saline (Inputs)'!$C$45))</f>
        <v>3.1250005871896747E-7</v>
      </c>
      <c r="GP163" s="59">
        <f>IF(GK163=1, 0, ((GN163-GM163)/'Saline (Inputs)'!$D$45))</f>
        <v>1.0817314815037018</v>
      </c>
      <c r="GQ163" s="78">
        <f>VLOOKUP('Shale_EERC (Inputs)'!$AI188,$IL$7:$IN$8,2,FALSE)</f>
        <v>0.2</v>
      </c>
      <c r="GR163" s="78">
        <f>VLOOKUP('Shale_EERC (Inputs)'!$AI188,$IL$7:$IN$8,3,FALSE)</f>
        <v>0.8</v>
      </c>
      <c r="GS163" s="134">
        <f>IF('Shale_EERC (Inputs)'!$AI188="Default",IF('Shale_EERC (Inputs)'!AO188=0,'Shale_EERC (Inputs)'!L$21,'Shale_EERC (Inputs)'!AO188),IF('Shale_EERC (Inputs)'!AO188=0,GQ163,'Shale_EERC (Inputs)'!AO188))</f>
        <v>0.2</v>
      </c>
      <c r="GT163" s="134">
        <f>IF('Shale_EERC (Inputs)'!$AI188="Default",IF('Shale_EERC (Inputs)'!AP188=0,'Shale_EERC (Inputs)'!M$21,'Shale_EERC (Inputs)'!AP188),IF('Shale_EERC (Inputs)'!AP188=0,GR163,'Shale_EERC (Inputs)'!AP188))</f>
        <v>0.8</v>
      </c>
      <c r="GU163" s="135">
        <f t="shared" si="181"/>
        <v>-1.3862943611198906</v>
      </c>
      <c r="GV163" s="136">
        <f t="shared" si="173"/>
        <v>1.3862949861200078</v>
      </c>
      <c r="GW163" s="137">
        <f t="array" ref="GW163">IF(GS163=1, 1, (GU163-GX163*'Saline (Inputs)'!$C$45))</f>
        <v>3.1250005871896747E-7</v>
      </c>
      <c r="GX163" s="137">
        <f>IF(GS163=1, 0, ((GV163-GU163)/'Saline (Inputs)'!$D$45))</f>
        <v>1.0817314815037018</v>
      </c>
      <c r="GY163" s="78">
        <f>VLOOKUP('Shale_EERC (Inputs)'!$AI188,$IP$7:$IR$8,2,FALSE)</f>
        <v>0.2</v>
      </c>
      <c r="GZ163" s="78">
        <f>VLOOKUP('Shale_EERC (Inputs)'!$AI188,$IP$7:$IR$8,3,FALSE)</f>
        <v>0.8</v>
      </c>
      <c r="HA163" s="134">
        <f>IF('Shale_EERC (Inputs)'!$AI188="Default",IF('Shale_EERC (Inputs)'!AQ188=0,'Shale_EERC (Inputs)'!L$22,'Shale_EERC (Inputs)'!AQ188),IF('Shale_EERC (Inputs)'!AQ188=0,GY163,'Shale_EERC (Inputs)'!AQ188))</f>
        <v>0.2</v>
      </c>
      <c r="HB163" s="134">
        <f>IF('Shale_EERC (Inputs)'!$AI188="Default",IF('Shale_EERC (Inputs)'!AR188=0,'Shale_EERC (Inputs)'!M$22,'Shale_EERC (Inputs)'!AR188),IF('Shale_EERC (Inputs)'!AR188=0,GZ163,'Shale_EERC (Inputs)'!AR188))</f>
        <v>0.8</v>
      </c>
      <c r="HC163" s="127">
        <f t="shared" si="174"/>
        <v>-1.3862943611198906</v>
      </c>
      <c r="HD163" s="67">
        <f t="shared" si="182"/>
        <v>1.3862949861200078</v>
      </c>
      <c r="HE163" s="59">
        <f t="array" ref="HE163">IF(HA163=1, 1, (HC163-HF163*'Saline (Inputs)'!$C$45))</f>
        <v>3.1250005871896747E-7</v>
      </c>
      <c r="HF163" s="59">
        <f>IF(HA163=1, 0, ((HD163-HC163)/'Saline (Inputs)'!$D$45))</f>
        <v>1.0817314815037018</v>
      </c>
      <c r="HG163" s="78">
        <f>VLOOKUP('Shale_EERC (Inputs)'!$AI188,$IT$7:$IV$8,2,FALSE)</f>
        <v>0.2</v>
      </c>
      <c r="HH163" s="78">
        <f>VLOOKUP('Shale_EERC (Inputs)'!$AI188,$IT$7:$IV$8,3,FALSE)</f>
        <v>0.8</v>
      </c>
      <c r="HI163" s="134">
        <f>IF('Shale_EERC (Inputs)'!$AI188="Default",IF('Shale_EERC (Inputs)'!AS188=0,'Shale_EERC (Inputs)'!L$23,'Shale_EERC (Inputs)'!AS188),IF('Shale_EERC (Inputs)'!AS188=0,HG163,'Shale_EERC (Inputs)'!AS188))</f>
        <v>0.2</v>
      </c>
      <c r="HJ163" s="134">
        <f>IF('Shale_EERC (Inputs)'!$AI188="Default",IF('Shale_EERC (Inputs)'!AT188=0,'Shale_EERC (Inputs)'!M$23,'Shale_EERC (Inputs)'!AT188),IF('Shale_EERC (Inputs)'!AT188=0,HH163,'Shale_EERC (Inputs)'!AT188))</f>
        <v>0.8</v>
      </c>
      <c r="HK163" s="127">
        <f t="shared" si="175"/>
        <v>-1.3862943611198906</v>
      </c>
      <c r="HL163" s="67">
        <f t="shared" si="183"/>
        <v>1.3862949861200078</v>
      </c>
      <c r="HM163" s="59">
        <f t="array" ref="HM163">IF(HI163=1, 1, (HK163-HN163*'Saline (Inputs)'!$C$45))</f>
        <v>3.1250005871896747E-7</v>
      </c>
      <c r="HN163" s="59">
        <f>IF(HI163=1, 0, ((HL163-HK163)/'Saline (Inputs)'!$D$45))</f>
        <v>1.0817314815037018</v>
      </c>
      <c r="HP163" s="145">
        <v>156</v>
      </c>
      <c r="HQ163" s="143">
        <f t="shared" si="176"/>
        <v>1</v>
      </c>
      <c r="HR163" s="143">
        <f t="shared" si="177"/>
        <v>1</v>
      </c>
      <c r="HS163" s="143">
        <f t="shared" si="178"/>
        <v>1</v>
      </c>
      <c r="HT163" s="143">
        <f t="shared" si="179"/>
        <v>1</v>
      </c>
      <c r="HU163" s="143">
        <f t="shared" si="180"/>
        <v>1</v>
      </c>
      <c r="HY163" s="233">
        <v>157</v>
      </c>
      <c r="HZ163" s="271">
        <v>1.8298462236998386E-5</v>
      </c>
      <c r="IA163" s="271">
        <v>9.0434492449282668E-5</v>
      </c>
      <c r="IB163" s="271">
        <v>5.7483272394176369E-4</v>
      </c>
    </row>
    <row r="164" spans="2:236" x14ac:dyDescent="0.35">
      <c r="B164" s="140">
        <v>157</v>
      </c>
      <c r="C164" s="78">
        <f>VLOOKUP('Saline (Inputs)'!$T191,'Depositional Environments'!$BK$11:$BU$26,2,FALSE)</f>
        <v>0.2</v>
      </c>
      <c r="D164" s="78">
        <f>VLOOKUP('Saline (Inputs)'!$T191,'Depositional Environments'!$BK$11:$BU$26,3,FALSE)</f>
        <v>0.8</v>
      </c>
      <c r="E164" s="134">
        <f>IF('Saline (Inputs)'!$T191="Default",IF('Saline (Inputs)'!V191=0,'Saline (Inputs)'!K$21,'Saline (Inputs)'!V191),IF('Saline (Inputs)'!V191=0,C164,'Saline (Inputs)'!V191))</f>
        <v>0</v>
      </c>
      <c r="F164" s="134">
        <f>IF('Saline (Inputs)'!$T191="Default",IF('Saline (Inputs)'!W191=0,'Saline (Inputs)'!L$21,'Saline (Inputs)'!W191),IF('Saline (Inputs)'!W191=0,D164,'Saline (Inputs)'!W191))</f>
        <v>0</v>
      </c>
      <c r="G164" s="127">
        <f t="shared" si="184"/>
        <v>-1.3862943611198906</v>
      </c>
      <c r="H164" s="67">
        <f t="shared" si="185"/>
        <v>1.3862943611198908</v>
      </c>
      <c r="I164" s="59">
        <f>IF(E164=1, 1, (G164-J164*'Saline (Inputs)'!$C$45))</f>
        <v>2.2204460492503131E-16</v>
      </c>
      <c r="J164" s="59">
        <f>IF(E164=1, 0, ((H164-G164)/'Saline (Inputs)'!$D$45))</f>
        <v>1.0817312376586106</v>
      </c>
      <c r="K164" s="78">
        <f>VLOOKUP('Saline (Inputs)'!$T191,'Depositional Environments'!$BK$11:$BU$26,4,FALSE)</f>
        <v>0.21</v>
      </c>
      <c r="L164" s="78">
        <f>VLOOKUP('Saline (Inputs)'!$T191,'Depositional Environments'!$BK$11:$BU$26,5,FALSE)</f>
        <v>0.76</v>
      </c>
      <c r="M164" s="134">
        <f>IF('Saline (Inputs)'!$T191="Default",IF('Saline (Inputs)'!X191=0,'Saline (Inputs)'!K$22,'Saline (Inputs)'!X191), IF('Saline (Inputs)'!X191=0,Calculations!K164,'Saline (Inputs)'!X191))</f>
        <v>0</v>
      </c>
      <c r="N164" s="134">
        <f>IF('Saline (Inputs)'!$T191="Default",IF('Saline (Inputs)'!Y191=0,'Saline (Inputs)'!L$22,'Saline (Inputs)'!Y191), IF('Saline (Inputs)'!Y191=0,Calculations!L164,'Saline (Inputs)'!Y191))</f>
        <v>0</v>
      </c>
      <c r="O164" s="127">
        <f t="shared" si="186"/>
        <v>-1.3249254147435987</v>
      </c>
      <c r="P164" s="67">
        <f t="shared" si="187"/>
        <v>1.1526795099383855</v>
      </c>
      <c r="Q164" s="59">
        <f t="array" ref="Q164">IF(M164=1, 1, (O164-R164*'Saline (Inputs)'!$C$45))</f>
        <v>-8.612295240260659E-2</v>
      </c>
      <c r="R164" s="59">
        <f>IF(M164=1, 0, ((P164-O164)/'Saline (Inputs)'!$D$45))</f>
        <v>0.96664269752934828</v>
      </c>
      <c r="S164" s="78">
        <f>VLOOKUP('Saline (Inputs)'!$T191,'Depositional Environments'!$BK$11:$BU$26,6,FALSE)</f>
        <v>0.61</v>
      </c>
      <c r="T164" s="78">
        <f>VLOOKUP('Saline (Inputs)'!$T191,'Depositional Environments'!$BK$11:$BU$26,7,FALSE)</f>
        <v>0.71</v>
      </c>
      <c r="U164" s="134">
        <f>IF('Saline (Inputs)'!$T191="Default",IF('Saline (Inputs)'!Z191=0,'Saline (Inputs)'!K$23,'Saline (Inputs)'!Z191),IF('Saline (Inputs)'!Z191=0,S164,'Saline (Inputs)'!Z191))</f>
        <v>0</v>
      </c>
      <c r="V164" s="134">
        <f>IF('Saline (Inputs)'!$T191="Default",IF('Saline (Inputs)'!AA191=0,'Saline (Inputs)'!L$23,'Saline (Inputs)'!AA191),IF('Saline (Inputs)'!AA191=0,T164,'Saline (Inputs)'!AA191))</f>
        <v>0</v>
      </c>
      <c r="W164" s="127">
        <f t="shared" si="188"/>
        <v>0.44731221804366483</v>
      </c>
      <c r="X164" s="67">
        <f t="shared" si="189"/>
        <v>0.89538404705484131</v>
      </c>
      <c r="Y164" s="59">
        <f t="array" ref="Y164">IF(U164=1, 1, (W164-Z164*'Saline (Inputs)'!$C$45))</f>
        <v>0.67134813254925307</v>
      </c>
      <c r="Z164" s="59">
        <f>IF(U164=1, 0, ((X164-W164)/'Saline (Inputs)'!$D$45))</f>
        <v>0.17481615295782754</v>
      </c>
      <c r="AA164" s="78">
        <f>VLOOKUP('Saline (Inputs)'!$T191,'Depositional Environments'!$BK$11:$BU$26,8,FALSE)</f>
        <v>0.19</v>
      </c>
      <c r="AB164" s="78">
        <f>VLOOKUP('Saline (Inputs)'!$T191,'Depositional Environments'!$BK$11:$BU$26,9,FALSE)</f>
        <v>0.59</v>
      </c>
      <c r="AC164" s="134">
        <f>IF('Saline (Inputs)'!$T191="Default",IF('Saline (Inputs)'!AB191=0,'Saline (Inputs)'!K$24,'Saline (Inputs)'!AB191),IF('Saline (Inputs)'!AB191=0,AA164,'Saline (Inputs)'!AB191))</f>
        <v>0</v>
      </c>
      <c r="AD164" s="134">
        <f>IF('Saline (Inputs)'!$T191="Default",IF('Saline (Inputs)'!AC191=0,'Saline (Inputs)'!L$24,'Saline (Inputs)'!AC191),IF('Saline (Inputs)'!AC191=0,AB164,'Saline (Inputs)'!AC191))</f>
        <v>0</v>
      </c>
      <c r="AE164" s="127">
        <f t="shared" si="190"/>
        <v>-1.4500101755059984</v>
      </c>
      <c r="AF164" s="67">
        <f t="shared" si="191"/>
        <v>0.36396537720141148</v>
      </c>
      <c r="AG164" s="59">
        <f t="array" ref="AG164">IF(AC164=1, 1, (AE164-AH164*'Saline (Inputs)'!$C$45))</f>
        <v>-0.54302239915229344</v>
      </c>
      <c r="AH164" s="59">
        <f>IF(AC164=1, 0, ((AF164-AE164)/'Saline (Inputs)'!$D$45))</f>
        <v>0.7077263223257636</v>
      </c>
      <c r="AI164" s="78">
        <f>VLOOKUP('Saline (Inputs)'!$T191,'Depositional Environments'!$BK$11:$BU$26,10,FALSE)</f>
        <v>0.39</v>
      </c>
      <c r="AJ164" s="78">
        <f>VLOOKUP('Saline (Inputs)'!$T191,'Depositional Environments'!$BK$11:$BU$26,11,FALSE)</f>
        <v>0.81</v>
      </c>
      <c r="AK164" s="134">
        <f>IF('Saline (Inputs)'!$T191="Default",IF('Saline (Inputs)'!K$25=0,'Saline (Inputs)'!AD191,'Saline (Inputs)'!$K$25),IF('Saline (Inputs)'!AD191=0,AI164,'Saline (Inputs)'!AD191))</f>
        <v>0</v>
      </c>
      <c r="AL164" s="134">
        <f>IF('Saline (Inputs)'!$T191="Default",IF('Saline (Inputs)'!L$25=0,'Saline (Inputs)'!AE191,'Saline (Inputs)'!$L$25),IF('Saline (Inputs)'!AE191=0,AJ164,'Saline (Inputs)'!AE191))</f>
        <v>0</v>
      </c>
      <c r="AM164" s="127">
        <f t="shared" si="192"/>
        <v>-0.44731221804366478</v>
      </c>
      <c r="AN164" s="67">
        <f t="shared" si="193"/>
        <v>1.4500101755059986</v>
      </c>
      <c r="AO164" s="59">
        <f t="array" ref="AO164">IF(AK164=1, 1, (AM164-AP164*'Saline (Inputs)'!$C$45))</f>
        <v>0.50134897873116691</v>
      </c>
      <c r="AP164" s="59">
        <f>IF(AK164=1, 0, ((AN164-AM164)/'Saline (Inputs)'!$D$45))</f>
        <v>0.74024426506138619</v>
      </c>
      <c r="AR164" s="145">
        <v>157</v>
      </c>
      <c r="AS164" s="143">
        <f t="shared" si="134"/>
        <v>1</v>
      </c>
      <c r="AT164" s="143">
        <f t="shared" si="135"/>
        <v>1</v>
      </c>
      <c r="AU164" s="143">
        <f t="shared" si="136"/>
        <v>1</v>
      </c>
      <c r="AV164" s="143">
        <f t="shared" si="137"/>
        <v>1</v>
      </c>
      <c r="AW164" s="143">
        <f t="shared" si="138"/>
        <v>1</v>
      </c>
      <c r="BS164" s="140">
        <v>157</v>
      </c>
      <c r="BT164" s="78">
        <f>VLOOKUP('Shale (Inputs)'!AC191,$AY$7:$BA$8,2,FALSE)</f>
        <v>0.2</v>
      </c>
      <c r="BU164" s="78">
        <f>VLOOKUP('Shale (Inputs)'!AC191,$AY$7:$BA$8,3,FALSE)</f>
        <v>0.8</v>
      </c>
      <c r="BV164" s="134">
        <f>IF('Shale (Inputs)'!$AC191="Default",IF('Shale (Inputs)'!AE191=0,'Shale (Inputs)'!L$19,'Shale (Inputs)'!AE191),IF('Shale (Inputs)'!AE191=0,BT164,'Shale (Inputs)'!AE191))</f>
        <v>0.2</v>
      </c>
      <c r="BW164" s="134">
        <f>IF('Shale (Inputs)'!$AC191="Default",IF('Shale (Inputs)'!AF191=0,'Shale (Inputs)'!M$19,'Shale (Inputs)'!AF191),IF('Shale (Inputs)'!AF191=0,BU164,'Shale (Inputs)'!AF191))</f>
        <v>0.8</v>
      </c>
      <c r="BX164" s="127">
        <f t="shared" si="139"/>
        <v>-1.3862943611198906</v>
      </c>
      <c r="BY164" s="67">
        <f t="shared" si="140"/>
        <v>1.3862949861200078</v>
      </c>
      <c r="BZ164" s="59">
        <f>IF(BV164=1, 1, (BX164-CA164*'Saline (Inputs)'!$C$45))</f>
        <v>3.1250005871896747E-7</v>
      </c>
      <c r="CA164" s="59">
        <f>IF(BV164=1, 0, ((BY164-BX164)/'Saline (Inputs)'!$D$45))</f>
        <v>1.0817314815037018</v>
      </c>
      <c r="CB164" s="78">
        <f>VLOOKUP('Shale (Inputs)'!AC191,Calculations!$BC$7:$BE$8,2,FALSE)</f>
        <v>0.03</v>
      </c>
      <c r="CC164" s="78">
        <f>VLOOKUP('Shale (Inputs)'!AC191,Calculations!$BC$7:$BE$8,3,FALSE)</f>
        <v>0.92</v>
      </c>
      <c r="CD164" s="134">
        <f>IF('Shale (Inputs)'!$AC191="Default",IF('Shale (Inputs)'!AG191=0,'Shale (Inputs)'!L$20,'Shale (Inputs)'!AG191),IF('Shale (Inputs)'!AG191=0,CB164,'Shale (Inputs)'!AG191))</f>
        <v>0.03</v>
      </c>
      <c r="CE164" s="134">
        <f>IF('Shale (Inputs)'!$AC191="Default",IF('Shale (Inputs)'!AH191=0,'Shale (Inputs)'!M$20,'Shale (Inputs)'!AH191),IF('Shale (Inputs)'!AH191=0,CC164,'Shale (Inputs)'!AH191))</f>
        <v>0.92</v>
      </c>
      <c r="CF164" s="127">
        <f t="shared" si="141"/>
        <v>-3.4760986898352733</v>
      </c>
      <c r="CG164" s="67">
        <f t="shared" si="142"/>
        <v>2.4423483940656316</v>
      </c>
      <c r="CH164" s="59">
        <f t="array" ref="CH164">IF(CD164=1, 1, (CF164-CI164*'Saline (Inputs)'!$C$45))</f>
        <v>-0.51687514788482103</v>
      </c>
      <c r="CI164" s="59">
        <f>IF(CD164=1, 0, ((CG164-CF164)/'Saline (Inputs)'!$D$45))</f>
        <v>2.3090943989389285</v>
      </c>
      <c r="CJ164" s="78">
        <f>VLOOKUP('Shale (Inputs)'!$AJ191,Calculations!$BG$18:$BI$25,2,FALSE)</f>
        <v>0.25</v>
      </c>
      <c r="CK164" s="78">
        <f>VLOOKUP('Shale (Inputs)'!$AJ191,Calculations!$BG$18:$BI$25,3,FALSE)</f>
        <v>0.53</v>
      </c>
      <c r="CL164" s="134">
        <f>IF('Shale (Inputs)'!$AJ191="Default",IF('Shale (Inputs)'!AL191=0,'Shale (Inputs)'!L$24,'Shale (Inputs)'!AL191),IF('Shale (Inputs)'!AL191=0,CJ164,'Shale (Inputs)'!AL191))</f>
        <v>0.2</v>
      </c>
      <c r="CM164" s="134">
        <f>IF('Shale (Inputs)'!$AJ191="Default",IF('Shale (Inputs)'!AM191=0,'Shale (Inputs)'!M$24,'Shale (Inputs)'!AM191),IF('Shale (Inputs)'!AM191=0,CK164,'Shale (Inputs)'!AM191))</f>
        <v>0.85</v>
      </c>
      <c r="CN164" s="135">
        <f t="shared" si="143"/>
        <v>-1.3862943611198906</v>
      </c>
      <c r="CO164" s="136">
        <f t="shared" si="144"/>
        <v>1.7346018397020466</v>
      </c>
      <c r="CP164" s="137">
        <f t="array" ref="CP164">IF(CL164=1, 1, (CN164-CQ164*'Saline (Inputs)'!$C$45))</f>
        <v>0.17415373929107769</v>
      </c>
      <c r="CQ164" s="137">
        <f>IF(CL164=1, 0, ((CO164-CN164)/'Saline (Inputs)'!$D$45))</f>
        <v>1.2176241224814466</v>
      </c>
      <c r="CR164" s="78">
        <f>VLOOKUP('Shale (Inputs)'!$AJ191,Calculations!$BK$18:$BM$25,2,FALSE)</f>
        <v>0.14000000000000001</v>
      </c>
      <c r="CS164" s="78">
        <f>VLOOKUP('Shale (Inputs)'!$AJ191,Calculations!$BK$18:$BM$25,3,FALSE)</f>
        <v>0.34</v>
      </c>
      <c r="CT164" s="134">
        <f>IF('Shale (Inputs)'!$AJ191="Default",IF('Shale (Inputs)'!AN191=0,'Shale (Inputs)'!L$25,'Shale (Inputs)'!AN191),IF('Shale (Inputs)'!AN191=0,CR164,'Shale (Inputs)'!AN191))</f>
        <v>0.1</v>
      </c>
      <c r="CU164" s="134">
        <f>IF('Shale (Inputs)'!$AJ191="Default",IF('Shale (Inputs)'!AO191=0,'Shale (Inputs)'!M$25,'Shale (Inputs)'!AO191),IF('Shale (Inputs)'!AO191=0,CS164,'Shale (Inputs)'!AO191))</f>
        <v>0.49</v>
      </c>
      <c r="CV164" s="127">
        <f t="shared" si="145"/>
        <v>-2.1972245773362191</v>
      </c>
      <c r="CW164" s="67">
        <f t="shared" si="146"/>
        <v>-4.0004934453636599E-2</v>
      </c>
      <c r="CX164" s="59">
        <f t="array" ref="CX164">IF(CT164=1, 1, (CV164-CY164*'Saline (Inputs)'!$C$45))</f>
        <v>-1.1186147558949278</v>
      </c>
      <c r="CY164" s="59">
        <f>IF(CT164=1, 0, ((CW164-CV164)/'Saline (Inputs)'!$D$45))</f>
        <v>0.84164371566502805</v>
      </c>
      <c r="DA164" s="145">
        <v>157</v>
      </c>
      <c r="DB164" s="143">
        <f t="shared" si="147"/>
        <v>1</v>
      </c>
      <c r="DC164" s="143">
        <f t="shared" si="148"/>
        <v>1</v>
      </c>
      <c r="DD164" s="143">
        <f t="shared" si="149"/>
        <v>1</v>
      </c>
      <c r="DE164" s="143">
        <f t="shared" si="150"/>
        <v>1</v>
      </c>
      <c r="DI164" s="233">
        <v>158</v>
      </c>
      <c r="DJ164" s="231">
        <v>1.375396868752429E-5</v>
      </c>
      <c r="DK164" s="231">
        <v>7.9588848166175746E-5</v>
      </c>
      <c r="DL164" s="231">
        <v>5.5017918930409934E-4</v>
      </c>
      <c r="DN164" s="140">
        <v>157</v>
      </c>
      <c r="DO164" s="77">
        <f>VLOOKUP('ROZ (Inputs)'!$Z192,'Depositional Environments'!$BW$11:$CI$26,2,FALSE)</f>
        <v>0.2</v>
      </c>
      <c r="DP164" s="77">
        <f>VLOOKUP('ROZ (Inputs)'!$Z192,'Depositional Environments'!$BW$11:$CI$26,3,FALSE)</f>
        <v>0.8</v>
      </c>
      <c r="DQ164" s="134">
        <f>IF('ROZ (Inputs)'!$Z192="Default",IF('ROZ (Inputs)'!AB192=0,'ROZ (Inputs)'!K$21,'ROZ (Inputs)'!AB192),IF('ROZ (Inputs)'!AB192=0,DO164,'ROZ (Inputs)'!AB192))</f>
        <v>0</v>
      </c>
      <c r="DR164" s="134">
        <f>IF('ROZ (Inputs)'!$Z192="Default",IF('ROZ (Inputs)'!AC192=0,'ROZ (Inputs)'!L$21,'ROZ (Inputs)'!AC192),IF('ROZ (Inputs)'!AC192=0,DP164,'ROZ (Inputs)'!AC192))</f>
        <v>0</v>
      </c>
      <c r="DS164" s="127">
        <f t="shared" si="151"/>
        <v>-1.3862943611198906</v>
      </c>
      <c r="DT164" s="67">
        <f t="shared" si="152"/>
        <v>1.3862943611198908</v>
      </c>
      <c r="DU164" s="59">
        <f>IF(DQ164=1, 1, (DS164-DV164*'Saline (Inputs)'!$C$45))</f>
        <v>2.2204460492503131E-16</v>
      </c>
      <c r="DV164" s="59">
        <f>IF(DQ164=1, 0, ((DT164-DS164)/'Saline (Inputs)'!$D$45))</f>
        <v>1.0817312376586106</v>
      </c>
      <c r="DW164" s="77">
        <f>VLOOKUP('ROZ (Inputs)'!$Z192,'Depositional Environments'!$BW$11:$CI$26,4,FALSE)</f>
        <v>0.21</v>
      </c>
      <c r="DX164" s="77">
        <f>VLOOKUP('ROZ (Inputs)'!$Z192,'Depositional Environments'!$BW$11:$CI$26,5,FALSE)</f>
        <v>0.76</v>
      </c>
      <c r="DY164" s="134">
        <f>IF('ROZ (Inputs)'!$Z192="Default",IF('ROZ (Inputs)'!AD192=0,'ROZ (Inputs)'!K$22,'ROZ (Inputs)'!AD192),IF('ROZ (Inputs)'!AD192=0,DW164,'ROZ (Inputs)'!AD191))</f>
        <v>0</v>
      </c>
      <c r="DZ164" s="134">
        <f>IF('ROZ (Inputs)'!$Z192="Default",IF('ROZ (Inputs)'!AE192=0,'ROZ (Inputs)'!L$22,'ROZ (Inputs)'!AE192),IF('ROZ (Inputs)'!AE192=0,DX164,'ROZ (Inputs)'!AD191))</f>
        <v>0</v>
      </c>
      <c r="EA164" s="127">
        <f t="shared" si="153"/>
        <v>-1.3249254147435987</v>
      </c>
      <c r="EB164" s="67">
        <f t="shared" si="154"/>
        <v>1.1526795099383855</v>
      </c>
      <c r="EC164" s="59">
        <f t="array" ref="EC164">IF(DY164=1, 1, (EA164-ED164*'Saline (Inputs)'!$C$45))</f>
        <v>-8.612295240260659E-2</v>
      </c>
      <c r="ED164" s="59">
        <f>IF(DY164=1, 0, ((EB164-EA164)/'Saline (Inputs)'!$D$45))</f>
        <v>0.96664269752934828</v>
      </c>
      <c r="EE164" s="77">
        <f>VLOOKUP('ROZ (Inputs)'!$Z192,'Depositional Environments'!$BW$11:$CI$26,6,FALSE)</f>
        <v>0.64</v>
      </c>
      <c r="EF164" s="77">
        <f>VLOOKUP('ROZ (Inputs)'!$Z192,'Depositional Environments'!$BW$11:$CI$26,7,FALSE)</f>
        <v>0.77</v>
      </c>
      <c r="EG164" s="134">
        <f>IF('ROZ (Inputs)'!$Z192="Default",IF('ROZ (Inputs)'!AF192=0,'ROZ (Inputs)'!K$23,'ROZ (Inputs)'!AF192),IF('ROZ (Inputs)'!AF192=0,EE164,'ROZ (Inputs)'!AF191))</f>
        <v>0</v>
      </c>
      <c r="EH164" s="134">
        <f>IF('ROZ (Inputs)'!$Z192="Default",IF('ROZ (Inputs)'!AG192=0,'ROZ (Inputs)'!L$23,'ROZ (Inputs)'!AG192),IF('ROZ (Inputs)'!AG192=0,EF164,'ROZ (Inputs)'!AG191))</f>
        <v>0</v>
      </c>
      <c r="EI164" s="127">
        <f t="shared" si="155"/>
        <v>0.57536414490356191</v>
      </c>
      <c r="EJ164" s="67">
        <f t="shared" si="156"/>
        <v>1.2083112059245342</v>
      </c>
      <c r="EK164" s="59">
        <f t="array" ref="EK164">IF(EG164=1, 1, (EI164-EL164*'Saline (Inputs)'!$C$45))</f>
        <v>0.89183767541404801</v>
      </c>
      <c r="EL164" s="59">
        <f>IF(EG164=1, 0, ((EJ164-EI164)/'Saline (Inputs)'!$D$45))</f>
        <v>0.24694560797949588</v>
      </c>
      <c r="EM164" s="77">
        <f>VLOOKUP('ROZ (Inputs)'!$Z192,'Depositional Environments'!$BW$11:$CI$26,8,FALSE)</f>
        <v>0.16</v>
      </c>
      <c r="EN164" s="77">
        <f>VLOOKUP('ROZ (Inputs)'!$Z192,'Depositional Environments'!$BW$11:$CI$26,9,FALSE)</f>
        <v>0.39</v>
      </c>
      <c r="EO164" s="134">
        <f>IF('ROZ (Inputs)'!$Z192="Default",IF('ROZ (Inputs)'!AH192=0,'ROZ (Inputs)'!K$24,'ROZ (Inputs)'!AH192),IF('ROZ (Inputs)'!AH192=0,EM164,'ROZ (Inputs)'!AH191))</f>
        <v>0</v>
      </c>
      <c r="EP164" s="134">
        <f>IF('ROZ (Inputs)'!$Z192="Default",IF('ROZ (Inputs)'!AI192=0,'ROZ (Inputs)'!L$24,'ROZ (Inputs)'!AI192),IF('ROZ (Inputs)'!AI192=0,EN164,'ROZ (Inputs)'!AI191))</f>
        <v>0</v>
      </c>
      <c r="EQ164" s="127">
        <f t="shared" si="157"/>
        <v>-1.6582280766035322</v>
      </c>
      <c r="ER164" s="67">
        <f t="shared" si="158"/>
        <v>-0.44731221804366478</v>
      </c>
      <c r="ES164" s="59">
        <f t="array" ref="ES164">IF(EO164=1, 1, (EQ164-ET164*'Saline (Inputs)'!$C$45))</f>
        <v>-1.0527701473235984</v>
      </c>
      <c r="ET164" s="59">
        <f>IF(EO164=1, 0, ((ER164-EQ164)/'Saline (Inputs)'!$D$45))</f>
        <v>0.47244133248952946</v>
      </c>
      <c r="EU164" s="77">
        <f>VLOOKUP('ROZ (Inputs)'!$Z192,'Depositional Environments'!$BW$11:$CI$26,10,FALSE)</f>
        <v>0.35</v>
      </c>
      <c r="EV164" s="77">
        <f>VLOOKUP('ROZ (Inputs)'!$Z192,'Depositional Environments'!$BW$11:$CI$26,11,FALSE)</f>
        <v>0.76</v>
      </c>
      <c r="EW164" s="134">
        <f>IF('ROZ (Inputs)'!$Z192="Default",IF('ROZ (Inputs)'!AJ192=0,'ROZ (Inputs)'!K$25,'ROZ (Inputs)'!AJ192),IF('ROZ (Inputs)'!AJ192=0,EU164,'ROZ (Inputs)'!AJ191))</f>
        <v>0</v>
      </c>
      <c r="EX164" s="134">
        <f>IF('ROZ (Inputs)'!$Z192="Default",IF('ROZ (Inputs)'!AK192=0,'ROZ (Inputs)'!L$25,'ROZ (Inputs)'!AK192),IF('ROZ (Inputs)'!AK192=0,EV164,'ROZ (Inputs)'!AK191))</f>
        <v>0</v>
      </c>
      <c r="EY164" s="127">
        <f t="shared" si="159"/>
        <v>-0.61903920840622351</v>
      </c>
      <c r="EZ164" s="67">
        <f t="shared" si="160"/>
        <v>1.1526795099383855</v>
      </c>
      <c r="FA164" s="59">
        <f t="array" ref="FA164">IF(EW164=1, 1, (EY164-FB164*'Saline (Inputs)'!$C$45))</f>
        <v>0.26682015076608112</v>
      </c>
      <c r="FB164" s="59">
        <f>IF(EW164=1, 0, ((EZ164-EY164)/'Saline (Inputs)'!$D$45))</f>
        <v>0.69123973079917</v>
      </c>
      <c r="FC164" s="283">
        <f>VLOOKUP('ROZ (Inputs)'!$Z192,'Depositional Environments'!$BW$11:$CI$26,12,FALSE)</f>
        <v>8.9999999999999993E-3</v>
      </c>
      <c r="FD164" s="283">
        <f>VLOOKUP('ROZ (Inputs)'!$Z192,'Depositional Environments'!$BW$11:$CI$26,13,FALSE)</f>
        <v>1.0999999999999999E-2</v>
      </c>
      <c r="FE164" s="134">
        <f>IF('ROZ (Inputs)'!$Z192="Default",IF('ROZ (Inputs)'!AL192=0,'ROZ (Inputs)'!K$26,'ROZ (Inputs)'!AL192),IF('ROZ (Inputs)'!AL192=0,FC164,'ROZ (Inputs)'!AL191))</f>
        <v>0</v>
      </c>
      <c r="FF164" s="134">
        <f>IF('ROZ (Inputs)'!$Z192="Default",IF('ROZ (Inputs)'!AM192=0,'ROZ (Inputs)'!L$26,'ROZ (Inputs)'!AM192),IF('ROZ (Inputs)'!AM192=0,FD164,'ROZ (Inputs)'!AM191))</f>
        <v>0</v>
      </c>
      <c r="FG164" s="127">
        <f t="shared" si="161"/>
        <v>-4.7014899569937691</v>
      </c>
      <c r="FH164" s="67">
        <f t="shared" si="162"/>
        <v>-4.4987990588243418</v>
      </c>
      <c r="FI164" s="59">
        <f t="array" ref="FI164">IF(FE164=1, 1, (FG164-FJ164*'Saline (Inputs)'!$C$45))</f>
        <v>-4.6001445079090555</v>
      </c>
      <c r="FJ164" s="59">
        <f>IF(FE164=1, 0, ((FH164-FG164)/'Saline (Inputs)'!$D$45))</f>
        <v>7.9080274106369253E-2</v>
      </c>
      <c r="FL164" s="145">
        <v>157</v>
      </c>
      <c r="FM164" s="143">
        <f t="shared" si="163"/>
        <v>1</v>
      </c>
      <c r="FN164" s="143">
        <f t="shared" si="164"/>
        <v>1</v>
      </c>
      <c r="FO164" s="143">
        <f t="shared" si="165"/>
        <v>1</v>
      </c>
      <c r="FP164" s="143">
        <f t="shared" si="166"/>
        <v>1</v>
      </c>
      <c r="FQ164" s="143">
        <f t="shared" si="167"/>
        <v>1</v>
      </c>
      <c r="FR164" s="143">
        <f t="shared" si="168"/>
        <v>1</v>
      </c>
      <c r="FT164" s="145">
        <v>157</v>
      </c>
      <c r="FU164" s="34">
        <v>-5.7644446496851959E-4</v>
      </c>
      <c r="FV164" s="34">
        <v>-3.709685552166451E-5</v>
      </c>
      <c r="FW164" s="34">
        <v>4.7622179408834732E-5</v>
      </c>
      <c r="FZ164" s="140">
        <v>157</v>
      </c>
      <c r="GA164" s="78">
        <f>VLOOKUP('Shale_EERC (Inputs)'!$AI189,$ID$7:$IF$8,2,FALSE)</f>
        <v>0.2</v>
      </c>
      <c r="GB164" s="78">
        <f>VLOOKUP('Shale_EERC (Inputs)'!AI189,$AY$7:$BA$8,3,FALSE)</f>
        <v>0.8</v>
      </c>
      <c r="GC164" s="134">
        <f>IF('Shale_EERC (Inputs)'!$AI189="Default",IF('Shale_EERC (Inputs)'!AK189=0,'Shale_EERC (Inputs)'!L$19,'Shale_EERC (Inputs)'!AK189),IF('Shale_EERC (Inputs)'!AK189=0,GA164,'Shale_EERC (Inputs)'!AK189))</f>
        <v>0.2</v>
      </c>
      <c r="GD164" s="134">
        <f>IF('Shale_EERC (Inputs)'!$AI189="Default",IF('Shale_EERC (Inputs)'!AL189=0,'Shale_EERC (Inputs)'!M$19,'Shale_EERC (Inputs)'!AL189),IF('Shale_EERC (Inputs)'!AL189=0,GB164,'Shale_EERC (Inputs)'!AL189))</f>
        <v>0.8</v>
      </c>
      <c r="GE164" s="127">
        <f t="shared" si="169"/>
        <v>-1.3862943611198906</v>
      </c>
      <c r="GF164" s="67">
        <f t="shared" si="170"/>
        <v>1.3862949861200078</v>
      </c>
      <c r="GG164" s="59">
        <f>IF(GC164=1, 1, (GE164-GH164*'Saline (Inputs)'!$C$45))</f>
        <v>3.1250005871896747E-7</v>
      </c>
      <c r="GH164" s="59">
        <f>IF(GC164=1, 0, ((GF164-GE164)/'Saline (Inputs)'!$D$45))</f>
        <v>1.0817314815037018</v>
      </c>
      <c r="GI164" s="78">
        <f>VLOOKUP('Shale_EERC (Inputs)'!$AI189,$IH$7:$IJ$8,2,FALSE)</f>
        <v>0.2</v>
      </c>
      <c r="GJ164" s="78">
        <f>VLOOKUP('Shale_EERC (Inputs)'!$AI189,$IH$7:$IJ$8,3,FALSE)</f>
        <v>0.8</v>
      </c>
      <c r="GK164" s="134">
        <f>IF('Shale_EERC (Inputs)'!$AI189="Default",IF('Shale_EERC (Inputs)'!AM189=0,'Shale_EERC (Inputs)'!L$20,'Shale_EERC (Inputs)'!AM189),IF('Shale_EERC (Inputs)'!AM189=0,GI164,'Shale_EERC (Inputs)'!AM189))</f>
        <v>0.2</v>
      </c>
      <c r="GL164" s="134">
        <f>IF('Shale_EERC (Inputs)'!$AI189="Default",IF('Shale_EERC (Inputs)'!AN189=0,'Shale_EERC (Inputs)'!M$20,'Shale_EERC (Inputs)'!AN189),IF('Shale_EERC (Inputs)'!AN189=0,GJ164,'Shale_EERC (Inputs)'!AN189))</f>
        <v>0.8</v>
      </c>
      <c r="GM164" s="127">
        <f t="shared" si="171"/>
        <v>-1.3862943611198906</v>
      </c>
      <c r="GN164" s="67">
        <f t="shared" si="172"/>
        <v>1.3862949861200078</v>
      </c>
      <c r="GO164" s="59">
        <f t="array" ref="GO164">IF(GK164=1, 1, (GM164-GP164*'Saline (Inputs)'!$C$45))</f>
        <v>3.1250005871896747E-7</v>
      </c>
      <c r="GP164" s="59">
        <f>IF(GK164=1, 0, ((GN164-GM164)/'Saline (Inputs)'!$D$45))</f>
        <v>1.0817314815037018</v>
      </c>
      <c r="GQ164" s="78">
        <f>VLOOKUP('Shale_EERC (Inputs)'!$AI189,$IL$7:$IN$8,2,FALSE)</f>
        <v>0.2</v>
      </c>
      <c r="GR164" s="78">
        <f>VLOOKUP('Shale_EERC (Inputs)'!$AI189,$IL$7:$IN$8,3,FALSE)</f>
        <v>0.8</v>
      </c>
      <c r="GS164" s="134">
        <f>IF('Shale_EERC (Inputs)'!$AI189="Default",IF('Shale_EERC (Inputs)'!AO189=0,'Shale_EERC (Inputs)'!L$21,'Shale_EERC (Inputs)'!AO189),IF('Shale_EERC (Inputs)'!AO189=0,GQ164,'Shale_EERC (Inputs)'!AO189))</f>
        <v>0.2</v>
      </c>
      <c r="GT164" s="134">
        <f>IF('Shale_EERC (Inputs)'!$AI189="Default",IF('Shale_EERC (Inputs)'!AP189=0,'Shale_EERC (Inputs)'!M$21,'Shale_EERC (Inputs)'!AP189),IF('Shale_EERC (Inputs)'!AP189=0,GR164,'Shale_EERC (Inputs)'!AP189))</f>
        <v>0.8</v>
      </c>
      <c r="GU164" s="135">
        <f t="shared" si="181"/>
        <v>-1.3862943611198906</v>
      </c>
      <c r="GV164" s="136">
        <f t="shared" si="173"/>
        <v>1.3862949861200078</v>
      </c>
      <c r="GW164" s="137">
        <f t="array" ref="GW164">IF(GS164=1, 1, (GU164-GX164*'Saline (Inputs)'!$C$45))</f>
        <v>3.1250005871896747E-7</v>
      </c>
      <c r="GX164" s="137">
        <f>IF(GS164=1, 0, ((GV164-GU164)/'Saline (Inputs)'!$D$45))</f>
        <v>1.0817314815037018</v>
      </c>
      <c r="GY164" s="78">
        <f>VLOOKUP('Shale_EERC (Inputs)'!$AI189,$IP$7:$IR$8,2,FALSE)</f>
        <v>0.2</v>
      </c>
      <c r="GZ164" s="78">
        <f>VLOOKUP('Shale_EERC (Inputs)'!$AI189,$IP$7:$IR$8,3,FALSE)</f>
        <v>0.8</v>
      </c>
      <c r="HA164" s="134">
        <f>IF('Shale_EERC (Inputs)'!$AI189="Default",IF('Shale_EERC (Inputs)'!AQ189=0,'Shale_EERC (Inputs)'!L$22,'Shale_EERC (Inputs)'!AQ189),IF('Shale_EERC (Inputs)'!AQ189=0,GY164,'Shale_EERC (Inputs)'!AQ189))</f>
        <v>0.2</v>
      </c>
      <c r="HB164" s="134">
        <f>IF('Shale_EERC (Inputs)'!$AI189="Default",IF('Shale_EERC (Inputs)'!AR189=0,'Shale_EERC (Inputs)'!M$22,'Shale_EERC (Inputs)'!AR189),IF('Shale_EERC (Inputs)'!AR189=0,GZ164,'Shale_EERC (Inputs)'!AR189))</f>
        <v>0.8</v>
      </c>
      <c r="HC164" s="127">
        <f t="shared" si="174"/>
        <v>-1.3862943611198906</v>
      </c>
      <c r="HD164" s="67">
        <f t="shared" si="182"/>
        <v>1.3862949861200078</v>
      </c>
      <c r="HE164" s="59">
        <f t="array" ref="HE164">IF(HA164=1, 1, (HC164-HF164*'Saline (Inputs)'!$C$45))</f>
        <v>3.1250005871896747E-7</v>
      </c>
      <c r="HF164" s="59">
        <f>IF(HA164=1, 0, ((HD164-HC164)/'Saline (Inputs)'!$D$45))</f>
        <v>1.0817314815037018</v>
      </c>
      <c r="HG164" s="78">
        <f>VLOOKUP('Shale_EERC (Inputs)'!$AI189,$IT$7:$IV$8,2,FALSE)</f>
        <v>0.2</v>
      </c>
      <c r="HH164" s="78">
        <f>VLOOKUP('Shale_EERC (Inputs)'!$AI189,$IT$7:$IV$8,3,FALSE)</f>
        <v>0.8</v>
      </c>
      <c r="HI164" s="134">
        <f>IF('Shale_EERC (Inputs)'!$AI189="Default",IF('Shale_EERC (Inputs)'!AS189=0,'Shale_EERC (Inputs)'!L$23,'Shale_EERC (Inputs)'!AS189),IF('Shale_EERC (Inputs)'!AS189=0,HG164,'Shale_EERC (Inputs)'!AS189))</f>
        <v>0.2</v>
      </c>
      <c r="HJ164" s="134">
        <f>IF('Shale_EERC (Inputs)'!$AI189="Default",IF('Shale_EERC (Inputs)'!AT189=0,'Shale_EERC (Inputs)'!M$23,'Shale_EERC (Inputs)'!AT189),IF('Shale_EERC (Inputs)'!AT189=0,HH164,'Shale_EERC (Inputs)'!AT189))</f>
        <v>0.8</v>
      </c>
      <c r="HK164" s="127">
        <f t="shared" si="175"/>
        <v>-1.3862943611198906</v>
      </c>
      <c r="HL164" s="67">
        <f t="shared" si="183"/>
        <v>1.3862949861200078</v>
      </c>
      <c r="HM164" s="59">
        <f t="array" ref="HM164">IF(HI164=1, 1, (HK164-HN164*'Saline (Inputs)'!$C$45))</f>
        <v>3.1250005871896747E-7</v>
      </c>
      <c r="HN164" s="59">
        <f>IF(HI164=1, 0, ((HL164-HK164)/'Saline (Inputs)'!$D$45))</f>
        <v>1.0817314815037018</v>
      </c>
      <c r="HP164" s="145">
        <v>157</v>
      </c>
      <c r="HQ164" s="143">
        <f t="shared" si="176"/>
        <v>1</v>
      </c>
      <c r="HR164" s="143">
        <f t="shared" si="177"/>
        <v>1</v>
      </c>
      <c r="HS164" s="143">
        <f t="shared" si="178"/>
        <v>1</v>
      </c>
      <c r="HT164" s="143">
        <f t="shared" si="179"/>
        <v>1</v>
      </c>
      <c r="HU164" s="143">
        <f t="shared" si="180"/>
        <v>1</v>
      </c>
      <c r="HY164" s="233">
        <v>158</v>
      </c>
      <c r="HZ164" s="271">
        <v>1.7835815924627214E-5</v>
      </c>
      <c r="IA164" s="271">
        <v>9.4213359261637354E-5</v>
      </c>
      <c r="IB164" s="271">
        <v>5.6712719378997664E-4</v>
      </c>
    </row>
    <row r="165" spans="2:236" x14ac:dyDescent="0.35">
      <c r="B165" s="140">
        <v>158</v>
      </c>
      <c r="C165" s="78">
        <f>VLOOKUP('Saline (Inputs)'!$T192,'Depositional Environments'!$BK$11:$BU$26,2,FALSE)</f>
        <v>0.2</v>
      </c>
      <c r="D165" s="78">
        <f>VLOOKUP('Saline (Inputs)'!$T192,'Depositional Environments'!$BK$11:$BU$26,3,FALSE)</f>
        <v>0.8</v>
      </c>
      <c r="E165" s="134">
        <f>IF('Saline (Inputs)'!$T192="Default",IF('Saline (Inputs)'!V192=0,'Saline (Inputs)'!K$21,'Saline (Inputs)'!V192),IF('Saline (Inputs)'!V192=0,C165,'Saline (Inputs)'!V192))</f>
        <v>0</v>
      </c>
      <c r="F165" s="134">
        <f>IF('Saline (Inputs)'!$T192="Default",IF('Saline (Inputs)'!W192=0,'Saline (Inputs)'!L$21,'Saline (Inputs)'!W192),IF('Saline (Inputs)'!W192=0,D165,'Saline (Inputs)'!W192))</f>
        <v>0</v>
      </c>
      <c r="G165" s="127">
        <f t="shared" si="184"/>
        <v>-1.3862943611198906</v>
      </c>
      <c r="H165" s="67">
        <f t="shared" si="185"/>
        <v>1.3862943611198908</v>
      </c>
      <c r="I165" s="59">
        <f>IF(E165=1, 1, (G165-J165*'Saline (Inputs)'!$C$45))</f>
        <v>2.2204460492503131E-16</v>
      </c>
      <c r="J165" s="59">
        <f>IF(E165=1, 0, ((H165-G165)/'Saline (Inputs)'!$D$45))</f>
        <v>1.0817312376586106</v>
      </c>
      <c r="K165" s="78">
        <f>VLOOKUP('Saline (Inputs)'!$T192,'Depositional Environments'!$BK$11:$BU$26,4,FALSE)</f>
        <v>0.21</v>
      </c>
      <c r="L165" s="78">
        <f>VLOOKUP('Saline (Inputs)'!$T192,'Depositional Environments'!$BK$11:$BU$26,5,FALSE)</f>
        <v>0.76</v>
      </c>
      <c r="M165" s="134">
        <f>IF('Saline (Inputs)'!$T192="Default",IF('Saline (Inputs)'!X192=0,'Saline (Inputs)'!K$22,'Saline (Inputs)'!X192), IF('Saline (Inputs)'!X192=0,Calculations!K165,'Saline (Inputs)'!X192))</f>
        <v>0</v>
      </c>
      <c r="N165" s="134">
        <f>IF('Saline (Inputs)'!$T192="Default",IF('Saline (Inputs)'!Y192=0,'Saline (Inputs)'!L$22,'Saline (Inputs)'!Y192), IF('Saline (Inputs)'!Y192=0,Calculations!L165,'Saline (Inputs)'!Y192))</f>
        <v>0</v>
      </c>
      <c r="O165" s="127">
        <f t="shared" si="186"/>
        <v>-1.3249254147435987</v>
      </c>
      <c r="P165" s="67">
        <f t="shared" si="187"/>
        <v>1.1526795099383855</v>
      </c>
      <c r="Q165" s="59">
        <f t="array" ref="Q165">IF(M165=1, 1, (O165-R165*'Saline (Inputs)'!$C$45))</f>
        <v>-8.612295240260659E-2</v>
      </c>
      <c r="R165" s="59">
        <f>IF(M165=1, 0, ((P165-O165)/'Saline (Inputs)'!$D$45))</f>
        <v>0.96664269752934828</v>
      </c>
      <c r="S165" s="78">
        <f>VLOOKUP('Saline (Inputs)'!$T192,'Depositional Environments'!$BK$11:$BU$26,6,FALSE)</f>
        <v>0.61</v>
      </c>
      <c r="T165" s="78">
        <f>VLOOKUP('Saline (Inputs)'!$T192,'Depositional Environments'!$BK$11:$BU$26,7,FALSE)</f>
        <v>0.71</v>
      </c>
      <c r="U165" s="134">
        <f>IF('Saline (Inputs)'!$T192="Default",IF('Saline (Inputs)'!Z192=0,'Saline (Inputs)'!K$23,'Saline (Inputs)'!Z192),IF('Saline (Inputs)'!Z192=0,S165,'Saline (Inputs)'!Z192))</f>
        <v>0</v>
      </c>
      <c r="V165" s="134">
        <f>IF('Saline (Inputs)'!$T192="Default",IF('Saline (Inputs)'!AA192=0,'Saline (Inputs)'!L$23,'Saline (Inputs)'!AA192),IF('Saline (Inputs)'!AA192=0,T165,'Saline (Inputs)'!AA192))</f>
        <v>0</v>
      </c>
      <c r="W165" s="127">
        <f t="shared" si="188"/>
        <v>0.44731221804366483</v>
      </c>
      <c r="X165" s="67">
        <f t="shared" si="189"/>
        <v>0.89538404705484131</v>
      </c>
      <c r="Y165" s="59">
        <f t="array" ref="Y165">IF(U165=1, 1, (W165-Z165*'Saline (Inputs)'!$C$45))</f>
        <v>0.67134813254925307</v>
      </c>
      <c r="Z165" s="59">
        <f>IF(U165=1, 0, ((X165-W165)/'Saline (Inputs)'!$D$45))</f>
        <v>0.17481615295782754</v>
      </c>
      <c r="AA165" s="78">
        <f>VLOOKUP('Saline (Inputs)'!$T192,'Depositional Environments'!$BK$11:$BU$26,8,FALSE)</f>
        <v>0.19</v>
      </c>
      <c r="AB165" s="78">
        <f>VLOOKUP('Saline (Inputs)'!$T192,'Depositional Environments'!$BK$11:$BU$26,9,FALSE)</f>
        <v>0.59</v>
      </c>
      <c r="AC165" s="134">
        <f>IF('Saline (Inputs)'!$T192="Default",IF('Saline (Inputs)'!AB192=0,'Saline (Inputs)'!K$24,'Saline (Inputs)'!AB192),IF('Saline (Inputs)'!AB192=0,AA165,'Saline (Inputs)'!AB192))</f>
        <v>0</v>
      </c>
      <c r="AD165" s="134">
        <f>IF('Saline (Inputs)'!$T192="Default",IF('Saline (Inputs)'!AC192=0,'Saline (Inputs)'!L$24,'Saline (Inputs)'!AC192),IF('Saline (Inputs)'!AC192=0,AB165,'Saline (Inputs)'!AC192))</f>
        <v>0</v>
      </c>
      <c r="AE165" s="127">
        <f t="shared" si="190"/>
        <v>-1.4500101755059984</v>
      </c>
      <c r="AF165" s="67">
        <f t="shared" si="191"/>
        <v>0.36396537720141148</v>
      </c>
      <c r="AG165" s="59">
        <f t="array" ref="AG165">IF(AC165=1, 1, (AE165-AH165*'Saline (Inputs)'!$C$45))</f>
        <v>-0.54302239915229344</v>
      </c>
      <c r="AH165" s="59">
        <f>IF(AC165=1, 0, ((AF165-AE165)/'Saline (Inputs)'!$D$45))</f>
        <v>0.7077263223257636</v>
      </c>
      <c r="AI165" s="78">
        <f>VLOOKUP('Saline (Inputs)'!$T192,'Depositional Environments'!$BK$11:$BU$26,10,FALSE)</f>
        <v>0.39</v>
      </c>
      <c r="AJ165" s="78">
        <f>VLOOKUP('Saline (Inputs)'!$T192,'Depositional Environments'!$BK$11:$BU$26,11,FALSE)</f>
        <v>0.81</v>
      </c>
      <c r="AK165" s="134">
        <f>IF('Saline (Inputs)'!$T192="Default",IF('Saline (Inputs)'!K$25=0,'Saline (Inputs)'!AD192,'Saline (Inputs)'!$K$25),IF('Saline (Inputs)'!AD192=0,AI165,'Saline (Inputs)'!AD192))</f>
        <v>0</v>
      </c>
      <c r="AL165" s="134">
        <f>IF('Saline (Inputs)'!$T192="Default",IF('Saline (Inputs)'!L$25=0,'Saline (Inputs)'!AE192,'Saline (Inputs)'!$L$25),IF('Saline (Inputs)'!AE192=0,AJ165,'Saline (Inputs)'!AE192))</f>
        <v>0</v>
      </c>
      <c r="AM165" s="127">
        <f t="shared" si="192"/>
        <v>-0.44731221804366478</v>
      </c>
      <c r="AN165" s="67">
        <f t="shared" si="193"/>
        <v>1.4500101755059986</v>
      </c>
      <c r="AO165" s="59">
        <f t="array" ref="AO165">IF(AK165=1, 1, (AM165-AP165*'Saline (Inputs)'!$C$45))</f>
        <v>0.50134897873116691</v>
      </c>
      <c r="AP165" s="59">
        <f>IF(AK165=1, 0, ((AN165-AM165)/'Saline (Inputs)'!$D$45))</f>
        <v>0.74024426506138619</v>
      </c>
      <c r="AR165" s="145">
        <v>158</v>
      </c>
      <c r="AS165" s="143">
        <f t="shared" si="134"/>
        <v>1</v>
      </c>
      <c r="AT165" s="143">
        <f t="shared" si="135"/>
        <v>1</v>
      </c>
      <c r="AU165" s="143">
        <f t="shared" si="136"/>
        <v>1</v>
      </c>
      <c r="AV165" s="143">
        <f t="shared" si="137"/>
        <v>1</v>
      </c>
      <c r="AW165" s="143">
        <f t="shared" si="138"/>
        <v>1</v>
      </c>
      <c r="BS165" s="140">
        <v>158</v>
      </c>
      <c r="BT165" s="78">
        <f>VLOOKUP('Shale (Inputs)'!AC192,$AY$7:$BA$8,2,FALSE)</f>
        <v>0.2</v>
      </c>
      <c r="BU165" s="78">
        <f>VLOOKUP('Shale (Inputs)'!AC192,$AY$7:$BA$8,3,FALSE)</f>
        <v>0.8</v>
      </c>
      <c r="BV165" s="134">
        <f>IF('Shale (Inputs)'!$AC192="Default",IF('Shale (Inputs)'!AE192=0,'Shale (Inputs)'!L$19,'Shale (Inputs)'!AE192),IF('Shale (Inputs)'!AE192=0,BT165,'Shale (Inputs)'!AE192))</f>
        <v>0.2</v>
      </c>
      <c r="BW165" s="134">
        <f>IF('Shale (Inputs)'!$AC192="Default",IF('Shale (Inputs)'!AF192=0,'Shale (Inputs)'!M$19,'Shale (Inputs)'!AF192),IF('Shale (Inputs)'!AF192=0,BU165,'Shale (Inputs)'!AF192))</f>
        <v>0.8</v>
      </c>
      <c r="BX165" s="127">
        <f t="shared" si="139"/>
        <v>-1.3862943611198906</v>
      </c>
      <c r="BY165" s="67">
        <f t="shared" si="140"/>
        <v>1.3862949861200078</v>
      </c>
      <c r="BZ165" s="59">
        <f>IF(BV165=1, 1, (BX165-CA165*'Saline (Inputs)'!$C$45))</f>
        <v>3.1250005871896747E-7</v>
      </c>
      <c r="CA165" s="59">
        <f>IF(BV165=1, 0, ((BY165-BX165)/'Saline (Inputs)'!$D$45))</f>
        <v>1.0817314815037018</v>
      </c>
      <c r="CB165" s="78">
        <f>VLOOKUP('Shale (Inputs)'!AC192,Calculations!$BC$7:$BE$8,2,FALSE)</f>
        <v>0.03</v>
      </c>
      <c r="CC165" s="78">
        <f>VLOOKUP('Shale (Inputs)'!AC192,Calculations!$BC$7:$BE$8,3,FALSE)</f>
        <v>0.92</v>
      </c>
      <c r="CD165" s="134">
        <f>IF('Shale (Inputs)'!$AC192="Default",IF('Shale (Inputs)'!AG192=0,'Shale (Inputs)'!L$20,'Shale (Inputs)'!AG192),IF('Shale (Inputs)'!AG192=0,CB165,'Shale (Inputs)'!AG192))</f>
        <v>0.03</v>
      </c>
      <c r="CE165" s="134">
        <f>IF('Shale (Inputs)'!$AC192="Default",IF('Shale (Inputs)'!AH192=0,'Shale (Inputs)'!M$20,'Shale (Inputs)'!AH192),IF('Shale (Inputs)'!AH192=0,CC165,'Shale (Inputs)'!AH192))</f>
        <v>0.92</v>
      </c>
      <c r="CF165" s="127">
        <f t="shared" si="141"/>
        <v>-3.4760986898352733</v>
      </c>
      <c r="CG165" s="67">
        <f t="shared" si="142"/>
        <v>2.4423483940656316</v>
      </c>
      <c r="CH165" s="59">
        <f t="array" ref="CH165">IF(CD165=1, 1, (CF165-CI165*'Saline (Inputs)'!$C$45))</f>
        <v>-0.51687514788482103</v>
      </c>
      <c r="CI165" s="59">
        <f>IF(CD165=1, 0, ((CG165-CF165)/'Saline (Inputs)'!$D$45))</f>
        <v>2.3090943989389285</v>
      </c>
      <c r="CJ165" s="78">
        <f>VLOOKUP('Shale (Inputs)'!$AJ192,Calculations!$BG$18:$BI$25,2,FALSE)</f>
        <v>0.25</v>
      </c>
      <c r="CK165" s="78">
        <f>VLOOKUP('Shale (Inputs)'!$AJ192,Calculations!$BG$18:$BI$25,3,FALSE)</f>
        <v>0.53</v>
      </c>
      <c r="CL165" s="134">
        <f>IF('Shale (Inputs)'!$AJ192="Default",IF('Shale (Inputs)'!AL192=0,'Shale (Inputs)'!L$24,'Shale (Inputs)'!AL192),IF('Shale (Inputs)'!AL192=0,CJ165,'Shale (Inputs)'!AL192))</f>
        <v>0.2</v>
      </c>
      <c r="CM165" s="134">
        <f>IF('Shale (Inputs)'!$AJ192="Default",IF('Shale (Inputs)'!AM192=0,'Shale (Inputs)'!M$24,'Shale (Inputs)'!AM192),IF('Shale (Inputs)'!AM192=0,CK165,'Shale (Inputs)'!AM192))</f>
        <v>0.85</v>
      </c>
      <c r="CN165" s="135">
        <f t="shared" si="143"/>
        <v>-1.3862943611198906</v>
      </c>
      <c r="CO165" s="136">
        <f t="shared" si="144"/>
        <v>1.7346018397020466</v>
      </c>
      <c r="CP165" s="137">
        <f t="array" ref="CP165">IF(CL165=1, 1, (CN165-CQ165*'Saline (Inputs)'!$C$45))</f>
        <v>0.17415373929107769</v>
      </c>
      <c r="CQ165" s="137">
        <f>IF(CL165=1, 0, ((CO165-CN165)/'Saline (Inputs)'!$D$45))</f>
        <v>1.2176241224814466</v>
      </c>
      <c r="CR165" s="78">
        <f>VLOOKUP('Shale (Inputs)'!$AJ192,Calculations!$BK$18:$BM$25,2,FALSE)</f>
        <v>0.14000000000000001</v>
      </c>
      <c r="CS165" s="78">
        <f>VLOOKUP('Shale (Inputs)'!$AJ192,Calculations!$BK$18:$BM$25,3,FALSE)</f>
        <v>0.34</v>
      </c>
      <c r="CT165" s="134">
        <f>IF('Shale (Inputs)'!$AJ192="Default",IF('Shale (Inputs)'!AN192=0,'Shale (Inputs)'!L$25,'Shale (Inputs)'!AN192),IF('Shale (Inputs)'!AN192=0,CR165,'Shale (Inputs)'!AN192))</f>
        <v>0.1</v>
      </c>
      <c r="CU165" s="134">
        <f>IF('Shale (Inputs)'!$AJ192="Default",IF('Shale (Inputs)'!AO192=0,'Shale (Inputs)'!M$25,'Shale (Inputs)'!AO192),IF('Shale (Inputs)'!AO192=0,CS165,'Shale (Inputs)'!AO192))</f>
        <v>0.49</v>
      </c>
      <c r="CV165" s="127">
        <f t="shared" si="145"/>
        <v>-2.1972245773362191</v>
      </c>
      <c r="CW165" s="67">
        <f t="shared" si="146"/>
        <v>-4.0004934453636599E-2</v>
      </c>
      <c r="CX165" s="59">
        <f t="array" ref="CX165">IF(CT165=1, 1, (CV165-CY165*'Saline (Inputs)'!$C$45))</f>
        <v>-1.1186147558949278</v>
      </c>
      <c r="CY165" s="59">
        <f>IF(CT165=1, 0, ((CW165-CV165)/'Saline (Inputs)'!$D$45))</f>
        <v>0.84164371566502805</v>
      </c>
      <c r="DA165" s="145">
        <v>158</v>
      </c>
      <c r="DB165" s="143">
        <f t="shared" si="147"/>
        <v>1</v>
      </c>
      <c r="DC165" s="143">
        <f t="shared" si="148"/>
        <v>1</v>
      </c>
      <c r="DD165" s="143">
        <f t="shared" si="149"/>
        <v>1</v>
      </c>
      <c r="DE165" s="143">
        <f t="shared" si="150"/>
        <v>1</v>
      </c>
      <c r="DI165" s="233">
        <v>159</v>
      </c>
      <c r="DJ165" s="231">
        <v>1.4104326055530658E-5</v>
      </c>
      <c r="DK165" s="231">
        <v>7.9855377407517822E-5</v>
      </c>
      <c r="DL165" s="231">
        <v>5.4484378779308743E-4</v>
      </c>
      <c r="DN165" s="140">
        <v>158</v>
      </c>
      <c r="DO165" s="77">
        <f>VLOOKUP('ROZ (Inputs)'!$Z193,'Depositional Environments'!$BW$11:$CI$26,2,FALSE)</f>
        <v>0.2</v>
      </c>
      <c r="DP165" s="77">
        <f>VLOOKUP('ROZ (Inputs)'!$Z193,'Depositional Environments'!$BW$11:$CI$26,3,FALSE)</f>
        <v>0.8</v>
      </c>
      <c r="DQ165" s="134">
        <f>IF('ROZ (Inputs)'!$Z193="Default",IF('ROZ (Inputs)'!AB193=0,'ROZ (Inputs)'!K$21,'ROZ (Inputs)'!AB193),IF('ROZ (Inputs)'!AB193=0,DO165,'ROZ (Inputs)'!AB193))</f>
        <v>0</v>
      </c>
      <c r="DR165" s="134">
        <f>IF('ROZ (Inputs)'!$Z193="Default",IF('ROZ (Inputs)'!AC193=0,'ROZ (Inputs)'!L$21,'ROZ (Inputs)'!AC193),IF('ROZ (Inputs)'!AC193=0,DP165,'ROZ (Inputs)'!AC193))</f>
        <v>0</v>
      </c>
      <c r="DS165" s="127">
        <f t="shared" si="151"/>
        <v>-1.3862943611198906</v>
      </c>
      <c r="DT165" s="67">
        <f t="shared" si="152"/>
        <v>1.3862943611198908</v>
      </c>
      <c r="DU165" s="59">
        <f>IF(DQ165=1, 1, (DS165-DV165*'Saline (Inputs)'!$C$45))</f>
        <v>2.2204460492503131E-16</v>
      </c>
      <c r="DV165" s="59">
        <f>IF(DQ165=1, 0, ((DT165-DS165)/'Saline (Inputs)'!$D$45))</f>
        <v>1.0817312376586106</v>
      </c>
      <c r="DW165" s="77">
        <f>VLOOKUP('ROZ (Inputs)'!$Z193,'Depositional Environments'!$BW$11:$CI$26,4,FALSE)</f>
        <v>0.21</v>
      </c>
      <c r="DX165" s="77">
        <f>VLOOKUP('ROZ (Inputs)'!$Z193,'Depositional Environments'!$BW$11:$CI$26,5,FALSE)</f>
        <v>0.76</v>
      </c>
      <c r="DY165" s="134">
        <f>IF('ROZ (Inputs)'!$Z193="Default",IF('ROZ (Inputs)'!AD193=0,'ROZ (Inputs)'!K$22,'ROZ (Inputs)'!AD193),IF('ROZ (Inputs)'!AD193=0,DW165,'ROZ (Inputs)'!AD192))</f>
        <v>0</v>
      </c>
      <c r="DZ165" s="134">
        <f>IF('ROZ (Inputs)'!$Z193="Default",IF('ROZ (Inputs)'!AE193=0,'ROZ (Inputs)'!L$22,'ROZ (Inputs)'!AE193),IF('ROZ (Inputs)'!AE193=0,DX165,'ROZ (Inputs)'!AD192))</f>
        <v>0</v>
      </c>
      <c r="EA165" s="127">
        <f t="shared" si="153"/>
        <v>-1.3249254147435987</v>
      </c>
      <c r="EB165" s="67">
        <f t="shared" si="154"/>
        <v>1.1526795099383855</v>
      </c>
      <c r="EC165" s="59">
        <f t="array" ref="EC165">IF(DY165=1, 1, (EA165-ED165*'Saline (Inputs)'!$C$45))</f>
        <v>-8.612295240260659E-2</v>
      </c>
      <c r="ED165" s="59">
        <f>IF(DY165=1, 0, ((EB165-EA165)/'Saline (Inputs)'!$D$45))</f>
        <v>0.96664269752934828</v>
      </c>
      <c r="EE165" s="77">
        <f>VLOOKUP('ROZ (Inputs)'!$Z193,'Depositional Environments'!$BW$11:$CI$26,6,FALSE)</f>
        <v>0.64</v>
      </c>
      <c r="EF165" s="77">
        <f>VLOOKUP('ROZ (Inputs)'!$Z193,'Depositional Environments'!$BW$11:$CI$26,7,FALSE)</f>
        <v>0.77</v>
      </c>
      <c r="EG165" s="134">
        <f>IF('ROZ (Inputs)'!$Z193="Default",IF('ROZ (Inputs)'!AF193=0,'ROZ (Inputs)'!K$23,'ROZ (Inputs)'!AF193),IF('ROZ (Inputs)'!AF193=0,EE165,'ROZ (Inputs)'!AF192))</f>
        <v>0</v>
      </c>
      <c r="EH165" s="134">
        <f>IF('ROZ (Inputs)'!$Z193="Default",IF('ROZ (Inputs)'!AG193=0,'ROZ (Inputs)'!L$23,'ROZ (Inputs)'!AG193),IF('ROZ (Inputs)'!AG193=0,EF165,'ROZ (Inputs)'!AG192))</f>
        <v>0</v>
      </c>
      <c r="EI165" s="127">
        <f t="shared" si="155"/>
        <v>0.57536414490356191</v>
      </c>
      <c r="EJ165" s="67">
        <f t="shared" si="156"/>
        <v>1.2083112059245342</v>
      </c>
      <c r="EK165" s="59">
        <f t="array" ref="EK165">IF(EG165=1, 1, (EI165-EL165*'Saline (Inputs)'!$C$45))</f>
        <v>0.89183767541404801</v>
      </c>
      <c r="EL165" s="59">
        <f>IF(EG165=1, 0, ((EJ165-EI165)/'Saline (Inputs)'!$D$45))</f>
        <v>0.24694560797949588</v>
      </c>
      <c r="EM165" s="77">
        <f>VLOOKUP('ROZ (Inputs)'!$Z193,'Depositional Environments'!$BW$11:$CI$26,8,FALSE)</f>
        <v>0.16</v>
      </c>
      <c r="EN165" s="77">
        <f>VLOOKUP('ROZ (Inputs)'!$Z193,'Depositional Environments'!$BW$11:$CI$26,9,FALSE)</f>
        <v>0.39</v>
      </c>
      <c r="EO165" s="134">
        <f>IF('ROZ (Inputs)'!$Z193="Default",IF('ROZ (Inputs)'!AH193=0,'ROZ (Inputs)'!K$24,'ROZ (Inputs)'!AH193),IF('ROZ (Inputs)'!AH193=0,EM165,'ROZ (Inputs)'!AH192))</f>
        <v>0</v>
      </c>
      <c r="EP165" s="134">
        <f>IF('ROZ (Inputs)'!$Z193="Default",IF('ROZ (Inputs)'!AI193=0,'ROZ (Inputs)'!L$24,'ROZ (Inputs)'!AI193),IF('ROZ (Inputs)'!AI193=0,EN165,'ROZ (Inputs)'!AI192))</f>
        <v>0</v>
      </c>
      <c r="EQ165" s="127">
        <f t="shared" si="157"/>
        <v>-1.6582280766035322</v>
      </c>
      <c r="ER165" s="67">
        <f t="shared" si="158"/>
        <v>-0.44731221804366478</v>
      </c>
      <c r="ES165" s="59">
        <f t="array" ref="ES165">IF(EO165=1, 1, (EQ165-ET165*'Saline (Inputs)'!$C$45))</f>
        <v>-1.0527701473235984</v>
      </c>
      <c r="ET165" s="59">
        <f>IF(EO165=1, 0, ((ER165-EQ165)/'Saline (Inputs)'!$D$45))</f>
        <v>0.47244133248952946</v>
      </c>
      <c r="EU165" s="77">
        <f>VLOOKUP('ROZ (Inputs)'!$Z193,'Depositional Environments'!$BW$11:$CI$26,10,FALSE)</f>
        <v>0.35</v>
      </c>
      <c r="EV165" s="77">
        <f>VLOOKUP('ROZ (Inputs)'!$Z193,'Depositional Environments'!$BW$11:$CI$26,11,FALSE)</f>
        <v>0.76</v>
      </c>
      <c r="EW165" s="134">
        <f>IF('ROZ (Inputs)'!$Z193="Default",IF('ROZ (Inputs)'!AJ193=0,'ROZ (Inputs)'!K$25,'ROZ (Inputs)'!AJ193),IF('ROZ (Inputs)'!AJ193=0,EU165,'ROZ (Inputs)'!AJ192))</f>
        <v>0</v>
      </c>
      <c r="EX165" s="134">
        <f>IF('ROZ (Inputs)'!$Z193="Default",IF('ROZ (Inputs)'!AK193=0,'ROZ (Inputs)'!L$25,'ROZ (Inputs)'!AK193),IF('ROZ (Inputs)'!AK193=0,EV165,'ROZ (Inputs)'!AK192))</f>
        <v>0</v>
      </c>
      <c r="EY165" s="127">
        <f t="shared" si="159"/>
        <v>-0.61903920840622351</v>
      </c>
      <c r="EZ165" s="67">
        <f t="shared" si="160"/>
        <v>1.1526795099383855</v>
      </c>
      <c r="FA165" s="59">
        <f t="array" ref="FA165">IF(EW165=1, 1, (EY165-FB165*'Saline (Inputs)'!$C$45))</f>
        <v>0.26682015076608112</v>
      </c>
      <c r="FB165" s="59">
        <f>IF(EW165=1, 0, ((EZ165-EY165)/'Saline (Inputs)'!$D$45))</f>
        <v>0.69123973079917</v>
      </c>
      <c r="FC165" s="283">
        <f>VLOOKUP('ROZ (Inputs)'!$Z193,'Depositional Environments'!$BW$11:$CI$26,12,FALSE)</f>
        <v>8.9999999999999993E-3</v>
      </c>
      <c r="FD165" s="283">
        <f>VLOOKUP('ROZ (Inputs)'!$Z193,'Depositional Environments'!$BW$11:$CI$26,13,FALSE)</f>
        <v>1.0999999999999999E-2</v>
      </c>
      <c r="FE165" s="134">
        <f>IF('ROZ (Inputs)'!$Z193="Default",IF('ROZ (Inputs)'!AL193=0,'ROZ (Inputs)'!K$26,'ROZ (Inputs)'!AL193),IF('ROZ (Inputs)'!AL193=0,FC165,'ROZ (Inputs)'!AL192))</f>
        <v>0</v>
      </c>
      <c r="FF165" s="134">
        <f>IF('ROZ (Inputs)'!$Z193="Default",IF('ROZ (Inputs)'!AM193=0,'ROZ (Inputs)'!L$26,'ROZ (Inputs)'!AM193),IF('ROZ (Inputs)'!AM193=0,FD165,'ROZ (Inputs)'!AM192))</f>
        <v>0</v>
      </c>
      <c r="FG165" s="127">
        <f t="shared" si="161"/>
        <v>-4.7014899569937691</v>
      </c>
      <c r="FH165" s="67">
        <f t="shared" si="162"/>
        <v>-4.4987990588243418</v>
      </c>
      <c r="FI165" s="59">
        <f t="array" ref="FI165">IF(FE165=1, 1, (FG165-FJ165*'Saline (Inputs)'!$C$45))</f>
        <v>-4.6001445079090555</v>
      </c>
      <c r="FJ165" s="59">
        <f>IF(FE165=1, 0, ((FH165-FG165)/'Saline (Inputs)'!$D$45))</f>
        <v>7.9080274106369253E-2</v>
      </c>
      <c r="FL165" s="145">
        <v>158</v>
      </c>
      <c r="FM165" s="143">
        <f t="shared" si="163"/>
        <v>1</v>
      </c>
      <c r="FN165" s="143">
        <f t="shared" si="164"/>
        <v>1</v>
      </c>
      <c r="FO165" s="143">
        <f t="shared" si="165"/>
        <v>1</v>
      </c>
      <c r="FP165" s="143">
        <f t="shared" si="166"/>
        <v>1</v>
      </c>
      <c r="FQ165" s="143">
        <f t="shared" si="167"/>
        <v>1</v>
      </c>
      <c r="FR165" s="143">
        <f t="shared" si="168"/>
        <v>1</v>
      </c>
      <c r="FT165" s="145">
        <v>158</v>
      </c>
      <c r="FU165" s="34">
        <v>-5.6765967747197173E-4</v>
      </c>
      <c r="FV165" s="34">
        <v>-3.8700774894088578E-5</v>
      </c>
      <c r="FW165" s="34">
        <v>4.538868597611259E-5</v>
      </c>
      <c r="FZ165" s="140">
        <v>158</v>
      </c>
      <c r="GA165" s="78">
        <f>VLOOKUP('Shale_EERC (Inputs)'!$AI190,$ID$7:$IF$8,2,FALSE)</f>
        <v>0.2</v>
      </c>
      <c r="GB165" s="78">
        <f>VLOOKUP('Shale_EERC (Inputs)'!AI190,$AY$7:$BA$8,3,FALSE)</f>
        <v>0.8</v>
      </c>
      <c r="GC165" s="134">
        <f>IF('Shale_EERC (Inputs)'!$AI190="Default",IF('Shale_EERC (Inputs)'!AK190=0,'Shale_EERC (Inputs)'!L$19,'Shale_EERC (Inputs)'!AK190),IF('Shale_EERC (Inputs)'!AK190=0,GA165,'Shale_EERC (Inputs)'!AK190))</f>
        <v>0.2</v>
      </c>
      <c r="GD165" s="134">
        <f>IF('Shale_EERC (Inputs)'!$AI190="Default",IF('Shale_EERC (Inputs)'!AL190=0,'Shale_EERC (Inputs)'!M$19,'Shale_EERC (Inputs)'!AL190),IF('Shale_EERC (Inputs)'!AL190=0,GB165,'Shale_EERC (Inputs)'!AL190))</f>
        <v>0.8</v>
      </c>
      <c r="GE165" s="127">
        <f t="shared" si="169"/>
        <v>-1.3862943611198906</v>
      </c>
      <c r="GF165" s="67">
        <f t="shared" si="170"/>
        <v>1.3862949861200078</v>
      </c>
      <c r="GG165" s="59">
        <f>IF(GC165=1, 1, (GE165-GH165*'Saline (Inputs)'!$C$45))</f>
        <v>3.1250005871896747E-7</v>
      </c>
      <c r="GH165" s="59">
        <f>IF(GC165=1, 0, ((GF165-GE165)/'Saline (Inputs)'!$D$45))</f>
        <v>1.0817314815037018</v>
      </c>
      <c r="GI165" s="78">
        <f>VLOOKUP('Shale_EERC (Inputs)'!$AI190,$IH$7:$IJ$8,2,FALSE)</f>
        <v>0.2</v>
      </c>
      <c r="GJ165" s="78">
        <f>VLOOKUP('Shale_EERC (Inputs)'!$AI190,$IH$7:$IJ$8,3,FALSE)</f>
        <v>0.8</v>
      </c>
      <c r="GK165" s="134">
        <f>IF('Shale_EERC (Inputs)'!$AI190="Default",IF('Shale_EERC (Inputs)'!AM190=0,'Shale_EERC (Inputs)'!L$20,'Shale_EERC (Inputs)'!AM190),IF('Shale_EERC (Inputs)'!AM190=0,GI165,'Shale_EERC (Inputs)'!AM190))</f>
        <v>0.2</v>
      </c>
      <c r="GL165" s="134">
        <f>IF('Shale_EERC (Inputs)'!$AI190="Default",IF('Shale_EERC (Inputs)'!AN190=0,'Shale_EERC (Inputs)'!M$20,'Shale_EERC (Inputs)'!AN190),IF('Shale_EERC (Inputs)'!AN190=0,GJ165,'Shale_EERC (Inputs)'!AN190))</f>
        <v>0.8</v>
      </c>
      <c r="GM165" s="127">
        <f t="shared" si="171"/>
        <v>-1.3862943611198906</v>
      </c>
      <c r="GN165" s="67">
        <f t="shared" si="172"/>
        <v>1.3862949861200078</v>
      </c>
      <c r="GO165" s="59">
        <f t="array" ref="GO165">IF(GK165=1, 1, (GM165-GP165*'Saline (Inputs)'!$C$45))</f>
        <v>3.1250005871896747E-7</v>
      </c>
      <c r="GP165" s="59">
        <f>IF(GK165=1, 0, ((GN165-GM165)/'Saline (Inputs)'!$D$45))</f>
        <v>1.0817314815037018</v>
      </c>
      <c r="GQ165" s="78">
        <f>VLOOKUP('Shale_EERC (Inputs)'!$AI190,$IL$7:$IN$8,2,FALSE)</f>
        <v>0.2</v>
      </c>
      <c r="GR165" s="78">
        <f>VLOOKUP('Shale_EERC (Inputs)'!$AI190,$IL$7:$IN$8,3,FALSE)</f>
        <v>0.8</v>
      </c>
      <c r="GS165" s="134">
        <f>IF('Shale_EERC (Inputs)'!$AI190="Default",IF('Shale_EERC (Inputs)'!AO190=0,'Shale_EERC (Inputs)'!L$21,'Shale_EERC (Inputs)'!AO190),IF('Shale_EERC (Inputs)'!AO190=0,GQ165,'Shale_EERC (Inputs)'!AO190))</f>
        <v>0.2</v>
      </c>
      <c r="GT165" s="134">
        <f>IF('Shale_EERC (Inputs)'!$AI190="Default",IF('Shale_EERC (Inputs)'!AP190=0,'Shale_EERC (Inputs)'!M$21,'Shale_EERC (Inputs)'!AP190),IF('Shale_EERC (Inputs)'!AP190=0,GR165,'Shale_EERC (Inputs)'!AP190))</f>
        <v>0.8</v>
      </c>
      <c r="GU165" s="135">
        <f t="shared" si="181"/>
        <v>-1.3862943611198906</v>
      </c>
      <c r="GV165" s="136">
        <f t="shared" si="173"/>
        <v>1.3862949861200078</v>
      </c>
      <c r="GW165" s="137">
        <f t="array" ref="GW165">IF(GS165=1, 1, (GU165-GX165*'Saline (Inputs)'!$C$45))</f>
        <v>3.1250005871896747E-7</v>
      </c>
      <c r="GX165" s="137">
        <f>IF(GS165=1, 0, ((GV165-GU165)/'Saline (Inputs)'!$D$45))</f>
        <v>1.0817314815037018</v>
      </c>
      <c r="GY165" s="78">
        <f>VLOOKUP('Shale_EERC (Inputs)'!$AI190,$IP$7:$IR$8,2,FALSE)</f>
        <v>0.2</v>
      </c>
      <c r="GZ165" s="78">
        <f>VLOOKUP('Shale_EERC (Inputs)'!$AI190,$IP$7:$IR$8,3,FALSE)</f>
        <v>0.8</v>
      </c>
      <c r="HA165" s="134">
        <f>IF('Shale_EERC (Inputs)'!$AI190="Default",IF('Shale_EERC (Inputs)'!AQ190=0,'Shale_EERC (Inputs)'!L$22,'Shale_EERC (Inputs)'!AQ190),IF('Shale_EERC (Inputs)'!AQ190=0,GY165,'Shale_EERC (Inputs)'!AQ190))</f>
        <v>0.2</v>
      </c>
      <c r="HB165" s="134">
        <f>IF('Shale_EERC (Inputs)'!$AI190="Default",IF('Shale_EERC (Inputs)'!AR190=0,'Shale_EERC (Inputs)'!M$22,'Shale_EERC (Inputs)'!AR190),IF('Shale_EERC (Inputs)'!AR190=0,GZ165,'Shale_EERC (Inputs)'!AR190))</f>
        <v>0.8</v>
      </c>
      <c r="HC165" s="127">
        <f t="shared" si="174"/>
        <v>-1.3862943611198906</v>
      </c>
      <c r="HD165" s="67">
        <f t="shared" si="182"/>
        <v>1.3862949861200078</v>
      </c>
      <c r="HE165" s="59">
        <f t="array" ref="HE165">IF(HA165=1, 1, (HC165-HF165*'Saline (Inputs)'!$C$45))</f>
        <v>3.1250005871896747E-7</v>
      </c>
      <c r="HF165" s="59">
        <f>IF(HA165=1, 0, ((HD165-HC165)/'Saline (Inputs)'!$D$45))</f>
        <v>1.0817314815037018</v>
      </c>
      <c r="HG165" s="78">
        <f>VLOOKUP('Shale_EERC (Inputs)'!$AI190,$IT$7:$IV$8,2,FALSE)</f>
        <v>0.2</v>
      </c>
      <c r="HH165" s="78">
        <f>VLOOKUP('Shale_EERC (Inputs)'!$AI190,$IT$7:$IV$8,3,FALSE)</f>
        <v>0.8</v>
      </c>
      <c r="HI165" s="134">
        <f>IF('Shale_EERC (Inputs)'!$AI190="Default",IF('Shale_EERC (Inputs)'!AS190=0,'Shale_EERC (Inputs)'!L$23,'Shale_EERC (Inputs)'!AS190),IF('Shale_EERC (Inputs)'!AS190=0,HG165,'Shale_EERC (Inputs)'!AS190))</f>
        <v>0.2</v>
      </c>
      <c r="HJ165" s="134">
        <f>IF('Shale_EERC (Inputs)'!$AI190="Default",IF('Shale_EERC (Inputs)'!AT190=0,'Shale_EERC (Inputs)'!M$23,'Shale_EERC (Inputs)'!AT190),IF('Shale_EERC (Inputs)'!AT190=0,HH165,'Shale_EERC (Inputs)'!AT190))</f>
        <v>0.8</v>
      </c>
      <c r="HK165" s="127">
        <f t="shared" si="175"/>
        <v>-1.3862943611198906</v>
      </c>
      <c r="HL165" s="67">
        <f t="shared" si="183"/>
        <v>1.3862949861200078</v>
      </c>
      <c r="HM165" s="59">
        <f t="array" ref="HM165">IF(HI165=1, 1, (HK165-HN165*'Saline (Inputs)'!$C$45))</f>
        <v>3.1250005871896747E-7</v>
      </c>
      <c r="HN165" s="59">
        <f>IF(HI165=1, 0, ((HL165-HK165)/'Saline (Inputs)'!$D$45))</f>
        <v>1.0817314815037018</v>
      </c>
      <c r="HP165" s="145">
        <v>158</v>
      </c>
      <c r="HQ165" s="143">
        <f t="shared" si="176"/>
        <v>1</v>
      </c>
      <c r="HR165" s="143">
        <f t="shared" si="177"/>
        <v>1</v>
      </c>
      <c r="HS165" s="143">
        <f t="shared" si="178"/>
        <v>1</v>
      </c>
      <c r="HT165" s="143">
        <f t="shared" si="179"/>
        <v>1</v>
      </c>
      <c r="HU165" s="143">
        <f t="shared" si="180"/>
        <v>1</v>
      </c>
      <c r="HY165" s="233">
        <v>159</v>
      </c>
      <c r="HZ165" s="271">
        <v>1.7021928215399381E-5</v>
      </c>
      <c r="IA165" s="271">
        <v>9.4881226687005012E-5</v>
      </c>
      <c r="IB165" s="271">
        <v>5.5576662998654683E-4</v>
      </c>
    </row>
    <row r="166" spans="2:236" x14ac:dyDescent="0.35">
      <c r="B166" s="140">
        <v>159</v>
      </c>
      <c r="C166" s="78">
        <f>VLOOKUP('Saline (Inputs)'!$T193,'Depositional Environments'!$BK$11:$BU$26,2,FALSE)</f>
        <v>0.2</v>
      </c>
      <c r="D166" s="78">
        <f>VLOOKUP('Saline (Inputs)'!$T193,'Depositional Environments'!$BK$11:$BU$26,3,FALSE)</f>
        <v>0.8</v>
      </c>
      <c r="E166" s="134">
        <f>IF('Saline (Inputs)'!$T193="Default",IF('Saline (Inputs)'!V193=0,'Saline (Inputs)'!K$21,'Saline (Inputs)'!V193),IF('Saline (Inputs)'!V193=0,C166,'Saline (Inputs)'!V193))</f>
        <v>0</v>
      </c>
      <c r="F166" s="134">
        <f>IF('Saline (Inputs)'!$T193="Default",IF('Saline (Inputs)'!W193=0,'Saline (Inputs)'!L$21,'Saline (Inputs)'!W193),IF('Saline (Inputs)'!W193=0,D166,'Saline (Inputs)'!W193))</f>
        <v>0</v>
      </c>
      <c r="G166" s="127">
        <f t="shared" si="184"/>
        <v>-1.3862943611198906</v>
      </c>
      <c r="H166" s="67">
        <f t="shared" si="185"/>
        <v>1.3862943611198908</v>
      </c>
      <c r="I166" s="59">
        <f>IF(E166=1, 1, (G166-J166*'Saline (Inputs)'!$C$45))</f>
        <v>2.2204460492503131E-16</v>
      </c>
      <c r="J166" s="59">
        <f>IF(E166=1, 0, ((H166-G166)/'Saline (Inputs)'!$D$45))</f>
        <v>1.0817312376586106</v>
      </c>
      <c r="K166" s="78">
        <f>VLOOKUP('Saline (Inputs)'!$T193,'Depositional Environments'!$BK$11:$BU$26,4,FALSE)</f>
        <v>0.21</v>
      </c>
      <c r="L166" s="78">
        <f>VLOOKUP('Saline (Inputs)'!$T193,'Depositional Environments'!$BK$11:$BU$26,5,FALSE)</f>
        <v>0.76</v>
      </c>
      <c r="M166" s="134">
        <f>IF('Saline (Inputs)'!$T193="Default",IF('Saline (Inputs)'!X193=0,'Saline (Inputs)'!K$22,'Saline (Inputs)'!X193), IF('Saline (Inputs)'!X193=0,Calculations!K166,'Saline (Inputs)'!X193))</f>
        <v>0</v>
      </c>
      <c r="N166" s="134">
        <f>IF('Saline (Inputs)'!$T193="Default",IF('Saline (Inputs)'!Y193=0,'Saline (Inputs)'!L$22,'Saline (Inputs)'!Y193), IF('Saline (Inputs)'!Y193=0,Calculations!L166,'Saline (Inputs)'!Y193))</f>
        <v>0</v>
      </c>
      <c r="O166" s="127">
        <f t="shared" si="186"/>
        <v>-1.3249254147435987</v>
      </c>
      <c r="P166" s="67">
        <f t="shared" si="187"/>
        <v>1.1526795099383855</v>
      </c>
      <c r="Q166" s="59">
        <f t="array" ref="Q166">IF(M166=1, 1, (O166-R166*'Saline (Inputs)'!$C$45))</f>
        <v>-8.612295240260659E-2</v>
      </c>
      <c r="R166" s="59">
        <f>IF(M166=1, 0, ((P166-O166)/'Saline (Inputs)'!$D$45))</f>
        <v>0.96664269752934828</v>
      </c>
      <c r="S166" s="78">
        <f>VLOOKUP('Saline (Inputs)'!$T193,'Depositional Environments'!$BK$11:$BU$26,6,FALSE)</f>
        <v>0.61</v>
      </c>
      <c r="T166" s="78">
        <f>VLOOKUP('Saline (Inputs)'!$T193,'Depositional Environments'!$BK$11:$BU$26,7,FALSE)</f>
        <v>0.71</v>
      </c>
      <c r="U166" s="134">
        <f>IF('Saline (Inputs)'!$T193="Default",IF('Saline (Inputs)'!Z193=0,'Saline (Inputs)'!K$23,'Saline (Inputs)'!Z193),IF('Saline (Inputs)'!Z193=0,S166,'Saline (Inputs)'!Z193))</f>
        <v>0</v>
      </c>
      <c r="V166" s="134">
        <f>IF('Saline (Inputs)'!$T193="Default",IF('Saline (Inputs)'!AA193=0,'Saline (Inputs)'!L$23,'Saline (Inputs)'!AA193),IF('Saline (Inputs)'!AA193=0,T166,'Saline (Inputs)'!AA193))</f>
        <v>0</v>
      </c>
      <c r="W166" s="127">
        <f t="shared" si="188"/>
        <v>0.44731221804366483</v>
      </c>
      <c r="X166" s="67">
        <f t="shared" si="189"/>
        <v>0.89538404705484131</v>
      </c>
      <c r="Y166" s="59">
        <f t="array" ref="Y166">IF(U166=1, 1, (W166-Z166*'Saline (Inputs)'!$C$45))</f>
        <v>0.67134813254925307</v>
      </c>
      <c r="Z166" s="59">
        <f>IF(U166=1, 0, ((X166-W166)/'Saline (Inputs)'!$D$45))</f>
        <v>0.17481615295782754</v>
      </c>
      <c r="AA166" s="78">
        <f>VLOOKUP('Saline (Inputs)'!$T193,'Depositional Environments'!$BK$11:$BU$26,8,FALSE)</f>
        <v>0.19</v>
      </c>
      <c r="AB166" s="78">
        <f>VLOOKUP('Saline (Inputs)'!$T193,'Depositional Environments'!$BK$11:$BU$26,9,FALSE)</f>
        <v>0.59</v>
      </c>
      <c r="AC166" s="134">
        <f>IF('Saline (Inputs)'!$T193="Default",IF('Saline (Inputs)'!AB193=0,'Saline (Inputs)'!K$24,'Saline (Inputs)'!AB193),IF('Saline (Inputs)'!AB193=0,AA166,'Saline (Inputs)'!AB193))</f>
        <v>0</v>
      </c>
      <c r="AD166" s="134">
        <f>IF('Saline (Inputs)'!$T193="Default",IF('Saline (Inputs)'!AC193=0,'Saline (Inputs)'!L$24,'Saline (Inputs)'!AC193),IF('Saline (Inputs)'!AC193=0,AB166,'Saline (Inputs)'!AC193))</f>
        <v>0</v>
      </c>
      <c r="AE166" s="127">
        <f t="shared" si="190"/>
        <v>-1.4500101755059984</v>
      </c>
      <c r="AF166" s="67">
        <f t="shared" si="191"/>
        <v>0.36396537720141148</v>
      </c>
      <c r="AG166" s="59">
        <f t="array" ref="AG166">IF(AC166=1, 1, (AE166-AH166*'Saline (Inputs)'!$C$45))</f>
        <v>-0.54302239915229344</v>
      </c>
      <c r="AH166" s="59">
        <f>IF(AC166=1, 0, ((AF166-AE166)/'Saline (Inputs)'!$D$45))</f>
        <v>0.7077263223257636</v>
      </c>
      <c r="AI166" s="78">
        <f>VLOOKUP('Saline (Inputs)'!$T193,'Depositional Environments'!$BK$11:$BU$26,10,FALSE)</f>
        <v>0.39</v>
      </c>
      <c r="AJ166" s="78">
        <f>VLOOKUP('Saline (Inputs)'!$T193,'Depositional Environments'!$BK$11:$BU$26,11,FALSE)</f>
        <v>0.81</v>
      </c>
      <c r="AK166" s="134">
        <f>IF('Saline (Inputs)'!$T193="Default",IF('Saline (Inputs)'!K$25=0,'Saline (Inputs)'!AD193,'Saline (Inputs)'!$K$25),IF('Saline (Inputs)'!AD193=0,AI166,'Saline (Inputs)'!AD193))</f>
        <v>0</v>
      </c>
      <c r="AL166" s="134">
        <f>IF('Saline (Inputs)'!$T193="Default",IF('Saline (Inputs)'!L$25=0,'Saline (Inputs)'!AE193,'Saline (Inputs)'!$L$25),IF('Saline (Inputs)'!AE193=0,AJ166,'Saline (Inputs)'!AE193))</f>
        <v>0</v>
      </c>
      <c r="AM166" s="127">
        <f t="shared" si="192"/>
        <v>-0.44731221804366478</v>
      </c>
      <c r="AN166" s="67">
        <f t="shared" si="193"/>
        <v>1.4500101755059986</v>
      </c>
      <c r="AO166" s="59">
        <f t="array" ref="AO166">IF(AK166=1, 1, (AM166-AP166*'Saline (Inputs)'!$C$45))</f>
        <v>0.50134897873116691</v>
      </c>
      <c r="AP166" s="59">
        <f>IF(AK166=1, 0, ((AN166-AM166)/'Saline (Inputs)'!$D$45))</f>
        <v>0.74024426506138619</v>
      </c>
      <c r="AR166" s="145">
        <v>159</v>
      </c>
      <c r="AS166" s="143">
        <f t="shared" si="134"/>
        <v>1</v>
      </c>
      <c r="AT166" s="143">
        <f t="shared" si="135"/>
        <v>1</v>
      </c>
      <c r="AU166" s="143">
        <f t="shared" si="136"/>
        <v>1</v>
      </c>
      <c r="AV166" s="143">
        <f t="shared" si="137"/>
        <v>1</v>
      </c>
      <c r="AW166" s="143">
        <f t="shared" si="138"/>
        <v>1</v>
      </c>
      <c r="BS166" s="140">
        <v>159</v>
      </c>
      <c r="BT166" s="78">
        <f>VLOOKUP('Shale (Inputs)'!AC193,$AY$7:$BA$8,2,FALSE)</f>
        <v>0.2</v>
      </c>
      <c r="BU166" s="78">
        <f>VLOOKUP('Shale (Inputs)'!AC193,$AY$7:$BA$8,3,FALSE)</f>
        <v>0.8</v>
      </c>
      <c r="BV166" s="134">
        <f>IF('Shale (Inputs)'!$AC193="Default",IF('Shale (Inputs)'!AE193=0,'Shale (Inputs)'!L$19,'Shale (Inputs)'!AE193),IF('Shale (Inputs)'!AE193=0,BT166,'Shale (Inputs)'!AE193))</f>
        <v>0.2</v>
      </c>
      <c r="BW166" s="134">
        <f>IF('Shale (Inputs)'!$AC193="Default",IF('Shale (Inputs)'!AF193=0,'Shale (Inputs)'!M$19,'Shale (Inputs)'!AF193),IF('Shale (Inputs)'!AF193=0,BU166,'Shale (Inputs)'!AF193))</f>
        <v>0.8</v>
      </c>
      <c r="BX166" s="127">
        <f t="shared" si="139"/>
        <v>-1.3862943611198906</v>
      </c>
      <c r="BY166" s="67">
        <f t="shared" si="140"/>
        <v>1.3862949861200078</v>
      </c>
      <c r="BZ166" s="59">
        <f>IF(BV166=1, 1, (BX166-CA166*'Saline (Inputs)'!$C$45))</f>
        <v>3.1250005871896747E-7</v>
      </c>
      <c r="CA166" s="59">
        <f>IF(BV166=1, 0, ((BY166-BX166)/'Saline (Inputs)'!$D$45))</f>
        <v>1.0817314815037018</v>
      </c>
      <c r="CB166" s="78">
        <f>VLOOKUP('Shale (Inputs)'!AC193,Calculations!$BC$7:$BE$8,2,FALSE)</f>
        <v>0.03</v>
      </c>
      <c r="CC166" s="78">
        <f>VLOOKUP('Shale (Inputs)'!AC193,Calculations!$BC$7:$BE$8,3,FALSE)</f>
        <v>0.92</v>
      </c>
      <c r="CD166" s="134">
        <f>IF('Shale (Inputs)'!$AC193="Default",IF('Shale (Inputs)'!AG193=0,'Shale (Inputs)'!L$20,'Shale (Inputs)'!AG193),IF('Shale (Inputs)'!AG193=0,CB166,'Shale (Inputs)'!AG193))</f>
        <v>0.03</v>
      </c>
      <c r="CE166" s="134">
        <f>IF('Shale (Inputs)'!$AC193="Default",IF('Shale (Inputs)'!AH193=0,'Shale (Inputs)'!M$20,'Shale (Inputs)'!AH193),IF('Shale (Inputs)'!AH193=0,CC166,'Shale (Inputs)'!AH193))</f>
        <v>0.92</v>
      </c>
      <c r="CF166" s="127">
        <f t="shared" si="141"/>
        <v>-3.4760986898352733</v>
      </c>
      <c r="CG166" s="67">
        <f t="shared" si="142"/>
        <v>2.4423483940656316</v>
      </c>
      <c r="CH166" s="59">
        <f t="array" ref="CH166">IF(CD166=1, 1, (CF166-CI166*'Saline (Inputs)'!$C$45))</f>
        <v>-0.51687514788482103</v>
      </c>
      <c r="CI166" s="59">
        <f>IF(CD166=1, 0, ((CG166-CF166)/'Saline (Inputs)'!$D$45))</f>
        <v>2.3090943989389285</v>
      </c>
      <c r="CJ166" s="78">
        <f>VLOOKUP('Shale (Inputs)'!$AJ193,Calculations!$BG$18:$BI$25,2,FALSE)</f>
        <v>0.25</v>
      </c>
      <c r="CK166" s="78">
        <f>VLOOKUP('Shale (Inputs)'!$AJ193,Calculations!$BG$18:$BI$25,3,FALSE)</f>
        <v>0.53</v>
      </c>
      <c r="CL166" s="134">
        <f>IF('Shale (Inputs)'!$AJ193="Default",IF('Shale (Inputs)'!AL193=0,'Shale (Inputs)'!L$24,'Shale (Inputs)'!AL193),IF('Shale (Inputs)'!AL193=0,CJ166,'Shale (Inputs)'!AL193))</f>
        <v>0.2</v>
      </c>
      <c r="CM166" s="134">
        <f>IF('Shale (Inputs)'!$AJ193="Default",IF('Shale (Inputs)'!AM193=0,'Shale (Inputs)'!M$24,'Shale (Inputs)'!AM193),IF('Shale (Inputs)'!AM193=0,CK166,'Shale (Inputs)'!AM193))</f>
        <v>0.85</v>
      </c>
      <c r="CN166" s="135">
        <f t="shared" si="143"/>
        <v>-1.3862943611198906</v>
      </c>
      <c r="CO166" s="136">
        <f t="shared" si="144"/>
        <v>1.7346018397020466</v>
      </c>
      <c r="CP166" s="137">
        <f t="array" ref="CP166">IF(CL166=1, 1, (CN166-CQ166*'Saline (Inputs)'!$C$45))</f>
        <v>0.17415373929107769</v>
      </c>
      <c r="CQ166" s="137">
        <f>IF(CL166=1, 0, ((CO166-CN166)/'Saline (Inputs)'!$D$45))</f>
        <v>1.2176241224814466</v>
      </c>
      <c r="CR166" s="78">
        <f>VLOOKUP('Shale (Inputs)'!$AJ193,Calculations!$BK$18:$BM$25,2,FALSE)</f>
        <v>0.14000000000000001</v>
      </c>
      <c r="CS166" s="78">
        <f>VLOOKUP('Shale (Inputs)'!$AJ193,Calculations!$BK$18:$BM$25,3,FALSE)</f>
        <v>0.34</v>
      </c>
      <c r="CT166" s="134">
        <f>IF('Shale (Inputs)'!$AJ193="Default",IF('Shale (Inputs)'!AN193=0,'Shale (Inputs)'!L$25,'Shale (Inputs)'!AN193),IF('Shale (Inputs)'!AN193=0,CR166,'Shale (Inputs)'!AN193))</f>
        <v>0.1</v>
      </c>
      <c r="CU166" s="134">
        <f>IF('Shale (Inputs)'!$AJ193="Default",IF('Shale (Inputs)'!AO193=0,'Shale (Inputs)'!M$25,'Shale (Inputs)'!AO193),IF('Shale (Inputs)'!AO193=0,CS166,'Shale (Inputs)'!AO193))</f>
        <v>0.49</v>
      </c>
      <c r="CV166" s="127">
        <f t="shared" si="145"/>
        <v>-2.1972245773362191</v>
      </c>
      <c r="CW166" s="67">
        <f t="shared" si="146"/>
        <v>-4.0004934453636599E-2</v>
      </c>
      <c r="CX166" s="59">
        <f t="array" ref="CX166">IF(CT166=1, 1, (CV166-CY166*'Saline (Inputs)'!$C$45))</f>
        <v>-1.1186147558949278</v>
      </c>
      <c r="CY166" s="59">
        <f>IF(CT166=1, 0, ((CW166-CV166)/'Saline (Inputs)'!$D$45))</f>
        <v>0.84164371566502805</v>
      </c>
      <c r="DA166" s="145">
        <v>159</v>
      </c>
      <c r="DB166" s="143">
        <f t="shared" si="147"/>
        <v>1</v>
      </c>
      <c r="DC166" s="143">
        <f t="shared" si="148"/>
        <v>1</v>
      </c>
      <c r="DD166" s="143">
        <f t="shared" si="149"/>
        <v>1</v>
      </c>
      <c r="DE166" s="143">
        <f t="shared" si="150"/>
        <v>1</v>
      </c>
      <c r="DI166" s="233">
        <v>160</v>
      </c>
      <c r="DJ166" s="231">
        <v>1.3725403732678196E-5</v>
      </c>
      <c r="DK166" s="231">
        <v>7.9308127169500238E-5</v>
      </c>
      <c r="DL166" s="231">
        <v>6.0775320162157517E-4</v>
      </c>
      <c r="DN166" s="140">
        <v>159</v>
      </c>
      <c r="DO166" s="77">
        <f>VLOOKUP('ROZ (Inputs)'!$Z194,'Depositional Environments'!$BW$11:$CI$26,2,FALSE)</f>
        <v>0.2</v>
      </c>
      <c r="DP166" s="77">
        <f>VLOOKUP('ROZ (Inputs)'!$Z194,'Depositional Environments'!$BW$11:$CI$26,3,FALSE)</f>
        <v>0.8</v>
      </c>
      <c r="DQ166" s="134">
        <f>IF('ROZ (Inputs)'!$Z194="Default",IF('ROZ (Inputs)'!AB194=0,'ROZ (Inputs)'!K$21,'ROZ (Inputs)'!AB194),IF('ROZ (Inputs)'!AB194=0,DO166,'ROZ (Inputs)'!AB194))</f>
        <v>0</v>
      </c>
      <c r="DR166" s="134">
        <f>IF('ROZ (Inputs)'!$Z194="Default",IF('ROZ (Inputs)'!AC194=0,'ROZ (Inputs)'!L$21,'ROZ (Inputs)'!AC194),IF('ROZ (Inputs)'!AC194=0,DP166,'ROZ (Inputs)'!AC194))</f>
        <v>0</v>
      </c>
      <c r="DS166" s="127">
        <f t="shared" si="151"/>
        <v>-1.3862943611198906</v>
      </c>
      <c r="DT166" s="67">
        <f t="shared" si="152"/>
        <v>1.3862943611198908</v>
      </c>
      <c r="DU166" s="59">
        <f>IF(DQ166=1, 1, (DS166-DV166*'Saline (Inputs)'!$C$45))</f>
        <v>2.2204460492503131E-16</v>
      </c>
      <c r="DV166" s="59">
        <f>IF(DQ166=1, 0, ((DT166-DS166)/'Saline (Inputs)'!$D$45))</f>
        <v>1.0817312376586106</v>
      </c>
      <c r="DW166" s="77">
        <f>VLOOKUP('ROZ (Inputs)'!$Z194,'Depositional Environments'!$BW$11:$CI$26,4,FALSE)</f>
        <v>0.21</v>
      </c>
      <c r="DX166" s="77">
        <f>VLOOKUP('ROZ (Inputs)'!$Z194,'Depositional Environments'!$BW$11:$CI$26,5,FALSE)</f>
        <v>0.76</v>
      </c>
      <c r="DY166" s="134">
        <f>IF('ROZ (Inputs)'!$Z194="Default",IF('ROZ (Inputs)'!AD194=0,'ROZ (Inputs)'!K$22,'ROZ (Inputs)'!AD194),IF('ROZ (Inputs)'!AD194=0,DW166,'ROZ (Inputs)'!AD193))</f>
        <v>0</v>
      </c>
      <c r="DZ166" s="134">
        <f>IF('ROZ (Inputs)'!$Z194="Default",IF('ROZ (Inputs)'!AE194=0,'ROZ (Inputs)'!L$22,'ROZ (Inputs)'!AE194),IF('ROZ (Inputs)'!AE194=0,DX166,'ROZ (Inputs)'!AD193))</f>
        <v>0</v>
      </c>
      <c r="EA166" s="127">
        <f t="shared" si="153"/>
        <v>-1.3249254147435987</v>
      </c>
      <c r="EB166" s="67">
        <f t="shared" si="154"/>
        <v>1.1526795099383855</v>
      </c>
      <c r="EC166" s="59">
        <f t="array" ref="EC166">IF(DY166=1, 1, (EA166-ED166*'Saline (Inputs)'!$C$45))</f>
        <v>-8.612295240260659E-2</v>
      </c>
      <c r="ED166" s="59">
        <f>IF(DY166=1, 0, ((EB166-EA166)/'Saline (Inputs)'!$D$45))</f>
        <v>0.96664269752934828</v>
      </c>
      <c r="EE166" s="77">
        <f>VLOOKUP('ROZ (Inputs)'!$Z194,'Depositional Environments'!$BW$11:$CI$26,6,FALSE)</f>
        <v>0.64</v>
      </c>
      <c r="EF166" s="77">
        <f>VLOOKUP('ROZ (Inputs)'!$Z194,'Depositional Environments'!$BW$11:$CI$26,7,FALSE)</f>
        <v>0.77</v>
      </c>
      <c r="EG166" s="134">
        <f>IF('ROZ (Inputs)'!$Z194="Default",IF('ROZ (Inputs)'!AF194=0,'ROZ (Inputs)'!K$23,'ROZ (Inputs)'!AF194),IF('ROZ (Inputs)'!AF194=0,EE166,'ROZ (Inputs)'!AF193))</f>
        <v>0</v>
      </c>
      <c r="EH166" s="134">
        <f>IF('ROZ (Inputs)'!$Z194="Default",IF('ROZ (Inputs)'!AG194=0,'ROZ (Inputs)'!L$23,'ROZ (Inputs)'!AG194),IF('ROZ (Inputs)'!AG194=0,EF166,'ROZ (Inputs)'!AG193))</f>
        <v>0</v>
      </c>
      <c r="EI166" s="127">
        <f t="shared" si="155"/>
        <v>0.57536414490356191</v>
      </c>
      <c r="EJ166" s="67">
        <f t="shared" si="156"/>
        <v>1.2083112059245342</v>
      </c>
      <c r="EK166" s="59">
        <f t="array" ref="EK166">IF(EG166=1, 1, (EI166-EL166*'Saline (Inputs)'!$C$45))</f>
        <v>0.89183767541404801</v>
      </c>
      <c r="EL166" s="59">
        <f>IF(EG166=1, 0, ((EJ166-EI166)/'Saline (Inputs)'!$D$45))</f>
        <v>0.24694560797949588</v>
      </c>
      <c r="EM166" s="77">
        <f>VLOOKUP('ROZ (Inputs)'!$Z194,'Depositional Environments'!$BW$11:$CI$26,8,FALSE)</f>
        <v>0.16</v>
      </c>
      <c r="EN166" s="77">
        <f>VLOOKUP('ROZ (Inputs)'!$Z194,'Depositional Environments'!$BW$11:$CI$26,9,FALSE)</f>
        <v>0.39</v>
      </c>
      <c r="EO166" s="134">
        <f>IF('ROZ (Inputs)'!$Z194="Default",IF('ROZ (Inputs)'!AH194=0,'ROZ (Inputs)'!K$24,'ROZ (Inputs)'!AH194),IF('ROZ (Inputs)'!AH194=0,EM166,'ROZ (Inputs)'!AH193))</f>
        <v>0</v>
      </c>
      <c r="EP166" s="134">
        <f>IF('ROZ (Inputs)'!$Z194="Default",IF('ROZ (Inputs)'!AI194=0,'ROZ (Inputs)'!L$24,'ROZ (Inputs)'!AI194),IF('ROZ (Inputs)'!AI194=0,EN166,'ROZ (Inputs)'!AI193))</f>
        <v>0</v>
      </c>
      <c r="EQ166" s="127">
        <f t="shared" si="157"/>
        <v>-1.6582280766035322</v>
      </c>
      <c r="ER166" s="67">
        <f t="shared" si="158"/>
        <v>-0.44731221804366478</v>
      </c>
      <c r="ES166" s="59">
        <f t="array" ref="ES166">IF(EO166=1, 1, (EQ166-ET166*'Saline (Inputs)'!$C$45))</f>
        <v>-1.0527701473235984</v>
      </c>
      <c r="ET166" s="59">
        <f>IF(EO166=1, 0, ((ER166-EQ166)/'Saline (Inputs)'!$D$45))</f>
        <v>0.47244133248952946</v>
      </c>
      <c r="EU166" s="77">
        <f>VLOOKUP('ROZ (Inputs)'!$Z194,'Depositional Environments'!$BW$11:$CI$26,10,FALSE)</f>
        <v>0.35</v>
      </c>
      <c r="EV166" s="77">
        <f>VLOOKUP('ROZ (Inputs)'!$Z194,'Depositional Environments'!$BW$11:$CI$26,11,FALSE)</f>
        <v>0.76</v>
      </c>
      <c r="EW166" s="134">
        <f>IF('ROZ (Inputs)'!$Z194="Default",IF('ROZ (Inputs)'!AJ194=0,'ROZ (Inputs)'!K$25,'ROZ (Inputs)'!AJ194),IF('ROZ (Inputs)'!AJ194=0,EU166,'ROZ (Inputs)'!AJ193))</f>
        <v>0</v>
      </c>
      <c r="EX166" s="134">
        <f>IF('ROZ (Inputs)'!$Z194="Default",IF('ROZ (Inputs)'!AK194=0,'ROZ (Inputs)'!L$25,'ROZ (Inputs)'!AK194),IF('ROZ (Inputs)'!AK194=0,EV166,'ROZ (Inputs)'!AK193))</f>
        <v>0</v>
      </c>
      <c r="EY166" s="127">
        <f t="shared" si="159"/>
        <v>-0.61903920840622351</v>
      </c>
      <c r="EZ166" s="67">
        <f t="shared" si="160"/>
        <v>1.1526795099383855</v>
      </c>
      <c r="FA166" s="59">
        <f t="array" ref="FA166">IF(EW166=1, 1, (EY166-FB166*'Saline (Inputs)'!$C$45))</f>
        <v>0.26682015076608112</v>
      </c>
      <c r="FB166" s="59">
        <f>IF(EW166=1, 0, ((EZ166-EY166)/'Saline (Inputs)'!$D$45))</f>
        <v>0.69123973079917</v>
      </c>
      <c r="FC166" s="283">
        <f>VLOOKUP('ROZ (Inputs)'!$Z194,'Depositional Environments'!$BW$11:$CI$26,12,FALSE)</f>
        <v>8.9999999999999993E-3</v>
      </c>
      <c r="FD166" s="283">
        <f>VLOOKUP('ROZ (Inputs)'!$Z194,'Depositional Environments'!$BW$11:$CI$26,13,FALSE)</f>
        <v>1.0999999999999999E-2</v>
      </c>
      <c r="FE166" s="134">
        <f>IF('ROZ (Inputs)'!$Z194="Default",IF('ROZ (Inputs)'!AL194=0,'ROZ (Inputs)'!K$26,'ROZ (Inputs)'!AL194),IF('ROZ (Inputs)'!AL194=0,FC166,'ROZ (Inputs)'!AL193))</f>
        <v>0</v>
      </c>
      <c r="FF166" s="134">
        <f>IF('ROZ (Inputs)'!$Z194="Default",IF('ROZ (Inputs)'!AM194=0,'ROZ (Inputs)'!L$26,'ROZ (Inputs)'!AM194),IF('ROZ (Inputs)'!AM194=0,FD166,'ROZ (Inputs)'!AM193))</f>
        <v>0</v>
      </c>
      <c r="FG166" s="127">
        <f t="shared" si="161"/>
        <v>-4.7014899569937691</v>
      </c>
      <c r="FH166" s="67">
        <f t="shared" si="162"/>
        <v>-4.4987990588243418</v>
      </c>
      <c r="FI166" s="59">
        <f t="array" ref="FI166">IF(FE166=1, 1, (FG166-FJ166*'Saline (Inputs)'!$C$45))</f>
        <v>-4.6001445079090555</v>
      </c>
      <c r="FJ166" s="59">
        <f>IF(FE166=1, 0, ((FH166-FG166)/'Saline (Inputs)'!$D$45))</f>
        <v>7.9080274106369253E-2</v>
      </c>
      <c r="FL166" s="145">
        <v>159</v>
      </c>
      <c r="FM166" s="143">
        <f t="shared" si="163"/>
        <v>1</v>
      </c>
      <c r="FN166" s="143">
        <f t="shared" si="164"/>
        <v>1</v>
      </c>
      <c r="FO166" s="143">
        <f t="shared" si="165"/>
        <v>1</v>
      </c>
      <c r="FP166" s="143">
        <f t="shared" si="166"/>
        <v>1</v>
      </c>
      <c r="FQ166" s="143">
        <f t="shared" si="167"/>
        <v>1</v>
      </c>
      <c r="FR166" s="143">
        <f t="shared" si="168"/>
        <v>1</v>
      </c>
      <c r="FT166" s="145">
        <v>159</v>
      </c>
      <c r="FU166" s="34">
        <v>-5.7930353796110511E-4</v>
      </c>
      <c r="FV166" s="34">
        <v>-3.8509944715769704E-5</v>
      </c>
      <c r="FW166" s="34">
        <v>4.8386908020065077E-5</v>
      </c>
      <c r="FZ166" s="140">
        <v>159</v>
      </c>
      <c r="GA166" s="78">
        <f>VLOOKUP('Shale_EERC (Inputs)'!$AI191,$ID$7:$IF$8,2,FALSE)</f>
        <v>0.2</v>
      </c>
      <c r="GB166" s="78">
        <f>VLOOKUP('Shale_EERC (Inputs)'!AI191,$AY$7:$BA$8,3,FALSE)</f>
        <v>0.8</v>
      </c>
      <c r="GC166" s="134">
        <f>IF('Shale_EERC (Inputs)'!$AI191="Default",IF('Shale_EERC (Inputs)'!AK191=0,'Shale_EERC (Inputs)'!L$19,'Shale_EERC (Inputs)'!AK191),IF('Shale_EERC (Inputs)'!AK191=0,GA166,'Shale_EERC (Inputs)'!AK191))</f>
        <v>0.2</v>
      </c>
      <c r="GD166" s="134">
        <f>IF('Shale_EERC (Inputs)'!$AI191="Default",IF('Shale_EERC (Inputs)'!AL191=0,'Shale_EERC (Inputs)'!M$19,'Shale_EERC (Inputs)'!AL191),IF('Shale_EERC (Inputs)'!AL191=0,GB166,'Shale_EERC (Inputs)'!AL191))</f>
        <v>0.8</v>
      </c>
      <c r="GE166" s="127">
        <f t="shared" si="169"/>
        <v>-1.3862943611198906</v>
      </c>
      <c r="GF166" s="67">
        <f t="shared" si="170"/>
        <v>1.3862949861200078</v>
      </c>
      <c r="GG166" s="59">
        <f>IF(GC166=1, 1, (GE166-GH166*'Saline (Inputs)'!$C$45))</f>
        <v>3.1250005871896747E-7</v>
      </c>
      <c r="GH166" s="59">
        <f>IF(GC166=1, 0, ((GF166-GE166)/'Saline (Inputs)'!$D$45))</f>
        <v>1.0817314815037018</v>
      </c>
      <c r="GI166" s="78">
        <f>VLOOKUP('Shale_EERC (Inputs)'!$AI191,$IH$7:$IJ$8,2,FALSE)</f>
        <v>0.2</v>
      </c>
      <c r="GJ166" s="78">
        <f>VLOOKUP('Shale_EERC (Inputs)'!$AI191,$IH$7:$IJ$8,3,FALSE)</f>
        <v>0.8</v>
      </c>
      <c r="GK166" s="134">
        <f>IF('Shale_EERC (Inputs)'!$AI191="Default",IF('Shale_EERC (Inputs)'!AM191=0,'Shale_EERC (Inputs)'!L$20,'Shale_EERC (Inputs)'!AM191),IF('Shale_EERC (Inputs)'!AM191=0,GI166,'Shale_EERC (Inputs)'!AM191))</f>
        <v>0.2</v>
      </c>
      <c r="GL166" s="134">
        <f>IF('Shale_EERC (Inputs)'!$AI191="Default",IF('Shale_EERC (Inputs)'!AN191=0,'Shale_EERC (Inputs)'!M$20,'Shale_EERC (Inputs)'!AN191),IF('Shale_EERC (Inputs)'!AN191=0,GJ166,'Shale_EERC (Inputs)'!AN191))</f>
        <v>0.8</v>
      </c>
      <c r="GM166" s="127">
        <f t="shared" si="171"/>
        <v>-1.3862943611198906</v>
      </c>
      <c r="GN166" s="67">
        <f t="shared" si="172"/>
        <v>1.3862949861200078</v>
      </c>
      <c r="GO166" s="59">
        <f t="array" ref="GO166">IF(GK166=1, 1, (GM166-GP166*'Saline (Inputs)'!$C$45))</f>
        <v>3.1250005871896747E-7</v>
      </c>
      <c r="GP166" s="59">
        <f>IF(GK166=1, 0, ((GN166-GM166)/'Saline (Inputs)'!$D$45))</f>
        <v>1.0817314815037018</v>
      </c>
      <c r="GQ166" s="78">
        <f>VLOOKUP('Shale_EERC (Inputs)'!$AI191,$IL$7:$IN$8,2,FALSE)</f>
        <v>0.2</v>
      </c>
      <c r="GR166" s="78">
        <f>VLOOKUP('Shale_EERC (Inputs)'!$AI191,$IL$7:$IN$8,3,FALSE)</f>
        <v>0.8</v>
      </c>
      <c r="GS166" s="134">
        <f>IF('Shale_EERC (Inputs)'!$AI191="Default",IF('Shale_EERC (Inputs)'!AO191=0,'Shale_EERC (Inputs)'!L$21,'Shale_EERC (Inputs)'!AO191),IF('Shale_EERC (Inputs)'!AO191=0,GQ166,'Shale_EERC (Inputs)'!AO191))</f>
        <v>0.2</v>
      </c>
      <c r="GT166" s="134">
        <f>IF('Shale_EERC (Inputs)'!$AI191="Default",IF('Shale_EERC (Inputs)'!AP191=0,'Shale_EERC (Inputs)'!M$21,'Shale_EERC (Inputs)'!AP191),IF('Shale_EERC (Inputs)'!AP191=0,GR166,'Shale_EERC (Inputs)'!AP191))</f>
        <v>0.8</v>
      </c>
      <c r="GU166" s="135">
        <f t="shared" si="181"/>
        <v>-1.3862943611198906</v>
      </c>
      <c r="GV166" s="136">
        <f t="shared" si="173"/>
        <v>1.3862949861200078</v>
      </c>
      <c r="GW166" s="137">
        <f t="array" ref="GW166">IF(GS166=1, 1, (GU166-GX166*'Saline (Inputs)'!$C$45))</f>
        <v>3.1250005871896747E-7</v>
      </c>
      <c r="GX166" s="137">
        <f>IF(GS166=1, 0, ((GV166-GU166)/'Saline (Inputs)'!$D$45))</f>
        <v>1.0817314815037018</v>
      </c>
      <c r="GY166" s="78">
        <f>VLOOKUP('Shale_EERC (Inputs)'!$AI191,$IP$7:$IR$8,2,FALSE)</f>
        <v>0.2</v>
      </c>
      <c r="GZ166" s="78">
        <f>VLOOKUP('Shale_EERC (Inputs)'!$AI191,$IP$7:$IR$8,3,FALSE)</f>
        <v>0.8</v>
      </c>
      <c r="HA166" s="134">
        <f>IF('Shale_EERC (Inputs)'!$AI191="Default",IF('Shale_EERC (Inputs)'!AQ191=0,'Shale_EERC (Inputs)'!L$22,'Shale_EERC (Inputs)'!AQ191),IF('Shale_EERC (Inputs)'!AQ191=0,GY166,'Shale_EERC (Inputs)'!AQ191))</f>
        <v>0.2</v>
      </c>
      <c r="HB166" s="134">
        <f>IF('Shale_EERC (Inputs)'!$AI191="Default",IF('Shale_EERC (Inputs)'!AR191=0,'Shale_EERC (Inputs)'!M$22,'Shale_EERC (Inputs)'!AR191),IF('Shale_EERC (Inputs)'!AR191=0,GZ166,'Shale_EERC (Inputs)'!AR191))</f>
        <v>0.8</v>
      </c>
      <c r="HC166" s="127">
        <f t="shared" si="174"/>
        <v>-1.3862943611198906</v>
      </c>
      <c r="HD166" s="67">
        <f t="shared" si="182"/>
        <v>1.3862949861200078</v>
      </c>
      <c r="HE166" s="59">
        <f t="array" ref="HE166">IF(HA166=1, 1, (HC166-HF166*'Saline (Inputs)'!$C$45))</f>
        <v>3.1250005871896747E-7</v>
      </c>
      <c r="HF166" s="59">
        <f>IF(HA166=1, 0, ((HD166-HC166)/'Saline (Inputs)'!$D$45))</f>
        <v>1.0817314815037018</v>
      </c>
      <c r="HG166" s="78">
        <f>VLOOKUP('Shale_EERC (Inputs)'!$AI191,$IT$7:$IV$8,2,FALSE)</f>
        <v>0.2</v>
      </c>
      <c r="HH166" s="78">
        <f>VLOOKUP('Shale_EERC (Inputs)'!$AI191,$IT$7:$IV$8,3,FALSE)</f>
        <v>0.8</v>
      </c>
      <c r="HI166" s="134">
        <f>IF('Shale_EERC (Inputs)'!$AI191="Default",IF('Shale_EERC (Inputs)'!AS191=0,'Shale_EERC (Inputs)'!L$23,'Shale_EERC (Inputs)'!AS191),IF('Shale_EERC (Inputs)'!AS191=0,HG166,'Shale_EERC (Inputs)'!AS191))</f>
        <v>0.2</v>
      </c>
      <c r="HJ166" s="134">
        <f>IF('Shale_EERC (Inputs)'!$AI191="Default",IF('Shale_EERC (Inputs)'!AT191=0,'Shale_EERC (Inputs)'!M$23,'Shale_EERC (Inputs)'!AT191),IF('Shale_EERC (Inputs)'!AT191=0,HH166,'Shale_EERC (Inputs)'!AT191))</f>
        <v>0.8</v>
      </c>
      <c r="HK166" s="127">
        <f t="shared" si="175"/>
        <v>-1.3862943611198906</v>
      </c>
      <c r="HL166" s="67">
        <f t="shared" si="183"/>
        <v>1.3862949861200078</v>
      </c>
      <c r="HM166" s="59">
        <f t="array" ref="HM166">IF(HI166=1, 1, (HK166-HN166*'Saline (Inputs)'!$C$45))</f>
        <v>3.1250005871896747E-7</v>
      </c>
      <c r="HN166" s="59">
        <f>IF(HI166=1, 0, ((HL166-HK166)/'Saline (Inputs)'!$D$45))</f>
        <v>1.0817314815037018</v>
      </c>
      <c r="HP166" s="145">
        <v>159</v>
      </c>
      <c r="HQ166" s="143">
        <f t="shared" si="176"/>
        <v>1</v>
      </c>
      <c r="HR166" s="143">
        <f t="shared" si="177"/>
        <v>1</v>
      </c>
      <c r="HS166" s="143">
        <f t="shared" si="178"/>
        <v>1</v>
      </c>
      <c r="HT166" s="143">
        <f t="shared" si="179"/>
        <v>1</v>
      </c>
      <c r="HU166" s="143">
        <f t="shared" si="180"/>
        <v>1</v>
      </c>
      <c r="HY166" s="233">
        <v>160</v>
      </c>
      <c r="HZ166" s="271">
        <v>1.7841881344793331E-5</v>
      </c>
      <c r="IA166" s="271">
        <v>9.0784851636274146E-5</v>
      </c>
      <c r="IB166" s="271">
        <v>5.7722299243433302E-4</v>
      </c>
    </row>
    <row r="167" spans="2:236" x14ac:dyDescent="0.35">
      <c r="B167" s="140">
        <v>160</v>
      </c>
      <c r="C167" s="78">
        <f>VLOOKUP('Saline (Inputs)'!$T194,'Depositional Environments'!$BK$11:$BU$26,2,FALSE)</f>
        <v>0.2</v>
      </c>
      <c r="D167" s="78">
        <f>VLOOKUP('Saline (Inputs)'!$T194,'Depositional Environments'!$BK$11:$BU$26,3,FALSE)</f>
        <v>0.8</v>
      </c>
      <c r="E167" s="134">
        <f>IF('Saline (Inputs)'!$T194="Default",IF('Saline (Inputs)'!V194=0,'Saline (Inputs)'!K$21,'Saline (Inputs)'!V194),IF('Saline (Inputs)'!V194=0,C167,'Saline (Inputs)'!V194))</f>
        <v>0</v>
      </c>
      <c r="F167" s="134">
        <f>IF('Saline (Inputs)'!$T194="Default",IF('Saline (Inputs)'!W194=0,'Saline (Inputs)'!L$21,'Saline (Inputs)'!W194),IF('Saline (Inputs)'!W194=0,D167,'Saline (Inputs)'!W194))</f>
        <v>0</v>
      </c>
      <c r="G167" s="127">
        <f t="shared" si="184"/>
        <v>-1.3862943611198906</v>
      </c>
      <c r="H167" s="67">
        <f t="shared" si="185"/>
        <v>1.3862943611198908</v>
      </c>
      <c r="I167" s="59">
        <f>IF(E167=1, 1, (G167-J167*'Saline (Inputs)'!$C$45))</f>
        <v>2.2204460492503131E-16</v>
      </c>
      <c r="J167" s="59">
        <f>IF(E167=1, 0, ((H167-G167)/'Saline (Inputs)'!$D$45))</f>
        <v>1.0817312376586106</v>
      </c>
      <c r="K167" s="78">
        <f>VLOOKUP('Saline (Inputs)'!$T194,'Depositional Environments'!$BK$11:$BU$26,4,FALSE)</f>
        <v>0.21</v>
      </c>
      <c r="L167" s="78">
        <f>VLOOKUP('Saline (Inputs)'!$T194,'Depositional Environments'!$BK$11:$BU$26,5,FALSE)</f>
        <v>0.76</v>
      </c>
      <c r="M167" s="134">
        <f>IF('Saline (Inputs)'!$T194="Default",IF('Saline (Inputs)'!X194=0,'Saline (Inputs)'!K$22,'Saline (Inputs)'!X194), IF('Saline (Inputs)'!X194=0,Calculations!K167,'Saline (Inputs)'!X194))</f>
        <v>0</v>
      </c>
      <c r="N167" s="134">
        <f>IF('Saline (Inputs)'!$T194="Default",IF('Saline (Inputs)'!Y194=0,'Saline (Inputs)'!L$22,'Saline (Inputs)'!Y194), IF('Saline (Inputs)'!Y194=0,Calculations!L167,'Saline (Inputs)'!Y194))</f>
        <v>0</v>
      </c>
      <c r="O167" s="127">
        <f t="shared" si="186"/>
        <v>-1.3249254147435987</v>
      </c>
      <c r="P167" s="67">
        <f t="shared" si="187"/>
        <v>1.1526795099383855</v>
      </c>
      <c r="Q167" s="59">
        <f t="array" ref="Q167">IF(M167=1, 1, (O167-R167*'Saline (Inputs)'!$C$45))</f>
        <v>-8.612295240260659E-2</v>
      </c>
      <c r="R167" s="59">
        <f>IF(M167=1, 0, ((P167-O167)/'Saline (Inputs)'!$D$45))</f>
        <v>0.96664269752934828</v>
      </c>
      <c r="S167" s="78">
        <f>VLOOKUP('Saline (Inputs)'!$T194,'Depositional Environments'!$BK$11:$BU$26,6,FALSE)</f>
        <v>0.61</v>
      </c>
      <c r="T167" s="78">
        <f>VLOOKUP('Saline (Inputs)'!$T194,'Depositional Environments'!$BK$11:$BU$26,7,FALSE)</f>
        <v>0.71</v>
      </c>
      <c r="U167" s="134">
        <f>IF('Saline (Inputs)'!$T194="Default",IF('Saline (Inputs)'!Z194=0,'Saline (Inputs)'!K$23,'Saline (Inputs)'!Z194),IF('Saline (Inputs)'!Z194=0,S167,'Saline (Inputs)'!Z194))</f>
        <v>0</v>
      </c>
      <c r="V167" s="134">
        <f>IF('Saline (Inputs)'!$T194="Default",IF('Saline (Inputs)'!AA194=0,'Saline (Inputs)'!L$23,'Saline (Inputs)'!AA194),IF('Saline (Inputs)'!AA194=0,T167,'Saline (Inputs)'!AA194))</f>
        <v>0</v>
      </c>
      <c r="W167" s="127">
        <f t="shared" si="188"/>
        <v>0.44731221804366483</v>
      </c>
      <c r="X167" s="67">
        <f t="shared" si="189"/>
        <v>0.89538404705484131</v>
      </c>
      <c r="Y167" s="59">
        <f t="array" ref="Y167">IF(U167=1, 1, (W167-Z167*'Saline (Inputs)'!$C$45))</f>
        <v>0.67134813254925307</v>
      </c>
      <c r="Z167" s="59">
        <f>IF(U167=1, 0, ((X167-W167)/'Saline (Inputs)'!$D$45))</f>
        <v>0.17481615295782754</v>
      </c>
      <c r="AA167" s="78">
        <f>VLOOKUP('Saline (Inputs)'!$T194,'Depositional Environments'!$BK$11:$BU$26,8,FALSE)</f>
        <v>0.19</v>
      </c>
      <c r="AB167" s="78">
        <f>VLOOKUP('Saline (Inputs)'!$T194,'Depositional Environments'!$BK$11:$BU$26,9,FALSE)</f>
        <v>0.59</v>
      </c>
      <c r="AC167" s="134">
        <f>IF('Saline (Inputs)'!$T194="Default",IF('Saline (Inputs)'!AB194=0,'Saline (Inputs)'!K$24,'Saline (Inputs)'!AB194),IF('Saline (Inputs)'!AB194=0,AA167,'Saline (Inputs)'!AB194))</f>
        <v>0</v>
      </c>
      <c r="AD167" s="134">
        <f>IF('Saline (Inputs)'!$T194="Default",IF('Saline (Inputs)'!AC194=0,'Saline (Inputs)'!L$24,'Saline (Inputs)'!AC194),IF('Saline (Inputs)'!AC194=0,AB167,'Saline (Inputs)'!AC194))</f>
        <v>0</v>
      </c>
      <c r="AE167" s="127">
        <f t="shared" si="190"/>
        <v>-1.4500101755059984</v>
      </c>
      <c r="AF167" s="67">
        <f t="shared" si="191"/>
        <v>0.36396537720141148</v>
      </c>
      <c r="AG167" s="59">
        <f t="array" ref="AG167">IF(AC167=1, 1, (AE167-AH167*'Saline (Inputs)'!$C$45))</f>
        <v>-0.54302239915229344</v>
      </c>
      <c r="AH167" s="59">
        <f>IF(AC167=1, 0, ((AF167-AE167)/'Saline (Inputs)'!$D$45))</f>
        <v>0.7077263223257636</v>
      </c>
      <c r="AI167" s="78">
        <f>VLOOKUP('Saline (Inputs)'!$T194,'Depositional Environments'!$BK$11:$BU$26,10,FALSE)</f>
        <v>0.39</v>
      </c>
      <c r="AJ167" s="78">
        <f>VLOOKUP('Saline (Inputs)'!$T194,'Depositional Environments'!$BK$11:$BU$26,11,FALSE)</f>
        <v>0.81</v>
      </c>
      <c r="AK167" s="134">
        <f>IF('Saline (Inputs)'!$T194="Default",IF('Saline (Inputs)'!K$25=0,'Saline (Inputs)'!AD194,'Saline (Inputs)'!$K$25),IF('Saline (Inputs)'!AD194=0,AI167,'Saline (Inputs)'!AD194))</f>
        <v>0</v>
      </c>
      <c r="AL167" s="134">
        <f>IF('Saline (Inputs)'!$T194="Default",IF('Saline (Inputs)'!L$25=0,'Saline (Inputs)'!AE194,'Saline (Inputs)'!$L$25),IF('Saline (Inputs)'!AE194=0,AJ167,'Saline (Inputs)'!AE194))</f>
        <v>0</v>
      </c>
      <c r="AM167" s="127">
        <f t="shared" si="192"/>
        <v>-0.44731221804366478</v>
      </c>
      <c r="AN167" s="67">
        <f t="shared" si="193"/>
        <v>1.4500101755059986</v>
      </c>
      <c r="AO167" s="59">
        <f t="array" ref="AO167">IF(AK167=1, 1, (AM167-AP167*'Saline (Inputs)'!$C$45))</f>
        <v>0.50134897873116691</v>
      </c>
      <c r="AP167" s="59">
        <f>IF(AK167=1, 0, ((AN167-AM167)/'Saline (Inputs)'!$D$45))</f>
        <v>0.74024426506138619</v>
      </c>
      <c r="AR167" s="145">
        <v>160</v>
      </c>
      <c r="AS167" s="143">
        <f t="shared" si="134"/>
        <v>1</v>
      </c>
      <c r="AT167" s="143">
        <f t="shared" si="135"/>
        <v>1</v>
      </c>
      <c r="AU167" s="143">
        <f t="shared" si="136"/>
        <v>1</v>
      </c>
      <c r="AV167" s="143">
        <f t="shared" si="137"/>
        <v>1</v>
      </c>
      <c r="AW167" s="143">
        <f t="shared" si="138"/>
        <v>1</v>
      </c>
      <c r="BS167" s="140">
        <v>160</v>
      </c>
      <c r="BT167" s="78">
        <f>VLOOKUP('Shale (Inputs)'!AC194,$AY$7:$BA$8,2,FALSE)</f>
        <v>0.2</v>
      </c>
      <c r="BU167" s="78">
        <f>VLOOKUP('Shale (Inputs)'!AC194,$AY$7:$BA$8,3,FALSE)</f>
        <v>0.8</v>
      </c>
      <c r="BV167" s="134">
        <f>IF('Shale (Inputs)'!$AC194="Default",IF('Shale (Inputs)'!AE194=0,'Shale (Inputs)'!L$19,'Shale (Inputs)'!AE194),IF('Shale (Inputs)'!AE194=0,BT167,'Shale (Inputs)'!AE194))</f>
        <v>0.2</v>
      </c>
      <c r="BW167" s="134">
        <f>IF('Shale (Inputs)'!$AC194="Default",IF('Shale (Inputs)'!AF194=0,'Shale (Inputs)'!M$19,'Shale (Inputs)'!AF194),IF('Shale (Inputs)'!AF194=0,BU167,'Shale (Inputs)'!AF194))</f>
        <v>0.8</v>
      </c>
      <c r="BX167" s="127">
        <f t="shared" si="139"/>
        <v>-1.3862943611198906</v>
      </c>
      <c r="BY167" s="67">
        <f t="shared" si="140"/>
        <v>1.3862949861200078</v>
      </c>
      <c r="BZ167" s="59">
        <f>IF(BV167=1, 1, (BX167-CA167*'Saline (Inputs)'!$C$45))</f>
        <v>3.1250005871896747E-7</v>
      </c>
      <c r="CA167" s="59">
        <f>IF(BV167=1, 0, ((BY167-BX167)/'Saline (Inputs)'!$D$45))</f>
        <v>1.0817314815037018</v>
      </c>
      <c r="CB167" s="78">
        <f>VLOOKUP('Shale (Inputs)'!AC194,Calculations!$BC$7:$BE$8,2,FALSE)</f>
        <v>0.03</v>
      </c>
      <c r="CC167" s="78">
        <f>VLOOKUP('Shale (Inputs)'!AC194,Calculations!$BC$7:$BE$8,3,FALSE)</f>
        <v>0.92</v>
      </c>
      <c r="CD167" s="134">
        <f>IF('Shale (Inputs)'!$AC194="Default",IF('Shale (Inputs)'!AG194=0,'Shale (Inputs)'!L$20,'Shale (Inputs)'!AG194),IF('Shale (Inputs)'!AG194=0,CB167,'Shale (Inputs)'!AG194))</f>
        <v>0.03</v>
      </c>
      <c r="CE167" s="134">
        <f>IF('Shale (Inputs)'!$AC194="Default",IF('Shale (Inputs)'!AH194=0,'Shale (Inputs)'!M$20,'Shale (Inputs)'!AH194),IF('Shale (Inputs)'!AH194=0,CC167,'Shale (Inputs)'!AH194))</f>
        <v>0.92</v>
      </c>
      <c r="CF167" s="127">
        <f t="shared" si="141"/>
        <v>-3.4760986898352733</v>
      </c>
      <c r="CG167" s="67">
        <f t="shared" si="142"/>
        <v>2.4423483940656316</v>
      </c>
      <c r="CH167" s="59">
        <f t="array" ref="CH167">IF(CD167=1, 1, (CF167-CI167*'Saline (Inputs)'!$C$45))</f>
        <v>-0.51687514788482103</v>
      </c>
      <c r="CI167" s="59">
        <f>IF(CD167=1, 0, ((CG167-CF167)/'Saline (Inputs)'!$D$45))</f>
        <v>2.3090943989389285</v>
      </c>
      <c r="CJ167" s="78">
        <f>VLOOKUP('Shale (Inputs)'!$AJ194,Calculations!$BG$18:$BI$25,2,FALSE)</f>
        <v>0.25</v>
      </c>
      <c r="CK167" s="78">
        <f>VLOOKUP('Shale (Inputs)'!$AJ194,Calculations!$BG$18:$BI$25,3,FALSE)</f>
        <v>0.53</v>
      </c>
      <c r="CL167" s="134">
        <f>IF('Shale (Inputs)'!$AJ194="Default",IF('Shale (Inputs)'!AL194=0,'Shale (Inputs)'!L$24,'Shale (Inputs)'!AL194),IF('Shale (Inputs)'!AL194=0,CJ167,'Shale (Inputs)'!AL194))</f>
        <v>0.2</v>
      </c>
      <c r="CM167" s="134">
        <f>IF('Shale (Inputs)'!$AJ194="Default",IF('Shale (Inputs)'!AM194=0,'Shale (Inputs)'!M$24,'Shale (Inputs)'!AM194),IF('Shale (Inputs)'!AM194=0,CK167,'Shale (Inputs)'!AM194))</f>
        <v>0.85</v>
      </c>
      <c r="CN167" s="135">
        <f t="shared" si="143"/>
        <v>-1.3862943611198906</v>
      </c>
      <c r="CO167" s="136">
        <f t="shared" si="144"/>
        <v>1.7346018397020466</v>
      </c>
      <c r="CP167" s="137">
        <f t="array" ref="CP167">IF(CL167=1, 1, (CN167-CQ167*'Saline (Inputs)'!$C$45))</f>
        <v>0.17415373929107769</v>
      </c>
      <c r="CQ167" s="137">
        <f>IF(CL167=1, 0, ((CO167-CN167)/'Saline (Inputs)'!$D$45))</f>
        <v>1.2176241224814466</v>
      </c>
      <c r="CR167" s="78">
        <f>VLOOKUP('Shale (Inputs)'!$AJ194,Calculations!$BK$18:$BM$25,2,FALSE)</f>
        <v>0.14000000000000001</v>
      </c>
      <c r="CS167" s="78">
        <f>VLOOKUP('Shale (Inputs)'!$AJ194,Calculations!$BK$18:$BM$25,3,FALSE)</f>
        <v>0.34</v>
      </c>
      <c r="CT167" s="134">
        <f>IF('Shale (Inputs)'!$AJ194="Default",IF('Shale (Inputs)'!AN194=0,'Shale (Inputs)'!L$25,'Shale (Inputs)'!AN194),IF('Shale (Inputs)'!AN194=0,CR167,'Shale (Inputs)'!AN194))</f>
        <v>0.1</v>
      </c>
      <c r="CU167" s="134">
        <f>IF('Shale (Inputs)'!$AJ194="Default",IF('Shale (Inputs)'!AO194=0,'Shale (Inputs)'!M$25,'Shale (Inputs)'!AO194),IF('Shale (Inputs)'!AO194=0,CS167,'Shale (Inputs)'!AO194))</f>
        <v>0.49</v>
      </c>
      <c r="CV167" s="127">
        <f t="shared" si="145"/>
        <v>-2.1972245773362191</v>
      </c>
      <c r="CW167" s="67">
        <f t="shared" si="146"/>
        <v>-4.0004934453636599E-2</v>
      </c>
      <c r="CX167" s="59">
        <f t="array" ref="CX167">IF(CT167=1, 1, (CV167-CY167*'Saline (Inputs)'!$C$45))</f>
        <v>-1.1186147558949278</v>
      </c>
      <c r="CY167" s="59">
        <f>IF(CT167=1, 0, ((CW167-CV167)/'Saline (Inputs)'!$D$45))</f>
        <v>0.84164371566502805</v>
      </c>
      <c r="DA167" s="145">
        <v>160</v>
      </c>
      <c r="DB167" s="143">
        <f t="shared" si="147"/>
        <v>1</v>
      </c>
      <c r="DC167" s="143">
        <f t="shared" si="148"/>
        <v>1</v>
      </c>
      <c r="DD167" s="143">
        <f t="shared" si="149"/>
        <v>1</v>
      </c>
      <c r="DE167" s="143">
        <f t="shared" si="150"/>
        <v>1</v>
      </c>
      <c r="DI167" s="233">
        <v>161</v>
      </c>
      <c r="DJ167" s="231">
        <v>1.3603628758573727E-5</v>
      </c>
      <c r="DK167" s="231">
        <v>8.2126287452418401E-5</v>
      </c>
      <c r="DL167" s="231">
        <v>5.5611072457400666E-4</v>
      </c>
      <c r="DN167" s="140">
        <v>160</v>
      </c>
      <c r="DO167" s="77">
        <f>VLOOKUP('ROZ (Inputs)'!$Z195,'Depositional Environments'!$BW$11:$CI$26,2,FALSE)</f>
        <v>0.2</v>
      </c>
      <c r="DP167" s="77">
        <f>VLOOKUP('ROZ (Inputs)'!$Z195,'Depositional Environments'!$BW$11:$CI$26,3,FALSE)</f>
        <v>0.8</v>
      </c>
      <c r="DQ167" s="134">
        <f>IF('ROZ (Inputs)'!$Z195="Default",IF('ROZ (Inputs)'!AB195=0,'ROZ (Inputs)'!K$21,'ROZ (Inputs)'!AB195),IF('ROZ (Inputs)'!AB195=0,DO167,'ROZ (Inputs)'!AB195))</f>
        <v>0</v>
      </c>
      <c r="DR167" s="134">
        <f>IF('ROZ (Inputs)'!$Z195="Default",IF('ROZ (Inputs)'!AC195=0,'ROZ (Inputs)'!L$21,'ROZ (Inputs)'!AC195),IF('ROZ (Inputs)'!AC195=0,DP167,'ROZ (Inputs)'!AC195))</f>
        <v>0</v>
      </c>
      <c r="DS167" s="127">
        <f t="shared" si="151"/>
        <v>-1.3862943611198906</v>
      </c>
      <c r="DT167" s="67">
        <f t="shared" si="152"/>
        <v>1.3862943611198908</v>
      </c>
      <c r="DU167" s="59">
        <f>IF(DQ167=1, 1, (DS167-DV167*'Saline (Inputs)'!$C$45))</f>
        <v>2.2204460492503131E-16</v>
      </c>
      <c r="DV167" s="59">
        <f>IF(DQ167=1, 0, ((DT167-DS167)/'Saline (Inputs)'!$D$45))</f>
        <v>1.0817312376586106</v>
      </c>
      <c r="DW167" s="77">
        <f>VLOOKUP('ROZ (Inputs)'!$Z195,'Depositional Environments'!$BW$11:$CI$26,4,FALSE)</f>
        <v>0.21</v>
      </c>
      <c r="DX167" s="77">
        <f>VLOOKUP('ROZ (Inputs)'!$Z195,'Depositional Environments'!$BW$11:$CI$26,5,FALSE)</f>
        <v>0.76</v>
      </c>
      <c r="DY167" s="134">
        <f>IF('ROZ (Inputs)'!$Z195="Default",IF('ROZ (Inputs)'!AD195=0,'ROZ (Inputs)'!K$22,'ROZ (Inputs)'!AD195),IF('ROZ (Inputs)'!AD195=0,DW167,'ROZ (Inputs)'!AD194))</f>
        <v>0</v>
      </c>
      <c r="DZ167" s="134">
        <f>IF('ROZ (Inputs)'!$Z195="Default",IF('ROZ (Inputs)'!AE195=0,'ROZ (Inputs)'!L$22,'ROZ (Inputs)'!AE195),IF('ROZ (Inputs)'!AE195=0,DX167,'ROZ (Inputs)'!AD194))</f>
        <v>0</v>
      </c>
      <c r="EA167" s="127">
        <f t="shared" si="153"/>
        <v>-1.3249254147435987</v>
      </c>
      <c r="EB167" s="67">
        <f t="shared" si="154"/>
        <v>1.1526795099383855</v>
      </c>
      <c r="EC167" s="59">
        <f t="array" ref="EC167">IF(DY167=1, 1, (EA167-ED167*'Saline (Inputs)'!$C$45))</f>
        <v>-8.612295240260659E-2</v>
      </c>
      <c r="ED167" s="59">
        <f>IF(DY167=1, 0, ((EB167-EA167)/'Saline (Inputs)'!$D$45))</f>
        <v>0.96664269752934828</v>
      </c>
      <c r="EE167" s="77">
        <f>VLOOKUP('ROZ (Inputs)'!$Z195,'Depositional Environments'!$BW$11:$CI$26,6,FALSE)</f>
        <v>0.64</v>
      </c>
      <c r="EF167" s="77">
        <f>VLOOKUP('ROZ (Inputs)'!$Z195,'Depositional Environments'!$BW$11:$CI$26,7,FALSE)</f>
        <v>0.77</v>
      </c>
      <c r="EG167" s="134">
        <f>IF('ROZ (Inputs)'!$Z195="Default",IF('ROZ (Inputs)'!AF195=0,'ROZ (Inputs)'!K$23,'ROZ (Inputs)'!AF195),IF('ROZ (Inputs)'!AF195=0,EE167,'ROZ (Inputs)'!AF194))</f>
        <v>0</v>
      </c>
      <c r="EH167" s="134">
        <f>IF('ROZ (Inputs)'!$Z195="Default",IF('ROZ (Inputs)'!AG195=0,'ROZ (Inputs)'!L$23,'ROZ (Inputs)'!AG195),IF('ROZ (Inputs)'!AG195=0,EF167,'ROZ (Inputs)'!AG194))</f>
        <v>0</v>
      </c>
      <c r="EI167" s="127">
        <f t="shared" si="155"/>
        <v>0.57536414490356191</v>
      </c>
      <c r="EJ167" s="67">
        <f t="shared" si="156"/>
        <v>1.2083112059245342</v>
      </c>
      <c r="EK167" s="59">
        <f t="array" ref="EK167">IF(EG167=1, 1, (EI167-EL167*'Saline (Inputs)'!$C$45))</f>
        <v>0.89183767541404801</v>
      </c>
      <c r="EL167" s="59">
        <f>IF(EG167=1, 0, ((EJ167-EI167)/'Saline (Inputs)'!$D$45))</f>
        <v>0.24694560797949588</v>
      </c>
      <c r="EM167" s="77">
        <f>VLOOKUP('ROZ (Inputs)'!$Z195,'Depositional Environments'!$BW$11:$CI$26,8,FALSE)</f>
        <v>0.16</v>
      </c>
      <c r="EN167" s="77">
        <f>VLOOKUP('ROZ (Inputs)'!$Z195,'Depositional Environments'!$BW$11:$CI$26,9,FALSE)</f>
        <v>0.39</v>
      </c>
      <c r="EO167" s="134">
        <f>IF('ROZ (Inputs)'!$Z195="Default",IF('ROZ (Inputs)'!AH195=0,'ROZ (Inputs)'!K$24,'ROZ (Inputs)'!AH195),IF('ROZ (Inputs)'!AH195=0,EM167,'ROZ (Inputs)'!AH194))</f>
        <v>0</v>
      </c>
      <c r="EP167" s="134">
        <f>IF('ROZ (Inputs)'!$Z195="Default",IF('ROZ (Inputs)'!AI195=0,'ROZ (Inputs)'!L$24,'ROZ (Inputs)'!AI195),IF('ROZ (Inputs)'!AI195=0,EN167,'ROZ (Inputs)'!AI194))</f>
        <v>0</v>
      </c>
      <c r="EQ167" s="127">
        <f t="shared" si="157"/>
        <v>-1.6582280766035322</v>
      </c>
      <c r="ER167" s="67">
        <f t="shared" si="158"/>
        <v>-0.44731221804366478</v>
      </c>
      <c r="ES167" s="59">
        <f t="array" ref="ES167">IF(EO167=1, 1, (EQ167-ET167*'Saline (Inputs)'!$C$45))</f>
        <v>-1.0527701473235984</v>
      </c>
      <c r="ET167" s="59">
        <f>IF(EO167=1, 0, ((ER167-EQ167)/'Saline (Inputs)'!$D$45))</f>
        <v>0.47244133248952946</v>
      </c>
      <c r="EU167" s="77">
        <f>VLOOKUP('ROZ (Inputs)'!$Z195,'Depositional Environments'!$BW$11:$CI$26,10,FALSE)</f>
        <v>0.35</v>
      </c>
      <c r="EV167" s="77">
        <f>VLOOKUP('ROZ (Inputs)'!$Z195,'Depositional Environments'!$BW$11:$CI$26,11,FALSE)</f>
        <v>0.76</v>
      </c>
      <c r="EW167" s="134">
        <f>IF('ROZ (Inputs)'!$Z195="Default",IF('ROZ (Inputs)'!AJ195=0,'ROZ (Inputs)'!K$25,'ROZ (Inputs)'!AJ195),IF('ROZ (Inputs)'!AJ195=0,EU167,'ROZ (Inputs)'!AJ194))</f>
        <v>0</v>
      </c>
      <c r="EX167" s="134">
        <f>IF('ROZ (Inputs)'!$Z195="Default",IF('ROZ (Inputs)'!AK195=0,'ROZ (Inputs)'!L$25,'ROZ (Inputs)'!AK195),IF('ROZ (Inputs)'!AK195=0,EV167,'ROZ (Inputs)'!AK194))</f>
        <v>0</v>
      </c>
      <c r="EY167" s="127">
        <f t="shared" si="159"/>
        <v>-0.61903920840622351</v>
      </c>
      <c r="EZ167" s="67">
        <f t="shared" si="160"/>
        <v>1.1526795099383855</v>
      </c>
      <c r="FA167" s="59">
        <f t="array" ref="FA167">IF(EW167=1, 1, (EY167-FB167*'Saline (Inputs)'!$C$45))</f>
        <v>0.26682015076608112</v>
      </c>
      <c r="FB167" s="59">
        <f>IF(EW167=1, 0, ((EZ167-EY167)/'Saline (Inputs)'!$D$45))</f>
        <v>0.69123973079917</v>
      </c>
      <c r="FC167" s="283">
        <f>VLOOKUP('ROZ (Inputs)'!$Z195,'Depositional Environments'!$BW$11:$CI$26,12,FALSE)</f>
        <v>8.9999999999999993E-3</v>
      </c>
      <c r="FD167" s="283">
        <f>VLOOKUP('ROZ (Inputs)'!$Z195,'Depositional Environments'!$BW$11:$CI$26,13,FALSE)</f>
        <v>1.0999999999999999E-2</v>
      </c>
      <c r="FE167" s="134">
        <f>IF('ROZ (Inputs)'!$Z195="Default",IF('ROZ (Inputs)'!AL195=0,'ROZ (Inputs)'!K$26,'ROZ (Inputs)'!AL195),IF('ROZ (Inputs)'!AL195=0,FC167,'ROZ (Inputs)'!AL194))</f>
        <v>0</v>
      </c>
      <c r="FF167" s="134">
        <f>IF('ROZ (Inputs)'!$Z195="Default",IF('ROZ (Inputs)'!AM195=0,'ROZ (Inputs)'!L$26,'ROZ (Inputs)'!AM195),IF('ROZ (Inputs)'!AM195=0,FD167,'ROZ (Inputs)'!AM194))</f>
        <v>0</v>
      </c>
      <c r="FG167" s="127">
        <f t="shared" si="161"/>
        <v>-4.7014899569937691</v>
      </c>
      <c r="FH167" s="67">
        <f t="shared" si="162"/>
        <v>-4.4987990588243418</v>
      </c>
      <c r="FI167" s="59">
        <f t="array" ref="FI167">IF(FE167=1, 1, (FG167-FJ167*'Saline (Inputs)'!$C$45))</f>
        <v>-4.6001445079090555</v>
      </c>
      <c r="FJ167" s="59">
        <f>IF(FE167=1, 0, ((FH167-FG167)/'Saline (Inputs)'!$D$45))</f>
        <v>7.9080274106369253E-2</v>
      </c>
      <c r="FL167" s="145">
        <v>160</v>
      </c>
      <c r="FM167" s="143">
        <f t="shared" si="163"/>
        <v>1</v>
      </c>
      <c r="FN167" s="143">
        <f t="shared" si="164"/>
        <v>1</v>
      </c>
      <c r="FO167" s="143">
        <f t="shared" si="165"/>
        <v>1</v>
      </c>
      <c r="FP167" s="143">
        <f t="shared" si="166"/>
        <v>1</v>
      </c>
      <c r="FQ167" s="143">
        <f t="shared" si="167"/>
        <v>1</v>
      </c>
      <c r="FR167" s="143">
        <f t="shared" si="168"/>
        <v>1</v>
      </c>
      <c r="FT167" s="145">
        <v>160</v>
      </c>
      <c r="FU167" s="34">
        <v>-5.764563975390075E-4</v>
      </c>
      <c r="FV167" s="34">
        <v>-3.5999808460473926E-5</v>
      </c>
      <c r="FW167" s="34">
        <v>4.4987056753644185E-5</v>
      </c>
      <c r="FZ167" s="140">
        <v>160</v>
      </c>
      <c r="GA167" s="78">
        <f>VLOOKUP('Shale_EERC (Inputs)'!$AI192,$ID$7:$IF$8,2,FALSE)</f>
        <v>0.2</v>
      </c>
      <c r="GB167" s="78">
        <f>VLOOKUP('Shale_EERC (Inputs)'!AI192,$AY$7:$BA$8,3,FALSE)</f>
        <v>0.8</v>
      </c>
      <c r="GC167" s="134">
        <f>IF('Shale_EERC (Inputs)'!$AI192="Default",IF('Shale_EERC (Inputs)'!AK192=0,'Shale_EERC (Inputs)'!L$19,'Shale_EERC (Inputs)'!AK192),IF('Shale_EERC (Inputs)'!AK192=0,GA167,'Shale_EERC (Inputs)'!AK192))</f>
        <v>0.2</v>
      </c>
      <c r="GD167" s="134">
        <f>IF('Shale_EERC (Inputs)'!$AI192="Default",IF('Shale_EERC (Inputs)'!AL192=0,'Shale_EERC (Inputs)'!M$19,'Shale_EERC (Inputs)'!AL192),IF('Shale_EERC (Inputs)'!AL192=0,GB167,'Shale_EERC (Inputs)'!AL192))</f>
        <v>0.8</v>
      </c>
      <c r="GE167" s="127">
        <f t="shared" si="169"/>
        <v>-1.3862943611198906</v>
      </c>
      <c r="GF167" s="67">
        <f t="shared" si="170"/>
        <v>1.3862949861200078</v>
      </c>
      <c r="GG167" s="59">
        <f>IF(GC167=1, 1, (GE167-GH167*'Saline (Inputs)'!$C$45))</f>
        <v>3.1250005871896747E-7</v>
      </c>
      <c r="GH167" s="59">
        <f>IF(GC167=1, 0, ((GF167-GE167)/'Saline (Inputs)'!$D$45))</f>
        <v>1.0817314815037018</v>
      </c>
      <c r="GI167" s="78">
        <f>VLOOKUP('Shale_EERC (Inputs)'!$AI192,$IH$7:$IJ$8,2,FALSE)</f>
        <v>0.2</v>
      </c>
      <c r="GJ167" s="78">
        <f>VLOOKUP('Shale_EERC (Inputs)'!$AI192,$IH$7:$IJ$8,3,FALSE)</f>
        <v>0.8</v>
      </c>
      <c r="GK167" s="134">
        <f>IF('Shale_EERC (Inputs)'!$AI192="Default",IF('Shale_EERC (Inputs)'!AM192=0,'Shale_EERC (Inputs)'!L$20,'Shale_EERC (Inputs)'!AM192),IF('Shale_EERC (Inputs)'!AM192=0,GI167,'Shale_EERC (Inputs)'!AM192))</f>
        <v>0.2</v>
      </c>
      <c r="GL167" s="134">
        <f>IF('Shale_EERC (Inputs)'!$AI192="Default",IF('Shale_EERC (Inputs)'!AN192=0,'Shale_EERC (Inputs)'!M$20,'Shale_EERC (Inputs)'!AN192),IF('Shale_EERC (Inputs)'!AN192=0,GJ167,'Shale_EERC (Inputs)'!AN192))</f>
        <v>0.8</v>
      </c>
      <c r="GM167" s="127">
        <f t="shared" si="171"/>
        <v>-1.3862943611198906</v>
      </c>
      <c r="GN167" s="67">
        <f t="shared" si="172"/>
        <v>1.3862949861200078</v>
      </c>
      <c r="GO167" s="59">
        <f t="array" ref="GO167">IF(GK167=1, 1, (GM167-GP167*'Saline (Inputs)'!$C$45))</f>
        <v>3.1250005871896747E-7</v>
      </c>
      <c r="GP167" s="59">
        <f>IF(GK167=1, 0, ((GN167-GM167)/'Saline (Inputs)'!$D$45))</f>
        <v>1.0817314815037018</v>
      </c>
      <c r="GQ167" s="78">
        <f>VLOOKUP('Shale_EERC (Inputs)'!$AI192,$IL$7:$IN$8,2,FALSE)</f>
        <v>0.2</v>
      </c>
      <c r="GR167" s="78">
        <f>VLOOKUP('Shale_EERC (Inputs)'!$AI192,$IL$7:$IN$8,3,FALSE)</f>
        <v>0.8</v>
      </c>
      <c r="GS167" s="134">
        <f>IF('Shale_EERC (Inputs)'!$AI192="Default",IF('Shale_EERC (Inputs)'!AO192=0,'Shale_EERC (Inputs)'!L$21,'Shale_EERC (Inputs)'!AO192),IF('Shale_EERC (Inputs)'!AO192=0,GQ167,'Shale_EERC (Inputs)'!AO192))</f>
        <v>0.2</v>
      </c>
      <c r="GT167" s="134">
        <f>IF('Shale_EERC (Inputs)'!$AI192="Default",IF('Shale_EERC (Inputs)'!AP192=0,'Shale_EERC (Inputs)'!M$21,'Shale_EERC (Inputs)'!AP192),IF('Shale_EERC (Inputs)'!AP192=0,GR167,'Shale_EERC (Inputs)'!AP192))</f>
        <v>0.8</v>
      </c>
      <c r="GU167" s="135">
        <f t="shared" si="181"/>
        <v>-1.3862943611198906</v>
      </c>
      <c r="GV167" s="136">
        <f t="shared" si="173"/>
        <v>1.3862949861200078</v>
      </c>
      <c r="GW167" s="137">
        <f t="array" ref="GW167">IF(GS167=1, 1, (GU167-GX167*'Saline (Inputs)'!$C$45))</f>
        <v>3.1250005871896747E-7</v>
      </c>
      <c r="GX167" s="137">
        <f>IF(GS167=1, 0, ((GV167-GU167)/'Saline (Inputs)'!$D$45))</f>
        <v>1.0817314815037018</v>
      </c>
      <c r="GY167" s="78">
        <f>VLOOKUP('Shale_EERC (Inputs)'!$AI192,$IP$7:$IR$8,2,FALSE)</f>
        <v>0.2</v>
      </c>
      <c r="GZ167" s="78">
        <f>VLOOKUP('Shale_EERC (Inputs)'!$AI192,$IP$7:$IR$8,3,FALSE)</f>
        <v>0.8</v>
      </c>
      <c r="HA167" s="134">
        <f>IF('Shale_EERC (Inputs)'!$AI192="Default",IF('Shale_EERC (Inputs)'!AQ192=0,'Shale_EERC (Inputs)'!L$22,'Shale_EERC (Inputs)'!AQ192),IF('Shale_EERC (Inputs)'!AQ192=0,GY167,'Shale_EERC (Inputs)'!AQ192))</f>
        <v>0.2</v>
      </c>
      <c r="HB167" s="134">
        <f>IF('Shale_EERC (Inputs)'!$AI192="Default",IF('Shale_EERC (Inputs)'!AR192=0,'Shale_EERC (Inputs)'!M$22,'Shale_EERC (Inputs)'!AR192),IF('Shale_EERC (Inputs)'!AR192=0,GZ167,'Shale_EERC (Inputs)'!AR192))</f>
        <v>0.8</v>
      </c>
      <c r="HC167" s="127">
        <f t="shared" si="174"/>
        <v>-1.3862943611198906</v>
      </c>
      <c r="HD167" s="67">
        <f t="shared" si="182"/>
        <v>1.3862949861200078</v>
      </c>
      <c r="HE167" s="59">
        <f t="array" ref="HE167">IF(HA167=1, 1, (HC167-HF167*'Saline (Inputs)'!$C$45))</f>
        <v>3.1250005871896747E-7</v>
      </c>
      <c r="HF167" s="59">
        <f>IF(HA167=1, 0, ((HD167-HC167)/'Saline (Inputs)'!$D$45))</f>
        <v>1.0817314815037018</v>
      </c>
      <c r="HG167" s="78">
        <f>VLOOKUP('Shale_EERC (Inputs)'!$AI192,$IT$7:$IV$8,2,FALSE)</f>
        <v>0.2</v>
      </c>
      <c r="HH167" s="78">
        <f>VLOOKUP('Shale_EERC (Inputs)'!$AI192,$IT$7:$IV$8,3,FALSE)</f>
        <v>0.8</v>
      </c>
      <c r="HI167" s="134">
        <f>IF('Shale_EERC (Inputs)'!$AI192="Default",IF('Shale_EERC (Inputs)'!AS192=0,'Shale_EERC (Inputs)'!L$23,'Shale_EERC (Inputs)'!AS192),IF('Shale_EERC (Inputs)'!AS192=0,HG167,'Shale_EERC (Inputs)'!AS192))</f>
        <v>0.2</v>
      </c>
      <c r="HJ167" s="134">
        <f>IF('Shale_EERC (Inputs)'!$AI192="Default",IF('Shale_EERC (Inputs)'!AT192=0,'Shale_EERC (Inputs)'!M$23,'Shale_EERC (Inputs)'!AT192),IF('Shale_EERC (Inputs)'!AT192=0,HH167,'Shale_EERC (Inputs)'!AT192))</f>
        <v>0.8</v>
      </c>
      <c r="HK167" s="127">
        <f t="shared" si="175"/>
        <v>-1.3862943611198906</v>
      </c>
      <c r="HL167" s="67">
        <f t="shared" si="183"/>
        <v>1.3862949861200078</v>
      </c>
      <c r="HM167" s="59">
        <f t="array" ref="HM167">IF(HI167=1, 1, (HK167-HN167*'Saline (Inputs)'!$C$45))</f>
        <v>3.1250005871896747E-7</v>
      </c>
      <c r="HN167" s="59">
        <f>IF(HI167=1, 0, ((HL167-HK167)/'Saline (Inputs)'!$D$45))</f>
        <v>1.0817314815037018</v>
      </c>
      <c r="HP167" s="145">
        <v>160</v>
      </c>
      <c r="HQ167" s="143">
        <f t="shared" si="176"/>
        <v>1</v>
      </c>
      <c r="HR167" s="143">
        <f t="shared" si="177"/>
        <v>1</v>
      </c>
      <c r="HS167" s="143">
        <f t="shared" si="178"/>
        <v>1</v>
      </c>
      <c r="HT167" s="143">
        <f t="shared" si="179"/>
        <v>1</v>
      </c>
      <c r="HU167" s="143">
        <f t="shared" si="180"/>
        <v>1</v>
      </c>
      <c r="HY167" s="233">
        <v>161</v>
      </c>
      <c r="HZ167" s="271">
        <v>1.8172197087551467E-5</v>
      </c>
      <c r="IA167" s="271">
        <v>8.9931549155163729E-5</v>
      </c>
      <c r="IB167" s="271">
        <v>5.8153606369204145E-4</v>
      </c>
    </row>
    <row r="168" spans="2:236" x14ac:dyDescent="0.35">
      <c r="B168" s="140">
        <v>161</v>
      </c>
      <c r="C168" s="78">
        <f>VLOOKUP('Saline (Inputs)'!$T195,'Depositional Environments'!$BK$11:$BU$26,2,FALSE)</f>
        <v>0.2</v>
      </c>
      <c r="D168" s="78">
        <f>VLOOKUP('Saline (Inputs)'!$T195,'Depositional Environments'!$BK$11:$BU$26,3,FALSE)</f>
        <v>0.8</v>
      </c>
      <c r="E168" s="134">
        <f>IF('Saline (Inputs)'!$T195="Default",IF('Saline (Inputs)'!V195=0,'Saline (Inputs)'!K$21,'Saline (Inputs)'!V195),IF('Saline (Inputs)'!V195=0,C168,'Saline (Inputs)'!V195))</f>
        <v>0</v>
      </c>
      <c r="F168" s="134">
        <f>IF('Saline (Inputs)'!$T195="Default",IF('Saline (Inputs)'!W195=0,'Saline (Inputs)'!L$21,'Saline (Inputs)'!W195),IF('Saline (Inputs)'!W195=0,D168,'Saline (Inputs)'!W195))</f>
        <v>0</v>
      </c>
      <c r="G168" s="127">
        <f t="shared" si="184"/>
        <v>-1.3862943611198906</v>
      </c>
      <c r="H168" s="67">
        <f t="shared" si="185"/>
        <v>1.3862943611198908</v>
      </c>
      <c r="I168" s="59">
        <f>IF(E168=1, 1, (G168-J168*'Saline (Inputs)'!$C$45))</f>
        <v>2.2204460492503131E-16</v>
      </c>
      <c r="J168" s="59">
        <f>IF(E168=1, 0, ((H168-G168)/'Saline (Inputs)'!$D$45))</f>
        <v>1.0817312376586106</v>
      </c>
      <c r="K168" s="78">
        <f>VLOOKUP('Saline (Inputs)'!$T195,'Depositional Environments'!$BK$11:$BU$26,4,FALSE)</f>
        <v>0.21</v>
      </c>
      <c r="L168" s="78">
        <f>VLOOKUP('Saline (Inputs)'!$T195,'Depositional Environments'!$BK$11:$BU$26,5,FALSE)</f>
        <v>0.76</v>
      </c>
      <c r="M168" s="134">
        <f>IF('Saline (Inputs)'!$T195="Default",IF('Saline (Inputs)'!X195=0,'Saline (Inputs)'!K$22,'Saline (Inputs)'!X195), IF('Saline (Inputs)'!X195=0,Calculations!K168,'Saline (Inputs)'!X195))</f>
        <v>0</v>
      </c>
      <c r="N168" s="134">
        <f>IF('Saline (Inputs)'!$T195="Default",IF('Saline (Inputs)'!Y195=0,'Saline (Inputs)'!L$22,'Saline (Inputs)'!Y195), IF('Saline (Inputs)'!Y195=0,Calculations!L168,'Saline (Inputs)'!Y195))</f>
        <v>0</v>
      </c>
      <c r="O168" s="127">
        <f t="shared" si="186"/>
        <v>-1.3249254147435987</v>
      </c>
      <c r="P168" s="67">
        <f t="shared" si="187"/>
        <v>1.1526795099383855</v>
      </c>
      <c r="Q168" s="59">
        <f t="array" ref="Q168">IF(M168=1, 1, (O168-R168*'Saline (Inputs)'!$C$45))</f>
        <v>-8.612295240260659E-2</v>
      </c>
      <c r="R168" s="59">
        <f>IF(M168=1, 0, ((P168-O168)/'Saline (Inputs)'!$D$45))</f>
        <v>0.96664269752934828</v>
      </c>
      <c r="S168" s="78">
        <f>VLOOKUP('Saline (Inputs)'!$T195,'Depositional Environments'!$BK$11:$BU$26,6,FALSE)</f>
        <v>0.61</v>
      </c>
      <c r="T168" s="78">
        <f>VLOOKUP('Saline (Inputs)'!$T195,'Depositional Environments'!$BK$11:$BU$26,7,FALSE)</f>
        <v>0.71</v>
      </c>
      <c r="U168" s="134">
        <f>IF('Saline (Inputs)'!$T195="Default",IF('Saline (Inputs)'!Z195=0,'Saline (Inputs)'!K$23,'Saline (Inputs)'!Z195),IF('Saline (Inputs)'!Z195=0,S168,'Saline (Inputs)'!Z195))</f>
        <v>0</v>
      </c>
      <c r="V168" s="134">
        <f>IF('Saline (Inputs)'!$T195="Default",IF('Saline (Inputs)'!AA195=0,'Saline (Inputs)'!L$23,'Saline (Inputs)'!AA195),IF('Saline (Inputs)'!AA195=0,T168,'Saline (Inputs)'!AA195))</f>
        <v>0</v>
      </c>
      <c r="W168" s="127">
        <f t="shared" si="188"/>
        <v>0.44731221804366483</v>
      </c>
      <c r="X168" s="67">
        <f t="shared" si="189"/>
        <v>0.89538404705484131</v>
      </c>
      <c r="Y168" s="59">
        <f t="array" ref="Y168">IF(U168=1, 1, (W168-Z168*'Saline (Inputs)'!$C$45))</f>
        <v>0.67134813254925307</v>
      </c>
      <c r="Z168" s="59">
        <f>IF(U168=1, 0, ((X168-W168)/'Saline (Inputs)'!$D$45))</f>
        <v>0.17481615295782754</v>
      </c>
      <c r="AA168" s="78">
        <f>VLOOKUP('Saline (Inputs)'!$T195,'Depositional Environments'!$BK$11:$BU$26,8,FALSE)</f>
        <v>0.19</v>
      </c>
      <c r="AB168" s="78">
        <f>VLOOKUP('Saline (Inputs)'!$T195,'Depositional Environments'!$BK$11:$BU$26,9,FALSE)</f>
        <v>0.59</v>
      </c>
      <c r="AC168" s="134">
        <f>IF('Saline (Inputs)'!$T195="Default",IF('Saline (Inputs)'!AB195=0,'Saline (Inputs)'!K$24,'Saline (Inputs)'!AB195),IF('Saline (Inputs)'!AB195=0,AA168,'Saline (Inputs)'!AB195))</f>
        <v>0</v>
      </c>
      <c r="AD168" s="134">
        <f>IF('Saline (Inputs)'!$T195="Default",IF('Saline (Inputs)'!AC195=0,'Saline (Inputs)'!L$24,'Saline (Inputs)'!AC195),IF('Saline (Inputs)'!AC195=0,AB168,'Saline (Inputs)'!AC195))</f>
        <v>0</v>
      </c>
      <c r="AE168" s="127">
        <f t="shared" si="190"/>
        <v>-1.4500101755059984</v>
      </c>
      <c r="AF168" s="67">
        <f t="shared" si="191"/>
        <v>0.36396537720141148</v>
      </c>
      <c r="AG168" s="59">
        <f t="array" ref="AG168">IF(AC168=1, 1, (AE168-AH168*'Saline (Inputs)'!$C$45))</f>
        <v>-0.54302239915229344</v>
      </c>
      <c r="AH168" s="59">
        <f>IF(AC168=1, 0, ((AF168-AE168)/'Saline (Inputs)'!$D$45))</f>
        <v>0.7077263223257636</v>
      </c>
      <c r="AI168" s="78">
        <f>VLOOKUP('Saline (Inputs)'!$T195,'Depositional Environments'!$BK$11:$BU$26,10,FALSE)</f>
        <v>0.39</v>
      </c>
      <c r="AJ168" s="78">
        <f>VLOOKUP('Saline (Inputs)'!$T195,'Depositional Environments'!$BK$11:$BU$26,11,FALSE)</f>
        <v>0.81</v>
      </c>
      <c r="AK168" s="134">
        <f>IF('Saline (Inputs)'!$T195="Default",IF('Saline (Inputs)'!K$25=0,'Saline (Inputs)'!AD195,'Saline (Inputs)'!$K$25),IF('Saline (Inputs)'!AD195=0,AI168,'Saline (Inputs)'!AD195))</f>
        <v>0</v>
      </c>
      <c r="AL168" s="134">
        <f>IF('Saline (Inputs)'!$T195="Default",IF('Saline (Inputs)'!L$25=0,'Saline (Inputs)'!AE195,'Saline (Inputs)'!$L$25),IF('Saline (Inputs)'!AE195=0,AJ168,'Saline (Inputs)'!AE195))</f>
        <v>0</v>
      </c>
      <c r="AM168" s="127">
        <f t="shared" si="192"/>
        <v>-0.44731221804366478</v>
      </c>
      <c r="AN168" s="67">
        <f t="shared" si="193"/>
        <v>1.4500101755059986</v>
      </c>
      <c r="AO168" s="59">
        <f t="array" ref="AO168">IF(AK168=1, 1, (AM168-AP168*'Saline (Inputs)'!$C$45))</f>
        <v>0.50134897873116691</v>
      </c>
      <c r="AP168" s="59">
        <f>IF(AK168=1, 0, ((AN168-AM168)/'Saline (Inputs)'!$D$45))</f>
        <v>0.74024426506138619</v>
      </c>
      <c r="AR168" s="145">
        <v>161</v>
      </c>
      <c r="AS168" s="143">
        <f t="shared" si="134"/>
        <v>1</v>
      </c>
      <c r="AT168" s="143">
        <f t="shared" si="135"/>
        <v>1</v>
      </c>
      <c r="AU168" s="143">
        <f t="shared" si="136"/>
        <v>1</v>
      </c>
      <c r="AV168" s="143">
        <f t="shared" si="137"/>
        <v>1</v>
      </c>
      <c r="AW168" s="143">
        <f t="shared" si="138"/>
        <v>1</v>
      </c>
      <c r="BS168" s="140">
        <v>161</v>
      </c>
      <c r="BT168" s="78">
        <f>VLOOKUP('Shale (Inputs)'!AC195,$AY$7:$BA$8,2,FALSE)</f>
        <v>0.2</v>
      </c>
      <c r="BU168" s="78">
        <f>VLOOKUP('Shale (Inputs)'!AC195,$AY$7:$BA$8,3,FALSE)</f>
        <v>0.8</v>
      </c>
      <c r="BV168" s="134">
        <f>IF('Shale (Inputs)'!$AC195="Default",IF('Shale (Inputs)'!AE195=0,'Shale (Inputs)'!L$19,'Shale (Inputs)'!AE195),IF('Shale (Inputs)'!AE195=0,BT168,'Shale (Inputs)'!AE195))</f>
        <v>0.2</v>
      </c>
      <c r="BW168" s="134">
        <f>IF('Shale (Inputs)'!$AC195="Default",IF('Shale (Inputs)'!AF195=0,'Shale (Inputs)'!M$19,'Shale (Inputs)'!AF195),IF('Shale (Inputs)'!AF195=0,BU168,'Shale (Inputs)'!AF195))</f>
        <v>0.8</v>
      </c>
      <c r="BX168" s="127">
        <f t="shared" si="139"/>
        <v>-1.3862943611198906</v>
      </c>
      <c r="BY168" s="67">
        <f t="shared" si="140"/>
        <v>1.3862949861200078</v>
      </c>
      <c r="BZ168" s="59">
        <f>IF(BV168=1, 1, (BX168-CA168*'Saline (Inputs)'!$C$45))</f>
        <v>3.1250005871896747E-7</v>
      </c>
      <c r="CA168" s="59">
        <f>IF(BV168=1, 0, ((BY168-BX168)/'Saline (Inputs)'!$D$45))</f>
        <v>1.0817314815037018</v>
      </c>
      <c r="CB168" s="78">
        <f>VLOOKUP('Shale (Inputs)'!AC195,Calculations!$BC$7:$BE$8,2,FALSE)</f>
        <v>0.03</v>
      </c>
      <c r="CC168" s="78">
        <f>VLOOKUP('Shale (Inputs)'!AC195,Calculations!$BC$7:$BE$8,3,FALSE)</f>
        <v>0.92</v>
      </c>
      <c r="CD168" s="134">
        <f>IF('Shale (Inputs)'!$AC195="Default",IF('Shale (Inputs)'!AG195=0,'Shale (Inputs)'!L$20,'Shale (Inputs)'!AG195),IF('Shale (Inputs)'!AG195=0,CB168,'Shale (Inputs)'!AG195))</f>
        <v>0.03</v>
      </c>
      <c r="CE168" s="134">
        <f>IF('Shale (Inputs)'!$AC195="Default",IF('Shale (Inputs)'!AH195=0,'Shale (Inputs)'!M$20,'Shale (Inputs)'!AH195),IF('Shale (Inputs)'!AH195=0,CC168,'Shale (Inputs)'!AH195))</f>
        <v>0.92</v>
      </c>
      <c r="CF168" s="127">
        <f t="shared" si="141"/>
        <v>-3.4760986898352733</v>
      </c>
      <c r="CG168" s="67">
        <f t="shared" si="142"/>
        <v>2.4423483940656316</v>
      </c>
      <c r="CH168" s="59">
        <f t="array" ref="CH168">IF(CD168=1, 1, (CF168-CI168*'Saline (Inputs)'!$C$45))</f>
        <v>-0.51687514788482103</v>
      </c>
      <c r="CI168" s="59">
        <f>IF(CD168=1, 0, ((CG168-CF168)/'Saline (Inputs)'!$D$45))</f>
        <v>2.3090943989389285</v>
      </c>
      <c r="CJ168" s="78">
        <f>VLOOKUP('Shale (Inputs)'!$AJ195,Calculations!$BG$18:$BI$25,2,FALSE)</f>
        <v>0.25</v>
      </c>
      <c r="CK168" s="78">
        <f>VLOOKUP('Shale (Inputs)'!$AJ195,Calculations!$BG$18:$BI$25,3,FALSE)</f>
        <v>0.53</v>
      </c>
      <c r="CL168" s="134">
        <f>IF('Shale (Inputs)'!$AJ195="Default",IF('Shale (Inputs)'!AL195=0,'Shale (Inputs)'!L$24,'Shale (Inputs)'!AL195),IF('Shale (Inputs)'!AL195=0,CJ168,'Shale (Inputs)'!AL195))</f>
        <v>0.2</v>
      </c>
      <c r="CM168" s="134">
        <f>IF('Shale (Inputs)'!$AJ195="Default",IF('Shale (Inputs)'!AM195=0,'Shale (Inputs)'!M$24,'Shale (Inputs)'!AM195),IF('Shale (Inputs)'!AM195=0,CK168,'Shale (Inputs)'!AM195))</f>
        <v>0.85</v>
      </c>
      <c r="CN168" s="135">
        <f t="shared" si="143"/>
        <v>-1.3862943611198906</v>
      </c>
      <c r="CO168" s="136">
        <f t="shared" si="144"/>
        <v>1.7346018397020466</v>
      </c>
      <c r="CP168" s="137">
        <f t="array" ref="CP168">IF(CL168=1, 1, (CN168-CQ168*'Saline (Inputs)'!$C$45))</f>
        <v>0.17415373929107769</v>
      </c>
      <c r="CQ168" s="137">
        <f>IF(CL168=1, 0, ((CO168-CN168)/'Saline (Inputs)'!$D$45))</f>
        <v>1.2176241224814466</v>
      </c>
      <c r="CR168" s="78">
        <f>VLOOKUP('Shale (Inputs)'!$AJ195,Calculations!$BK$18:$BM$25,2,FALSE)</f>
        <v>0.14000000000000001</v>
      </c>
      <c r="CS168" s="78">
        <f>VLOOKUP('Shale (Inputs)'!$AJ195,Calculations!$BK$18:$BM$25,3,FALSE)</f>
        <v>0.34</v>
      </c>
      <c r="CT168" s="134">
        <f>IF('Shale (Inputs)'!$AJ195="Default",IF('Shale (Inputs)'!AN195=0,'Shale (Inputs)'!L$25,'Shale (Inputs)'!AN195),IF('Shale (Inputs)'!AN195=0,CR168,'Shale (Inputs)'!AN195))</f>
        <v>0.1</v>
      </c>
      <c r="CU168" s="134">
        <f>IF('Shale (Inputs)'!$AJ195="Default",IF('Shale (Inputs)'!AO195=0,'Shale (Inputs)'!M$25,'Shale (Inputs)'!AO195),IF('Shale (Inputs)'!AO195=0,CS168,'Shale (Inputs)'!AO195))</f>
        <v>0.49</v>
      </c>
      <c r="CV168" s="127">
        <f t="shared" si="145"/>
        <v>-2.1972245773362191</v>
      </c>
      <c r="CW168" s="67">
        <f t="shared" si="146"/>
        <v>-4.0004934453636599E-2</v>
      </c>
      <c r="CX168" s="59">
        <f t="array" ref="CX168">IF(CT168=1, 1, (CV168-CY168*'Saline (Inputs)'!$C$45))</f>
        <v>-1.1186147558949278</v>
      </c>
      <c r="CY168" s="59">
        <f>IF(CT168=1, 0, ((CW168-CV168)/'Saline (Inputs)'!$D$45))</f>
        <v>0.84164371566502805</v>
      </c>
      <c r="DA168" s="145">
        <v>161</v>
      </c>
      <c r="DB168" s="143">
        <f t="shared" si="147"/>
        <v>1</v>
      </c>
      <c r="DC168" s="143">
        <f t="shared" si="148"/>
        <v>1</v>
      </c>
      <c r="DD168" s="143">
        <f t="shared" si="149"/>
        <v>1</v>
      </c>
      <c r="DE168" s="143">
        <f t="shared" si="150"/>
        <v>1</v>
      </c>
      <c r="DI168" s="233">
        <v>162</v>
      </c>
      <c r="DJ168" s="231">
        <v>1.3519321328203473E-5</v>
      </c>
      <c r="DK168" s="231">
        <v>8.0602763773645835E-5</v>
      </c>
      <c r="DL168" s="231">
        <v>5.6836538715381209E-4</v>
      </c>
      <c r="DN168" s="140">
        <v>161</v>
      </c>
      <c r="DO168" s="77">
        <f>VLOOKUP('ROZ (Inputs)'!$Z196,'Depositional Environments'!$BW$11:$CI$26,2,FALSE)</f>
        <v>0.2</v>
      </c>
      <c r="DP168" s="77">
        <f>VLOOKUP('ROZ (Inputs)'!$Z196,'Depositional Environments'!$BW$11:$CI$26,3,FALSE)</f>
        <v>0.8</v>
      </c>
      <c r="DQ168" s="134">
        <f>IF('ROZ (Inputs)'!$Z196="Default",IF('ROZ (Inputs)'!AB196=0,'ROZ (Inputs)'!K$21,'ROZ (Inputs)'!AB196),IF('ROZ (Inputs)'!AB196=0,DO168,'ROZ (Inputs)'!AB196))</f>
        <v>0</v>
      </c>
      <c r="DR168" s="134">
        <f>IF('ROZ (Inputs)'!$Z196="Default",IF('ROZ (Inputs)'!AC196=0,'ROZ (Inputs)'!L$21,'ROZ (Inputs)'!AC196),IF('ROZ (Inputs)'!AC196=0,DP168,'ROZ (Inputs)'!AC196))</f>
        <v>0</v>
      </c>
      <c r="DS168" s="127">
        <f t="shared" si="151"/>
        <v>-1.3862943611198906</v>
      </c>
      <c r="DT168" s="67">
        <f t="shared" si="152"/>
        <v>1.3862943611198908</v>
      </c>
      <c r="DU168" s="59">
        <f>IF(DQ168=1, 1, (DS168-DV168*'Saline (Inputs)'!$C$45))</f>
        <v>2.2204460492503131E-16</v>
      </c>
      <c r="DV168" s="59">
        <f>IF(DQ168=1, 0, ((DT168-DS168)/'Saline (Inputs)'!$D$45))</f>
        <v>1.0817312376586106</v>
      </c>
      <c r="DW168" s="77">
        <f>VLOOKUP('ROZ (Inputs)'!$Z196,'Depositional Environments'!$BW$11:$CI$26,4,FALSE)</f>
        <v>0.21</v>
      </c>
      <c r="DX168" s="77">
        <f>VLOOKUP('ROZ (Inputs)'!$Z196,'Depositional Environments'!$BW$11:$CI$26,5,FALSE)</f>
        <v>0.76</v>
      </c>
      <c r="DY168" s="134">
        <f>IF('ROZ (Inputs)'!$Z196="Default",IF('ROZ (Inputs)'!AD196=0,'ROZ (Inputs)'!K$22,'ROZ (Inputs)'!AD196),IF('ROZ (Inputs)'!AD196=0,DW168,'ROZ (Inputs)'!AD195))</f>
        <v>0</v>
      </c>
      <c r="DZ168" s="134">
        <f>IF('ROZ (Inputs)'!$Z196="Default",IF('ROZ (Inputs)'!AE196=0,'ROZ (Inputs)'!L$22,'ROZ (Inputs)'!AE196),IF('ROZ (Inputs)'!AE196=0,DX168,'ROZ (Inputs)'!AD195))</f>
        <v>0</v>
      </c>
      <c r="EA168" s="127">
        <f t="shared" si="153"/>
        <v>-1.3249254147435987</v>
      </c>
      <c r="EB168" s="67">
        <f t="shared" si="154"/>
        <v>1.1526795099383855</v>
      </c>
      <c r="EC168" s="59">
        <f t="array" ref="EC168">IF(DY168=1, 1, (EA168-ED168*'Saline (Inputs)'!$C$45))</f>
        <v>-8.612295240260659E-2</v>
      </c>
      <c r="ED168" s="59">
        <f>IF(DY168=1, 0, ((EB168-EA168)/'Saline (Inputs)'!$D$45))</f>
        <v>0.96664269752934828</v>
      </c>
      <c r="EE168" s="77">
        <f>VLOOKUP('ROZ (Inputs)'!$Z196,'Depositional Environments'!$BW$11:$CI$26,6,FALSE)</f>
        <v>0.64</v>
      </c>
      <c r="EF168" s="77">
        <f>VLOOKUP('ROZ (Inputs)'!$Z196,'Depositional Environments'!$BW$11:$CI$26,7,FALSE)</f>
        <v>0.77</v>
      </c>
      <c r="EG168" s="134">
        <f>IF('ROZ (Inputs)'!$Z196="Default",IF('ROZ (Inputs)'!AF196=0,'ROZ (Inputs)'!K$23,'ROZ (Inputs)'!AF196),IF('ROZ (Inputs)'!AF196=0,EE168,'ROZ (Inputs)'!AF195))</f>
        <v>0</v>
      </c>
      <c r="EH168" s="134">
        <f>IF('ROZ (Inputs)'!$Z196="Default",IF('ROZ (Inputs)'!AG196=0,'ROZ (Inputs)'!L$23,'ROZ (Inputs)'!AG196),IF('ROZ (Inputs)'!AG196=0,EF168,'ROZ (Inputs)'!AG195))</f>
        <v>0</v>
      </c>
      <c r="EI168" s="127">
        <f t="shared" si="155"/>
        <v>0.57536414490356191</v>
      </c>
      <c r="EJ168" s="67">
        <f t="shared" si="156"/>
        <v>1.2083112059245342</v>
      </c>
      <c r="EK168" s="59">
        <f t="array" ref="EK168">IF(EG168=1, 1, (EI168-EL168*'Saline (Inputs)'!$C$45))</f>
        <v>0.89183767541404801</v>
      </c>
      <c r="EL168" s="59">
        <f>IF(EG168=1, 0, ((EJ168-EI168)/'Saline (Inputs)'!$D$45))</f>
        <v>0.24694560797949588</v>
      </c>
      <c r="EM168" s="77">
        <f>VLOOKUP('ROZ (Inputs)'!$Z196,'Depositional Environments'!$BW$11:$CI$26,8,FALSE)</f>
        <v>0.16</v>
      </c>
      <c r="EN168" s="77">
        <f>VLOOKUP('ROZ (Inputs)'!$Z196,'Depositional Environments'!$BW$11:$CI$26,9,FALSE)</f>
        <v>0.39</v>
      </c>
      <c r="EO168" s="134">
        <f>IF('ROZ (Inputs)'!$Z196="Default",IF('ROZ (Inputs)'!AH196=0,'ROZ (Inputs)'!K$24,'ROZ (Inputs)'!AH196),IF('ROZ (Inputs)'!AH196=0,EM168,'ROZ (Inputs)'!AH195))</f>
        <v>0</v>
      </c>
      <c r="EP168" s="134">
        <f>IF('ROZ (Inputs)'!$Z196="Default",IF('ROZ (Inputs)'!AI196=0,'ROZ (Inputs)'!L$24,'ROZ (Inputs)'!AI196),IF('ROZ (Inputs)'!AI196=0,EN168,'ROZ (Inputs)'!AI195))</f>
        <v>0</v>
      </c>
      <c r="EQ168" s="127">
        <f t="shared" si="157"/>
        <v>-1.6582280766035322</v>
      </c>
      <c r="ER168" s="67">
        <f t="shared" si="158"/>
        <v>-0.44731221804366478</v>
      </c>
      <c r="ES168" s="59">
        <f t="array" ref="ES168">IF(EO168=1, 1, (EQ168-ET168*'Saline (Inputs)'!$C$45))</f>
        <v>-1.0527701473235984</v>
      </c>
      <c r="ET168" s="59">
        <f>IF(EO168=1, 0, ((ER168-EQ168)/'Saline (Inputs)'!$D$45))</f>
        <v>0.47244133248952946</v>
      </c>
      <c r="EU168" s="77">
        <f>VLOOKUP('ROZ (Inputs)'!$Z196,'Depositional Environments'!$BW$11:$CI$26,10,FALSE)</f>
        <v>0.35</v>
      </c>
      <c r="EV168" s="77">
        <f>VLOOKUP('ROZ (Inputs)'!$Z196,'Depositional Environments'!$BW$11:$CI$26,11,FALSE)</f>
        <v>0.76</v>
      </c>
      <c r="EW168" s="134">
        <f>IF('ROZ (Inputs)'!$Z196="Default",IF('ROZ (Inputs)'!AJ196=0,'ROZ (Inputs)'!K$25,'ROZ (Inputs)'!AJ196),IF('ROZ (Inputs)'!AJ196=0,EU168,'ROZ (Inputs)'!AJ195))</f>
        <v>0</v>
      </c>
      <c r="EX168" s="134">
        <f>IF('ROZ (Inputs)'!$Z196="Default",IF('ROZ (Inputs)'!AK196=0,'ROZ (Inputs)'!L$25,'ROZ (Inputs)'!AK196),IF('ROZ (Inputs)'!AK196=0,EV168,'ROZ (Inputs)'!AK195))</f>
        <v>0</v>
      </c>
      <c r="EY168" s="127">
        <f t="shared" si="159"/>
        <v>-0.61903920840622351</v>
      </c>
      <c r="EZ168" s="67">
        <f t="shared" si="160"/>
        <v>1.1526795099383855</v>
      </c>
      <c r="FA168" s="59">
        <f t="array" ref="FA168">IF(EW168=1, 1, (EY168-FB168*'Saline (Inputs)'!$C$45))</f>
        <v>0.26682015076608112</v>
      </c>
      <c r="FB168" s="59">
        <f>IF(EW168=1, 0, ((EZ168-EY168)/'Saline (Inputs)'!$D$45))</f>
        <v>0.69123973079917</v>
      </c>
      <c r="FC168" s="283">
        <f>VLOOKUP('ROZ (Inputs)'!$Z196,'Depositional Environments'!$BW$11:$CI$26,12,FALSE)</f>
        <v>8.9999999999999993E-3</v>
      </c>
      <c r="FD168" s="283">
        <f>VLOOKUP('ROZ (Inputs)'!$Z196,'Depositional Environments'!$BW$11:$CI$26,13,FALSE)</f>
        <v>1.0999999999999999E-2</v>
      </c>
      <c r="FE168" s="134">
        <f>IF('ROZ (Inputs)'!$Z196="Default",IF('ROZ (Inputs)'!AL196=0,'ROZ (Inputs)'!K$26,'ROZ (Inputs)'!AL196),IF('ROZ (Inputs)'!AL196=0,FC168,'ROZ (Inputs)'!AL195))</f>
        <v>0</v>
      </c>
      <c r="FF168" s="134">
        <f>IF('ROZ (Inputs)'!$Z196="Default",IF('ROZ (Inputs)'!AM196=0,'ROZ (Inputs)'!L$26,'ROZ (Inputs)'!AM196),IF('ROZ (Inputs)'!AM196=0,FD168,'ROZ (Inputs)'!AM195))</f>
        <v>0</v>
      </c>
      <c r="FG168" s="127">
        <f t="shared" si="161"/>
        <v>-4.7014899569937691</v>
      </c>
      <c r="FH168" s="67">
        <f t="shared" si="162"/>
        <v>-4.4987990588243418</v>
      </c>
      <c r="FI168" s="59">
        <f t="array" ref="FI168">IF(FE168=1, 1, (FG168-FJ168*'Saline (Inputs)'!$C$45))</f>
        <v>-4.6001445079090555</v>
      </c>
      <c r="FJ168" s="59">
        <f>IF(FE168=1, 0, ((FH168-FG168)/'Saline (Inputs)'!$D$45))</f>
        <v>7.9080274106369253E-2</v>
      </c>
      <c r="FL168" s="145">
        <v>161</v>
      </c>
      <c r="FM168" s="143">
        <f t="shared" si="163"/>
        <v>1</v>
      </c>
      <c r="FN168" s="143">
        <f t="shared" si="164"/>
        <v>1</v>
      </c>
      <c r="FO168" s="143">
        <f t="shared" si="165"/>
        <v>1</v>
      </c>
      <c r="FP168" s="143">
        <f t="shared" si="166"/>
        <v>1</v>
      </c>
      <c r="FQ168" s="143">
        <f t="shared" si="167"/>
        <v>1</v>
      </c>
      <c r="FR168" s="143">
        <f t="shared" si="168"/>
        <v>1</v>
      </c>
      <c r="FT168" s="145">
        <v>161</v>
      </c>
      <c r="FU168" s="34">
        <v>-5.5412616347894452E-4</v>
      </c>
      <c r="FV168" s="34">
        <v>-3.6090674257123884E-5</v>
      </c>
      <c r="FW168" s="34">
        <v>5.0267160986579948E-5</v>
      </c>
      <c r="FZ168" s="140">
        <v>161</v>
      </c>
      <c r="GA168" s="78">
        <f>VLOOKUP('Shale_EERC (Inputs)'!$AI193,$ID$7:$IF$8,2,FALSE)</f>
        <v>0.2</v>
      </c>
      <c r="GB168" s="78">
        <f>VLOOKUP('Shale_EERC (Inputs)'!AI193,$AY$7:$BA$8,3,FALSE)</f>
        <v>0.8</v>
      </c>
      <c r="GC168" s="134">
        <f>IF('Shale_EERC (Inputs)'!$AI193="Default",IF('Shale_EERC (Inputs)'!AK193=0,'Shale_EERC (Inputs)'!L$19,'Shale_EERC (Inputs)'!AK193),IF('Shale_EERC (Inputs)'!AK193=0,GA168,'Shale_EERC (Inputs)'!AK193))</f>
        <v>0.2</v>
      </c>
      <c r="GD168" s="134">
        <f>IF('Shale_EERC (Inputs)'!$AI193="Default",IF('Shale_EERC (Inputs)'!AL193=0,'Shale_EERC (Inputs)'!M$19,'Shale_EERC (Inputs)'!AL193),IF('Shale_EERC (Inputs)'!AL193=0,GB168,'Shale_EERC (Inputs)'!AL193))</f>
        <v>0.8</v>
      </c>
      <c r="GE168" s="127">
        <f t="shared" si="169"/>
        <v>-1.3862943611198906</v>
      </c>
      <c r="GF168" s="67">
        <f t="shared" si="170"/>
        <v>1.3862949861200078</v>
      </c>
      <c r="GG168" s="59">
        <f>IF(GC168=1, 1, (GE168-GH168*'Saline (Inputs)'!$C$45))</f>
        <v>3.1250005871896747E-7</v>
      </c>
      <c r="GH168" s="59">
        <f>IF(GC168=1, 0, ((GF168-GE168)/'Saline (Inputs)'!$D$45))</f>
        <v>1.0817314815037018</v>
      </c>
      <c r="GI168" s="78">
        <f>VLOOKUP('Shale_EERC (Inputs)'!$AI193,$IH$7:$IJ$8,2,FALSE)</f>
        <v>0.2</v>
      </c>
      <c r="GJ168" s="78">
        <f>VLOOKUP('Shale_EERC (Inputs)'!$AI193,$IH$7:$IJ$8,3,FALSE)</f>
        <v>0.8</v>
      </c>
      <c r="GK168" s="134">
        <f>IF('Shale_EERC (Inputs)'!$AI193="Default",IF('Shale_EERC (Inputs)'!AM193=0,'Shale_EERC (Inputs)'!L$20,'Shale_EERC (Inputs)'!AM193),IF('Shale_EERC (Inputs)'!AM193=0,GI168,'Shale_EERC (Inputs)'!AM193))</f>
        <v>0.2</v>
      </c>
      <c r="GL168" s="134">
        <f>IF('Shale_EERC (Inputs)'!$AI193="Default",IF('Shale_EERC (Inputs)'!AN193=0,'Shale_EERC (Inputs)'!M$20,'Shale_EERC (Inputs)'!AN193),IF('Shale_EERC (Inputs)'!AN193=0,GJ168,'Shale_EERC (Inputs)'!AN193))</f>
        <v>0.8</v>
      </c>
      <c r="GM168" s="127">
        <f t="shared" si="171"/>
        <v>-1.3862943611198906</v>
      </c>
      <c r="GN168" s="67">
        <f t="shared" si="172"/>
        <v>1.3862949861200078</v>
      </c>
      <c r="GO168" s="59">
        <f t="array" ref="GO168">IF(GK168=1, 1, (GM168-GP168*'Saline (Inputs)'!$C$45))</f>
        <v>3.1250005871896747E-7</v>
      </c>
      <c r="GP168" s="59">
        <f>IF(GK168=1, 0, ((GN168-GM168)/'Saline (Inputs)'!$D$45))</f>
        <v>1.0817314815037018</v>
      </c>
      <c r="GQ168" s="78">
        <f>VLOOKUP('Shale_EERC (Inputs)'!$AI193,$IL$7:$IN$8,2,FALSE)</f>
        <v>0.2</v>
      </c>
      <c r="GR168" s="78">
        <f>VLOOKUP('Shale_EERC (Inputs)'!$AI193,$IL$7:$IN$8,3,FALSE)</f>
        <v>0.8</v>
      </c>
      <c r="GS168" s="134">
        <f>IF('Shale_EERC (Inputs)'!$AI193="Default",IF('Shale_EERC (Inputs)'!AO193=0,'Shale_EERC (Inputs)'!L$21,'Shale_EERC (Inputs)'!AO193),IF('Shale_EERC (Inputs)'!AO193=0,GQ168,'Shale_EERC (Inputs)'!AO193))</f>
        <v>0.2</v>
      </c>
      <c r="GT168" s="134">
        <f>IF('Shale_EERC (Inputs)'!$AI193="Default",IF('Shale_EERC (Inputs)'!AP193=0,'Shale_EERC (Inputs)'!M$21,'Shale_EERC (Inputs)'!AP193),IF('Shale_EERC (Inputs)'!AP193=0,GR168,'Shale_EERC (Inputs)'!AP193))</f>
        <v>0.8</v>
      </c>
      <c r="GU168" s="135">
        <f t="shared" si="181"/>
        <v>-1.3862943611198906</v>
      </c>
      <c r="GV168" s="136">
        <f t="shared" si="173"/>
        <v>1.3862949861200078</v>
      </c>
      <c r="GW168" s="137">
        <f t="array" ref="GW168">IF(GS168=1, 1, (GU168-GX168*'Saline (Inputs)'!$C$45))</f>
        <v>3.1250005871896747E-7</v>
      </c>
      <c r="GX168" s="137">
        <f>IF(GS168=1, 0, ((GV168-GU168)/'Saline (Inputs)'!$D$45))</f>
        <v>1.0817314815037018</v>
      </c>
      <c r="GY168" s="78">
        <f>VLOOKUP('Shale_EERC (Inputs)'!$AI193,$IP$7:$IR$8,2,FALSE)</f>
        <v>0.2</v>
      </c>
      <c r="GZ168" s="78">
        <f>VLOOKUP('Shale_EERC (Inputs)'!$AI193,$IP$7:$IR$8,3,FALSE)</f>
        <v>0.8</v>
      </c>
      <c r="HA168" s="134">
        <f>IF('Shale_EERC (Inputs)'!$AI193="Default",IF('Shale_EERC (Inputs)'!AQ193=0,'Shale_EERC (Inputs)'!L$22,'Shale_EERC (Inputs)'!AQ193),IF('Shale_EERC (Inputs)'!AQ193=0,GY168,'Shale_EERC (Inputs)'!AQ193))</f>
        <v>0.2</v>
      </c>
      <c r="HB168" s="134">
        <f>IF('Shale_EERC (Inputs)'!$AI193="Default",IF('Shale_EERC (Inputs)'!AR193=0,'Shale_EERC (Inputs)'!M$22,'Shale_EERC (Inputs)'!AR193),IF('Shale_EERC (Inputs)'!AR193=0,GZ168,'Shale_EERC (Inputs)'!AR193))</f>
        <v>0.8</v>
      </c>
      <c r="HC168" s="127">
        <f t="shared" si="174"/>
        <v>-1.3862943611198906</v>
      </c>
      <c r="HD168" s="67">
        <f t="shared" si="182"/>
        <v>1.3862949861200078</v>
      </c>
      <c r="HE168" s="59">
        <f t="array" ref="HE168">IF(HA168=1, 1, (HC168-HF168*'Saline (Inputs)'!$C$45))</f>
        <v>3.1250005871896747E-7</v>
      </c>
      <c r="HF168" s="59">
        <f>IF(HA168=1, 0, ((HD168-HC168)/'Saline (Inputs)'!$D$45))</f>
        <v>1.0817314815037018</v>
      </c>
      <c r="HG168" s="78">
        <f>VLOOKUP('Shale_EERC (Inputs)'!$AI193,$IT$7:$IV$8,2,FALSE)</f>
        <v>0.2</v>
      </c>
      <c r="HH168" s="78">
        <f>VLOOKUP('Shale_EERC (Inputs)'!$AI193,$IT$7:$IV$8,3,FALSE)</f>
        <v>0.8</v>
      </c>
      <c r="HI168" s="134">
        <f>IF('Shale_EERC (Inputs)'!$AI193="Default",IF('Shale_EERC (Inputs)'!AS193=0,'Shale_EERC (Inputs)'!L$23,'Shale_EERC (Inputs)'!AS193),IF('Shale_EERC (Inputs)'!AS193=0,HG168,'Shale_EERC (Inputs)'!AS193))</f>
        <v>0.2</v>
      </c>
      <c r="HJ168" s="134">
        <f>IF('Shale_EERC (Inputs)'!$AI193="Default",IF('Shale_EERC (Inputs)'!AT193=0,'Shale_EERC (Inputs)'!M$23,'Shale_EERC (Inputs)'!AT193),IF('Shale_EERC (Inputs)'!AT193=0,HH168,'Shale_EERC (Inputs)'!AT193))</f>
        <v>0.8</v>
      </c>
      <c r="HK168" s="127">
        <f t="shared" si="175"/>
        <v>-1.3862943611198906</v>
      </c>
      <c r="HL168" s="67">
        <f t="shared" si="183"/>
        <v>1.3862949861200078</v>
      </c>
      <c r="HM168" s="59">
        <f t="array" ref="HM168">IF(HI168=1, 1, (HK168-HN168*'Saline (Inputs)'!$C$45))</f>
        <v>3.1250005871896747E-7</v>
      </c>
      <c r="HN168" s="59">
        <f>IF(HI168=1, 0, ((HL168-HK168)/'Saline (Inputs)'!$D$45))</f>
        <v>1.0817314815037018</v>
      </c>
      <c r="HP168" s="145">
        <v>161</v>
      </c>
      <c r="HQ168" s="143">
        <f t="shared" si="176"/>
        <v>1</v>
      </c>
      <c r="HR168" s="143">
        <f t="shared" si="177"/>
        <v>1</v>
      </c>
      <c r="HS168" s="143">
        <f t="shared" si="178"/>
        <v>1</v>
      </c>
      <c r="HT168" s="143">
        <f t="shared" si="179"/>
        <v>1</v>
      </c>
      <c r="HU168" s="143">
        <f t="shared" si="180"/>
        <v>1</v>
      </c>
      <c r="HY168" s="233">
        <v>162</v>
      </c>
      <c r="HZ168" s="271">
        <v>1.8167125745094283E-5</v>
      </c>
      <c r="IA168" s="271">
        <v>8.9989422122016915E-5</v>
      </c>
      <c r="IB168" s="271">
        <v>5.8337778318682827E-4</v>
      </c>
    </row>
    <row r="169" spans="2:236" x14ac:dyDescent="0.35">
      <c r="B169" s="140">
        <v>162</v>
      </c>
      <c r="C169" s="78">
        <f>VLOOKUP('Saline (Inputs)'!$T196,'Depositional Environments'!$BK$11:$BU$26,2,FALSE)</f>
        <v>0.2</v>
      </c>
      <c r="D169" s="78">
        <f>VLOOKUP('Saline (Inputs)'!$T196,'Depositional Environments'!$BK$11:$BU$26,3,FALSE)</f>
        <v>0.8</v>
      </c>
      <c r="E169" s="134">
        <f>IF('Saline (Inputs)'!$T196="Default",IF('Saline (Inputs)'!V196=0,'Saline (Inputs)'!K$21,'Saline (Inputs)'!V196),IF('Saline (Inputs)'!V196=0,C169,'Saline (Inputs)'!V196))</f>
        <v>0</v>
      </c>
      <c r="F169" s="134">
        <f>IF('Saline (Inputs)'!$T196="Default",IF('Saline (Inputs)'!W196=0,'Saline (Inputs)'!L$21,'Saline (Inputs)'!W196),IF('Saline (Inputs)'!W196=0,D169,'Saline (Inputs)'!W196))</f>
        <v>0</v>
      </c>
      <c r="G169" s="127">
        <f t="shared" si="184"/>
        <v>-1.3862943611198906</v>
      </c>
      <c r="H169" s="67">
        <f t="shared" si="185"/>
        <v>1.3862943611198908</v>
      </c>
      <c r="I169" s="59">
        <f>IF(E169=1, 1, (G169-J169*'Saline (Inputs)'!$C$45))</f>
        <v>2.2204460492503131E-16</v>
      </c>
      <c r="J169" s="59">
        <f>IF(E169=1, 0, ((H169-G169)/'Saline (Inputs)'!$D$45))</f>
        <v>1.0817312376586106</v>
      </c>
      <c r="K169" s="78">
        <f>VLOOKUP('Saline (Inputs)'!$T196,'Depositional Environments'!$BK$11:$BU$26,4,FALSE)</f>
        <v>0.21</v>
      </c>
      <c r="L169" s="78">
        <f>VLOOKUP('Saline (Inputs)'!$T196,'Depositional Environments'!$BK$11:$BU$26,5,FALSE)</f>
        <v>0.76</v>
      </c>
      <c r="M169" s="134">
        <f>IF('Saline (Inputs)'!$T196="Default",IF('Saline (Inputs)'!X196=0,'Saline (Inputs)'!K$22,'Saline (Inputs)'!X196), IF('Saline (Inputs)'!X196=0,Calculations!K169,'Saline (Inputs)'!X196))</f>
        <v>0</v>
      </c>
      <c r="N169" s="134">
        <f>IF('Saline (Inputs)'!$T196="Default",IF('Saline (Inputs)'!Y196=0,'Saline (Inputs)'!L$22,'Saline (Inputs)'!Y196), IF('Saline (Inputs)'!Y196=0,Calculations!L169,'Saline (Inputs)'!Y196))</f>
        <v>0</v>
      </c>
      <c r="O169" s="127">
        <f t="shared" si="186"/>
        <v>-1.3249254147435987</v>
      </c>
      <c r="P169" s="67">
        <f t="shared" si="187"/>
        <v>1.1526795099383855</v>
      </c>
      <c r="Q169" s="59">
        <f t="array" ref="Q169">IF(M169=1, 1, (O169-R169*'Saline (Inputs)'!$C$45))</f>
        <v>-8.612295240260659E-2</v>
      </c>
      <c r="R169" s="59">
        <f>IF(M169=1, 0, ((P169-O169)/'Saline (Inputs)'!$D$45))</f>
        <v>0.96664269752934828</v>
      </c>
      <c r="S169" s="78">
        <f>VLOOKUP('Saline (Inputs)'!$T196,'Depositional Environments'!$BK$11:$BU$26,6,FALSE)</f>
        <v>0.61</v>
      </c>
      <c r="T169" s="78">
        <f>VLOOKUP('Saline (Inputs)'!$T196,'Depositional Environments'!$BK$11:$BU$26,7,FALSE)</f>
        <v>0.71</v>
      </c>
      <c r="U169" s="134">
        <f>IF('Saline (Inputs)'!$T196="Default",IF('Saline (Inputs)'!Z196=0,'Saline (Inputs)'!K$23,'Saline (Inputs)'!Z196),IF('Saline (Inputs)'!Z196=0,S169,'Saline (Inputs)'!Z196))</f>
        <v>0</v>
      </c>
      <c r="V169" s="134">
        <f>IF('Saline (Inputs)'!$T196="Default",IF('Saline (Inputs)'!AA196=0,'Saline (Inputs)'!L$23,'Saline (Inputs)'!AA196),IF('Saline (Inputs)'!AA196=0,T169,'Saline (Inputs)'!AA196))</f>
        <v>0</v>
      </c>
      <c r="W169" s="127">
        <f t="shared" si="188"/>
        <v>0.44731221804366483</v>
      </c>
      <c r="X169" s="67">
        <f t="shared" si="189"/>
        <v>0.89538404705484131</v>
      </c>
      <c r="Y169" s="59">
        <f t="array" ref="Y169">IF(U169=1, 1, (W169-Z169*'Saline (Inputs)'!$C$45))</f>
        <v>0.67134813254925307</v>
      </c>
      <c r="Z169" s="59">
        <f>IF(U169=1, 0, ((X169-W169)/'Saline (Inputs)'!$D$45))</f>
        <v>0.17481615295782754</v>
      </c>
      <c r="AA169" s="78">
        <f>VLOOKUP('Saline (Inputs)'!$T196,'Depositional Environments'!$BK$11:$BU$26,8,FALSE)</f>
        <v>0.19</v>
      </c>
      <c r="AB169" s="78">
        <f>VLOOKUP('Saline (Inputs)'!$T196,'Depositional Environments'!$BK$11:$BU$26,9,FALSE)</f>
        <v>0.59</v>
      </c>
      <c r="AC169" s="134">
        <f>IF('Saline (Inputs)'!$T196="Default",IF('Saline (Inputs)'!AB196=0,'Saline (Inputs)'!K$24,'Saline (Inputs)'!AB196),IF('Saline (Inputs)'!AB196=0,AA169,'Saline (Inputs)'!AB196))</f>
        <v>0</v>
      </c>
      <c r="AD169" s="134">
        <f>IF('Saline (Inputs)'!$T196="Default",IF('Saline (Inputs)'!AC196=0,'Saline (Inputs)'!L$24,'Saline (Inputs)'!AC196),IF('Saline (Inputs)'!AC196=0,AB169,'Saline (Inputs)'!AC196))</f>
        <v>0</v>
      </c>
      <c r="AE169" s="127">
        <f t="shared" si="190"/>
        <v>-1.4500101755059984</v>
      </c>
      <c r="AF169" s="67">
        <f t="shared" si="191"/>
        <v>0.36396537720141148</v>
      </c>
      <c r="AG169" s="59">
        <f t="array" ref="AG169">IF(AC169=1, 1, (AE169-AH169*'Saline (Inputs)'!$C$45))</f>
        <v>-0.54302239915229344</v>
      </c>
      <c r="AH169" s="59">
        <f>IF(AC169=1, 0, ((AF169-AE169)/'Saline (Inputs)'!$D$45))</f>
        <v>0.7077263223257636</v>
      </c>
      <c r="AI169" s="78">
        <f>VLOOKUP('Saline (Inputs)'!$T196,'Depositional Environments'!$BK$11:$BU$26,10,FALSE)</f>
        <v>0.39</v>
      </c>
      <c r="AJ169" s="78">
        <f>VLOOKUP('Saline (Inputs)'!$T196,'Depositional Environments'!$BK$11:$BU$26,11,FALSE)</f>
        <v>0.81</v>
      </c>
      <c r="AK169" s="134">
        <f>IF('Saline (Inputs)'!$T196="Default",IF('Saline (Inputs)'!K$25=0,'Saline (Inputs)'!AD196,'Saline (Inputs)'!$K$25),IF('Saline (Inputs)'!AD196=0,AI169,'Saline (Inputs)'!AD196))</f>
        <v>0</v>
      </c>
      <c r="AL169" s="134">
        <f>IF('Saline (Inputs)'!$T196="Default",IF('Saline (Inputs)'!L$25=0,'Saline (Inputs)'!AE196,'Saline (Inputs)'!$L$25),IF('Saline (Inputs)'!AE196=0,AJ169,'Saline (Inputs)'!AE196))</f>
        <v>0</v>
      </c>
      <c r="AM169" s="127">
        <f t="shared" si="192"/>
        <v>-0.44731221804366478</v>
      </c>
      <c r="AN169" s="67">
        <f t="shared" si="193"/>
        <v>1.4500101755059986</v>
      </c>
      <c r="AO169" s="59">
        <f t="array" ref="AO169">IF(AK169=1, 1, (AM169-AP169*'Saline (Inputs)'!$C$45))</f>
        <v>0.50134897873116691</v>
      </c>
      <c r="AP169" s="59">
        <f>IF(AK169=1, 0, ((AN169-AM169)/'Saline (Inputs)'!$D$45))</f>
        <v>0.74024426506138619</v>
      </c>
      <c r="AR169" s="145">
        <v>162</v>
      </c>
      <c r="AS169" s="143">
        <f t="shared" si="134"/>
        <v>1</v>
      </c>
      <c r="AT169" s="143">
        <f t="shared" si="135"/>
        <v>1</v>
      </c>
      <c r="AU169" s="143">
        <f t="shared" si="136"/>
        <v>1</v>
      </c>
      <c r="AV169" s="143">
        <f t="shared" si="137"/>
        <v>1</v>
      </c>
      <c r="AW169" s="143">
        <f t="shared" si="138"/>
        <v>1</v>
      </c>
      <c r="BS169" s="140">
        <v>162</v>
      </c>
      <c r="BT169" s="78">
        <f>VLOOKUP('Shale (Inputs)'!AC196,$AY$7:$BA$8,2,FALSE)</f>
        <v>0.2</v>
      </c>
      <c r="BU169" s="78">
        <f>VLOOKUP('Shale (Inputs)'!AC196,$AY$7:$BA$8,3,FALSE)</f>
        <v>0.8</v>
      </c>
      <c r="BV169" s="134">
        <f>IF('Shale (Inputs)'!$AC196="Default",IF('Shale (Inputs)'!AE196=0,'Shale (Inputs)'!L$19,'Shale (Inputs)'!AE196),IF('Shale (Inputs)'!AE196=0,BT169,'Shale (Inputs)'!AE196))</f>
        <v>0.2</v>
      </c>
      <c r="BW169" s="134">
        <f>IF('Shale (Inputs)'!$AC196="Default",IF('Shale (Inputs)'!AF196=0,'Shale (Inputs)'!M$19,'Shale (Inputs)'!AF196),IF('Shale (Inputs)'!AF196=0,BU169,'Shale (Inputs)'!AF196))</f>
        <v>0.8</v>
      </c>
      <c r="BX169" s="127">
        <f t="shared" si="139"/>
        <v>-1.3862943611198906</v>
      </c>
      <c r="BY169" s="67">
        <f t="shared" si="140"/>
        <v>1.3862949861200078</v>
      </c>
      <c r="BZ169" s="59">
        <f>IF(BV169=1, 1, (BX169-CA169*'Saline (Inputs)'!$C$45))</f>
        <v>3.1250005871896747E-7</v>
      </c>
      <c r="CA169" s="59">
        <f>IF(BV169=1, 0, ((BY169-BX169)/'Saline (Inputs)'!$D$45))</f>
        <v>1.0817314815037018</v>
      </c>
      <c r="CB169" s="78">
        <f>VLOOKUP('Shale (Inputs)'!AC196,Calculations!$BC$7:$BE$8,2,FALSE)</f>
        <v>0.03</v>
      </c>
      <c r="CC169" s="78">
        <f>VLOOKUP('Shale (Inputs)'!AC196,Calculations!$BC$7:$BE$8,3,FALSE)</f>
        <v>0.92</v>
      </c>
      <c r="CD169" s="134">
        <f>IF('Shale (Inputs)'!$AC196="Default",IF('Shale (Inputs)'!AG196=0,'Shale (Inputs)'!L$20,'Shale (Inputs)'!AG196),IF('Shale (Inputs)'!AG196=0,CB169,'Shale (Inputs)'!AG196))</f>
        <v>0.03</v>
      </c>
      <c r="CE169" s="134">
        <f>IF('Shale (Inputs)'!$AC196="Default",IF('Shale (Inputs)'!AH196=0,'Shale (Inputs)'!M$20,'Shale (Inputs)'!AH196),IF('Shale (Inputs)'!AH196=0,CC169,'Shale (Inputs)'!AH196))</f>
        <v>0.92</v>
      </c>
      <c r="CF169" s="127">
        <f t="shared" si="141"/>
        <v>-3.4760986898352733</v>
      </c>
      <c r="CG169" s="67">
        <f t="shared" si="142"/>
        <v>2.4423483940656316</v>
      </c>
      <c r="CH169" s="59">
        <f t="array" ref="CH169">IF(CD169=1, 1, (CF169-CI169*'Saline (Inputs)'!$C$45))</f>
        <v>-0.51687514788482103</v>
      </c>
      <c r="CI169" s="59">
        <f>IF(CD169=1, 0, ((CG169-CF169)/'Saline (Inputs)'!$D$45))</f>
        <v>2.3090943989389285</v>
      </c>
      <c r="CJ169" s="78">
        <f>VLOOKUP('Shale (Inputs)'!$AJ196,Calculations!$BG$18:$BI$25,2,FALSE)</f>
        <v>0.25</v>
      </c>
      <c r="CK169" s="78">
        <f>VLOOKUP('Shale (Inputs)'!$AJ196,Calculations!$BG$18:$BI$25,3,FALSE)</f>
        <v>0.53</v>
      </c>
      <c r="CL169" s="134">
        <f>IF('Shale (Inputs)'!$AJ196="Default",IF('Shale (Inputs)'!AL196=0,'Shale (Inputs)'!L$24,'Shale (Inputs)'!AL196),IF('Shale (Inputs)'!AL196=0,CJ169,'Shale (Inputs)'!AL196))</f>
        <v>0.2</v>
      </c>
      <c r="CM169" s="134">
        <f>IF('Shale (Inputs)'!$AJ196="Default",IF('Shale (Inputs)'!AM196=0,'Shale (Inputs)'!M$24,'Shale (Inputs)'!AM196),IF('Shale (Inputs)'!AM196=0,CK169,'Shale (Inputs)'!AM196))</f>
        <v>0.85</v>
      </c>
      <c r="CN169" s="135">
        <f t="shared" si="143"/>
        <v>-1.3862943611198906</v>
      </c>
      <c r="CO169" s="136">
        <f t="shared" si="144"/>
        <v>1.7346018397020466</v>
      </c>
      <c r="CP169" s="137">
        <f t="array" ref="CP169">IF(CL169=1, 1, (CN169-CQ169*'Saline (Inputs)'!$C$45))</f>
        <v>0.17415373929107769</v>
      </c>
      <c r="CQ169" s="137">
        <f>IF(CL169=1, 0, ((CO169-CN169)/'Saline (Inputs)'!$D$45))</f>
        <v>1.2176241224814466</v>
      </c>
      <c r="CR169" s="78">
        <f>VLOOKUP('Shale (Inputs)'!$AJ196,Calculations!$BK$18:$BM$25,2,FALSE)</f>
        <v>0.14000000000000001</v>
      </c>
      <c r="CS169" s="78">
        <f>VLOOKUP('Shale (Inputs)'!$AJ196,Calculations!$BK$18:$BM$25,3,FALSE)</f>
        <v>0.34</v>
      </c>
      <c r="CT169" s="134">
        <f>IF('Shale (Inputs)'!$AJ196="Default",IF('Shale (Inputs)'!AN196=0,'Shale (Inputs)'!L$25,'Shale (Inputs)'!AN196),IF('Shale (Inputs)'!AN196=0,CR169,'Shale (Inputs)'!AN196))</f>
        <v>0.1</v>
      </c>
      <c r="CU169" s="134">
        <f>IF('Shale (Inputs)'!$AJ196="Default",IF('Shale (Inputs)'!AO196=0,'Shale (Inputs)'!M$25,'Shale (Inputs)'!AO196),IF('Shale (Inputs)'!AO196=0,CS169,'Shale (Inputs)'!AO196))</f>
        <v>0.49</v>
      </c>
      <c r="CV169" s="127">
        <f t="shared" si="145"/>
        <v>-2.1972245773362191</v>
      </c>
      <c r="CW169" s="67">
        <f t="shared" si="146"/>
        <v>-4.0004934453636599E-2</v>
      </c>
      <c r="CX169" s="59">
        <f t="array" ref="CX169">IF(CT169=1, 1, (CV169-CY169*'Saline (Inputs)'!$C$45))</f>
        <v>-1.1186147558949278</v>
      </c>
      <c r="CY169" s="59">
        <f>IF(CT169=1, 0, ((CW169-CV169)/'Saline (Inputs)'!$D$45))</f>
        <v>0.84164371566502805</v>
      </c>
      <c r="DA169" s="145">
        <v>162</v>
      </c>
      <c r="DB169" s="143">
        <f t="shared" si="147"/>
        <v>1</v>
      </c>
      <c r="DC169" s="143">
        <f t="shared" si="148"/>
        <v>1</v>
      </c>
      <c r="DD169" s="143">
        <f t="shared" si="149"/>
        <v>1</v>
      </c>
      <c r="DE169" s="143">
        <f t="shared" si="150"/>
        <v>1</v>
      </c>
      <c r="DI169" s="233">
        <v>163</v>
      </c>
      <c r="DJ169" s="231">
        <v>1.4100939552008471E-5</v>
      </c>
      <c r="DK169" s="231">
        <v>7.9088742495514452E-5</v>
      </c>
      <c r="DL169" s="231">
        <v>5.9465313097496807E-4</v>
      </c>
      <c r="DN169" s="140">
        <v>162</v>
      </c>
      <c r="DO169" s="77">
        <f>VLOOKUP('ROZ (Inputs)'!$Z197,'Depositional Environments'!$BW$11:$CI$26,2,FALSE)</f>
        <v>0.2</v>
      </c>
      <c r="DP169" s="77">
        <f>VLOOKUP('ROZ (Inputs)'!$Z197,'Depositional Environments'!$BW$11:$CI$26,3,FALSE)</f>
        <v>0.8</v>
      </c>
      <c r="DQ169" s="134">
        <f>IF('ROZ (Inputs)'!$Z197="Default",IF('ROZ (Inputs)'!AB197=0,'ROZ (Inputs)'!K$21,'ROZ (Inputs)'!AB197),IF('ROZ (Inputs)'!AB197=0,DO169,'ROZ (Inputs)'!AB197))</f>
        <v>0</v>
      </c>
      <c r="DR169" s="134">
        <f>IF('ROZ (Inputs)'!$Z197="Default",IF('ROZ (Inputs)'!AC197=0,'ROZ (Inputs)'!L$21,'ROZ (Inputs)'!AC197),IF('ROZ (Inputs)'!AC197=0,DP169,'ROZ (Inputs)'!AC197))</f>
        <v>0</v>
      </c>
      <c r="DS169" s="127">
        <f t="shared" si="151"/>
        <v>-1.3862943611198906</v>
      </c>
      <c r="DT169" s="67">
        <f t="shared" si="152"/>
        <v>1.3862943611198908</v>
      </c>
      <c r="DU169" s="59">
        <f>IF(DQ169=1, 1, (DS169-DV169*'Saline (Inputs)'!$C$45))</f>
        <v>2.2204460492503131E-16</v>
      </c>
      <c r="DV169" s="59">
        <f>IF(DQ169=1, 0, ((DT169-DS169)/'Saline (Inputs)'!$D$45))</f>
        <v>1.0817312376586106</v>
      </c>
      <c r="DW169" s="77">
        <f>VLOOKUP('ROZ (Inputs)'!$Z197,'Depositional Environments'!$BW$11:$CI$26,4,FALSE)</f>
        <v>0.21</v>
      </c>
      <c r="DX169" s="77">
        <f>VLOOKUP('ROZ (Inputs)'!$Z197,'Depositional Environments'!$BW$11:$CI$26,5,FALSE)</f>
        <v>0.76</v>
      </c>
      <c r="DY169" s="134">
        <f>IF('ROZ (Inputs)'!$Z197="Default",IF('ROZ (Inputs)'!AD197=0,'ROZ (Inputs)'!K$22,'ROZ (Inputs)'!AD197),IF('ROZ (Inputs)'!AD197=0,DW169,'ROZ (Inputs)'!AD196))</f>
        <v>0</v>
      </c>
      <c r="DZ169" s="134">
        <f>IF('ROZ (Inputs)'!$Z197="Default",IF('ROZ (Inputs)'!AE197=0,'ROZ (Inputs)'!L$22,'ROZ (Inputs)'!AE197),IF('ROZ (Inputs)'!AE197=0,DX169,'ROZ (Inputs)'!AD196))</f>
        <v>0</v>
      </c>
      <c r="EA169" s="127">
        <f t="shared" si="153"/>
        <v>-1.3249254147435987</v>
      </c>
      <c r="EB169" s="67">
        <f t="shared" si="154"/>
        <v>1.1526795099383855</v>
      </c>
      <c r="EC169" s="59">
        <f t="array" ref="EC169">IF(DY169=1, 1, (EA169-ED169*'Saline (Inputs)'!$C$45))</f>
        <v>-8.612295240260659E-2</v>
      </c>
      <c r="ED169" s="59">
        <f>IF(DY169=1, 0, ((EB169-EA169)/'Saline (Inputs)'!$D$45))</f>
        <v>0.96664269752934828</v>
      </c>
      <c r="EE169" s="77">
        <f>VLOOKUP('ROZ (Inputs)'!$Z197,'Depositional Environments'!$BW$11:$CI$26,6,FALSE)</f>
        <v>0.64</v>
      </c>
      <c r="EF169" s="77">
        <f>VLOOKUP('ROZ (Inputs)'!$Z197,'Depositional Environments'!$BW$11:$CI$26,7,FALSE)</f>
        <v>0.77</v>
      </c>
      <c r="EG169" s="134">
        <f>IF('ROZ (Inputs)'!$Z197="Default",IF('ROZ (Inputs)'!AF197=0,'ROZ (Inputs)'!K$23,'ROZ (Inputs)'!AF197),IF('ROZ (Inputs)'!AF197=0,EE169,'ROZ (Inputs)'!AF196))</f>
        <v>0</v>
      </c>
      <c r="EH169" s="134">
        <f>IF('ROZ (Inputs)'!$Z197="Default",IF('ROZ (Inputs)'!AG197=0,'ROZ (Inputs)'!L$23,'ROZ (Inputs)'!AG197),IF('ROZ (Inputs)'!AG197=0,EF169,'ROZ (Inputs)'!AG196))</f>
        <v>0</v>
      </c>
      <c r="EI169" s="127">
        <f t="shared" si="155"/>
        <v>0.57536414490356191</v>
      </c>
      <c r="EJ169" s="67">
        <f t="shared" si="156"/>
        <v>1.2083112059245342</v>
      </c>
      <c r="EK169" s="59">
        <f t="array" ref="EK169">IF(EG169=1, 1, (EI169-EL169*'Saline (Inputs)'!$C$45))</f>
        <v>0.89183767541404801</v>
      </c>
      <c r="EL169" s="59">
        <f>IF(EG169=1, 0, ((EJ169-EI169)/'Saline (Inputs)'!$D$45))</f>
        <v>0.24694560797949588</v>
      </c>
      <c r="EM169" s="77">
        <f>VLOOKUP('ROZ (Inputs)'!$Z197,'Depositional Environments'!$BW$11:$CI$26,8,FALSE)</f>
        <v>0.16</v>
      </c>
      <c r="EN169" s="77">
        <f>VLOOKUP('ROZ (Inputs)'!$Z197,'Depositional Environments'!$BW$11:$CI$26,9,FALSE)</f>
        <v>0.39</v>
      </c>
      <c r="EO169" s="134">
        <f>IF('ROZ (Inputs)'!$Z197="Default",IF('ROZ (Inputs)'!AH197=0,'ROZ (Inputs)'!K$24,'ROZ (Inputs)'!AH197),IF('ROZ (Inputs)'!AH197=0,EM169,'ROZ (Inputs)'!AH196))</f>
        <v>0</v>
      </c>
      <c r="EP169" s="134">
        <f>IF('ROZ (Inputs)'!$Z197="Default",IF('ROZ (Inputs)'!AI197=0,'ROZ (Inputs)'!L$24,'ROZ (Inputs)'!AI197),IF('ROZ (Inputs)'!AI197=0,EN169,'ROZ (Inputs)'!AI196))</f>
        <v>0</v>
      </c>
      <c r="EQ169" s="127">
        <f t="shared" si="157"/>
        <v>-1.6582280766035322</v>
      </c>
      <c r="ER169" s="67">
        <f t="shared" si="158"/>
        <v>-0.44731221804366478</v>
      </c>
      <c r="ES169" s="59">
        <f t="array" ref="ES169">IF(EO169=1, 1, (EQ169-ET169*'Saline (Inputs)'!$C$45))</f>
        <v>-1.0527701473235984</v>
      </c>
      <c r="ET169" s="59">
        <f>IF(EO169=1, 0, ((ER169-EQ169)/'Saline (Inputs)'!$D$45))</f>
        <v>0.47244133248952946</v>
      </c>
      <c r="EU169" s="77">
        <f>VLOOKUP('ROZ (Inputs)'!$Z197,'Depositional Environments'!$BW$11:$CI$26,10,FALSE)</f>
        <v>0.35</v>
      </c>
      <c r="EV169" s="77">
        <f>VLOOKUP('ROZ (Inputs)'!$Z197,'Depositional Environments'!$BW$11:$CI$26,11,FALSE)</f>
        <v>0.76</v>
      </c>
      <c r="EW169" s="134">
        <f>IF('ROZ (Inputs)'!$Z197="Default",IF('ROZ (Inputs)'!AJ197=0,'ROZ (Inputs)'!K$25,'ROZ (Inputs)'!AJ197),IF('ROZ (Inputs)'!AJ197=0,EU169,'ROZ (Inputs)'!AJ196))</f>
        <v>0</v>
      </c>
      <c r="EX169" s="134">
        <f>IF('ROZ (Inputs)'!$Z197="Default",IF('ROZ (Inputs)'!AK197=0,'ROZ (Inputs)'!L$25,'ROZ (Inputs)'!AK197),IF('ROZ (Inputs)'!AK197=0,EV169,'ROZ (Inputs)'!AK196))</f>
        <v>0</v>
      </c>
      <c r="EY169" s="127">
        <f t="shared" si="159"/>
        <v>-0.61903920840622351</v>
      </c>
      <c r="EZ169" s="67">
        <f t="shared" si="160"/>
        <v>1.1526795099383855</v>
      </c>
      <c r="FA169" s="59">
        <f t="array" ref="FA169">IF(EW169=1, 1, (EY169-FB169*'Saline (Inputs)'!$C$45))</f>
        <v>0.26682015076608112</v>
      </c>
      <c r="FB169" s="59">
        <f>IF(EW169=1, 0, ((EZ169-EY169)/'Saline (Inputs)'!$D$45))</f>
        <v>0.69123973079917</v>
      </c>
      <c r="FC169" s="283">
        <f>VLOOKUP('ROZ (Inputs)'!$Z197,'Depositional Environments'!$BW$11:$CI$26,12,FALSE)</f>
        <v>8.9999999999999993E-3</v>
      </c>
      <c r="FD169" s="283">
        <f>VLOOKUP('ROZ (Inputs)'!$Z197,'Depositional Environments'!$BW$11:$CI$26,13,FALSE)</f>
        <v>1.0999999999999999E-2</v>
      </c>
      <c r="FE169" s="134">
        <f>IF('ROZ (Inputs)'!$Z197="Default",IF('ROZ (Inputs)'!AL197=0,'ROZ (Inputs)'!K$26,'ROZ (Inputs)'!AL197),IF('ROZ (Inputs)'!AL197=0,FC169,'ROZ (Inputs)'!AL196))</f>
        <v>0</v>
      </c>
      <c r="FF169" s="134">
        <f>IF('ROZ (Inputs)'!$Z197="Default",IF('ROZ (Inputs)'!AM197=0,'ROZ (Inputs)'!L$26,'ROZ (Inputs)'!AM197),IF('ROZ (Inputs)'!AM197=0,FD169,'ROZ (Inputs)'!AM196))</f>
        <v>0</v>
      </c>
      <c r="FG169" s="127">
        <f t="shared" si="161"/>
        <v>-4.7014899569937691</v>
      </c>
      <c r="FH169" s="67">
        <f t="shared" si="162"/>
        <v>-4.4987990588243418</v>
      </c>
      <c r="FI169" s="59">
        <f t="array" ref="FI169">IF(FE169=1, 1, (FG169-FJ169*'Saline (Inputs)'!$C$45))</f>
        <v>-4.6001445079090555</v>
      </c>
      <c r="FJ169" s="59">
        <f>IF(FE169=1, 0, ((FH169-FG169)/'Saline (Inputs)'!$D$45))</f>
        <v>7.9080274106369253E-2</v>
      </c>
      <c r="FL169" s="145">
        <v>162</v>
      </c>
      <c r="FM169" s="143">
        <f t="shared" si="163"/>
        <v>1</v>
      </c>
      <c r="FN169" s="143">
        <f t="shared" si="164"/>
        <v>1</v>
      </c>
      <c r="FO169" s="143">
        <f t="shared" si="165"/>
        <v>1</v>
      </c>
      <c r="FP169" s="143">
        <f t="shared" si="166"/>
        <v>1</v>
      </c>
      <c r="FQ169" s="143">
        <f t="shared" si="167"/>
        <v>1</v>
      </c>
      <c r="FR169" s="143">
        <f t="shared" si="168"/>
        <v>1</v>
      </c>
      <c r="FT169" s="145">
        <v>162</v>
      </c>
      <c r="FU169" s="34">
        <v>-5.4209417430684285E-4</v>
      </c>
      <c r="FV169" s="34">
        <v>-3.9288741390908315E-5</v>
      </c>
      <c r="FW169" s="34">
        <v>4.652948155126373E-5</v>
      </c>
      <c r="FZ169" s="140">
        <v>162</v>
      </c>
      <c r="GA169" s="78">
        <f>VLOOKUP('Shale_EERC (Inputs)'!$AI194,$ID$7:$IF$8,2,FALSE)</f>
        <v>0.2</v>
      </c>
      <c r="GB169" s="78">
        <f>VLOOKUP('Shale_EERC (Inputs)'!AI194,$AY$7:$BA$8,3,FALSE)</f>
        <v>0.8</v>
      </c>
      <c r="GC169" s="134">
        <f>IF('Shale_EERC (Inputs)'!$AI194="Default",IF('Shale_EERC (Inputs)'!AK194=0,'Shale_EERC (Inputs)'!L$19,'Shale_EERC (Inputs)'!AK194),IF('Shale_EERC (Inputs)'!AK194=0,GA169,'Shale_EERC (Inputs)'!AK194))</f>
        <v>0.2</v>
      </c>
      <c r="GD169" s="134">
        <f>IF('Shale_EERC (Inputs)'!$AI194="Default",IF('Shale_EERC (Inputs)'!AL194=0,'Shale_EERC (Inputs)'!M$19,'Shale_EERC (Inputs)'!AL194),IF('Shale_EERC (Inputs)'!AL194=0,GB169,'Shale_EERC (Inputs)'!AL194))</f>
        <v>0.8</v>
      </c>
      <c r="GE169" s="127">
        <f t="shared" si="169"/>
        <v>-1.3862943611198906</v>
      </c>
      <c r="GF169" s="67">
        <f t="shared" si="170"/>
        <v>1.3862949861200078</v>
      </c>
      <c r="GG169" s="59">
        <f>IF(GC169=1, 1, (GE169-GH169*'Saline (Inputs)'!$C$45))</f>
        <v>3.1250005871896747E-7</v>
      </c>
      <c r="GH169" s="59">
        <f>IF(GC169=1, 0, ((GF169-GE169)/'Saline (Inputs)'!$D$45))</f>
        <v>1.0817314815037018</v>
      </c>
      <c r="GI169" s="78">
        <f>VLOOKUP('Shale_EERC (Inputs)'!$AI194,$IH$7:$IJ$8,2,FALSE)</f>
        <v>0.2</v>
      </c>
      <c r="GJ169" s="78">
        <f>VLOOKUP('Shale_EERC (Inputs)'!$AI194,$IH$7:$IJ$8,3,FALSE)</f>
        <v>0.8</v>
      </c>
      <c r="GK169" s="134">
        <f>IF('Shale_EERC (Inputs)'!$AI194="Default",IF('Shale_EERC (Inputs)'!AM194=0,'Shale_EERC (Inputs)'!L$20,'Shale_EERC (Inputs)'!AM194),IF('Shale_EERC (Inputs)'!AM194=0,GI169,'Shale_EERC (Inputs)'!AM194))</f>
        <v>0.2</v>
      </c>
      <c r="GL169" s="134">
        <f>IF('Shale_EERC (Inputs)'!$AI194="Default",IF('Shale_EERC (Inputs)'!AN194=0,'Shale_EERC (Inputs)'!M$20,'Shale_EERC (Inputs)'!AN194),IF('Shale_EERC (Inputs)'!AN194=0,GJ169,'Shale_EERC (Inputs)'!AN194))</f>
        <v>0.8</v>
      </c>
      <c r="GM169" s="127">
        <f t="shared" si="171"/>
        <v>-1.3862943611198906</v>
      </c>
      <c r="GN169" s="67">
        <f t="shared" si="172"/>
        <v>1.3862949861200078</v>
      </c>
      <c r="GO169" s="59">
        <f t="array" ref="GO169">IF(GK169=1, 1, (GM169-GP169*'Saline (Inputs)'!$C$45))</f>
        <v>3.1250005871896747E-7</v>
      </c>
      <c r="GP169" s="59">
        <f>IF(GK169=1, 0, ((GN169-GM169)/'Saline (Inputs)'!$D$45))</f>
        <v>1.0817314815037018</v>
      </c>
      <c r="GQ169" s="78">
        <f>VLOOKUP('Shale_EERC (Inputs)'!$AI194,$IL$7:$IN$8,2,FALSE)</f>
        <v>0.2</v>
      </c>
      <c r="GR169" s="78">
        <f>VLOOKUP('Shale_EERC (Inputs)'!$AI194,$IL$7:$IN$8,3,FALSE)</f>
        <v>0.8</v>
      </c>
      <c r="GS169" s="134">
        <f>IF('Shale_EERC (Inputs)'!$AI194="Default",IF('Shale_EERC (Inputs)'!AO194=0,'Shale_EERC (Inputs)'!L$21,'Shale_EERC (Inputs)'!AO194),IF('Shale_EERC (Inputs)'!AO194=0,GQ169,'Shale_EERC (Inputs)'!AO194))</f>
        <v>0.2</v>
      </c>
      <c r="GT169" s="134">
        <f>IF('Shale_EERC (Inputs)'!$AI194="Default",IF('Shale_EERC (Inputs)'!AP194=0,'Shale_EERC (Inputs)'!M$21,'Shale_EERC (Inputs)'!AP194),IF('Shale_EERC (Inputs)'!AP194=0,GR169,'Shale_EERC (Inputs)'!AP194))</f>
        <v>0.8</v>
      </c>
      <c r="GU169" s="135">
        <f t="shared" si="181"/>
        <v>-1.3862943611198906</v>
      </c>
      <c r="GV169" s="136">
        <f t="shared" si="173"/>
        <v>1.3862949861200078</v>
      </c>
      <c r="GW169" s="137">
        <f t="array" ref="GW169">IF(GS169=1, 1, (GU169-GX169*'Saline (Inputs)'!$C$45))</f>
        <v>3.1250005871896747E-7</v>
      </c>
      <c r="GX169" s="137">
        <f>IF(GS169=1, 0, ((GV169-GU169)/'Saline (Inputs)'!$D$45))</f>
        <v>1.0817314815037018</v>
      </c>
      <c r="GY169" s="78">
        <f>VLOOKUP('Shale_EERC (Inputs)'!$AI194,$IP$7:$IR$8,2,FALSE)</f>
        <v>0.2</v>
      </c>
      <c r="GZ169" s="78">
        <f>VLOOKUP('Shale_EERC (Inputs)'!$AI194,$IP$7:$IR$8,3,FALSE)</f>
        <v>0.8</v>
      </c>
      <c r="HA169" s="134">
        <f>IF('Shale_EERC (Inputs)'!$AI194="Default",IF('Shale_EERC (Inputs)'!AQ194=0,'Shale_EERC (Inputs)'!L$22,'Shale_EERC (Inputs)'!AQ194),IF('Shale_EERC (Inputs)'!AQ194=0,GY169,'Shale_EERC (Inputs)'!AQ194))</f>
        <v>0.2</v>
      </c>
      <c r="HB169" s="134">
        <f>IF('Shale_EERC (Inputs)'!$AI194="Default",IF('Shale_EERC (Inputs)'!AR194=0,'Shale_EERC (Inputs)'!M$22,'Shale_EERC (Inputs)'!AR194),IF('Shale_EERC (Inputs)'!AR194=0,GZ169,'Shale_EERC (Inputs)'!AR194))</f>
        <v>0.8</v>
      </c>
      <c r="HC169" s="127">
        <f t="shared" si="174"/>
        <v>-1.3862943611198906</v>
      </c>
      <c r="HD169" s="67">
        <f t="shared" si="182"/>
        <v>1.3862949861200078</v>
      </c>
      <c r="HE169" s="59">
        <f t="array" ref="HE169">IF(HA169=1, 1, (HC169-HF169*'Saline (Inputs)'!$C$45))</f>
        <v>3.1250005871896747E-7</v>
      </c>
      <c r="HF169" s="59">
        <f>IF(HA169=1, 0, ((HD169-HC169)/'Saline (Inputs)'!$D$45))</f>
        <v>1.0817314815037018</v>
      </c>
      <c r="HG169" s="78">
        <f>VLOOKUP('Shale_EERC (Inputs)'!$AI194,$IT$7:$IV$8,2,FALSE)</f>
        <v>0.2</v>
      </c>
      <c r="HH169" s="78">
        <f>VLOOKUP('Shale_EERC (Inputs)'!$AI194,$IT$7:$IV$8,3,FALSE)</f>
        <v>0.8</v>
      </c>
      <c r="HI169" s="134">
        <f>IF('Shale_EERC (Inputs)'!$AI194="Default",IF('Shale_EERC (Inputs)'!AS194=0,'Shale_EERC (Inputs)'!L$23,'Shale_EERC (Inputs)'!AS194),IF('Shale_EERC (Inputs)'!AS194=0,HG169,'Shale_EERC (Inputs)'!AS194))</f>
        <v>0.2</v>
      </c>
      <c r="HJ169" s="134">
        <f>IF('Shale_EERC (Inputs)'!$AI194="Default",IF('Shale_EERC (Inputs)'!AT194=0,'Shale_EERC (Inputs)'!M$23,'Shale_EERC (Inputs)'!AT194),IF('Shale_EERC (Inputs)'!AT194=0,HH169,'Shale_EERC (Inputs)'!AT194))</f>
        <v>0.8</v>
      </c>
      <c r="HK169" s="127">
        <f t="shared" si="175"/>
        <v>-1.3862943611198906</v>
      </c>
      <c r="HL169" s="67">
        <f t="shared" si="183"/>
        <v>1.3862949861200078</v>
      </c>
      <c r="HM169" s="59">
        <f t="array" ref="HM169">IF(HI169=1, 1, (HK169-HN169*'Saline (Inputs)'!$C$45))</f>
        <v>3.1250005871896747E-7</v>
      </c>
      <c r="HN169" s="59">
        <f>IF(HI169=1, 0, ((HL169-HK169)/'Saline (Inputs)'!$D$45))</f>
        <v>1.0817314815037018</v>
      </c>
      <c r="HP169" s="145">
        <v>162</v>
      </c>
      <c r="HQ169" s="143">
        <f t="shared" si="176"/>
        <v>1</v>
      </c>
      <c r="HR169" s="143">
        <f t="shared" si="177"/>
        <v>1</v>
      </c>
      <c r="HS169" s="143">
        <f t="shared" si="178"/>
        <v>1</v>
      </c>
      <c r="HT169" s="143">
        <f t="shared" si="179"/>
        <v>1</v>
      </c>
      <c r="HU169" s="143">
        <f t="shared" si="180"/>
        <v>1</v>
      </c>
      <c r="HY169" s="233">
        <v>163</v>
      </c>
      <c r="HZ169" s="271">
        <v>1.7609118913242087E-5</v>
      </c>
      <c r="IA169" s="271">
        <v>9.2952017439537784E-5</v>
      </c>
      <c r="IB169" s="271">
        <v>5.9473808505595255E-4</v>
      </c>
    </row>
    <row r="170" spans="2:236" x14ac:dyDescent="0.35">
      <c r="B170" s="140">
        <v>163</v>
      </c>
      <c r="C170" s="78">
        <f>VLOOKUP('Saline (Inputs)'!$T197,'Depositional Environments'!$BK$11:$BU$26,2,FALSE)</f>
        <v>0.2</v>
      </c>
      <c r="D170" s="78">
        <f>VLOOKUP('Saline (Inputs)'!$T197,'Depositional Environments'!$BK$11:$BU$26,3,FALSE)</f>
        <v>0.8</v>
      </c>
      <c r="E170" s="134">
        <f>IF('Saline (Inputs)'!$T197="Default",IF('Saline (Inputs)'!V197=0,'Saline (Inputs)'!K$21,'Saline (Inputs)'!V197),IF('Saline (Inputs)'!V197=0,C170,'Saline (Inputs)'!V197))</f>
        <v>0</v>
      </c>
      <c r="F170" s="134">
        <f>IF('Saline (Inputs)'!$T197="Default",IF('Saline (Inputs)'!W197=0,'Saline (Inputs)'!L$21,'Saline (Inputs)'!W197),IF('Saline (Inputs)'!W197=0,D170,'Saline (Inputs)'!W197))</f>
        <v>0</v>
      </c>
      <c r="G170" s="127">
        <f t="shared" si="184"/>
        <v>-1.3862943611198906</v>
      </c>
      <c r="H170" s="67">
        <f t="shared" si="185"/>
        <v>1.3862943611198908</v>
      </c>
      <c r="I170" s="59">
        <f>IF(E170=1, 1, (G170-J170*'Saline (Inputs)'!$C$45))</f>
        <v>2.2204460492503131E-16</v>
      </c>
      <c r="J170" s="59">
        <f>IF(E170=1, 0, ((H170-G170)/'Saline (Inputs)'!$D$45))</f>
        <v>1.0817312376586106</v>
      </c>
      <c r="K170" s="78">
        <f>VLOOKUP('Saline (Inputs)'!$T197,'Depositional Environments'!$BK$11:$BU$26,4,FALSE)</f>
        <v>0.21</v>
      </c>
      <c r="L170" s="78">
        <f>VLOOKUP('Saline (Inputs)'!$T197,'Depositional Environments'!$BK$11:$BU$26,5,FALSE)</f>
        <v>0.76</v>
      </c>
      <c r="M170" s="134">
        <f>IF('Saline (Inputs)'!$T197="Default",IF('Saline (Inputs)'!X197=0,'Saline (Inputs)'!K$22,'Saline (Inputs)'!X197), IF('Saline (Inputs)'!X197=0,Calculations!K170,'Saline (Inputs)'!X197))</f>
        <v>0</v>
      </c>
      <c r="N170" s="134">
        <f>IF('Saline (Inputs)'!$T197="Default",IF('Saline (Inputs)'!Y197=0,'Saline (Inputs)'!L$22,'Saline (Inputs)'!Y197), IF('Saline (Inputs)'!Y197=0,Calculations!L170,'Saline (Inputs)'!Y197))</f>
        <v>0</v>
      </c>
      <c r="O170" s="127">
        <f t="shared" si="186"/>
        <v>-1.3249254147435987</v>
      </c>
      <c r="P170" s="67">
        <f t="shared" si="187"/>
        <v>1.1526795099383855</v>
      </c>
      <c r="Q170" s="59">
        <f t="array" ref="Q170">IF(M170=1, 1, (O170-R170*'Saline (Inputs)'!$C$45))</f>
        <v>-8.612295240260659E-2</v>
      </c>
      <c r="R170" s="59">
        <f>IF(M170=1, 0, ((P170-O170)/'Saline (Inputs)'!$D$45))</f>
        <v>0.96664269752934828</v>
      </c>
      <c r="S170" s="78">
        <f>VLOOKUP('Saline (Inputs)'!$T197,'Depositional Environments'!$BK$11:$BU$26,6,FALSE)</f>
        <v>0.61</v>
      </c>
      <c r="T170" s="78">
        <f>VLOOKUP('Saline (Inputs)'!$T197,'Depositional Environments'!$BK$11:$BU$26,7,FALSE)</f>
        <v>0.71</v>
      </c>
      <c r="U170" s="134">
        <f>IF('Saline (Inputs)'!$T197="Default",IF('Saline (Inputs)'!Z197=0,'Saline (Inputs)'!K$23,'Saline (Inputs)'!Z197),IF('Saline (Inputs)'!Z197=0,S170,'Saline (Inputs)'!Z197))</f>
        <v>0</v>
      </c>
      <c r="V170" s="134">
        <f>IF('Saline (Inputs)'!$T197="Default",IF('Saline (Inputs)'!AA197=0,'Saline (Inputs)'!L$23,'Saline (Inputs)'!AA197),IF('Saline (Inputs)'!AA197=0,T170,'Saline (Inputs)'!AA197))</f>
        <v>0</v>
      </c>
      <c r="W170" s="127">
        <f t="shared" si="188"/>
        <v>0.44731221804366483</v>
      </c>
      <c r="X170" s="67">
        <f t="shared" si="189"/>
        <v>0.89538404705484131</v>
      </c>
      <c r="Y170" s="59">
        <f t="array" ref="Y170">IF(U170=1, 1, (W170-Z170*'Saline (Inputs)'!$C$45))</f>
        <v>0.67134813254925307</v>
      </c>
      <c r="Z170" s="59">
        <f>IF(U170=1, 0, ((X170-W170)/'Saline (Inputs)'!$D$45))</f>
        <v>0.17481615295782754</v>
      </c>
      <c r="AA170" s="78">
        <f>VLOOKUP('Saline (Inputs)'!$T197,'Depositional Environments'!$BK$11:$BU$26,8,FALSE)</f>
        <v>0.19</v>
      </c>
      <c r="AB170" s="78">
        <f>VLOOKUP('Saline (Inputs)'!$T197,'Depositional Environments'!$BK$11:$BU$26,9,FALSE)</f>
        <v>0.59</v>
      </c>
      <c r="AC170" s="134">
        <f>IF('Saline (Inputs)'!$T197="Default",IF('Saline (Inputs)'!AB197=0,'Saline (Inputs)'!K$24,'Saline (Inputs)'!AB197),IF('Saline (Inputs)'!AB197=0,AA170,'Saline (Inputs)'!AB197))</f>
        <v>0</v>
      </c>
      <c r="AD170" s="134">
        <f>IF('Saline (Inputs)'!$T197="Default",IF('Saline (Inputs)'!AC197=0,'Saline (Inputs)'!L$24,'Saline (Inputs)'!AC197),IF('Saline (Inputs)'!AC197=0,AB170,'Saline (Inputs)'!AC197))</f>
        <v>0</v>
      </c>
      <c r="AE170" s="127">
        <f t="shared" si="190"/>
        <v>-1.4500101755059984</v>
      </c>
      <c r="AF170" s="67">
        <f t="shared" si="191"/>
        <v>0.36396537720141148</v>
      </c>
      <c r="AG170" s="59">
        <f t="array" ref="AG170">IF(AC170=1, 1, (AE170-AH170*'Saline (Inputs)'!$C$45))</f>
        <v>-0.54302239915229344</v>
      </c>
      <c r="AH170" s="59">
        <f>IF(AC170=1, 0, ((AF170-AE170)/'Saline (Inputs)'!$D$45))</f>
        <v>0.7077263223257636</v>
      </c>
      <c r="AI170" s="78">
        <f>VLOOKUP('Saline (Inputs)'!$T197,'Depositional Environments'!$BK$11:$BU$26,10,FALSE)</f>
        <v>0.39</v>
      </c>
      <c r="AJ170" s="78">
        <f>VLOOKUP('Saline (Inputs)'!$T197,'Depositional Environments'!$BK$11:$BU$26,11,FALSE)</f>
        <v>0.81</v>
      </c>
      <c r="AK170" s="134">
        <f>IF('Saline (Inputs)'!$T197="Default",IF('Saline (Inputs)'!K$25=0,'Saline (Inputs)'!AD197,'Saline (Inputs)'!$K$25),IF('Saline (Inputs)'!AD197=0,AI170,'Saline (Inputs)'!AD197))</f>
        <v>0</v>
      </c>
      <c r="AL170" s="134">
        <f>IF('Saline (Inputs)'!$T197="Default",IF('Saline (Inputs)'!L$25=0,'Saline (Inputs)'!AE197,'Saline (Inputs)'!$L$25),IF('Saline (Inputs)'!AE197=0,AJ170,'Saline (Inputs)'!AE197))</f>
        <v>0</v>
      </c>
      <c r="AM170" s="127">
        <f t="shared" si="192"/>
        <v>-0.44731221804366478</v>
      </c>
      <c r="AN170" s="67">
        <f t="shared" si="193"/>
        <v>1.4500101755059986</v>
      </c>
      <c r="AO170" s="59">
        <f t="array" ref="AO170">IF(AK170=1, 1, (AM170-AP170*'Saline (Inputs)'!$C$45))</f>
        <v>0.50134897873116691</v>
      </c>
      <c r="AP170" s="59">
        <f>IF(AK170=1, 0, ((AN170-AM170)/'Saline (Inputs)'!$D$45))</f>
        <v>0.74024426506138619</v>
      </c>
      <c r="AR170" s="145">
        <v>163</v>
      </c>
      <c r="AS170" s="143">
        <f t="shared" si="134"/>
        <v>1</v>
      </c>
      <c r="AT170" s="143">
        <f t="shared" si="135"/>
        <v>1</v>
      </c>
      <c r="AU170" s="143">
        <f t="shared" si="136"/>
        <v>1</v>
      </c>
      <c r="AV170" s="143">
        <f t="shared" si="137"/>
        <v>1</v>
      </c>
      <c r="AW170" s="143">
        <f t="shared" si="138"/>
        <v>1</v>
      </c>
      <c r="BS170" s="140">
        <v>163</v>
      </c>
      <c r="BT170" s="78">
        <f>VLOOKUP('Shale (Inputs)'!AC197,$AY$7:$BA$8,2,FALSE)</f>
        <v>0.2</v>
      </c>
      <c r="BU170" s="78">
        <f>VLOOKUP('Shale (Inputs)'!AC197,$AY$7:$BA$8,3,FALSE)</f>
        <v>0.8</v>
      </c>
      <c r="BV170" s="134">
        <f>IF('Shale (Inputs)'!$AC197="Default",IF('Shale (Inputs)'!AE197=0,'Shale (Inputs)'!L$19,'Shale (Inputs)'!AE197),IF('Shale (Inputs)'!AE197=0,BT170,'Shale (Inputs)'!AE197))</f>
        <v>0.2</v>
      </c>
      <c r="BW170" s="134">
        <f>IF('Shale (Inputs)'!$AC197="Default",IF('Shale (Inputs)'!AF197=0,'Shale (Inputs)'!M$19,'Shale (Inputs)'!AF197),IF('Shale (Inputs)'!AF197=0,BU170,'Shale (Inputs)'!AF197))</f>
        <v>0.8</v>
      </c>
      <c r="BX170" s="127">
        <f t="shared" si="139"/>
        <v>-1.3862943611198906</v>
      </c>
      <c r="BY170" s="67">
        <f t="shared" si="140"/>
        <v>1.3862949861200078</v>
      </c>
      <c r="BZ170" s="59">
        <f>IF(BV170=1, 1, (BX170-CA170*'Saline (Inputs)'!$C$45))</f>
        <v>3.1250005871896747E-7</v>
      </c>
      <c r="CA170" s="59">
        <f>IF(BV170=1, 0, ((BY170-BX170)/'Saline (Inputs)'!$D$45))</f>
        <v>1.0817314815037018</v>
      </c>
      <c r="CB170" s="78">
        <f>VLOOKUP('Shale (Inputs)'!AC197,Calculations!$BC$7:$BE$8,2,FALSE)</f>
        <v>0.03</v>
      </c>
      <c r="CC170" s="78">
        <f>VLOOKUP('Shale (Inputs)'!AC197,Calculations!$BC$7:$BE$8,3,FALSE)</f>
        <v>0.92</v>
      </c>
      <c r="CD170" s="134">
        <f>IF('Shale (Inputs)'!$AC197="Default",IF('Shale (Inputs)'!AG197=0,'Shale (Inputs)'!L$20,'Shale (Inputs)'!AG197),IF('Shale (Inputs)'!AG197=0,CB170,'Shale (Inputs)'!AG197))</f>
        <v>0.03</v>
      </c>
      <c r="CE170" s="134">
        <f>IF('Shale (Inputs)'!$AC197="Default",IF('Shale (Inputs)'!AH197=0,'Shale (Inputs)'!M$20,'Shale (Inputs)'!AH197),IF('Shale (Inputs)'!AH197=0,CC170,'Shale (Inputs)'!AH197))</f>
        <v>0.92</v>
      </c>
      <c r="CF170" s="127">
        <f t="shared" si="141"/>
        <v>-3.4760986898352733</v>
      </c>
      <c r="CG170" s="67">
        <f t="shared" si="142"/>
        <v>2.4423483940656316</v>
      </c>
      <c r="CH170" s="59">
        <f t="array" ref="CH170">IF(CD170=1, 1, (CF170-CI170*'Saline (Inputs)'!$C$45))</f>
        <v>-0.51687514788482103</v>
      </c>
      <c r="CI170" s="59">
        <f>IF(CD170=1, 0, ((CG170-CF170)/'Saline (Inputs)'!$D$45))</f>
        <v>2.3090943989389285</v>
      </c>
      <c r="CJ170" s="78">
        <f>VLOOKUP('Shale (Inputs)'!$AJ197,Calculations!$BG$18:$BI$25,2,FALSE)</f>
        <v>0.25</v>
      </c>
      <c r="CK170" s="78">
        <f>VLOOKUP('Shale (Inputs)'!$AJ197,Calculations!$BG$18:$BI$25,3,FALSE)</f>
        <v>0.53</v>
      </c>
      <c r="CL170" s="134">
        <f>IF('Shale (Inputs)'!$AJ197="Default",IF('Shale (Inputs)'!AL197=0,'Shale (Inputs)'!L$24,'Shale (Inputs)'!AL197),IF('Shale (Inputs)'!AL197=0,CJ170,'Shale (Inputs)'!AL197))</f>
        <v>0.2</v>
      </c>
      <c r="CM170" s="134">
        <f>IF('Shale (Inputs)'!$AJ197="Default",IF('Shale (Inputs)'!AM197=0,'Shale (Inputs)'!M$24,'Shale (Inputs)'!AM197),IF('Shale (Inputs)'!AM197=0,CK170,'Shale (Inputs)'!AM197))</f>
        <v>0.85</v>
      </c>
      <c r="CN170" s="135">
        <f t="shared" si="143"/>
        <v>-1.3862943611198906</v>
      </c>
      <c r="CO170" s="136">
        <f t="shared" si="144"/>
        <v>1.7346018397020466</v>
      </c>
      <c r="CP170" s="137">
        <f t="array" ref="CP170">IF(CL170=1, 1, (CN170-CQ170*'Saline (Inputs)'!$C$45))</f>
        <v>0.17415373929107769</v>
      </c>
      <c r="CQ170" s="137">
        <f>IF(CL170=1, 0, ((CO170-CN170)/'Saline (Inputs)'!$D$45))</f>
        <v>1.2176241224814466</v>
      </c>
      <c r="CR170" s="78">
        <f>VLOOKUP('Shale (Inputs)'!$AJ197,Calculations!$BK$18:$BM$25,2,FALSE)</f>
        <v>0.14000000000000001</v>
      </c>
      <c r="CS170" s="78">
        <f>VLOOKUP('Shale (Inputs)'!$AJ197,Calculations!$BK$18:$BM$25,3,FALSE)</f>
        <v>0.34</v>
      </c>
      <c r="CT170" s="134">
        <f>IF('Shale (Inputs)'!$AJ197="Default",IF('Shale (Inputs)'!AN197=0,'Shale (Inputs)'!L$25,'Shale (Inputs)'!AN197),IF('Shale (Inputs)'!AN197=0,CR170,'Shale (Inputs)'!AN197))</f>
        <v>0.1</v>
      </c>
      <c r="CU170" s="134">
        <f>IF('Shale (Inputs)'!$AJ197="Default",IF('Shale (Inputs)'!AO197=0,'Shale (Inputs)'!M$25,'Shale (Inputs)'!AO197),IF('Shale (Inputs)'!AO197=0,CS170,'Shale (Inputs)'!AO197))</f>
        <v>0.49</v>
      </c>
      <c r="CV170" s="127">
        <f t="shared" si="145"/>
        <v>-2.1972245773362191</v>
      </c>
      <c r="CW170" s="67">
        <f t="shared" si="146"/>
        <v>-4.0004934453636599E-2</v>
      </c>
      <c r="CX170" s="59">
        <f t="array" ref="CX170">IF(CT170=1, 1, (CV170-CY170*'Saline (Inputs)'!$C$45))</f>
        <v>-1.1186147558949278</v>
      </c>
      <c r="CY170" s="59">
        <f>IF(CT170=1, 0, ((CW170-CV170)/'Saline (Inputs)'!$D$45))</f>
        <v>0.84164371566502805</v>
      </c>
      <c r="DA170" s="145">
        <v>163</v>
      </c>
      <c r="DB170" s="143">
        <f t="shared" si="147"/>
        <v>1</v>
      </c>
      <c r="DC170" s="143">
        <f t="shared" si="148"/>
        <v>1</v>
      </c>
      <c r="DD170" s="143">
        <f t="shared" si="149"/>
        <v>1</v>
      </c>
      <c r="DE170" s="143">
        <f t="shared" si="150"/>
        <v>1</v>
      </c>
      <c r="DI170" s="233">
        <v>164</v>
      </c>
      <c r="DJ170" s="231">
        <v>1.4070340057514839E-5</v>
      </c>
      <c r="DK170" s="231">
        <v>7.9964233009385504E-5</v>
      </c>
      <c r="DL170" s="231">
        <v>5.674734711648312E-4</v>
      </c>
      <c r="DN170" s="140">
        <v>163</v>
      </c>
      <c r="DO170" s="77">
        <f>VLOOKUP('ROZ (Inputs)'!$Z198,'Depositional Environments'!$BW$11:$CI$26,2,FALSE)</f>
        <v>0.2</v>
      </c>
      <c r="DP170" s="77">
        <f>VLOOKUP('ROZ (Inputs)'!$Z198,'Depositional Environments'!$BW$11:$CI$26,3,FALSE)</f>
        <v>0.8</v>
      </c>
      <c r="DQ170" s="134">
        <f>IF('ROZ (Inputs)'!$Z198="Default",IF('ROZ (Inputs)'!AB198=0,'ROZ (Inputs)'!K$21,'ROZ (Inputs)'!AB198),IF('ROZ (Inputs)'!AB198=0,DO170,'ROZ (Inputs)'!AB198))</f>
        <v>0</v>
      </c>
      <c r="DR170" s="134">
        <f>IF('ROZ (Inputs)'!$Z198="Default",IF('ROZ (Inputs)'!AC198=0,'ROZ (Inputs)'!L$21,'ROZ (Inputs)'!AC198),IF('ROZ (Inputs)'!AC198=0,DP170,'ROZ (Inputs)'!AC198))</f>
        <v>0</v>
      </c>
      <c r="DS170" s="127">
        <f t="shared" si="151"/>
        <v>-1.3862943611198906</v>
      </c>
      <c r="DT170" s="67">
        <f t="shared" si="152"/>
        <v>1.3862943611198908</v>
      </c>
      <c r="DU170" s="59">
        <f>IF(DQ170=1, 1, (DS170-DV170*'Saline (Inputs)'!$C$45))</f>
        <v>2.2204460492503131E-16</v>
      </c>
      <c r="DV170" s="59">
        <f>IF(DQ170=1, 0, ((DT170-DS170)/'Saline (Inputs)'!$D$45))</f>
        <v>1.0817312376586106</v>
      </c>
      <c r="DW170" s="77">
        <f>VLOOKUP('ROZ (Inputs)'!$Z198,'Depositional Environments'!$BW$11:$CI$26,4,FALSE)</f>
        <v>0.21</v>
      </c>
      <c r="DX170" s="77">
        <f>VLOOKUP('ROZ (Inputs)'!$Z198,'Depositional Environments'!$BW$11:$CI$26,5,FALSE)</f>
        <v>0.76</v>
      </c>
      <c r="DY170" s="134">
        <f>IF('ROZ (Inputs)'!$Z198="Default",IF('ROZ (Inputs)'!AD198=0,'ROZ (Inputs)'!K$22,'ROZ (Inputs)'!AD198),IF('ROZ (Inputs)'!AD198=0,DW170,'ROZ (Inputs)'!AD197))</f>
        <v>0</v>
      </c>
      <c r="DZ170" s="134">
        <f>IF('ROZ (Inputs)'!$Z198="Default",IF('ROZ (Inputs)'!AE198=0,'ROZ (Inputs)'!L$22,'ROZ (Inputs)'!AE198),IF('ROZ (Inputs)'!AE198=0,DX170,'ROZ (Inputs)'!AD197))</f>
        <v>0</v>
      </c>
      <c r="EA170" s="127">
        <f t="shared" si="153"/>
        <v>-1.3249254147435987</v>
      </c>
      <c r="EB170" s="67">
        <f t="shared" si="154"/>
        <v>1.1526795099383855</v>
      </c>
      <c r="EC170" s="59">
        <f t="array" ref="EC170">IF(DY170=1, 1, (EA170-ED170*'Saline (Inputs)'!$C$45))</f>
        <v>-8.612295240260659E-2</v>
      </c>
      <c r="ED170" s="59">
        <f>IF(DY170=1, 0, ((EB170-EA170)/'Saline (Inputs)'!$D$45))</f>
        <v>0.96664269752934828</v>
      </c>
      <c r="EE170" s="77">
        <f>VLOOKUP('ROZ (Inputs)'!$Z198,'Depositional Environments'!$BW$11:$CI$26,6,FALSE)</f>
        <v>0.64</v>
      </c>
      <c r="EF170" s="77">
        <f>VLOOKUP('ROZ (Inputs)'!$Z198,'Depositional Environments'!$BW$11:$CI$26,7,FALSE)</f>
        <v>0.77</v>
      </c>
      <c r="EG170" s="134">
        <f>IF('ROZ (Inputs)'!$Z198="Default",IF('ROZ (Inputs)'!AF198=0,'ROZ (Inputs)'!K$23,'ROZ (Inputs)'!AF198),IF('ROZ (Inputs)'!AF198=0,EE170,'ROZ (Inputs)'!AF197))</f>
        <v>0</v>
      </c>
      <c r="EH170" s="134">
        <f>IF('ROZ (Inputs)'!$Z198="Default",IF('ROZ (Inputs)'!AG198=0,'ROZ (Inputs)'!L$23,'ROZ (Inputs)'!AG198),IF('ROZ (Inputs)'!AG198=0,EF170,'ROZ (Inputs)'!AG197))</f>
        <v>0</v>
      </c>
      <c r="EI170" s="127">
        <f t="shared" si="155"/>
        <v>0.57536414490356191</v>
      </c>
      <c r="EJ170" s="67">
        <f t="shared" si="156"/>
        <v>1.2083112059245342</v>
      </c>
      <c r="EK170" s="59">
        <f t="array" ref="EK170">IF(EG170=1, 1, (EI170-EL170*'Saline (Inputs)'!$C$45))</f>
        <v>0.89183767541404801</v>
      </c>
      <c r="EL170" s="59">
        <f>IF(EG170=1, 0, ((EJ170-EI170)/'Saline (Inputs)'!$D$45))</f>
        <v>0.24694560797949588</v>
      </c>
      <c r="EM170" s="77">
        <f>VLOOKUP('ROZ (Inputs)'!$Z198,'Depositional Environments'!$BW$11:$CI$26,8,FALSE)</f>
        <v>0.16</v>
      </c>
      <c r="EN170" s="77">
        <f>VLOOKUP('ROZ (Inputs)'!$Z198,'Depositional Environments'!$BW$11:$CI$26,9,FALSE)</f>
        <v>0.39</v>
      </c>
      <c r="EO170" s="134">
        <f>IF('ROZ (Inputs)'!$Z198="Default",IF('ROZ (Inputs)'!AH198=0,'ROZ (Inputs)'!K$24,'ROZ (Inputs)'!AH198),IF('ROZ (Inputs)'!AH198=0,EM170,'ROZ (Inputs)'!AH197))</f>
        <v>0</v>
      </c>
      <c r="EP170" s="134">
        <f>IF('ROZ (Inputs)'!$Z198="Default",IF('ROZ (Inputs)'!AI198=0,'ROZ (Inputs)'!L$24,'ROZ (Inputs)'!AI198),IF('ROZ (Inputs)'!AI198=0,EN170,'ROZ (Inputs)'!AI197))</f>
        <v>0</v>
      </c>
      <c r="EQ170" s="127">
        <f t="shared" si="157"/>
        <v>-1.6582280766035322</v>
      </c>
      <c r="ER170" s="67">
        <f t="shared" si="158"/>
        <v>-0.44731221804366478</v>
      </c>
      <c r="ES170" s="59">
        <f t="array" ref="ES170">IF(EO170=1, 1, (EQ170-ET170*'Saline (Inputs)'!$C$45))</f>
        <v>-1.0527701473235984</v>
      </c>
      <c r="ET170" s="59">
        <f>IF(EO170=1, 0, ((ER170-EQ170)/'Saline (Inputs)'!$D$45))</f>
        <v>0.47244133248952946</v>
      </c>
      <c r="EU170" s="77">
        <f>VLOOKUP('ROZ (Inputs)'!$Z198,'Depositional Environments'!$BW$11:$CI$26,10,FALSE)</f>
        <v>0.35</v>
      </c>
      <c r="EV170" s="77">
        <f>VLOOKUP('ROZ (Inputs)'!$Z198,'Depositional Environments'!$BW$11:$CI$26,11,FALSE)</f>
        <v>0.76</v>
      </c>
      <c r="EW170" s="134">
        <f>IF('ROZ (Inputs)'!$Z198="Default",IF('ROZ (Inputs)'!AJ198=0,'ROZ (Inputs)'!K$25,'ROZ (Inputs)'!AJ198),IF('ROZ (Inputs)'!AJ198=0,EU170,'ROZ (Inputs)'!AJ197))</f>
        <v>0</v>
      </c>
      <c r="EX170" s="134">
        <f>IF('ROZ (Inputs)'!$Z198="Default",IF('ROZ (Inputs)'!AK198=0,'ROZ (Inputs)'!L$25,'ROZ (Inputs)'!AK198),IF('ROZ (Inputs)'!AK198=0,EV170,'ROZ (Inputs)'!AK197))</f>
        <v>0</v>
      </c>
      <c r="EY170" s="127">
        <f t="shared" si="159"/>
        <v>-0.61903920840622351</v>
      </c>
      <c r="EZ170" s="67">
        <f t="shared" si="160"/>
        <v>1.1526795099383855</v>
      </c>
      <c r="FA170" s="59">
        <f t="array" ref="FA170">IF(EW170=1, 1, (EY170-FB170*'Saline (Inputs)'!$C$45))</f>
        <v>0.26682015076608112</v>
      </c>
      <c r="FB170" s="59">
        <f>IF(EW170=1, 0, ((EZ170-EY170)/'Saline (Inputs)'!$D$45))</f>
        <v>0.69123973079917</v>
      </c>
      <c r="FC170" s="283">
        <f>VLOOKUP('ROZ (Inputs)'!$Z198,'Depositional Environments'!$BW$11:$CI$26,12,FALSE)</f>
        <v>8.9999999999999993E-3</v>
      </c>
      <c r="FD170" s="283">
        <f>VLOOKUP('ROZ (Inputs)'!$Z198,'Depositional Environments'!$BW$11:$CI$26,13,FALSE)</f>
        <v>1.0999999999999999E-2</v>
      </c>
      <c r="FE170" s="134">
        <f>IF('ROZ (Inputs)'!$Z198="Default",IF('ROZ (Inputs)'!AL198=0,'ROZ (Inputs)'!K$26,'ROZ (Inputs)'!AL198),IF('ROZ (Inputs)'!AL198=0,FC170,'ROZ (Inputs)'!AL197))</f>
        <v>0</v>
      </c>
      <c r="FF170" s="134">
        <f>IF('ROZ (Inputs)'!$Z198="Default",IF('ROZ (Inputs)'!AM198=0,'ROZ (Inputs)'!L$26,'ROZ (Inputs)'!AM198),IF('ROZ (Inputs)'!AM198=0,FD170,'ROZ (Inputs)'!AM197))</f>
        <v>0</v>
      </c>
      <c r="FG170" s="127">
        <f t="shared" si="161"/>
        <v>-4.7014899569937691</v>
      </c>
      <c r="FH170" s="67">
        <f t="shared" si="162"/>
        <v>-4.4987990588243418</v>
      </c>
      <c r="FI170" s="59">
        <f t="array" ref="FI170">IF(FE170=1, 1, (FG170-FJ170*'Saline (Inputs)'!$C$45))</f>
        <v>-4.6001445079090555</v>
      </c>
      <c r="FJ170" s="59">
        <f>IF(FE170=1, 0, ((FH170-FG170)/'Saline (Inputs)'!$D$45))</f>
        <v>7.9080274106369253E-2</v>
      </c>
      <c r="FL170" s="145">
        <v>163</v>
      </c>
      <c r="FM170" s="143">
        <f t="shared" si="163"/>
        <v>1</v>
      </c>
      <c r="FN170" s="143">
        <f t="shared" si="164"/>
        <v>1</v>
      </c>
      <c r="FO170" s="143">
        <f t="shared" si="165"/>
        <v>1</v>
      </c>
      <c r="FP170" s="143">
        <f t="shared" si="166"/>
        <v>1</v>
      </c>
      <c r="FQ170" s="143">
        <f t="shared" si="167"/>
        <v>1</v>
      </c>
      <c r="FR170" s="143">
        <f t="shared" si="168"/>
        <v>1</v>
      </c>
      <c r="FT170" s="145">
        <v>163</v>
      </c>
      <c r="FU170" s="34">
        <v>-5.655457789544195E-4</v>
      </c>
      <c r="FV170" s="34">
        <v>-3.6789364457941863E-5</v>
      </c>
      <c r="FW170" s="34">
        <v>5.0264636229369351E-5</v>
      </c>
      <c r="FZ170" s="140">
        <v>163</v>
      </c>
      <c r="GA170" s="78">
        <f>VLOOKUP('Shale_EERC (Inputs)'!$AI195,$ID$7:$IF$8,2,FALSE)</f>
        <v>0.2</v>
      </c>
      <c r="GB170" s="78">
        <f>VLOOKUP('Shale_EERC (Inputs)'!AI195,$AY$7:$BA$8,3,FALSE)</f>
        <v>0.8</v>
      </c>
      <c r="GC170" s="134">
        <f>IF('Shale_EERC (Inputs)'!$AI195="Default",IF('Shale_EERC (Inputs)'!AK195=0,'Shale_EERC (Inputs)'!L$19,'Shale_EERC (Inputs)'!AK195),IF('Shale_EERC (Inputs)'!AK195=0,GA170,'Shale_EERC (Inputs)'!AK195))</f>
        <v>0.2</v>
      </c>
      <c r="GD170" s="134">
        <f>IF('Shale_EERC (Inputs)'!$AI195="Default",IF('Shale_EERC (Inputs)'!AL195=0,'Shale_EERC (Inputs)'!M$19,'Shale_EERC (Inputs)'!AL195),IF('Shale_EERC (Inputs)'!AL195=0,GB170,'Shale_EERC (Inputs)'!AL195))</f>
        <v>0.8</v>
      </c>
      <c r="GE170" s="127">
        <f t="shared" si="169"/>
        <v>-1.3862943611198906</v>
      </c>
      <c r="GF170" s="67">
        <f t="shared" si="170"/>
        <v>1.3862949861200078</v>
      </c>
      <c r="GG170" s="59">
        <f>IF(GC170=1, 1, (GE170-GH170*'Saline (Inputs)'!$C$45))</f>
        <v>3.1250005871896747E-7</v>
      </c>
      <c r="GH170" s="59">
        <f>IF(GC170=1, 0, ((GF170-GE170)/'Saline (Inputs)'!$D$45))</f>
        <v>1.0817314815037018</v>
      </c>
      <c r="GI170" s="78">
        <f>VLOOKUP('Shale_EERC (Inputs)'!$AI195,$IH$7:$IJ$8,2,FALSE)</f>
        <v>0.2</v>
      </c>
      <c r="GJ170" s="78">
        <f>VLOOKUP('Shale_EERC (Inputs)'!$AI195,$IH$7:$IJ$8,3,FALSE)</f>
        <v>0.8</v>
      </c>
      <c r="GK170" s="134">
        <f>IF('Shale_EERC (Inputs)'!$AI195="Default",IF('Shale_EERC (Inputs)'!AM195=0,'Shale_EERC (Inputs)'!L$20,'Shale_EERC (Inputs)'!AM195),IF('Shale_EERC (Inputs)'!AM195=0,GI170,'Shale_EERC (Inputs)'!AM195))</f>
        <v>0.2</v>
      </c>
      <c r="GL170" s="134">
        <f>IF('Shale_EERC (Inputs)'!$AI195="Default",IF('Shale_EERC (Inputs)'!AN195=0,'Shale_EERC (Inputs)'!M$20,'Shale_EERC (Inputs)'!AN195),IF('Shale_EERC (Inputs)'!AN195=0,GJ170,'Shale_EERC (Inputs)'!AN195))</f>
        <v>0.8</v>
      </c>
      <c r="GM170" s="127">
        <f t="shared" si="171"/>
        <v>-1.3862943611198906</v>
      </c>
      <c r="GN170" s="67">
        <f t="shared" si="172"/>
        <v>1.3862949861200078</v>
      </c>
      <c r="GO170" s="59">
        <f t="array" ref="GO170">IF(GK170=1, 1, (GM170-GP170*'Saline (Inputs)'!$C$45))</f>
        <v>3.1250005871896747E-7</v>
      </c>
      <c r="GP170" s="59">
        <f>IF(GK170=1, 0, ((GN170-GM170)/'Saline (Inputs)'!$D$45))</f>
        <v>1.0817314815037018</v>
      </c>
      <c r="GQ170" s="78">
        <f>VLOOKUP('Shale_EERC (Inputs)'!$AI195,$IL$7:$IN$8,2,FALSE)</f>
        <v>0.2</v>
      </c>
      <c r="GR170" s="78">
        <f>VLOOKUP('Shale_EERC (Inputs)'!$AI195,$IL$7:$IN$8,3,FALSE)</f>
        <v>0.8</v>
      </c>
      <c r="GS170" s="134">
        <f>IF('Shale_EERC (Inputs)'!$AI195="Default",IF('Shale_EERC (Inputs)'!AO195=0,'Shale_EERC (Inputs)'!L$21,'Shale_EERC (Inputs)'!AO195),IF('Shale_EERC (Inputs)'!AO195=0,GQ170,'Shale_EERC (Inputs)'!AO195))</f>
        <v>0.2</v>
      </c>
      <c r="GT170" s="134">
        <f>IF('Shale_EERC (Inputs)'!$AI195="Default",IF('Shale_EERC (Inputs)'!AP195=0,'Shale_EERC (Inputs)'!M$21,'Shale_EERC (Inputs)'!AP195),IF('Shale_EERC (Inputs)'!AP195=0,GR170,'Shale_EERC (Inputs)'!AP195))</f>
        <v>0.8</v>
      </c>
      <c r="GU170" s="135">
        <f t="shared" si="181"/>
        <v>-1.3862943611198906</v>
      </c>
      <c r="GV170" s="136">
        <f t="shared" si="173"/>
        <v>1.3862949861200078</v>
      </c>
      <c r="GW170" s="137">
        <f t="array" ref="GW170">IF(GS170=1, 1, (GU170-GX170*'Saline (Inputs)'!$C$45))</f>
        <v>3.1250005871896747E-7</v>
      </c>
      <c r="GX170" s="137">
        <f>IF(GS170=1, 0, ((GV170-GU170)/'Saline (Inputs)'!$D$45))</f>
        <v>1.0817314815037018</v>
      </c>
      <c r="GY170" s="78">
        <f>VLOOKUP('Shale_EERC (Inputs)'!$AI195,$IP$7:$IR$8,2,FALSE)</f>
        <v>0.2</v>
      </c>
      <c r="GZ170" s="78">
        <f>VLOOKUP('Shale_EERC (Inputs)'!$AI195,$IP$7:$IR$8,3,FALSE)</f>
        <v>0.8</v>
      </c>
      <c r="HA170" s="134">
        <f>IF('Shale_EERC (Inputs)'!$AI195="Default",IF('Shale_EERC (Inputs)'!AQ195=0,'Shale_EERC (Inputs)'!L$22,'Shale_EERC (Inputs)'!AQ195),IF('Shale_EERC (Inputs)'!AQ195=0,GY170,'Shale_EERC (Inputs)'!AQ195))</f>
        <v>0.2</v>
      </c>
      <c r="HB170" s="134">
        <f>IF('Shale_EERC (Inputs)'!$AI195="Default",IF('Shale_EERC (Inputs)'!AR195=0,'Shale_EERC (Inputs)'!M$22,'Shale_EERC (Inputs)'!AR195),IF('Shale_EERC (Inputs)'!AR195=0,GZ170,'Shale_EERC (Inputs)'!AR195))</f>
        <v>0.8</v>
      </c>
      <c r="HC170" s="127">
        <f t="shared" si="174"/>
        <v>-1.3862943611198906</v>
      </c>
      <c r="HD170" s="67">
        <f t="shared" si="182"/>
        <v>1.3862949861200078</v>
      </c>
      <c r="HE170" s="59">
        <f t="array" ref="HE170">IF(HA170=1, 1, (HC170-HF170*'Saline (Inputs)'!$C$45))</f>
        <v>3.1250005871896747E-7</v>
      </c>
      <c r="HF170" s="59">
        <f>IF(HA170=1, 0, ((HD170-HC170)/'Saline (Inputs)'!$D$45))</f>
        <v>1.0817314815037018</v>
      </c>
      <c r="HG170" s="78">
        <f>VLOOKUP('Shale_EERC (Inputs)'!$AI195,$IT$7:$IV$8,2,FALSE)</f>
        <v>0.2</v>
      </c>
      <c r="HH170" s="78">
        <f>VLOOKUP('Shale_EERC (Inputs)'!$AI195,$IT$7:$IV$8,3,FALSE)</f>
        <v>0.8</v>
      </c>
      <c r="HI170" s="134">
        <f>IF('Shale_EERC (Inputs)'!$AI195="Default",IF('Shale_EERC (Inputs)'!AS195=0,'Shale_EERC (Inputs)'!L$23,'Shale_EERC (Inputs)'!AS195),IF('Shale_EERC (Inputs)'!AS195=0,HG170,'Shale_EERC (Inputs)'!AS195))</f>
        <v>0.2</v>
      </c>
      <c r="HJ170" s="134">
        <f>IF('Shale_EERC (Inputs)'!$AI195="Default",IF('Shale_EERC (Inputs)'!AT195=0,'Shale_EERC (Inputs)'!M$23,'Shale_EERC (Inputs)'!AT195),IF('Shale_EERC (Inputs)'!AT195=0,HH170,'Shale_EERC (Inputs)'!AT195))</f>
        <v>0.8</v>
      </c>
      <c r="HK170" s="127">
        <f t="shared" si="175"/>
        <v>-1.3862943611198906</v>
      </c>
      <c r="HL170" s="67">
        <f t="shared" si="183"/>
        <v>1.3862949861200078</v>
      </c>
      <c r="HM170" s="59">
        <f t="array" ref="HM170">IF(HI170=1, 1, (HK170-HN170*'Saline (Inputs)'!$C$45))</f>
        <v>3.1250005871896747E-7</v>
      </c>
      <c r="HN170" s="59">
        <f>IF(HI170=1, 0, ((HL170-HK170)/'Saline (Inputs)'!$D$45))</f>
        <v>1.0817314815037018</v>
      </c>
      <c r="HP170" s="145">
        <v>163</v>
      </c>
      <c r="HQ170" s="143">
        <f t="shared" si="176"/>
        <v>1</v>
      </c>
      <c r="HR170" s="143">
        <f t="shared" si="177"/>
        <v>1</v>
      </c>
      <c r="HS170" s="143">
        <f t="shared" si="178"/>
        <v>1</v>
      </c>
      <c r="HT170" s="143">
        <f t="shared" si="179"/>
        <v>1</v>
      </c>
      <c r="HU170" s="143">
        <f t="shared" si="180"/>
        <v>1</v>
      </c>
      <c r="HY170" s="233">
        <v>164</v>
      </c>
      <c r="HZ170" s="271">
        <v>1.7898699297802479E-5</v>
      </c>
      <c r="IA170" s="271">
        <v>8.9906461653311935E-5</v>
      </c>
      <c r="IB170" s="271">
        <v>5.7668797671807544E-4</v>
      </c>
    </row>
    <row r="171" spans="2:236" x14ac:dyDescent="0.35">
      <c r="B171" s="140">
        <v>164</v>
      </c>
      <c r="C171" s="78">
        <f>VLOOKUP('Saline (Inputs)'!$T198,'Depositional Environments'!$BK$11:$BU$26,2,FALSE)</f>
        <v>0.2</v>
      </c>
      <c r="D171" s="78">
        <f>VLOOKUP('Saline (Inputs)'!$T198,'Depositional Environments'!$BK$11:$BU$26,3,FALSE)</f>
        <v>0.8</v>
      </c>
      <c r="E171" s="134">
        <f>IF('Saline (Inputs)'!$T198="Default",IF('Saline (Inputs)'!V198=0,'Saline (Inputs)'!K$21,'Saline (Inputs)'!V198),IF('Saline (Inputs)'!V198=0,C171,'Saline (Inputs)'!V198))</f>
        <v>0</v>
      </c>
      <c r="F171" s="134">
        <f>IF('Saline (Inputs)'!$T198="Default",IF('Saline (Inputs)'!W198=0,'Saline (Inputs)'!L$21,'Saline (Inputs)'!W198),IF('Saline (Inputs)'!W198=0,D171,'Saline (Inputs)'!W198))</f>
        <v>0</v>
      </c>
      <c r="G171" s="127">
        <f t="shared" si="184"/>
        <v>-1.3862943611198906</v>
      </c>
      <c r="H171" s="67">
        <f t="shared" si="185"/>
        <v>1.3862943611198908</v>
      </c>
      <c r="I171" s="59">
        <f>IF(E171=1, 1, (G171-J171*'Saline (Inputs)'!$C$45))</f>
        <v>2.2204460492503131E-16</v>
      </c>
      <c r="J171" s="59">
        <f>IF(E171=1, 0, ((H171-G171)/'Saline (Inputs)'!$D$45))</f>
        <v>1.0817312376586106</v>
      </c>
      <c r="K171" s="78">
        <f>VLOOKUP('Saline (Inputs)'!$T198,'Depositional Environments'!$BK$11:$BU$26,4,FALSE)</f>
        <v>0.21</v>
      </c>
      <c r="L171" s="78">
        <f>VLOOKUP('Saline (Inputs)'!$T198,'Depositional Environments'!$BK$11:$BU$26,5,FALSE)</f>
        <v>0.76</v>
      </c>
      <c r="M171" s="134">
        <f>IF('Saline (Inputs)'!$T198="Default",IF('Saline (Inputs)'!X198=0,'Saline (Inputs)'!K$22,'Saline (Inputs)'!X198), IF('Saline (Inputs)'!X198=0,Calculations!K171,'Saline (Inputs)'!X198))</f>
        <v>0</v>
      </c>
      <c r="N171" s="134">
        <f>IF('Saline (Inputs)'!$T198="Default",IF('Saline (Inputs)'!Y198=0,'Saline (Inputs)'!L$22,'Saline (Inputs)'!Y198), IF('Saline (Inputs)'!Y198=0,Calculations!L171,'Saline (Inputs)'!Y198))</f>
        <v>0</v>
      </c>
      <c r="O171" s="127">
        <f t="shared" si="186"/>
        <v>-1.3249254147435987</v>
      </c>
      <c r="P171" s="67">
        <f t="shared" si="187"/>
        <v>1.1526795099383855</v>
      </c>
      <c r="Q171" s="59">
        <f t="array" ref="Q171">IF(M171=1, 1, (O171-R171*'Saline (Inputs)'!$C$45))</f>
        <v>-8.612295240260659E-2</v>
      </c>
      <c r="R171" s="59">
        <f>IF(M171=1, 0, ((P171-O171)/'Saline (Inputs)'!$D$45))</f>
        <v>0.96664269752934828</v>
      </c>
      <c r="S171" s="78">
        <f>VLOOKUP('Saline (Inputs)'!$T198,'Depositional Environments'!$BK$11:$BU$26,6,FALSE)</f>
        <v>0.61</v>
      </c>
      <c r="T171" s="78">
        <f>VLOOKUP('Saline (Inputs)'!$T198,'Depositional Environments'!$BK$11:$BU$26,7,FALSE)</f>
        <v>0.71</v>
      </c>
      <c r="U171" s="134">
        <f>IF('Saline (Inputs)'!$T198="Default",IF('Saline (Inputs)'!Z198=0,'Saline (Inputs)'!K$23,'Saline (Inputs)'!Z198),IF('Saline (Inputs)'!Z198=0,S171,'Saline (Inputs)'!Z198))</f>
        <v>0</v>
      </c>
      <c r="V171" s="134">
        <f>IF('Saline (Inputs)'!$T198="Default",IF('Saline (Inputs)'!AA198=0,'Saline (Inputs)'!L$23,'Saline (Inputs)'!AA198),IF('Saline (Inputs)'!AA198=0,T171,'Saline (Inputs)'!AA198))</f>
        <v>0</v>
      </c>
      <c r="W171" s="127">
        <f t="shared" si="188"/>
        <v>0.44731221804366483</v>
      </c>
      <c r="X171" s="67">
        <f t="shared" si="189"/>
        <v>0.89538404705484131</v>
      </c>
      <c r="Y171" s="59">
        <f t="array" ref="Y171">IF(U171=1, 1, (W171-Z171*'Saline (Inputs)'!$C$45))</f>
        <v>0.67134813254925307</v>
      </c>
      <c r="Z171" s="59">
        <f>IF(U171=1, 0, ((X171-W171)/'Saline (Inputs)'!$D$45))</f>
        <v>0.17481615295782754</v>
      </c>
      <c r="AA171" s="78">
        <f>VLOOKUP('Saline (Inputs)'!$T198,'Depositional Environments'!$BK$11:$BU$26,8,FALSE)</f>
        <v>0.19</v>
      </c>
      <c r="AB171" s="78">
        <f>VLOOKUP('Saline (Inputs)'!$T198,'Depositional Environments'!$BK$11:$BU$26,9,FALSE)</f>
        <v>0.59</v>
      </c>
      <c r="AC171" s="134">
        <f>IF('Saline (Inputs)'!$T198="Default",IF('Saline (Inputs)'!AB198=0,'Saline (Inputs)'!K$24,'Saline (Inputs)'!AB198),IF('Saline (Inputs)'!AB198=0,AA171,'Saline (Inputs)'!AB198))</f>
        <v>0</v>
      </c>
      <c r="AD171" s="134">
        <f>IF('Saline (Inputs)'!$T198="Default",IF('Saline (Inputs)'!AC198=0,'Saline (Inputs)'!L$24,'Saline (Inputs)'!AC198),IF('Saline (Inputs)'!AC198=0,AB171,'Saline (Inputs)'!AC198))</f>
        <v>0</v>
      </c>
      <c r="AE171" s="127">
        <f t="shared" si="190"/>
        <v>-1.4500101755059984</v>
      </c>
      <c r="AF171" s="67">
        <f t="shared" si="191"/>
        <v>0.36396537720141148</v>
      </c>
      <c r="AG171" s="59">
        <f t="array" ref="AG171">IF(AC171=1, 1, (AE171-AH171*'Saline (Inputs)'!$C$45))</f>
        <v>-0.54302239915229344</v>
      </c>
      <c r="AH171" s="59">
        <f>IF(AC171=1, 0, ((AF171-AE171)/'Saline (Inputs)'!$D$45))</f>
        <v>0.7077263223257636</v>
      </c>
      <c r="AI171" s="78">
        <f>VLOOKUP('Saline (Inputs)'!$T198,'Depositional Environments'!$BK$11:$BU$26,10,FALSE)</f>
        <v>0.39</v>
      </c>
      <c r="AJ171" s="78">
        <f>VLOOKUP('Saline (Inputs)'!$T198,'Depositional Environments'!$BK$11:$BU$26,11,FALSE)</f>
        <v>0.81</v>
      </c>
      <c r="AK171" s="134">
        <f>IF('Saline (Inputs)'!$T198="Default",IF('Saline (Inputs)'!K$25=0,'Saline (Inputs)'!AD198,'Saline (Inputs)'!$K$25),IF('Saline (Inputs)'!AD198=0,AI171,'Saline (Inputs)'!AD198))</f>
        <v>0</v>
      </c>
      <c r="AL171" s="134">
        <f>IF('Saline (Inputs)'!$T198="Default",IF('Saline (Inputs)'!L$25=0,'Saline (Inputs)'!AE198,'Saline (Inputs)'!$L$25),IF('Saline (Inputs)'!AE198=0,AJ171,'Saline (Inputs)'!AE198))</f>
        <v>0</v>
      </c>
      <c r="AM171" s="127">
        <f t="shared" si="192"/>
        <v>-0.44731221804366478</v>
      </c>
      <c r="AN171" s="67">
        <f t="shared" si="193"/>
        <v>1.4500101755059986</v>
      </c>
      <c r="AO171" s="59">
        <f t="array" ref="AO171">IF(AK171=1, 1, (AM171-AP171*'Saline (Inputs)'!$C$45))</f>
        <v>0.50134897873116691</v>
      </c>
      <c r="AP171" s="59">
        <f>IF(AK171=1, 0, ((AN171-AM171)/'Saline (Inputs)'!$D$45))</f>
        <v>0.74024426506138619</v>
      </c>
      <c r="AR171" s="145">
        <v>164</v>
      </c>
      <c r="AS171" s="143">
        <f t="shared" si="134"/>
        <v>1</v>
      </c>
      <c r="AT171" s="143">
        <f t="shared" si="135"/>
        <v>1</v>
      </c>
      <c r="AU171" s="143">
        <f t="shared" si="136"/>
        <v>1</v>
      </c>
      <c r="AV171" s="143">
        <f t="shared" si="137"/>
        <v>1</v>
      </c>
      <c r="AW171" s="143">
        <f t="shared" si="138"/>
        <v>1</v>
      </c>
      <c r="BS171" s="140">
        <v>164</v>
      </c>
      <c r="BT171" s="78">
        <f>VLOOKUP('Shale (Inputs)'!AC198,$AY$7:$BA$8,2,FALSE)</f>
        <v>0.2</v>
      </c>
      <c r="BU171" s="78">
        <f>VLOOKUP('Shale (Inputs)'!AC198,$AY$7:$BA$8,3,FALSE)</f>
        <v>0.8</v>
      </c>
      <c r="BV171" s="134">
        <f>IF('Shale (Inputs)'!$AC198="Default",IF('Shale (Inputs)'!AE198=0,'Shale (Inputs)'!L$19,'Shale (Inputs)'!AE198),IF('Shale (Inputs)'!AE198=0,BT171,'Shale (Inputs)'!AE198))</f>
        <v>0.2</v>
      </c>
      <c r="BW171" s="134">
        <f>IF('Shale (Inputs)'!$AC198="Default",IF('Shale (Inputs)'!AF198=0,'Shale (Inputs)'!M$19,'Shale (Inputs)'!AF198),IF('Shale (Inputs)'!AF198=0,BU171,'Shale (Inputs)'!AF198))</f>
        <v>0.8</v>
      </c>
      <c r="BX171" s="127">
        <f t="shared" si="139"/>
        <v>-1.3862943611198906</v>
      </c>
      <c r="BY171" s="67">
        <f t="shared" si="140"/>
        <v>1.3862949861200078</v>
      </c>
      <c r="BZ171" s="59">
        <f>IF(BV171=1, 1, (BX171-CA171*'Saline (Inputs)'!$C$45))</f>
        <v>3.1250005871896747E-7</v>
      </c>
      <c r="CA171" s="59">
        <f>IF(BV171=1, 0, ((BY171-BX171)/'Saline (Inputs)'!$D$45))</f>
        <v>1.0817314815037018</v>
      </c>
      <c r="CB171" s="78">
        <f>VLOOKUP('Shale (Inputs)'!AC198,Calculations!$BC$7:$BE$8,2,FALSE)</f>
        <v>0.03</v>
      </c>
      <c r="CC171" s="78">
        <f>VLOOKUP('Shale (Inputs)'!AC198,Calculations!$BC$7:$BE$8,3,FALSE)</f>
        <v>0.92</v>
      </c>
      <c r="CD171" s="134">
        <f>IF('Shale (Inputs)'!$AC198="Default",IF('Shale (Inputs)'!AG198=0,'Shale (Inputs)'!L$20,'Shale (Inputs)'!AG198),IF('Shale (Inputs)'!AG198=0,CB171,'Shale (Inputs)'!AG198))</f>
        <v>0.03</v>
      </c>
      <c r="CE171" s="134">
        <f>IF('Shale (Inputs)'!$AC198="Default",IF('Shale (Inputs)'!AH198=0,'Shale (Inputs)'!M$20,'Shale (Inputs)'!AH198),IF('Shale (Inputs)'!AH198=0,CC171,'Shale (Inputs)'!AH198))</f>
        <v>0.92</v>
      </c>
      <c r="CF171" s="127">
        <f t="shared" si="141"/>
        <v>-3.4760986898352733</v>
      </c>
      <c r="CG171" s="67">
        <f t="shared" si="142"/>
        <v>2.4423483940656316</v>
      </c>
      <c r="CH171" s="59">
        <f t="array" ref="CH171">IF(CD171=1, 1, (CF171-CI171*'Saline (Inputs)'!$C$45))</f>
        <v>-0.51687514788482103</v>
      </c>
      <c r="CI171" s="59">
        <f>IF(CD171=1, 0, ((CG171-CF171)/'Saline (Inputs)'!$D$45))</f>
        <v>2.3090943989389285</v>
      </c>
      <c r="CJ171" s="78">
        <f>VLOOKUP('Shale (Inputs)'!$AJ198,Calculations!$BG$18:$BI$25,2,FALSE)</f>
        <v>0.25</v>
      </c>
      <c r="CK171" s="78">
        <f>VLOOKUP('Shale (Inputs)'!$AJ198,Calculations!$BG$18:$BI$25,3,FALSE)</f>
        <v>0.53</v>
      </c>
      <c r="CL171" s="134">
        <f>IF('Shale (Inputs)'!$AJ198="Default",IF('Shale (Inputs)'!AL198=0,'Shale (Inputs)'!L$24,'Shale (Inputs)'!AL198),IF('Shale (Inputs)'!AL198=0,CJ171,'Shale (Inputs)'!AL198))</f>
        <v>0.2</v>
      </c>
      <c r="CM171" s="134">
        <f>IF('Shale (Inputs)'!$AJ198="Default",IF('Shale (Inputs)'!AM198=0,'Shale (Inputs)'!M$24,'Shale (Inputs)'!AM198),IF('Shale (Inputs)'!AM198=0,CK171,'Shale (Inputs)'!AM198))</f>
        <v>0.85</v>
      </c>
      <c r="CN171" s="135">
        <f t="shared" si="143"/>
        <v>-1.3862943611198906</v>
      </c>
      <c r="CO171" s="136">
        <f t="shared" si="144"/>
        <v>1.7346018397020466</v>
      </c>
      <c r="CP171" s="137">
        <f t="array" ref="CP171">IF(CL171=1, 1, (CN171-CQ171*'Saline (Inputs)'!$C$45))</f>
        <v>0.17415373929107769</v>
      </c>
      <c r="CQ171" s="137">
        <f>IF(CL171=1, 0, ((CO171-CN171)/'Saline (Inputs)'!$D$45))</f>
        <v>1.2176241224814466</v>
      </c>
      <c r="CR171" s="78">
        <f>VLOOKUP('Shale (Inputs)'!$AJ198,Calculations!$BK$18:$BM$25,2,FALSE)</f>
        <v>0.14000000000000001</v>
      </c>
      <c r="CS171" s="78">
        <f>VLOOKUP('Shale (Inputs)'!$AJ198,Calculations!$BK$18:$BM$25,3,FALSE)</f>
        <v>0.34</v>
      </c>
      <c r="CT171" s="134">
        <f>IF('Shale (Inputs)'!$AJ198="Default",IF('Shale (Inputs)'!AN198=0,'Shale (Inputs)'!L$25,'Shale (Inputs)'!AN198),IF('Shale (Inputs)'!AN198=0,CR171,'Shale (Inputs)'!AN198))</f>
        <v>0.1</v>
      </c>
      <c r="CU171" s="134">
        <f>IF('Shale (Inputs)'!$AJ198="Default",IF('Shale (Inputs)'!AO198=0,'Shale (Inputs)'!M$25,'Shale (Inputs)'!AO198),IF('Shale (Inputs)'!AO198=0,CS171,'Shale (Inputs)'!AO198))</f>
        <v>0.49</v>
      </c>
      <c r="CV171" s="127">
        <f t="shared" si="145"/>
        <v>-2.1972245773362191</v>
      </c>
      <c r="CW171" s="67">
        <f t="shared" si="146"/>
        <v>-4.0004934453636599E-2</v>
      </c>
      <c r="CX171" s="59">
        <f t="array" ref="CX171">IF(CT171=1, 1, (CV171-CY171*'Saline (Inputs)'!$C$45))</f>
        <v>-1.1186147558949278</v>
      </c>
      <c r="CY171" s="59">
        <f>IF(CT171=1, 0, ((CW171-CV171)/'Saline (Inputs)'!$D$45))</f>
        <v>0.84164371566502805</v>
      </c>
      <c r="DA171" s="145">
        <v>164</v>
      </c>
      <c r="DB171" s="143">
        <f t="shared" si="147"/>
        <v>1</v>
      </c>
      <c r="DC171" s="143">
        <f t="shared" si="148"/>
        <v>1</v>
      </c>
      <c r="DD171" s="143">
        <f t="shared" si="149"/>
        <v>1</v>
      </c>
      <c r="DE171" s="143">
        <f t="shared" si="150"/>
        <v>1</v>
      </c>
      <c r="DI171" s="233">
        <v>165</v>
      </c>
      <c r="DJ171" s="231">
        <v>1.3927889085607413E-5</v>
      </c>
      <c r="DK171" s="231">
        <v>7.8439210483340703E-5</v>
      </c>
      <c r="DL171" s="231">
        <v>5.8699579676628911E-4</v>
      </c>
      <c r="DN171" s="140">
        <v>164</v>
      </c>
      <c r="DO171" s="77">
        <f>VLOOKUP('ROZ (Inputs)'!$Z199,'Depositional Environments'!$BW$11:$CI$26,2,FALSE)</f>
        <v>0.2</v>
      </c>
      <c r="DP171" s="77">
        <f>VLOOKUP('ROZ (Inputs)'!$Z199,'Depositional Environments'!$BW$11:$CI$26,3,FALSE)</f>
        <v>0.8</v>
      </c>
      <c r="DQ171" s="134">
        <f>IF('ROZ (Inputs)'!$Z199="Default",IF('ROZ (Inputs)'!AB199=0,'ROZ (Inputs)'!K$21,'ROZ (Inputs)'!AB199),IF('ROZ (Inputs)'!AB199=0,DO171,'ROZ (Inputs)'!AB199))</f>
        <v>0</v>
      </c>
      <c r="DR171" s="134">
        <f>IF('ROZ (Inputs)'!$Z199="Default",IF('ROZ (Inputs)'!AC199=0,'ROZ (Inputs)'!L$21,'ROZ (Inputs)'!AC199),IF('ROZ (Inputs)'!AC199=0,DP171,'ROZ (Inputs)'!AC199))</f>
        <v>0</v>
      </c>
      <c r="DS171" s="127">
        <f t="shared" si="151"/>
        <v>-1.3862943611198906</v>
      </c>
      <c r="DT171" s="67">
        <f t="shared" si="152"/>
        <v>1.3862943611198908</v>
      </c>
      <c r="DU171" s="59">
        <f>IF(DQ171=1, 1, (DS171-DV171*'Saline (Inputs)'!$C$45))</f>
        <v>2.2204460492503131E-16</v>
      </c>
      <c r="DV171" s="59">
        <f>IF(DQ171=1, 0, ((DT171-DS171)/'Saline (Inputs)'!$D$45))</f>
        <v>1.0817312376586106</v>
      </c>
      <c r="DW171" s="77">
        <f>VLOOKUP('ROZ (Inputs)'!$Z199,'Depositional Environments'!$BW$11:$CI$26,4,FALSE)</f>
        <v>0.21</v>
      </c>
      <c r="DX171" s="77">
        <f>VLOOKUP('ROZ (Inputs)'!$Z199,'Depositional Environments'!$BW$11:$CI$26,5,FALSE)</f>
        <v>0.76</v>
      </c>
      <c r="DY171" s="134">
        <f>IF('ROZ (Inputs)'!$Z199="Default",IF('ROZ (Inputs)'!AD199=0,'ROZ (Inputs)'!K$22,'ROZ (Inputs)'!AD199),IF('ROZ (Inputs)'!AD199=0,DW171,'ROZ (Inputs)'!AD198))</f>
        <v>0</v>
      </c>
      <c r="DZ171" s="134">
        <f>IF('ROZ (Inputs)'!$Z199="Default",IF('ROZ (Inputs)'!AE199=0,'ROZ (Inputs)'!L$22,'ROZ (Inputs)'!AE199),IF('ROZ (Inputs)'!AE199=0,DX171,'ROZ (Inputs)'!AD198))</f>
        <v>0</v>
      </c>
      <c r="EA171" s="127">
        <f t="shared" si="153"/>
        <v>-1.3249254147435987</v>
      </c>
      <c r="EB171" s="67">
        <f t="shared" si="154"/>
        <v>1.1526795099383855</v>
      </c>
      <c r="EC171" s="59">
        <f t="array" ref="EC171">IF(DY171=1, 1, (EA171-ED171*'Saline (Inputs)'!$C$45))</f>
        <v>-8.612295240260659E-2</v>
      </c>
      <c r="ED171" s="59">
        <f>IF(DY171=1, 0, ((EB171-EA171)/'Saline (Inputs)'!$D$45))</f>
        <v>0.96664269752934828</v>
      </c>
      <c r="EE171" s="77">
        <f>VLOOKUP('ROZ (Inputs)'!$Z199,'Depositional Environments'!$BW$11:$CI$26,6,FALSE)</f>
        <v>0.64</v>
      </c>
      <c r="EF171" s="77">
        <f>VLOOKUP('ROZ (Inputs)'!$Z199,'Depositional Environments'!$BW$11:$CI$26,7,FALSE)</f>
        <v>0.77</v>
      </c>
      <c r="EG171" s="134">
        <f>IF('ROZ (Inputs)'!$Z199="Default",IF('ROZ (Inputs)'!AF199=0,'ROZ (Inputs)'!K$23,'ROZ (Inputs)'!AF199),IF('ROZ (Inputs)'!AF199=0,EE171,'ROZ (Inputs)'!AF198))</f>
        <v>0</v>
      </c>
      <c r="EH171" s="134">
        <f>IF('ROZ (Inputs)'!$Z199="Default",IF('ROZ (Inputs)'!AG199=0,'ROZ (Inputs)'!L$23,'ROZ (Inputs)'!AG199),IF('ROZ (Inputs)'!AG199=0,EF171,'ROZ (Inputs)'!AG198))</f>
        <v>0</v>
      </c>
      <c r="EI171" s="127">
        <f t="shared" si="155"/>
        <v>0.57536414490356191</v>
      </c>
      <c r="EJ171" s="67">
        <f t="shared" si="156"/>
        <v>1.2083112059245342</v>
      </c>
      <c r="EK171" s="59">
        <f t="array" ref="EK171">IF(EG171=1, 1, (EI171-EL171*'Saline (Inputs)'!$C$45))</f>
        <v>0.89183767541404801</v>
      </c>
      <c r="EL171" s="59">
        <f>IF(EG171=1, 0, ((EJ171-EI171)/'Saline (Inputs)'!$D$45))</f>
        <v>0.24694560797949588</v>
      </c>
      <c r="EM171" s="77">
        <f>VLOOKUP('ROZ (Inputs)'!$Z199,'Depositional Environments'!$BW$11:$CI$26,8,FALSE)</f>
        <v>0.16</v>
      </c>
      <c r="EN171" s="77">
        <f>VLOOKUP('ROZ (Inputs)'!$Z199,'Depositional Environments'!$BW$11:$CI$26,9,FALSE)</f>
        <v>0.39</v>
      </c>
      <c r="EO171" s="134">
        <f>IF('ROZ (Inputs)'!$Z199="Default",IF('ROZ (Inputs)'!AH199=0,'ROZ (Inputs)'!K$24,'ROZ (Inputs)'!AH199),IF('ROZ (Inputs)'!AH199=0,EM171,'ROZ (Inputs)'!AH198))</f>
        <v>0</v>
      </c>
      <c r="EP171" s="134">
        <f>IF('ROZ (Inputs)'!$Z199="Default",IF('ROZ (Inputs)'!AI199=0,'ROZ (Inputs)'!L$24,'ROZ (Inputs)'!AI199),IF('ROZ (Inputs)'!AI199=0,EN171,'ROZ (Inputs)'!AI198))</f>
        <v>0</v>
      </c>
      <c r="EQ171" s="127">
        <f t="shared" si="157"/>
        <v>-1.6582280766035322</v>
      </c>
      <c r="ER171" s="67">
        <f t="shared" si="158"/>
        <v>-0.44731221804366478</v>
      </c>
      <c r="ES171" s="59">
        <f t="array" ref="ES171">IF(EO171=1, 1, (EQ171-ET171*'Saline (Inputs)'!$C$45))</f>
        <v>-1.0527701473235984</v>
      </c>
      <c r="ET171" s="59">
        <f>IF(EO171=1, 0, ((ER171-EQ171)/'Saline (Inputs)'!$D$45))</f>
        <v>0.47244133248952946</v>
      </c>
      <c r="EU171" s="77">
        <f>VLOOKUP('ROZ (Inputs)'!$Z199,'Depositional Environments'!$BW$11:$CI$26,10,FALSE)</f>
        <v>0.35</v>
      </c>
      <c r="EV171" s="77">
        <f>VLOOKUP('ROZ (Inputs)'!$Z199,'Depositional Environments'!$BW$11:$CI$26,11,FALSE)</f>
        <v>0.76</v>
      </c>
      <c r="EW171" s="134">
        <f>IF('ROZ (Inputs)'!$Z199="Default",IF('ROZ (Inputs)'!AJ199=0,'ROZ (Inputs)'!K$25,'ROZ (Inputs)'!AJ199),IF('ROZ (Inputs)'!AJ199=0,EU171,'ROZ (Inputs)'!AJ198))</f>
        <v>0</v>
      </c>
      <c r="EX171" s="134">
        <f>IF('ROZ (Inputs)'!$Z199="Default",IF('ROZ (Inputs)'!AK199=0,'ROZ (Inputs)'!L$25,'ROZ (Inputs)'!AK199),IF('ROZ (Inputs)'!AK199=0,EV171,'ROZ (Inputs)'!AK198))</f>
        <v>0</v>
      </c>
      <c r="EY171" s="127">
        <f t="shared" si="159"/>
        <v>-0.61903920840622351</v>
      </c>
      <c r="EZ171" s="67">
        <f t="shared" si="160"/>
        <v>1.1526795099383855</v>
      </c>
      <c r="FA171" s="59">
        <f t="array" ref="FA171">IF(EW171=1, 1, (EY171-FB171*'Saline (Inputs)'!$C$45))</f>
        <v>0.26682015076608112</v>
      </c>
      <c r="FB171" s="59">
        <f>IF(EW171=1, 0, ((EZ171-EY171)/'Saline (Inputs)'!$D$45))</f>
        <v>0.69123973079917</v>
      </c>
      <c r="FC171" s="283">
        <f>VLOOKUP('ROZ (Inputs)'!$Z199,'Depositional Environments'!$BW$11:$CI$26,12,FALSE)</f>
        <v>8.9999999999999993E-3</v>
      </c>
      <c r="FD171" s="283">
        <f>VLOOKUP('ROZ (Inputs)'!$Z199,'Depositional Environments'!$BW$11:$CI$26,13,FALSE)</f>
        <v>1.0999999999999999E-2</v>
      </c>
      <c r="FE171" s="134">
        <f>IF('ROZ (Inputs)'!$Z199="Default",IF('ROZ (Inputs)'!AL199=0,'ROZ (Inputs)'!K$26,'ROZ (Inputs)'!AL199),IF('ROZ (Inputs)'!AL199=0,FC171,'ROZ (Inputs)'!AL198))</f>
        <v>0</v>
      </c>
      <c r="FF171" s="134">
        <f>IF('ROZ (Inputs)'!$Z199="Default",IF('ROZ (Inputs)'!AM199=0,'ROZ (Inputs)'!L$26,'ROZ (Inputs)'!AM199),IF('ROZ (Inputs)'!AM199=0,FD171,'ROZ (Inputs)'!AM198))</f>
        <v>0</v>
      </c>
      <c r="FG171" s="127">
        <f t="shared" si="161"/>
        <v>-4.7014899569937691</v>
      </c>
      <c r="FH171" s="67">
        <f t="shared" si="162"/>
        <v>-4.4987990588243418</v>
      </c>
      <c r="FI171" s="59">
        <f t="array" ref="FI171">IF(FE171=1, 1, (FG171-FJ171*'Saline (Inputs)'!$C$45))</f>
        <v>-4.6001445079090555</v>
      </c>
      <c r="FJ171" s="59">
        <f>IF(FE171=1, 0, ((FH171-FG171)/'Saline (Inputs)'!$D$45))</f>
        <v>7.9080274106369253E-2</v>
      </c>
      <c r="FL171" s="145">
        <v>164</v>
      </c>
      <c r="FM171" s="143">
        <f t="shared" si="163"/>
        <v>1</v>
      </c>
      <c r="FN171" s="143">
        <f t="shared" si="164"/>
        <v>1</v>
      </c>
      <c r="FO171" s="143">
        <f t="shared" si="165"/>
        <v>1</v>
      </c>
      <c r="FP171" s="143">
        <f t="shared" si="166"/>
        <v>1</v>
      </c>
      <c r="FQ171" s="143">
        <f t="shared" si="167"/>
        <v>1</v>
      </c>
      <c r="FR171" s="143">
        <f t="shared" si="168"/>
        <v>1</v>
      </c>
      <c r="FT171" s="145">
        <v>164</v>
      </c>
      <c r="FU171" s="34">
        <v>-5.6616440997459775E-4</v>
      </c>
      <c r="FV171" s="34">
        <v>-3.7639461879732042E-5</v>
      </c>
      <c r="FW171" s="34">
        <v>4.6450200898123547E-5</v>
      </c>
      <c r="FZ171" s="140">
        <v>164</v>
      </c>
      <c r="GA171" s="78">
        <f>VLOOKUP('Shale_EERC (Inputs)'!$AI196,$ID$7:$IF$8,2,FALSE)</f>
        <v>0.2</v>
      </c>
      <c r="GB171" s="78">
        <f>VLOOKUP('Shale_EERC (Inputs)'!AI196,$AY$7:$BA$8,3,FALSE)</f>
        <v>0.8</v>
      </c>
      <c r="GC171" s="134">
        <f>IF('Shale_EERC (Inputs)'!$AI196="Default",IF('Shale_EERC (Inputs)'!AK196=0,'Shale_EERC (Inputs)'!L$19,'Shale_EERC (Inputs)'!AK196),IF('Shale_EERC (Inputs)'!AK196=0,GA171,'Shale_EERC (Inputs)'!AK196))</f>
        <v>0.2</v>
      </c>
      <c r="GD171" s="134">
        <f>IF('Shale_EERC (Inputs)'!$AI196="Default",IF('Shale_EERC (Inputs)'!AL196=0,'Shale_EERC (Inputs)'!M$19,'Shale_EERC (Inputs)'!AL196),IF('Shale_EERC (Inputs)'!AL196=0,GB171,'Shale_EERC (Inputs)'!AL196))</f>
        <v>0.8</v>
      </c>
      <c r="GE171" s="127">
        <f t="shared" si="169"/>
        <v>-1.3862943611198906</v>
      </c>
      <c r="GF171" s="67">
        <f t="shared" si="170"/>
        <v>1.3862949861200078</v>
      </c>
      <c r="GG171" s="59">
        <f>IF(GC171=1, 1, (GE171-GH171*'Saline (Inputs)'!$C$45))</f>
        <v>3.1250005871896747E-7</v>
      </c>
      <c r="GH171" s="59">
        <f>IF(GC171=1, 0, ((GF171-GE171)/'Saline (Inputs)'!$D$45))</f>
        <v>1.0817314815037018</v>
      </c>
      <c r="GI171" s="78">
        <f>VLOOKUP('Shale_EERC (Inputs)'!$AI196,$IH$7:$IJ$8,2,FALSE)</f>
        <v>0.2</v>
      </c>
      <c r="GJ171" s="78">
        <f>VLOOKUP('Shale_EERC (Inputs)'!$AI196,$IH$7:$IJ$8,3,FALSE)</f>
        <v>0.8</v>
      </c>
      <c r="GK171" s="134">
        <f>IF('Shale_EERC (Inputs)'!$AI196="Default",IF('Shale_EERC (Inputs)'!AM196=0,'Shale_EERC (Inputs)'!L$20,'Shale_EERC (Inputs)'!AM196),IF('Shale_EERC (Inputs)'!AM196=0,GI171,'Shale_EERC (Inputs)'!AM196))</f>
        <v>0.2</v>
      </c>
      <c r="GL171" s="134">
        <f>IF('Shale_EERC (Inputs)'!$AI196="Default",IF('Shale_EERC (Inputs)'!AN196=0,'Shale_EERC (Inputs)'!M$20,'Shale_EERC (Inputs)'!AN196),IF('Shale_EERC (Inputs)'!AN196=0,GJ171,'Shale_EERC (Inputs)'!AN196))</f>
        <v>0.8</v>
      </c>
      <c r="GM171" s="127">
        <f t="shared" si="171"/>
        <v>-1.3862943611198906</v>
      </c>
      <c r="GN171" s="67">
        <f t="shared" si="172"/>
        <v>1.3862949861200078</v>
      </c>
      <c r="GO171" s="59">
        <f t="array" ref="GO171">IF(GK171=1, 1, (GM171-GP171*'Saline (Inputs)'!$C$45))</f>
        <v>3.1250005871896747E-7</v>
      </c>
      <c r="GP171" s="59">
        <f>IF(GK171=1, 0, ((GN171-GM171)/'Saline (Inputs)'!$D$45))</f>
        <v>1.0817314815037018</v>
      </c>
      <c r="GQ171" s="78">
        <f>VLOOKUP('Shale_EERC (Inputs)'!$AI196,$IL$7:$IN$8,2,FALSE)</f>
        <v>0.2</v>
      </c>
      <c r="GR171" s="78">
        <f>VLOOKUP('Shale_EERC (Inputs)'!$AI196,$IL$7:$IN$8,3,FALSE)</f>
        <v>0.8</v>
      </c>
      <c r="GS171" s="134">
        <f>IF('Shale_EERC (Inputs)'!$AI196="Default",IF('Shale_EERC (Inputs)'!AO196=0,'Shale_EERC (Inputs)'!L$21,'Shale_EERC (Inputs)'!AO196),IF('Shale_EERC (Inputs)'!AO196=0,GQ171,'Shale_EERC (Inputs)'!AO196))</f>
        <v>0.2</v>
      </c>
      <c r="GT171" s="134">
        <f>IF('Shale_EERC (Inputs)'!$AI196="Default",IF('Shale_EERC (Inputs)'!AP196=0,'Shale_EERC (Inputs)'!M$21,'Shale_EERC (Inputs)'!AP196),IF('Shale_EERC (Inputs)'!AP196=0,GR171,'Shale_EERC (Inputs)'!AP196))</f>
        <v>0.8</v>
      </c>
      <c r="GU171" s="135">
        <f t="shared" si="181"/>
        <v>-1.3862943611198906</v>
      </c>
      <c r="GV171" s="136">
        <f t="shared" si="173"/>
        <v>1.3862949861200078</v>
      </c>
      <c r="GW171" s="137">
        <f t="array" ref="GW171">IF(GS171=1, 1, (GU171-GX171*'Saline (Inputs)'!$C$45))</f>
        <v>3.1250005871896747E-7</v>
      </c>
      <c r="GX171" s="137">
        <f>IF(GS171=1, 0, ((GV171-GU171)/'Saline (Inputs)'!$D$45))</f>
        <v>1.0817314815037018</v>
      </c>
      <c r="GY171" s="78">
        <f>VLOOKUP('Shale_EERC (Inputs)'!$AI196,$IP$7:$IR$8,2,FALSE)</f>
        <v>0.2</v>
      </c>
      <c r="GZ171" s="78">
        <f>VLOOKUP('Shale_EERC (Inputs)'!$AI196,$IP$7:$IR$8,3,FALSE)</f>
        <v>0.8</v>
      </c>
      <c r="HA171" s="134">
        <f>IF('Shale_EERC (Inputs)'!$AI196="Default",IF('Shale_EERC (Inputs)'!AQ196=0,'Shale_EERC (Inputs)'!L$22,'Shale_EERC (Inputs)'!AQ196),IF('Shale_EERC (Inputs)'!AQ196=0,GY171,'Shale_EERC (Inputs)'!AQ196))</f>
        <v>0.2</v>
      </c>
      <c r="HB171" s="134">
        <f>IF('Shale_EERC (Inputs)'!$AI196="Default",IF('Shale_EERC (Inputs)'!AR196=0,'Shale_EERC (Inputs)'!M$22,'Shale_EERC (Inputs)'!AR196),IF('Shale_EERC (Inputs)'!AR196=0,GZ171,'Shale_EERC (Inputs)'!AR196))</f>
        <v>0.8</v>
      </c>
      <c r="HC171" s="127">
        <f t="shared" si="174"/>
        <v>-1.3862943611198906</v>
      </c>
      <c r="HD171" s="67">
        <f t="shared" si="182"/>
        <v>1.3862949861200078</v>
      </c>
      <c r="HE171" s="59">
        <f t="array" ref="HE171">IF(HA171=1, 1, (HC171-HF171*'Saline (Inputs)'!$C$45))</f>
        <v>3.1250005871896747E-7</v>
      </c>
      <c r="HF171" s="59">
        <f>IF(HA171=1, 0, ((HD171-HC171)/'Saline (Inputs)'!$D$45))</f>
        <v>1.0817314815037018</v>
      </c>
      <c r="HG171" s="78">
        <f>VLOOKUP('Shale_EERC (Inputs)'!$AI196,$IT$7:$IV$8,2,FALSE)</f>
        <v>0.2</v>
      </c>
      <c r="HH171" s="78">
        <f>VLOOKUP('Shale_EERC (Inputs)'!$AI196,$IT$7:$IV$8,3,FALSE)</f>
        <v>0.8</v>
      </c>
      <c r="HI171" s="134">
        <f>IF('Shale_EERC (Inputs)'!$AI196="Default",IF('Shale_EERC (Inputs)'!AS196=0,'Shale_EERC (Inputs)'!L$23,'Shale_EERC (Inputs)'!AS196),IF('Shale_EERC (Inputs)'!AS196=0,HG171,'Shale_EERC (Inputs)'!AS196))</f>
        <v>0.2</v>
      </c>
      <c r="HJ171" s="134">
        <f>IF('Shale_EERC (Inputs)'!$AI196="Default",IF('Shale_EERC (Inputs)'!AT196=0,'Shale_EERC (Inputs)'!M$23,'Shale_EERC (Inputs)'!AT196),IF('Shale_EERC (Inputs)'!AT196=0,HH171,'Shale_EERC (Inputs)'!AT196))</f>
        <v>0.8</v>
      </c>
      <c r="HK171" s="127">
        <f t="shared" si="175"/>
        <v>-1.3862943611198906</v>
      </c>
      <c r="HL171" s="67">
        <f t="shared" si="183"/>
        <v>1.3862949861200078</v>
      </c>
      <c r="HM171" s="59">
        <f t="array" ref="HM171">IF(HI171=1, 1, (HK171-HN171*'Saline (Inputs)'!$C$45))</f>
        <v>3.1250005871896747E-7</v>
      </c>
      <c r="HN171" s="59">
        <f>IF(HI171=1, 0, ((HL171-HK171)/'Saline (Inputs)'!$D$45))</f>
        <v>1.0817314815037018</v>
      </c>
      <c r="HP171" s="145">
        <v>164</v>
      </c>
      <c r="HQ171" s="143">
        <f t="shared" si="176"/>
        <v>1</v>
      </c>
      <c r="HR171" s="143">
        <f t="shared" si="177"/>
        <v>1</v>
      </c>
      <c r="HS171" s="143">
        <f t="shared" si="178"/>
        <v>1</v>
      </c>
      <c r="HT171" s="143">
        <f t="shared" si="179"/>
        <v>1</v>
      </c>
      <c r="HU171" s="143">
        <f t="shared" si="180"/>
        <v>1</v>
      </c>
      <c r="HY171" s="233">
        <v>165</v>
      </c>
      <c r="HZ171" s="271">
        <v>1.8389681827102163E-5</v>
      </c>
      <c r="IA171" s="271">
        <v>9.1468722530410243E-5</v>
      </c>
      <c r="IB171" s="271">
        <v>5.6964217219654932E-4</v>
      </c>
    </row>
    <row r="172" spans="2:236" x14ac:dyDescent="0.35">
      <c r="B172" s="140">
        <v>165</v>
      </c>
      <c r="C172" s="78">
        <f>VLOOKUP('Saline (Inputs)'!$T199,'Depositional Environments'!$BK$11:$BU$26,2,FALSE)</f>
        <v>0.2</v>
      </c>
      <c r="D172" s="78">
        <f>VLOOKUP('Saline (Inputs)'!$T199,'Depositional Environments'!$BK$11:$BU$26,3,FALSE)</f>
        <v>0.8</v>
      </c>
      <c r="E172" s="134">
        <f>IF('Saline (Inputs)'!$T199="Default",IF('Saline (Inputs)'!V199=0,'Saline (Inputs)'!K$21,'Saline (Inputs)'!V199),IF('Saline (Inputs)'!V199=0,C172,'Saline (Inputs)'!V199))</f>
        <v>0</v>
      </c>
      <c r="F172" s="134">
        <f>IF('Saline (Inputs)'!$T199="Default",IF('Saline (Inputs)'!W199=0,'Saline (Inputs)'!L$21,'Saline (Inputs)'!W199),IF('Saline (Inputs)'!W199=0,D172,'Saline (Inputs)'!W199))</f>
        <v>0</v>
      </c>
      <c r="G172" s="127">
        <f t="shared" si="184"/>
        <v>-1.3862943611198906</v>
      </c>
      <c r="H172" s="67">
        <f t="shared" si="185"/>
        <v>1.3862943611198908</v>
      </c>
      <c r="I172" s="59">
        <f>IF(E172=1, 1, (G172-J172*'Saline (Inputs)'!$C$45))</f>
        <v>2.2204460492503131E-16</v>
      </c>
      <c r="J172" s="59">
        <f>IF(E172=1, 0, ((H172-G172)/'Saline (Inputs)'!$D$45))</f>
        <v>1.0817312376586106</v>
      </c>
      <c r="K172" s="78">
        <f>VLOOKUP('Saline (Inputs)'!$T199,'Depositional Environments'!$BK$11:$BU$26,4,FALSE)</f>
        <v>0.21</v>
      </c>
      <c r="L172" s="78">
        <f>VLOOKUP('Saline (Inputs)'!$T199,'Depositional Environments'!$BK$11:$BU$26,5,FALSE)</f>
        <v>0.76</v>
      </c>
      <c r="M172" s="134">
        <f>IF('Saline (Inputs)'!$T199="Default",IF('Saline (Inputs)'!X199=0,'Saline (Inputs)'!K$22,'Saline (Inputs)'!X199), IF('Saline (Inputs)'!X199=0,Calculations!K172,'Saline (Inputs)'!X199))</f>
        <v>0</v>
      </c>
      <c r="N172" s="134">
        <f>IF('Saline (Inputs)'!$T199="Default",IF('Saline (Inputs)'!Y199=0,'Saline (Inputs)'!L$22,'Saline (Inputs)'!Y199), IF('Saline (Inputs)'!Y199=0,Calculations!L172,'Saline (Inputs)'!Y199))</f>
        <v>0</v>
      </c>
      <c r="O172" s="127">
        <f t="shared" si="186"/>
        <v>-1.3249254147435987</v>
      </c>
      <c r="P172" s="67">
        <f t="shared" si="187"/>
        <v>1.1526795099383855</v>
      </c>
      <c r="Q172" s="59">
        <f t="array" ref="Q172">IF(M172=1, 1, (O172-R172*'Saline (Inputs)'!$C$45))</f>
        <v>-8.612295240260659E-2</v>
      </c>
      <c r="R172" s="59">
        <f>IF(M172=1, 0, ((P172-O172)/'Saline (Inputs)'!$D$45))</f>
        <v>0.96664269752934828</v>
      </c>
      <c r="S172" s="78">
        <f>VLOOKUP('Saline (Inputs)'!$T199,'Depositional Environments'!$BK$11:$BU$26,6,FALSE)</f>
        <v>0.61</v>
      </c>
      <c r="T172" s="78">
        <f>VLOOKUP('Saline (Inputs)'!$T199,'Depositional Environments'!$BK$11:$BU$26,7,FALSE)</f>
        <v>0.71</v>
      </c>
      <c r="U172" s="134">
        <f>IF('Saline (Inputs)'!$T199="Default",IF('Saline (Inputs)'!Z199=0,'Saline (Inputs)'!K$23,'Saline (Inputs)'!Z199),IF('Saline (Inputs)'!Z199=0,S172,'Saline (Inputs)'!Z199))</f>
        <v>0</v>
      </c>
      <c r="V172" s="134">
        <f>IF('Saline (Inputs)'!$T199="Default",IF('Saline (Inputs)'!AA199=0,'Saline (Inputs)'!L$23,'Saline (Inputs)'!AA199),IF('Saline (Inputs)'!AA199=0,T172,'Saline (Inputs)'!AA199))</f>
        <v>0</v>
      </c>
      <c r="W172" s="127">
        <f t="shared" si="188"/>
        <v>0.44731221804366483</v>
      </c>
      <c r="X172" s="67">
        <f t="shared" si="189"/>
        <v>0.89538404705484131</v>
      </c>
      <c r="Y172" s="59">
        <f t="array" ref="Y172">IF(U172=1, 1, (W172-Z172*'Saline (Inputs)'!$C$45))</f>
        <v>0.67134813254925307</v>
      </c>
      <c r="Z172" s="59">
        <f>IF(U172=1, 0, ((X172-W172)/'Saline (Inputs)'!$D$45))</f>
        <v>0.17481615295782754</v>
      </c>
      <c r="AA172" s="78">
        <f>VLOOKUP('Saline (Inputs)'!$T199,'Depositional Environments'!$BK$11:$BU$26,8,FALSE)</f>
        <v>0.19</v>
      </c>
      <c r="AB172" s="78">
        <f>VLOOKUP('Saline (Inputs)'!$T199,'Depositional Environments'!$BK$11:$BU$26,9,FALSE)</f>
        <v>0.59</v>
      </c>
      <c r="AC172" s="134">
        <f>IF('Saline (Inputs)'!$T199="Default",IF('Saline (Inputs)'!AB199=0,'Saline (Inputs)'!K$24,'Saline (Inputs)'!AB199),IF('Saline (Inputs)'!AB199=0,AA172,'Saline (Inputs)'!AB199))</f>
        <v>0</v>
      </c>
      <c r="AD172" s="134">
        <f>IF('Saline (Inputs)'!$T199="Default",IF('Saline (Inputs)'!AC199=0,'Saline (Inputs)'!L$24,'Saline (Inputs)'!AC199),IF('Saline (Inputs)'!AC199=0,AB172,'Saline (Inputs)'!AC199))</f>
        <v>0</v>
      </c>
      <c r="AE172" s="127">
        <f t="shared" si="190"/>
        <v>-1.4500101755059984</v>
      </c>
      <c r="AF172" s="67">
        <f t="shared" si="191"/>
        <v>0.36396537720141148</v>
      </c>
      <c r="AG172" s="59">
        <f t="array" ref="AG172">IF(AC172=1, 1, (AE172-AH172*'Saline (Inputs)'!$C$45))</f>
        <v>-0.54302239915229344</v>
      </c>
      <c r="AH172" s="59">
        <f>IF(AC172=1, 0, ((AF172-AE172)/'Saline (Inputs)'!$D$45))</f>
        <v>0.7077263223257636</v>
      </c>
      <c r="AI172" s="78">
        <f>VLOOKUP('Saline (Inputs)'!$T199,'Depositional Environments'!$BK$11:$BU$26,10,FALSE)</f>
        <v>0.39</v>
      </c>
      <c r="AJ172" s="78">
        <f>VLOOKUP('Saline (Inputs)'!$T199,'Depositional Environments'!$BK$11:$BU$26,11,FALSE)</f>
        <v>0.81</v>
      </c>
      <c r="AK172" s="134">
        <f>IF('Saline (Inputs)'!$T199="Default",IF('Saline (Inputs)'!K$25=0,'Saline (Inputs)'!AD199,'Saline (Inputs)'!$K$25),IF('Saline (Inputs)'!AD199=0,AI172,'Saline (Inputs)'!AD199))</f>
        <v>0</v>
      </c>
      <c r="AL172" s="134">
        <f>IF('Saline (Inputs)'!$T199="Default",IF('Saline (Inputs)'!L$25=0,'Saline (Inputs)'!AE199,'Saline (Inputs)'!$L$25),IF('Saline (Inputs)'!AE199=0,AJ172,'Saline (Inputs)'!AE199))</f>
        <v>0</v>
      </c>
      <c r="AM172" s="127">
        <f t="shared" si="192"/>
        <v>-0.44731221804366478</v>
      </c>
      <c r="AN172" s="67">
        <f t="shared" si="193"/>
        <v>1.4500101755059986</v>
      </c>
      <c r="AO172" s="59">
        <f t="array" ref="AO172">IF(AK172=1, 1, (AM172-AP172*'Saline (Inputs)'!$C$45))</f>
        <v>0.50134897873116691</v>
      </c>
      <c r="AP172" s="59">
        <f>IF(AK172=1, 0, ((AN172-AM172)/'Saline (Inputs)'!$D$45))</f>
        <v>0.74024426506138619</v>
      </c>
      <c r="AR172" s="145">
        <v>165</v>
      </c>
      <c r="AS172" s="143">
        <f t="shared" si="134"/>
        <v>1</v>
      </c>
      <c r="AT172" s="143">
        <f t="shared" si="135"/>
        <v>1</v>
      </c>
      <c r="AU172" s="143">
        <f t="shared" si="136"/>
        <v>1</v>
      </c>
      <c r="AV172" s="143">
        <f t="shared" si="137"/>
        <v>1</v>
      </c>
      <c r="AW172" s="143">
        <f t="shared" si="138"/>
        <v>1</v>
      </c>
      <c r="BS172" s="140">
        <v>165</v>
      </c>
      <c r="BT172" s="78">
        <f>VLOOKUP('Shale (Inputs)'!AC199,$AY$7:$BA$8,2,FALSE)</f>
        <v>0.2</v>
      </c>
      <c r="BU172" s="78">
        <f>VLOOKUP('Shale (Inputs)'!AC199,$AY$7:$BA$8,3,FALSE)</f>
        <v>0.8</v>
      </c>
      <c r="BV172" s="134">
        <f>IF('Shale (Inputs)'!$AC199="Default",IF('Shale (Inputs)'!AE199=0,'Shale (Inputs)'!L$19,'Shale (Inputs)'!AE199),IF('Shale (Inputs)'!AE199=0,BT172,'Shale (Inputs)'!AE199))</f>
        <v>0.2</v>
      </c>
      <c r="BW172" s="134">
        <f>IF('Shale (Inputs)'!$AC199="Default",IF('Shale (Inputs)'!AF199=0,'Shale (Inputs)'!M$19,'Shale (Inputs)'!AF199),IF('Shale (Inputs)'!AF199=0,BU172,'Shale (Inputs)'!AF199))</f>
        <v>0.8</v>
      </c>
      <c r="BX172" s="127">
        <f t="shared" si="139"/>
        <v>-1.3862943611198906</v>
      </c>
      <c r="BY172" s="67">
        <f t="shared" si="140"/>
        <v>1.3862949861200078</v>
      </c>
      <c r="BZ172" s="59">
        <f>IF(BV172=1, 1, (BX172-CA172*'Saline (Inputs)'!$C$45))</f>
        <v>3.1250005871896747E-7</v>
      </c>
      <c r="CA172" s="59">
        <f>IF(BV172=1, 0, ((BY172-BX172)/'Saline (Inputs)'!$D$45))</f>
        <v>1.0817314815037018</v>
      </c>
      <c r="CB172" s="78">
        <f>VLOOKUP('Shale (Inputs)'!AC199,Calculations!$BC$7:$BE$8,2,FALSE)</f>
        <v>0.03</v>
      </c>
      <c r="CC172" s="78">
        <f>VLOOKUP('Shale (Inputs)'!AC199,Calculations!$BC$7:$BE$8,3,FALSE)</f>
        <v>0.92</v>
      </c>
      <c r="CD172" s="134">
        <f>IF('Shale (Inputs)'!$AC199="Default",IF('Shale (Inputs)'!AG199=0,'Shale (Inputs)'!L$20,'Shale (Inputs)'!AG199),IF('Shale (Inputs)'!AG199=0,CB172,'Shale (Inputs)'!AG199))</f>
        <v>0.03</v>
      </c>
      <c r="CE172" s="134">
        <f>IF('Shale (Inputs)'!$AC199="Default",IF('Shale (Inputs)'!AH199=0,'Shale (Inputs)'!M$20,'Shale (Inputs)'!AH199),IF('Shale (Inputs)'!AH199=0,CC172,'Shale (Inputs)'!AH199))</f>
        <v>0.92</v>
      </c>
      <c r="CF172" s="127">
        <f t="shared" si="141"/>
        <v>-3.4760986898352733</v>
      </c>
      <c r="CG172" s="67">
        <f t="shared" si="142"/>
        <v>2.4423483940656316</v>
      </c>
      <c r="CH172" s="59">
        <f t="array" ref="CH172">IF(CD172=1, 1, (CF172-CI172*'Saline (Inputs)'!$C$45))</f>
        <v>-0.51687514788482103</v>
      </c>
      <c r="CI172" s="59">
        <f>IF(CD172=1, 0, ((CG172-CF172)/'Saline (Inputs)'!$D$45))</f>
        <v>2.3090943989389285</v>
      </c>
      <c r="CJ172" s="78">
        <f>VLOOKUP('Shale (Inputs)'!$AJ199,Calculations!$BG$18:$BI$25,2,FALSE)</f>
        <v>0.25</v>
      </c>
      <c r="CK172" s="78">
        <f>VLOOKUP('Shale (Inputs)'!$AJ199,Calculations!$BG$18:$BI$25,3,FALSE)</f>
        <v>0.53</v>
      </c>
      <c r="CL172" s="134">
        <f>IF('Shale (Inputs)'!$AJ199="Default",IF('Shale (Inputs)'!AL199=0,'Shale (Inputs)'!L$24,'Shale (Inputs)'!AL199),IF('Shale (Inputs)'!AL199=0,CJ172,'Shale (Inputs)'!AL199))</f>
        <v>0.2</v>
      </c>
      <c r="CM172" s="134">
        <f>IF('Shale (Inputs)'!$AJ199="Default",IF('Shale (Inputs)'!AM199=0,'Shale (Inputs)'!M$24,'Shale (Inputs)'!AM199),IF('Shale (Inputs)'!AM199=0,CK172,'Shale (Inputs)'!AM199))</f>
        <v>0.85</v>
      </c>
      <c r="CN172" s="135">
        <f t="shared" si="143"/>
        <v>-1.3862943611198906</v>
      </c>
      <c r="CO172" s="136">
        <f t="shared" si="144"/>
        <v>1.7346018397020466</v>
      </c>
      <c r="CP172" s="137">
        <f t="array" ref="CP172">IF(CL172=1, 1, (CN172-CQ172*'Saline (Inputs)'!$C$45))</f>
        <v>0.17415373929107769</v>
      </c>
      <c r="CQ172" s="137">
        <f>IF(CL172=1, 0, ((CO172-CN172)/'Saline (Inputs)'!$D$45))</f>
        <v>1.2176241224814466</v>
      </c>
      <c r="CR172" s="78">
        <f>VLOOKUP('Shale (Inputs)'!$AJ199,Calculations!$BK$18:$BM$25,2,FALSE)</f>
        <v>0.14000000000000001</v>
      </c>
      <c r="CS172" s="78">
        <f>VLOOKUP('Shale (Inputs)'!$AJ199,Calculations!$BK$18:$BM$25,3,FALSE)</f>
        <v>0.34</v>
      </c>
      <c r="CT172" s="134">
        <f>IF('Shale (Inputs)'!$AJ199="Default",IF('Shale (Inputs)'!AN199=0,'Shale (Inputs)'!L$25,'Shale (Inputs)'!AN199),IF('Shale (Inputs)'!AN199=0,CR172,'Shale (Inputs)'!AN199))</f>
        <v>0.1</v>
      </c>
      <c r="CU172" s="134">
        <f>IF('Shale (Inputs)'!$AJ199="Default",IF('Shale (Inputs)'!AO199=0,'Shale (Inputs)'!M$25,'Shale (Inputs)'!AO199),IF('Shale (Inputs)'!AO199=0,CS172,'Shale (Inputs)'!AO199))</f>
        <v>0.49</v>
      </c>
      <c r="CV172" s="127">
        <f t="shared" si="145"/>
        <v>-2.1972245773362191</v>
      </c>
      <c r="CW172" s="67">
        <f t="shared" si="146"/>
        <v>-4.0004934453636599E-2</v>
      </c>
      <c r="CX172" s="59">
        <f t="array" ref="CX172">IF(CT172=1, 1, (CV172-CY172*'Saline (Inputs)'!$C$45))</f>
        <v>-1.1186147558949278</v>
      </c>
      <c r="CY172" s="59">
        <f>IF(CT172=1, 0, ((CW172-CV172)/'Saline (Inputs)'!$D$45))</f>
        <v>0.84164371566502805</v>
      </c>
      <c r="DA172" s="145">
        <v>165</v>
      </c>
      <c r="DB172" s="143">
        <f t="shared" si="147"/>
        <v>1</v>
      </c>
      <c r="DC172" s="143">
        <f t="shared" si="148"/>
        <v>1</v>
      </c>
      <c r="DD172" s="143">
        <f t="shared" si="149"/>
        <v>1</v>
      </c>
      <c r="DE172" s="143">
        <f t="shared" si="150"/>
        <v>1</v>
      </c>
      <c r="DI172" s="233">
        <v>166</v>
      </c>
      <c r="DJ172" s="231">
        <v>1.3801247860101279E-5</v>
      </c>
      <c r="DK172" s="231">
        <v>7.9439316323271311E-5</v>
      </c>
      <c r="DL172" s="231">
        <v>5.6492778821957187E-4</v>
      </c>
      <c r="DN172" s="140">
        <v>165</v>
      </c>
      <c r="DO172" s="77">
        <f>VLOOKUP('ROZ (Inputs)'!$Z200,'Depositional Environments'!$BW$11:$CI$26,2,FALSE)</f>
        <v>0.2</v>
      </c>
      <c r="DP172" s="77">
        <f>VLOOKUP('ROZ (Inputs)'!$Z200,'Depositional Environments'!$BW$11:$CI$26,3,FALSE)</f>
        <v>0.8</v>
      </c>
      <c r="DQ172" s="134">
        <f>IF('ROZ (Inputs)'!$Z200="Default",IF('ROZ (Inputs)'!AB200=0,'ROZ (Inputs)'!K$21,'ROZ (Inputs)'!AB200),IF('ROZ (Inputs)'!AB200=0,DO172,'ROZ (Inputs)'!AB200))</f>
        <v>0</v>
      </c>
      <c r="DR172" s="134">
        <f>IF('ROZ (Inputs)'!$Z200="Default",IF('ROZ (Inputs)'!AC200=0,'ROZ (Inputs)'!L$21,'ROZ (Inputs)'!AC200),IF('ROZ (Inputs)'!AC200=0,DP172,'ROZ (Inputs)'!AC200))</f>
        <v>0</v>
      </c>
      <c r="DS172" s="127">
        <f t="shared" si="151"/>
        <v>-1.3862943611198906</v>
      </c>
      <c r="DT172" s="67">
        <f t="shared" si="152"/>
        <v>1.3862943611198908</v>
      </c>
      <c r="DU172" s="59">
        <f>IF(DQ172=1, 1, (DS172-DV172*'Saline (Inputs)'!$C$45))</f>
        <v>2.2204460492503131E-16</v>
      </c>
      <c r="DV172" s="59">
        <f>IF(DQ172=1, 0, ((DT172-DS172)/'Saline (Inputs)'!$D$45))</f>
        <v>1.0817312376586106</v>
      </c>
      <c r="DW172" s="77">
        <f>VLOOKUP('ROZ (Inputs)'!$Z200,'Depositional Environments'!$BW$11:$CI$26,4,FALSE)</f>
        <v>0.21</v>
      </c>
      <c r="DX172" s="77">
        <f>VLOOKUP('ROZ (Inputs)'!$Z200,'Depositional Environments'!$BW$11:$CI$26,5,FALSE)</f>
        <v>0.76</v>
      </c>
      <c r="DY172" s="134">
        <f>IF('ROZ (Inputs)'!$Z200="Default",IF('ROZ (Inputs)'!AD200=0,'ROZ (Inputs)'!K$22,'ROZ (Inputs)'!AD200),IF('ROZ (Inputs)'!AD200=0,DW172,'ROZ (Inputs)'!AD199))</f>
        <v>0</v>
      </c>
      <c r="DZ172" s="134">
        <f>IF('ROZ (Inputs)'!$Z200="Default",IF('ROZ (Inputs)'!AE200=0,'ROZ (Inputs)'!L$22,'ROZ (Inputs)'!AE200),IF('ROZ (Inputs)'!AE200=0,DX172,'ROZ (Inputs)'!AD199))</f>
        <v>0</v>
      </c>
      <c r="EA172" s="127">
        <f t="shared" si="153"/>
        <v>-1.3249254147435987</v>
      </c>
      <c r="EB172" s="67">
        <f t="shared" si="154"/>
        <v>1.1526795099383855</v>
      </c>
      <c r="EC172" s="59">
        <f t="array" ref="EC172">IF(DY172=1, 1, (EA172-ED172*'Saline (Inputs)'!$C$45))</f>
        <v>-8.612295240260659E-2</v>
      </c>
      <c r="ED172" s="59">
        <f>IF(DY172=1, 0, ((EB172-EA172)/'Saline (Inputs)'!$D$45))</f>
        <v>0.96664269752934828</v>
      </c>
      <c r="EE172" s="77">
        <f>VLOOKUP('ROZ (Inputs)'!$Z200,'Depositional Environments'!$BW$11:$CI$26,6,FALSE)</f>
        <v>0.64</v>
      </c>
      <c r="EF172" s="77">
        <f>VLOOKUP('ROZ (Inputs)'!$Z200,'Depositional Environments'!$BW$11:$CI$26,7,FALSE)</f>
        <v>0.77</v>
      </c>
      <c r="EG172" s="134">
        <f>IF('ROZ (Inputs)'!$Z200="Default",IF('ROZ (Inputs)'!AF200=0,'ROZ (Inputs)'!K$23,'ROZ (Inputs)'!AF200),IF('ROZ (Inputs)'!AF200=0,EE172,'ROZ (Inputs)'!AF199))</f>
        <v>0</v>
      </c>
      <c r="EH172" s="134">
        <f>IF('ROZ (Inputs)'!$Z200="Default",IF('ROZ (Inputs)'!AG200=0,'ROZ (Inputs)'!L$23,'ROZ (Inputs)'!AG200),IF('ROZ (Inputs)'!AG200=0,EF172,'ROZ (Inputs)'!AG199))</f>
        <v>0</v>
      </c>
      <c r="EI172" s="127">
        <f t="shared" si="155"/>
        <v>0.57536414490356191</v>
      </c>
      <c r="EJ172" s="67">
        <f t="shared" si="156"/>
        <v>1.2083112059245342</v>
      </c>
      <c r="EK172" s="59">
        <f t="array" ref="EK172">IF(EG172=1, 1, (EI172-EL172*'Saline (Inputs)'!$C$45))</f>
        <v>0.89183767541404801</v>
      </c>
      <c r="EL172" s="59">
        <f>IF(EG172=1, 0, ((EJ172-EI172)/'Saline (Inputs)'!$D$45))</f>
        <v>0.24694560797949588</v>
      </c>
      <c r="EM172" s="77">
        <f>VLOOKUP('ROZ (Inputs)'!$Z200,'Depositional Environments'!$BW$11:$CI$26,8,FALSE)</f>
        <v>0.16</v>
      </c>
      <c r="EN172" s="77">
        <f>VLOOKUP('ROZ (Inputs)'!$Z200,'Depositional Environments'!$BW$11:$CI$26,9,FALSE)</f>
        <v>0.39</v>
      </c>
      <c r="EO172" s="134">
        <f>IF('ROZ (Inputs)'!$Z200="Default",IF('ROZ (Inputs)'!AH200=0,'ROZ (Inputs)'!K$24,'ROZ (Inputs)'!AH200),IF('ROZ (Inputs)'!AH200=0,EM172,'ROZ (Inputs)'!AH199))</f>
        <v>0</v>
      </c>
      <c r="EP172" s="134">
        <f>IF('ROZ (Inputs)'!$Z200="Default",IF('ROZ (Inputs)'!AI200=0,'ROZ (Inputs)'!L$24,'ROZ (Inputs)'!AI200),IF('ROZ (Inputs)'!AI200=0,EN172,'ROZ (Inputs)'!AI199))</f>
        <v>0</v>
      </c>
      <c r="EQ172" s="127">
        <f t="shared" si="157"/>
        <v>-1.6582280766035322</v>
      </c>
      <c r="ER172" s="67">
        <f t="shared" si="158"/>
        <v>-0.44731221804366478</v>
      </c>
      <c r="ES172" s="59">
        <f t="array" ref="ES172">IF(EO172=1, 1, (EQ172-ET172*'Saline (Inputs)'!$C$45))</f>
        <v>-1.0527701473235984</v>
      </c>
      <c r="ET172" s="59">
        <f>IF(EO172=1, 0, ((ER172-EQ172)/'Saline (Inputs)'!$D$45))</f>
        <v>0.47244133248952946</v>
      </c>
      <c r="EU172" s="77">
        <f>VLOOKUP('ROZ (Inputs)'!$Z200,'Depositional Environments'!$BW$11:$CI$26,10,FALSE)</f>
        <v>0.35</v>
      </c>
      <c r="EV172" s="77">
        <f>VLOOKUP('ROZ (Inputs)'!$Z200,'Depositional Environments'!$BW$11:$CI$26,11,FALSE)</f>
        <v>0.76</v>
      </c>
      <c r="EW172" s="134">
        <f>IF('ROZ (Inputs)'!$Z200="Default",IF('ROZ (Inputs)'!AJ200=0,'ROZ (Inputs)'!K$25,'ROZ (Inputs)'!AJ200),IF('ROZ (Inputs)'!AJ200=0,EU172,'ROZ (Inputs)'!AJ199))</f>
        <v>0</v>
      </c>
      <c r="EX172" s="134">
        <f>IF('ROZ (Inputs)'!$Z200="Default",IF('ROZ (Inputs)'!AK200=0,'ROZ (Inputs)'!L$25,'ROZ (Inputs)'!AK200),IF('ROZ (Inputs)'!AK200=0,EV172,'ROZ (Inputs)'!AK199))</f>
        <v>0</v>
      </c>
      <c r="EY172" s="127">
        <f t="shared" si="159"/>
        <v>-0.61903920840622351</v>
      </c>
      <c r="EZ172" s="67">
        <f t="shared" si="160"/>
        <v>1.1526795099383855</v>
      </c>
      <c r="FA172" s="59">
        <f t="array" ref="FA172">IF(EW172=1, 1, (EY172-FB172*'Saline (Inputs)'!$C$45))</f>
        <v>0.26682015076608112</v>
      </c>
      <c r="FB172" s="59">
        <f>IF(EW172=1, 0, ((EZ172-EY172)/'Saline (Inputs)'!$D$45))</f>
        <v>0.69123973079917</v>
      </c>
      <c r="FC172" s="283">
        <f>VLOOKUP('ROZ (Inputs)'!$Z200,'Depositional Environments'!$BW$11:$CI$26,12,FALSE)</f>
        <v>8.9999999999999993E-3</v>
      </c>
      <c r="FD172" s="283">
        <f>VLOOKUP('ROZ (Inputs)'!$Z200,'Depositional Environments'!$BW$11:$CI$26,13,FALSE)</f>
        <v>1.0999999999999999E-2</v>
      </c>
      <c r="FE172" s="134">
        <f>IF('ROZ (Inputs)'!$Z200="Default",IF('ROZ (Inputs)'!AL200=0,'ROZ (Inputs)'!K$26,'ROZ (Inputs)'!AL200),IF('ROZ (Inputs)'!AL200=0,FC172,'ROZ (Inputs)'!AL199))</f>
        <v>0</v>
      </c>
      <c r="FF172" s="134">
        <f>IF('ROZ (Inputs)'!$Z200="Default",IF('ROZ (Inputs)'!AM200=0,'ROZ (Inputs)'!L$26,'ROZ (Inputs)'!AM200),IF('ROZ (Inputs)'!AM200=0,FD172,'ROZ (Inputs)'!AM199))</f>
        <v>0</v>
      </c>
      <c r="FG172" s="127">
        <f t="shared" si="161"/>
        <v>-4.7014899569937691</v>
      </c>
      <c r="FH172" s="67">
        <f t="shared" si="162"/>
        <v>-4.4987990588243418</v>
      </c>
      <c r="FI172" s="59">
        <f t="array" ref="FI172">IF(FE172=1, 1, (FG172-FJ172*'Saline (Inputs)'!$C$45))</f>
        <v>-4.6001445079090555</v>
      </c>
      <c r="FJ172" s="59">
        <f>IF(FE172=1, 0, ((FH172-FG172)/'Saline (Inputs)'!$D$45))</f>
        <v>7.9080274106369253E-2</v>
      </c>
      <c r="FL172" s="145">
        <v>165</v>
      </c>
      <c r="FM172" s="143">
        <f t="shared" si="163"/>
        <v>1</v>
      </c>
      <c r="FN172" s="143">
        <f t="shared" si="164"/>
        <v>1</v>
      </c>
      <c r="FO172" s="143">
        <f t="shared" si="165"/>
        <v>1</v>
      </c>
      <c r="FP172" s="143">
        <f t="shared" si="166"/>
        <v>1</v>
      </c>
      <c r="FQ172" s="143">
        <f t="shared" si="167"/>
        <v>1</v>
      </c>
      <c r="FR172" s="143">
        <f t="shared" si="168"/>
        <v>1</v>
      </c>
      <c r="FT172" s="145">
        <v>165</v>
      </c>
      <c r="FU172" s="34">
        <v>-5.5042223539204099E-4</v>
      </c>
      <c r="FV172" s="34">
        <v>-3.8837879401395421E-5</v>
      </c>
      <c r="FW172" s="34">
        <v>4.2186929931662788E-5</v>
      </c>
      <c r="FZ172" s="140">
        <v>165</v>
      </c>
      <c r="GA172" s="78">
        <f>VLOOKUP('Shale_EERC (Inputs)'!$AI197,$ID$7:$IF$8,2,FALSE)</f>
        <v>0.2</v>
      </c>
      <c r="GB172" s="78">
        <f>VLOOKUP('Shale_EERC (Inputs)'!AI197,$AY$7:$BA$8,3,FALSE)</f>
        <v>0.8</v>
      </c>
      <c r="GC172" s="134">
        <f>IF('Shale_EERC (Inputs)'!$AI197="Default",IF('Shale_EERC (Inputs)'!AK197=0,'Shale_EERC (Inputs)'!L$19,'Shale_EERC (Inputs)'!AK197),IF('Shale_EERC (Inputs)'!AK197=0,GA172,'Shale_EERC (Inputs)'!AK197))</f>
        <v>0.2</v>
      </c>
      <c r="GD172" s="134">
        <f>IF('Shale_EERC (Inputs)'!$AI197="Default",IF('Shale_EERC (Inputs)'!AL197=0,'Shale_EERC (Inputs)'!M$19,'Shale_EERC (Inputs)'!AL197),IF('Shale_EERC (Inputs)'!AL197=0,GB172,'Shale_EERC (Inputs)'!AL197))</f>
        <v>0.8</v>
      </c>
      <c r="GE172" s="127">
        <f t="shared" si="169"/>
        <v>-1.3862943611198906</v>
      </c>
      <c r="GF172" s="67">
        <f t="shared" si="170"/>
        <v>1.3862949861200078</v>
      </c>
      <c r="GG172" s="59">
        <f>IF(GC172=1, 1, (GE172-GH172*'Saline (Inputs)'!$C$45))</f>
        <v>3.1250005871896747E-7</v>
      </c>
      <c r="GH172" s="59">
        <f>IF(GC172=1, 0, ((GF172-GE172)/'Saline (Inputs)'!$D$45))</f>
        <v>1.0817314815037018</v>
      </c>
      <c r="GI172" s="78">
        <f>VLOOKUP('Shale_EERC (Inputs)'!$AI197,$IH$7:$IJ$8,2,FALSE)</f>
        <v>0.2</v>
      </c>
      <c r="GJ172" s="78">
        <f>VLOOKUP('Shale_EERC (Inputs)'!$AI197,$IH$7:$IJ$8,3,FALSE)</f>
        <v>0.8</v>
      </c>
      <c r="GK172" s="134">
        <f>IF('Shale_EERC (Inputs)'!$AI197="Default",IF('Shale_EERC (Inputs)'!AM197=0,'Shale_EERC (Inputs)'!L$20,'Shale_EERC (Inputs)'!AM197),IF('Shale_EERC (Inputs)'!AM197=0,GI172,'Shale_EERC (Inputs)'!AM197))</f>
        <v>0.2</v>
      </c>
      <c r="GL172" s="134">
        <f>IF('Shale_EERC (Inputs)'!$AI197="Default",IF('Shale_EERC (Inputs)'!AN197=0,'Shale_EERC (Inputs)'!M$20,'Shale_EERC (Inputs)'!AN197),IF('Shale_EERC (Inputs)'!AN197=0,GJ172,'Shale_EERC (Inputs)'!AN197))</f>
        <v>0.8</v>
      </c>
      <c r="GM172" s="127">
        <f t="shared" si="171"/>
        <v>-1.3862943611198906</v>
      </c>
      <c r="GN172" s="67">
        <f t="shared" si="172"/>
        <v>1.3862949861200078</v>
      </c>
      <c r="GO172" s="59">
        <f t="array" ref="GO172">IF(GK172=1, 1, (GM172-GP172*'Saline (Inputs)'!$C$45))</f>
        <v>3.1250005871896747E-7</v>
      </c>
      <c r="GP172" s="59">
        <f>IF(GK172=1, 0, ((GN172-GM172)/'Saline (Inputs)'!$D$45))</f>
        <v>1.0817314815037018</v>
      </c>
      <c r="GQ172" s="78">
        <f>VLOOKUP('Shale_EERC (Inputs)'!$AI197,$IL$7:$IN$8,2,FALSE)</f>
        <v>0.2</v>
      </c>
      <c r="GR172" s="78">
        <f>VLOOKUP('Shale_EERC (Inputs)'!$AI197,$IL$7:$IN$8,3,FALSE)</f>
        <v>0.8</v>
      </c>
      <c r="GS172" s="134">
        <f>IF('Shale_EERC (Inputs)'!$AI197="Default",IF('Shale_EERC (Inputs)'!AO197=0,'Shale_EERC (Inputs)'!L$21,'Shale_EERC (Inputs)'!AO197),IF('Shale_EERC (Inputs)'!AO197=0,GQ172,'Shale_EERC (Inputs)'!AO197))</f>
        <v>0.2</v>
      </c>
      <c r="GT172" s="134">
        <f>IF('Shale_EERC (Inputs)'!$AI197="Default",IF('Shale_EERC (Inputs)'!AP197=0,'Shale_EERC (Inputs)'!M$21,'Shale_EERC (Inputs)'!AP197),IF('Shale_EERC (Inputs)'!AP197=0,GR172,'Shale_EERC (Inputs)'!AP197))</f>
        <v>0.8</v>
      </c>
      <c r="GU172" s="135">
        <f t="shared" si="181"/>
        <v>-1.3862943611198906</v>
      </c>
      <c r="GV172" s="136">
        <f t="shared" si="173"/>
        <v>1.3862949861200078</v>
      </c>
      <c r="GW172" s="137">
        <f t="array" ref="GW172">IF(GS172=1, 1, (GU172-GX172*'Saline (Inputs)'!$C$45))</f>
        <v>3.1250005871896747E-7</v>
      </c>
      <c r="GX172" s="137">
        <f>IF(GS172=1, 0, ((GV172-GU172)/'Saline (Inputs)'!$D$45))</f>
        <v>1.0817314815037018</v>
      </c>
      <c r="GY172" s="78">
        <f>VLOOKUP('Shale_EERC (Inputs)'!$AI197,$IP$7:$IR$8,2,FALSE)</f>
        <v>0.2</v>
      </c>
      <c r="GZ172" s="78">
        <f>VLOOKUP('Shale_EERC (Inputs)'!$AI197,$IP$7:$IR$8,3,FALSE)</f>
        <v>0.8</v>
      </c>
      <c r="HA172" s="134">
        <f>IF('Shale_EERC (Inputs)'!$AI197="Default",IF('Shale_EERC (Inputs)'!AQ197=0,'Shale_EERC (Inputs)'!L$22,'Shale_EERC (Inputs)'!AQ197),IF('Shale_EERC (Inputs)'!AQ197=0,GY172,'Shale_EERC (Inputs)'!AQ197))</f>
        <v>0.2</v>
      </c>
      <c r="HB172" s="134">
        <f>IF('Shale_EERC (Inputs)'!$AI197="Default",IF('Shale_EERC (Inputs)'!AR197=0,'Shale_EERC (Inputs)'!M$22,'Shale_EERC (Inputs)'!AR197),IF('Shale_EERC (Inputs)'!AR197=0,GZ172,'Shale_EERC (Inputs)'!AR197))</f>
        <v>0.8</v>
      </c>
      <c r="HC172" s="127">
        <f t="shared" si="174"/>
        <v>-1.3862943611198906</v>
      </c>
      <c r="HD172" s="67">
        <f t="shared" si="182"/>
        <v>1.3862949861200078</v>
      </c>
      <c r="HE172" s="59">
        <f t="array" ref="HE172">IF(HA172=1, 1, (HC172-HF172*'Saline (Inputs)'!$C$45))</f>
        <v>3.1250005871896747E-7</v>
      </c>
      <c r="HF172" s="59">
        <f>IF(HA172=1, 0, ((HD172-HC172)/'Saline (Inputs)'!$D$45))</f>
        <v>1.0817314815037018</v>
      </c>
      <c r="HG172" s="78">
        <f>VLOOKUP('Shale_EERC (Inputs)'!$AI197,$IT$7:$IV$8,2,FALSE)</f>
        <v>0.2</v>
      </c>
      <c r="HH172" s="78">
        <f>VLOOKUP('Shale_EERC (Inputs)'!$AI197,$IT$7:$IV$8,3,FALSE)</f>
        <v>0.8</v>
      </c>
      <c r="HI172" s="134">
        <f>IF('Shale_EERC (Inputs)'!$AI197="Default",IF('Shale_EERC (Inputs)'!AS197=0,'Shale_EERC (Inputs)'!L$23,'Shale_EERC (Inputs)'!AS197),IF('Shale_EERC (Inputs)'!AS197=0,HG172,'Shale_EERC (Inputs)'!AS197))</f>
        <v>0.2</v>
      </c>
      <c r="HJ172" s="134">
        <f>IF('Shale_EERC (Inputs)'!$AI197="Default",IF('Shale_EERC (Inputs)'!AT197=0,'Shale_EERC (Inputs)'!M$23,'Shale_EERC (Inputs)'!AT197),IF('Shale_EERC (Inputs)'!AT197=0,HH172,'Shale_EERC (Inputs)'!AT197))</f>
        <v>0.8</v>
      </c>
      <c r="HK172" s="127">
        <f t="shared" si="175"/>
        <v>-1.3862943611198906</v>
      </c>
      <c r="HL172" s="67">
        <f t="shared" si="183"/>
        <v>1.3862949861200078</v>
      </c>
      <c r="HM172" s="59">
        <f t="array" ref="HM172">IF(HI172=1, 1, (HK172-HN172*'Saline (Inputs)'!$C$45))</f>
        <v>3.1250005871896747E-7</v>
      </c>
      <c r="HN172" s="59">
        <f>IF(HI172=1, 0, ((HL172-HK172)/'Saline (Inputs)'!$D$45))</f>
        <v>1.0817314815037018</v>
      </c>
      <c r="HP172" s="145">
        <v>165</v>
      </c>
      <c r="HQ172" s="143">
        <f t="shared" si="176"/>
        <v>1</v>
      </c>
      <c r="HR172" s="143">
        <f t="shared" si="177"/>
        <v>1</v>
      </c>
      <c r="HS172" s="143">
        <f t="shared" si="178"/>
        <v>1</v>
      </c>
      <c r="HT172" s="143">
        <f t="shared" si="179"/>
        <v>1</v>
      </c>
      <c r="HU172" s="143">
        <f t="shared" si="180"/>
        <v>1</v>
      </c>
      <c r="HY172" s="233">
        <v>166</v>
      </c>
      <c r="HZ172" s="271">
        <v>1.816984149627374E-5</v>
      </c>
      <c r="IA172" s="271">
        <v>8.9219138317293275E-5</v>
      </c>
      <c r="IB172" s="271">
        <v>5.9398982557516743E-4</v>
      </c>
    </row>
    <row r="173" spans="2:236" x14ac:dyDescent="0.35">
      <c r="B173" s="140">
        <v>166</v>
      </c>
      <c r="C173" s="78">
        <f>VLOOKUP('Saline (Inputs)'!$T200,'Depositional Environments'!$BK$11:$BU$26,2,FALSE)</f>
        <v>0.2</v>
      </c>
      <c r="D173" s="78">
        <f>VLOOKUP('Saline (Inputs)'!$T200,'Depositional Environments'!$BK$11:$BU$26,3,FALSE)</f>
        <v>0.8</v>
      </c>
      <c r="E173" s="134">
        <f>IF('Saline (Inputs)'!$T200="Default",IF('Saline (Inputs)'!V200=0,'Saline (Inputs)'!K$21,'Saline (Inputs)'!V200),IF('Saline (Inputs)'!V200=0,C173,'Saline (Inputs)'!V200))</f>
        <v>0</v>
      </c>
      <c r="F173" s="134">
        <f>IF('Saline (Inputs)'!$T200="Default",IF('Saline (Inputs)'!W200=0,'Saline (Inputs)'!L$21,'Saline (Inputs)'!W200),IF('Saline (Inputs)'!W200=0,D173,'Saline (Inputs)'!W200))</f>
        <v>0</v>
      </c>
      <c r="G173" s="127">
        <f t="shared" si="184"/>
        <v>-1.3862943611198906</v>
      </c>
      <c r="H173" s="67">
        <f t="shared" si="185"/>
        <v>1.3862943611198908</v>
      </c>
      <c r="I173" s="59">
        <f>IF(E173=1, 1, (G173-J173*'Saline (Inputs)'!$C$45))</f>
        <v>2.2204460492503131E-16</v>
      </c>
      <c r="J173" s="59">
        <f>IF(E173=1, 0, ((H173-G173)/'Saline (Inputs)'!$D$45))</f>
        <v>1.0817312376586106</v>
      </c>
      <c r="K173" s="78">
        <f>VLOOKUP('Saline (Inputs)'!$T200,'Depositional Environments'!$BK$11:$BU$26,4,FALSE)</f>
        <v>0.21</v>
      </c>
      <c r="L173" s="78">
        <f>VLOOKUP('Saline (Inputs)'!$T200,'Depositional Environments'!$BK$11:$BU$26,5,FALSE)</f>
        <v>0.76</v>
      </c>
      <c r="M173" s="134">
        <f>IF('Saline (Inputs)'!$T200="Default",IF('Saline (Inputs)'!X200=0,'Saline (Inputs)'!K$22,'Saline (Inputs)'!X200), IF('Saline (Inputs)'!X200=0,Calculations!K173,'Saline (Inputs)'!X200))</f>
        <v>0</v>
      </c>
      <c r="N173" s="134">
        <f>IF('Saline (Inputs)'!$T200="Default",IF('Saline (Inputs)'!Y200=0,'Saline (Inputs)'!L$22,'Saline (Inputs)'!Y200), IF('Saline (Inputs)'!Y200=0,Calculations!L173,'Saline (Inputs)'!Y200))</f>
        <v>0</v>
      </c>
      <c r="O173" s="127">
        <f t="shared" si="186"/>
        <v>-1.3249254147435987</v>
      </c>
      <c r="P173" s="67">
        <f t="shared" si="187"/>
        <v>1.1526795099383855</v>
      </c>
      <c r="Q173" s="59">
        <f t="array" ref="Q173">IF(M173=1, 1, (O173-R173*'Saline (Inputs)'!$C$45))</f>
        <v>-8.612295240260659E-2</v>
      </c>
      <c r="R173" s="59">
        <f>IF(M173=1, 0, ((P173-O173)/'Saline (Inputs)'!$D$45))</f>
        <v>0.96664269752934828</v>
      </c>
      <c r="S173" s="78">
        <f>VLOOKUP('Saline (Inputs)'!$T200,'Depositional Environments'!$BK$11:$BU$26,6,FALSE)</f>
        <v>0.61</v>
      </c>
      <c r="T173" s="78">
        <f>VLOOKUP('Saline (Inputs)'!$T200,'Depositional Environments'!$BK$11:$BU$26,7,FALSE)</f>
        <v>0.71</v>
      </c>
      <c r="U173" s="134">
        <f>IF('Saline (Inputs)'!$T200="Default",IF('Saline (Inputs)'!Z200=0,'Saline (Inputs)'!K$23,'Saline (Inputs)'!Z200),IF('Saline (Inputs)'!Z200=0,S173,'Saline (Inputs)'!Z200))</f>
        <v>0</v>
      </c>
      <c r="V173" s="134">
        <f>IF('Saline (Inputs)'!$T200="Default",IF('Saline (Inputs)'!AA200=0,'Saline (Inputs)'!L$23,'Saline (Inputs)'!AA200),IF('Saline (Inputs)'!AA200=0,T173,'Saline (Inputs)'!AA200))</f>
        <v>0</v>
      </c>
      <c r="W173" s="127">
        <f t="shared" si="188"/>
        <v>0.44731221804366483</v>
      </c>
      <c r="X173" s="67">
        <f t="shared" si="189"/>
        <v>0.89538404705484131</v>
      </c>
      <c r="Y173" s="59">
        <f t="array" ref="Y173">IF(U173=1, 1, (W173-Z173*'Saline (Inputs)'!$C$45))</f>
        <v>0.67134813254925307</v>
      </c>
      <c r="Z173" s="59">
        <f>IF(U173=1, 0, ((X173-W173)/'Saline (Inputs)'!$D$45))</f>
        <v>0.17481615295782754</v>
      </c>
      <c r="AA173" s="78">
        <f>VLOOKUP('Saline (Inputs)'!$T200,'Depositional Environments'!$BK$11:$BU$26,8,FALSE)</f>
        <v>0.19</v>
      </c>
      <c r="AB173" s="78">
        <f>VLOOKUP('Saline (Inputs)'!$T200,'Depositional Environments'!$BK$11:$BU$26,9,FALSE)</f>
        <v>0.59</v>
      </c>
      <c r="AC173" s="134">
        <f>IF('Saline (Inputs)'!$T200="Default",IF('Saline (Inputs)'!AB200=0,'Saline (Inputs)'!K$24,'Saline (Inputs)'!AB200),IF('Saline (Inputs)'!AB200=0,AA173,'Saline (Inputs)'!AB200))</f>
        <v>0</v>
      </c>
      <c r="AD173" s="134">
        <f>IF('Saline (Inputs)'!$T200="Default",IF('Saline (Inputs)'!AC200=0,'Saline (Inputs)'!L$24,'Saline (Inputs)'!AC200),IF('Saline (Inputs)'!AC200=0,AB173,'Saline (Inputs)'!AC200))</f>
        <v>0</v>
      </c>
      <c r="AE173" s="127">
        <f t="shared" si="190"/>
        <v>-1.4500101755059984</v>
      </c>
      <c r="AF173" s="67">
        <f t="shared" si="191"/>
        <v>0.36396537720141148</v>
      </c>
      <c r="AG173" s="59">
        <f t="array" ref="AG173">IF(AC173=1, 1, (AE173-AH173*'Saline (Inputs)'!$C$45))</f>
        <v>-0.54302239915229344</v>
      </c>
      <c r="AH173" s="59">
        <f>IF(AC173=1, 0, ((AF173-AE173)/'Saline (Inputs)'!$D$45))</f>
        <v>0.7077263223257636</v>
      </c>
      <c r="AI173" s="78">
        <f>VLOOKUP('Saline (Inputs)'!$T200,'Depositional Environments'!$BK$11:$BU$26,10,FALSE)</f>
        <v>0.39</v>
      </c>
      <c r="AJ173" s="78">
        <f>VLOOKUP('Saline (Inputs)'!$T200,'Depositional Environments'!$BK$11:$BU$26,11,FALSE)</f>
        <v>0.81</v>
      </c>
      <c r="AK173" s="134">
        <f>IF('Saline (Inputs)'!$T200="Default",IF('Saline (Inputs)'!K$25=0,'Saline (Inputs)'!AD200,'Saline (Inputs)'!$K$25),IF('Saline (Inputs)'!AD200=0,AI173,'Saline (Inputs)'!AD200))</f>
        <v>0</v>
      </c>
      <c r="AL173" s="134">
        <f>IF('Saline (Inputs)'!$T200="Default",IF('Saline (Inputs)'!L$25=0,'Saline (Inputs)'!AE200,'Saline (Inputs)'!$L$25),IF('Saline (Inputs)'!AE200=0,AJ173,'Saline (Inputs)'!AE200))</f>
        <v>0</v>
      </c>
      <c r="AM173" s="127">
        <f t="shared" si="192"/>
        <v>-0.44731221804366478</v>
      </c>
      <c r="AN173" s="67">
        <f t="shared" si="193"/>
        <v>1.4500101755059986</v>
      </c>
      <c r="AO173" s="59">
        <f t="array" ref="AO173">IF(AK173=1, 1, (AM173-AP173*'Saline (Inputs)'!$C$45))</f>
        <v>0.50134897873116691</v>
      </c>
      <c r="AP173" s="59">
        <f>IF(AK173=1, 0, ((AN173-AM173)/'Saline (Inputs)'!$D$45))</f>
        <v>0.74024426506138619</v>
      </c>
      <c r="AR173" s="145">
        <v>166</v>
      </c>
      <c r="AS173" s="143">
        <f t="shared" si="134"/>
        <v>1</v>
      </c>
      <c r="AT173" s="143">
        <f t="shared" si="135"/>
        <v>1</v>
      </c>
      <c r="AU173" s="143">
        <f t="shared" si="136"/>
        <v>1</v>
      </c>
      <c r="AV173" s="143">
        <f t="shared" si="137"/>
        <v>1</v>
      </c>
      <c r="AW173" s="143">
        <f t="shared" si="138"/>
        <v>1</v>
      </c>
      <c r="BS173" s="140">
        <v>166</v>
      </c>
      <c r="BT173" s="78">
        <f>VLOOKUP('Shale (Inputs)'!AC200,$AY$7:$BA$8,2,FALSE)</f>
        <v>0.2</v>
      </c>
      <c r="BU173" s="78">
        <f>VLOOKUP('Shale (Inputs)'!AC200,$AY$7:$BA$8,3,FALSE)</f>
        <v>0.8</v>
      </c>
      <c r="BV173" s="134">
        <f>IF('Shale (Inputs)'!$AC200="Default",IF('Shale (Inputs)'!AE200=0,'Shale (Inputs)'!L$19,'Shale (Inputs)'!AE200),IF('Shale (Inputs)'!AE200=0,BT173,'Shale (Inputs)'!AE200))</f>
        <v>0.2</v>
      </c>
      <c r="BW173" s="134">
        <f>IF('Shale (Inputs)'!$AC200="Default",IF('Shale (Inputs)'!AF200=0,'Shale (Inputs)'!M$19,'Shale (Inputs)'!AF200),IF('Shale (Inputs)'!AF200=0,BU173,'Shale (Inputs)'!AF200))</f>
        <v>0.8</v>
      </c>
      <c r="BX173" s="127">
        <f t="shared" si="139"/>
        <v>-1.3862943611198906</v>
      </c>
      <c r="BY173" s="67">
        <f t="shared" si="140"/>
        <v>1.3862949861200078</v>
      </c>
      <c r="BZ173" s="59">
        <f>IF(BV173=1, 1, (BX173-CA173*'Saline (Inputs)'!$C$45))</f>
        <v>3.1250005871896747E-7</v>
      </c>
      <c r="CA173" s="59">
        <f>IF(BV173=1, 0, ((BY173-BX173)/'Saline (Inputs)'!$D$45))</f>
        <v>1.0817314815037018</v>
      </c>
      <c r="CB173" s="78">
        <f>VLOOKUP('Shale (Inputs)'!AC200,Calculations!$BC$7:$BE$8,2,FALSE)</f>
        <v>0.03</v>
      </c>
      <c r="CC173" s="78">
        <f>VLOOKUP('Shale (Inputs)'!AC200,Calculations!$BC$7:$BE$8,3,FALSE)</f>
        <v>0.92</v>
      </c>
      <c r="CD173" s="134">
        <f>IF('Shale (Inputs)'!$AC200="Default",IF('Shale (Inputs)'!AG200=0,'Shale (Inputs)'!L$20,'Shale (Inputs)'!AG200),IF('Shale (Inputs)'!AG200=0,CB173,'Shale (Inputs)'!AG200))</f>
        <v>0.03</v>
      </c>
      <c r="CE173" s="134">
        <f>IF('Shale (Inputs)'!$AC200="Default",IF('Shale (Inputs)'!AH200=0,'Shale (Inputs)'!M$20,'Shale (Inputs)'!AH200),IF('Shale (Inputs)'!AH200=0,CC173,'Shale (Inputs)'!AH200))</f>
        <v>0.92</v>
      </c>
      <c r="CF173" s="127">
        <f t="shared" si="141"/>
        <v>-3.4760986898352733</v>
      </c>
      <c r="CG173" s="67">
        <f t="shared" si="142"/>
        <v>2.4423483940656316</v>
      </c>
      <c r="CH173" s="59">
        <f t="array" ref="CH173">IF(CD173=1, 1, (CF173-CI173*'Saline (Inputs)'!$C$45))</f>
        <v>-0.51687514788482103</v>
      </c>
      <c r="CI173" s="59">
        <f>IF(CD173=1, 0, ((CG173-CF173)/'Saline (Inputs)'!$D$45))</f>
        <v>2.3090943989389285</v>
      </c>
      <c r="CJ173" s="78">
        <f>VLOOKUP('Shale (Inputs)'!$AJ200,Calculations!$BG$18:$BI$25,2,FALSE)</f>
        <v>0.25</v>
      </c>
      <c r="CK173" s="78">
        <f>VLOOKUP('Shale (Inputs)'!$AJ200,Calculations!$BG$18:$BI$25,3,FALSE)</f>
        <v>0.53</v>
      </c>
      <c r="CL173" s="134">
        <f>IF('Shale (Inputs)'!$AJ200="Default",IF('Shale (Inputs)'!AL200=0,'Shale (Inputs)'!L$24,'Shale (Inputs)'!AL200),IF('Shale (Inputs)'!AL200=0,CJ173,'Shale (Inputs)'!AL200))</f>
        <v>0.2</v>
      </c>
      <c r="CM173" s="134">
        <f>IF('Shale (Inputs)'!$AJ200="Default",IF('Shale (Inputs)'!AM200=0,'Shale (Inputs)'!M$24,'Shale (Inputs)'!AM200),IF('Shale (Inputs)'!AM200=0,CK173,'Shale (Inputs)'!AM200))</f>
        <v>0.85</v>
      </c>
      <c r="CN173" s="135">
        <f t="shared" si="143"/>
        <v>-1.3862943611198906</v>
      </c>
      <c r="CO173" s="136">
        <f t="shared" si="144"/>
        <v>1.7346018397020466</v>
      </c>
      <c r="CP173" s="137">
        <f t="array" ref="CP173">IF(CL173=1, 1, (CN173-CQ173*'Saline (Inputs)'!$C$45))</f>
        <v>0.17415373929107769</v>
      </c>
      <c r="CQ173" s="137">
        <f>IF(CL173=1, 0, ((CO173-CN173)/'Saline (Inputs)'!$D$45))</f>
        <v>1.2176241224814466</v>
      </c>
      <c r="CR173" s="78">
        <f>VLOOKUP('Shale (Inputs)'!$AJ200,Calculations!$BK$18:$BM$25,2,FALSE)</f>
        <v>0.14000000000000001</v>
      </c>
      <c r="CS173" s="78">
        <f>VLOOKUP('Shale (Inputs)'!$AJ200,Calculations!$BK$18:$BM$25,3,FALSE)</f>
        <v>0.34</v>
      </c>
      <c r="CT173" s="134">
        <f>IF('Shale (Inputs)'!$AJ200="Default",IF('Shale (Inputs)'!AN200=0,'Shale (Inputs)'!L$25,'Shale (Inputs)'!AN200),IF('Shale (Inputs)'!AN200=0,CR173,'Shale (Inputs)'!AN200))</f>
        <v>0.1</v>
      </c>
      <c r="CU173" s="134">
        <f>IF('Shale (Inputs)'!$AJ200="Default",IF('Shale (Inputs)'!AO200=0,'Shale (Inputs)'!M$25,'Shale (Inputs)'!AO200),IF('Shale (Inputs)'!AO200=0,CS173,'Shale (Inputs)'!AO200))</f>
        <v>0.49</v>
      </c>
      <c r="CV173" s="127">
        <f t="shared" si="145"/>
        <v>-2.1972245773362191</v>
      </c>
      <c r="CW173" s="67">
        <f t="shared" si="146"/>
        <v>-4.0004934453636599E-2</v>
      </c>
      <c r="CX173" s="59">
        <f t="array" ref="CX173">IF(CT173=1, 1, (CV173-CY173*'Saline (Inputs)'!$C$45))</f>
        <v>-1.1186147558949278</v>
      </c>
      <c r="CY173" s="59">
        <f>IF(CT173=1, 0, ((CW173-CV173)/'Saline (Inputs)'!$D$45))</f>
        <v>0.84164371566502805</v>
      </c>
      <c r="DA173" s="145">
        <v>166</v>
      </c>
      <c r="DB173" s="143">
        <f t="shared" si="147"/>
        <v>1</v>
      </c>
      <c r="DC173" s="143">
        <f t="shared" si="148"/>
        <v>1</v>
      </c>
      <c r="DD173" s="143">
        <f t="shared" si="149"/>
        <v>1</v>
      </c>
      <c r="DE173" s="143">
        <f t="shared" si="150"/>
        <v>1</v>
      </c>
      <c r="DI173" s="233">
        <v>167</v>
      </c>
      <c r="DJ173" s="231">
        <v>1.4420313618756926E-5</v>
      </c>
      <c r="DK173" s="231">
        <v>8.040437387535541E-5</v>
      </c>
      <c r="DL173" s="231">
        <v>5.5298380902979991E-4</v>
      </c>
      <c r="DN173" s="140">
        <v>166</v>
      </c>
      <c r="DO173" s="77">
        <f>VLOOKUP('ROZ (Inputs)'!$Z201,'Depositional Environments'!$BW$11:$CI$26,2,FALSE)</f>
        <v>0.2</v>
      </c>
      <c r="DP173" s="77">
        <f>VLOOKUP('ROZ (Inputs)'!$Z201,'Depositional Environments'!$BW$11:$CI$26,3,FALSE)</f>
        <v>0.8</v>
      </c>
      <c r="DQ173" s="134">
        <f>IF('ROZ (Inputs)'!$Z201="Default",IF('ROZ (Inputs)'!AB201=0,'ROZ (Inputs)'!K$21,'ROZ (Inputs)'!AB201),IF('ROZ (Inputs)'!AB201=0,DO173,'ROZ (Inputs)'!AB201))</f>
        <v>0</v>
      </c>
      <c r="DR173" s="134">
        <f>IF('ROZ (Inputs)'!$Z201="Default",IF('ROZ (Inputs)'!AC201=0,'ROZ (Inputs)'!L$21,'ROZ (Inputs)'!AC201),IF('ROZ (Inputs)'!AC201=0,DP173,'ROZ (Inputs)'!AC201))</f>
        <v>0</v>
      </c>
      <c r="DS173" s="127">
        <f t="shared" si="151"/>
        <v>-1.3862943611198906</v>
      </c>
      <c r="DT173" s="67">
        <f t="shared" si="152"/>
        <v>1.3862943611198908</v>
      </c>
      <c r="DU173" s="59">
        <f>IF(DQ173=1, 1, (DS173-DV173*'Saline (Inputs)'!$C$45))</f>
        <v>2.2204460492503131E-16</v>
      </c>
      <c r="DV173" s="59">
        <f>IF(DQ173=1, 0, ((DT173-DS173)/'Saline (Inputs)'!$D$45))</f>
        <v>1.0817312376586106</v>
      </c>
      <c r="DW173" s="77">
        <f>VLOOKUP('ROZ (Inputs)'!$Z201,'Depositional Environments'!$BW$11:$CI$26,4,FALSE)</f>
        <v>0.21</v>
      </c>
      <c r="DX173" s="77">
        <f>VLOOKUP('ROZ (Inputs)'!$Z201,'Depositional Environments'!$BW$11:$CI$26,5,FALSE)</f>
        <v>0.76</v>
      </c>
      <c r="DY173" s="134">
        <f>IF('ROZ (Inputs)'!$Z201="Default",IF('ROZ (Inputs)'!AD201=0,'ROZ (Inputs)'!K$22,'ROZ (Inputs)'!AD201),IF('ROZ (Inputs)'!AD201=0,DW173,'ROZ (Inputs)'!AD200))</f>
        <v>0</v>
      </c>
      <c r="DZ173" s="134">
        <f>IF('ROZ (Inputs)'!$Z201="Default",IF('ROZ (Inputs)'!AE201=0,'ROZ (Inputs)'!L$22,'ROZ (Inputs)'!AE201),IF('ROZ (Inputs)'!AE201=0,DX173,'ROZ (Inputs)'!AD200))</f>
        <v>0</v>
      </c>
      <c r="EA173" s="127">
        <f t="shared" si="153"/>
        <v>-1.3249254147435987</v>
      </c>
      <c r="EB173" s="67">
        <f t="shared" si="154"/>
        <v>1.1526795099383855</v>
      </c>
      <c r="EC173" s="59">
        <f t="array" ref="EC173">IF(DY173=1, 1, (EA173-ED173*'Saline (Inputs)'!$C$45))</f>
        <v>-8.612295240260659E-2</v>
      </c>
      <c r="ED173" s="59">
        <f>IF(DY173=1, 0, ((EB173-EA173)/'Saline (Inputs)'!$D$45))</f>
        <v>0.96664269752934828</v>
      </c>
      <c r="EE173" s="77">
        <f>VLOOKUP('ROZ (Inputs)'!$Z201,'Depositional Environments'!$BW$11:$CI$26,6,FALSE)</f>
        <v>0.64</v>
      </c>
      <c r="EF173" s="77">
        <f>VLOOKUP('ROZ (Inputs)'!$Z201,'Depositional Environments'!$BW$11:$CI$26,7,FALSE)</f>
        <v>0.77</v>
      </c>
      <c r="EG173" s="134">
        <f>IF('ROZ (Inputs)'!$Z201="Default",IF('ROZ (Inputs)'!AF201=0,'ROZ (Inputs)'!K$23,'ROZ (Inputs)'!AF201),IF('ROZ (Inputs)'!AF201=0,EE173,'ROZ (Inputs)'!AF200))</f>
        <v>0</v>
      </c>
      <c r="EH173" s="134">
        <f>IF('ROZ (Inputs)'!$Z201="Default",IF('ROZ (Inputs)'!AG201=0,'ROZ (Inputs)'!L$23,'ROZ (Inputs)'!AG201),IF('ROZ (Inputs)'!AG201=0,EF173,'ROZ (Inputs)'!AG200))</f>
        <v>0</v>
      </c>
      <c r="EI173" s="127">
        <f t="shared" si="155"/>
        <v>0.57536414490356191</v>
      </c>
      <c r="EJ173" s="67">
        <f t="shared" si="156"/>
        <v>1.2083112059245342</v>
      </c>
      <c r="EK173" s="59">
        <f t="array" ref="EK173">IF(EG173=1, 1, (EI173-EL173*'Saline (Inputs)'!$C$45))</f>
        <v>0.89183767541404801</v>
      </c>
      <c r="EL173" s="59">
        <f>IF(EG173=1, 0, ((EJ173-EI173)/'Saline (Inputs)'!$D$45))</f>
        <v>0.24694560797949588</v>
      </c>
      <c r="EM173" s="77">
        <f>VLOOKUP('ROZ (Inputs)'!$Z201,'Depositional Environments'!$BW$11:$CI$26,8,FALSE)</f>
        <v>0.16</v>
      </c>
      <c r="EN173" s="77">
        <f>VLOOKUP('ROZ (Inputs)'!$Z201,'Depositional Environments'!$BW$11:$CI$26,9,FALSE)</f>
        <v>0.39</v>
      </c>
      <c r="EO173" s="134">
        <f>IF('ROZ (Inputs)'!$Z201="Default",IF('ROZ (Inputs)'!AH201=0,'ROZ (Inputs)'!K$24,'ROZ (Inputs)'!AH201),IF('ROZ (Inputs)'!AH201=0,EM173,'ROZ (Inputs)'!AH200))</f>
        <v>0</v>
      </c>
      <c r="EP173" s="134">
        <f>IF('ROZ (Inputs)'!$Z201="Default",IF('ROZ (Inputs)'!AI201=0,'ROZ (Inputs)'!L$24,'ROZ (Inputs)'!AI201),IF('ROZ (Inputs)'!AI201=0,EN173,'ROZ (Inputs)'!AI200))</f>
        <v>0</v>
      </c>
      <c r="EQ173" s="127">
        <f t="shared" si="157"/>
        <v>-1.6582280766035322</v>
      </c>
      <c r="ER173" s="67">
        <f t="shared" si="158"/>
        <v>-0.44731221804366478</v>
      </c>
      <c r="ES173" s="59">
        <f t="array" ref="ES173">IF(EO173=1, 1, (EQ173-ET173*'Saline (Inputs)'!$C$45))</f>
        <v>-1.0527701473235984</v>
      </c>
      <c r="ET173" s="59">
        <f>IF(EO173=1, 0, ((ER173-EQ173)/'Saline (Inputs)'!$D$45))</f>
        <v>0.47244133248952946</v>
      </c>
      <c r="EU173" s="77">
        <f>VLOOKUP('ROZ (Inputs)'!$Z201,'Depositional Environments'!$BW$11:$CI$26,10,FALSE)</f>
        <v>0.35</v>
      </c>
      <c r="EV173" s="77">
        <f>VLOOKUP('ROZ (Inputs)'!$Z201,'Depositional Environments'!$BW$11:$CI$26,11,FALSE)</f>
        <v>0.76</v>
      </c>
      <c r="EW173" s="134">
        <f>IF('ROZ (Inputs)'!$Z201="Default",IF('ROZ (Inputs)'!AJ201=0,'ROZ (Inputs)'!K$25,'ROZ (Inputs)'!AJ201),IF('ROZ (Inputs)'!AJ201=0,EU173,'ROZ (Inputs)'!AJ200))</f>
        <v>0</v>
      </c>
      <c r="EX173" s="134">
        <f>IF('ROZ (Inputs)'!$Z201="Default",IF('ROZ (Inputs)'!AK201=0,'ROZ (Inputs)'!L$25,'ROZ (Inputs)'!AK201),IF('ROZ (Inputs)'!AK201=0,EV173,'ROZ (Inputs)'!AK200))</f>
        <v>0</v>
      </c>
      <c r="EY173" s="127">
        <f t="shared" si="159"/>
        <v>-0.61903920840622351</v>
      </c>
      <c r="EZ173" s="67">
        <f t="shared" si="160"/>
        <v>1.1526795099383855</v>
      </c>
      <c r="FA173" s="59">
        <f t="array" ref="FA173">IF(EW173=1, 1, (EY173-FB173*'Saline (Inputs)'!$C$45))</f>
        <v>0.26682015076608112</v>
      </c>
      <c r="FB173" s="59">
        <f>IF(EW173=1, 0, ((EZ173-EY173)/'Saline (Inputs)'!$D$45))</f>
        <v>0.69123973079917</v>
      </c>
      <c r="FC173" s="283">
        <f>VLOOKUP('ROZ (Inputs)'!$Z201,'Depositional Environments'!$BW$11:$CI$26,12,FALSE)</f>
        <v>8.9999999999999993E-3</v>
      </c>
      <c r="FD173" s="283">
        <f>VLOOKUP('ROZ (Inputs)'!$Z201,'Depositional Environments'!$BW$11:$CI$26,13,FALSE)</f>
        <v>1.0999999999999999E-2</v>
      </c>
      <c r="FE173" s="134">
        <f>IF('ROZ (Inputs)'!$Z201="Default",IF('ROZ (Inputs)'!AL201=0,'ROZ (Inputs)'!K$26,'ROZ (Inputs)'!AL201),IF('ROZ (Inputs)'!AL201=0,FC173,'ROZ (Inputs)'!AL200))</f>
        <v>0</v>
      </c>
      <c r="FF173" s="134">
        <f>IF('ROZ (Inputs)'!$Z201="Default",IF('ROZ (Inputs)'!AM201=0,'ROZ (Inputs)'!L$26,'ROZ (Inputs)'!AM201),IF('ROZ (Inputs)'!AM201=0,FD173,'ROZ (Inputs)'!AM200))</f>
        <v>0</v>
      </c>
      <c r="FG173" s="127">
        <f t="shared" si="161"/>
        <v>-4.7014899569937691</v>
      </c>
      <c r="FH173" s="67">
        <f t="shared" si="162"/>
        <v>-4.4987990588243418</v>
      </c>
      <c r="FI173" s="59">
        <f t="array" ref="FI173">IF(FE173=1, 1, (FG173-FJ173*'Saline (Inputs)'!$C$45))</f>
        <v>-4.6001445079090555</v>
      </c>
      <c r="FJ173" s="59">
        <f>IF(FE173=1, 0, ((FH173-FG173)/'Saline (Inputs)'!$D$45))</f>
        <v>7.9080274106369253E-2</v>
      </c>
      <c r="FL173" s="145">
        <v>166</v>
      </c>
      <c r="FM173" s="143">
        <f t="shared" si="163"/>
        <v>1</v>
      </c>
      <c r="FN173" s="143">
        <f t="shared" si="164"/>
        <v>1</v>
      </c>
      <c r="FO173" s="143">
        <f t="shared" si="165"/>
        <v>1</v>
      </c>
      <c r="FP173" s="143">
        <f t="shared" si="166"/>
        <v>1</v>
      </c>
      <c r="FQ173" s="143">
        <f t="shared" si="167"/>
        <v>1</v>
      </c>
      <c r="FR173" s="143">
        <f t="shared" si="168"/>
        <v>1</v>
      </c>
      <c r="FT173" s="145">
        <v>166</v>
      </c>
      <c r="FU173" s="34">
        <v>-6.037868733983501E-4</v>
      </c>
      <c r="FV173" s="34">
        <v>-3.7637315472228655E-5</v>
      </c>
      <c r="FW173" s="34">
        <v>4.8130805225813506E-5</v>
      </c>
      <c r="FZ173" s="140">
        <v>166</v>
      </c>
      <c r="GA173" s="78">
        <f>VLOOKUP('Shale_EERC (Inputs)'!$AI198,$ID$7:$IF$8,2,FALSE)</f>
        <v>0.2</v>
      </c>
      <c r="GB173" s="78">
        <f>VLOOKUP('Shale_EERC (Inputs)'!AI198,$AY$7:$BA$8,3,FALSE)</f>
        <v>0.8</v>
      </c>
      <c r="GC173" s="134">
        <f>IF('Shale_EERC (Inputs)'!$AI198="Default",IF('Shale_EERC (Inputs)'!AK198=0,'Shale_EERC (Inputs)'!L$19,'Shale_EERC (Inputs)'!AK198),IF('Shale_EERC (Inputs)'!AK198=0,GA173,'Shale_EERC (Inputs)'!AK198))</f>
        <v>0.2</v>
      </c>
      <c r="GD173" s="134">
        <f>IF('Shale_EERC (Inputs)'!$AI198="Default",IF('Shale_EERC (Inputs)'!AL198=0,'Shale_EERC (Inputs)'!M$19,'Shale_EERC (Inputs)'!AL198),IF('Shale_EERC (Inputs)'!AL198=0,GB173,'Shale_EERC (Inputs)'!AL198))</f>
        <v>0.8</v>
      </c>
      <c r="GE173" s="127">
        <f t="shared" si="169"/>
        <v>-1.3862943611198906</v>
      </c>
      <c r="GF173" s="67">
        <f t="shared" si="170"/>
        <v>1.3862949861200078</v>
      </c>
      <c r="GG173" s="59">
        <f>IF(GC173=1, 1, (GE173-GH173*'Saline (Inputs)'!$C$45))</f>
        <v>3.1250005871896747E-7</v>
      </c>
      <c r="GH173" s="59">
        <f>IF(GC173=1, 0, ((GF173-GE173)/'Saline (Inputs)'!$D$45))</f>
        <v>1.0817314815037018</v>
      </c>
      <c r="GI173" s="78">
        <f>VLOOKUP('Shale_EERC (Inputs)'!$AI198,$IH$7:$IJ$8,2,FALSE)</f>
        <v>0.2</v>
      </c>
      <c r="GJ173" s="78">
        <f>VLOOKUP('Shale_EERC (Inputs)'!$AI198,$IH$7:$IJ$8,3,FALSE)</f>
        <v>0.8</v>
      </c>
      <c r="GK173" s="134">
        <f>IF('Shale_EERC (Inputs)'!$AI198="Default",IF('Shale_EERC (Inputs)'!AM198=0,'Shale_EERC (Inputs)'!L$20,'Shale_EERC (Inputs)'!AM198),IF('Shale_EERC (Inputs)'!AM198=0,GI173,'Shale_EERC (Inputs)'!AM198))</f>
        <v>0.2</v>
      </c>
      <c r="GL173" s="134">
        <f>IF('Shale_EERC (Inputs)'!$AI198="Default",IF('Shale_EERC (Inputs)'!AN198=0,'Shale_EERC (Inputs)'!M$20,'Shale_EERC (Inputs)'!AN198),IF('Shale_EERC (Inputs)'!AN198=0,GJ173,'Shale_EERC (Inputs)'!AN198))</f>
        <v>0.8</v>
      </c>
      <c r="GM173" s="127">
        <f t="shared" si="171"/>
        <v>-1.3862943611198906</v>
      </c>
      <c r="GN173" s="67">
        <f t="shared" si="172"/>
        <v>1.3862949861200078</v>
      </c>
      <c r="GO173" s="59">
        <f t="array" ref="GO173">IF(GK173=1, 1, (GM173-GP173*'Saline (Inputs)'!$C$45))</f>
        <v>3.1250005871896747E-7</v>
      </c>
      <c r="GP173" s="59">
        <f>IF(GK173=1, 0, ((GN173-GM173)/'Saline (Inputs)'!$D$45))</f>
        <v>1.0817314815037018</v>
      </c>
      <c r="GQ173" s="78">
        <f>VLOOKUP('Shale_EERC (Inputs)'!$AI198,$IL$7:$IN$8,2,FALSE)</f>
        <v>0.2</v>
      </c>
      <c r="GR173" s="78">
        <f>VLOOKUP('Shale_EERC (Inputs)'!$AI198,$IL$7:$IN$8,3,FALSE)</f>
        <v>0.8</v>
      </c>
      <c r="GS173" s="134">
        <f>IF('Shale_EERC (Inputs)'!$AI198="Default",IF('Shale_EERC (Inputs)'!AO198=0,'Shale_EERC (Inputs)'!L$21,'Shale_EERC (Inputs)'!AO198),IF('Shale_EERC (Inputs)'!AO198=0,GQ173,'Shale_EERC (Inputs)'!AO198))</f>
        <v>0.2</v>
      </c>
      <c r="GT173" s="134">
        <f>IF('Shale_EERC (Inputs)'!$AI198="Default",IF('Shale_EERC (Inputs)'!AP198=0,'Shale_EERC (Inputs)'!M$21,'Shale_EERC (Inputs)'!AP198),IF('Shale_EERC (Inputs)'!AP198=0,GR173,'Shale_EERC (Inputs)'!AP198))</f>
        <v>0.8</v>
      </c>
      <c r="GU173" s="135">
        <f t="shared" si="181"/>
        <v>-1.3862943611198906</v>
      </c>
      <c r="GV173" s="136">
        <f t="shared" si="173"/>
        <v>1.3862949861200078</v>
      </c>
      <c r="GW173" s="137">
        <f t="array" ref="GW173">IF(GS173=1, 1, (GU173-GX173*'Saline (Inputs)'!$C$45))</f>
        <v>3.1250005871896747E-7</v>
      </c>
      <c r="GX173" s="137">
        <f>IF(GS173=1, 0, ((GV173-GU173)/'Saline (Inputs)'!$D$45))</f>
        <v>1.0817314815037018</v>
      </c>
      <c r="GY173" s="78">
        <f>VLOOKUP('Shale_EERC (Inputs)'!$AI198,$IP$7:$IR$8,2,FALSE)</f>
        <v>0.2</v>
      </c>
      <c r="GZ173" s="78">
        <f>VLOOKUP('Shale_EERC (Inputs)'!$AI198,$IP$7:$IR$8,3,FALSE)</f>
        <v>0.8</v>
      </c>
      <c r="HA173" s="134">
        <f>IF('Shale_EERC (Inputs)'!$AI198="Default",IF('Shale_EERC (Inputs)'!AQ198=0,'Shale_EERC (Inputs)'!L$22,'Shale_EERC (Inputs)'!AQ198),IF('Shale_EERC (Inputs)'!AQ198=0,GY173,'Shale_EERC (Inputs)'!AQ198))</f>
        <v>0.2</v>
      </c>
      <c r="HB173" s="134">
        <f>IF('Shale_EERC (Inputs)'!$AI198="Default",IF('Shale_EERC (Inputs)'!AR198=0,'Shale_EERC (Inputs)'!M$22,'Shale_EERC (Inputs)'!AR198),IF('Shale_EERC (Inputs)'!AR198=0,GZ173,'Shale_EERC (Inputs)'!AR198))</f>
        <v>0.8</v>
      </c>
      <c r="HC173" s="127">
        <f t="shared" si="174"/>
        <v>-1.3862943611198906</v>
      </c>
      <c r="HD173" s="67">
        <f t="shared" si="182"/>
        <v>1.3862949861200078</v>
      </c>
      <c r="HE173" s="59">
        <f t="array" ref="HE173">IF(HA173=1, 1, (HC173-HF173*'Saline (Inputs)'!$C$45))</f>
        <v>3.1250005871896747E-7</v>
      </c>
      <c r="HF173" s="59">
        <f>IF(HA173=1, 0, ((HD173-HC173)/'Saline (Inputs)'!$D$45))</f>
        <v>1.0817314815037018</v>
      </c>
      <c r="HG173" s="78">
        <f>VLOOKUP('Shale_EERC (Inputs)'!$AI198,$IT$7:$IV$8,2,FALSE)</f>
        <v>0.2</v>
      </c>
      <c r="HH173" s="78">
        <f>VLOOKUP('Shale_EERC (Inputs)'!$AI198,$IT$7:$IV$8,3,FALSE)</f>
        <v>0.8</v>
      </c>
      <c r="HI173" s="134">
        <f>IF('Shale_EERC (Inputs)'!$AI198="Default",IF('Shale_EERC (Inputs)'!AS198=0,'Shale_EERC (Inputs)'!L$23,'Shale_EERC (Inputs)'!AS198),IF('Shale_EERC (Inputs)'!AS198=0,HG173,'Shale_EERC (Inputs)'!AS198))</f>
        <v>0.2</v>
      </c>
      <c r="HJ173" s="134">
        <f>IF('Shale_EERC (Inputs)'!$AI198="Default",IF('Shale_EERC (Inputs)'!AT198=0,'Shale_EERC (Inputs)'!M$23,'Shale_EERC (Inputs)'!AT198),IF('Shale_EERC (Inputs)'!AT198=0,HH173,'Shale_EERC (Inputs)'!AT198))</f>
        <v>0.8</v>
      </c>
      <c r="HK173" s="127">
        <f t="shared" si="175"/>
        <v>-1.3862943611198906</v>
      </c>
      <c r="HL173" s="67">
        <f t="shared" si="183"/>
        <v>1.3862949861200078</v>
      </c>
      <c r="HM173" s="59">
        <f t="array" ref="HM173">IF(HI173=1, 1, (HK173-HN173*'Saline (Inputs)'!$C$45))</f>
        <v>3.1250005871896747E-7</v>
      </c>
      <c r="HN173" s="59">
        <f>IF(HI173=1, 0, ((HL173-HK173)/'Saline (Inputs)'!$D$45))</f>
        <v>1.0817314815037018</v>
      </c>
      <c r="HP173" s="145">
        <v>166</v>
      </c>
      <c r="HQ173" s="143">
        <f t="shared" si="176"/>
        <v>1</v>
      </c>
      <c r="HR173" s="143">
        <f t="shared" si="177"/>
        <v>1</v>
      </c>
      <c r="HS173" s="143">
        <f t="shared" si="178"/>
        <v>1</v>
      </c>
      <c r="HT173" s="143">
        <f t="shared" si="179"/>
        <v>1</v>
      </c>
      <c r="HU173" s="143">
        <f t="shared" si="180"/>
        <v>1</v>
      </c>
      <c r="HY173" s="233">
        <v>167</v>
      </c>
      <c r="HZ173" s="271">
        <v>1.8333451407670479E-5</v>
      </c>
      <c r="IA173" s="271">
        <v>8.9649842266226242E-5</v>
      </c>
      <c r="IB173" s="271">
        <v>5.7993899099565967E-4</v>
      </c>
    </row>
    <row r="174" spans="2:236" x14ac:dyDescent="0.35">
      <c r="B174" s="140">
        <v>167</v>
      </c>
      <c r="C174" s="78">
        <f>VLOOKUP('Saline (Inputs)'!$T201,'Depositional Environments'!$BK$11:$BU$26,2,FALSE)</f>
        <v>0.2</v>
      </c>
      <c r="D174" s="78">
        <f>VLOOKUP('Saline (Inputs)'!$T201,'Depositional Environments'!$BK$11:$BU$26,3,FALSE)</f>
        <v>0.8</v>
      </c>
      <c r="E174" s="134">
        <f>IF('Saline (Inputs)'!$T201="Default",IF('Saline (Inputs)'!V201=0,'Saline (Inputs)'!K$21,'Saline (Inputs)'!V201),IF('Saline (Inputs)'!V201=0,C174,'Saline (Inputs)'!V201))</f>
        <v>0</v>
      </c>
      <c r="F174" s="134">
        <f>IF('Saline (Inputs)'!$T201="Default",IF('Saline (Inputs)'!W201=0,'Saline (Inputs)'!L$21,'Saline (Inputs)'!W201),IF('Saline (Inputs)'!W201=0,D174,'Saline (Inputs)'!W201))</f>
        <v>0</v>
      </c>
      <c r="G174" s="127">
        <f t="shared" si="184"/>
        <v>-1.3862943611198906</v>
      </c>
      <c r="H174" s="67">
        <f t="shared" si="185"/>
        <v>1.3862943611198908</v>
      </c>
      <c r="I174" s="59">
        <f>IF(E174=1, 1, (G174-J174*'Saline (Inputs)'!$C$45))</f>
        <v>2.2204460492503131E-16</v>
      </c>
      <c r="J174" s="59">
        <f>IF(E174=1, 0, ((H174-G174)/'Saline (Inputs)'!$D$45))</f>
        <v>1.0817312376586106</v>
      </c>
      <c r="K174" s="78">
        <f>VLOOKUP('Saline (Inputs)'!$T201,'Depositional Environments'!$BK$11:$BU$26,4,FALSE)</f>
        <v>0.21</v>
      </c>
      <c r="L174" s="78">
        <f>VLOOKUP('Saline (Inputs)'!$T201,'Depositional Environments'!$BK$11:$BU$26,5,FALSE)</f>
        <v>0.76</v>
      </c>
      <c r="M174" s="134">
        <f>IF('Saline (Inputs)'!$T201="Default",IF('Saline (Inputs)'!X201=0,'Saline (Inputs)'!K$22,'Saline (Inputs)'!X201), IF('Saline (Inputs)'!X201=0,Calculations!K174,'Saline (Inputs)'!X201))</f>
        <v>0</v>
      </c>
      <c r="N174" s="134">
        <f>IF('Saline (Inputs)'!$T201="Default",IF('Saline (Inputs)'!Y201=0,'Saline (Inputs)'!L$22,'Saline (Inputs)'!Y201), IF('Saline (Inputs)'!Y201=0,Calculations!L174,'Saline (Inputs)'!Y201))</f>
        <v>0</v>
      </c>
      <c r="O174" s="127">
        <f t="shared" si="186"/>
        <v>-1.3249254147435987</v>
      </c>
      <c r="P174" s="67">
        <f t="shared" si="187"/>
        <v>1.1526795099383855</v>
      </c>
      <c r="Q174" s="59">
        <f t="array" ref="Q174">IF(M174=1, 1, (O174-R174*'Saline (Inputs)'!$C$45))</f>
        <v>-8.612295240260659E-2</v>
      </c>
      <c r="R174" s="59">
        <f>IF(M174=1, 0, ((P174-O174)/'Saline (Inputs)'!$D$45))</f>
        <v>0.96664269752934828</v>
      </c>
      <c r="S174" s="78">
        <f>VLOOKUP('Saline (Inputs)'!$T201,'Depositional Environments'!$BK$11:$BU$26,6,FALSE)</f>
        <v>0.61</v>
      </c>
      <c r="T174" s="78">
        <f>VLOOKUP('Saline (Inputs)'!$T201,'Depositional Environments'!$BK$11:$BU$26,7,FALSE)</f>
        <v>0.71</v>
      </c>
      <c r="U174" s="134">
        <f>IF('Saline (Inputs)'!$T201="Default",IF('Saline (Inputs)'!Z201=0,'Saline (Inputs)'!K$23,'Saline (Inputs)'!Z201),IF('Saline (Inputs)'!Z201=0,S174,'Saline (Inputs)'!Z201))</f>
        <v>0</v>
      </c>
      <c r="V174" s="134">
        <f>IF('Saline (Inputs)'!$T201="Default",IF('Saline (Inputs)'!AA201=0,'Saline (Inputs)'!L$23,'Saline (Inputs)'!AA201),IF('Saline (Inputs)'!AA201=0,T174,'Saline (Inputs)'!AA201))</f>
        <v>0</v>
      </c>
      <c r="W174" s="127">
        <f t="shared" si="188"/>
        <v>0.44731221804366483</v>
      </c>
      <c r="X174" s="67">
        <f t="shared" si="189"/>
        <v>0.89538404705484131</v>
      </c>
      <c r="Y174" s="59">
        <f t="array" ref="Y174">IF(U174=1, 1, (W174-Z174*'Saline (Inputs)'!$C$45))</f>
        <v>0.67134813254925307</v>
      </c>
      <c r="Z174" s="59">
        <f>IF(U174=1, 0, ((X174-W174)/'Saline (Inputs)'!$D$45))</f>
        <v>0.17481615295782754</v>
      </c>
      <c r="AA174" s="78">
        <f>VLOOKUP('Saline (Inputs)'!$T201,'Depositional Environments'!$BK$11:$BU$26,8,FALSE)</f>
        <v>0.19</v>
      </c>
      <c r="AB174" s="78">
        <f>VLOOKUP('Saline (Inputs)'!$T201,'Depositional Environments'!$BK$11:$BU$26,9,FALSE)</f>
        <v>0.59</v>
      </c>
      <c r="AC174" s="134">
        <f>IF('Saline (Inputs)'!$T201="Default",IF('Saline (Inputs)'!AB201=0,'Saline (Inputs)'!K$24,'Saline (Inputs)'!AB201),IF('Saline (Inputs)'!AB201=0,AA174,'Saline (Inputs)'!AB201))</f>
        <v>0</v>
      </c>
      <c r="AD174" s="134">
        <f>IF('Saline (Inputs)'!$T201="Default",IF('Saline (Inputs)'!AC201=0,'Saline (Inputs)'!L$24,'Saline (Inputs)'!AC201),IF('Saline (Inputs)'!AC201=0,AB174,'Saline (Inputs)'!AC201))</f>
        <v>0</v>
      </c>
      <c r="AE174" s="127">
        <f t="shared" si="190"/>
        <v>-1.4500101755059984</v>
      </c>
      <c r="AF174" s="67">
        <f t="shared" si="191"/>
        <v>0.36396537720141148</v>
      </c>
      <c r="AG174" s="59">
        <f t="array" ref="AG174">IF(AC174=1, 1, (AE174-AH174*'Saline (Inputs)'!$C$45))</f>
        <v>-0.54302239915229344</v>
      </c>
      <c r="AH174" s="59">
        <f>IF(AC174=1, 0, ((AF174-AE174)/'Saline (Inputs)'!$D$45))</f>
        <v>0.7077263223257636</v>
      </c>
      <c r="AI174" s="78">
        <f>VLOOKUP('Saline (Inputs)'!$T201,'Depositional Environments'!$BK$11:$BU$26,10,FALSE)</f>
        <v>0.39</v>
      </c>
      <c r="AJ174" s="78">
        <f>VLOOKUP('Saline (Inputs)'!$T201,'Depositional Environments'!$BK$11:$BU$26,11,FALSE)</f>
        <v>0.81</v>
      </c>
      <c r="AK174" s="134">
        <f>IF('Saline (Inputs)'!$T201="Default",IF('Saline (Inputs)'!K$25=0,'Saline (Inputs)'!AD201,'Saline (Inputs)'!$K$25),IF('Saline (Inputs)'!AD201=0,AI174,'Saline (Inputs)'!AD201))</f>
        <v>0</v>
      </c>
      <c r="AL174" s="134">
        <f>IF('Saline (Inputs)'!$T201="Default",IF('Saline (Inputs)'!L$25=0,'Saline (Inputs)'!AE201,'Saline (Inputs)'!$L$25),IF('Saline (Inputs)'!AE201=0,AJ174,'Saline (Inputs)'!AE201))</f>
        <v>0</v>
      </c>
      <c r="AM174" s="127">
        <f t="shared" si="192"/>
        <v>-0.44731221804366478</v>
      </c>
      <c r="AN174" s="67">
        <f t="shared" si="193"/>
        <v>1.4500101755059986</v>
      </c>
      <c r="AO174" s="59">
        <f t="array" ref="AO174">IF(AK174=1, 1, (AM174-AP174*'Saline (Inputs)'!$C$45))</f>
        <v>0.50134897873116691</v>
      </c>
      <c r="AP174" s="59">
        <f>IF(AK174=1, 0, ((AN174-AM174)/'Saline (Inputs)'!$D$45))</f>
        <v>0.74024426506138619</v>
      </c>
      <c r="AR174" s="145">
        <v>167</v>
      </c>
      <c r="AS174" s="143">
        <f t="shared" si="134"/>
        <v>1</v>
      </c>
      <c r="AT174" s="143">
        <f t="shared" si="135"/>
        <v>1</v>
      </c>
      <c r="AU174" s="143">
        <f t="shared" si="136"/>
        <v>1</v>
      </c>
      <c r="AV174" s="143">
        <f t="shared" si="137"/>
        <v>1</v>
      </c>
      <c r="AW174" s="143">
        <f t="shared" si="138"/>
        <v>1</v>
      </c>
      <c r="BS174" s="140">
        <v>167</v>
      </c>
      <c r="BT174" s="78">
        <f>VLOOKUP('Shale (Inputs)'!AC201,$AY$7:$BA$8,2,FALSE)</f>
        <v>0.2</v>
      </c>
      <c r="BU174" s="78">
        <f>VLOOKUP('Shale (Inputs)'!AC201,$AY$7:$BA$8,3,FALSE)</f>
        <v>0.8</v>
      </c>
      <c r="BV174" s="134">
        <f>IF('Shale (Inputs)'!$AC201="Default",IF('Shale (Inputs)'!AE201=0,'Shale (Inputs)'!L$19,'Shale (Inputs)'!AE201),IF('Shale (Inputs)'!AE201=0,BT174,'Shale (Inputs)'!AE201))</f>
        <v>0.2</v>
      </c>
      <c r="BW174" s="134">
        <f>IF('Shale (Inputs)'!$AC201="Default",IF('Shale (Inputs)'!AF201=0,'Shale (Inputs)'!M$19,'Shale (Inputs)'!AF201),IF('Shale (Inputs)'!AF201=0,BU174,'Shale (Inputs)'!AF201))</f>
        <v>0.8</v>
      </c>
      <c r="BX174" s="127">
        <f t="shared" si="139"/>
        <v>-1.3862943611198906</v>
      </c>
      <c r="BY174" s="67">
        <f t="shared" si="140"/>
        <v>1.3862949861200078</v>
      </c>
      <c r="BZ174" s="59">
        <f>IF(BV174=1, 1, (BX174-CA174*'Saline (Inputs)'!$C$45))</f>
        <v>3.1250005871896747E-7</v>
      </c>
      <c r="CA174" s="59">
        <f>IF(BV174=1, 0, ((BY174-BX174)/'Saline (Inputs)'!$D$45))</f>
        <v>1.0817314815037018</v>
      </c>
      <c r="CB174" s="78">
        <f>VLOOKUP('Shale (Inputs)'!AC201,Calculations!$BC$7:$BE$8,2,FALSE)</f>
        <v>0.03</v>
      </c>
      <c r="CC174" s="78">
        <f>VLOOKUP('Shale (Inputs)'!AC201,Calculations!$BC$7:$BE$8,3,FALSE)</f>
        <v>0.92</v>
      </c>
      <c r="CD174" s="134">
        <f>IF('Shale (Inputs)'!$AC201="Default",IF('Shale (Inputs)'!AG201=0,'Shale (Inputs)'!L$20,'Shale (Inputs)'!AG201),IF('Shale (Inputs)'!AG201=0,CB174,'Shale (Inputs)'!AG201))</f>
        <v>0.03</v>
      </c>
      <c r="CE174" s="134">
        <f>IF('Shale (Inputs)'!$AC201="Default",IF('Shale (Inputs)'!AH201=0,'Shale (Inputs)'!M$20,'Shale (Inputs)'!AH201),IF('Shale (Inputs)'!AH201=0,CC174,'Shale (Inputs)'!AH201))</f>
        <v>0.92</v>
      </c>
      <c r="CF174" s="127">
        <f t="shared" si="141"/>
        <v>-3.4760986898352733</v>
      </c>
      <c r="CG174" s="67">
        <f t="shared" si="142"/>
        <v>2.4423483940656316</v>
      </c>
      <c r="CH174" s="59">
        <f t="array" ref="CH174">IF(CD174=1, 1, (CF174-CI174*'Saline (Inputs)'!$C$45))</f>
        <v>-0.51687514788482103</v>
      </c>
      <c r="CI174" s="59">
        <f>IF(CD174=1, 0, ((CG174-CF174)/'Saline (Inputs)'!$D$45))</f>
        <v>2.3090943989389285</v>
      </c>
      <c r="CJ174" s="78">
        <f>VLOOKUP('Shale (Inputs)'!$AJ201,Calculations!$BG$18:$BI$25,2,FALSE)</f>
        <v>0.25</v>
      </c>
      <c r="CK174" s="78">
        <f>VLOOKUP('Shale (Inputs)'!$AJ201,Calculations!$BG$18:$BI$25,3,FALSE)</f>
        <v>0.53</v>
      </c>
      <c r="CL174" s="134">
        <f>IF('Shale (Inputs)'!$AJ201="Default",IF('Shale (Inputs)'!AL201=0,'Shale (Inputs)'!L$24,'Shale (Inputs)'!AL201),IF('Shale (Inputs)'!AL201=0,CJ174,'Shale (Inputs)'!AL201))</f>
        <v>0.2</v>
      </c>
      <c r="CM174" s="134">
        <f>IF('Shale (Inputs)'!$AJ201="Default",IF('Shale (Inputs)'!AM201=0,'Shale (Inputs)'!M$24,'Shale (Inputs)'!AM201),IF('Shale (Inputs)'!AM201=0,CK174,'Shale (Inputs)'!AM201))</f>
        <v>0.85</v>
      </c>
      <c r="CN174" s="135">
        <f t="shared" si="143"/>
        <v>-1.3862943611198906</v>
      </c>
      <c r="CO174" s="136">
        <f t="shared" si="144"/>
        <v>1.7346018397020466</v>
      </c>
      <c r="CP174" s="137">
        <f t="array" ref="CP174">IF(CL174=1, 1, (CN174-CQ174*'Saline (Inputs)'!$C$45))</f>
        <v>0.17415373929107769</v>
      </c>
      <c r="CQ174" s="137">
        <f>IF(CL174=1, 0, ((CO174-CN174)/'Saline (Inputs)'!$D$45))</f>
        <v>1.2176241224814466</v>
      </c>
      <c r="CR174" s="78">
        <f>VLOOKUP('Shale (Inputs)'!$AJ201,Calculations!$BK$18:$BM$25,2,FALSE)</f>
        <v>0.14000000000000001</v>
      </c>
      <c r="CS174" s="78">
        <f>VLOOKUP('Shale (Inputs)'!$AJ201,Calculations!$BK$18:$BM$25,3,FALSE)</f>
        <v>0.34</v>
      </c>
      <c r="CT174" s="134">
        <f>IF('Shale (Inputs)'!$AJ201="Default",IF('Shale (Inputs)'!AN201=0,'Shale (Inputs)'!L$25,'Shale (Inputs)'!AN201),IF('Shale (Inputs)'!AN201=0,CR174,'Shale (Inputs)'!AN201))</f>
        <v>0.1</v>
      </c>
      <c r="CU174" s="134">
        <f>IF('Shale (Inputs)'!$AJ201="Default",IF('Shale (Inputs)'!AO201=0,'Shale (Inputs)'!M$25,'Shale (Inputs)'!AO201),IF('Shale (Inputs)'!AO201=0,CS174,'Shale (Inputs)'!AO201))</f>
        <v>0.49</v>
      </c>
      <c r="CV174" s="127">
        <f t="shared" si="145"/>
        <v>-2.1972245773362191</v>
      </c>
      <c r="CW174" s="67">
        <f t="shared" si="146"/>
        <v>-4.0004934453636599E-2</v>
      </c>
      <c r="CX174" s="59">
        <f t="array" ref="CX174">IF(CT174=1, 1, (CV174-CY174*'Saline (Inputs)'!$C$45))</f>
        <v>-1.1186147558949278</v>
      </c>
      <c r="CY174" s="59">
        <f>IF(CT174=1, 0, ((CW174-CV174)/'Saline (Inputs)'!$D$45))</f>
        <v>0.84164371566502805</v>
      </c>
      <c r="DA174" s="145">
        <v>167</v>
      </c>
      <c r="DB174" s="143">
        <f t="shared" si="147"/>
        <v>1</v>
      </c>
      <c r="DC174" s="143">
        <f t="shared" si="148"/>
        <v>1</v>
      </c>
      <c r="DD174" s="143">
        <f t="shared" si="149"/>
        <v>1</v>
      </c>
      <c r="DE174" s="143">
        <f t="shared" si="150"/>
        <v>1</v>
      </c>
      <c r="DI174" s="233">
        <v>168</v>
      </c>
      <c r="DJ174" s="231">
        <v>1.4333060335047623E-5</v>
      </c>
      <c r="DK174" s="231">
        <v>7.9755369370106426E-5</v>
      </c>
      <c r="DL174" s="231">
        <v>5.7262115297006461E-4</v>
      </c>
      <c r="DN174" s="140">
        <v>167</v>
      </c>
      <c r="DO174" s="77">
        <f>VLOOKUP('ROZ (Inputs)'!$Z202,'Depositional Environments'!$BW$11:$CI$26,2,FALSE)</f>
        <v>0.2</v>
      </c>
      <c r="DP174" s="77">
        <f>VLOOKUP('ROZ (Inputs)'!$Z202,'Depositional Environments'!$BW$11:$CI$26,3,FALSE)</f>
        <v>0.8</v>
      </c>
      <c r="DQ174" s="134">
        <f>IF('ROZ (Inputs)'!$Z202="Default",IF('ROZ (Inputs)'!AB202=0,'ROZ (Inputs)'!K$21,'ROZ (Inputs)'!AB202),IF('ROZ (Inputs)'!AB202=0,DO174,'ROZ (Inputs)'!AB202))</f>
        <v>0</v>
      </c>
      <c r="DR174" s="134">
        <f>IF('ROZ (Inputs)'!$Z202="Default",IF('ROZ (Inputs)'!AC202=0,'ROZ (Inputs)'!L$21,'ROZ (Inputs)'!AC202),IF('ROZ (Inputs)'!AC202=0,DP174,'ROZ (Inputs)'!AC202))</f>
        <v>0</v>
      </c>
      <c r="DS174" s="127">
        <f t="shared" si="151"/>
        <v>-1.3862943611198906</v>
      </c>
      <c r="DT174" s="67">
        <f t="shared" si="152"/>
        <v>1.3862943611198908</v>
      </c>
      <c r="DU174" s="59">
        <f>IF(DQ174=1, 1, (DS174-DV174*'Saline (Inputs)'!$C$45))</f>
        <v>2.2204460492503131E-16</v>
      </c>
      <c r="DV174" s="59">
        <f>IF(DQ174=1, 0, ((DT174-DS174)/'Saline (Inputs)'!$D$45))</f>
        <v>1.0817312376586106</v>
      </c>
      <c r="DW174" s="77">
        <f>VLOOKUP('ROZ (Inputs)'!$Z202,'Depositional Environments'!$BW$11:$CI$26,4,FALSE)</f>
        <v>0.21</v>
      </c>
      <c r="DX174" s="77">
        <f>VLOOKUP('ROZ (Inputs)'!$Z202,'Depositional Environments'!$BW$11:$CI$26,5,FALSE)</f>
        <v>0.76</v>
      </c>
      <c r="DY174" s="134">
        <f>IF('ROZ (Inputs)'!$Z202="Default",IF('ROZ (Inputs)'!AD202=0,'ROZ (Inputs)'!K$22,'ROZ (Inputs)'!AD202),IF('ROZ (Inputs)'!AD202=0,DW174,'ROZ (Inputs)'!AD201))</f>
        <v>0</v>
      </c>
      <c r="DZ174" s="134">
        <f>IF('ROZ (Inputs)'!$Z202="Default",IF('ROZ (Inputs)'!AE202=0,'ROZ (Inputs)'!L$22,'ROZ (Inputs)'!AE202),IF('ROZ (Inputs)'!AE202=0,DX174,'ROZ (Inputs)'!AD201))</f>
        <v>0</v>
      </c>
      <c r="EA174" s="127">
        <f t="shared" si="153"/>
        <v>-1.3249254147435987</v>
      </c>
      <c r="EB174" s="67">
        <f t="shared" si="154"/>
        <v>1.1526795099383855</v>
      </c>
      <c r="EC174" s="59">
        <f t="array" ref="EC174">IF(DY174=1, 1, (EA174-ED174*'Saline (Inputs)'!$C$45))</f>
        <v>-8.612295240260659E-2</v>
      </c>
      <c r="ED174" s="59">
        <f>IF(DY174=1, 0, ((EB174-EA174)/'Saline (Inputs)'!$D$45))</f>
        <v>0.96664269752934828</v>
      </c>
      <c r="EE174" s="77">
        <f>VLOOKUP('ROZ (Inputs)'!$Z202,'Depositional Environments'!$BW$11:$CI$26,6,FALSE)</f>
        <v>0.64</v>
      </c>
      <c r="EF174" s="77">
        <f>VLOOKUP('ROZ (Inputs)'!$Z202,'Depositional Environments'!$BW$11:$CI$26,7,FALSE)</f>
        <v>0.77</v>
      </c>
      <c r="EG174" s="134">
        <f>IF('ROZ (Inputs)'!$Z202="Default",IF('ROZ (Inputs)'!AF202=0,'ROZ (Inputs)'!K$23,'ROZ (Inputs)'!AF202),IF('ROZ (Inputs)'!AF202=0,EE174,'ROZ (Inputs)'!AF201))</f>
        <v>0</v>
      </c>
      <c r="EH174" s="134">
        <f>IF('ROZ (Inputs)'!$Z202="Default",IF('ROZ (Inputs)'!AG202=0,'ROZ (Inputs)'!L$23,'ROZ (Inputs)'!AG202),IF('ROZ (Inputs)'!AG202=0,EF174,'ROZ (Inputs)'!AG201))</f>
        <v>0</v>
      </c>
      <c r="EI174" s="127">
        <f t="shared" si="155"/>
        <v>0.57536414490356191</v>
      </c>
      <c r="EJ174" s="67">
        <f t="shared" si="156"/>
        <v>1.2083112059245342</v>
      </c>
      <c r="EK174" s="59">
        <f t="array" ref="EK174">IF(EG174=1, 1, (EI174-EL174*'Saline (Inputs)'!$C$45))</f>
        <v>0.89183767541404801</v>
      </c>
      <c r="EL174" s="59">
        <f>IF(EG174=1, 0, ((EJ174-EI174)/'Saline (Inputs)'!$D$45))</f>
        <v>0.24694560797949588</v>
      </c>
      <c r="EM174" s="77">
        <f>VLOOKUP('ROZ (Inputs)'!$Z202,'Depositional Environments'!$BW$11:$CI$26,8,FALSE)</f>
        <v>0.16</v>
      </c>
      <c r="EN174" s="77">
        <f>VLOOKUP('ROZ (Inputs)'!$Z202,'Depositional Environments'!$BW$11:$CI$26,9,FALSE)</f>
        <v>0.39</v>
      </c>
      <c r="EO174" s="134">
        <f>IF('ROZ (Inputs)'!$Z202="Default",IF('ROZ (Inputs)'!AH202=0,'ROZ (Inputs)'!K$24,'ROZ (Inputs)'!AH202),IF('ROZ (Inputs)'!AH202=0,EM174,'ROZ (Inputs)'!AH201))</f>
        <v>0</v>
      </c>
      <c r="EP174" s="134">
        <f>IF('ROZ (Inputs)'!$Z202="Default",IF('ROZ (Inputs)'!AI202=0,'ROZ (Inputs)'!L$24,'ROZ (Inputs)'!AI202),IF('ROZ (Inputs)'!AI202=0,EN174,'ROZ (Inputs)'!AI201))</f>
        <v>0</v>
      </c>
      <c r="EQ174" s="127">
        <f t="shared" si="157"/>
        <v>-1.6582280766035322</v>
      </c>
      <c r="ER174" s="67">
        <f t="shared" si="158"/>
        <v>-0.44731221804366478</v>
      </c>
      <c r="ES174" s="59">
        <f t="array" ref="ES174">IF(EO174=1, 1, (EQ174-ET174*'Saline (Inputs)'!$C$45))</f>
        <v>-1.0527701473235984</v>
      </c>
      <c r="ET174" s="59">
        <f>IF(EO174=1, 0, ((ER174-EQ174)/'Saline (Inputs)'!$D$45))</f>
        <v>0.47244133248952946</v>
      </c>
      <c r="EU174" s="77">
        <f>VLOOKUP('ROZ (Inputs)'!$Z202,'Depositional Environments'!$BW$11:$CI$26,10,FALSE)</f>
        <v>0.35</v>
      </c>
      <c r="EV174" s="77">
        <f>VLOOKUP('ROZ (Inputs)'!$Z202,'Depositional Environments'!$BW$11:$CI$26,11,FALSE)</f>
        <v>0.76</v>
      </c>
      <c r="EW174" s="134">
        <f>IF('ROZ (Inputs)'!$Z202="Default",IF('ROZ (Inputs)'!AJ202=0,'ROZ (Inputs)'!K$25,'ROZ (Inputs)'!AJ202),IF('ROZ (Inputs)'!AJ202=0,EU174,'ROZ (Inputs)'!AJ201))</f>
        <v>0</v>
      </c>
      <c r="EX174" s="134">
        <f>IF('ROZ (Inputs)'!$Z202="Default",IF('ROZ (Inputs)'!AK202=0,'ROZ (Inputs)'!L$25,'ROZ (Inputs)'!AK202),IF('ROZ (Inputs)'!AK202=0,EV174,'ROZ (Inputs)'!AK201))</f>
        <v>0</v>
      </c>
      <c r="EY174" s="127">
        <f t="shared" si="159"/>
        <v>-0.61903920840622351</v>
      </c>
      <c r="EZ174" s="67">
        <f t="shared" si="160"/>
        <v>1.1526795099383855</v>
      </c>
      <c r="FA174" s="59">
        <f t="array" ref="FA174">IF(EW174=1, 1, (EY174-FB174*'Saline (Inputs)'!$C$45))</f>
        <v>0.26682015076608112</v>
      </c>
      <c r="FB174" s="59">
        <f>IF(EW174=1, 0, ((EZ174-EY174)/'Saline (Inputs)'!$D$45))</f>
        <v>0.69123973079917</v>
      </c>
      <c r="FC174" s="283">
        <f>VLOOKUP('ROZ (Inputs)'!$Z202,'Depositional Environments'!$BW$11:$CI$26,12,FALSE)</f>
        <v>8.9999999999999993E-3</v>
      </c>
      <c r="FD174" s="283">
        <f>VLOOKUP('ROZ (Inputs)'!$Z202,'Depositional Environments'!$BW$11:$CI$26,13,FALSE)</f>
        <v>1.0999999999999999E-2</v>
      </c>
      <c r="FE174" s="134">
        <f>IF('ROZ (Inputs)'!$Z202="Default",IF('ROZ (Inputs)'!AL202=0,'ROZ (Inputs)'!K$26,'ROZ (Inputs)'!AL202),IF('ROZ (Inputs)'!AL202=0,FC174,'ROZ (Inputs)'!AL201))</f>
        <v>0</v>
      </c>
      <c r="FF174" s="134">
        <f>IF('ROZ (Inputs)'!$Z202="Default",IF('ROZ (Inputs)'!AM202=0,'ROZ (Inputs)'!L$26,'ROZ (Inputs)'!AM202),IF('ROZ (Inputs)'!AM202=0,FD174,'ROZ (Inputs)'!AM201))</f>
        <v>0</v>
      </c>
      <c r="FG174" s="127">
        <f t="shared" si="161"/>
        <v>-4.7014899569937691</v>
      </c>
      <c r="FH174" s="67">
        <f t="shared" si="162"/>
        <v>-4.4987990588243418</v>
      </c>
      <c r="FI174" s="59">
        <f t="array" ref="FI174">IF(FE174=1, 1, (FG174-FJ174*'Saline (Inputs)'!$C$45))</f>
        <v>-4.6001445079090555</v>
      </c>
      <c r="FJ174" s="59">
        <f>IF(FE174=1, 0, ((FH174-FG174)/'Saline (Inputs)'!$D$45))</f>
        <v>7.9080274106369253E-2</v>
      </c>
      <c r="FL174" s="145">
        <v>167</v>
      </c>
      <c r="FM174" s="143">
        <f t="shared" si="163"/>
        <v>1</v>
      </c>
      <c r="FN174" s="143">
        <f t="shared" si="164"/>
        <v>1</v>
      </c>
      <c r="FO174" s="143">
        <f t="shared" si="165"/>
        <v>1</v>
      </c>
      <c r="FP174" s="143">
        <f t="shared" si="166"/>
        <v>1</v>
      </c>
      <c r="FQ174" s="143">
        <f t="shared" si="167"/>
        <v>1</v>
      </c>
      <c r="FR174" s="143">
        <f t="shared" si="168"/>
        <v>1</v>
      </c>
      <c r="FT174" s="145">
        <v>167</v>
      </c>
      <c r="FU174" s="34">
        <v>-5.7273346465081074E-4</v>
      </c>
      <c r="FV174" s="34">
        <v>-3.7277788578643915E-5</v>
      </c>
      <c r="FW174" s="34">
        <v>5.1354978495538959E-5</v>
      </c>
      <c r="FZ174" s="140">
        <v>167</v>
      </c>
      <c r="GA174" s="78">
        <f>VLOOKUP('Shale_EERC (Inputs)'!$AI199,$ID$7:$IF$8,2,FALSE)</f>
        <v>0.2</v>
      </c>
      <c r="GB174" s="78">
        <f>VLOOKUP('Shale_EERC (Inputs)'!AI199,$AY$7:$BA$8,3,FALSE)</f>
        <v>0.8</v>
      </c>
      <c r="GC174" s="134">
        <f>IF('Shale_EERC (Inputs)'!$AI199="Default",IF('Shale_EERC (Inputs)'!AK199=0,'Shale_EERC (Inputs)'!L$19,'Shale_EERC (Inputs)'!AK199),IF('Shale_EERC (Inputs)'!AK199=0,GA174,'Shale_EERC (Inputs)'!AK199))</f>
        <v>0.2</v>
      </c>
      <c r="GD174" s="134">
        <f>IF('Shale_EERC (Inputs)'!$AI199="Default",IF('Shale_EERC (Inputs)'!AL199=0,'Shale_EERC (Inputs)'!M$19,'Shale_EERC (Inputs)'!AL199),IF('Shale_EERC (Inputs)'!AL199=0,GB174,'Shale_EERC (Inputs)'!AL199))</f>
        <v>0.8</v>
      </c>
      <c r="GE174" s="127">
        <f t="shared" si="169"/>
        <v>-1.3862943611198906</v>
      </c>
      <c r="GF174" s="67">
        <f t="shared" si="170"/>
        <v>1.3862949861200078</v>
      </c>
      <c r="GG174" s="59">
        <f>IF(GC174=1, 1, (GE174-GH174*'Saline (Inputs)'!$C$45))</f>
        <v>3.1250005871896747E-7</v>
      </c>
      <c r="GH174" s="59">
        <f>IF(GC174=1, 0, ((GF174-GE174)/'Saline (Inputs)'!$D$45))</f>
        <v>1.0817314815037018</v>
      </c>
      <c r="GI174" s="78">
        <f>VLOOKUP('Shale_EERC (Inputs)'!$AI199,$IH$7:$IJ$8,2,FALSE)</f>
        <v>0.2</v>
      </c>
      <c r="GJ174" s="78">
        <f>VLOOKUP('Shale_EERC (Inputs)'!$AI199,$IH$7:$IJ$8,3,FALSE)</f>
        <v>0.8</v>
      </c>
      <c r="GK174" s="134">
        <f>IF('Shale_EERC (Inputs)'!$AI199="Default",IF('Shale_EERC (Inputs)'!AM199=0,'Shale_EERC (Inputs)'!L$20,'Shale_EERC (Inputs)'!AM199),IF('Shale_EERC (Inputs)'!AM199=0,GI174,'Shale_EERC (Inputs)'!AM199))</f>
        <v>0.2</v>
      </c>
      <c r="GL174" s="134">
        <f>IF('Shale_EERC (Inputs)'!$AI199="Default",IF('Shale_EERC (Inputs)'!AN199=0,'Shale_EERC (Inputs)'!M$20,'Shale_EERC (Inputs)'!AN199),IF('Shale_EERC (Inputs)'!AN199=0,GJ174,'Shale_EERC (Inputs)'!AN199))</f>
        <v>0.8</v>
      </c>
      <c r="GM174" s="127">
        <f t="shared" si="171"/>
        <v>-1.3862943611198906</v>
      </c>
      <c r="GN174" s="67">
        <f t="shared" si="172"/>
        <v>1.3862949861200078</v>
      </c>
      <c r="GO174" s="59">
        <f t="array" ref="GO174">IF(GK174=1, 1, (GM174-GP174*'Saline (Inputs)'!$C$45))</f>
        <v>3.1250005871896747E-7</v>
      </c>
      <c r="GP174" s="59">
        <f>IF(GK174=1, 0, ((GN174-GM174)/'Saline (Inputs)'!$D$45))</f>
        <v>1.0817314815037018</v>
      </c>
      <c r="GQ174" s="78">
        <f>VLOOKUP('Shale_EERC (Inputs)'!$AI199,$IL$7:$IN$8,2,FALSE)</f>
        <v>0.2</v>
      </c>
      <c r="GR174" s="78">
        <f>VLOOKUP('Shale_EERC (Inputs)'!$AI199,$IL$7:$IN$8,3,FALSE)</f>
        <v>0.8</v>
      </c>
      <c r="GS174" s="134">
        <f>IF('Shale_EERC (Inputs)'!$AI199="Default",IF('Shale_EERC (Inputs)'!AO199=0,'Shale_EERC (Inputs)'!L$21,'Shale_EERC (Inputs)'!AO199),IF('Shale_EERC (Inputs)'!AO199=0,GQ174,'Shale_EERC (Inputs)'!AO199))</f>
        <v>0.2</v>
      </c>
      <c r="GT174" s="134">
        <f>IF('Shale_EERC (Inputs)'!$AI199="Default",IF('Shale_EERC (Inputs)'!AP199=0,'Shale_EERC (Inputs)'!M$21,'Shale_EERC (Inputs)'!AP199),IF('Shale_EERC (Inputs)'!AP199=0,GR174,'Shale_EERC (Inputs)'!AP199))</f>
        <v>0.8</v>
      </c>
      <c r="GU174" s="135">
        <f t="shared" si="181"/>
        <v>-1.3862943611198906</v>
      </c>
      <c r="GV174" s="136">
        <f t="shared" si="173"/>
        <v>1.3862949861200078</v>
      </c>
      <c r="GW174" s="137">
        <f t="array" ref="GW174">IF(GS174=1, 1, (GU174-GX174*'Saline (Inputs)'!$C$45))</f>
        <v>3.1250005871896747E-7</v>
      </c>
      <c r="GX174" s="137">
        <f>IF(GS174=1, 0, ((GV174-GU174)/'Saline (Inputs)'!$D$45))</f>
        <v>1.0817314815037018</v>
      </c>
      <c r="GY174" s="78">
        <f>VLOOKUP('Shale_EERC (Inputs)'!$AI199,$IP$7:$IR$8,2,FALSE)</f>
        <v>0.2</v>
      </c>
      <c r="GZ174" s="78">
        <f>VLOOKUP('Shale_EERC (Inputs)'!$AI199,$IP$7:$IR$8,3,FALSE)</f>
        <v>0.8</v>
      </c>
      <c r="HA174" s="134">
        <f>IF('Shale_EERC (Inputs)'!$AI199="Default",IF('Shale_EERC (Inputs)'!AQ199=0,'Shale_EERC (Inputs)'!L$22,'Shale_EERC (Inputs)'!AQ199),IF('Shale_EERC (Inputs)'!AQ199=0,GY174,'Shale_EERC (Inputs)'!AQ199))</f>
        <v>0.2</v>
      </c>
      <c r="HB174" s="134">
        <f>IF('Shale_EERC (Inputs)'!$AI199="Default",IF('Shale_EERC (Inputs)'!AR199=0,'Shale_EERC (Inputs)'!M$22,'Shale_EERC (Inputs)'!AR199),IF('Shale_EERC (Inputs)'!AR199=0,GZ174,'Shale_EERC (Inputs)'!AR199))</f>
        <v>0.8</v>
      </c>
      <c r="HC174" s="127">
        <f t="shared" si="174"/>
        <v>-1.3862943611198906</v>
      </c>
      <c r="HD174" s="67">
        <f t="shared" si="182"/>
        <v>1.3862949861200078</v>
      </c>
      <c r="HE174" s="59">
        <f t="array" ref="HE174">IF(HA174=1, 1, (HC174-HF174*'Saline (Inputs)'!$C$45))</f>
        <v>3.1250005871896747E-7</v>
      </c>
      <c r="HF174" s="59">
        <f>IF(HA174=1, 0, ((HD174-HC174)/'Saline (Inputs)'!$D$45))</f>
        <v>1.0817314815037018</v>
      </c>
      <c r="HG174" s="78">
        <f>VLOOKUP('Shale_EERC (Inputs)'!$AI199,$IT$7:$IV$8,2,FALSE)</f>
        <v>0.2</v>
      </c>
      <c r="HH174" s="78">
        <f>VLOOKUP('Shale_EERC (Inputs)'!$AI199,$IT$7:$IV$8,3,FALSE)</f>
        <v>0.8</v>
      </c>
      <c r="HI174" s="134">
        <f>IF('Shale_EERC (Inputs)'!$AI199="Default",IF('Shale_EERC (Inputs)'!AS199=0,'Shale_EERC (Inputs)'!L$23,'Shale_EERC (Inputs)'!AS199),IF('Shale_EERC (Inputs)'!AS199=0,HG174,'Shale_EERC (Inputs)'!AS199))</f>
        <v>0.2</v>
      </c>
      <c r="HJ174" s="134">
        <f>IF('Shale_EERC (Inputs)'!$AI199="Default",IF('Shale_EERC (Inputs)'!AT199=0,'Shale_EERC (Inputs)'!M$23,'Shale_EERC (Inputs)'!AT199),IF('Shale_EERC (Inputs)'!AT199=0,HH174,'Shale_EERC (Inputs)'!AT199))</f>
        <v>0.8</v>
      </c>
      <c r="HK174" s="127">
        <f t="shared" si="175"/>
        <v>-1.3862943611198906</v>
      </c>
      <c r="HL174" s="67">
        <f t="shared" si="183"/>
        <v>1.3862949861200078</v>
      </c>
      <c r="HM174" s="59">
        <f t="array" ref="HM174">IF(HI174=1, 1, (HK174-HN174*'Saline (Inputs)'!$C$45))</f>
        <v>3.1250005871896747E-7</v>
      </c>
      <c r="HN174" s="59">
        <f>IF(HI174=1, 0, ((HL174-HK174)/'Saline (Inputs)'!$D$45))</f>
        <v>1.0817314815037018</v>
      </c>
      <c r="HP174" s="145">
        <v>167</v>
      </c>
      <c r="HQ174" s="143">
        <f t="shared" si="176"/>
        <v>1</v>
      </c>
      <c r="HR174" s="143">
        <f t="shared" si="177"/>
        <v>1</v>
      </c>
      <c r="HS174" s="143">
        <f t="shared" si="178"/>
        <v>1</v>
      </c>
      <c r="HT174" s="143">
        <f t="shared" si="179"/>
        <v>1</v>
      </c>
      <c r="HU174" s="143">
        <f t="shared" si="180"/>
        <v>1</v>
      </c>
      <c r="HY174" s="233">
        <v>168</v>
      </c>
      <c r="HZ174" s="271">
        <v>1.8065854419546302E-5</v>
      </c>
      <c r="IA174" s="271">
        <v>9.2572809080594575E-5</v>
      </c>
      <c r="IB174" s="271">
        <v>5.9289048658734723E-4</v>
      </c>
    </row>
    <row r="175" spans="2:236" x14ac:dyDescent="0.35">
      <c r="B175" s="140">
        <v>168</v>
      </c>
      <c r="C175" s="78">
        <f>VLOOKUP('Saline (Inputs)'!$T202,'Depositional Environments'!$BK$11:$BU$26,2,FALSE)</f>
        <v>0.2</v>
      </c>
      <c r="D175" s="78">
        <f>VLOOKUP('Saline (Inputs)'!$T202,'Depositional Environments'!$BK$11:$BU$26,3,FALSE)</f>
        <v>0.8</v>
      </c>
      <c r="E175" s="134">
        <f>IF('Saline (Inputs)'!$T202="Default",IF('Saline (Inputs)'!V202=0,'Saline (Inputs)'!K$21,'Saline (Inputs)'!V202),IF('Saline (Inputs)'!V202=0,C175,'Saline (Inputs)'!V202))</f>
        <v>0</v>
      </c>
      <c r="F175" s="134">
        <f>IF('Saline (Inputs)'!$T202="Default",IF('Saline (Inputs)'!W202=0,'Saline (Inputs)'!L$21,'Saline (Inputs)'!W202),IF('Saline (Inputs)'!W202=0,D175,'Saline (Inputs)'!W202))</f>
        <v>0</v>
      </c>
      <c r="G175" s="127">
        <f t="shared" si="184"/>
        <v>-1.3862943611198906</v>
      </c>
      <c r="H175" s="67">
        <f t="shared" si="185"/>
        <v>1.3862943611198908</v>
      </c>
      <c r="I175" s="59">
        <f>IF(E175=1, 1, (G175-J175*'Saline (Inputs)'!$C$45))</f>
        <v>2.2204460492503131E-16</v>
      </c>
      <c r="J175" s="59">
        <f>IF(E175=1, 0, ((H175-G175)/'Saline (Inputs)'!$D$45))</f>
        <v>1.0817312376586106</v>
      </c>
      <c r="K175" s="78">
        <f>VLOOKUP('Saline (Inputs)'!$T202,'Depositional Environments'!$BK$11:$BU$26,4,FALSE)</f>
        <v>0.21</v>
      </c>
      <c r="L175" s="78">
        <f>VLOOKUP('Saline (Inputs)'!$T202,'Depositional Environments'!$BK$11:$BU$26,5,FALSE)</f>
        <v>0.76</v>
      </c>
      <c r="M175" s="134">
        <f>IF('Saline (Inputs)'!$T202="Default",IF('Saline (Inputs)'!X202=0,'Saline (Inputs)'!K$22,'Saline (Inputs)'!X202), IF('Saline (Inputs)'!X202=0,Calculations!K175,'Saline (Inputs)'!X202))</f>
        <v>0</v>
      </c>
      <c r="N175" s="134">
        <f>IF('Saline (Inputs)'!$T202="Default",IF('Saline (Inputs)'!Y202=0,'Saline (Inputs)'!L$22,'Saline (Inputs)'!Y202), IF('Saline (Inputs)'!Y202=0,Calculations!L175,'Saline (Inputs)'!Y202))</f>
        <v>0</v>
      </c>
      <c r="O175" s="127">
        <f t="shared" si="186"/>
        <v>-1.3249254147435987</v>
      </c>
      <c r="P175" s="67">
        <f t="shared" si="187"/>
        <v>1.1526795099383855</v>
      </c>
      <c r="Q175" s="59">
        <f t="array" ref="Q175">IF(M175=1, 1, (O175-R175*'Saline (Inputs)'!$C$45))</f>
        <v>-8.612295240260659E-2</v>
      </c>
      <c r="R175" s="59">
        <f>IF(M175=1, 0, ((P175-O175)/'Saline (Inputs)'!$D$45))</f>
        <v>0.96664269752934828</v>
      </c>
      <c r="S175" s="78">
        <f>VLOOKUP('Saline (Inputs)'!$T202,'Depositional Environments'!$BK$11:$BU$26,6,FALSE)</f>
        <v>0.61</v>
      </c>
      <c r="T175" s="78">
        <f>VLOOKUP('Saline (Inputs)'!$T202,'Depositional Environments'!$BK$11:$BU$26,7,FALSE)</f>
        <v>0.71</v>
      </c>
      <c r="U175" s="134">
        <f>IF('Saline (Inputs)'!$T202="Default",IF('Saline (Inputs)'!Z202=0,'Saline (Inputs)'!K$23,'Saline (Inputs)'!Z202),IF('Saline (Inputs)'!Z202=0,S175,'Saline (Inputs)'!Z202))</f>
        <v>0</v>
      </c>
      <c r="V175" s="134">
        <f>IF('Saline (Inputs)'!$T202="Default",IF('Saline (Inputs)'!AA202=0,'Saline (Inputs)'!L$23,'Saline (Inputs)'!AA202),IF('Saline (Inputs)'!AA202=0,T175,'Saline (Inputs)'!AA202))</f>
        <v>0</v>
      </c>
      <c r="W175" s="127">
        <f t="shared" si="188"/>
        <v>0.44731221804366483</v>
      </c>
      <c r="X175" s="67">
        <f t="shared" si="189"/>
        <v>0.89538404705484131</v>
      </c>
      <c r="Y175" s="59">
        <f t="array" ref="Y175">IF(U175=1, 1, (W175-Z175*'Saline (Inputs)'!$C$45))</f>
        <v>0.67134813254925307</v>
      </c>
      <c r="Z175" s="59">
        <f>IF(U175=1, 0, ((X175-W175)/'Saline (Inputs)'!$D$45))</f>
        <v>0.17481615295782754</v>
      </c>
      <c r="AA175" s="78">
        <f>VLOOKUP('Saline (Inputs)'!$T202,'Depositional Environments'!$BK$11:$BU$26,8,FALSE)</f>
        <v>0.19</v>
      </c>
      <c r="AB175" s="78">
        <f>VLOOKUP('Saline (Inputs)'!$T202,'Depositional Environments'!$BK$11:$BU$26,9,FALSE)</f>
        <v>0.59</v>
      </c>
      <c r="AC175" s="134">
        <f>IF('Saline (Inputs)'!$T202="Default",IF('Saline (Inputs)'!AB202=0,'Saline (Inputs)'!K$24,'Saline (Inputs)'!AB202),IF('Saline (Inputs)'!AB202=0,AA175,'Saline (Inputs)'!AB202))</f>
        <v>0</v>
      </c>
      <c r="AD175" s="134">
        <f>IF('Saline (Inputs)'!$T202="Default",IF('Saline (Inputs)'!AC202=0,'Saline (Inputs)'!L$24,'Saline (Inputs)'!AC202),IF('Saline (Inputs)'!AC202=0,AB175,'Saline (Inputs)'!AC202))</f>
        <v>0</v>
      </c>
      <c r="AE175" s="127">
        <f t="shared" si="190"/>
        <v>-1.4500101755059984</v>
      </c>
      <c r="AF175" s="67">
        <f t="shared" si="191"/>
        <v>0.36396537720141148</v>
      </c>
      <c r="AG175" s="59">
        <f t="array" ref="AG175">IF(AC175=1, 1, (AE175-AH175*'Saline (Inputs)'!$C$45))</f>
        <v>-0.54302239915229344</v>
      </c>
      <c r="AH175" s="59">
        <f>IF(AC175=1, 0, ((AF175-AE175)/'Saline (Inputs)'!$D$45))</f>
        <v>0.7077263223257636</v>
      </c>
      <c r="AI175" s="78">
        <f>VLOOKUP('Saline (Inputs)'!$T202,'Depositional Environments'!$BK$11:$BU$26,10,FALSE)</f>
        <v>0.39</v>
      </c>
      <c r="AJ175" s="78">
        <f>VLOOKUP('Saline (Inputs)'!$T202,'Depositional Environments'!$BK$11:$BU$26,11,FALSE)</f>
        <v>0.81</v>
      </c>
      <c r="AK175" s="134">
        <f>IF('Saline (Inputs)'!$T202="Default",IF('Saline (Inputs)'!K$25=0,'Saline (Inputs)'!AD202,'Saline (Inputs)'!$K$25),IF('Saline (Inputs)'!AD202=0,AI175,'Saline (Inputs)'!AD202))</f>
        <v>0</v>
      </c>
      <c r="AL175" s="134">
        <f>IF('Saline (Inputs)'!$T202="Default",IF('Saline (Inputs)'!L$25=0,'Saline (Inputs)'!AE202,'Saline (Inputs)'!$L$25),IF('Saline (Inputs)'!AE202=0,AJ175,'Saline (Inputs)'!AE202))</f>
        <v>0</v>
      </c>
      <c r="AM175" s="127">
        <f t="shared" si="192"/>
        <v>-0.44731221804366478</v>
      </c>
      <c r="AN175" s="67">
        <f t="shared" si="193"/>
        <v>1.4500101755059986</v>
      </c>
      <c r="AO175" s="59">
        <f t="array" ref="AO175">IF(AK175=1, 1, (AM175-AP175*'Saline (Inputs)'!$C$45))</f>
        <v>0.50134897873116691</v>
      </c>
      <c r="AP175" s="59">
        <f>IF(AK175=1, 0, ((AN175-AM175)/'Saline (Inputs)'!$D$45))</f>
        <v>0.74024426506138619</v>
      </c>
      <c r="AR175" s="145">
        <v>168</v>
      </c>
      <c r="AS175" s="143">
        <f t="shared" si="134"/>
        <v>1</v>
      </c>
      <c r="AT175" s="143">
        <f t="shared" si="135"/>
        <v>1</v>
      </c>
      <c r="AU175" s="143">
        <f t="shared" si="136"/>
        <v>1</v>
      </c>
      <c r="AV175" s="143">
        <f t="shared" si="137"/>
        <v>1</v>
      </c>
      <c r="AW175" s="143">
        <f t="shared" si="138"/>
        <v>1</v>
      </c>
      <c r="BS175" s="140">
        <v>168</v>
      </c>
      <c r="BT175" s="78">
        <f>VLOOKUP('Shale (Inputs)'!AC202,$AY$7:$BA$8,2,FALSE)</f>
        <v>0.2</v>
      </c>
      <c r="BU175" s="78">
        <f>VLOOKUP('Shale (Inputs)'!AC202,$AY$7:$BA$8,3,FALSE)</f>
        <v>0.8</v>
      </c>
      <c r="BV175" s="134">
        <f>IF('Shale (Inputs)'!$AC202="Default",IF('Shale (Inputs)'!AE202=0,'Shale (Inputs)'!L$19,'Shale (Inputs)'!AE202),IF('Shale (Inputs)'!AE202=0,BT175,'Shale (Inputs)'!AE202))</f>
        <v>0.2</v>
      </c>
      <c r="BW175" s="134">
        <f>IF('Shale (Inputs)'!$AC202="Default",IF('Shale (Inputs)'!AF202=0,'Shale (Inputs)'!M$19,'Shale (Inputs)'!AF202),IF('Shale (Inputs)'!AF202=0,BU175,'Shale (Inputs)'!AF202))</f>
        <v>0.8</v>
      </c>
      <c r="BX175" s="127">
        <f t="shared" si="139"/>
        <v>-1.3862943611198906</v>
      </c>
      <c r="BY175" s="67">
        <f t="shared" si="140"/>
        <v>1.3862949861200078</v>
      </c>
      <c r="BZ175" s="59">
        <f>IF(BV175=1, 1, (BX175-CA175*'Saline (Inputs)'!$C$45))</f>
        <v>3.1250005871896747E-7</v>
      </c>
      <c r="CA175" s="59">
        <f>IF(BV175=1, 0, ((BY175-BX175)/'Saline (Inputs)'!$D$45))</f>
        <v>1.0817314815037018</v>
      </c>
      <c r="CB175" s="78">
        <f>VLOOKUP('Shale (Inputs)'!AC202,Calculations!$BC$7:$BE$8,2,FALSE)</f>
        <v>0.03</v>
      </c>
      <c r="CC175" s="78">
        <f>VLOOKUP('Shale (Inputs)'!AC202,Calculations!$BC$7:$BE$8,3,FALSE)</f>
        <v>0.92</v>
      </c>
      <c r="CD175" s="134">
        <f>IF('Shale (Inputs)'!$AC202="Default",IF('Shale (Inputs)'!AG202=0,'Shale (Inputs)'!L$20,'Shale (Inputs)'!AG202),IF('Shale (Inputs)'!AG202=0,CB175,'Shale (Inputs)'!AG202))</f>
        <v>0.03</v>
      </c>
      <c r="CE175" s="134">
        <f>IF('Shale (Inputs)'!$AC202="Default",IF('Shale (Inputs)'!AH202=0,'Shale (Inputs)'!M$20,'Shale (Inputs)'!AH202),IF('Shale (Inputs)'!AH202=0,CC175,'Shale (Inputs)'!AH202))</f>
        <v>0.92</v>
      </c>
      <c r="CF175" s="127">
        <f t="shared" si="141"/>
        <v>-3.4760986898352733</v>
      </c>
      <c r="CG175" s="67">
        <f t="shared" si="142"/>
        <v>2.4423483940656316</v>
      </c>
      <c r="CH175" s="59">
        <f t="array" ref="CH175">IF(CD175=1, 1, (CF175-CI175*'Saline (Inputs)'!$C$45))</f>
        <v>-0.51687514788482103</v>
      </c>
      <c r="CI175" s="59">
        <f>IF(CD175=1, 0, ((CG175-CF175)/'Saline (Inputs)'!$D$45))</f>
        <v>2.3090943989389285</v>
      </c>
      <c r="CJ175" s="78">
        <f>VLOOKUP('Shale (Inputs)'!$AJ202,Calculations!$BG$18:$BI$25,2,FALSE)</f>
        <v>0.25</v>
      </c>
      <c r="CK175" s="78">
        <f>VLOOKUP('Shale (Inputs)'!$AJ202,Calculations!$BG$18:$BI$25,3,FALSE)</f>
        <v>0.53</v>
      </c>
      <c r="CL175" s="134">
        <f>IF('Shale (Inputs)'!$AJ202="Default",IF('Shale (Inputs)'!AL202=0,'Shale (Inputs)'!L$24,'Shale (Inputs)'!AL202),IF('Shale (Inputs)'!AL202=0,CJ175,'Shale (Inputs)'!AL202))</f>
        <v>0.2</v>
      </c>
      <c r="CM175" s="134">
        <f>IF('Shale (Inputs)'!$AJ202="Default",IF('Shale (Inputs)'!AM202=0,'Shale (Inputs)'!M$24,'Shale (Inputs)'!AM202),IF('Shale (Inputs)'!AM202=0,CK175,'Shale (Inputs)'!AM202))</f>
        <v>0.85</v>
      </c>
      <c r="CN175" s="135">
        <f t="shared" si="143"/>
        <v>-1.3862943611198906</v>
      </c>
      <c r="CO175" s="136">
        <f t="shared" si="144"/>
        <v>1.7346018397020466</v>
      </c>
      <c r="CP175" s="137">
        <f t="array" ref="CP175">IF(CL175=1, 1, (CN175-CQ175*'Saline (Inputs)'!$C$45))</f>
        <v>0.17415373929107769</v>
      </c>
      <c r="CQ175" s="137">
        <f>IF(CL175=1, 0, ((CO175-CN175)/'Saline (Inputs)'!$D$45))</f>
        <v>1.2176241224814466</v>
      </c>
      <c r="CR175" s="78">
        <f>VLOOKUP('Shale (Inputs)'!$AJ202,Calculations!$BK$18:$BM$25,2,FALSE)</f>
        <v>0.14000000000000001</v>
      </c>
      <c r="CS175" s="78">
        <f>VLOOKUP('Shale (Inputs)'!$AJ202,Calculations!$BK$18:$BM$25,3,FALSE)</f>
        <v>0.34</v>
      </c>
      <c r="CT175" s="134">
        <f>IF('Shale (Inputs)'!$AJ202="Default",IF('Shale (Inputs)'!AN202=0,'Shale (Inputs)'!L$25,'Shale (Inputs)'!AN202),IF('Shale (Inputs)'!AN202=0,CR175,'Shale (Inputs)'!AN202))</f>
        <v>0.1</v>
      </c>
      <c r="CU175" s="134">
        <f>IF('Shale (Inputs)'!$AJ202="Default",IF('Shale (Inputs)'!AO202=0,'Shale (Inputs)'!M$25,'Shale (Inputs)'!AO202),IF('Shale (Inputs)'!AO202=0,CS175,'Shale (Inputs)'!AO202))</f>
        <v>0.49</v>
      </c>
      <c r="CV175" s="127">
        <f t="shared" si="145"/>
        <v>-2.1972245773362191</v>
      </c>
      <c r="CW175" s="67">
        <f t="shared" si="146"/>
        <v>-4.0004934453636599E-2</v>
      </c>
      <c r="CX175" s="59">
        <f t="array" ref="CX175">IF(CT175=1, 1, (CV175-CY175*'Saline (Inputs)'!$C$45))</f>
        <v>-1.1186147558949278</v>
      </c>
      <c r="CY175" s="59">
        <f>IF(CT175=1, 0, ((CW175-CV175)/'Saline (Inputs)'!$D$45))</f>
        <v>0.84164371566502805</v>
      </c>
      <c r="DA175" s="145">
        <v>168</v>
      </c>
      <c r="DB175" s="143">
        <f t="shared" si="147"/>
        <v>1</v>
      </c>
      <c r="DC175" s="143">
        <f t="shared" si="148"/>
        <v>1</v>
      </c>
      <c r="DD175" s="143">
        <f t="shared" si="149"/>
        <v>1</v>
      </c>
      <c r="DE175" s="143">
        <f t="shared" si="150"/>
        <v>1</v>
      </c>
      <c r="DI175" s="233">
        <v>169</v>
      </c>
      <c r="DJ175" s="231">
        <v>1.423055982741045E-5</v>
      </c>
      <c r="DK175" s="231">
        <v>7.9863977589412271E-5</v>
      </c>
      <c r="DL175" s="231">
        <v>5.6120959925475564E-4</v>
      </c>
      <c r="DN175" s="140">
        <v>168</v>
      </c>
      <c r="DO175" s="77">
        <f>VLOOKUP('ROZ (Inputs)'!$Z203,'Depositional Environments'!$BW$11:$CI$26,2,FALSE)</f>
        <v>0.2</v>
      </c>
      <c r="DP175" s="77">
        <f>VLOOKUP('ROZ (Inputs)'!$Z203,'Depositional Environments'!$BW$11:$CI$26,3,FALSE)</f>
        <v>0.8</v>
      </c>
      <c r="DQ175" s="134">
        <f>IF('ROZ (Inputs)'!$Z203="Default",IF('ROZ (Inputs)'!AB203=0,'ROZ (Inputs)'!K$21,'ROZ (Inputs)'!AB203),IF('ROZ (Inputs)'!AB203=0,DO175,'ROZ (Inputs)'!AB203))</f>
        <v>0</v>
      </c>
      <c r="DR175" s="134">
        <f>IF('ROZ (Inputs)'!$Z203="Default",IF('ROZ (Inputs)'!AC203=0,'ROZ (Inputs)'!L$21,'ROZ (Inputs)'!AC203),IF('ROZ (Inputs)'!AC203=0,DP175,'ROZ (Inputs)'!AC203))</f>
        <v>0</v>
      </c>
      <c r="DS175" s="127">
        <f t="shared" si="151"/>
        <v>-1.3862943611198906</v>
      </c>
      <c r="DT175" s="67">
        <f t="shared" si="152"/>
        <v>1.3862943611198908</v>
      </c>
      <c r="DU175" s="59">
        <f>IF(DQ175=1, 1, (DS175-DV175*'Saline (Inputs)'!$C$45))</f>
        <v>2.2204460492503131E-16</v>
      </c>
      <c r="DV175" s="59">
        <f>IF(DQ175=1, 0, ((DT175-DS175)/'Saline (Inputs)'!$D$45))</f>
        <v>1.0817312376586106</v>
      </c>
      <c r="DW175" s="77">
        <f>VLOOKUP('ROZ (Inputs)'!$Z203,'Depositional Environments'!$BW$11:$CI$26,4,FALSE)</f>
        <v>0.21</v>
      </c>
      <c r="DX175" s="77">
        <f>VLOOKUP('ROZ (Inputs)'!$Z203,'Depositional Environments'!$BW$11:$CI$26,5,FALSE)</f>
        <v>0.76</v>
      </c>
      <c r="DY175" s="134">
        <f>IF('ROZ (Inputs)'!$Z203="Default",IF('ROZ (Inputs)'!AD203=0,'ROZ (Inputs)'!K$22,'ROZ (Inputs)'!AD203),IF('ROZ (Inputs)'!AD203=0,DW175,'ROZ (Inputs)'!AD202))</f>
        <v>0</v>
      </c>
      <c r="DZ175" s="134">
        <f>IF('ROZ (Inputs)'!$Z203="Default",IF('ROZ (Inputs)'!AE203=0,'ROZ (Inputs)'!L$22,'ROZ (Inputs)'!AE203),IF('ROZ (Inputs)'!AE203=0,DX175,'ROZ (Inputs)'!AD202))</f>
        <v>0</v>
      </c>
      <c r="EA175" s="127">
        <f t="shared" si="153"/>
        <v>-1.3249254147435987</v>
      </c>
      <c r="EB175" s="67">
        <f t="shared" si="154"/>
        <v>1.1526795099383855</v>
      </c>
      <c r="EC175" s="59">
        <f t="array" ref="EC175">IF(DY175=1, 1, (EA175-ED175*'Saline (Inputs)'!$C$45))</f>
        <v>-8.612295240260659E-2</v>
      </c>
      <c r="ED175" s="59">
        <f>IF(DY175=1, 0, ((EB175-EA175)/'Saline (Inputs)'!$D$45))</f>
        <v>0.96664269752934828</v>
      </c>
      <c r="EE175" s="77">
        <f>VLOOKUP('ROZ (Inputs)'!$Z203,'Depositional Environments'!$BW$11:$CI$26,6,FALSE)</f>
        <v>0.64</v>
      </c>
      <c r="EF175" s="77">
        <f>VLOOKUP('ROZ (Inputs)'!$Z203,'Depositional Environments'!$BW$11:$CI$26,7,FALSE)</f>
        <v>0.77</v>
      </c>
      <c r="EG175" s="134">
        <f>IF('ROZ (Inputs)'!$Z203="Default",IF('ROZ (Inputs)'!AF203=0,'ROZ (Inputs)'!K$23,'ROZ (Inputs)'!AF203),IF('ROZ (Inputs)'!AF203=0,EE175,'ROZ (Inputs)'!AF202))</f>
        <v>0</v>
      </c>
      <c r="EH175" s="134">
        <f>IF('ROZ (Inputs)'!$Z203="Default",IF('ROZ (Inputs)'!AG203=0,'ROZ (Inputs)'!L$23,'ROZ (Inputs)'!AG203),IF('ROZ (Inputs)'!AG203=0,EF175,'ROZ (Inputs)'!AG202))</f>
        <v>0</v>
      </c>
      <c r="EI175" s="127">
        <f t="shared" si="155"/>
        <v>0.57536414490356191</v>
      </c>
      <c r="EJ175" s="67">
        <f t="shared" si="156"/>
        <v>1.2083112059245342</v>
      </c>
      <c r="EK175" s="59">
        <f t="array" ref="EK175">IF(EG175=1, 1, (EI175-EL175*'Saline (Inputs)'!$C$45))</f>
        <v>0.89183767541404801</v>
      </c>
      <c r="EL175" s="59">
        <f>IF(EG175=1, 0, ((EJ175-EI175)/'Saline (Inputs)'!$D$45))</f>
        <v>0.24694560797949588</v>
      </c>
      <c r="EM175" s="77">
        <f>VLOOKUP('ROZ (Inputs)'!$Z203,'Depositional Environments'!$BW$11:$CI$26,8,FALSE)</f>
        <v>0.16</v>
      </c>
      <c r="EN175" s="77">
        <f>VLOOKUP('ROZ (Inputs)'!$Z203,'Depositional Environments'!$BW$11:$CI$26,9,FALSE)</f>
        <v>0.39</v>
      </c>
      <c r="EO175" s="134">
        <f>IF('ROZ (Inputs)'!$Z203="Default",IF('ROZ (Inputs)'!AH203=0,'ROZ (Inputs)'!K$24,'ROZ (Inputs)'!AH203),IF('ROZ (Inputs)'!AH203=0,EM175,'ROZ (Inputs)'!AH202))</f>
        <v>0</v>
      </c>
      <c r="EP175" s="134">
        <f>IF('ROZ (Inputs)'!$Z203="Default",IF('ROZ (Inputs)'!AI203=0,'ROZ (Inputs)'!L$24,'ROZ (Inputs)'!AI203),IF('ROZ (Inputs)'!AI203=0,EN175,'ROZ (Inputs)'!AI202))</f>
        <v>0</v>
      </c>
      <c r="EQ175" s="127">
        <f t="shared" si="157"/>
        <v>-1.6582280766035322</v>
      </c>
      <c r="ER175" s="67">
        <f t="shared" si="158"/>
        <v>-0.44731221804366478</v>
      </c>
      <c r="ES175" s="59">
        <f t="array" ref="ES175">IF(EO175=1, 1, (EQ175-ET175*'Saline (Inputs)'!$C$45))</f>
        <v>-1.0527701473235984</v>
      </c>
      <c r="ET175" s="59">
        <f>IF(EO175=1, 0, ((ER175-EQ175)/'Saline (Inputs)'!$D$45))</f>
        <v>0.47244133248952946</v>
      </c>
      <c r="EU175" s="77">
        <f>VLOOKUP('ROZ (Inputs)'!$Z203,'Depositional Environments'!$BW$11:$CI$26,10,FALSE)</f>
        <v>0.35</v>
      </c>
      <c r="EV175" s="77">
        <f>VLOOKUP('ROZ (Inputs)'!$Z203,'Depositional Environments'!$BW$11:$CI$26,11,FALSE)</f>
        <v>0.76</v>
      </c>
      <c r="EW175" s="134">
        <f>IF('ROZ (Inputs)'!$Z203="Default",IF('ROZ (Inputs)'!AJ203=0,'ROZ (Inputs)'!K$25,'ROZ (Inputs)'!AJ203),IF('ROZ (Inputs)'!AJ203=0,EU175,'ROZ (Inputs)'!AJ202))</f>
        <v>0</v>
      </c>
      <c r="EX175" s="134">
        <f>IF('ROZ (Inputs)'!$Z203="Default",IF('ROZ (Inputs)'!AK203=0,'ROZ (Inputs)'!L$25,'ROZ (Inputs)'!AK203),IF('ROZ (Inputs)'!AK203=0,EV175,'ROZ (Inputs)'!AK202))</f>
        <v>0</v>
      </c>
      <c r="EY175" s="127">
        <f t="shared" si="159"/>
        <v>-0.61903920840622351</v>
      </c>
      <c r="EZ175" s="67">
        <f t="shared" si="160"/>
        <v>1.1526795099383855</v>
      </c>
      <c r="FA175" s="59">
        <f t="array" ref="FA175">IF(EW175=1, 1, (EY175-FB175*'Saline (Inputs)'!$C$45))</f>
        <v>0.26682015076608112</v>
      </c>
      <c r="FB175" s="59">
        <f>IF(EW175=1, 0, ((EZ175-EY175)/'Saline (Inputs)'!$D$45))</f>
        <v>0.69123973079917</v>
      </c>
      <c r="FC175" s="283">
        <f>VLOOKUP('ROZ (Inputs)'!$Z203,'Depositional Environments'!$BW$11:$CI$26,12,FALSE)</f>
        <v>8.9999999999999993E-3</v>
      </c>
      <c r="FD175" s="283">
        <f>VLOOKUP('ROZ (Inputs)'!$Z203,'Depositional Environments'!$BW$11:$CI$26,13,FALSE)</f>
        <v>1.0999999999999999E-2</v>
      </c>
      <c r="FE175" s="134">
        <f>IF('ROZ (Inputs)'!$Z203="Default",IF('ROZ (Inputs)'!AL203=0,'ROZ (Inputs)'!K$26,'ROZ (Inputs)'!AL203),IF('ROZ (Inputs)'!AL203=0,FC175,'ROZ (Inputs)'!AL202))</f>
        <v>0</v>
      </c>
      <c r="FF175" s="134">
        <f>IF('ROZ (Inputs)'!$Z203="Default",IF('ROZ (Inputs)'!AM203=0,'ROZ (Inputs)'!L$26,'ROZ (Inputs)'!AM203),IF('ROZ (Inputs)'!AM203=0,FD175,'ROZ (Inputs)'!AM202))</f>
        <v>0</v>
      </c>
      <c r="FG175" s="127">
        <f t="shared" si="161"/>
        <v>-4.7014899569937691</v>
      </c>
      <c r="FH175" s="67">
        <f t="shared" si="162"/>
        <v>-4.4987990588243418</v>
      </c>
      <c r="FI175" s="59">
        <f t="array" ref="FI175">IF(FE175=1, 1, (FG175-FJ175*'Saline (Inputs)'!$C$45))</f>
        <v>-4.6001445079090555</v>
      </c>
      <c r="FJ175" s="59">
        <f>IF(FE175=1, 0, ((FH175-FG175)/'Saline (Inputs)'!$D$45))</f>
        <v>7.9080274106369253E-2</v>
      </c>
      <c r="FL175" s="145">
        <v>168</v>
      </c>
      <c r="FM175" s="143">
        <f t="shared" si="163"/>
        <v>1</v>
      </c>
      <c r="FN175" s="143">
        <f t="shared" si="164"/>
        <v>1</v>
      </c>
      <c r="FO175" s="143">
        <f t="shared" si="165"/>
        <v>1</v>
      </c>
      <c r="FP175" s="143">
        <f t="shared" si="166"/>
        <v>1</v>
      </c>
      <c r="FQ175" s="143">
        <f t="shared" si="167"/>
        <v>1</v>
      </c>
      <c r="FR175" s="143">
        <f t="shared" si="168"/>
        <v>1</v>
      </c>
      <c r="FT175" s="145">
        <v>168</v>
      </c>
      <c r="FU175" s="34">
        <v>-5.5223156232387445E-4</v>
      </c>
      <c r="FV175" s="34">
        <v>-3.6962450394634047E-5</v>
      </c>
      <c r="FW175" s="34">
        <v>5.5013482779042726E-5</v>
      </c>
      <c r="FZ175" s="140">
        <v>168</v>
      </c>
      <c r="GA175" s="78">
        <f>VLOOKUP('Shale_EERC (Inputs)'!$AI200,$ID$7:$IF$8,2,FALSE)</f>
        <v>0.2</v>
      </c>
      <c r="GB175" s="78">
        <f>VLOOKUP('Shale_EERC (Inputs)'!AI200,$AY$7:$BA$8,3,FALSE)</f>
        <v>0.8</v>
      </c>
      <c r="GC175" s="134">
        <f>IF('Shale_EERC (Inputs)'!$AI200="Default",IF('Shale_EERC (Inputs)'!AK200=0,'Shale_EERC (Inputs)'!L$19,'Shale_EERC (Inputs)'!AK200),IF('Shale_EERC (Inputs)'!AK200=0,GA175,'Shale_EERC (Inputs)'!AK200))</f>
        <v>0.2</v>
      </c>
      <c r="GD175" s="134">
        <f>IF('Shale_EERC (Inputs)'!$AI200="Default",IF('Shale_EERC (Inputs)'!AL200=0,'Shale_EERC (Inputs)'!M$19,'Shale_EERC (Inputs)'!AL200),IF('Shale_EERC (Inputs)'!AL200=0,GB175,'Shale_EERC (Inputs)'!AL200))</f>
        <v>0.8</v>
      </c>
      <c r="GE175" s="127">
        <f t="shared" si="169"/>
        <v>-1.3862943611198906</v>
      </c>
      <c r="GF175" s="67">
        <f t="shared" si="170"/>
        <v>1.3862949861200078</v>
      </c>
      <c r="GG175" s="59">
        <f>IF(GC175=1, 1, (GE175-GH175*'Saline (Inputs)'!$C$45))</f>
        <v>3.1250005871896747E-7</v>
      </c>
      <c r="GH175" s="59">
        <f>IF(GC175=1, 0, ((GF175-GE175)/'Saline (Inputs)'!$D$45))</f>
        <v>1.0817314815037018</v>
      </c>
      <c r="GI175" s="78">
        <f>VLOOKUP('Shale_EERC (Inputs)'!$AI200,$IH$7:$IJ$8,2,FALSE)</f>
        <v>0.2</v>
      </c>
      <c r="GJ175" s="78">
        <f>VLOOKUP('Shale_EERC (Inputs)'!$AI200,$IH$7:$IJ$8,3,FALSE)</f>
        <v>0.8</v>
      </c>
      <c r="GK175" s="134">
        <f>IF('Shale_EERC (Inputs)'!$AI200="Default",IF('Shale_EERC (Inputs)'!AM200=0,'Shale_EERC (Inputs)'!L$20,'Shale_EERC (Inputs)'!AM200),IF('Shale_EERC (Inputs)'!AM200=0,GI175,'Shale_EERC (Inputs)'!AM200))</f>
        <v>0.2</v>
      </c>
      <c r="GL175" s="134">
        <f>IF('Shale_EERC (Inputs)'!$AI200="Default",IF('Shale_EERC (Inputs)'!AN200=0,'Shale_EERC (Inputs)'!M$20,'Shale_EERC (Inputs)'!AN200),IF('Shale_EERC (Inputs)'!AN200=0,GJ175,'Shale_EERC (Inputs)'!AN200))</f>
        <v>0.8</v>
      </c>
      <c r="GM175" s="127">
        <f t="shared" si="171"/>
        <v>-1.3862943611198906</v>
      </c>
      <c r="GN175" s="67">
        <f t="shared" si="172"/>
        <v>1.3862949861200078</v>
      </c>
      <c r="GO175" s="59">
        <f t="array" ref="GO175">IF(GK175=1, 1, (GM175-GP175*'Saline (Inputs)'!$C$45))</f>
        <v>3.1250005871896747E-7</v>
      </c>
      <c r="GP175" s="59">
        <f>IF(GK175=1, 0, ((GN175-GM175)/'Saline (Inputs)'!$D$45))</f>
        <v>1.0817314815037018</v>
      </c>
      <c r="GQ175" s="78">
        <f>VLOOKUP('Shale_EERC (Inputs)'!$AI200,$IL$7:$IN$8,2,FALSE)</f>
        <v>0.2</v>
      </c>
      <c r="GR175" s="78">
        <f>VLOOKUP('Shale_EERC (Inputs)'!$AI200,$IL$7:$IN$8,3,FALSE)</f>
        <v>0.8</v>
      </c>
      <c r="GS175" s="134">
        <f>IF('Shale_EERC (Inputs)'!$AI200="Default",IF('Shale_EERC (Inputs)'!AO200=0,'Shale_EERC (Inputs)'!L$21,'Shale_EERC (Inputs)'!AO200),IF('Shale_EERC (Inputs)'!AO200=0,GQ175,'Shale_EERC (Inputs)'!AO200))</f>
        <v>0.2</v>
      </c>
      <c r="GT175" s="134">
        <f>IF('Shale_EERC (Inputs)'!$AI200="Default",IF('Shale_EERC (Inputs)'!AP200=0,'Shale_EERC (Inputs)'!M$21,'Shale_EERC (Inputs)'!AP200),IF('Shale_EERC (Inputs)'!AP200=0,GR175,'Shale_EERC (Inputs)'!AP200))</f>
        <v>0.8</v>
      </c>
      <c r="GU175" s="135">
        <f t="shared" si="181"/>
        <v>-1.3862943611198906</v>
      </c>
      <c r="GV175" s="136">
        <f t="shared" si="173"/>
        <v>1.3862949861200078</v>
      </c>
      <c r="GW175" s="137">
        <f t="array" ref="GW175">IF(GS175=1, 1, (GU175-GX175*'Saline (Inputs)'!$C$45))</f>
        <v>3.1250005871896747E-7</v>
      </c>
      <c r="GX175" s="137">
        <f>IF(GS175=1, 0, ((GV175-GU175)/'Saline (Inputs)'!$D$45))</f>
        <v>1.0817314815037018</v>
      </c>
      <c r="GY175" s="78">
        <f>VLOOKUP('Shale_EERC (Inputs)'!$AI200,$IP$7:$IR$8,2,FALSE)</f>
        <v>0.2</v>
      </c>
      <c r="GZ175" s="78">
        <f>VLOOKUP('Shale_EERC (Inputs)'!$AI200,$IP$7:$IR$8,3,FALSE)</f>
        <v>0.8</v>
      </c>
      <c r="HA175" s="134">
        <f>IF('Shale_EERC (Inputs)'!$AI200="Default",IF('Shale_EERC (Inputs)'!AQ200=0,'Shale_EERC (Inputs)'!L$22,'Shale_EERC (Inputs)'!AQ200),IF('Shale_EERC (Inputs)'!AQ200=0,GY175,'Shale_EERC (Inputs)'!AQ200))</f>
        <v>0.2</v>
      </c>
      <c r="HB175" s="134">
        <f>IF('Shale_EERC (Inputs)'!$AI200="Default",IF('Shale_EERC (Inputs)'!AR200=0,'Shale_EERC (Inputs)'!M$22,'Shale_EERC (Inputs)'!AR200),IF('Shale_EERC (Inputs)'!AR200=0,GZ175,'Shale_EERC (Inputs)'!AR200))</f>
        <v>0.8</v>
      </c>
      <c r="HC175" s="127">
        <f t="shared" si="174"/>
        <v>-1.3862943611198906</v>
      </c>
      <c r="HD175" s="67">
        <f t="shared" si="182"/>
        <v>1.3862949861200078</v>
      </c>
      <c r="HE175" s="59">
        <f t="array" ref="HE175">IF(HA175=1, 1, (HC175-HF175*'Saline (Inputs)'!$C$45))</f>
        <v>3.1250005871896747E-7</v>
      </c>
      <c r="HF175" s="59">
        <f>IF(HA175=1, 0, ((HD175-HC175)/'Saline (Inputs)'!$D$45))</f>
        <v>1.0817314815037018</v>
      </c>
      <c r="HG175" s="78">
        <f>VLOOKUP('Shale_EERC (Inputs)'!$AI200,$IT$7:$IV$8,2,FALSE)</f>
        <v>0.2</v>
      </c>
      <c r="HH175" s="78">
        <f>VLOOKUP('Shale_EERC (Inputs)'!$AI200,$IT$7:$IV$8,3,FALSE)</f>
        <v>0.8</v>
      </c>
      <c r="HI175" s="134">
        <f>IF('Shale_EERC (Inputs)'!$AI200="Default",IF('Shale_EERC (Inputs)'!AS200=0,'Shale_EERC (Inputs)'!L$23,'Shale_EERC (Inputs)'!AS200),IF('Shale_EERC (Inputs)'!AS200=0,HG175,'Shale_EERC (Inputs)'!AS200))</f>
        <v>0.2</v>
      </c>
      <c r="HJ175" s="134">
        <f>IF('Shale_EERC (Inputs)'!$AI200="Default",IF('Shale_EERC (Inputs)'!AT200=0,'Shale_EERC (Inputs)'!M$23,'Shale_EERC (Inputs)'!AT200),IF('Shale_EERC (Inputs)'!AT200=0,HH175,'Shale_EERC (Inputs)'!AT200))</f>
        <v>0.8</v>
      </c>
      <c r="HK175" s="127">
        <f t="shared" si="175"/>
        <v>-1.3862943611198906</v>
      </c>
      <c r="HL175" s="67">
        <f t="shared" si="183"/>
        <v>1.3862949861200078</v>
      </c>
      <c r="HM175" s="59">
        <f t="array" ref="HM175">IF(HI175=1, 1, (HK175-HN175*'Saline (Inputs)'!$C$45))</f>
        <v>3.1250005871896747E-7</v>
      </c>
      <c r="HN175" s="59">
        <f>IF(HI175=1, 0, ((HL175-HK175)/'Saline (Inputs)'!$D$45))</f>
        <v>1.0817314815037018</v>
      </c>
      <c r="HP175" s="145">
        <v>168</v>
      </c>
      <c r="HQ175" s="143">
        <f t="shared" si="176"/>
        <v>1</v>
      </c>
      <c r="HR175" s="143">
        <f t="shared" si="177"/>
        <v>1</v>
      </c>
      <c r="HS175" s="143">
        <f t="shared" si="178"/>
        <v>1</v>
      </c>
      <c r="HT175" s="143">
        <f t="shared" si="179"/>
        <v>1</v>
      </c>
      <c r="HU175" s="143">
        <f t="shared" si="180"/>
        <v>1</v>
      </c>
      <c r="HY175" s="233">
        <v>169</v>
      </c>
      <c r="HZ175" s="271">
        <v>1.7842309716797761E-5</v>
      </c>
      <c r="IA175" s="271">
        <v>8.9542885689300117E-5</v>
      </c>
      <c r="IB175" s="271">
        <v>6.0304629732873486E-4</v>
      </c>
    </row>
    <row r="176" spans="2:236" x14ac:dyDescent="0.35">
      <c r="B176" s="140">
        <v>169</v>
      </c>
      <c r="C176" s="78">
        <f>VLOOKUP('Saline (Inputs)'!$T203,'Depositional Environments'!$BK$11:$BU$26,2,FALSE)</f>
        <v>0.2</v>
      </c>
      <c r="D176" s="78">
        <f>VLOOKUP('Saline (Inputs)'!$T203,'Depositional Environments'!$BK$11:$BU$26,3,FALSE)</f>
        <v>0.8</v>
      </c>
      <c r="E176" s="134">
        <f>IF('Saline (Inputs)'!$T203="Default",IF('Saline (Inputs)'!V203=0,'Saline (Inputs)'!K$21,'Saline (Inputs)'!V203),IF('Saline (Inputs)'!V203=0,C176,'Saline (Inputs)'!V203))</f>
        <v>0</v>
      </c>
      <c r="F176" s="134">
        <f>IF('Saline (Inputs)'!$T203="Default",IF('Saline (Inputs)'!W203=0,'Saline (Inputs)'!L$21,'Saline (Inputs)'!W203),IF('Saline (Inputs)'!W203=0,D176,'Saline (Inputs)'!W203))</f>
        <v>0</v>
      </c>
      <c r="G176" s="127">
        <f t="shared" si="184"/>
        <v>-1.3862943611198906</v>
      </c>
      <c r="H176" s="67">
        <f t="shared" si="185"/>
        <v>1.3862943611198908</v>
      </c>
      <c r="I176" s="59">
        <f>IF(E176=1, 1, (G176-J176*'Saline (Inputs)'!$C$45))</f>
        <v>2.2204460492503131E-16</v>
      </c>
      <c r="J176" s="59">
        <f>IF(E176=1, 0, ((H176-G176)/'Saline (Inputs)'!$D$45))</f>
        <v>1.0817312376586106</v>
      </c>
      <c r="K176" s="78">
        <f>VLOOKUP('Saline (Inputs)'!$T203,'Depositional Environments'!$BK$11:$BU$26,4,FALSE)</f>
        <v>0.21</v>
      </c>
      <c r="L176" s="78">
        <f>VLOOKUP('Saline (Inputs)'!$T203,'Depositional Environments'!$BK$11:$BU$26,5,FALSE)</f>
        <v>0.76</v>
      </c>
      <c r="M176" s="134">
        <f>IF('Saline (Inputs)'!$T203="Default",IF('Saline (Inputs)'!X203=0,'Saline (Inputs)'!K$22,'Saline (Inputs)'!X203), IF('Saline (Inputs)'!X203=0,Calculations!K176,'Saline (Inputs)'!X203))</f>
        <v>0</v>
      </c>
      <c r="N176" s="134">
        <f>IF('Saline (Inputs)'!$T203="Default",IF('Saline (Inputs)'!Y203=0,'Saline (Inputs)'!L$22,'Saline (Inputs)'!Y203), IF('Saline (Inputs)'!Y203=0,Calculations!L176,'Saline (Inputs)'!Y203))</f>
        <v>0</v>
      </c>
      <c r="O176" s="127">
        <f t="shared" si="186"/>
        <v>-1.3249254147435987</v>
      </c>
      <c r="P176" s="67">
        <f t="shared" si="187"/>
        <v>1.1526795099383855</v>
      </c>
      <c r="Q176" s="59">
        <f t="array" ref="Q176">IF(M176=1, 1, (O176-R176*'Saline (Inputs)'!$C$45))</f>
        <v>-8.612295240260659E-2</v>
      </c>
      <c r="R176" s="59">
        <f>IF(M176=1, 0, ((P176-O176)/'Saline (Inputs)'!$D$45))</f>
        <v>0.96664269752934828</v>
      </c>
      <c r="S176" s="78">
        <f>VLOOKUP('Saline (Inputs)'!$T203,'Depositional Environments'!$BK$11:$BU$26,6,FALSE)</f>
        <v>0.61</v>
      </c>
      <c r="T176" s="78">
        <f>VLOOKUP('Saline (Inputs)'!$T203,'Depositional Environments'!$BK$11:$BU$26,7,FALSE)</f>
        <v>0.71</v>
      </c>
      <c r="U176" s="134">
        <f>IF('Saline (Inputs)'!$T203="Default",IF('Saline (Inputs)'!Z203=0,'Saline (Inputs)'!K$23,'Saline (Inputs)'!Z203),IF('Saline (Inputs)'!Z203=0,S176,'Saline (Inputs)'!Z203))</f>
        <v>0</v>
      </c>
      <c r="V176" s="134">
        <f>IF('Saline (Inputs)'!$T203="Default",IF('Saline (Inputs)'!AA203=0,'Saline (Inputs)'!L$23,'Saline (Inputs)'!AA203),IF('Saline (Inputs)'!AA203=0,T176,'Saline (Inputs)'!AA203))</f>
        <v>0</v>
      </c>
      <c r="W176" s="127">
        <f t="shared" si="188"/>
        <v>0.44731221804366483</v>
      </c>
      <c r="X176" s="67">
        <f t="shared" si="189"/>
        <v>0.89538404705484131</v>
      </c>
      <c r="Y176" s="59">
        <f t="array" ref="Y176">IF(U176=1, 1, (W176-Z176*'Saline (Inputs)'!$C$45))</f>
        <v>0.67134813254925307</v>
      </c>
      <c r="Z176" s="59">
        <f>IF(U176=1, 0, ((X176-W176)/'Saline (Inputs)'!$D$45))</f>
        <v>0.17481615295782754</v>
      </c>
      <c r="AA176" s="78">
        <f>VLOOKUP('Saline (Inputs)'!$T203,'Depositional Environments'!$BK$11:$BU$26,8,FALSE)</f>
        <v>0.19</v>
      </c>
      <c r="AB176" s="78">
        <f>VLOOKUP('Saline (Inputs)'!$T203,'Depositional Environments'!$BK$11:$BU$26,9,FALSE)</f>
        <v>0.59</v>
      </c>
      <c r="AC176" s="134">
        <f>IF('Saline (Inputs)'!$T203="Default",IF('Saline (Inputs)'!AB203=0,'Saline (Inputs)'!K$24,'Saline (Inputs)'!AB203),IF('Saline (Inputs)'!AB203=0,AA176,'Saline (Inputs)'!AB203))</f>
        <v>0</v>
      </c>
      <c r="AD176" s="134">
        <f>IF('Saline (Inputs)'!$T203="Default",IF('Saline (Inputs)'!AC203=0,'Saline (Inputs)'!L$24,'Saline (Inputs)'!AC203),IF('Saline (Inputs)'!AC203=0,AB176,'Saline (Inputs)'!AC203))</f>
        <v>0</v>
      </c>
      <c r="AE176" s="127">
        <f t="shared" si="190"/>
        <v>-1.4500101755059984</v>
      </c>
      <c r="AF176" s="67">
        <f t="shared" si="191"/>
        <v>0.36396537720141148</v>
      </c>
      <c r="AG176" s="59">
        <f t="array" ref="AG176">IF(AC176=1, 1, (AE176-AH176*'Saline (Inputs)'!$C$45))</f>
        <v>-0.54302239915229344</v>
      </c>
      <c r="AH176" s="59">
        <f>IF(AC176=1, 0, ((AF176-AE176)/'Saline (Inputs)'!$D$45))</f>
        <v>0.7077263223257636</v>
      </c>
      <c r="AI176" s="78">
        <f>VLOOKUP('Saline (Inputs)'!$T203,'Depositional Environments'!$BK$11:$BU$26,10,FALSE)</f>
        <v>0.39</v>
      </c>
      <c r="AJ176" s="78">
        <f>VLOOKUP('Saline (Inputs)'!$T203,'Depositional Environments'!$BK$11:$BU$26,11,FALSE)</f>
        <v>0.81</v>
      </c>
      <c r="AK176" s="134">
        <f>IF('Saline (Inputs)'!$T203="Default",IF('Saline (Inputs)'!K$25=0,'Saline (Inputs)'!AD203,'Saline (Inputs)'!$K$25),IF('Saline (Inputs)'!AD203=0,AI176,'Saline (Inputs)'!AD203))</f>
        <v>0</v>
      </c>
      <c r="AL176" s="134">
        <f>IF('Saline (Inputs)'!$T203="Default",IF('Saline (Inputs)'!L$25=0,'Saline (Inputs)'!AE203,'Saline (Inputs)'!$L$25),IF('Saline (Inputs)'!AE203=0,AJ176,'Saline (Inputs)'!AE203))</f>
        <v>0</v>
      </c>
      <c r="AM176" s="127">
        <f t="shared" si="192"/>
        <v>-0.44731221804366478</v>
      </c>
      <c r="AN176" s="67">
        <f t="shared" si="193"/>
        <v>1.4500101755059986</v>
      </c>
      <c r="AO176" s="59">
        <f t="array" ref="AO176">IF(AK176=1, 1, (AM176-AP176*'Saline (Inputs)'!$C$45))</f>
        <v>0.50134897873116691</v>
      </c>
      <c r="AP176" s="59">
        <f>IF(AK176=1, 0, ((AN176-AM176)/'Saline (Inputs)'!$D$45))</f>
        <v>0.74024426506138619</v>
      </c>
      <c r="AR176" s="145">
        <v>169</v>
      </c>
      <c r="AS176" s="143">
        <f t="shared" si="134"/>
        <v>1</v>
      </c>
      <c r="AT176" s="143">
        <f t="shared" si="135"/>
        <v>1</v>
      </c>
      <c r="AU176" s="143">
        <f t="shared" si="136"/>
        <v>1</v>
      </c>
      <c r="AV176" s="143">
        <f t="shared" si="137"/>
        <v>1</v>
      </c>
      <c r="AW176" s="143">
        <f t="shared" si="138"/>
        <v>1</v>
      </c>
      <c r="BS176" s="140">
        <v>169</v>
      </c>
      <c r="BT176" s="78">
        <f>VLOOKUP('Shale (Inputs)'!AC203,$AY$7:$BA$8,2,FALSE)</f>
        <v>0.2</v>
      </c>
      <c r="BU176" s="78">
        <f>VLOOKUP('Shale (Inputs)'!AC203,$AY$7:$BA$8,3,FALSE)</f>
        <v>0.8</v>
      </c>
      <c r="BV176" s="134">
        <f>IF('Shale (Inputs)'!$AC203="Default",IF('Shale (Inputs)'!AE203=0,'Shale (Inputs)'!L$19,'Shale (Inputs)'!AE203),IF('Shale (Inputs)'!AE203=0,BT176,'Shale (Inputs)'!AE203))</f>
        <v>0.2</v>
      </c>
      <c r="BW176" s="134">
        <f>IF('Shale (Inputs)'!$AC203="Default",IF('Shale (Inputs)'!AF203=0,'Shale (Inputs)'!M$19,'Shale (Inputs)'!AF203),IF('Shale (Inputs)'!AF203=0,BU176,'Shale (Inputs)'!AF203))</f>
        <v>0.8</v>
      </c>
      <c r="BX176" s="127">
        <f t="shared" si="139"/>
        <v>-1.3862943611198906</v>
      </c>
      <c r="BY176" s="67">
        <f t="shared" si="140"/>
        <v>1.3862949861200078</v>
      </c>
      <c r="BZ176" s="59">
        <f>IF(BV176=1, 1, (BX176-CA176*'Saline (Inputs)'!$C$45))</f>
        <v>3.1250005871896747E-7</v>
      </c>
      <c r="CA176" s="59">
        <f>IF(BV176=1, 0, ((BY176-BX176)/'Saline (Inputs)'!$D$45))</f>
        <v>1.0817314815037018</v>
      </c>
      <c r="CB176" s="78">
        <f>VLOOKUP('Shale (Inputs)'!AC203,Calculations!$BC$7:$BE$8,2,FALSE)</f>
        <v>0.03</v>
      </c>
      <c r="CC176" s="78">
        <f>VLOOKUP('Shale (Inputs)'!AC203,Calculations!$BC$7:$BE$8,3,FALSE)</f>
        <v>0.92</v>
      </c>
      <c r="CD176" s="134">
        <f>IF('Shale (Inputs)'!$AC203="Default",IF('Shale (Inputs)'!AG203=0,'Shale (Inputs)'!L$20,'Shale (Inputs)'!AG203),IF('Shale (Inputs)'!AG203=0,CB176,'Shale (Inputs)'!AG203))</f>
        <v>0.03</v>
      </c>
      <c r="CE176" s="134">
        <f>IF('Shale (Inputs)'!$AC203="Default",IF('Shale (Inputs)'!AH203=0,'Shale (Inputs)'!M$20,'Shale (Inputs)'!AH203),IF('Shale (Inputs)'!AH203=0,CC176,'Shale (Inputs)'!AH203))</f>
        <v>0.92</v>
      </c>
      <c r="CF176" s="127">
        <f t="shared" si="141"/>
        <v>-3.4760986898352733</v>
      </c>
      <c r="CG176" s="67">
        <f t="shared" si="142"/>
        <v>2.4423483940656316</v>
      </c>
      <c r="CH176" s="59">
        <f t="array" ref="CH176">IF(CD176=1, 1, (CF176-CI176*'Saline (Inputs)'!$C$45))</f>
        <v>-0.51687514788482103</v>
      </c>
      <c r="CI176" s="59">
        <f>IF(CD176=1, 0, ((CG176-CF176)/'Saline (Inputs)'!$D$45))</f>
        <v>2.3090943989389285</v>
      </c>
      <c r="CJ176" s="78">
        <f>VLOOKUP('Shale (Inputs)'!$AJ203,Calculations!$BG$18:$BI$25,2,FALSE)</f>
        <v>0.25</v>
      </c>
      <c r="CK176" s="78">
        <f>VLOOKUP('Shale (Inputs)'!$AJ203,Calculations!$BG$18:$BI$25,3,FALSE)</f>
        <v>0.53</v>
      </c>
      <c r="CL176" s="134">
        <f>IF('Shale (Inputs)'!$AJ203="Default",IF('Shale (Inputs)'!AL203=0,'Shale (Inputs)'!L$24,'Shale (Inputs)'!AL203),IF('Shale (Inputs)'!AL203=0,CJ176,'Shale (Inputs)'!AL203))</f>
        <v>0.2</v>
      </c>
      <c r="CM176" s="134">
        <f>IF('Shale (Inputs)'!$AJ203="Default",IF('Shale (Inputs)'!AM203=0,'Shale (Inputs)'!M$24,'Shale (Inputs)'!AM203),IF('Shale (Inputs)'!AM203=0,CK176,'Shale (Inputs)'!AM203))</f>
        <v>0.85</v>
      </c>
      <c r="CN176" s="135">
        <f t="shared" si="143"/>
        <v>-1.3862943611198906</v>
      </c>
      <c r="CO176" s="136">
        <f t="shared" si="144"/>
        <v>1.7346018397020466</v>
      </c>
      <c r="CP176" s="137">
        <f t="array" ref="CP176">IF(CL176=1, 1, (CN176-CQ176*'Saline (Inputs)'!$C$45))</f>
        <v>0.17415373929107769</v>
      </c>
      <c r="CQ176" s="137">
        <f>IF(CL176=1, 0, ((CO176-CN176)/'Saline (Inputs)'!$D$45))</f>
        <v>1.2176241224814466</v>
      </c>
      <c r="CR176" s="78">
        <f>VLOOKUP('Shale (Inputs)'!$AJ203,Calculations!$BK$18:$BM$25,2,FALSE)</f>
        <v>0.14000000000000001</v>
      </c>
      <c r="CS176" s="78">
        <f>VLOOKUP('Shale (Inputs)'!$AJ203,Calculations!$BK$18:$BM$25,3,FALSE)</f>
        <v>0.34</v>
      </c>
      <c r="CT176" s="134">
        <f>IF('Shale (Inputs)'!$AJ203="Default",IF('Shale (Inputs)'!AN203=0,'Shale (Inputs)'!L$25,'Shale (Inputs)'!AN203),IF('Shale (Inputs)'!AN203=0,CR176,'Shale (Inputs)'!AN203))</f>
        <v>0.1</v>
      </c>
      <c r="CU176" s="134">
        <f>IF('Shale (Inputs)'!$AJ203="Default",IF('Shale (Inputs)'!AO203=0,'Shale (Inputs)'!M$25,'Shale (Inputs)'!AO203),IF('Shale (Inputs)'!AO203=0,CS176,'Shale (Inputs)'!AO203))</f>
        <v>0.49</v>
      </c>
      <c r="CV176" s="127">
        <f t="shared" si="145"/>
        <v>-2.1972245773362191</v>
      </c>
      <c r="CW176" s="67">
        <f t="shared" si="146"/>
        <v>-4.0004934453636599E-2</v>
      </c>
      <c r="CX176" s="59">
        <f t="array" ref="CX176">IF(CT176=1, 1, (CV176-CY176*'Saline (Inputs)'!$C$45))</f>
        <v>-1.1186147558949278</v>
      </c>
      <c r="CY176" s="59">
        <f>IF(CT176=1, 0, ((CW176-CV176)/'Saline (Inputs)'!$D$45))</f>
        <v>0.84164371566502805</v>
      </c>
      <c r="DA176" s="145">
        <v>169</v>
      </c>
      <c r="DB176" s="143">
        <f t="shared" si="147"/>
        <v>1</v>
      </c>
      <c r="DC176" s="143">
        <f t="shared" si="148"/>
        <v>1</v>
      </c>
      <c r="DD176" s="143">
        <f t="shared" si="149"/>
        <v>1</v>
      </c>
      <c r="DE176" s="143">
        <f t="shared" si="150"/>
        <v>1</v>
      </c>
      <c r="DI176" s="233">
        <v>170</v>
      </c>
      <c r="DJ176" s="231">
        <v>1.4328758425108036E-5</v>
      </c>
      <c r="DK176" s="231">
        <v>7.9137927968991591E-5</v>
      </c>
      <c r="DL176" s="231">
        <v>5.5263639660570023E-4</v>
      </c>
      <c r="DN176" s="140">
        <v>169</v>
      </c>
      <c r="DO176" s="77">
        <f>VLOOKUP('ROZ (Inputs)'!$Z204,'Depositional Environments'!$BW$11:$CI$26,2,FALSE)</f>
        <v>0.2</v>
      </c>
      <c r="DP176" s="77">
        <f>VLOOKUP('ROZ (Inputs)'!$Z204,'Depositional Environments'!$BW$11:$CI$26,3,FALSE)</f>
        <v>0.8</v>
      </c>
      <c r="DQ176" s="134">
        <f>IF('ROZ (Inputs)'!$Z204="Default",IF('ROZ (Inputs)'!AB204=0,'ROZ (Inputs)'!K$21,'ROZ (Inputs)'!AB204),IF('ROZ (Inputs)'!AB204=0,DO176,'ROZ (Inputs)'!AB204))</f>
        <v>0</v>
      </c>
      <c r="DR176" s="134">
        <f>IF('ROZ (Inputs)'!$Z204="Default",IF('ROZ (Inputs)'!AC204=0,'ROZ (Inputs)'!L$21,'ROZ (Inputs)'!AC204),IF('ROZ (Inputs)'!AC204=0,DP176,'ROZ (Inputs)'!AC204))</f>
        <v>0</v>
      </c>
      <c r="DS176" s="127">
        <f t="shared" si="151"/>
        <v>-1.3862943611198906</v>
      </c>
      <c r="DT176" s="67">
        <f t="shared" si="152"/>
        <v>1.3862943611198908</v>
      </c>
      <c r="DU176" s="59">
        <f>IF(DQ176=1, 1, (DS176-DV176*'Saline (Inputs)'!$C$45))</f>
        <v>2.2204460492503131E-16</v>
      </c>
      <c r="DV176" s="59">
        <f>IF(DQ176=1, 0, ((DT176-DS176)/'Saline (Inputs)'!$D$45))</f>
        <v>1.0817312376586106</v>
      </c>
      <c r="DW176" s="77">
        <f>VLOOKUP('ROZ (Inputs)'!$Z204,'Depositional Environments'!$BW$11:$CI$26,4,FALSE)</f>
        <v>0.21</v>
      </c>
      <c r="DX176" s="77">
        <f>VLOOKUP('ROZ (Inputs)'!$Z204,'Depositional Environments'!$BW$11:$CI$26,5,FALSE)</f>
        <v>0.76</v>
      </c>
      <c r="DY176" s="134">
        <f>IF('ROZ (Inputs)'!$Z204="Default",IF('ROZ (Inputs)'!AD204=0,'ROZ (Inputs)'!K$22,'ROZ (Inputs)'!AD204),IF('ROZ (Inputs)'!AD204=0,DW176,'ROZ (Inputs)'!AD203))</f>
        <v>0</v>
      </c>
      <c r="DZ176" s="134">
        <f>IF('ROZ (Inputs)'!$Z204="Default",IF('ROZ (Inputs)'!AE204=0,'ROZ (Inputs)'!L$22,'ROZ (Inputs)'!AE204),IF('ROZ (Inputs)'!AE204=0,DX176,'ROZ (Inputs)'!AD203))</f>
        <v>0</v>
      </c>
      <c r="EA176" s="127">
        <f t="shared" si="153"/>
        <v>-1.3249254147435987</v>
      </c>
      <c r="EB176" s="67">
        <f t="shared" si="154"/>
        <v>1.1526795099383855</v>
      </c>
      <c r="EC176" s="59">
        <f t="array" ref="EC176">IF(DY176=1, 1, (EA176-ED176*'Saline (Inputs)'!$C$45))</f>
        <v>-8.612295240260659E-2</v>
      </c>
      <c r="ED176" s="59">
        <f>IF(DY176=1, 0, ((EB176-EA176)/'Saline (Inputs)'!$D$45))</f>
        <v>0.96664269752934828</v>
      </c>
      <c r="EE176" s="77">
        <f>VLOOKUP('ROZ (Inputs)'!$Z204,'Depositional Environments'!$BW$11:$CI$26,6,FALSE)</f>
        <v>0.64</v>
      </c>
      <c r="EF176" s="77">
        <f>VLOOKUP('ROZ (Inputs)'!$Z204,'Depositional Environments'!$BW$11:$CI$26,7,FALSE)</f>
        <v>0.77</v>
      </c>
      <c r="EG176" s="134">
        <f>IF('ROZ (Inputs)'!$Z204="Default",IF('ROZ (Inputs)'!AF204=0,'ROZ (Inputs)'!K$23,'ROZ (Inputs)'!AF204),IF('ROZ (Inputs)'!AF204=0,EE176,'ROZ (Inputs)'!AF203))</f>
        <v>0</v>
      </c>
      <c r="EH176" s="134">
        <f>IF('ROZ (Inputs)'!$Z204="Default",IF('ROZ (Inputs)'!AG204=0,'ROZ (Inputs)'!L$23,'ROZ (Inputs)'!AG204),IF('ROZ (Inputs)'!AG204=0,EF176,'ROZ (Inputs)'!AG203))</f>
        <v>0</v>
      </c>
      <c r="EI176" s="127">
        <f t="shared" si="155"/>
        <v>0.57536414490356191</v>
      </c>
      <c r="EJ176" s="67">
        <f t="shared" si="156"/>
        <v>1.2083112059245342</v>
      </c>
      <c r="EK176" s="59">
        <f t="array" ref="EK176">IF(EG176=1, 1, (EI176-EL176*'Saline (Inputs)'!$C$45))</f>
        <v>0.89183767541404801</v>
      </c>
      <c r="EL176" s="59">
        <f>IF(EG176=1, 0, ((EJ176-EI176)/'Saline (Inputs)'!$D$45))</f>
        <v>0.24694560797949588</v>
      </c>
      <c r="EM176" s="77">
        <f>VLOOKUP('ROZ (Inputs)'!$Z204,'Depositional Environments'!$BW$11:$CI$26,8,FALSE)</f>
        <v>0.16</v>
      </c>
      <c r="EN176" s="77">
        <f>VLOOKUP('ROZ (Inputs)'!$Z204,'Depositional Environments'!$BW$11:$CI$26,9,FALSE)</f>
        <v>0.39</v>
      </c>
      <c r="EO176" s="134">
        <f>IF('ROZ (Inputs)'!$Z204="Default",IF('ROZ (Inputs)'!AH204=0,'ROZ (Inputs)'!K$24,'ROZ (Inputs)'!AH204),IF('ROZ (Inputs)'!AH204=0,EM176,'ROZ (Inputs)'!AH203))</f>
        <v>0</v>
      </c>
      <c r="EP176" s="134">
        <f>IF('ROZ (Inputs)'!$Z204="Default",IF('ROZ (Inputs)'!AI204=0,'ROZ (Inputs)'!L$24,'ROZ (Inputs)'!AI204),IF('ROZ (Inputs)'!AI204=0,EN176,'ROZ (Inputs)'!AI203))</f>
        <v>0</v>
      </c>
      <c r="EQ176" s="127">
        <f t="shared" si="157"/>
        <v>-1.6582280766035322</v>
      </c>
      <c r="ER176" s="67">
        <f t="shared" si="158"/>
        <v>-0.44731221804366478</v>
      </c>
      <c r="ES176" s="59">
        <f t="array" ref="ES176">IF(EO176=1, 1, (EQ176-ET176*'Saline (Inputs)'!$C$45))</f>
        <v>-1.0527701473235984</v>
      </c>
      <c r="ET176" s="59">
        <f>IF(EO176=1, 0, ((ER176-EQ176)/'Saline (Inputs)'!$D$45))</f>
        <v>0.47244133248952946</v>
      </c>
      <c r="EU176" s="77">
        <f>VLOOKUP('ROZ (Inputs)'!$Z204,'Depositional Environments'!$BW$11:$CI$26,10,FALSE)</f>
        <v>0.35</v>
      </c>
      <c r="EV176" s="77">
        <f>VLOOKUP('ROZ (Inputs)'!$Z204,'Depositional Environments'!$BW$11:$CI$26,11,FALSE)</f>
        <v>0.76</v>
      </c>
      <c r="EW176" s="134">
        <f>IF('ROZ (Inputs)'!$Z204="Default",IF('ROZ (Inputs)'!AJ204=0,'ROZ (Inputs)'!K$25,'ROZ (Inputs)'!AJ204),IF('ROZ (Inputs)'!AJ204=0,EU176,'ROZ (Inputs)'!AJ203))</f>
        <v>0</v>
      </c>
      <c r="EX176" s="134">
        <f>IF('ROZ (Inputs)'!$Z204="Default",IF('ROZ (Inputs)'!AK204=0,'ROZ (Inputs)'!L$25,'ROZ (Inputs)'!AK204),IF('ROZ (Inputs)'!AK204=0,EV176,'ROZ (Inputs)'!AK203))</f>
        <v>0</v>
      </c>
      <c r="EY176" s="127">
        <f t="shared" si="159"/>
        <v>-0.61903920840622351</v>
      </c>
      <c r="EZ176" s="67">
        <f t="shared" si="160"/>
        <v>1.1526795099383855</v>
      </c>
      <c r="FA176" s="59">
        <f t="array" ref="FA176">IF(EW176=1, 1, (EY176-FB176*'Saline (Inputs)'!$C$45))</f>
        <v>0.26682015076608112</v>
      </c>
      <c r="FB176" s="59">
        <f>IF(EW176=1, 0, ((EZ176-EY176)/'Saline (Inputs)'!$D$45))</f>
        <v>0.69123973079917</v>
      </c>
      <c r="FC176" s="283">
        <f>VLOOKUP('ROZ (Inputs)'!$Z204,'Depositional Environments'!$BW$11:$CI$26,12,FALSE)</f>
        <v>8.9999999999999993E-3</v>
      </c>
      <c r="FD176" s="283">
        <f>VLOOKUP('ROZ (Inputs)'!$Z204,'Depositional Environments'!$BW$11:$CI$26,13,FALSE)</f>
        <v>1.0999999999999999E-2</v>
      </c>
      <c r="FE176" s="134">
        <f>IF('ROZ (Inputs)'!$Z204="Default",IF('ROZ (Inputs)'!AL204=0,'ROZ (Inputs)'!K$26,'ROZ (Inputs)'!AL204),IF('ROZ (Inputs)'!AL204=0,FC176,'ROZ (Inputs)'!AL203))</f>
        <v>0</v>
      </c>
      <c r="FF176" s="134">
        <f>IF('ROZ (Inputs)'!$Z204="Default",IF('ROZ (Inputs)'!AM204=0,'ROZ (Inputs)'!L$26,'ROZ (Inputs)'!AM204),IF('ROZ (Inputs)'!AM204=0,FD176,'ROZ (Inputs)'!AM203))</f>
        <v>0</v>
      </c>
      <c r="FG176" s="127">
        <f t="shared" si="161"/>
        <v>-4.7014899569937691</v>
      </c>
      <c r="FH176" s="67">
        <f t="shared" si="162"/>
        <v>-4.4987990588243418</v>
      </c>
      <c r="FI176" s="59">
        <f t="array" ref="FI176">IF(FE176=1, 1, (FG176-FJ176*'Saline (Inputs)'!$C$45))</f>
        <v>-4.6001445079090555</v>
      </c>
      <c r="FJ176" s="59">
        <f>IF(FE176=1, 0, ((FH176-FG176)/'Saline (Inputs)'!$D$45))</f>
        <v>7.9080274106369253E-2</v>
      </c>
      <c r="FL176" s="145">
        <v>169</v>
      </c>
      <c r="FM176" s="143">
        <f t="shared" si="163"/>
        <v>1</v>
      </c>
      <c r="FN176" s="143">
        <f t="shared" si="164"/>
        <v>1</v>
      </c>
      <c r="FO176" s="143">
        <f t="shared" si="165"/>
        <v>1</v>
      </c>
      <c r="FP176" s="143">
        <f t="shared" si="166"/>
        <v>1</v>
      </c>
      <c r="FQ176" s="143">
        <f t="shared" si="167"/>
        <v>1</v>
      </c>
      <c r="FR176" s="143">
        <f t="shared" si="168"/>
        <v>1</v>
      </c>
      <c r="FT176" s="145">
        <v>169</v>
      </c>
      <c r="FU176" s="34">
        <v>-5.5260822409764897E-4</v>
      </c>
      <c r="FV176" s="34">
        <v>-3.9489292248615906E-5</v>
      </c>
      <c r="FW176" s="34">
        <v>4.8453042836662025E-5</v>
      </c>
      <c r="FZ176" s="140">
        <v>169</v>
      </c>
      <c r="GA176" s="78">
        <f>VLOOKUP('Shale_EERC (Inputs)'!$AI201,$ID$7:$IF$8,2,FALSE)</f>
        <v>0.2</v>
      </c>
      <c r="GB176" s="78">
        <f>VLOOKUP('Shale_EERC (Inputs)'!AI201,$AY$7:$BA$8,3,FALSE)</f>
        <v>0.8</v>
      </c>
      <c r="GC176" s="134">
        <f>IF('Shale_EERC (Inputs)'!$AI201="Default",IF('Shale_EERC (Inputs)'!AK201=0,'Shale_EERC (Inputs)'!L$19,'Shale_EERC (Inputs)'!AK201),IF('Shale_EERC (Inputs)'!AK201=0,GA176,'Shale_EERC (Inputs)'!AK201))</f>
        <v>0.2</v>
      </c>
      <c r="GD176" s="134">
        <f>IF('Shale_EERC (Inputs)'!$AI201="Default",IF('Shale_EERC (Inputs)'!AL201=0,'Shale_EERC (Inputs)'!M$19,'Shale_EERC (Inputs)'!AL201),IF('Shale_EERC (Inputs)'!AL201=0,GB176,'Shale_EERC (Inputs)'!AL201))</f>
        <v>0.8</v>
      </c>
      <c r="GE176" s="127">
        <f t="shared" si="169"/>
        <v>-1.3862943611198906</v>
      </c>
      <c r="GF176" s="67">
        <f t="shared" si="170"/>
        <v>1.3862949861200078</v>
      </c>
      <c r="GG176" s="59">
        <f>IF(GC176=1, 1, (GE176-GH176*'Saline (Inputs)'!$C$45))</f>
        <v>3.1250005871896747E-7</v>
      </c>
      <c r="GH176" s="59">
        <f>IF(GC176=1, 0, ((GF176-GE176)/'Saline (Inputs)'!$D$45))</f>
        <v>1.0817314815037018</v>
      </c>
      <c r="GI176" s="78">
        <f>VLOOKUP('Shale_EERC (Inputs)'!$AI201,$IH$7:$IJ$8,2,FALSE)</f>
        <v>0.2</v>
      </c>
      <c r="GJ176" s="78">
        <f>VLOOKUP('Shale_EERC (Inputs)'!$AI201,$IH$7:$IJ$8,3,FALSE)</f>
        <v>0.8</v>
      </c>
      <c r="GK176" s="134">
        <f>IF('Shale_EERC (Inputs)'!$AI201="Default",IF('Shale_EERC (Inputs)'!AM201=0,'Shale_EERC (Inputs)'!L$20,'Shale_EERC (Inputs)'!AM201),IF('Shale_EERC (Inputs)'!AM201=0,GI176,'Shale_EERC (Inputs)'!AM201))</f>
        <v>0.2</v>
      </c>
      <c r="GL176" s="134">
        <f>IF('Shale_EERC (Inputs)'!$AI201="Default",IF('Shale_EERC (Inputs)'!AN201=0,'Shale_EERC (Inputs)'!M$20,'Shale_EERC (Inputs)'!AN201),IF('Shale_EERC (Inputs)'!AN201=0,GJ176,'Shale_EERC (Inputs)'!AN201))</f>
        <v>0.8</v>
      </c>
      <c r="GM176" s="127">
        <f t="shared" si="171"/>
        <v>-1.3862943611198906</v>
      </c>
      <c r="GN176" s="67">
        <f t="shared" si="172"/>
        <v>1.3862949861200078</v>
      </c>
      <c r="GO176" s="59">
        <f t="array" ref="GO176">IF(GK176=1, 1, (GM176-GP176*'Saline (Inputs)'!$C$45))</f>
        <v>3.1250005871896747E-7</v>
      </c>
      <c r="GP176" s="59">
        <f>IF(GK176=1, 0, ((GN176-GM176)/'Saline (Inputs)'!$D$45))</f>
        <v>1.0817314815037018</v>
      </c>
      <c r="GQ176" s="78">
        <f>VLOOKUP('Shale_EERC (Inputs)'!$AI201,$IL$7:$IN$8,2,FALSE)</f>
        <v>0.2</v>
      </c>
      <c r="GR176" s="78">
        <f>VLOOKUP('Shale_EERC (Inputs)'!$AI201,$IL$7:$IN$8,3,FALSE)</f>
        <v>0.8</v>
      </c>
      <c r="GS176" s="134">
        <f>IF('Shale_EERC (Inputs)'!$AI201="Default",IF('Shale_EERC (Inputs)'!AO201=0,'Shale_EERC (Inputs)'!L$21,'Shale_EERC (Inputs)'!AO201),IF('Shale_EERC (Inputs)'!AO201=0,GQ176,'Shale_EERC (Inputs)'!AO201))</f>
        <v>0.2</v>
      </c>
      <c r="GT176" s="134">
        <f>IF('Shale_EERC (Inputs)'!$AI201="Default",IF('Shale_EERC (Inputs)'!AP201=0,'Shale_EERC (Inputs)'!M$21,'Shale_EERC (Inputs)'!AP201),IF('Shale_EERC (Inputs)'!AP201=0,GR176,'Shale_EERC (Inputs)'!AP201))</f>
        <v>0.8</v>
      </c>
      <c r="GU176" s="135">
        <f t="shared" si="181"/>
        <v>-1.3862943611198906</v>
      </c>
      <c r="GV176" s="136">
        <f t="shared" si="173"/>
        <v>1.3862949861200078</v>
      </c>
      <c r="GW176" s="137">
        <f t="array" ref="GW176">IF(GS176=1, 1, (GU176-GX176*'Saline (Inputs)'!$C$45))</f>
        <v>3.1250005871896747E-7</v>
      </c>
      <c r="GX176" s="137">
        <f>IF(GS176=1, 0, ((GV176-GU176)/'Saline (Inputs)'!$D$45))</f>
        <v>1.0817314815037018</v>
      </c>
      <c r="GY176" s="78">
        <f>VLOOKUP('Shale_EERC (Inputs)'!$AI201,$IP$7:$IR$8,2,FALSE)</f>
        <v>0.2</v>
      </c>
      <c r="GZ176" s="78">
        <f>VLOOKUP('Shale_EERC (Inputs)'!$AI201,$IP$7:$IR$8,3,FALSE)</f>
        <v>0.8</v>
      </c>
      <c r="HA176" s="134">
        <f>IF('Shale_EERC (Inputs)'!$AI201="Default",IF('Shale_EERC (Inputs)'!AQ201=0,'Shale_EERC (Inputs)'!L$22,'Shale_EERC (Inputs)'!AQ201),IF('Shale_EERC (Inputs)'!AQ201=0,GY176,'Shale_EERC (Inputs)'!AQ201))</f>
        <v>0.2</v>
      </c>
      <c r="HB176" s="134">
        <f>IF('Shale_EERC (Inputs)'!$AI201="Default",IF('Shale_EERC (Inputs)'!AR201=0,'Shale_EERC (Inputs)'!M$22,'Shale_EERC (Inputs)'!AR201),IF('Shale_EERC (Inputs)'!AR201=0,GZ176,'Shale_EERC (Inputs)'!AR201))</f>
        <v>0.8</v>
      </c>
      <c r="HC176" s="127">
        <f t="shared" si="174"/>
        <v>-1.3862943611198906</v>
      </c>
      <c r="HD176" s="67">
        <f t="shared" si="182"/>
        <v>1.3862949861200078</v>
      </c>
      <c r="HE176" s="59">
        <f t="array" ref="HE176">IF(HA176=1, 1, (HC176-HF176*'Saline (Inputs)'!$C$45))</f>
        <v>3.1250005871896747E-7</v>
      </c>
      <c r="HF176" s="59">
        <f>IF(HA176=1, 0, ((HD176-HC176)/'Saline (Inputs)'!$D$45))</f>
        <v>1.0817314815037018</v>
      </c>
      <c r="HG176" s="78">
        <f>VLOOKUP('Shale_EERC (Inputs)'!$AI201,$IT$7:$IV$8,2,FALSE)</f>
        <v>0.2</v>
      </c>
      <c r="HH176" s="78">
        <f>VLOOKUP('Shale_EERC (Inputs)'!$AI201,$IT$7:$IV$8,3,FALSE)</f>
        <v>0.8</v>
      </c>
      <c r="HI176" s="134">
        <f>IF('Shale_EERC (Inputs)'!$AI201="Default",IF('Shale_EERC (Inputs)'!AS201=0,'Shale_EERC (Inputs)'!L$23,'Shale_EERC (Inputs)'!AS201),IF('Shale_EERC (Inputs)'!AS201=0,HG176,'Shale_EERC (Inputs)'!AS201))</f>
        <v>0.2</v>
      </c>
      <c r="HJ176" s="134">
        <f>IF('Shale_EERC (Inputs)'!$AI201="Default",IF('Shale_EERC (Inputs)'!AT201=0,'Shale_EERC (Inputs)'!M$23,'Shale_EERC (Inputs)'!AT201),IF('Shale_EERC (Inputs)'!AT201=0,HH176,'Shale_EERC (Inputs)'!AT201))</f>
        <v>0.8</v>
      </c>
      <c r="HK176" s="127">
        <f t="shared" si="175"/>
        <v>-1.3862943611198906</v>
      </c>
      <c r="HL176" s="67">
        <f t="shared" si="183"/>
        <v>1.3862949861200078</v>
      </c>
      <c r="HM176" s="59">
        <f t="array" ref="HM176">IF(HI176=1, 1, (HK176-HN176*'Saline (Inputs)'!$C$45))</f>
        <v>3.1250005871896747E-7</v>
      </c>
      <c r="HN176" s="59">
        <f>IF(HI176=1, 0, ((HL176-HK176)/'Saline (Inputs)'!$D$45))</f>
        <v>1.0817314815037018</v>
      </c>
      <c r="HP176" s="145">
        <v>169</v>
      </c>
      <c r="HQ176" s="143">
        <f t="shared" si="176"/>
        <v>1</v>
      </c>
      <c r="HR176" s="143">
        <f t="shared" si="177"/>
        <v>1</v>
      </c>
      <c r="HS176" s="143">
        <f t="shared" si="178"/>
        <v>1</v>
      </c>
      <c r="HT176" s="143">
        <f t="shared" si="179"/>
        <v>1</v>
      </c>
      <c r="HU176" s="143">
        <f t="shared" si="180"/>
        <v>1</v>
      </c>
      <c r="HY176" s="233">
        <v>170</v>
      </c>
      <c r="HZ176" s="271">
        <v>1.8211735550721554E-5</v>
      </c>
      <c r="IA176" s="271">
        <v>8.9929930254590331E-5</v>
      </c>
      <c r="IB176" s="271">
        <v>5.9988271095795542E-4</v>
      </c>
    </row>
    <row r="177" spans="2:236" x14ac:dyDescent="0.35">
      <c r="B177" s="140">
        <v>170</v>
      </c>
      <c r="C177" s="78">
        <f>VLOOKUP('Saline (Inputs)'!$T204,'Depositional Environments'!$BK$11:$BU$26,2,FALSE)</f>
        <v>0.2</v>
      </c>
      <c r="D177" s="78">
        <f>VLOOKUP('Saline (Inputs)'!$T204,'Depositional Environments'!$BK$11:$BU$26,3,FALSE)</f>
        <v>0.8</v>
      </c>
      <c r="E177" s="134">
        <f>IF('Saline (Inputs)'!$T204="Default",IF('Saline (Inputs)'!V204=0,'Saline (Inputs)'!K$21,'Saline (Inputs)'!V204),IF('Saline (Inputs)'!V204=0,C177,'Saline (Inputs)'!V204))</f>
        <v>0</v>
      </c>
      <c r="F177" s="134">
        <f>IF('Saline (Inputs)'!$T204="Default",IF('Saline (Inputs)'!W204=0,'Saline (Inputs)'!L$21,'Saline (Inputs)'!W204),IF('Saline (Inputs)'!W204=0,D177,'Saline (Inputs)'!W204))</f>
        <v>0</v>
      </c>
      <c r="G177" s="127">
        <f t="shared" si="184"/>
        <v>-1.3862943611198906</v>
      </c>
      <c r="H177" s="67">
        <f t="shared" si="185"/>
        <v>1.3862943611198908</v>
      </c>
      <c r="I177" s="59">
        <f>IF(E177=1, 1, (G177-J177*'Saline (Inputs)'!$C$45))</f>
        <v>2.2204460492503131E-16</v>
      </c>
      <c r="J177" s="59">
        <f>IF(E177=1, 0, ((H177-G177)/'Saline (Inputs)'!$D$45))</f>
        <v>1.0817312376586106</v>
      </c>
      <c r="K177" s="78">
        <f>VLOOKUP('Saline (Inputs)'!$T204,'Depositional Environments'!$BK$11:$BU$26,4,FALSE)</f>
        <v>0.21</v>
      </c>
      <c r="L177" s="78">
        <f>VLOOKUP('Saline (Inputs)'!$T204,'Depositional Environments'!$BK$11:$BU$26,5,FALSE)</f>
        <v>0.76</v>
      </c>
      <c r="M177" s="134">
        <f>IF('Saline (Inputs)'!$T204="Default",IF('Saline (Inputs)'!X204=0,'Saline (Inputs)'!K$22,'Saline (Inputs)'!X204), IF('Saline (Inputs)'!X204=0,Calculations!K177,'Saline (Inputs)'!X204))</f>
        <v>0</v>
      </c>
      <c r="N177" s="134">
        <f>IF('Saline (Inputs)'!$T204="Default",IF('Saline (Inputs)'!Y204=0,'Saline (Inputs)'!L$22,'Saline (Inputs)'!Y204), IF('Saline (Inputs)'!Y204=0,Calculations!L177,'Saline (Inputs)'!Y204))</f>
        <v>0</v>
      </c>
      <c r="O177" s="127">
        <f t="shared" si="186"/>
        <v>-1.3249254147435987</v>
      </c>
      <c r="P177" s="67">
        <f t="shared" si="187"/>
        <v>1.1526795099383855</v>
      </c>
      <c r="Q177" s="59">
        <f t="array" ref="Q177">IF(M177=1, 1, (O177-R177*'Saline (Inputs)'!$C$45))</f>
        <v>-8.612295240260659E-2</v>
      </c>
      <c r="R177" s="59">
        <f>IF(M177=1, 0, ((P177-O177)/'Saline (Inputs)'!$D$45))</f>
        <v>0.96664269752934828</v>
      </c>
      <c r="S177" s="78">
        <f>VLOOKUP('Saline (Inputs)'!$T204,'Depositional Environments'!$BK$11:$BU$26,6,FALSE)</f>
        <v>0.61</v>
      </c>
      <c r="T177" s="78">
        <f>VLOOKUP('Saline (Inputs)'!$T204,'Depositional Environments'!$BK$11:$BU$26,7,FALSE)</f>
        <v>0.71</v>
      </c>
      <c r="U177" s="134">
        <f>IF('Saline (Inputs)'!$T204="Default",IF('Saline (Inputs)'!Z204=0,'Saline (Inputs)'!K$23,'Saline (Inputs)'!Z204),IF('Saline (Inputs)'!Z204=0,S177,'Saline (Inputs)'!Z204))</f>
        <v>0</v>
      </c>
      <c r="V177" s="134">
        <f>IF('Saline (Inputs)'!$T204="Default",IF('Saline (Inputs)'!AA204=0,'Saline (Inputs)'!L$23,'Saline (Inputs)'!AA204),IF('Saline (Inputs)'!AA204=0,T177,'Saline (Inputs)'!AA204))</f>
        <v>0</v>
      </c>
      <c r="W177" s="127">
        <f t="shared" si="188"/>
        <v>0.44731221804366483</v>
      </c>
      <c r="X177" s="67">
        <f t="shared" si="189"/>
        <v>0.89538404705484131</v>
      </c>
      <c r="Y177" s="59">
        <f t="array" ref="Y177">IF(U177=1, 1, (W177-Z177*'Saline (Inputs)'!$C$45))</f>
        <v>0.67134813254925307</v>
      </c>
      <c r="Z177" s="59">
        <f>IF(U177=1, 0, ((X177-W177)/'Saline (Inputs)'!$D$45))</f>
        <v>0.17481615295782754</v>
      </c>
      <c r="AA177" s="78">
        <f>VLOOKUP('Saline (Inputs)'!$T204,'Depositional Environments'!$BK$11:$BU$26,8,FALSE)</f>
        <v>0.19</v>
      </c>
      <c r="AB177" s="78">
        <f>VLOOKUP('Saline (Inputs)'!$T204,'Depositional Environments'!$BK$11:$BU$26,9,FALSE)</f>
        <v>0.59</v>
      </c>
      <c r="AC177" s="134">
        <f>IF('Saline (Inputs)'!$T204="Default",IF('Saline (Inputs)'!AB204=0,'Saline (Inputs)'!K$24,'Saline (Inputs)'!AB204),IF('Saline (Inputs)'!AB204=0,AA177,'Saline (Inputs)'!AB204))</f>
        <v>0</v>
      </c>
      <c r="AD177" s="134">
        <f>IF('Saline (Inputs)'!$T204="Default",IF('Saline (Inputs)'!AC204=0,'Saline (Inputs)'!L$24,'Saline (Inputs)'!AC204),IF('Saline (Inputs)'!AC204=0,AB177,'Saline (Inputs)'!AC204))</f>
        <v>0</v>
      </c>
      <c r="AE177" s="127">
        <f t="shared" si="190"/>
        <v>-1.4500101755059984</v>
      </c>
      <c r="AF177" s="67">
        <f t="shared" si="191"/>
        <v>0.36396537720141148</v>
      </c>
      <c r="AG177" s="59">
        <f t="array" ref="AG177">IF(AC177=1, 1, (AE177-AH177*'Saline (Inputs)'!$C$45))</f>
        <v>-0.54302239915229344</v>
      </c>
      <c r="AH177" s="59">
        <f>IF(AC177=1, 0, ((AF177-AE177)/'Saline (Inputs)'!$D$45))</f>
        <v>0.7077263223257636</v>
      </c>
      <c r="AI177" s="78">
        <f>VLOOKUP('Saline (Inputs)'!$T204,'Depositional Environments'!$BK$11:$BU$26,10,FALSE)</f>
        <v>0.39</v>
      </c>
      <c r="AJ177" s="78">
        <f>VLOOKUP('Saline (Inputs)'!$T204,'Depositional Environments'!$BK$11:$BU$26,11,FALSE)</f>
        <v>0.81</v>
      </c>
      <c r="AK177" s="134">
        <f>IF('Saline (Inputs)'!$T204="Default",IF('Saline (Inputs)'!K$25=0,'Saline (Inputs)'!AD204,'Saline (Inputs)'!$K$25),IF('Saline (Inputs)'!AD204=0,AI177,'Saline (Inputs)'!AD204))</f>
        <v>0</v>
      </c>
      <c r="AL177" s="134">
        <f>IF('Saline (Inputs)'!$T204="Default",IF('Saline (Inputs)'!L$25=0,'Saline (Inputs)'!AE204,'Saline (Inputs)'!$L$25),IF('Saline (Inputs)'!AE204=0,AJ177,'Saline (Inputs)'!AE204))</f>
        <v>0</v>
      </c>
      <c r="AM177" s="127">
        <f t="shared" si="192"/>
        <v>-0.44731221804366478</v>
      </c>
      <c r="AN177" s="67">
        <f t="shared" si="193"/>
        <v>1.4500101755059986</v>
      </c>
      <c r="AO177" s="59">
        <f t="array" ref="AO177">IF(AK177=1, 1, (AM177-AP177*'Saline (Inputs)'!$C$45))</f>
        <v>0.50134897873116691</v>
      </c>
      <c r="AP177" s="59">
        <f>IF(AK177=1, 0, ((AN177-AM177)/'Saline (Inputs)'!$D$45))</f>
        <v>0.74024426506138619</v>
      </c>
      <c r="AR177" s="145">
        <v>170</v>
      </c>
      <c r="AS177" s="143">
        <f t="shared" si="134"/>
        <v>1</v>
      </c>
      <c r="AT177" s="143">
        <f t="shared" si="135"/>
        <v>1</v>
      </c>
      <c r="AU177" s="143">
        <f t="shared" si="136"/>
        <v>1</v>
      </c>
      <c r="AV177" s="143">
        <f t="shared" si="137"/>
        <v>1</v>
      </c>
      <c r="AW177" s="143">
        <f t="shared" si="138"/>
        <v>1</v>
      </c>
      <c r="BS177" s="140">
        <v>170</v>
      </c>
      <c r="BT177" s="78">
        <f>VLOOKUP('Shale (Inputs)'!AC204,$AY$7:$BA$8,2,FALSE)</f>
        <v>0.2</v>
      </c>
      <c r="BU177" s="78">
        <f>VLOOKUP('Shale (Inputs)'!AC204,$AY$7:$BA$8,3,FALSE)</f>
        <v>0.8</v>
      </c>
      <c r="BV177" s="134">
        <f>IF('Shale (Inputs)'!$AC204="Default",IF('Shale (Inputs)'!AE204=0,'Shale (Inputs)'!L$19,'Shale (Inputs)'!AE204),IF('Shale (Inputs)'!AE204=0,BT177,'Shale (Inputs)'!AE204))</f>
        <v>0.2</v>
      </c>
      <c r="BW177" s="134">
        <f>IF('Shale (Inputs)'!$AC204="Default",IF('Shale (Inputs)'!AF204=0,'Shale (Inputs)'!M$19,'Shale (Inputs)'!AF204),IF('Shale (Inputs)'!AF204=0,BU177,'Shale (Inputs)'!AF204))</f>
        <v>0.8</v>
      </c>
      <c r="BX177" s="127">
        <f t="shared" si="139"/>
        <v>-1.3862943611198906</v>
      </c>
      <c r="BY177" s="67">
        <f t="shared" si="140"/>
        <v>1.3862949861200078</v>
      </c>
      <c r="BZ177" s="59">
        <f>IF(BV177=1, 1, (BX177-CA177*'Saline (Inputs)'!$C$45))</f>
        <v>3.1250005871896747E-7</v>
      </c>
      <c r="CA177" s="59">
        <f>IF(BV177=1, 0, ((BY177-BX177)/'Saline (Inputs)'!$D$45))</f>
        <v>1.0817314815037018</v>
      </c>
      <c r="CB177" s="78">
        <f>VLOOKUP('Shale (Inputs)'!AC204,Calculations!$BC$7:$BE$8,2,FALSE)</f>
        <v>0.03</v>
      </c>
      <c r="CC177" s="78">
        <f>VLOOKUP('Shale (Inputs)'!AC204,Calculations!$BC$7:$BE$8,3,FALSE)</f>
        <v>0.92</v>
      </c>
      <c r="CD177" s="134">
        <f>IF('Shale (Inputs)'!$AC204="Default",IF('Shale (Inputs)'!AG204=0,'Shale (Inputs)'!L$20,'Shale (Inputs)'!AG204),IF('Shale (Inputs)'!AG204=0,CB177,'Shale (Inputs)'!AG204))</f>
        <v>0.03</v>
      </c>
      <c r="CE177" s="134">
        <f>IF('Shale (Inputs)'!$AC204="Default",IF('Shale (Inputs)'!AH204=0,'Shale (Inputs)'!M$20,'Shale (Inputs)'!AH204),IF('Shale (Inputs)'!AH204=0,CC177,'Shale (Inputs)'!AH204))</f>
        <v>0.92</v>
      </c>
      <c r="CF177" s="127">
        <f t="shared" si="141"/>
        <v>-3.4760986898352733</v>
      </c>
      <c r="CG177" s="67">
        <f t="shared" si="142"/>
        <v>2.4423483940656316</v>
      </c>
      <c r="CH177" s="59">
        <f t="array" ref="CH177">IF(CD177=1, 1, (CF177-CI177*'Saline (Inputs)'!$C$45))</f>
        <v>-0.51687514788482103</v>
      </c>
      <c r="CI177" s="59">
        <f>IF(CD177=1, 0, ((CG177-CF177)/'Saline (Inputs)'!$D$45))</f>
        <v>2.3090943989389285</v>
      </c>
      <c r="CJ177" s="78">
        <f>VLOOKUP('Shale (Inputs)'!$AJ204,Calculations!$BG$18:$BI$25,2,FALSE)</f>
        <v>0.25</v>
      </c>
      <c r="CK177" s="78">
        <f>VLOOKUP('Shale (Inputs)'!$AJ204,Calculations!$BG$18:$BI$25,3,FALSE)</f>
        <v>0.53</v>
      </c>
      <c r="CL177" s="134">
        <f>IF('Shale (Inputs)'!$AJ204="Default",IF('Shale (Inputs)'!AL204=0,'Shale (Inputs)'!L$24,'Shale (Inputs)'!AL204),IF('Shale (Inputs)'!AL204=0,CJ177,'Shale (Inputs)'!AL204))</f>
        <v>0.2</v>
      </c>
      <c r="CM177" s="134">
        <f>IF('Shale (Inputs)'!$AJ204="Default",IF('Shale (Inputs)'!AM204=0,'Shale (Inputs)'!M$24,'Shale (Inputs)'!AM204),IF('Shale (Inputs)'!AM204=0,CK177,'Shale (Inputs)'!AM204))</f>
        <v>0.85</v>
      </c>
      <c r="CN177" s="135">
        <f t="shared" si="143"/>
        <v>-1.3862943611198906</v>
      </c>
      <c r="CO177" s="136">
        <f t="shared" si="144"/>
        <v>1.7346018397020466</v>
      </c>
      <c r="CP177" s="137">
        <f t="array" ref="CP177">IF(CL177=1, 1, (CN177-CQ177*'Saline (Inputs)'!$C$45))</f>
        <v>0.17415373929107769</v>
      </c>
      <c r="CQ177" s="137">
        <f>IF(CL177=1, 0, ((CO177-CN177)/'Saline (Inputs)'!$D$45))</f>
        <v>1.2176241224814466</v>
      </c>
      <c r="CR177" s="78">
        <f>VLOOKUP('Shale (Inputs)'!$AJ204,Calculations!$BK$18:$BM$25,2,FALSE)</f>
        <v>0.14000000000000001</v>
      </c>
      <c r="CS177" s="78">
        <f>VLOOKUP('Shale (Inputs)'!$AJ204,Calculations!$BK$18:$BM$25,3,FALSE)</f>
        <v>0.34</v>
      </c>
      <c r="CT177" s="134">
        <f>IF('Shale (Inputs)'!$AJ204="Default",IF('Shale (Inputs)'!AN204=0,'Shale (Inputs)'!L$25,'Shale (Inputs)'!AN204),IF('Shale (Inputs)'!AN204=0,CR177,'Shale (Inputs)'!AN204))</f>
        <v>0.1</v>
      </c>
      <c r="CU177" s="134">
        <f>IF('Shale (Inputs)'!$AJ204="Default",IF('Shale (Inputs)'!AO204=0,'Shale (Inputs)'!M$25,'Shale (Inputs)'!AO204),IF('Shale (Inputs)'!AO204=0,CS177,'Shale (Inputs)'!AO204))</f>
        <v>0.49</v>
      </c>
      <c r="CV177" s="127">
        <f t="shared" si="145"/>
        <v>-2.1972245773362191</v>
      </c>
      <c r="CW177" s="67">
        <f t="shared" si="146"/>
        <v>-4.0004934453636599E-2</v>
      </c>
      <c r="CX177" s="59">
        <f t="array" ref="CX177">IF(CT177=1, 1, (CV177-CY177*'Saline (Inputs)'!$C$45))</f>
        <v>-1.1186147558949278</v>
      </c>
      <c r="CY177" s="59">
        <f>IF(CT177=1, 0, ((CW177-CV177)/'Saline (Inputs)'!$D$45))</f>
        <v>0.84164371566502805</v>
      </c>
      <c r="DA177" s="145">
        <v>170</v>
      </c>
      <c r="DB177" s="143">
        <f t="shared" si="147"/>
        <v>1</v>
      </c>
      <c r="DC177" s="143">
        <f t="shared" si="148"/>
        <v>1</v>
      </c>
      <c r="DD177" s="143">
        <f t="shared" si="149"/>
        <v>1</v>
      </c>
      <c r="DE177" s="143">
        <f t="shared" si="150"/>
        <v>1</v>
      </c>
      <c r="DI177" s="233">
        <v>171</v>
      </c>
      <c r="DJ177" s="231">
        <v>1.3309936093719386E-5</v>
      </c>
      <c r="DK177" s="231">
        <v>8.2276317698440522E-5</v>
      </c>
      <c r="DL177" s="231">
        <v>5.4864663979992286E-4</v>
      </c>
      <c r="DN177" s="140">
        <v>170</v>
      </c>
      <c r="DO177" s="77">
        <f>VLOOKUP('ROZ (Inputs)'!$Z205,'Depositional Environments'!$BW$11:$CI$26,2,FALSE)</f>
        <v>0.2</v>
      </c>
      <c r="DP177" s="77">
        <f>VLOOKUP('ROZ (Inputs)'!$Z205,'Depositional Environments'!$BW$11:$CI$26,3,FALSE)</f>
        <v>0.8</v>
      </c>
      <c r="DQ177" s="134">
        <f>IF('ROZ (Inputs)'!$Z205="Default",IF('ROZ (Inputs)'!AB205=0,'ROZ (Inputs)'!K$21,'ROZ (Inputs)'!AB205),IF('ROZ (Inputs)'!AB205=0,DO177,'ROZ (Inputs)'!AB205))</f>
        <v>0</v>
      </c>
      <c r="DR177" s="134">
        <f>IF('ROZ (Inputs)'!$Z205="Default",IF('ROZ (Inputs)'!AC205=0,'ROZ (Inputs)'!L$21,'ROZ (Inputs)'!AC205),IF('ROZ (Inputs)'!AC205=0,DP177,'ROZ (Inputs)'!AC205))</f>
        <v>0</v>
      </c>
      <c r="DS177" s="127">
        <f t="shared" si="151"/>
        <v>-1.3862943611198906</v>
      </c>
      <c r="DT177" s="67">
        <f t="shared" si="152"/>
        <v>1.3862943611198908</v>
      </c>
      <c r="DU177" s="59">
        <f>IF(DQ177=1, 1, (DS177-DV177*'Saline (Inputs)'!$C$45))</f>
        <v>2.2204460492503131E-16</v>
      </c>
      <c r="DV177" s="59">
        <f>IF(DQ177=1, 0, ((DT177-DS177)/'Saline (Inputs)'!$D$45))</f>
        <v>1.0817312376586106</v>
      </c>
      <c r="DW177" s="77">
        <f>VLOOKUP('ROZ (Inputs)'!$Z205,'Depositional Environments'!$BW$11:$CI$26,4,FALSE)</f>
        <v>0.21</v>
      </c>
      <c r="DX177" s="77">
        <f>VLOOKUP('ROZ (Inputs)'!$Z205,'Depositional Environments'!$BW$11:$CI$26,5,FALSE)</f>
        <v>0.76</v>
      </c>
      <c r="DY177" s="134">
        <f>IF('ROZ (Inputs)'!$Z205="Default",IF('ROZ (Inputs)'!AD205=0,'ROZ (Inputs)'!K$22,'ROZ (Inputs)'!AD205),IF('ROZ (Inputs)'!AD205=0,DW177,'ROZ (Inputs)'!AD204))</f>
        <v>0</v>
      </c>
      <c r="DZ177" s="134">
        <f>IF('ROZ (Inputs)'!$Z205="Default",IF('ROZ (Inputs)'!AE205=0,'ROZ (Inputs)'!L$22,'ROZ (Inputs)'!AE205),IF('ROZ (Inputs)'!AE205=0,DX177,'ROZ (Inputs)'!AD204))</f>
        <v>0</v>
      </c>
      <c r="EA177" s="127">
        <f t="shared" si="153"/>
        <v>-1.3249254147435987</v>
      </c>
      <c r="EB177" s="67">
        <f t="shared" si="154"/>
        <v>1.1526795099383855</v>
      </c>
      <c r="EC177" s="59">
        <f t="array" ref="EC177">IF(DY177=1, 1, (EA177-ED177*'Saline (Inputs)'!$C$45))</f>
        <v>-8.612295240260659E-2</v>
      </c>
      <c r="ED177" s="59">
        <f>IF(DY177=1, 0, ((EB177-EA177)/'Saline (Inputs)'!$D$45))</f>
        <v>0.96664269752934828</v>
      </c>
      <c r="EE177" s="77">
        <f>VLOOKUP('ROZ (Inputs)'!$Z205,'Depositional Environments'!$BW$11:$CI$26,6,FALSE)</f>
        <v>0.64</v>
      </c>
      <c r="EF177" s="77">
        <f>VLOOKUP('ROZ (Inputs)'!$Z205,'Depositional Environments'!$BW$11:$CI$26,7,FALSE)</f>
        <v>0.77</v>
      </c>
      <c r="EG177" s="134">
        <f>IF('ROZ (Inputs)'!$Z205="Default",IF('ROZ (Inputs)'!AF205=0,'ROZ (Inputs)'!K$23,'ROZ (Inputs)'!AF205),IF('ROZ (Inputs)'!AF205=0,EE177,'ROZ (Inputs)'!AF204))</f>
        <v>0</v>
      </c>
      <c r="EH177" s="134">
        <f>IF('ROZ (Inputs)'!$Z205="Default",IF('ROZ (Inputs)'!AG205=0,'ROZ (Inputs)'!L$23,'ROZ (Inputs)'!AG205),IF('ROZ (Inputs)'!AG205=0,EF177,'ROZ (Inputs)'!AG204))</f>
        <v>0</v>
      </c>
      <c r="EI177" s="127">
        <f t="shared" si="155"/>
        <v>0.57536414490356191</v>
      </c>
      <c r="EJ177" s="67">
        <f t="shared" si="156"/>
        <v>1.2083112059245342</v>
      </c>
      <c r="EK177" s="59">
        <f t="array" ref="EK177">IF(EG177=1, 1, (EI177-EL177*'Saline (Inputs)'!$C$45))</f>
        <v>0.89183767541404801</v>
      </c>
      <c r="EL177" s="59">
        <f>IF(EG177=1, 0, ((EJ177-EI177)/'Saline (Inputs)'!$D$45))</f>
        <v>0.24694560797949588</v>
      </c>
      <c r="EM177" s="77">
        <f>VLOOKUP('ROZ (Inputs)'!$Z205,'Depositional Environments'!$BW$11:$CI$26,8,FALSE)</f>
        <v>0.16</v>
      </c>
      <c r="EN177" s="77">
        <f>VLOOKUP('ROZ (Inputs)'!$Z205,'Depositional Environments'!$BW$11:$CI$26,9,FALSE)</f>
        <v>0.39</v>
      </c>
      <c r="EO177" s="134">
        <f>IF('ROZ (Inputs)'!$Z205="Default",IF('ROZ (Inputs)'!AH205=0,'ROZ (Inputs)'!K$24,'ROZ (Inputs)'!AH205),IF('ROZ (Inputs)'!AH205=0,EM177,'ROZ (Inputs)'!AH204))</f>
        <v>0</v>
      </c>
      <c r="EP177" s="134">
        <f>IF('ROZ (Inputs)'!$Z205="Default",IF('ROZ (Inputs)'!AI205=0,'ROZ (Inputs)'!L$24,'ROZ (Inputs)'!AI205),IF('ROZ (Inputs)'!AI205=0,EN177,'ROZ (Inputs)'!AI204))</f>
        <v>0</v>
      </c>
      <c r="EQ177" s="127">
        <f t="shared" si="157"/>
        <v>-1.6582280766035322</v>
      </c>
      <c r="ER177" s="67">
        <f t="shared" si="158"/>
        <v>-0.44731221804366478</v>
      </c>
      <c r="ES177" s="59">
        <f t="array" ref="ES177">IF(EO177=1, 1, (EQ177-ET177*'Saline (Inputs)'!$C$45))</f>
        <v>-1.0527701473235984</v>
      </c>
      <c r="ET177" s="59">
        <f>IF(EO177=1, 0, ((ER177-EQ177)/'Saline (Inputs)'!$D$45))</f>
        <v>0.47244133248952946</v>
      </c>
      <c r="EU177" s="77">
        <f>VLOOKUP('ROZ (Inputs)'!$Z205,'Depositional Environments'!$BW$11:$CI$26,10,FALSE)</f>
        <v>0.35</v>
      </c>
      <c r="EV177" s="77">
        <f>VLOOKUP('ROZ (Inputs)'!$Z205,'Depositional Environments'!$BW$11:$CI$26,11,FALSE)</f>
        <v>0.76</v>
      </c>
      <c r="EW177" s="134">
        <f>IF('ROZ (Inputs)'!$Z205="Default",IF('ROZ (Inputs)'!AJ205=0,'ROZ (Inputs)'!K$25,'ROZ (Inputs)'!AJ205),IF('ROZ (Inputs)'!AJ205=0,EU177,'ROZ (Inputs)'!AJ204))</f>
        <v>0</v>
      </c>
      <c r="EX177" s="134">
        <f>IF('ROZ (Inputs)'!$Z205="Default",IF('ROZ (Inputs)'!AK205=0,'ROZ (Inputs)'!L$25,'ROZ (Inputs)'!AK205),IF('ROZ (Inputs)'!AK205=0,EV177,'ROZ (Inputs)'!AK204))</f>
        <v>0</v>
      </c>
      <c r="EY177" s="127">
        <f t="shared" si="159"/>
        <v>-0.61903920840622351</v>
      </c>
      <c r="EZ177" s="67">
        <f t="shared" si="160"/>
        <v>1.1526795099383855</v>
      </c>
      <c r="FA177" s="59">
        <f t="array" ref="FA177">IF(EW177=1, 1, (EY177-FB177*'Saline (Inputs)'!$C$45))</f>
        <v>0.26682015076608112</v>
      </c>
      <c r="FB177" s="59">
        <f>IF(EW177=1, 0, ((EZ177-EY177)/'Saline (Inputs)'!$D$45))</f>
        <v>0.69123973079917</v>
      </c>
      <c r="FC177" s="283">
        <f>VLOOKUP('ROZ (Inputs)'!$Z205,'Depositional Environments'!$BW$11:$CI$26,12,FALSE)</f>
        <v>8.9999999999999993E-3</v>
      </c>
      <c r="FD177" s="283">
        <f>VLOOKUP('ROZ (Inputs)'!$Z205,'Depositional Environments'!$BW$11:$CI$26,13,FALSE)</f>
        <v>1.0999999999999999E-2</v>
      </c>
      <c r="FE177" s="134">
        <f>IF('ROZ (Inputs)'!$Z205="Default",IF('ROZ (Inputs)'!AL205=0,'ROZ (Inputs)'!K$26,'ROZ (Inputs)'!AL205),IF('ROZ (Inputs)'!AL205=0,FC177,'ROZ (Inputs)'!AL204))</f>
        <v>0</v>
      </c>
      <c r="FF177" s="134">
        <f>IF('ROZ (Inputs)'!$Z205="Default",IF('ROZ (Inputs)'!AM205=0,'ROZ (Inputs)'!L$26,'ROZ (Inputs)'!AM205),IF('ROZ (Inputs)'!AM205=0,FD177,'ROZ (Inputs)'!AM204))</f>
        <v>0</v>
      </c>
      <c r="FG177" s="127">
        <f t="shared" si="161"/>
        <v>-4.7014899569937691</v>
      </c>
      <c r="FH177" s="67">
        <f t="shared" si="162"/>
        <v>-4.4987990588243418</v>
      </c>
      <c r="FI177" s="59">
        <f t="array" ref="FI177">IF(FE177=1, 1, (FG177-FJ177*'Saline (Inputs)'!$C$45))</f>
        <v>-4.6001445079090555</v>
      </c>
      <c r="FJ177" s="59">
        <f>IF(FE177=1, 0, ((FH177-FG177)/'Saline (Inputs)'!$D$45))</f>
        <v>7.9080274106369253E-2</v>
      </c>
      <c r="FL177" s="145">
        <v>170</v>
      </c>
      <c r="FM177" s="143">
        <f t="shared" si="163"/>
        <v>1</v>
      </c>
      <c r="FN177" s="143">
        <f t="shared" si="164"/>
        <v>1</v>
      </c>
      <c r="FO177" s="143">
        <f t="shared" si="165"/>
        <v>1</v>
      </c>
      <c r="FP177" s="143">
        <f t="shared" si="166"/>
        <v>1</v>
      </c>
      <c r="FQ177" s="143">
        <f t="shared" si="167"/>
        <v>1</v>
      </c>
      <c r="FR177" s="143">
        <f t="shared" si="168"/>
        <v>1</v>
      </c>
      <c r="FT177" s="145">
        <v>170</v>
      </c>
      <c r="FU177" s="34">
        <v>-5.681034817826057E-4</v>
      </c>
      <c r="FV177" s="34">
        <v>-3.7492940464281836E-5</v>
      </c>
      <c r="FW177" s="34">
        <v>4.5054526708568903E-5</v>
      </c>
      <c r="FZ177" s="140">
        <v>170</v>
      </c>
      <c r="GA177" s="78">
        <f>VLOOKUP('Shale_EERC (Inputs)'!$AI202,$ID$7:$IF$8,2,FALSE)</f>
        <v>0.2</v>
      </c>
      <c r="GB177" s="78">
        <f>VLOOKUP('Shale_EERC (Inputs)'!AI202,$AY$7:$BA$8,3,FALSE)</f>
        <v>0.8</v>
      </c>
      <c r="GC177" s="134">
        <f>IF('Shale_EERC (Inputs)'!$AI202="Default",IF('Shale_EERC (Inputs)'!AK202=0,'Shale_EERC (Inputs)'!L$19,'Shale_EERC (Inputs)'!AK202),IF('Shale_EERC (Inputs)'!AK202=0,GA177,'Shale_EERC (Inputs)'!AK202))</f>
        <v>0.2</v>
      </c>
      <c r="GD177" s="134">
        <f>IF('Shale_EERC (Inputs)'!$AI202="Default",IF('Shale_EERC (Inputs)'!AL202=0,'Shale_EERC (Inputs)'!M$19,'Shale_EERC (Inputs)'!AL202),IF('Shale_EERC (Inputs)'!AL202=0,GB177,'Shale_EERC (Inputs)'!AL202))</f>
        <v>0.8</v>
      </c>
      <c r="GE177" s="127">
        <f t="shared" si="169"/>
        <v>-1.3862943611198906</v>
      </c>
      <c r="GF177" s="67">
        <f t="shared" si="170"/>
        <v>1.3862949861200078</v>
      </c>
      <c r="GG177" s="59">
        <f>IF(GC177=1, 1, (GE177-GH177*'Saline (Inputs)'!$C$45))</f>
        <v>3.1250005871896747E-7</v>
      </c>
      <c r="GH177" s="59">
        <f>IF(GC177=1, 0, ((GF177-GE177)/'Saline (Inputs)'!$D$45))</f>
        <v>1.0817314815037018</v>
      </c>
      <c r="GI177" s="78">
        <f>VLOOKUP('Shale_EERC (Inputs)'!$AI202,$IH$7:$IJ$8,2,FALSE)</f>
        <v>0.2</v>
      </c>
      <c r="GJ177" s="78">
        <f>VLOOKUP('Shale_EERC (Inputs)'!$AI202,$IH$7:$IJ$8,3,FALSE)</f>
        <v>0.8</v>
      </c>
      <c r="GK177" s="134">
        <f>IF('Shale_EERC (Inputs)'!$AI202="Default",IF('Shale_EERC (Inputs)'!AM202=0,'Shale_EERC (Inputs)'!L$20,'Shale_EERC (Inputs)'!AM202),IF('Shale_EERC (Inputs)'!AM202=0,GI177,'Shale_EERC (Inputs)'!AM202))</f>
        <v>0.2</v>
      </c>
      <c r="GL177" s="134">
        <f>IF('Shale_EERC (Inputs)'!$AI202="Default",IF('Shale_EERC (Inputs)'!AN202=0,'Shale_EERC (Inputs)'!M$20,'Shale_EERC (Inputs)'!AN202),IF('Shale_EERC (Inputs)'!AN202=0,GJ177,'Shale_EERC (Inputs)'!AN202))</f>
        <v>0.8</v>
      </c>
      <c r="GM177" s="127">
        <f t="shared" si="171"/>
        <v>-1.3862943611198906</v>
      </c>
      <c r="GN177" s="67">
        <f t="shared" si="172"/>
        <v>1.3862949861200078</v>
      </c>
      <c r="GO177" s="59">
        <f t="array" ref="GO177">IF(GK177=1, 1, (GM177-GP177*'Saline (Inputs)'!$C$45))</f>
        <v>3.1250005871896747E-7</v>
      </c>
      <c r="GP177" s="59">
        <f>IF(GK177=1, 0, ((GN177-GM177)/'Saline (Inputs)'!$D$45))</f>
        <v>1.0817314815037018</v>
      </c>
      <c r="GQ177" s="78">
        <f>VLOOKUP('Shale_EERC (Inputs)'!$AI202,$IL$7:$IN$8,2,FALSE)</f>
        <v>0.2</v>
      </c>
      <c r="GR177" s="78">
        <f>VLOOKUP('Shale_EERC (Inputs)'!$AI202,$IL$7:$IN$8,3,FALSE)</f>
        <v>0.8</v>
      </c>
      <c r="GS177" s="134">
        <f>IF('Shale_EERC (Inputs)'!$AI202="Default",IF('Shale_EERC (Inputs)'!AO202=0,'Shale_EERC (Inputs)'!L$21,'Shale_EERC (Inputs)'!AO202),IF('Shale_EERC (Inputs)'!AO202=0,GQ177,'Shale_EERC (Inputs)'!AO202))</f>
        <v>0.2</v>
      </c>
      <c r="GT177" s="134">
        <f>IF('Shale_EERC (Inputs)'!$AI202="Default",IF('Shale_EERC (Inputs)'!AP202=0,'Shale_EERC (Inputs)'!M$21,'Shale_EERC (Inputs)'!AP202),IF('Shale_EERC (Inputs)'!AP202=0,GR177,'Shale_EERC (Inputs)'!AP202))</f>
        <v>0.8</v>
      </c>
      <c r="GU177" s="135">
        <f t="shared" si="181"/>
        <v>-1.3862943611198906</v>
      </c>
      <c r="GV177" s="136">
        <f t="shared" si="173"/>
        <v>1.3862949861200078</v>
      </c>
      <c r="GW177" s="137">
        <f t="array" ref="GW177">IF(GS177=1, 1, (GU177-GX177*'Saline (Inputs)'!$C$45))</f>
        <v>3.1250005871896747E-7</v>
      </c>
      <c r="GX177" s="137">
        <f>IF(GS177=1, 0, ((GV177-GU177)/'Saline (Inputs)'!$D$45))</f>
        <v>1.0817314815037018</v>
      </c>
      <c r="GY177" s="78">
        <f>VLOOKUP('Shale_EERC (Inputs)'!$AI202,$IP$7:$IR$8,2,FALSE)</f>
        <v>0.2</v>
      </c>
      <c r="GZ177" s="78">
        <f>VLOOKUP('Shale_EERC (Inputs)'!$AI202,$IP$7:$IR$8,3,FALSE)</f>
        <v>0.8</v>
      </c>
      <c r="HA177" s="134">
        <f>IF('Shale_EERC (Inputs)'!$AI202="Default",IF('Shale_EERC (Inputs)'!AQ202=0,'Shale_EERC (Inputs)'!L$22,'Shale_EERC (Inputs)'!AQ202),IF('Shale_EERC (Inputs)'!AQ202=0,GY177,'Shale_EERC (Inputs)'!AQ202))</f>
        <v>0.2</v>
      </c>
      <c r="HB177" s="134">
        <f>IF('Shale_EERC (Inputs)'!$AI202="Default",IF('Shale_EERC (Inputs)'!AR202=0,'Shale_EERC (Inputs)'!M$22,'Shale_EERC (Inputs)'!AR202),IF('Shale_EERC (Inputs)'!AR202=0,GZ177,'Shale_EERC (Inputs)'!AR202))</f>
        <v>0.8</v>
      </c>
      <c r="HC177" s="127">
        <f t="shared" si="174"/>
        <v>-1.3862943611198906</v>
      </c>
      <c r="HD177" s="67">
        <f t="shared" si="182"/>
        <v>1.3862949861200078</v>
      </c>
      <c r="HE177" s="59">
        <f t="array" ref="HE177">IF(HA177=1, 1, (HC177-HF177*'Saline (Inputs)'!$C$45))</f>
        <v>3.1250005871896747E-7</v>
      </c>
      <c r="HF177" s="59">
        <f>IF(HA177=1, 0, ((HD177-HC177)/'Saline (Inputs)'!$D$45))</f>
        <v>1.0817314815037018</v>
      </c>
      <c r="HG177" s="78">
        <f>VLOOKUP('Shale_EERC (Inputs)'!$AI202,$IT$7:$IV$8,2,FALSE)</f>
        <v>0.2</v>
      </c>
      <c r="HH177" s="78">
        <f>VLOOKUP('Shale_EERC (Inputs)'!$AI202,$IT$7:$IV$8,3,FALSE)</f>
        <v>0.8</v>
      </c>
      <c r="HI177" s="134">
        <f>IF('Shale_EERC (Inputs)'!$AI202="Default",IF('Shale_EERC (Inputs)'!AS202=0,'Shale_EERC (Inputs)'!L$23,'Shale_EERC (Inputs)'!AS202),IF('Shale_EERC (Inputs)'!AS202=0,HG177,'Shale_EERC (Inputs)'!AS202))</f>
        <v>0.2</v>
      </c>
      <c r="HJ177" s="134">
        <f>IF('Shale_EERC (Inputs)'!$AI202="Default",IF('Shale_EERC (Inputs)'!AT202=0,'Shale_EERC (Inputs)'!M$23,'Shale_EERC (Inputs)'!AT202),IF('Shale_EERC (Inputs)'!AT202=0,HH177,'Shale_EERC (Inputs)'!AT202))</f>
        <v>0.8</v>
      </c>
      <c r="HK177" s="127">
        <f t="shared" si="175"/>
        <v>-1.3862943611198906</v>
      </c>
      <c r="HL177" s="67">
        <f t="shared" si="183"/>
        <v>1.3862949861200078</v>
      </c>
      <c r="HM177" s="59">
        <f t="array" ref="HM177">IF(HI177=1, 1, (HK177-HN177*'Saline (Inputs)'!$C$45))</f>
        <v>3.1250005871896747E-7</v>
      </c>
      <c r="HN177" s="59">
        <f>IF(HI177=1, 0, ((HL177-HK177)/'Saline (Inputs)'!$D$45))</f>
        <v>1.0817314815037018</v>
      </c>
      <c r="HP177" s="145">
        <v>170</v>
      </c>
      <c r="HQ177" s="143">
        <f t="shared" si="176"/>
        <v>1</v>
      </c>
      <c r="HR177" s="143">
        <f t="shared" si="177"/>
        <v>1</v>
      </c>
      <c r="HS177" s="143">
        <f t="shared" si="178"/>
        <v>1</v>
      </c>
      <c r="HT177" s="143">
        <f t="shared" si="179"/>
        <v>1</v>
      </c>
      <c r="HU177" s="143">
        <f t="shared" si="180"/>
        <v>1</v>
      </c>
      <c r="HY177" s="233">
        <v>171</v>
      </c>
      <c r="HZ177" s="271">
        <v>1.7812825717555811E-5</v>
      </c>
      <c r="IA177" s="271">
        <v>9.0934423496948739E-5</v>
      </c>
      <c r="IB177" s="271">
        <v>5.9394986601585113E-4</v>
      </c>
    </row>
    <row r="178" spans="2:236" x14ac:dyDescent="0.35">
      <c r="B178" s="140">
        <v>171</v>
      </c>
      <c r="C178" s="78">
        <f>VLOOKUP('Saline (Inputs)'!$T205,'Depositional Environments'!$BK$11:$BU$26,2,FALSE)</f>
        <v>0.2</v>
      </c>
      <c r="D178" s="78">
        <f>VLOOKUP('Saline (Inputs)'!$T205,'Depositional Environments'!$BK$11:$BU$26,3,FALSE)</f>
        <v>0.8</v>
      </c>
      <c r="E178" s="134">
        <f>IF('Saline (Inputs)'!$T205="Default",IF('Saline (Inputs)'!V205=0,'Saline (Inputs)'!K$21,'Saline (Inputs)'!V205),IF('Saline (Inputs)'!V205=0,C178,'Saline (Inputs)'!V205))</f>
        <v>0</v>
      </c>
      <c r="F178" s="134">
        <f>IF('Saline (Inputs)'!$T205="Default",IF('Saline (Inputs)'!W205=0,'Saline (Inputs)'!L$21,'Saline (Inputs)'!W205),IF('Saline (Inputs)'!W205=0,D178,'Saline (Inputs)'!W205))</f>
        <v>0</v>
      </c>
      <c r="G178" s="127">
        <f t="shared" si="184"/>
        <v>-1.3862943611198906</v>
      </c>
      <c r="H178" s="67">
        <f t="shared" si="185"/>
        <v>1.3862943611198908</v>
      </c>
      <c r="I178" s="59">
        <f>IF(E178=1, 1, (G178-J178*'Saline (Inputs)'!$C$45))</f>
        <v>2.2204460492503131E-16</v>
      </c>
      <c r="J178" s="59">
        <f>IF(E178=1, 0, ((H178-G178)/'Saline (Inputs)'!$D$45))</f>
        <v>1.0817312376586106</v>
      </c>
      <c r="K178" s="78">
        <f>VLOOKUP('Saline (Inputs)'!$T205,'Depositional Environments'!$BK$11:$BU$26,4,FALSE)</f>
        <v>0.21</v>
      </c>
      <c r="L178" s="78">
        <f>VLOOKUP('Saline (Inputs)'!$T205,'Depositional Environments'!$BK$11:$BU$26,5,FALSE)</f>
        <v>0.76</v>
      </c>
      <c r="M178" s="134">
        <f>IF('Saline (Inputs)'!$T205="Default",IF('Saline (Inputs)'!X205=0,'Saline (Inputs)'!K$22,'Saline (Inputs)'!X205), IF('Saline (Inputs)'!X205=0,Calculations!K178,'Saline (Inputs)'!X205))</f>
        <v>0</v>
      </c>
      <c r="N178" s="134">
        <f>IF('Saline (Inputs)'!$T205="Default",IF('Saline (Inputs)'!Y205=0,'Saline (Inputs)'!L$22,'Saline (Inputs)'!Y205), IF('Saline (Inputs)'!Y205=0,Calculations!L178,'Saline (Inputs)'!Y205))</f>
        <v>0</v>
      </c>
      <c r="O178" s="127">
        <f t="shared" si="186"/>
        <v>-1.3249254147435987</v>
      </c>
      <c r="P178" s="67">
        <f t="shared" si="187"/>
        <v>1.1526795099383855</v>
      </c>
      <c r="Q178" s="59">
        <f t="array" ref="Q178">IF(M178=1, 1, (O178-R178*'Saline (Inputs)'!$C$45))</f>
        <v>-8.612295240260659E-2</v>
      </c>
      <c r="R178" s="59">
        <f>IF(M178=1, 0, ((P178-O178)/'Saline (Inputs)'!$D$45))</f>
        <v>0.96664269752934828</v>
      </c>
      <c r="S178" s="78">
        <f>VLOOKUP('Saline (Inputs)'!$T205,'Depositional Environments'!$BK$11:$BU$26,6,FALSE)</f>
        <v>0.61</v>
      </c>
      <c r="T178" s="78">
        <f>VLOOKUP('Saline (Inputs)'!$T205,'Depositional Environments'!$BK$11:$BU$26,7,FALSE)</f>
        <v>0.71</v>
      </c>
      <c r="U178" s="134">
        <f>IF('Saline (Inputs)'!$T205="Default",IF('Saline (Inputs)'!Z205=0,'Saline (Inputs)'!K$23,'Saline (Inputs)'!Z205),IF('Saline (Inputs)'!Z205=0,S178,'Saline (Inputs)'!Z205))</f>
        <v>0</v>
      </c>
      <c r="V178" s="134">
        <f>IF('Saline (Inputs)'!$T205="Default",IF('Saline (Inputs)'!AA205=0,'Saline (Inputs)'!L$23,'Saline (Inputs)'!AA205),IF('Saline (Inputs)'!AA205=0,T178,'Saline (Inputs)'!AA205))</f>
        <v>0</v>
      </c>
      <c r="W178" s="127">
        <f t="shared" si="188"/>
        <v>0.44731221804366483</v>
      </c>
      <c r="X178" s="67">
        <f t="shared" si="189"/>
        <v>0.89538404705484131</v>
      </c>
      <c r="Y178" s="59">
        <f t="array" ref="Y178">IF(U178=1, 1, (W178-Z178*'Saline (Inputs)'!$C$45))</f>
        <v>0.67134813254925307</v>
      </c>
      <c r="Z178" s="59">
        <f>IF(U178=1, 0, ((X178-W178)/'Saline (Inputs)'!$D$45))</f>
        <v>0.17481615295782754</v>
      </c>
      <c r="AA178" s="78">
        <f>VLOOKUP('Saline (Inputs)'!$T205,'Depositional Environments'!$BK$11:$BU$26,8,FALSE)</f>
        <v>0.19</v>
      </c>
      <c r="AB178" s="78">
        <f>VLOOKUP('Saline (Inputs)'!$T205,'Depositional Environments'!$BK$11:$BU$26,9,FALSE)</f>
        <v>0.59</v>
      </c>
      <c r="AC178" s="134">
        <f>IF('Saline (Inputs)'!$T205="Default",IF('Saline (Inputs)'!AB205=0,'Saline (Inputs)'!K$24,'Saline (Inputs)'!AB205),IF('Saline (Inputs)'!AB205=0,AA178,'Saline (Inputs)'!AB205))</f>
        <v>0</v>
      </c>
      <c r="AD178" s="134">
        <f>IF('Saline (Inputs)'!$T205="Default",IF('Saline (Inputs)'!AC205=0,'Saline (Inputs)'!L$24,'Saline (Inputs)'!AC205),IF('Saline (Inputs)'!AC205=0,AB178,'Saline (Inputs)'!AC205))</f>
        <v>0</v>
      </c>
      <c r="AE178" s="127">
        <f t="shared" si="190"/>
        <v>-1.4500101755059984</v>
      </c>
      <c r="AF178" s="67">
        <f t="shared" si="191"/>
        <v>0.36396537720141148</v>
      </c>
      <c r="AG178" s="59">
        <f t="array" ref="AG178">IF(AC178=1, 1, (AE178-AH178*'Saline (Inputs)'!$C$45))</f>
        <v>-0.54302239915229344</v>
      </c>
      <c r="AH178" s="59">
        <f>IF(AC178=1, 0, ((AF178-AE178)/'Saline (Inputs)'!$D$45))</f>
        <v>0.7077263223257636</v>
      </c>
      <c r="AI178" s="78">
        <f>VLOOKUP('Saline (Inputs)'!$T205,'Depositional Environments'!$BK$11:$BU$26,10,FALSE)</f>
        <v>0.39</v>
      </c>
      <c r="AJ178" s="78">
        <f>VLOOKUP('Saline (Inputs)'!$T205,'Depositional Environments'!$BK$11:$BU$26,11,FALSE)</f>
        <v>0.81</v>
      </c>
      <c r="AK178" s="134">
        <f>IF('Saline (Inputs)'!$T205="Default",IF('Saline (Inputs)'!K$25=0,'Saline (Inputs)'!AD205,'Saline (Inputs)'!$K$25),IF('Saline (Inputs)'!AD205=0,AI178,'Saline (Inputs)'!AD205))</f>
        <v>0</v>
      </c>
      <c r="AL178" s="134">
        <f>IF('Saline (Inputs)'!$T205="Default",IF('Saline (Inputs)'!L$25=0,'Saline (Inputs)'!AE205,'Saline (Inputs)'!$L$25),IF('Saline (Inputs)'!AE205=0,AJ178,'Saline (Inputs)'!AE205))</f>
        <v>0</v>
      </c>
      <c r="AM178" s="127">
        <f t="shared" si="192"/>
        <v>-0.44731221804366478</v>
      </c>
      <c r="AN178" s="67">
        <f t="shared" si="193"/>
        <v>1.4500101755059986</v>
      </c>
      <c r="AO178" s="59">
        <f t="array" ref="AO178">IF(AK178=1, 1, (AM178-AP178*'Saline (Inputs)'!$C$45))</f>
        <v>0.50134897873116691</v>
      </c>
      <c r="AP178" s="59">
        <f>IF(AK178=1, 0, ((AN178-AM178)/'Saline (Inputs)'!$D$45))</f>
        <v>0.74024426506138619</v>
      </c>
      <c r="AR178" s="145">
        <v>171</v>
      </c>
      <c r="AS178" s="143">
        <f t="shared" si="134"/>
        <v>1</v>
      </c>
      <c r="AT178" s="143">
        <f t="shared" si="135"/>
        <v>1</v>
      </c>
      <c r="AU178" s="143">
        <f t="shared" si="136"/>
        <v>1</v>
      </c>
      <c r="AV178" s="143">
        <f t="shared" si="137"/>
        <v>1</v>
      </c>
      <c r="AW178" s="143">
        <f t="shared" si="138"/>
        <v>1</v>
      </c>
      <c r="BS178" s="140">
        <v>171</v>
      </c>
      <c r="BT178" s="78">
        <f>VLOOKUP('Shale (Inputs)'!AC205,$AY$7:$BA$8,2,FALSE)</f>
        <v>0.2</v>
      </c>
      <c r="BU178" s="78">
        <f>VLOOKUP('Shale (Inputs)'!AC205,$AY$7:$BA$8,3,FALSE)</f>
        <v>0.8</v>
      </c>
      <c r="BV178" s="134">
        <f>IF('Shale (Inputs)'!$AC205="Default",IF('Shale (Inputs)'!AE205=0,'Shale (Inputs)'!L$19,'Shale (Inputs)'!AE205),IF('Shale (Inputs)'!AE205=0,BT178,'Shale (Inputs)'!AE205))</f>
        <v>0.2</v>
      </c>
      <c r="BW178" s="134">
        <f>IF('Shale (Inputs)'!$AC205="Default",IF('Shale (Inputs)'!AF205=0,'Shale (Inputs)'!M$19,'Shale (Inputs)'!AF205),IF('Shale (Inputs)'!AF205=0,BU178,'Shale (Inputs)'!AF205))</f>
        <v>0.8</v>
      </c>
      <c r="BX178" s="127">
        <f t="shared" si="139"/>
        <v>-1.3862943611198906</v>
      </c>
      <c r="BY178" s="67">
        <f t="shared" si="140"/>
        <v>1.3862949861200078</v>
      </c>
      <c r="BZ178" s="59">
        <f>IF(BV178=1, 1, (BX178-CA178*'Saline (Inputs)'!$C$45))</f>
        <v>3.1250005871896747E-7</v>
      </c>
      <c r="CA178" s="59">
        <f>IF(BV178=1, 0, ((BY178-BX178)/'Saline (Inputs)'!$D$45))</f>
        <v>1.0817314815037018</v>
      </c>
      <c r="CB178" s="78">
        <f>VLOOKUP('Shale (Inputs)'!AC205,Calculations!$BC$7:$BE$8,2,FALSE)</f>
        <v>0.03</v>
      </c>
      <c r="CC178" s="78">
        <f>VLOOKUP('Shale (Inputs)'!AC205,Calculations!$BC$7:$BE$8,3,FALSE)</f>
        <v>0.92</v>
      </c>
      <c r="CD178" s="134">
        <f>IF('Shale (Inputs)'!$AC205="Default",IF('Shale (Inputs)'!AG205=0,'Shale (Inputs)'!L$20,'Shale (Inputs)'!AG205),IF('Shale (Inputs)'!AG205=0,CB178,'Shale (Inputs)'!AG205))</f>
        <v>0.03</v>
      </c>
      <c r="CE178" s="134">
        <f>IF('Shale (Inputs)'!$AC205="Default",IF('Shale (Inputs)'!AH205=0,'Shale (Inputs)'!M$20,'Shale (Inputs)'!AH205),IF('Shale (Inputs)'!AH205=0,CC178,'Shale (Inputs)'!AH205))</f>
        <v>0.92</v>
      </c>
      <c r="CF178" s="127">
        <f t="shared" si="141"/>
        <v>-3.4760986898352733</v>
      </c>
      <c r="CG178" s="67">
        <f t="shared" si="142"/>
        <v>2.4423483940656316</v>
      </c>
      <c r="CH178" s="59">
        <f t="array" ref="CH178">IF(CD178=1, 1, (CF178-CI178*'Saline (Inputs)'!$C$45))</f>
        <v>-0.51687514788482103</v>
      </c>
      <c r="CI178" s="59">
        <f>IF(CD178=1, 0, ((CG178-CF178)/'Saline (Inputs)'!$D$45))</f>
        <v>2.3090943989389285</v>
      </c>
      <c r="CJ178" s="78">
        <f>VLOOKUP('Shale (Inputs)'!$AJ205,Calculations!$BG$18:$BI$25,2,FALSE)</f>
        <v>0.25</v>
      </c>
      <c r="CK178" s="78">
        <f>VLOOKUP('Shale (Inputs)'!$AJ205,Calculations!$BG$18:$BI$25,3,FALSE)</f>
        <v>0.53</v>
      </c>
      <c r="CL178" s="134">
        <f>IF('Shale (Inputs)'!$AJ205="Default",IF('Shale (Inputs)'!AL205=0,'Shale (Inputs)'!L$24,'Shale (Inputs)'!AL205),IF('Shale (Inputs)'!AL205=0,CJ178,'Shale (Inputs)'!AL205))</f>
        <v>0.2</v>
      </c>
      <c r="CM178" s="134">
        <f>IF('Shale (Inputs)'!$AJ205="Default",IF('Shale (Inputs)'!AM205=0,'Shale (Inputs)'!M$24,'Shale (Inputs)'!AM205),IF('Shale (Inputs)'!AM205=0,CK178,'Shale (Inputs)'!AM205))</f>
        <v>0.85</v>
      </c>
      <c r="CN178" s="135">
        <f t="shared" si="143"/>
        <v>-1.3862943611198906</v>
      </c>
      <c r="CO178" s="136">
        <f t="shared" si="144"/>
        <v>1.7346018397020466</v>
      </c>
      <c r="CP178" s="137">
        <f t="array" ref="CP178">IF(CL178=1, 1, (CN178-CQ178*'Saline (Inputs)'!$C$45))</f>
        <v>0.17415373929107769</v>
      </c>
      <c r="CQ178" s="137">
        <f>IF(CL178=1, 0, ((CO178-CN178)/'Saline (Inputs)'!$D$45))</f>
        <v>1.2176241224814466</v>
      </c>
      <c r="CR178" s="78">
        <f>VLOOKUP('Shale (Inputs)'!$AJ205,Calculations!$BK$18:$BM$25,2,FALSE)</f>
        <v>0.14000000000000001</v>
      </c>
      <c r="CS178" s="78">
        <f>VLOOKUP('Shale (Inputs)'!$AJ205,Calculations!$BK$18:$BM$25,3,FALSE)</f>
        <v>0.34</v>
      </c>
      <c r="CT178" s="134">
        <f>IF('Shale (Inputs)'!$AJ205="Default",IF('Shale (Inputs)'!AN205=0,'Shale (Inputs)'!L$25,'Shale (Inputs)'!AN205),IF('Shale (Inputs)'!AN205=0,CR178,'Shale (Inputs)'!AN205))</f>
        <v>0.1</v>
      </c>
      <c r="CU178" s="134">
        <f>IF('Shale (Inputs)'!$AJ205="Default",IF('Shale (Inputs)'!AO205=0,'Shale (Inputs)'!M$25,'Shale (Inputs)'!AO205),IF('Shale (Inputs)'!AO205=0,CS178,'Shale (Inputs)'!AO205))</f>
        <v>0.49</v>
      </c>
      <c r="CV178" s="127">
        <f t="shared" si="145"/>
        <v>-2.1972245773362191</v>
      </c>
      <c r="CW178" s="67">
        <f t="shared" si="146"/>
        <v>-4.0004934453636599E-2</v>
      </c>
      <c r="CX178" s="59">
        <f t="array" ref="CX178">IF(CT178=1, 1, (CV178-CY178*'Saline (Inputs)'!$C$45))</f>
        <v>-1.1186147558949278</v>
      </c>
      <c r="CY178" s="59">
        <f>IF(CT178=1, 0, ((CW178-CV178)/'Saline (Inputs)'!$D$45))</f>
        <v>0.84164371566502805</v>
      </c>
      <c r="DA178" s="145">
        <v>171</v>
      </c>
      <c r="DB178" s="143">
        <f t="shared" si="147"/>
        <v>1</v>
      </c>
      <c r="DC178" s="143">
        <f t="shared" si="148"/>
        <v>1</v>
      </c>
      <c r="DD178" s="143">
        <f t="shared" si="149"/>
        <v>1</v>
      </c>
      <c r="DE178" s="143">
        <f t="shared" si="150"/>
        <v>1</v>
      </c>
      <c r="DI178" s="233">
        <v>172</v>
      </c>
      <c r="DJ178" s="231">
        <v>1.4629410088673433E-5</v>
      </c>
      <c r="DK178" s="231">
        <v>7.8979668614928021E-5</v>
      </c>
      <c r="DL178" s="231">
        <v>5.5629765847816119E-4</v>
      </c>
      <c r="DN178" s="140">
        <v>171</v>
      </c>
      <c r="DO178" s="77">
        <f>VLOOKUP('ROZ (Inputs)'!$Z206,'Depositional Environments'!$BW$11:$CI$26,2,FALSE)</f>
        <v>0.2</v>
      </c>
      <c r="DP178" s="77">
        <f>VLOOKUP('ROZ (Inputs)'!$Z206,'Depositional Environments'!$BW$11:$CI$26,3,FALSE)</f>
        <v>0.8</v>
      </c>
      <c r="DQ178" s="134">
        <f>IF('ROZ (Inputs)'!$Z206="Default",IF('ROZ (Inputs)'!AB206=0,'ROZ (Inputs)'!K$21,'ROZ (Inputs)'!AB206),IF('ROZ (Inputs)'!AB206=0,DO178,'ROZ (Inputs)'!AB206))</f>
        <v>0</v>
      </c>
      <c r="DR178" s="134">
        <f>IF('ROZ (Inputs)'!$Z206="Default",IF('ROZ (Inputs)'!AC206=0,'ROZ (Inputs)'!L$21,'ROZ (Inputs)'!AC206),IF('ROZ (Inputs)'!AC206=0,DP178,'ROZ (Inputs)'!AC206))</f>
        <v>0</v>
      </c>
      <c r="DS178" s="127">
        <f t="shared" si="151"/>
        <v>-1.3862943611198906</v>
      </c>
      <c r="DT178" s="67">
        <f t="shared" si="152"/>
        <v>1.3862943611198908</v>
      </c>
      <c r="DU178" s="59">
        <f>IF(DQ178=1, 1, (DS178-DV178*'Saline (Inputs)'!$C$45))</f>
        <v>2.2204460492503131E-16</v>
      </c>
      <c r="DV178" s="59">
        <f>IF(DQ178=1, 0, ((DT178-DS178)/'Saline (Inputs)'!$D$45))</f>
        <v>1.0817312376586106</v>
      </c>
      <c r="DW178" s="77">
        <f>VLOOKUP('ROZ (Inputs)'!$Z206,'Depositional Environments'!$BW$11:$CI$26,4,FALSE)</f>
        <v>0.21</v>
      </c>
      <c r="DX178" s="77">
        <f>VLOOKUP('ROZ (Inputs)'!$Z206,'Depositional Environments'!$BW$11:$CI$26,5,FALSE)</f>
        <v>0.76</v>
      </c>
      <c r="DY178" s="134">
        <f>IF('ROZ (Inputs)'!$Z206="Default",IF('ROZ (Inputs)'!AD206=0,'ROZ (Inputs)'!K$22,'ROZ (Inputs)'!AD206),IF('ROZ (Inputs)'!AD206=0,DW178,'ROZ (Inputs)'!AD205))</f>
        <v>0</v>
      </c>
      <c r="DZ178" s="134">
        <f>IF('ROZ (Inputs)'!$Z206="Default",IF('ROZ (Inputs)'!AE206=0,'ROZ (Inputs)'!L$22,'ROZ (Inputs)'!AE206),IF('ROZ (Inputs)'!AE206=0,DX178,'ROZ (Inputs)'!AD205))</f>
        <v>0</v>
      </c>
      <c r="EA178" s="127">
        <f t="shared" si="153"/>
        <v>-1.3249254147435987</v>
      </c>
      <c r="EB178" s="67">
        <f t="shared" si="154"/>
        <v>1.1526795099383855</v>
      </c>
      <c r="EC178" s="59">
        <f t="array" ref="EC178">IF(DY178=1, 1, (EA178-ED178*'Saline (Inputs)'!$C$45))</f>
        <v>-8.612295240260659E-2</v>
      </c>
      <c r="ED178" s="59">
        <f>IF(DY178=1, 0, ((EB178-EA178)/'Saline (Inputs)'!$D$45))</f>
        <v>0.96664269752934828</v>
      </c>
      <c r="EE178" s="77">
        <f>VLOOKUP('ROZ (Inputs)'!$Z206,'Depositional Environments'!$BW$11:$CI$26,6,FALSE)</f>
        <v>0.64</v>
      </c>
      <c r="EF178" s="77">
        <f>VLOOKUP('ROZ (Inputs)'!$Z206,'Depositional Environments'!$BW$11:$CI$26,7,FALSE)</f>
        <v>0.77</v>
      </c>
      <c r="EG178" s="134">
        <f>IF('ROZ (Inputs)'!$Z206="Default",IF('ROZ (Inputs)'!AF206=0,'ROZ (Inputs)'!K$23,'ROZ (Inputs)'!AF206),IF('ROZ (Inputs)'!AF206=0,EE178,'ROZ (Inputs)'!AF205))</f>
        <v>0</v>
      </c>
      <c r="EH178" s="134">
        <f>IF('ROZ (Inputs)'!$Z206="Default",IF('ROZ (Inputs)'!AG206=0,'ROZ (Inputs)'!L$23,'ROZ (Inputs)'!AG206),IF('ROZ (Inputs)'!AG206=0,EF178,'ROZ (Inputs)'!AG205))</f>
        <v>0</v>
      </c>
      <c r="EI178" s="127">
        <f t="shared" si="155"/>
        <v>0.57536414490356191</v>
      </c>
      <c r="EJ178" s="67">
        <f t="shared" si="156"/>
        <v>1.2083112059245342</v>
      </c>
      <c r="EK178" s="59">
        <f t="array" ref="EK178">IF(EG178=1, 1, (EI178-EL178*'Saline (Inputs)'!$C$45))</f>
        <v>0.89183767541404801</v>
      </c>
      <c r="EL178" s="59">
        <f>IF(EG178=1, 0, ((EJ178-EI178)/'Saline (Inputs)'!$D$45))</f>
        <v>0.24694560797949588</v>
      </c>
      <c r="EM178" s="77">
        <f>VLOOKUP('ROZ (Inputs)'!$Z206,'Depositional Environments'!$BW$11:$CI$26,8,FALSE)</f>
        <v>0.16</v>
      </c>
      <c r="EN178" s="77">
        <f>VLOOKUP('ROZ (Inputs)'!$Z206,'Depositional Environments'!$BW$11:$CI$26,9,FALSE)</f>
        <v>0.39</v>
      </c>
      <c r="EO178" s="134">
        <f>IF('ROZ (Inputs)'!$Z206="Default",IF('ROZ (Inputs)'!AH206=0,'ROZ (Inputs)'!K$24,'ROZ (Inputs)'!AH206),IF('ROZ (Inputs)'!AH206=0,EM178,'ROZ (Inputs)'!AH205))</f>
        <v>0</v>
      </c>
      <c r="EP178" s="134">
        <f>IF('ROZ (Inputs)'!$Z206="Default",IF('ROZ (Inputs)'!AI206=0,'ROZ (Inputs)'!L$24,'ROZ (Inputs)'!AI206),IF('ROZ (Inputs)'!AI206=0,EN178,'ROZ (Inputs)'!AI205))</f>
        <v>0</v>
      </c>
      <c r="EQ178" s="127">
        <f t="shared" si="157"/>
        <v>-1.6582280766035322</v>
      </c>
      <c r="ER178" s="67">
        <f t="shared" si="158"/>
        <v>-0.44731221804366478</v>
      </c>
      <c r="ES178" s="59">
        <f t="array" ref="ES178">IF(EO178=1, 1, (EQ178-ET178*'Saline (Inputs)'!$C$45))</f>
        <v>-1.0527701473235984</v>
      </c>
      <c r="ET178" s="59">
        <f>IF(EO178=1, 0, ((ER178-EQ178)/'Saline (Inputs)'!$D$45))</f>
        <v>0.47244133248952946</v>
      </c>
      <c r="EU178" s="77">
        <f>VLOOKUP('ROZ (Inputs)'!$Z206,'Depositional Environments'!$BW$11:$CI$26,10,FALSE)</f>
        <v>0.35</v>
      </c>
      <c r="EV178" s="77">
        <f>VLOOKUP('ROZ (Inputs)'!$Z206,'Depositional Environments'!$BW$11:$CI$26,11,FALSE)</f>
        <v>0.76</v>
      </c>
      <c r="EW178" s="134">
        <f>IF('ROZ (Inputs)'!$Z206="Default",IF('ROZ (Inputs)'!AJ206=0,'ROZ (Inputs)'!K$25,'ROZ (Inputs)'!AJ206),IF('ROZ (Inputs)'!AJ206=0,EU178,'ROZ (Inputs)'!AJ205))</f>
        <v>0</v>
      </c>
      <c r="EX178" s="134">
        <f>IF('ROZ (Inputs)'!$Z206="Default",IF('ROZ (Inputs)'!AK206=0,'ROZ (Inputs)'!L$25,'ROZ (Inputs)'!AK206),IF('ROZ (Inputs)'!AK206=0,EV178,'ROZ (Inputs)'!AK205))</f>
        <v>0</v>
      </c>
      <c r="EY178" s="127">
        <f t="shared" si="159"/>
        <v>-0.61903920840622351</v>
      </c>
      <c r="EZ178" s="67">
        <f t="shared" si="160"/>
        <v>1.1526795099383855</v>
      </c>
      <c r="FA178" s="59">
        <f t="array" ref="FA178">IF(EW178=1, 1, (EY178-FB178*'Saline (Inputs)'!$C$45))</f>
        <v>0.26682015076608112</v>
      </c>
      <c r="FB178" s="59">
        <f>IF(EW178=1, 0, ((EZ178-EY178)/'Saline (Inputs)'!$D$45))</f>
        <v>0.69123973079917</v>
      </c>
      <c r="FC178" s="283">
        <f>VLOOKUP('ROZ (Inputs)'!$Z206,'Depositional Environments'!$BW$11:$CI$26,12,FALSE)</f>
        <v>8.9999999999999993E-3</v>
      </c>
      <c r="FD178" s="283">
        <f>VLOOKUP('ROZ (Inputs)'!$Z206,'Depositional Environments'!$BW$11:$CI$26,13,FALSE)</f>
        <v>1.0999999999999999E-2</v>
      </c>
      <c r="FE178" s="134">
        <f>IF('ROZ (Inputs)'!$Z206="Default",IF('ROZ (Inputs)'!AL206=0,'ROZ (Inputs)'!K$26,'ROZ (Inputs)'!AL206),IF('ROZ (Inputs)'!AL206=0,FC178,'ROZ (Inputs)'!AL205))</f>
        <v>0</v>
      </c>
      <c r="FF178" s="134">
        <f>IF('ROZ (Inputs)'!$Z206="Default",IF('ROZ (Inputs)'!AM206=0,'ROZ (Inputs)'!L$26,'ROZ (Inputs)'!AM206),IF('ROZ (Inputs)'!AM206=0,FD178,'ROZ (Inputs)'!AM205))</f>
        <v>0</v>
      </c>
      <c r="FG178" s="127">
        <f t="shared" si="161"/>
        <v>-4.7014899569937691</v>
      </c>
      <c r="FH178" s="67">
        <f t="shared" si="162"/>
        <v>-4.4987990588243418</v>
      </c>
      <c r="FI178" s="59">
        <f t="array" ref="FI178">IF(FE178=1, 1, (FG178-FJ178*'Saline (Inputs)'!$C$45))</f>
        <v>-4.6001445079090555</v>
      </c>
      <c r="FJ178" s="59">
        <f>IF(FE178=1, 0, ((FH178-FG178)/'Saline (Inputs)'!$D$45))</f>
        <v>7.9080274106369253E-2</v>
      </c>
      <c r="FL178" s="145">
        <v>171</v>
      </c>
      <c r="FM178" s="143">
        <f t="shared" si="163"/>
        <v>1</v>
      </c>
      <c r="FN178" s="143">
        <f t="shared" si="164"/>
        <v>1</v>
      </c>
      <c r="FO178" s="143">
        <f t="shared" si="165"/>
        <v>1</v>
      </c>
      <c r="FP178" s="143">
        <f t="shared" si="166"/>
        <v>1</v>
      </c>
      <c r="FQ178" s="143">
        <f t="shared" si="167"/>
        <v>1</v>
      </c>
      <c r="FR178" s="143">
        <f t="shared" si="168"/>
        <v>1</v>
      </c>
      <c r="FT178" s="145">
        <v>171</v>
      </c>
      <c r="FU178" s="34">
        <v>-5.4886561702005609E-4</v>
      </c>
      <c r="FV178" s="34">
        <v>-3.7230156522124229E-5</v>
      </c>
      <c r="FW178" s="34">
        <v>4.4012844227855414E-5</v>
      </c>
      <c r="FZ178" s="140">
        <v>171</v>
      </c>
      <c r="GA178" s="78">
        <f>VLOOKUP('Shale_EERC (Inputs)'!$AI203,$ID$7:$IF$8,2,FALSE)</f>
        <v>0.2</v>
      </c>
      <c r="GB178" s="78">
        <f>VLOOKUP('Shale_EERC (Inputs)'!AI203,$AY$7:$BA$8,3,FALSE)</f>
        <v>0.8</v>
      </c>
      <c r="GC178" s="134">
        <f>IF('Shale_EERC (Inputs)'!$AI203="Default",IF('Shale_EERC (Inputs)'!AK203=0,'Shale_EERC (Inputs)'!L$19,'Shale_EERC (Inputs)'!AK203),IF('Shale_EERC (Inputs)'!AK203=0,GA178,'Shale_EERC (Inputs)'!AK203))</f>
        <v>0.2</v>
      </c>
      <c r="GD178" s="134">
        <f>IF('Shale_EERC (Inputs)'!$AI203="Default",IF('Shale_EERC (Inputs)'!AL203=0,'Shale_EERC (Inputs)'!M$19,'Shale_EERC (Inputs)'!AL203),IF('Shale_EERC (Inputs)'!AL203=0,GB178,'Shale_EERC (Inputs)'!AL203))</f>
        <v>0.8</v>
      </c>
      <c r="GE178" s="127">
        <f t="shared" si="169"/>
        <v>-1.3862943611198906</v>
      </c>
      <c r="GF178" s="67">
        <f t="shared" si="170"/>
        <v>1.3862949861200078</v>
      </c>
      <c r="GG178" s="59">
        <f>IF(GC178=1, 1, (GE178-GH178*'Saline (Inputs)'!$C$45))</f>
        <v>3.1250005871896747E-7</v>
      </c>
      <c r="GH178" s="59">
        <f>IF(GC178=1, 0, ((GF178-GE178)/'Saline (Inputs)'!$D$45))</f>
        <v>1.0817314815037018</v>
      </c>
      <c r="GI178" s="78">
        <f>VLOOKUP('Shale_EERC (Inputs)'!$AI203,$IH$7:$IJ$8,2,FALSE)</f>
        <v>0.2</v>
      </c>
      <c r="GJ178" s="78">
        <f>VLOOKUP('Shale_EERC (Inputs)'!$AI203,$IH$7:$IJ$8,3,FALSE)</f>
        <v>0.8</v>
      </c>
      <c r="GK178" s="134">
        <f>IF('Shale_EERC (Inputs)'!$AI203="Default",IF('Shale_EERC (Inputs)'!AM203=0,'Shale_EERC (Inputs)'!L$20,'Shale_EERC (Inputs)'!AM203),IF('Shale_EERC (Inputs)'!AM203=0,GI178,'Shale_EERC (Inputs)'!AM203))</f>
        <v>0.2</v>
      </c>
      <c r="GL178" s="134">
        <f>IF('Shale_EERC (Inputs)'!$AI203="Default",IF('Shale_EERC (Inputs)'!AN203=0,'Shale_EERC (Inputs)'!M$20,'Shale_EERC (Inputs)'!AN203),IF('Shale_EERC (Inputs)'!AN203=0,GJ178,'Shale_EERC (Inputs)'!AN203))</f>
        <v>0.8</v>
      </c>
      <c r="GM178" s="127">
        <f t="shared" si="171"/>
        <v>-1.3862943611198906</v>
      </c>
      <c r="GN178" s="67">
        <f t="shared" si="172"/>
        <v>1.3862949861200078</v>
      </c>
      <c r="GO178" s="59">
        <f t="array" ref="GO178">IF(GK178=1, 1, (GM178-GP178*'Saline (Inputs)'!$C$45))</f>
        <v>3.1250005871896747E-7</v>
      </c>
      <c r="GP178" s="59">
        <f>IF(GK178=1, 0, ((GN178-GM178)/'Saline (Inputs)'!$D$45))</f>
        <v>1.0817314815037018</v>
      </c>
      <c r="GQ178" s="78">
        <f>VLOOKUP('Shale_EERC (Inputs)'!$AI203,$IL$7:$IN$8,2,FALSE)</f>
        <v>0.2</v>
      </c>
      <c r="GR178" s="78">
        <f>VLOOKUP('Shale_EERC (Inputs)'!$AI203,$IL$7:$IN$8,3,FALSE)</f>
        <v>0.8</v>
      </c>
      <c r="GS178" s="134">
        <f>IF('Shale_EERC (Inputs)'!$AI203="Default",IF('Shale_EERC (Inputs)'!AO203=0,'Shale_EERC (Inputs)'!L$21,'Shale_EERC (Inputs)'!AO203),IF('Shale_EERC (Inputs)'!AO203=0,GQ178,'Shale_EERC (Inputs)'!AO203))</f>
        <v>0.2</v>
      </c>
      <c r="GT178" s="134">
        <f>IF('Shale_EERC (Inputs)'!$AI203="Default",IF('Shale_EERC (Inputs)'!AP203=0,'Shale_EERC (Inputs)'!M$21,'Shale_EERC (Inputs)'!AP203),IF('Shale_EERC (Inputs)'!AP203=0,GR178,'Shale_EERC (Inputs)'!AP203))</f>
        <v>0.8</v>
      </c>
      <c r="GU178" s="135">
        <f t="shared" si="181"/>
        <v>-1.3862943611198906</v>
      </c>
      <c r="GV178" s="136">
        <f t="shared" si="173"/>
        <v>1.3862949861200078</v>
      </c>
      <c r="GW178" s="137">
        <f t="array" ref="GW178">IF(GS178=1, 1, (GU178-GX178*'Saline (Inputs)'!$C$45))</f>
        <v>3.1250005871896747E-7</v>
      </c>
      <c r="GX178" s="137">
        <f>IF(GS178=1, 0, ((GV178-GU178)/'Saline (Inputs)'!$D$45))</f>
        <v>1.0817314815037018</v>
      </c>
      <c r="GY178" s="78">
        <f>VLOOKUP('Shale_EERC (Inputs)'!$AI203,$IP$7:$IR$8,2,FALSE)</f>
        <v>0.2</v>
      </c>
      <c r="GZ178" s="78">
        <f>VLOOKUP('Shale_EERC (Inputs)'!$AI203,$IP$7:$IR$8,3,FALSE)</f>
        <v>0.8</v>
      </c>
      <c r="HA178" s="134">
        <f>IF('Shale_EERC (Inputs)'!$AI203="Default",IF('Shale_EERC (Inputs)'!AQ203=0,'Shale_EERC (Inputs)'!L$22,'Shale_EERC (Inputs)'!AQ203),IF('Shale_EERC (Inputs)'!AQ203=0,GY178,'Shale_EERC (Inputs)'!AQ203))</f>
        <v>0.2</v>
      </c>
      <c r="HB178" s="134">
        <f>IF('Shale_EERC (Inputs)'!$AI203="Default",IF('Shale_EERC (Inputs)'!AR203=0,'Shale_EERC (Inputs)'!M$22,'Shale_EERC (Inputs)'!AR203),IF('Shale_EERC (Inputs)'!AR203=0,GZ178,'Shale_EERC (Inputs)'!AR203))</f>
        <v>0.8</v>
      </c>
      <c r="HC178" s="127">
        <f t="shared" si="174"/>
        <v>-1.3862943611198906</v>
      </c>
      <c r="HD178" s="67">
        <f t="shared" si="182"/>
        <v>1.3862949861200078</v>
      </c>
      <c r="HE178" s="59">
        <f t="array" ref="HE178">IF(HA178=1, 1, (HC178-HF178*'Saline (Inputs)'!$C$45))</f>
        <v>3.1250005871896747E-7</v>
      </c>
      <c r="HF178" s="59">
        <f>IF(HA178=1, 0, ((HD178-HC178)/'Saline (Inputs)'!$D$45))</f>
        <v>1.0817314815037018</v>
      </c>
      <c r="HG178" s="78">
        <f>VLOOKUP('Shale_EERC (Inputs)'!$AI203,$IT$7:$IV$8,2,FALSE)</f>
        <v>0.2</v>
      </c>
      <c r="HH178" s="78">
        <f>VLOOKUP('Shale_EERC (Inputs)'!$AI203,$IT$7:$IV$8,3,FALSE)</f>
        <v>0.8</v>
      </c>
      <c r="HI178" s="134">
        <f>IF('Shale_EERC (Inputs)'!$AI203="Default",IF('Shale_EERC (Inputs)'!AS203=0,'Shale_EERC (Inputs)'!L$23,'Shale_EERC (Inputs)'!AS203),IF('Shale_EERC (Inputs)'!AS203=0,HG178,'Shale_EERC (Inputs)'!AS203))</f>
        <v>0.2</v>
      </c>
      <c r="HJ178" s="134">
        <f>IF('Shale_EERC (Inputs)'!$AI203="Default",IF('Shale_EERC (Inputs)'!AT203=0,'Shale_EERC (Inputs)'!M$23,'Shale_EERC (Inputs)'!AT203),IF('Shale_EERC (Inputs)'!AT203=0,HH178,'Shale_EERC (Inputs)'!AT203))</f>
        <v>0.8</v>
      </c>
      <c r="HK178" s="127">
        <f t="shared" si="175"/>
        <v>-1.3862943611198906</v>
      </c>
      <c r="HL178" s="67">
        <f t="shared" si="183"/>
        <v>1.3862949861200078</v>
      </c>
      <c r="HM178" s="59">
        <f t="array" ref="HM178">IF(HI178=1, 1, (HK178-HN178*'Saline (Inputs)'!$C$45))</f>
        <v>3.1250005871896747E-7</v>
      </c>
      <c r="HN178" s="59">
        <f>IF(HI178=1, 0, ((HL178-HK178)/'Saline (Inputs)'!$D$45))</f>
        <v>1.0817314815037018</v>
      </c>
      <c r="HP178" s="145">
        <v>171</v>
      </c>
      <c r="HQ178" s="143">
        <f t="shared" si="176"/>
        <v>1</v>
      </c>
      <c r="HR178" s="143">
        <f t="shared" si="177"/>
        <v>1</v>
      </c>
      <c r="HS178" s="143">
        <f t="shared" si="178"/>
        <v>1</v>
      </c>
      <c r="HT178" s="143">
        <f t="shared" si="179"/>
        <v>1</v>
      </c>
      <c r="HU178" s="143">
        <f t="shared" si="180"/>
        <v>1</v>
      </c>
      <c r="HY178" s="233">
        <v>172</v>
      </c>
      <c r="HZ178" s="271">
        <v>1.7715037756715593E-5</v>
      </c>
      <c r="IA178" s="271">
        <v>9.1894853540000422E-5</v>
      </c>
      <c r="IB178" s="271">
        <v>5.6541667436262174E-4</v>
      </c>
    </row>
    <row r="179" spans="2:236" x14ac:dyDescent="0.35">
      <c r="B179" s="140">
        <v>172</v>
      </c>
      <c r="C179" s="78">
        <f>VLOOKUP('Saline (Inputs)'!$T206,'Depositional Environments'!$BK$11:$BU$26,2,FALSE)</f>
        <v>0.2</v>
      </c>
      <c r="D179" s="78">
        <f>VLOOKUP('Saline (Inputs)'!$T206,'Depositional Environments'!$BK$11:$BU$26,3,FALSE)</f>
        <v>0.8</v>
      </c>
      <c r="E179" s="134">
        <f>IF('Saline (Inputs)'!$T206="Default",IF('Saline (Inputs)'!V206=0,'Saline (Inputs)'!K$21,'Saline (Inputs)'!V206),IF('Saline (Inputs)'!V206=0,C179,'Saline (Inputs)'!V206))</f>
        <v>0</v>
      </c>
      <c r="F179" s="134">
        <f>IF('Saline (Inputs)'!$T206="Default",IF('Saline (Inputs)'!W206=0,'Saline (Inputs)'!L$21,'Saline (Inputs)'!W206),IF('Saline (Inputs)'!W206=0,D179,'Saline (Inputs)'!W206))</f>
        <v>0</v>
      </c>
      <c r="G179" s="127">
        <f t="shared" si="184"/>
        <v>-1.3862943611198906</v>
      </c>
      <c r="H179" s="67">
        <f t="shared" si="185"/>
        <v>1.3862943611198908</v>
      </c>
      <c r="I179" s="59">
        <f>IF(E179=1, 1, (G179-J179*'Saline (Inputs)'!$C$45))</f>
        <v>2.2204460492503131E-16</v>
      </c>
      <c r="J179" s="59">
        <f>IF(E179=1, 0, ((H179-G179)/'Saline (Inputs)'!$D$45))</f>
        <v>1.0817312376586106</v>
      </c>
      <c r="K179" s="78">
        <f>VLOOKUP('Saline (Inputs)'!$T206,'Depositional Environments'!$BK$11:$BU$26,4,FALSE)</f>
        <v>0.21</v>
      </c>
      <c r="L179" s="78">
        <f>VLOOKUP('Saline (Inputs)'!$T206,'Depositional Environments'!$BK$11:$BU$26,5,FALSE)</f>
        <v>0.76</v>
      </c>
      <c r="M179" s="134">
        <f>IF('Saline (Inputs)'!$T206="Default",IF('Saline (Inputs)'!X206=0,'Saline (Inputs)'!K$22,'Saline (Inputs)'!X206), IF('Saline (Inputs)'!X206=0,Calculations!K179,'Saline (Inputs)'!X206))</f>
        <v>0</v>
      </c>
      <c r="N179" s="134">
        <f>IF('Saline (Inputs)'!$T206="Default",IF('Saline (Inputs)'!Y206=0,'Saline (Inputs)'!L$22,'Saline (Inputs)'!Y206), IF('Saline (Inputs)'!Y206=0,Calculations!L179,'Saline (Inputs)'!Y206))</f>
        <v>0</v>
      </c>
      <c r="O179" s="127">
        <f t="shared" si="186"/>
        <v>-1.3249254147435987</v>
      </c>
      <c r="P179" s="67">
        <f t="shared" si="187"/>
        <v>1.1526795099383855</v>
      </c>
      <c r="Q179" s="59">
        <f t="array" ref="Q179">IF(M179=1, 1, (O179-R179*'Saline (Inputs)'!$C$45))</f>
        <v>-8.612295240260659E-2</v>
      </c>
      <c r="R179" s="59">
        <f>IF(M179=1, 0, ((P179-O179)/'Saline (Inputs)'!$D$45))</f>
        <v>0.96664269752934828</v>
      </c>
      <c r="S179" s="78">
        <f>VLOOKUP('Saline (Inputs)'!$T206,'Depositional Environments'!$BK$11:$BU$26,6,FALSE)</f>
        <v>0.61</v>
      </c>
      <c r="T179" s="78">
        <f>VLOOKUP('Saline (Inputs)'!$T206,'Depositional Environments'!$BK$11:$BU$26,7,FALSE)</f>
        <v>0.71</v>
      </c>
      <c r="U179" s="134">
        <f>IF('Saline (Inputs)'!$T206="Default",IF('Saline (Inputs)'!Z206=0,'Saline (Inputs)'!K$23,'Saline (Inputs)'!Z206),IF('Saline (Inputs)'!Z206=0,S179,'Saline (Inputs)'!Z206))</f>
        <v>0</v>
      </c>
      <c r="V179" s="134">
        <f>IF('Saline (Inputs)'!$T206="Default",IF('Saline (Inputs)'!AA206=0,'Saline (Inputs)'!L$23,'Saline (Inputs)'!AA206),IF('Saline (Inputs)'!AA206=0,T179,'Saline (Inputs)'!AA206))</f>
        <v>0</v>
      </c>
      <c r="W179" s="127">
        <f t="shared" si="188"/>
        <v>0.44731221804366483</v>
      </c>
      <c r="X179" s="67">
        <f t="shared" si="189"/>
        <v>0.89538404705484131</v>
      </c>
      <c r="Y179" s="59">
        <f t="array" ref="Y179">IF(U179=1, 1, (W179-Z179*'Saline (Inputs)'!$C$45))</f>
        <v>0.67134813254925307</v>
      </c>
      <c r="Z179" s="59">
        <f>IF(U179=1, 0, ((X179-W179)/'Saline (Inputs)'!$D$45))</f>
        <v>0.17481615295782754</v>
      </c>
      <c r="AA179" s="78">
        <f>VLOOKUP('Saline (Inputs)'!$T206,'Depositional Environments'!$BK$11:$BU$26,8,FALSE)</f>
        <v>0.19</v>
      </c>
      <c r="AB179" s="78">
        <f>VLOOKUP('Saline (Inputs)'!$T206,'Depositional Environments'!$BK$11:$BU$26,9,FALSE)</f>
        <v>0.59</v>
      </c>
      <c r="AC179" s="134">
        <f>IF('Saline (Inputs)'!$T206="Default",IF('Saline (Inputs)'!AB206=0,'Saline (Inputs)'!K$24,'Saline (Inputs)'!AB206),IF('Saline (Inputs)'!AB206=0,AA179,'Saline (Inputs)'!AB206))</f>
        <v>0</v>
      </c>
      <c r="AD179" s="134">
        <f>IF('Saline (Inputs)'!$T206="Default",IF('Saline (Inputs)'!AC206=0,'Saline (Inputs)'!L$24,'Saline (Inputs)'!AC206),IF('Saline (Inputs)'!AC206=0,AB179,'Saline (Inputs)'!AC206))</f>
        <v>0</v>
      </c>
      <c r="AE179" s="127">
        <f t="shared" si="190"/>
        <v>-1.4500101755059984</v>
      </c>
      <c r="AF179" s="67">
        <f t="shared" si="191"/>
        <v>0.36396537720141148</v>
      </c>
      <c r="AG179" s="59">
        <f t="array" ref="AG179">IF(AC179=1, 1, (AE179-AH179*'Saline (Inputs)'!$C$45))</f>
        <v>-0.54302239915229344</v>
      </c>
      <c r="AH179" s="59">
        <f>IF(AC179=1, 0, ((AF179-AE179)/'Saline (Inputs)'!$D$45))</f>
        <v>0.7077263223257636</v>
      </c>
      <c r="AI179" s="78">
        <f>VLOOKUP('Saline (Inputs)'!$T206,'Depositional Environments'!$BK$11:$BU$26,10,FALSE)</f>
        <v>0.39</v>
      </c>
      <c r="AJ179" s="78">
        <f>VLOOKUP('Saline (Inputs)'!$T206,'Depositional Environments'!$BK$11:$BU$26,11,FALSE)</f>
        <v>0.81</v>
      </c>
      <c r="AK179" s="134">
        <f>IF('Saline (Inputs)'!$T206="Default",IF('Saline (Inputs)'!K$25=0,'Saline (Inputs)'!AD206,'Saline (Inputs)'!$K$25),IF('Saline (Inputs)'!AD206=0,AI179,'Saline (Inputs)'!AD206))</f>
        <v>0</v>
      </c>
      <c r="AL179" s="134">
        <f>IF('Saline (Inputs)'!$T206="Default",IF('Saline (Inputs)'!L$25=0,'Saline (Inputs)'!AE206,'Saline (Inputs)'!$L$25),IF('Saline (Inputs)'!AE206=0,AJ179,'Saline (Inputs)'!AE206))</f>
        <v>0</v>
      </c>
      <c r="AM179" s="127">
        <f t="shared" si="192"/>
        <v>-0.44731221804366478</v>
      </c>
      <c r="AN179" s="67">
        <f t="shared" si="193"/>
        <v>1.4500101755059986</v>
      </c>
      <c r="AO179" s="59">
        <f t="array" ref="AO179">IF(AK179=1, 1, (AM179-AP179*'Saline (Inputs)'!$C$45))</f>
        <v>0.50134897873116691</v>
      </c>
      <c r="AP179" s="59">
        <f>IF(AK179=1, 0, ((AN179-AM179)/'Saline (Inputs)'!$D$45))</f>
        <v>0.74024426506138619</v>
      </c>
      <c r="AR179" s="145">
        <v>172</v>
      </c>
      <c r="AS179" s="143">
        <f t="shared" si="134"/>
        <v>1</v>
      </c>
      <c r="AT179" s="143">
        <f t="shared" si="135"/>
        <v>1</v>
      </c>
      <c r="AU179" s="143">
        <f t="shared" si="136"/>
        <v>1</v>
      </c>
      <c r="AV179" s="143">
        <f t="shared" si="137"/>
        <v>1</v>
      </c>
      <c r="AW179" s="143">
        <f t="shared" si="138"/>
        <v>1</v>
      </c>
      <c r="BS179" s="140">
        <v>172</v>
      </c>
      <c r="BT179" s="78">
        <f>VLOOKUP('Shale (Inputs)'!AC206,$AY$7:$BA$8,2,FALSE)</f>
        <v>0.2</v>
      </c>
      <c r="BU179" s="78">
        <f>VLOOKUP('Shale (Inputs)'!AC206,$AY$7:$BA$8,3,FALSE)</f>
        <v>0.8</v>
      </c>
      <c r="BV179" s="134">
        <f>IF('Shale (Inputs)'!$AC206="Default",IF('Shale (Inputs)'!AE206=0,'Shale (Inputs)'!L$19,'Shale (Inputs)'!AE206),IF('Shale (Inputs)'!AE206=0,BT179,'Shale (Inputs)'!AE206))</f>
        <v>0.2</v>
      </c>
      <c r="BW179" s="134">
        <f>IF('Shale (Inputs)'!$AC206="Default",IF('Shale (Inputs)'!AF206=0,'Shale (Inputs)'!M$19,'Shale (Inputs)'!AF206),IF('Shale (Inputs)'!AF206=0,BU179,'Shale (Inputs)'!AF206))</f>
        <v>0.8</v>
      </c>
      <c r="BX179" s="127">
        <f t="shared" si="139"/>
        <v>-1.3862943611198906</v>
      </c>
      <c r="BY179" s="67">
        <f t="shared" si="140"/>
        <v>1.3862949861200078</v>
      </c>
      <c r="BZ179" s="59">
        <f>IF(BV179=1, 1, (BX179-CA179*'Saline (Inputs)'!$C$45))</f>
        <v>3.1250005871896747E-7</v>
      </c>
      <c r="CA179" s="59">
        <f>IF(BV179=1, 0, ((BY179-BX179)/'Saline (Inputs)'!$D$45))</f>
        <v>1.0817314815037018</v>
      </c>
      <c r="CB179" s="78">
        <f>VLOOKUP('Shale (Inputs)'!AC206,Calculations!$BC$7:$BE$8,2,FALSE)</f>
        <v>0.03</v>
      </c>
      <c r="CC179" s="78">
        <f>VLOOKUP('Shale (Inputs)'!AC206,Calculations!$BC$7:$BE$8,3,FALSE)</f>
        <v>0.92</v>
      </c>
      <c r="CD179" s="134">
        <f>IF('Shale (Inputs)'!$AC206="Default",IF('Shale (Inputs)'!AG206=0,'Shale (Inputs)'!L$20,'Shale (Inputs)'!AG206),IF('Shale (Inputs)'!AG206=0,CB179,'Shale (Inputs)'!AG206))</f>
        <v>0.03</v>
      </c>
      <c r="CE179" s="134">
        <f>IF('Shale (Inputs)'!$AC206="Default",IF('Shale (Inputs)'!AH206=0,'Shale (Inputs)'!M$20,'Shale (Inputs)'!AH206),IF('Shale (Inputs)'!AH206=0,CC179,'Shale (Inputs)'!AH206))</f>
        <v>0.92</v>
      </c>
      <c r="CF179" s="127">
        <f t="shared" si="141"/>
        <v>-3.4760986898352733</v>
      </c>
      <c r="CG179" s="67">
        <f t="shared" si="142"/>
        <v>2.4423483940656316</v>
      </c>
      <c r="CH179" s="59">
        <f t="array" ref="CH179">IF(CD179=1, 1, (CF179-CI179*'Saline (Inputs)'!$C$45))</f>
        <v>-0.51687514788482103</v>
      </c>
      <c r="CI179" s="59">
        <f>IF(CD179=1, 0, ((CG179-CF179)/'Saline (Inputs)'!$D$45))</f>
        <v>2.3090943989389285</v>
      </c>
      <c r="CJ179" s="78">
        <f>VLOOKUP('Shale (Inputs)'!$AJ206,Calculations!$BG$18:$BI$25,2,FALSE)</f>
        <v>0.25</v>
      </c>
      <c r="CK179" s="78">
        <f>VLOOKUP('Shale (Inputs)'!$AJ206,Calculations!$BG$18:$BI$25,3,FALSE)</f>
        <v>0.53</v>
      </c>
      <c r="CL179" s="134">
        <f>IF('Shale (Inputs)'!$AJ206="Default",IF('Shale (Inputs)'!AL206=0,'Shale (Inputs)'!L$24,'Shale (Inputs)'!AL206),IF('Shale (Inputs)'!AL206=0,CJ179,'Shale (Inputs)'!AL206))</f>
        <v>0.2</v>
      </c>
      <c r="CM179" s="134">
        <f>IF('Shale (Inputs)'!$AJ206="Default",IF('Shale (Inputs)'!AM206=0,'Shale (Inputs)'!M$24,'Shale (Inputs)'!AM206),IF('Shale (Inputs)'!AM206=0,CK179,'Shale (Inputs)'!AM206))</f>
        <v>0.85</v>
      </c>
      <c r="CN179" s="135">
        <f t="shared" si="143"/>
        <v>-1.3862943611198906</v>
      </c>
      <c r="CO179" s="136">
        <f t="shared" si="144"/>
        <v>1.7346018397020466</v>
      </c>
      <c r="CP179" s="137">
        <f t="array" ref="CP179">IF(CL179=1, 1, (CN179-CQ179*'Saline (Inputs)'!$C$45))</f>
        <v>0.17415373929107769</v>
      </c>
      <c r="CQ179" s="137">
        <f>IF(CL179=1, 0, ((CO179-CN179)/'Saline (Inputs)'!$D$45))</f>
        <v>1.2176241224814466</v>
      </c>
      <c r="CR179" s="78">
        <f>VLOOKUP('Shale (Inputs)'!$AJ206,Calculations!$BK$18:$BM$25,2,FALSE)</f>
        <v>0.14000000000000001</v>
      </c>
      <c r="CS179" s="78">
        <f>VLOOKUP('Shale (Inputs)'!$AJ206,Calculations!$BK$18:$BM$25,3,FALSE)</f>
        <v>0.34</v>
      </c>
      <c r="CT179" s="134">
        <f>IF('Shale (Inputs)'!$AJ206="Default",IF('Shale (Inputs)'!AN206=0,'Shale (Inputs)'!L$25,'Shale (Inputs)'!AN206),IF('Shale (Inputs)'!AN206=0,CR179,'Shale (Inputs)'!AN206))</f>
        <v>0.1</v>
      </c>
      <c r="CU179" s="134">
        <f>IF('Shale (Inputs)'!$AJ206="Default",IF('Shale (Inputs)'!AO206=0,'Shale (Inputs)'!M$25,'Shale (Inputs)'!AO206),IF('Shale (Inputs)'!AO206=0,CS179,'Shale (Inputs)'!AO206))</f>
        <v>0.49</v>
      </c>
      <c r="CV179" s="127">
        <f t="shared" si="145"/>
        <v>-2.1972245773362191</v>
      </c>
      <c r="CW179" s="67">
        <f t="shared" si="146"/>
        <v>-4.0004934453636599E-2</v>
      </c>
      <c r="CX179" s="59">
        <f t="array" ref="CX179">IF(CT179=1, 1, (CV179-CY179*'Saline (Inputs)'!$C$45))</f>
        <v>-1.1186147558949278</v>
      </c>
      <c r="CY179" s="59">
        <f>IF(CT179=1, 0, ((CW179-CV179)/'Saline (Inputs)'!$D$45))</f>
        <v>0.84164371566502805</v>
      </c>
      <c r="DA179" s="145">
        <v>172</v>
      </c>
      <c r="DB179" s="143">
        <f t="shared" si="147"/>
        <v>1</v>
      </c>
      <c r="DC179" s="143">
        <f t="shared" si="148"/>
        <v>1</v>
      </c>
      <c r="DD179" s="143">
        <f t="shared" si="149"/>
        <v>1</v>
      </c>
      <c r="DE179" s="143">
        <f t="shared" si="150"/>
        <v>1</v>
      </c>
      <c r="DI179" s="233">
        <v>173</v>
      </c>
      <c r="DJ179" s="231">
        <v>1.4163330433802566E-5</v>
      </c>
      <c r="DK179" s="231">
        <v>7.8955516073624216E-5</v>
      </c>
      <c r="DL179" s="231">
        <v>5.3048940026234582E-4</v>
      </c>
      <c r="DN179" s="140">
        <v>172</v>
      </c>
      <c r="DO179" s="77">
        <f>VLOOKUP('ROZ (Inputs)'!$Z207,'Depositional Environments'!$BW$11:$CI$26,2,FALSE)</f>
        <v>0.2</v>
      </c>
      <c r="DP179" s="77">
        <f>VLOOKUP('ROZ (Inputs)'!$Z207,'Depositional Environments'!$BW$11:$CI$26,3,FALSE)</f>
        <v>0.8</v>
      </c>
      <c r="DQ179" s="134">
        <f>IF('ROZ (Inputs)'!$Z207="Default",IF('ROZ (Inputs)'!AB207=0,'ROZ (Inputs)'!K$21,'ROZ (Inputs)'!AB207),IF('ROZ (Inputs)'!AB207=0,DO179,'ROZ (Inputs)'!AB207))</f>
        <v>0</v>
      </c>
      <c r="DR179" s="134">
        <f>IF('ROZ (Inputs)'!$Z207="Default",IF('ROZ (Inputs)'!AC207=0,'ROZ (Inputs)'!L$21,'ROZ (Inputs)'!AC207),IF('ROZ (Inputs)'!AC207=0,DP179,'ROZ (Inputs)'!AC207))</f>
        <v>0</v>
      </c>
      <c r="DS179" s="127">
        <f t="shared" si="151"/>
        <v>-1.3862943611198906</v>
      </c>
      <c r="DT179" s="67">
        <f t="shared" si="152"/>
        <v>1.3862943611198908</v>
      </c>
      <c r="DU179" s="59">
        <f>IF(DQ179=1, 1, (DS179-DV179*'Saline (Inputs)'!$C$45))</f>
        <v>2.2204460492503131E-16</v>
      </c>
      <c r="DV179" s="59">
        <f>IF(DQ179=1, 0, ((DT179-DS179)/'Saline (Inputs)'!$D$45))</f>
        <v>1.0817312376586106</v>
      </c>
      <c r="DW179" s="77">
        <f>VLOOKUP('ROZ (Inputs)'!$Z207,'Depositional Environments'!$BW$11:$CI$26,4,FALSE)</f>
        <v>0.21</v>
      </c>
      <c r="DX179" s="77">
        <f>VLOOKUP('ROZ (Inputs)'!$Z207,'Depositional Environments'!$BW$11:$CI$26,5,FALSE)</f>
        <v>0.76</v>
      </c>
      <c r="DY179" s="134">
        <f>IF('ROZ (Inputs)'!$Z207="Default",IF('ROZ (Inputs)'!AD207=0,'ROZ (Inputs)'!K$22,'ROZ (Inputs)'!AD207),IF('ROZ (Inputs)'!AD207=0,DW179,'ROZ (Inputs)'!AD206))</f>
        <v>0</v>
      </c>
      <c r="DZ179" s="134">
        <f>IF('ROZ (Inputs)'!$Z207="Default",IF('ROZ (Inputs)'!AE207=0,'ROZ (Inputs)'!L$22,'ROZ (Inputs)'!AE207),IF('ROZ (Inputs)'!AE207=0,DX179,'ROZ (Inputs)'!AD206))</f>
        <v>0</v>
      </c>
      <c r="EA179" s="127">
        <f t="shared" si="153"/>
        <v>-1.3249254147435987</v>
      </c>
      <c r="EB179" s="67">
        <f t="shared" si="154"/>
        <v>1.1526795099383855</v>
      </c>
      <c r="EC179" s="59">
        <f t="array" ref="EC179">IF(DY179=1, 1, (EA179-ED179*'Saline (Inputs)'!$C$45))</f>
        <v>-8.612295240260659E-2</v>
      </c>
      <c r="ED179" s="59">
        <f>IF(DY179=1, 0, ((EB179-EA179)/'Saline (Inputs)'!$D$45))</f>
        <v>0.96664269752934828</v>
      </c>
      <c r="EE179" s="77">
        <f>VLOOKUP('ROZ (Inputs)'!$Z207,'Depositional Environments'!$BW$11:$CI$26,6,FALSE)</f>
        <v>0.64</v>
      </c>
      <c r="EF179" s="77">
        <f>VLOOKUP('ROZ (Inputs)'!$Z207,'Depositional Environments'!$BW$11:$CI$26,7,FALSE)</f>
        <v>0.77</v>
      </c>
      <c r="EG179" s="134">
        <f>IF('ROZ (Inputs)'!$Z207="Default",IF('ROZ (Inputs)'!AF207=0,'ROZ (Inputs)'!K$23,'ROZ (Inputs)'!AF207),IF('ROZ (Inputs)'!AF207=0,EE179,'ROZ (Inputs)'!AF206))</f>
        <v>0</v>
      </c>
      <c r="EH179" s="134">
        <f>IF('ROZ (Inputs)'!$Z207="Default",IF('ROZ (Inputs)'!AG207=0,'ROZ (Inputs)'!L$23,'ROZ (Inputs)'!AG207),IF('ROZ (Inputs)'!AG207=0,EF179,'ROZ (Inputs)'!AG206))</f>
        <v>0</v>
      </c>
      <c r="EI179" s="127">
        <f t="shared" si="155"/>
        <v>0.57536414490356191</v>
      </c>
      <c r="EJ179" s="67">
        <f t="shared" si="156"/>
        <v>1.2083112059245342</v>
      </c>
      <c r="EK179" s="59">
        <f t="array" ref="EK179">IF(EG179=1, 1, (EI179-EL179*'Saline (Inputs)'!$C$45))</f>
        <v>0.89183767541404801</v>
      </c>
      <c r="EL179" s="59">
        <f>IF(EG179=1, 0, ((EJ179-EI179)/'Saline (Inputs)'!$D$45))</f>
        <v>0.24694560797949588</v>
      </c>
      <c r="EM179" s="77">
        <f>VLOOKUP('ROZ (Inputs)'!$Z207,'Depositional Environments'!$BW$11:$CI$26,8,FALSE)</f>
        <v>0.16</v>
      </c>
      <c r="EN179" s="77">
        <f>VLOOKUP('ROZ (Inputs)'!$Z207,'Depositional Environments'!$BW$11:$CI$26,9,FALSE)</f>
        <v>0.39</v>
      </c>
      <c r="EO179" s="134">
        <f>IF('ROZ (Inputs)'!$Z207="Default",IF('ROZ (Inputs)'!AH207=0,'ROZ (Inputs)'!K$24,'ROZ (Inputs)'!AH207),IF('ROZ (Inputs)'!AH207=0,EM179,'ROZ (Inputs)'!AH206))</f>
        <v>0</v>
      </c>
      <c r="EP179" s="134">
        <f>IF('ROZ (Inputs)'!$Z207="Default",IF('ROZ (Inputs)'!AI207=0,'ROZ (Inputs)'!L$24,'ROZ (Inputs)'!AI207),IF('ROZ (Inputs)'!AI207=0,EN179,'ROZ (Inputs)'!AI206))</f>
        <v>0</v>
      </c>
      <c r="EQ179" s="127">
        <f t="shared" si="157"/>
        <v>-1.6582280766035322</v>
      </c>
      <c r="ER179" s="67">
        <f t="shared" si="158"/>
        <v>-0.44731221804366478</v>
      </c>
      <c r="ES179" s="59">
        <f t="array" ref="ES179">IF(EO179=1, 1, (EQ179-ET179*'Saline (Inputs)'!$C$45))</f>
        <v>-1.0527701473235984</v>
      </c>
      <c r="ET179" s="59">
        <f>IF(EO179=1, 0, ((ER179-EQ179)/'Saline (Inputs)'!$D$45))</f>
        <v>0.47244133248952946</v>
      </c>
      <c r="EU179" s="77">
        <f>VLOOKUP('ROZ (Inputs)'!$Z207,'Depositional Environments'!$BW$11:$CI$26,10,FALSE)</f>
        <v>0.35</v>
      </c>
      <c r="EV179" s="77">
        <f>VLOOKUP('ROZ (Inputs)'!$Z207,'Depositional Environments'!$BW$11:$CI$26,11,FALSE)</f>
        <v>0.76</v>
      </c>
      <c r="EW179" s="134">
        <f>IF('ROZ (Inputs)'!$Z207="Default",IF('ROZ (Inputs)'!AJ207=0,'ROZ (Inputs)'!K$25,'ROZ (Inputs)'!AJ207),IF('ROZ (Inputs)'!AJ207=0,EU179,'ROZ (Inputs)'!AJ206))</f>
        <v>0</v>
      </c>
      <c r="EX179" s="134">
        <f>IF('ROZ (Inputs)'!$Z207="Default",IF('ROZ (Inputs)'!AK207=0,'ROZ (Inputs)'!L$25,'ROZ (Inputs)'!AK207),IF('ROZ (Inputs)'!AK207=0,EV179,'ROZ (Inputs)'!AK206))</f>
        <v>0</v>
      </c>
      <c r="EY179" s="127">
        <f t="shared" si="159"/>
        <v>-0.61903920840622351</v>
      </c>
      <c r="EZ179" s="67">
        <f t="shared" si="160"/>
        <v>1.1526795099383855</v>
      </c>
      <c r="FA179" s="59">
        <f t="array" ref="FA179">IF(EW179=1, 1, (EY179-FB179*'Saline (Inputs)'!$C$45))</f>
        <v>0.26682015076608112</v>
      </c>
      <c r="FB179" s="59">
        <f>IF(EW179=1, 0, ((EZ179-EY179)/'Saline (Inputs)'!$D$45))</f>
        <v>0.69123973079917</v>
      </c>
      <c r="FC179" s="283">
        <f>VLOOKUP('ROZ (Inputs)'!$Z207,'Depositional Environments'!$BW$11:$CI$26,12,FALSE)</f>
        <v>8.9999999999999993E-3</v>
      </c>
      <c r="FD179" s="283">
        <f>VLOOKUP('ROZ (Inputs)'!$Z207,'Depositional Environments'!$BW$11:$CI$26,13,FALSE)</f>
        <v>1.0999999999999999E-2</v>
      </c>
      <c r="FE179" s="134">
        <f>IF('ROZ (Inputs)'!$Z207="Default",IF('ROZ (Inputs)'!AL207=0,'ROZ (Inputs)'!K$26,'ROZ (Inputs)'!AL207),IF('ROZ (Inputs)'!AL207=0,FC179,'ROZ (Inputs)'!AL206))</f>
        <v>0</v>
      </c>
      <c r="FF179" s="134">
        <f>IF('ROZ (Inputs)'!$Z207="Default",IF('ROZ (Inputs)'!AM207=0,'ROZ (Inputs)'!L$26,'ROZ (Inputs)'!AM207),IF('ROZ (Inputs)'!AM207=0,FD179,'ROZ (Inputs)'!AM206))</f>
        <v>0</v>
      </c>
      <c r="FG179" s="127">
        <f t="shared" si="161"/>
        <v>-4.7014899569937691</v>
      </c>
      <c r="FH179" s="67">
        <f t="shared" si="162"/>
        <v>-4.4987990588243418</v>
      </c>
      <c r="FI179" s="59">
        <f t="array" ref="FI179">IF(FE179=1, 1, (FG179-FJ179*'Saline (Inputs)'!$C$45))</f>
        <v>-4.6001445079090555</v>
      </c>
      <c r="FJ179" s="59">
        <f>IF(FE179=1, 0, ((FH179-FG179)/'Saline (Inputs)'!$D$45))</f>
        <v>7.9080274106369253E-2</v>
      </c>
      <c r="FL179" s="145">
        <v>172</v>
      </c>
      <c r="FM179" s="143">
        <f t="shared" si="163"/>
        <v>1</v>
      </c>
      <c r="FN179" s="143">
        <f t="shared" si="164"/>
        <v>1</v>
      </c>
      <c r="FO179" s="143">
        <f t="shared" si="165"/>
        <v>1</v>
      </c>
      <c r="FP179" s="143">
        <f t="shared" si="166"/>
        <v>1</v>
      </c>
      <c r="FQ179" s="143">
        <f t="shared" si="167"/>
        <v>1</v>
      </c>
      <c r="FR179" s="143">
        <f t="shared" si="168"/>
        <v>1</v>
      </c>
      <c r="FT179" s="145">
        <v>172</v>
      </c>
      <c r="FU179" s="34">
        <v>-5.6891556596383496E-4</v>
      </c>
      <c r="FV179" s="34">
        <v>-3.6982102756148404E-5</v>
      </c>
      <c r="FW179" s="34">
        <v>4.9461757953427215E-5</v>
      </c>
      <c r="FZ179" s="140">
        <v>172</v>
      </c>
      <c r="GA179" s="78">
        <f>VLOOKUP('Shale_EERC (Inputs)'!$AI204,$ID$7:$IF$8,2,FALSE)</f>
        <v>0.2</v>
      </c>
      <c r="GB179" s="78">
        <f>VLOOKUP('Shale_EERC (Inputs)'!AI204,$AY$7:$BA$8,3,FALSE)</f>
        <v>0.8</v>
      </c>
      <c r="GC179" s="134">
        <f>IF('Shale_EERC (Inputs)'!$AI204="Default",IF('Shale_EERC (Inputs)'!AK204=0,'Shale_EERC (Inputs)'!L$19,'Shale_EERC (Inputs)'!AK204),IF('Shale_EERC (Inputs)'!AK204=0,GA179,'Shale_EERC (Inputs)'!AK204))</f>
        <v>0.2</v>
      </c>
      <c r="GD179" s="134">
        <f>IF('Shale_EERC (Inputs)'!$AI204="Default",IF('Shale_EERC (Inputs)'!AL204=0,'Shale_EERC (Inputs)'!M$19,'Shale_EERC (Inputs)'!AL204),IF('Shale_EERC (Inputs)'!AL204=0,GB179,'Shale_EERC (Inputs)'!AL204))</f>
        <v>0.8</v>
      </c>
      <c r="GE179" s="127">
        <f t="shared" si="169"/>
        <v>-1.3862943611198906</v>
      </c>
      <c r="GF179" s="67">
        <f t="shared" si="170"/>
        <v>1.3862949861200078</v>
      </c>
      <c r="GG179" s="59">
        <f>IF(GC179=1, 1, (GE179-GH179*'Saline (Inputs)'!$C$45))</f>
        <v>3.1250005871896747E-7</v>
      </c>
      <c r="GH179" s="59">
        <f>IF(GC179=1, 0, ((GF179-GE179)/'Saline (Inputs)'!$D$45))</f>
        <v>1.0817314815037018</v>
      </c>
      <c r="GI179" s="78">
        <f>VLOOKUP('Shale_EERC (Inputs)'!$AI204,$IH$7:$IJ$8,2,FALSE)</f>
        <v>0.2</v>
      </c>
      <c r="GJ179" s="78">
        <f>VLOOKUP('Shale_EERC (Inputs)'!$AI204,$IH$7:$IJ$8,3,FALSE)</f>
        <v>0.8</v>
      </c>
      <c r="GK179" s="134">
        <f>IF('Shale_EERC (Inputs)'!$AI204="Default",IF('Shale_EERC (Inputs)'!AM204=0,'Shale_EERC (Inputs)'!L$20,'Shale_EERC (Inputs)'!AM204),IF('Shale_EERC (Inputs)'!AM204=0,GI179,'Shale_EERC (Inputs)'!AM204))</f>
        <v>0.2</v>
      </c>
      <c r="GL179" s="134">
        <f>IF('Shale_EERC (Inputs)'!$AI204="Default",IF('Shale_EERC (Inputs)'!AN204=0,'Shale_EERC (Inputs)'!M$20,'Shale_EERC (Inputs)'!AN204),IF('Shale_EERC (Inputs)'!AN204=0,GJ179,'Shale_EERC (Inputs)'!AN204))</f>
        <v>0.8</v>
      </c>
      <c r="GM179" s="127">
        <f t="shared" si="171"/>
        <v>-1.3862943611198906</v>
      </c>
      <c r="GN179" s="67">
        <f t="shared" si="172"/>
        <v>1.3862949861200078</v>
      </c>
      <c r="GO179" s="59">
        <f t="array" ref="GO179">IF(GK179=1, 1, (GM179-GP179*'Saline (Inputs)'!$C$45))</f>
        <v>3.1250005871896747E-7</v>
      </c>
      <c r="GP179" s="59">
        <f>IF(GK179=1, 0, ((GN179-GM179)/'Saline (Inputs)'!$D$45))</f>
        <v>1.0817314815037018</v>
      </c>
      <c r="GQ179" s="78">
        <f>VLOOKUP('Shale_EERC (Inputs)'!$AI204,$IL$7:$IN$8,2,FALSE)</f>
        <v>0.2</v>
      </c>
      <c r="GR179" s="78">
        <f>VLOOKUP('Shale_EERC (Inputs)'!$AI204,$IL$7:$IN$8,3,FALSE)</f>
        <v>0.8</v>
      </c>
      <c r="GS179" s="134">
        <f>IF('Shale_EERC (Inputs)'!$AI204="Default",IF('Shale_EERC (Inputs)'!AO204=0,'Shale_EERC (Inputs)'!L$21,'Shale_EERC (Inputs)'!AO204),IF('Shale_EERC (Inputs)'!AO204=0,GQ179,'Shale_EERC (Inputs)'!AO204))</f>
        <v>0.2</v>
      </c>
      <c r="GT179" s="134">
        <f>IF('Shale_EERC (Inputs)'!$AI204="Default",IF('Shale_EERC (Inputs)'!AP204=0,'Shale_EERC (Inputs)'!M$21,'Shale_EERC (Inputs)'!AP204),IF('Shale_EERC (Inputs)'!AP204=0,GR179,'Shale_EERC (Inputs)'!AP204))</f>
        <v>0.8</v>
      </c>
      <c r="GU179" s="135">
        <f t="shared" si="181"/>
        <v>-1.3862943611198906</v>
      </c>
      <c r="GV179" s="136">
        <f t="shared" si="173"/>
        <v>1.3862949861200078</v>
      </c>
      <c r="GW179" s="137">
        <f t="array" ref="GW179">IF(GS179=1, 1, (GU179-GX179*'Saline (Inputs)'!$C$45))</f>
        <v>3.1250005871896747E-7</v>
      </c>
      <c r="GX179" s="137">
        <f>IF(GS179=1, 0, ((GV179-GU179)/'Saline (Inputs)'!$D$45))</f>
        <v>1.0817314815037018</v>
      </c>
      <c r="GY179" s="78">
        <f>VLOOKUP('Shale_EERC (Inputs)'!$AI204,$IP$7:$IR$8,2,FALSE)</f>
        <v>0.2</v>
      </c>
      <c r="GZ179" s="78">
        <f>VLOOKUP('Shale_EERC (Inputs)'!$AI204,$IP$7:$IR$8,3,FALSE)</f>
        <v>0.8</v>
      </c>
      <c r="HA179" s="134">
        <f>IF('Shale_EERC (Inputs)'!$AI204="Default",IF('Shale_EERC (Inputs)'!AQ204=0,'Shale_EERC (Inputs)'!L$22,'Shale_EERC (Inputs)'!AQ204),IF('Shale_EERC (Inputs)'!AQ204=0,GY179,'Shale_EERC (Inputs)'!AQ204))</f>
        <v>0.2</v>
      </c>
      <c r="HB179" s="134">
        <f>IF('Shale_EERC (Inputs)'!$AI204="Default",IF('Shale_EERC (Inputs)'!AR204=0,'Shale_EERC (Inputs)'!M$22,'Shale_EERC (Inputs)'!AR204),IF('Shale_EERC (Inputs)'!AR204=0,GZ179,'Shale_EERC (Inputs)'!AR204))</f>
        <v>0.8</v>
      </c>
      <c r="HC179" s="127">
        <f t="shared" si="174"/>
        <v>-1.3862943611198906</v>
      </c>
      <c r="HD179" s="67">
        <f t="shared" si="182"/>
        <v>1.3862949861200078</v>
      </c>
      <c r="HE179" s="59">
        <f t="array" ref="HE179">IF(HA179=1, 1, (HC179-HF179*'Saline (Inputs)'!$C$45))</f>
        <v>3.1250005871896747E-7</v>
      </c>
      <c r="HF179" s="59">
        <f>IF(HA179=1, 0, ((HD179-HC179)/'Saline (Inputs)'!$D$45))</f>
        <v>1.0817314815037018</v>
      </c>
      <c r="HG179" s="78">
        <f>VLOOKUP('Shale_EERC (Inputs)'!$AI204,$IT$7:$IV$8,2,FALSE)</f>
        <v>0.2</v>
      </c>
      <c r="HH179" s="78">
        <f>VLOOKUP('Shale_EERC (Inputs)'!$AI204,$IT$7:$IV$8,3,FALSE)</f>
        <v>0.8</v>
      </c>
      <c r="HI179" s="134">
        <f>IF('Shale_EERC (Inputs)'!$AI204="Default",IF('Shale_EERC (Inputs)'!AS204=0,'Shale_EERC (Inputs)'!L$23,'Shale_EERC (Inputs)'!AS204),IF('Shale_EERC (Inputs)'!AS204=0,HG179,'Shale_EERC (Inputs)'!AS204))</f>
        <v>0.2</v>
      </c>
      <c r="HJ179" s="134">
        <f>IF('Shale_EERC (Inputs)'!$AI204="Default",IF('Shale_EERC (Inputs)'!AT204=0,'Shale_EERC (Inputs)'!M$23,'Shale_EERC (Inputs)'!AT204),IF('Shale_EERC (Inputs)'!AT204=0,HH179,'Shale_EERC (Inputs)'!AT204))</f>
        <v>0.8</v>
      </c>
      <c r="HK179" s="127">
        <f t="shared" si="175"/>
        <v>-1.3862943611198906</v>
      </c>
      <c r="HL179" s="67">
        <f t="shared" si="183"/>
        <v>1.3862949861200078</v>
      </c>
      <c r="HM179" s="59">
        <f t="array" ref="HM179">IF(HI179=1, 1, (HK179-HN179*'Saline (Inputs)'!$C$45))</f>
        <v>3.1250005871896747E-7</v>
      </c>
      <c r="HN179" s="59">
        <f>IF(HI179=1, 0, ((HL179-HK179)/'Saline (Inputs)'!$D$45))</f>
        <v>1.0817314815037018</v>
      </c>
      <c r="HP179" s="145">
        <v>172</v>
      </c>
      <c r="HQ179" s="143">
        <f t="shared" si="176"/>
        <v>1</v>
      </c>
      <c r="HR179" s="143">
        <f t="shared" si="177"/>
        <v>1</v>
      </c>
      <c r="HS179" s="143">
        <f t="shared" si="178"/>
        <v>1</v>
      </c>
      <c r="HT179" s="143">
        <f t="shared" si="179"/>
        <v>1</v>
      </c>
      <c r="HU179" s="143">
        <f t="shared" si="180"/>
        <v>1</v>
      </c>
      <c r="HY179" s="233">
        <v>173</v>
      </c>
      <c r="HZ179" s="271">
        <v>1.7304838365816973E-5</v>
      </c>
      <c r="IA179" s="271">
        <v>9.0092777099928478E-5</v>
      </c>
      <c r="IB179" s="271">
        <v>5.8581153280252085E-4</v>
      </c>
    </row>
    <row r="180" spans="2:236" x14ac:dyDescent="0.35">
      <c r="B180" s="140">
        <v>173</v>
      </c>
      <c r="C180" s="78">
        <f>VLOOKUP('Saline (Inputs)'!$T207,'Depositional Environments'!$BK$11:$BU$26,2,FALSE)</f>
        <v>0.2</v>
      </c>
      <c r="D180" s="78">
        <f>VLOOKUP('Saline (Inputs)'!$T207,'Depositional Environments'!$BK$11:$BU$26,3,FALSE)</f>
        <v>0.8</v>
      </c>
      <c r="E180" s="134">
        <f>IF('Saline (Inputs)'!$T207="Default",IF('Saline (Inputs)'!V207=0,'Saline (Inputs)'!K$21,'Saline (Inputs)'!V207),IF('Saline (Inputs)'!V207=0,C180,'Saline (Inputs)'!V207))</f>
        <v>0</v>
      </c>
      <c r="F180" s="134">
        <f>IF('Saline (Inputs)'!$T207="Default",IF('Saline (Inputs)'!W207=0,'Saline (Inputs)'!L$21,'Saline (Inputs)'!W207),IF('Saline (Inputs)'!W207=0,D180,'Saline (Inputs)'!W207))</f>
        <v>0</v>
      </c>
      <c r="G180" s="127">
        <f t="shared" si="184"/>
        <v>-1.3862943611198906</v>
      </c>
      <c r="H180" s="67">
        <f t="shared" si="185"/>
        <v>1.3862943611198908</v>
      </c>
      <c r="I180" s="59">
        <f>IF(E180=1, 1, (G180-J180*'Saline (Inputs)'!$C$45))</f>
        <v>2.2204460492503131E-16</v>
      </c>
      <c r="J180" s="59">
        <f>IF(E180=1, 0, ((H180-G180)/'Saline (Inputs)'!$D$45))</f>
        <v>1.0817312376586106</v>
      </c>
      <c r="K180" s="78">
        <f>VLOOKUP('Saline (Inputs)'!$T207,'Depositional Environments'!$BK$11:$BU$26,4,FALSE)</f>
        <v>0.21</v>
      </c>
      <c r="L180" s="78">
        <f>VLOOKUP('Saline (Inputs)'!$T207,'Depositional Environments'!$BK$11:$BU$26,5,FALSE)</f>
        <v>0.76</v>
      </c>
      <c r="M180" s="134">
        <f>IF('Saline (Inputs)'!$T207="Default",IF('Saline (Inputs)'!X207=0,'Saline (Inputs)'!K$22,'Saline (Inputs)'!X207), IF('Saline (Inputs)'!X207=0,Calculations!K180,'Saline (Inputs)'!X207))</f>
        <v>0</v>
      </c>
      <c r="N180" s="134">
        <f>IF('Saline (Inputs)'!$T207="Default",IF('Saline (Inputs)'!Y207=0,'Saline (Inputs)'!L$22,'Saline (Inputs)'!Y207), IF('Saline (Inputs)'!Y207=0,Calculations!L180,'Saline (Inputs)'!Y207))</f>
        <v>0</v>
      </c>
      <c r="O180" s="127">
        <f t="shared" si="186"/>
        <v>-1.3249254147435987</v>
      </c>
      <c r="P180" s="67">
        <f t="shared" si="187"/>
        <v>1.1526795099383855</v>
      </c>
      <c r="Q180" s="59">
        <f t="array" ref="Q180">IF(M180=1, 1, (O180-R180*'Saline (Inputs)'!$C$45))</f>
        <v>-8.612295240260659E-2</v>
      </c>
      <c r="R180" s="59">
        <f>IF(M180=1, 0, ((P180-O180)/'Saline (Inputs)'!$D$45))</f>
        <v>0.96664269752934828</v>
      </c>
      <c r="S180" s="78">
        <f>VLOOKUP('Saline (Inputs)'!$T207,'Depositional Environments'!$BK$11:$BU$26,6,FALSE)</f>
        <v>0.61</v>
      </c>
      <c r="T180" s="78">
        <f>VLOOKUP('Saline (Inputs)'!$T207,'Depositional Environments'!$BK$11:$BU$26,7,FALSE)</f>
        <v>0.71</v>
      </c>
      <c r="U180" s="134">
        <f>IF('Saline (Inputs)'!$T207="Default",IF('Saline (Inputs)'!Z207=0,'Saline (Inputs)'!K$23,'Saline (Inputs)'!Z207),IF('Saline (Inputs)'!Z207=0,S180,'Saline (Inputs)'!Z207))</f>
        <v>0</v>
      </c>
      <c r="V180" s="134">
        <f>IF('Saline (Inputs)'!$T207="Default",IF('Saline (Inputs)'!AA207=0,'Saline (Inputs)'!L$23,'Saline (Inputs)'!AA207),IF('Saline (Inputs)'!AA207=0,T180,'Saline (Inputs)'!AA207))</f>
        <v>0</v>
      </c>
      <c r="W180" s="127">
        <f t="shared" si="188"/>
        <v>0.44731221804366483</v>
      </c>
      <c r="X180" s="67">
        <f t="shared" si="189"/>
        <v>0.89538404705484131</v>
      </c>
      <c r="Y180" s="59">
        <f t="array" ref="Y180">IF(U180=1, 1, (W180-Z180*'Saline (Inputs)'!$C$45))</f>
        <v>0.67134813254925307</v>
      </c>
      <c r="Z180" s="59">
        <f>IF(U180=1, 0, ((X180-W180)/'Saline (Inputs)'!$D$45))</f>
        <v>0.17481615295782754</v>
      </c>
      <c r="AA180" s="78">
        <f>VLOOKUP('Saline (Inputs)'!$T207,'Depositional Environments'!$BK$11:$BU$26,8,FALSE)</f>
        <v>0.19</v>
      </c>
      <c r="AB180" s="78">
        <f>VLOOKUP('Saline (Inputs)'!$T207,'Depositional Environments'!$BK$11:$BU$26,9,FALSE)</f>
        <v>0.59</v>
      </c>
      <c r="AC180" s="134">
        <f>IF('Saline (Inputs)'!$T207="Default",IF('Saline (Inputs)'!AB207=0,'Saline (Inputs)'!K$24,'Saline (Inputs)'!AB207),IF('Saline (Inputs)'!AB207=0,AA180,'Saline (Inputs)'!AB207))</f>
        <v>0</v>
      </c>
      <c r="AD180" s="134">
        <f>IF('Saline (Inputs)'!$T207="Default",IF('Saline (Inputs)'!AC207=0,'Saline (Inputs)'!L$24,'Saline (Inputs)'!AC207),IF('Saline (Inputs)'!AC207=0,AB180,'Saline (Inputs)'!AC207))</f>
        <v>0</v>
      </c>
      <c r="AE180" s="127">
        <f t="shared" si="190"/>
        <v>-1.4500101755059984</v>
      </c>
      <c r="AF180" s="67">
        <f t="shared" si="191"/>
        <v>0.36396537720141148</v>
      </c>
      <c r="AG180" s="59">
        <f t="array" ref="AG180">IF(AC180=1, 1, (AE180-AH180*'Saline (Inputs)'!$C$45))</f>
        <v>-0.54302239915229344</v>
      </c>
      <c r="AH180" s="59">
        <f>IF(AC180=1, 0, ((AF180-AE180)/'Saline (Inputs)'!$D$45))</f>
        <v>0.7077263223257636</v>
      </c>
      <c r="AI180" s="78">
        <f>VLOOKUP('Saline (Inputs)'!$T207,'Depositional Environments'!$BK$11:$BU$26,10,FALSE)</f>
        <v>0.39</v>
      </c>
      <c r="AJ180" s="78">
        <f>VLOOKUP('Saline (Inputs)'!$T207,'Depositional Environments'!$BK$11:$BU$26,11,FALSE)</f>
        <v>0.81</v>
      </c>
      <c r="AK180" s="134">
        <f>IF('Saline (Inputs)'!$T207="Default",IF('Saline (Inputs)'!K$25=0,'Saline (Inputs)'!AD207,'Saline (Inputs)'!$K$25),IF('Saline (Inputs)'!AD207=0,AI180,'Saline (Inputs)'!AD207))</f>
        <v>0</v>
      </c>
      <c r="AL180" s="134">
        <f>IF('Saline (Inputs)'!$T207="Default",IF('Saline (Inputs)'!L$25=0,'Saline (Inputs)'!AE207,'Saline (Inputs)'!$L$25),IF('Saline (Inputs)'!AE207=0,AJ180,'Saline (Inputs)'!AE207))</f>
        <v>0</v>
      </c>
      <c r="AM180" s="127">
        <f t="shared" si="192"/>
        <v>-0.44731221804366478</v>
      </c>
      <c r="AN180" s="67">
        <f t="shared" si="193"/>
        <v>1.4500101755059986</v>
      </c>
      <c r="AO180" s="59">
        <f t="array" ref="AO180">IF(AK180=1, 1, (AM180-AP180*'Saline (Inputs)'!$C$45))</f>
        <v>0.50134897873116691</v>
      </c>
      <c r="AP180" s="59">
        <f>IF(AK180=1, 0, ((AN180-AM180)/'Saline (Inputs)'!$D$45))</f>
        <v>0.74024426506138619</v>
      </c>
      <c r="AR180" s="145">
        <v>173</v>
      </c>
      <c r="AS180" s="143">
        <f t="shared" si="134"/>
        <v>1</v>
      </c>
      <c r="AT180" s="143">
        <f t="shared" si="135"/>
        <v>1</v>
      </c>
      <c r="AU180" s="143">
        <f t="shared" si="136"/>
        <v>1</v>
      </c>
      <c r="AV180" s="143">
        <f t="shared" si="137"/>
        <v>1</v>
      </c>
      <c r="AW180" s="143">
        <f t="shared" si="138"/>
        <v>1</v>
      </c>
      <c r="BS180" s="140">
        <v>173</v>
      </c>
      <c r="BT180" s="78">
        <f>VLOOKUP('Shale (Inputs)'!AC207,$AY$7:$BA$8,2,FALSE)</f>
        <v>0.2</v>
      </c>
      <c r="BU180" s="78">
        <f>VLOOKUP('Shale (Inputs)'!AC207,$AY$7:$BA$8,3,FALSE)</f>
        <v>0.8</v>
      </c>
      <c r="BV180" s="134">
        <f>IF('Shale (Inputs)'!$AC207="Default",IF('Shale (Inputs)'!AE207=0,'Shale (Inputs)'!L$19,'Shale (Inputs)'!AE207),IF('Shale (Inputs)'!AE207=0,BT180,'Shale (Inputs)'!AE207))</f>
        <v>0.2</v>
      </c>
      <c r="BW180" s="134">
        <f>IF('Shale (Inputs)'!$AC207="Default",IF('Shale (Inputs)'!AF207=0,'Shale (Inputs)'!M$19,'Shale (Inputs)'!AF207),IF('Shale (Inputs)'!AF207=0,BU180,'Shale (Inputs)'!AF207))</f>
        <v>0.8</v>
      </c>
      <c r="BX180" s="127">
        <f t="shared" si="139"/>
        <v>-1.3862943611198906</v>
      </c>
      <c r="BY180" s="67">
        <f t="shared" si="140"/>
        <v>1.3862949861200078</v>
      </c>
      <c r="BZ180" s="59">
        <f>IF(BV180=1, 1, (BX180-CA180*'Saline (Inputs)'!$C$45))</f>
        <v>3.1250005871896747E-7</v>
      </c>
      <c r="CA180" s="59">
        <f>IF(BV180=1, 0, ((BY180-BX180)/'Saline (Inputs)'!$D$45))</f>
        <v>1.0817314815037018</v>
      </c>
      <c r="CB180" s="78">
        <f>VLOOKUP('Shale (Inputs)'!AC207,Calculations!$BC$7:$BE$8,2,FALSE)</f>
        <v>0.03</v>
      </c>
      <c r="CC180" s="78">
        <f>VLOOKUP('Shale (Inputs)'!AC207,Calculations!$BC$7:$BE$8,3,FALSE)</f>
        <v>0.92</v>
      </c>
      <c r="CD180" s="134">
        <f>IF('Shale (Inputs)'!$AC207="Default",IF('Shale (Inputs)'!AG207=0,'Shale (Inputs)'!L$20,'Shale (Inputs)'!AG207),IF('Shale (Inputs)'!AG207=0,CB180,'Shale (Inputs)'!AG207))</f>
        <v>0.03</v>
      </c>
      <c r="CE180" s="134">
        <f>IF('Shale (Inputs)'!$AC207="Default",IF('Shale (Inputs)'!AH207=0,'Shale (Inputs)'!M$20,'Shale (Inputs)'!AH207),IF('Shale (Inputs)'!AH207=0,CC180,'Shale (Inputs)'!AH207))</f>
        <v>0.92</v>
      </c>
      <c r="CF180" s="127">
        <f t="shared" si="141"/>
        <v>-3.4760986898352733</v>
      </c>
      <c r="CG180" s="67">
        <f t="shared" si="142"/>
        <v>2.4423483940656316</v>
      </c>
      <c r="CH180" s="59">
        <f t="array" ref="CH180">IF(CD180=1, 1, (CF180-CI180*'Saline (Inputs)'!$C$45))</f>
        <v>-0.51687514788482103</v>
      </c>
      <c r="CI180" s="59">
        <f>IF(CD180=1, 0, ((CG180-CF180)/'Saline (Inputs)'!$D$45))</f>
        <v>2.3090943989389285</v>
      </c>
      <c r="CJ180" s="78">
        <f>VLOOKUP('Shale (Inputs)'!$AJ207,Calculations!$BG$18:$BI$25,2,FALSE)</f>
        <v>0.25</v>
      </c>
      <c r="CK180" s="78">
        <f>VLOOKUP('Shale (Inputs)'!$AJ207,Calculations!$BG$18:$BI$25,3,FALSE)</f>
        <v>0.53</v>
      </c>
      <c r="CL180" s="134">
        <f>IF('Shale (Inputs)'!$AJ207="Default",IF('Shale (Inputs)'!AL207=0,'Shale (Inputs)'!L$24,'Shale (Inputs)'!AL207),IF('Shale (Inputs)'!AL207=0,CJ180,'Shale (Inputs)'!AL207))</f>
        <v>0.2</v>
      </c>
      <c r="CM180" s="134">
        <f>IF('Shale (Inputs)'!$AJ207="Default",IF('Shale (Inputs)'!AM207=0,'Shale (Inputs)'!M$24,'Shale (Inputs)'!AM207),IF('Shale (Inputs)'!AM207=0,CK180,'Shale (Inputs)'!AM207))</f>
        <v>0.85</v>
      </c>
      <c r="CN180" s="135">
        <f t="shared" si="143"/>
        <v>-1.3862943611198906</v>
      </c>
      <c r="CO180" s="136">
        <f t="shared" si="144"/>
        <v>1.7346018397020466</v>
      </c>
      <c r="CP180" s="137">
        <f t="array" ref="CP180">IF(CL180=1, 1, (CN180-CQ180*'Saline (Inputs)'!$C$45))</f>
        <v>0.17415373929107769</v>
      </c>
      <c r="CQ180" s="137">
        <f>IF(CL180=1, 0, ((CO180-CN180)/'Saline (Inputs)'!$D$45))</f>
        <v>1.2176241224814466</v>
      </c>
      <c r="CR180" s="78">
        <f>VLOOKUP('Shale (Inputs)'!$AJ207,Calculations!$BK$18:$BM$25,2,FALSE)</f>
        <v>0.14000000000000001</v>
      </c>
      <c r="CS180" s="78">
        <f>VLOOKUP('Shale (Inputs)'!$AJ207,Calculations!$BK$18:$BM$25,3,FALSE)</f>
        <v>0.34</v>
      </c>
      <c r="CT180" s="134">
        <f>IF('Shale (Inputs)'!$AJ207="Default",IF('Shale (Inputs)'!AN207=0,'Shale (Inputs)'!L$25,'Shale (Inputs)'!AN207),IF('Shale (Inputs)'!AN207=0,CR180,'Shale (Inputs)'!AN207))</f>
        <v>0.1</v>
      </c>
      <c r="CU180" s="134">
        <f>IF('Shale (Inputs)'!$AJ207="Default",IF('Shale (Inputs)'!AO207=0,'Shale (Inputs)'!M$25,'Shale (Inputs)'!AO207),IF('Shale (Inputs)'!AO207=0,CS180,'Shale (Inputs)'!AO207))</f>
        <v>0.49</v>
      </c>
      <c r="CV180" s="127">
        <f t="shared" si="145"/>
        <v>-2.1972245773362191</v>
      </c>
      <c r="CW180" s="67">
        <f t="shared" si="146"/>
        <v>-4.0004934453636599E-2</v>
      </c>
      <c r="CX180" s="59">
        <f t="array" ref="CX180">IF(CT180=1, 1, (CV180-CY180*'Saline (Inputs)'!$C$45))</f>
        <v>-1.1186147558949278</v>
      </c>
      <c r="CY180" s="59">
        <f>IF(CT180=1, 0, ((CW180-CV180)/'Saline (Inputs)'!$D$45))</f>
        <v>0.84164371566502805</v>
      </c>
      <c r="DA180" s="145">
        <v>173</v>
      </c>
      <c r="DB180" s="143">
        <f t="shared" si="147"/>
        <v>1</v>
      </c>
      <c r="DC180" s="143">
        <f t="shared" si="148"/>
        <v>1</v>
      </c>
      <c r="DD180" s="143">
        <f t="shared" si="149"/>
        <v>1</v>
      </c>
      <c r="DE180" s="143">
        <f t="shared" si="150"/>
        <v>1</v>
      </c>
      <c r="DI180" s="233">
        <v>174</v>
      </c>
      <c r="DJ180" s="231">
        <v>1.4153231404634392E-5</v>
      </c>
      <c r="DK180" s="231">
        <v>8.037551378948073E-5</v>
      </c>
      <c r="DL180" s="231">
        <v>5.7557469699538971E-4</v>
      </c>
      <c r="DN180" s="140">
        <v>173</v>
      </c>
      <c r="DO180" s="77">
        <f>VLOOKUP('ROZ (Inputs)'!$Z208,'Depositional Environments'!$BW$11:$CI$26,2,FALSE)</f>
        <v>0.2</v>
      </c>
      <c r="DP180" s="77">
        <f>VLOOKUP('ROZ (Inputs)'!$Z208,'Depositional Environments'!$BW$11:$CI$26,3,FALSE)</f>
        <v>0.8</v>
      </c>
      <c r="DQ180" s="134">
        <f>IF('ROZ (Inputs)'!$Z208="Default",IF('ROZ (Inputs)'!AB208=0,'ROZ (Inputs)'!K$21,'ROZ (Inputs)'!AB208),IF('ROZ (Inputs)'!AB208=0,DO180,'ROZ (Inputs)'!AB208))</f>
        <v>0</v>
      </c>
      <c r="DR180" s="134">
        <f>IF('ROZ (Inputs)'!$Z208="Default",IF('ROZ (Inputs)'!AC208=0,'ROZ (Inputs)'!L$21,'ROZ (Inputs)'!AC208),IF('ROZ (Inputs)'!AC208=0,DP180,'ROZ (Inputs)'!AC208))</f>
        <v>0</v>
      </c>
      <c r="DS180" s="127">
        <f t="shared" si="151"/>
        <v>-1.3862943611198906</v>
      </c>
      <c r="DT180" s="67">
        <f t="shared" si="152"/>
        <v>1.3862943611198908</v>
      </c>
      <c r="DU180" s="59">
        <f>IF(DQ180=1, 1, (DS180-DV180*'Saline (Inputs)'!$C$45))</f>
        <v>2.2204460492503131E-16</v>
      </c>
      <c r="DV180" s="59">
        <f>IF(DQ180=1, 0, ((DT180-DS180)/'Saline (Inputs)'!$D$45))</f>
        <v>1.0817312376586106</v>
      </c>
      <c r="DW180" s="77">
        <f>VLOOKUP('ROZ (Inputs)'!$Z208,'Depositional Environments'!$BW$11:$CI$26,4,FALSE)</f>
        <v>0.21</v>
      </c>
      <c r="DX180" s="77">
        <f>VLOOKUP('ROZ (Inputs)'!$Z208,'Depositional Environments'!$BW$11:$CI$26,5,FALSE)</f>
        <v>0.76</v>
      </c>
      <c r="DY180" s="134">
        <f>IF('ROZ (Inputs)'!$Z208="Default",IF('ROZ (Inputs)'!AD208=0,'ROZ (Inputs)'!K$22,'ROZ (Inputs)'!AD208),IF('ROZ (Inputs)'!AD208=0,DW180,'ROZ (Inputs)'!AD207))</f>
        <v>0</v>
      </c>
      <c r="DZ180" s="134">
        <f>IF('ROZ (Inputs)'!$Z208="Default",IF('ROZ (Inputs)'!AE208=0,'ROZ (Inputs)'!L$22,'ROZ (Inputs)'!AE208),IF('ROZ (Inputs)'!AE208=0,DX180,'ROZ (Inputs)'!AD207))</f>
        <v>0</v>
      </c>
      <c r="EA180" s="127">
        <f t="shared" si="153"/>
        <v>-1.3249254147435987</v>
      </c>
      <c r="EB180" s="67">
        <f t="shared" si="154"/>
        <v>1.1526795099383855</v>
      </c>
      <c r="EC180" s="59">
        <f t="array" ref="EC180">IF(DY180=1, 1, (EA180-ED180*'Saline (Inputs)'!$C$45))</f>
        <v>-8.612295240260659E-2</v>
      </c>
      <c r="ED180" s="59">
        <f>IF(DY180=1, 0, ((EB180-EA180)/'Saline (Inputs)'!$D$45))</f>
        <v>0.96664269752934828</v>
      </c>
      <c r="EE180" s="77">
        <f>VLOOKUP('ROZ (Inputs)'!$Z208,'Depositional Environments'!$BW$11:$CI$26,6,FALSE)</f>
        <v>0.64</v>
      </c>
      <c r="EF180" s="77">
        <f>VLOOKUP('ROZ (Inputs)'!$Z208,'Depositional Environments'!$BW$11:$CI$26,7,FALSE)</f>
        <v>0.77</v>
      </c>
      <c r="EG180" s="134">
        <f>IF('ROZ (Inputs)'!$Z208="Default",IF('ROZ (Inputs)'!AF208=0,'ROZ (Inputs)'!K$23,'ROZ (Inputs)'!AF208),IF('ROZ (Inputs)'!AF208=0,EE180,'ROZ (Inputs)'!AF207))</f>
        <v>0</v>
      </c>
      <c r="EH180" s="134">
        <f>IF('ROZ (Inputs)'!$Z208="Default",IF('ROZ (Inputs)'!AG208=0,'ROZ (Inputs)'!L$23,'ROZ (Inputs)'!AG208),IF('ROZ (Inputs)'!AG208=0,EF180,'ROZ (Inputs)'!AG207))</f>
        <v>0</v>
      </c>
      <c r="EI180" s="127">
        <f t="shared" si="155"/>
        <v>0.57536414490356191</v>
      </c>
      <c r="EJ180" s="67">
        <f t="shared" si="156"/>
        <v>1.2083112059245342</v>
      </c>
      <c r="EK180" s="59">
        <f t="array" ref="EK180">IF(EG180=1, 1, (EI180-EL180*'Saline (Inputs)'!$C$45))</f>
        <v>0.89183767541404801</v>
      </c>
      <c r="EL180" s="59">
        <f>IF(EG180=1, 0, ((EJ180-EI180)/'Saline (Inputs)'!$D$45))</f>
        <v>0.24694560797949588</v>
      </c>
      <c r="EM180" s="77">
        <f>VLOOKUP('ROZ (Inputs)'!$Z208,'Depositional Environments'!$BW$11:$CI$26,8,FALSE)</f>
        <v>0.16</v>
      </c>
      <c r="EN180" s="77">
        <f>VLOOKUP('ROZ (Inputs)'!$Z208,'Depositional Environments'!$BW$11:$CI$26,9,FALSE)</f>
        <v>0.39</v>
      </c>
      <c r="EO180" s="134">
        <f>IF('ROZ (Inputs)'!$Z208="Default",IF('ROZ (Inputs)'!AH208=0,'ROZ (Inputs)'!K$24,'ROZ (Inputs)'!AH208),IF('ROZ (Inputs)'!AH208=0,EM180,'ROZ (Inputs)'!AH207))</f>
        <v>0</v>
      </c>
      <c r="EP180" s="134">
        <f>IF('ROZ (Inputs)'!$Z208="Default",IF('ROZ (Inputs)'!AI208=0,'ROZ (Inputs)'!L$24,'ROZ (Inputs)'!AI208),IF('ROZ (Inputs)'!AI208=0,EN180,'ROZ (Inputs)'!AI207))</f>
        <v>0</v>
      </c>
      <c r="EQ180" s="127">
        <f t="shared" si="157"/>
        <v>-1.6582280766035322</v>
      </c>
      <c r="ER180" s="67">
        <f t="shared" si="158"/>
        <v>-0.44731221804366478</v>
      </c>
      <c r="ES180" s="59">
        <f t="array" ref="ES180">IF(EO180=1, 1, (EQ180-ET180*'Saline (Inputs)'!$C$45))</f>
        <v>-1.0527701473235984</v>
      </c>
      <c r="ET180" s="59">
        <f>IF(EO180=1, 0, ((ER180-EQ180)/'Saline (Inputs)'!$D$45))</f>
        <v>0.47244133248952946</v>
      </c>
      <c r="EU180" s="77">
        <f>VLOOKUP('ROZ (Inputs)'!$Z208,'Depositional Environments'!$BW$11:$CI$26,10,FALSE)</f>
        <v>0.35</v>
      </c>
      <c r="EV180" s="77">
        <f>VLOOKUP('ROZ (Inputs)'!$Z208,'Depositional Environments'!$BW$11:$CI$26,11,FALSE)</f>
        <v>0.76</v>
      </c>
      <c r="EW180" s="134">
        <f>IF('ROZ (Inputs)'!$Z208="Default",IF('ROZ (Inputs)'!AJ208=0,'ROZ (Inputs)'!K$25,'ROZ (Inputs)'!AJ208),IF('ROZ (Inputs)'!AJ208=0,EU180,'ROZ (Inputs)'!AJ207))</f>
        <v>0</v>
      </c>
      <c r="EX180" s="134">
        <f>IF('ROZ (Inputs)'!$Z208="Default",IF('ROZ (Inputs)'!AK208=0,'ROZ (Inputs)'!L$25,'ROZ (Inputs)'!AK208),IF('ROZ (Inputs)'!AK208=0,EV180,'ROZ (Inputs)'!AK207))</f>
        <v>0</v>
      </c>
      <c r="EY180" s="127">
        <f t="shared" si="159"/>
        <v>-0.61903920840622351</v>
      </c>
      <c r="EZ180" s="67">
        <f t="shared" si="160"/>
        <v>1.1526795099383855</v>
      </c>
      <c r="FA180" s="59">
        <f t="array" ref="FA180">IF(EW180=1, 1, (EY180-FB180*'Saline (Inputs)'!$C$45))</f>
        <v>0.26682015076608112</v>
      </c>
      <c r="FB180" s="59">
        <f>IF(EW180=1, 0, ((EZ180-EY180)/'Saline (Inputs)'!$D$45))</f>
        <v>0.69123973079917</v>
      </c>
      <c r="FC180" s="283">
        <f>VLOOKUP('ROZ (Inputs)'!$Z208,'Depositional Environments'!$BW$11:$CI$26,12,FALSE)</f>
        <v>8.9999999999999993E-3</v>
      </c>
      <c r="FD180" s="283">
        <f>VLOOKUP('ROZ (Inputs)'!$Z208,'Depositional Environments'!$BW$11:$CI$26,13,FALSE)</f>
        <v>1.0999999999999999E-2</v>
      </c>
      <c r="FE180" s="134">
        <f>IF('ROZ (Inputs)'!$Z208="Default",IF('ROZ (Inputs)'!AL208=0,'ROZ (Inputs)'!K$26,'ROZ (Inputs)'!AL208),IF('ROZ (Inputs)'!AL208=0,FC180,'ROZ (Inputs)'!AL207))</f>
        <v>0</v>
      </c>
      <c r="FF180" s="134">
        <f>IF('ROZ (Inputs)'!$Z208="Default",IF('ROZ (Inputs)'!AM208=0,'ROZ (Inputs)'!L$26,'ROZ (Inputs)'!AM208),IF('ROZ (Inputs)'!AM208=0,FD180,'ROZ (Inputs)'!AM207))</f>
        <v>0</v>
      </c>
      <c r="FG180" s="127">
        <f t="shared" si="161"/>
        <v>-4.7014899569937691</v>
      </c>
      <c r="FH180" s="67">
        <f t="shared" si="162"/>
        <v>-4.4987990588243418</v>
      </c>
      <c r="FI180" s="59">
        <f t="array" ref="FI180">IF(FE180=1, 1, (FG180-FJ180*'Saline (Inputs)'!$C$45))</f>
        <v>-4.6001445079090555</v>
      </c>
      <c r="FJ180" s="59">
        <f>IF(FE180=1, 0, ((FH180-FG180)/'Saline (Inputs)'!$D$45))</f>
        <v>7.9080274106369253E-2</v>
      </c>
      <c r="FL180" s="145">
        <v>173</v>
      </c>
      <c r="FM180" s="143">
        <f t="shared" si="163"/>
        <v>1</v>
      </c>
      <c r="FN180" s="143">
        <f t="shared" si="164"/>
        <v>1</v>
      </c>
      <c r="FO180" s="143">
        <f t="shared" si="165"/>
        <v>1</v>
      </c>
      <c r="FP180" s="143">
        <f t="shared" si="166"/>
        <v>1</v>
      </c>
      <c r="FQ180" s="143">
        <f t="shared" si="167"/>
        <v>1</v>
      </c>
      <c r="FR180" s="143">
        <f t="shared" si="168"/>
        <v>1</v>
      </c>
      <c r="FT180" s="145">
        <v>173</v>
      </c>
      <c r="FU180" s="34">
        <v>-5.7713067508302976E-4</v>
      </c>
      <c r="FV180" s="34">
        <v>-3.8138368836363713E-5</v>
      </c>
      <c r="FW180" s="34">
        <v>4.8636235078554462E-5</v>
      </c>
      <c r="FZ180" s="140">
        <v>173</v>
      </c>
      <c r="GA180" s="78">
        <f>VLOOKUP('Shale_EERC (Inputs)'!$AI205,$ID$7:$IF$8,2,FALSE)</f>
        <v>0.2</v>
      </c>
      <c r="GB180" s="78">
        <f>VLOOKUP('Shale_EERC (Inputs)'!AI205,$AY$7:$BA$8,3,FALSE)</f>
        <v>0.8</v>
      </c>
      <c r="GC180" s="134">
        <f>IF('Shale_EERC (Inputs)'!$AI205="Default",IF('Shale_EERC (Inputs)'!AK205=0,'Shale_EERC (Inputs)'!L$19,'Shale_EERC (Inputs)'!AK205),IF('Shale_EERC (Inputs)'!AK205=0,GA180,'Shale_EERC (Inputs)'!AK205))</f>
        <v>0.2</v>
      </c>
      <c r="GD180" s="134">
        <f>IF('Shale_EERC (Inputs)'!$AI205="Default",IF('Shale_EERC (Inputs)'!AL205=0,'Shale_EERC (Inputs)'!M$19,'Shale_EERC (Inputs)'!AL205),IF('Shale_EERC (Inputs)'!AL205=0,GB180,'Shale_EERC (Inputs)'!AL205))</f>
        <v>0.8</v>
      </c>
      <c r="GE180" s="127">
        <f t="shared" si="169"/>
        <v>-1.3862943611198906</v>
      </c>
      <c r="GF180" s="67">
        <f t="shared" si="170"/>
        <v>1.3862949861200078</v>
      </c>
      <c r="GG180" s="59">
        <f>IF(GC180=1, 1, (GE180-GH180*'Saline (Inputs)'!$C$45))</f>
        <v>3.1250005871896747E-7</v>
      </c>
      <c r="GH180" s="59">
        <f>IF(GC180=1, 0, ((GF180-GE180)/'Saline (Inputs)'!$D$45))</f>
        <v>1.0817314815037018</v>
      </c>
      <c r="GI180" s="78">
        <f>VLOOKUP('Shale_EERC (Inputs)'!$AI205,$IH$7:$IJ$8,2,FALSE)</f>
        <v>0.2</v>
      </c>
      <c r="GJ180" s="78">
        <f>VLOOKUP('Shale_EERC (Inputs)'!$AI205,$IH$7:$IJ$8,3,FALSE)</f>
        <v>0.8</v>
      </c>
      <c r="GK180" s="134">
        <f>IF('Shale_EERC (Inputs)'!$AI205="Default",IF('Shale_EERC (Inputs)'!AM205=0,'Shale_EERC (Inputs)'!L$20,'Shale_EERC (Inputs)'!AM205),IF('Shale_EERC (Inputs)'!AM205=0,GI180,'Shale_EERC (Inputs)'!AM205))</f>
        <v>0.2</v>
      </c>
      <c r="GL180" s="134">
        <f>IF('Shale_EERC (Inputs)'!$AI205="Default",IF('Shale_EERC (Inputs)'!AN205=0,'Shale_EERC (Inputs)'!M$20,'Shale_EERC (Inputs)'!AN205),IF('Shale_EERC (Inputs)'!AN205=0,GJ180,'Shale_EERC (Inputs)'!AN205))</f>
        <v>0.8</v>
      </c>
      <c r="GM180" s="127">
        <f t="shared" si="171"/>
        <v>-1.3862943611198906</v>
      </c>
      <c r="GN180" s="67">
        <f t="shared" si="172"/>
        <v>1.3862949861200078</v>
      </c>
      <c r="GO180" s="59">
        <f t="array" ref="GO180">IF(GK180=1, 1, (GM180-GP180*'Saline (Inputs)'!$C$45))</f>
        <v>3.1250005871896747E-7</v>
      </c>
      <c r="GP180" s="59">
        <f>IF(GK180=1, 0, ((GN180-GM180)/'Saline (Inputs)'!$D$45))</f>
        <v>1.0817314815037018</v>
      </c>
      <c r="GQ180" s="78">
        <f>VLOOKUP('Shale_EERC (Inputs)'!$AI205,$IL$7:$IN$8,2,FALSE)</f>
        <v>0.2</v>
      </c>
      <c r="GR180" s="78">
        <f>VLOOKUP('Shale_EERC (Inputs)'!$AI205,$IL$7:$IN$8,3,FALSE)</f>
        <v>0.8</v>
      </c>
      <c r="GS180" s="134">
        <f>IF('Shale_EERC (Inputs)'!$AI205="Default",IF('Shale_EERC (Inputs)'!AO205=0,'Shale_EERC (Inputs)'!L$21,'Shale_EERC (Inputs)'!AO205),IF('Shale_EERC (Inputs)'!AO205=0,GQ180,'Shale_EERC (Inputs)'!AO205))</f>
        <v>0.2</v>
      </c>
      <c r="GT180" s="134">
        <f>IF('Shale_EERC (Inputs)'!$AI205="Default",IF('Shale_EERC (Inputs)'!AP205=0,'Shale_EERC (Inputs)'!M$21,'Shale_EERC (Inputs)'!AP205),IF('Shale_EERC (Inputs)'!AP205=0,GR180,'Shale_EERC (Inputs)'!AP205))</f>
        <v>0.8</v>
      </c>
      <c r="GU180" s="135">
        <f t="shared" si="181"/>
        <v>-1.3862943611198906</v>
      </c>
      <c r="GV180" s="136">
        <f t="shared" si="173"/>
        <v>1.3862949861200078</v>
      </c>
      <c r="GW180" s="137">
        <f t="array" ref="GW180">IF(GS180=1, 1, (GU180-GX180*'Saline (Inputs)'!$C$45))</f>
        <v>3.1250005871896747E-7</v>
      </c>
      <c r="GX180" s="137">
        <f>IF(GS180=1, 0, ((GV180-GU180)/'Saline (Inputs)'!$D$45))</f>
        <v>1.0817314815037018</v>
      </c>
      <c r="GY180" s="78">
        <f>VLOOKUP('Shale_EERC (Inputs)'!$AI205,$IP$7:$IR$8,2,FALSE)</f>
        <v>0.2</v>
      </c>
      <c r="GZ180" s="78">
        <f>VLOOKUP('Shale_EERC (Inputs)'!$AI205,$IP$7:$IR$8,3,FALSE)</f>
        <v>0.8</v>
      </c>
      <c r="HA180" s="134">
        <f>IF('Shale_EERC (Inputs)'!$AI205="Default",IF('Shale_EERC (Inputs)'!AQ205=0,'Shale_EERC (Inputs)'!L$22,'Shale_EERC (Inputs)'!AQ205),IF('Shale_EERC (Inputs)'!AQ205=0,GY180,'Shale_EERC (Inputs)'!AQ205))</f>
        <v>0.2</v>
      </c>
      <c r="HB180" s="134">
        <f>IF('Shale_EERC (Inputs)'!$AI205="Default",IF('Shale_EERC (Inputs)'!AR205=0,'Shale_EERC (Inputs)'!M$22,'Shale_EERC (Inputs)'!AR205),IF('Shale_EERC (Inputs)'!AR205=0,GZ180,'Shale_EERC (Inputs)'!AR205))</f>
        <v>0.8</v>
      </c>
      <c r="HC180" s="127">
        <f t="shared" si="174"/>
        <v>-1.3862943611198906</v>
      </c>
      <c r="HD180" s="67">
        <f t="shared" si="182"/>
        <v>1.3862949861200078</v>
      </c>
      <c r="HE180" s="59">
        <f t="array" ref="HE180">IF(HA180=1, 1, (HC180-HF180*'Saline (Inputs)'!$C$45))</f>
        <v>3.1250005871896747E-7</v>
      </c>
      <c r="HF180" s="59">
        <f>IF(HA180=1, 0, ((HD180-HC180)/'Saline (Inputs)'!$D$45))</f>
        <v>1.0817314815037018</v>
      </c>
      <c r="HG180" s="78">
        <f>VLOOKUP('Shale_EERC (Inputs)'!$AI205,$IT$7:$IV$8,2,FALSE)</f>
        <v>0.2</v>
      </c>
      <c r="HH180" s="78">
        <f>VLOOKUP('Shale_EERC (Inputs)'!$AI205,$IT$7:$IV$8,3,FALSE)</f>
        <v>0.8</v>
      </c>
      <c r="HI180" s="134">
        <f>IF('Shale_EERC (Inputs)'!$AI205="Default",IF('Shale_EERC (Inputs)'!AS205=0,'Shale_EERC (Inputs)'!L$23,'Shale_EERC (Inputs)'!AS205),IF('Shale_EERC (Inputs)'!AS205=0,HG180,'Shale_EERC (Inputs)'!AS205))</f>
        <v>0.2</v>
      </c>
      <c r="HJ180" s="134">
        <f>IF('Shale_EERC (Inputs)'!$AI205="Default",IF('Shale_EERC (Inputs)'!AT205=0,'Shale_EERC (Inputs)'!M$23,'Shale_EERC (Inputs)'!AT205),IF('Shale_EERC (Inputs)'!AT205=0,HH180,'Shale_EERC (Inputs)'!AT205))</f>
        <v>0.8</v>
      </c>
      <c r="HK180" s="127">
        <f t="shared" si="175"/>
        <v>-1.3862943611198906</v>
      </c>
      <c r="HL180" s="67">
        <f t="shared" si="183"/>
        <v>1.3862949861200078</v>
      </c>
      <c r="HM180" s="59">
        <f t="array" ref="HM180">IF(HI180=1, 1, (HK180-HN180*'Saline (Inputs)'!$C$45))</f>
        <v>3.1250005871896747E-7</v>
      </c>
      <c r="HN180" s="59">
        <f>IF(HI180=1, 0, ((HL180-HK180)/'Saline (Inputs)'!$D$45))</f>
        <v>1.0817314815037018</v>
      </c>
      <c r="HP180" s="145">
        <v>173</v>
      </c>
      <c r="HQ180" s="143">
        <f t="shared" si="176"/>
        <v>1</v>
      </c>
      <c r="HR180" s="143">
        <f t="shared" si="177"/>
        <v>1</v>
      </c>
      <c r="HS180" s="143">
        <f t="shared" si="178"/>
        <v>1</v>
      </c>
      <c r="HT180" s="143">
        <f t="shared" si="179"/>
        <v>1</v>
      </c>
      <c r="HU180" s="143">
        <f t="shared" si="180"/>
        <v>1</v>
      </c>
      <c r="HY180" s="233">
        <v>174</v>
      </c>
      <c r="HZ180" s="271">
        <v>1.7248396943614292E-5</v>
      </c>
      <c r="IA180" s="271">
        <v>9.223563756680431E-5</v>
      </c>
      <c r="IB180" s="271">
        <v>5.6831850088233924E-4</v>
      </c>
    </row>
    <row r="181" spans="2:236" x14ac:dyDescent="0.35">
      <c r="B181" s="140">
        <v>174</v>
      </c>
      <c r="C181" s="78">
        <f>VLOOKUP('Saline (Inputs)'!$T208,'Depositional Environments'!$BK$11:$BU$26,2,FALSE)</f>
        <v>0.2</v>
      </c>
      <c r="D181" s="78">
        <f>VLOOKUP('Saline (Inputs)'!$T208,'Depositional Environments'!$BK$11:$BU$26,3,FALSE)</f>
        <v>0.8</v>
      </c>
      <c r="E181" s="134">
        <f>IF('Saline (Inputs)'!$T208="Default",IF('Saline (Inputs)'!V208=0,'Saline (Inputs)'!K$21,'Saline (Inputs)'!V208),IF('Saline (Inputs)'!V208=0,C181,'Saline (Inputs)'!V208))</f>
        <v>0</v>
      </c>
      <c r="F181" s="134">
        <f>IF('Saline (Inputs)'!$T208="Default",IF('Saline (Inputs)'!W208=0,'Saline (Inputs)'!L$21,'Saline (Inputs)'!W208),IF('Saline (Inputs)'!W208=0,D181,'Saline (Inputs)'!W208))</f>
        <v>0</v>
      </c>
      <c r="G181" s="127">
        <f t="shared" si="184"/>
        <v>-1.3862943611198906</v>
      </c>
      <c r="H181" s="67">
        <f t="shared" si="185"/>
        <v>1.3862943611198908</v>
      </c>
      <c r="I181" s="59">
        <f>IF(E181=1, 1, (G181-J181*'Saline (Inputs)'!$C$45))</f>
        <v>2.2204460492503131E-16</v>
      </c>
      <c r="J181" s="59">
        <f>IF(E181=1, 0, ((H181-G181)/'Saline (Inputs)'!$D$45))</f>
        <v>1.0817312376586106</v>
      </c>
      <c r="K181" s="78">
        <f>VLOOKUP('Saline (Inputs)'!$T208,'Depositional Environments'!$BK$11:$BU$26,4,FALSE)</f>
        <v>0.21</v>
      </c>
      <c r="L181" s="78">
        <f>VLOOKUP('Saline (Inputs)'!$T208,'Depositional Environments'!$BK$11:$BU$26,5,FALSE)</f>
        <v>0.76</v>
      </c>
      <c r="M181" s="134">
        <f>IF('Saline (Inputs)'!$T208="Default",IF('Saline (Inputs)'!X208=0,'Saline (Inputs)'!K$22,'Saline (Inputs)'!X208), IF('Saline (Inputs)'!X208=0,Calculations!K181,'Saline (Inputs)'!X208))</f>
        <v>0</v>
      </c>
      <c r="N181" s="134">
        <f>IF('Saline (Inputs)'!$T208="Default",IF('Saline (Inputs)'!Y208=0,'Saline (Inputs)'!L$22,'Saline (Inputs)'!Y208), IF('Saline (Inputs)'!Y208=0,Calculations!L181,'Saline (Inputs)'!Y208))</f>
        <v>0</v>
      </c>
      <c r="O181" s="127">
        <f t="shared" si="186"/>
        <v>-1.3249254147435987</v>
      </c>
      <c r="P181" s="67">
        <f t="shared" si="187"/>
        <v>1.1526795099383855</v>
      </c>
      <c r="Q181" s="59">
        <f t="array" ref="Q181">IF(M181=1, 1, (O181-R181*'Saline (Inputs)'!$C$45))</f>
        <v>-8.612295240260659E-2</v>
      </c>
      <c r="R181" s="59">
        <f>IF(M181=1, 0, ((P181-O181)/'Saline (Inputs)'!$D$45))</f>
        <v>0.96664269752934828</v>
      </c>
      <c r="S181" s="78">
        <f>VLOOKUP('Saline (Inputs)'!$T208,'Depositional Environments'!$BK$11:$BU$26,6,FALSE)</f>
        <v>0.61</v>
      </c>
      <c r="T181" s="78">
        <f>VLOOKUP('Saline (Inputs)'!$T208,'Depositional Environments'!$BK$11:$BU$26,7,FALSE)</f>
        <v>0.71</v>
      </c>
      <c r="U181" s="134">
        <f>IF('Saline (Inputs)'!$T208="Default",IF('Saline (Inputs)'!Z208=0,'Saline (Inputs)'!K$23,'Saline (Inputs)'!Z208),IF('Saline (Inputs)'!Z208=0,S181,'Saline (Inputs)'!Z208))</f>
        <v>0</v>
      </c>
      <c r="V181" s="134">
        <f>IF('Saline (Inputs)'!$T208="Default",IF('Saline (Inputs)'!AA208=0,'Saline (Inputs)'!L$23,'Saline (Inputs)'!AA208),IF('Saline (Inputs)'!AA208=0,T181,'Saline (Inputs)'!AA208))</f>
        <v>0</v>
      </c>
      <c r="W181" s="127">
        <f t="shared" si="188"/>
        <v>0.44731221804366483</v>
      </c>
      <c r="X181" s="67">
        <f t="shared" si="189"/>
        <v>0.89538404705484131</v>
      </c>
      <c r="Y181" s="59">
        <f t="array" ref="Y181">IF(U181=1, 1, (W181-Z181*'Saline (Inputs)'!$C$45))</f>
        <v>0.67134813254925307</v>
      </c>
      <c r="Z181" s="59">
        <f>IF(U181=1, 0, ((X181-W181)/'Saline (Inputs)'!$D$45))</f>
        <v>0.17481615295782754</v>
      </c>
      <c r="AA181" s="78">
        <f>VLOOKUP('Saline (Inputs)'!$T208,'Depositional Environments'!$BK$11:$BU$26,8,FALSE)</f>
        <v>0.19</v>
      </c>
      <c r="AB181" s="78">
        <f>VLOOKUP('Saline (Inputs)'!$T208,'Depositional Environments'!$BK$11:$BU$26,9,FALSE)</f>
        <v>0.59</v>
      </c>
      <c r="AC181" s="134">
        <f>IF('Saline (Inputs)'!$T208="Default",IF('Saline (Inputs)'!AB208=0,'Saline (Inputs)'!K$24,'Saline (Inputs)'!AB208),IF('Saline (Inputs)'!AB208=0,AA181,'Saline (Inputs)'!AB208))</f>
        <v>0</v>
      </c>
      <c r="AD181" s="134">
        <f>IF('Saline (Inputs)'!$T208="Default",IF('Saline (Inputs)'!AC208=0,'Saline (Inputs)'!L$24,'Saline (Inputs)'!AC208),IF('Saline (Inputs)'!AC208=0,AB181,'Saline (Inputs)'!AC208))</f>
        <v>0</v>
      </c>
      <c r="AE181" s="127">
        <f t="shared" si="190"/>
        <v>-1.4500101755059984</v>
      </c>
      <c r="AF181" s="67">
        <f t="shared" si="191"/>
        <v>0.36396537720141148</v>
      </c>
      <c r="AG181" s="59">
        <f t="array" ref="AG181">IF(AC181=1, 1, (AE181-AH181*'Saline (Inputs)'!$C$45))</f>
        <v>-0.54302239915229344</v>
      </c>
      <c r="AH181" s="59">
        <f>IF(AC181=1, 0, ((AF181-AE181)/'Saline (Inputs)'!$D$45))</f>
        <v>0.7077263223257636</v>
      </c>
      <c r="AI181" s="78">
        <f>VLOOKUP('Saline (Inputs)'!$T208,'Depositional Environments'!$BK$11:$BU$26,10,FALSE)</f>
        <v>0.39</v>
      </c>
      <c r="AJ181" s="78">
        <f>VLOOKUP('Saline (Inputs)'!$T208,'Depositional Environments'!$BK$11:$BU$26,11,FALSE)</f>
        <v>0.81</v>
      </c>
      <c r="AK181" s="134">
        <f>IF('Saline (Inputs)'!$T208="Default",IF('Saline (Inputs)'!K$25=0,'Saline (Inputs)'!AD208,'Saline (Inputs)'!$K$25),IF('Saline (Inputs)'!AD208=0,AI181,'Saline (Inputs)'!AD208))</f>
        <v>0</v>
      </c>
      <c r="AL181" s="134">
        <f>IF('Saline (Inputs)'!$T208="Default",IF('Saline (Inputs)'!L$25=0,'Saline (Inputs)'!AE208,'Saline (Inputs)'!$L$25),IF('Saline (Inputs)'!AE208=0,AJ181,'Saline (Inputs)'!AE208))</f>
        <v>0</v>
      </c>
      <c r="AM181" s="127">
        <f t="shared" si="192"/>
        <v>-0.44731221804366478</v>
      </c>
      <c r="AN181" s="67">
        <f t="shared" si="193"/>
        <v>1.4500101755059986</v>
      </c>
      <c r="AO181" s="59">
        <f t="array" ref="AO181">IF(AK181=1, 1, (AM181-AP181*'Saline (Inputs)'!$C$45))</f>
        <v>0.50134897873116691</v>
      </c>
      <c r="AP181" s="59">
        <f>IF(AK181=1, 0, ((AN181-AM181)/'Saline (Inputs)'!$D$45))</f>
        <v>0.74024426506138619</v>
      </c>
      <c r="AR181" s="145">
        <v>174</v>
      </c>
      <c r="AS181" s="143">
        <f t="shared" si="134"/>
        <v>1</v>
      </c>
      <c r="AT181" s="143">
        <f t="shared" si="135"/>
        <v>1</v>
      </c>
      <c r="AU181" s="143">
        <f t="shared" si="136"/>
        <v>1</v>
      </c>
      <c r="AV181" s="143">
        <f t="shared" si="137"/>
        <v>1</v>
      </c>
      <c r="AW181" s="143">
        <f t="shared" si="138"/>
        <v>1</v>
      </c>
      <c r="BS181" s="140">
        <v>174</v>
      </c>
      <c r="BT181" s="78">
        <f>VLOOKUP('Shale (Inputs)'!AC208,$AY$7:$BA$8,2,FALSE)</f>
        <v>0.2</v>
      </c>
      <c r="BU181" s="78">
        <f>VLOOKUP('Shale (Inputs)'!AC208,$AY$7:$BA$8,3,FALSE)</f>
        <v>0.8</v>
      </c>
      <c r="BV181" s="134">
        <f>IF('Shale (Inputs)'!$AC208="Default",IF('Shale (Inputs)'!AE208=0,'Shale (Inputs)'!L$19,'Shale (Inputs)'!AE208),IF('Shale (Inputs)'!AE208=0,BT181,'Shale (Inputs)'!AE208))</f>
        <v>0.2</v>
      </c>
      <c r="BW181" s="134">
        <f>IF('Shale (Inputs)'!$AC208="Default",IF('Shale (Inputs)'!AF208=0,'Shale (Inputs)'!M$19,'Shale (Inputs)'!AF208),IF('Shale (Inputs)'!AF208=0,BU181,'Shale (Inputs)'!AF208))</f>
        <v>0.8</v>
      </c>
      <c r="BX181" s="127">
        <f t="shared" si="139"/>
        <v>-1.3862943611198906</v>
      </c>
      <c r="BY181" s="67">
        <f t="shared" si="140"/>
        <v>1.3862949861200078</v>
      </c>
      <c r="BZ181" s="59">
        <f>IF(BV181=1, 1, (BX181-CA181*'Saline (Inputs)'!$C$45))</f>
        <v>3.1250005871896747E-7</v>
      </c>
      <c r="CA181" s="59">
        <f>IF(BV181=1, 0, ((BY181-BX181)/'Saline (Inputs)'!$D$45))</f>
        <v>1.0817314815037018</v>
      </c>
      <c r="CB181" s="78">
        <f>VLOOKUP('Shale (Inputs)'!AC208,Calculations!$BC$7:$BE$8,2,FALSE)</f>
        <v>0.03</v>
      </c>
      <c r="CC181" s="78">
        <f>VLOOKUP('Shale (Inputs)'!AC208,Calculations!$BC$7:$BE$8,3,FALSE)</f>
        <v>0.92</v>
      </c>
      <c r="CD181" s="134">
        <f>IF('Shale (Inputs)'!$AC208="Default",IF('Shale (Inputs)'!AG208=0,'Shale (Inputs)'!L$20,'Shale (Inputs)'!AG208),IF('Shale (Inputs)'!AG208=0,CB181,'Shale (Inputs)'!AG208))</f>
        <v>0.03</v>
      </c>
      <c r="CE181" s="134">
        <f>IF('Shale (Inputs)'!$AC208="Default",IF('Shale (Inputs)'!AH208=0,'Shale (Inputs)'!M$20,'Shale (Inputs)'!AH208),IF('Shale (Inputs)'!AH208=0,CC181,'Shale (Inputs)'!AH208))</f>
        <v>0.92</v>
      </c>
      <c r="CF181" s="127">
        <f t="shared" si="141"/>
        <v>-3.4760986898352733</v>
      </c>
      <c r="CG181" s="67">
        <f t="shared" si="142"/>
        <v>2.4423483940656316</v>
      </c>
      <c r="CH181" s="59">
        <f t="array" ref="CH181">IF(CD181=1, 1, (CF181-CI181*'Saline (Inputs)'!$C$45))</f>
        <v>-0.51687514788482103</v>
      </c>
      <c r="CI181" s="59">
        <f>IF(CD181=1, 0, ((CG181-CF181)/'Saline (Inputs)'!$D$45))</f>
        <v>2.3090943989389285</v>
      </c>
      <c r="CJ181" s="78">
        <f>VLOOKUP('Shale (Inputs)'!$AJ208,Calculations!$BG$18:$BI$25,2,FALSE)</f>
        <v>0.25</v>
      </c>
      <c r="CK181" s="78">
        <f>VLOOKUP('Shale (Inputs)'!$AJ208,Calculations!$BG$18:$BI$25,3,FALSE)</f>
        <v>0.53</v>
      </c>
      <c r="CL181" s="134">
        <f>IF('Shale (Inputs)'!$AJ208="Default",IF('Shale (Inputs)'!AL208=0,'Shale (Inputs)'!L$24,'Shale (Inputs)'!AL208),IF('Shale (Inputs)'!AL208=0,CJ181,'Shale (Inputs)'!AL208))</f>
        <v>0.2</v>
      </c>
      <c r="CM181" s="134">
        <f>IF('Shale (Inputs)'!$AJ208="Default",IF('Shale (Inputs)'!AM208=0,'Shale (Inputs)'!M$24,'Shale (Inputs)'!AM208),IF('Shale (Inputs)'!AM208=0,CK181,'Shale (Inputs)'!AM208))</f>
        <v>0.85</v>
      </c>
      <c r="CN181" s="135">
        <f t="shared" si="143"/>
        <v>-1.3862943611198906</v>
      </c>
      <c r="CO181" s="136">
        <f t="shared" si="144"/>
        <v>1.7346018397020466</v>
      </c>
      <c r="CP181" s="137">
        <f t="array" ref="CP181">IF(CL181=1, 1, (CN181-CQ181*'Saline (Inputs)'!$C$45))</f>
        <v>0.17415373929107769</v>
      </c>
      <c r="CQ181" s="137">
        <f>IF(CL181=1, 0, ((CO181-CN181)/'Saline (Inputs)'!$D$45))</f>
        <v>1.2176241224814466</v>
      </c>
      <c r="CR181" s="78">
        <f>VLOOKUP('Shale (Inputs)'!$AJ208,Calculations!$BK$18:$BM$25,2,FALSE)</f>
        <v>0.14000000000000001</v>
      </c>
      <c r="CS181" s="78">
        <f>VLOOKUP('Shale (Inputs)'!$AJ208,Calculations!$BK$18:$BM$25,3,FALSE)</f>
        <v>0.34</v>
      </c>
      <c r="CT181" s="134">
        <f>IF('Shale (Inputs)'!$AJ208="Default",IF('Shale (Inputs)'!AN208=0,'Shale (Inputs)'!L$25,'Shale (Inputs)'!AN208),IF('Shale (Inputs)'!AN208=0,CR181,'Shale (Inputs)'!AN208))</f>
        <v>0.1</v>
      </c>
      <c r="CU181" s="134">
        <f>IF('Shale (Inputs)'!$AJ208="Default",IF('Shale (Inputs)'!AO208=0,'Shale (Inputs)'!M$25,'Shale (Inputs)'!AO208),IF('Shale (Inputs)'!AO208=0,CS181,'Shale (Inputs)'!AO208))</f>
        <v>0.49</v>
      </c>
      <c r="CV181" s="127">
        <f t="shared" si="145"/>
        <v>-2.1972245773362191</v>
      </c>
      <c r="CW181" s="67">
        <f t="shared" si="146"/>
        <v>-4.0004934453636599E-2</v>
      </c>
      <c r="CX181" s="59">
        <f t="array" ref="CX181">IF(CT181=1, 1, (CV181-CY181*'Saline (Inputs)'!$C$45))</f>
        <v>-1.1186147558949278</v>
      </c>
      <c r="CY181" s="59">
        <f>IF(CT181=1, 0, ((CW181-CV181)/'Saline (Inputs)'!$D$45))</f>
        <v>0.84164371566502805</v>
      </c>
      <c r="DA181" s="145">
        <v>174</v>
      </c>
      <c r="DB181" s="143">
        <f t="shared" si="147"/>
        <v>1</v>
      </c>
      <c r="DC181" s="143">
        <f t="shared" si="148"/>
        <v>1</v>
      </c>
      <c r="DD181" s="143">
        <f t="shared" si="149"/>
        <v>1</v>
      </c>
      <c r="DE181" s="143">
        <f t="shared" si="150"/>
        <v>1</v>
      </c>
      <c r="DI181" s="233">
        <v>175</v>
      </c>
      <c r="DJ181" s="231">
        <v>1.4451064544118584E-5</v>
      </c>
      <c r="DK181" s="231">
        <v>7.8035664046183608E-5</v>
      </c>
      <c r="DL181" s="231">
        <v>5.8214287855673193E-4</v>
      </c>
      <c r="DN181" s="140">
        <v>174</v>
      </c>
      <c r="DO181" s="77">
        <f>VLOOKUP('ROZ (Inputs)'!$Z209,'Depositional Environments'!$BW$11:$CI$26,2,FALSE)</f>
        <v>0.2</v>
      </c>
      <c r="DP181" s="77">
        <f>VLOOKUP('ROZ (Inputs)'!$Z209,'Depositional Environments'!$BW$11:$CI$26,3,FALSE)</f>
        <v>0.8</v>
      </c>
      <c r="DQ181" s="134">
        <f>IF('ROZ (Inputs)'!$Z209="Default",IF('ROZ (Inputs)'!AB209=0,'ROZ (Inputs)'!K$21,'ROZ (Inputs)'!AB209),IF('ROZ (Inputs)'!AB209=0,DO181,'ROZ (Inputs)'!AB209))</f>
        <v>0</v>
      </c>
      <c r="DR181" s="134">
        <f>IF('ROZ (Inputs)'!$Z209="Default",IF('ROZ (Inputs)'!AC209=0,'ROZ (Inputs)'!L$21,'ROZ (Inputs)'!AC209),IF('ROZ (Inputs)'!AC209=0,DP181,'ROZ (Inputs)'!AC209))</f>
        <v>0</v>
      </c>
      <c r="DS181" s="127">
        <f t="shared" si="151"/>
        <v>-1.3862943611198906</v>
      </c>
      <c r="DT181" s="67">
        <f t="shared" si="152"/>
        <v>1.3862943611198908</v>
      </c>
      <c r="DU181" s="59">
        <f>IF(DQ181=1, 1, (DS181-DV181*'Saline (Inputs)'!$C$45))</f>
        <v>2.2204460492503131E-16</v>
      </c>
      <c r="DV181" s="59">
        <f>IF(DQ181=1, 0, ((DT181-DS181)/'Saline (Inputs)'!$D$45))</f>
        <v>1.0817312376586106</v>
      </c>
      <c r="DW181" s="77">
        <f>VLOOKUP('ROZ (Inputs)'!$Z209,'Depositional Environments'!$BW$11:$CI$26,4,FALSE)</f>
        <v>0.21</v>
      </c>
      <c r="DX181" s="77">
        <f>VLOOKUP('ROZ (Inputs)'!$Z209,'Depositional Environments'!$BW$11:$CI$26,5,FALSE)</f>
        <v>0.76</v>
      </c>
      <c r="DY181" s="134">
        <f>IF('ROZ (Inputs)'!$Z209="Default",IF('ROZ (Inputs)'!AD209=0,'ROZ (Inputs)'!K$22,'ROZ (Inputs)'!AD209),IF('ROZ (Inputs)'!AD209=0,DW181,'ROZ (Inputs)'!AD208))</f>
        <v>0</v>
      </c>
      <c r="DZ181" s="134">
        <f>IF('ROZ (Inputs)'!$Z209="Default",IF('ROZ (Inputs)'!AE209=0,'ROZ (Inputs)'!L$22,'ROZ (Inputs)'!AE209),IF('ROZ (Inputs)'!AE209=0,DX181,'ROZ (Inputs)'!AD208))</f>
        <v>0</v>
      </c>
      <c r="EA181" s="127">
        <f t="shared" si="153"/>
        <v>-1.3249254147435987</v>
      </c>
      <c r="EB181" s="67">
        <f t="shared" si="154"/>
        <v>1.1526795099383855</v>
      </c>
      <c r="EC181" s="59">
        <f t="array" ref="EC181">IF(DY181=1, 1, (EA181-ED181*'Saline (Inputs)'!$C$45))</f>
        <v>-8.612295240260659E-2</v>
      </c>
      <c r="ED181" s="59">
        <f>IF(DY181=1, 0, ((EB181-EA181)/'Saline (Inputs)'!$D$45))</f>
        <v>0.96664269752934828</v>
      </c>
      <c r="EE181" s="77">
        <f>VLOOKUP('ROZ (Inputs)'!$Z209,'Depositional Environments'!$BW$11:$CI$26,6,FALSE)</f>
        <v>0.64</v>
      </c>
      <c r="EF181" s="77">
        <f>VLOOKUP('ROZ (Inputs)'!$Z209,'Depositional Environments'!$BW$11:$CI$26,7,FALSE)</f>
        <v>0.77</v>
      </c>
      <c r="EG181" s="134">
        <f>IF('ROZ (Inputs)'!$Z209="Default",IF('ROZ (Inputs)'!AF209=0,'ROZ (Inputs)'!K$23,'ROZ (Inputs)'!AF209),IF('ROZ (Inputs)'!AF209=0,EE181,'ROZ (Inputs)'!AF208))</f>
        <v>0</v>
      </c>
      <c r="EH181" s="134">
        <f>IF('ROZ (Inputs)'!$Z209="Default",IF('ROZ (Inputs)'!AG209=0,'ROZ (Inputs)'!L$23,'ROZ (Inputs)'!AG209),IF('ROZ (Inputs)'!AG209=0,EF181,'ROZ (Inputs)'!AG208))</f>
        <v>0</v>
      </c>
      <c r="EI181" s="127">
        <f t="shared" si="155"/>
        <v>0.57536414490356191</v>
      </c>
      <c r="EJ181" s="67">
        <f t="shared" si="156"/>
        <v>1.2083112059245342</v>
      </c>
      <c r="EK181" s="59">
        <f t="array" ref="EK181">IF(EG181=1, 1, (EI181-EL181*'Saline (Inputs)'!$C$45))</f>
        <v>0.89183767541404801</v>
      </c>
      <c r="EL181" s="59">
        <f>IF(EG181=1, 0, ((EJ181-EI181)/'Saline (Inputs)'!$D$45))</f>
        <v>0.24694560797949588</v>
      </c>
      <c r="EM181" s="77">
        <f>VLOOKUP('ROZ (Inputs)'!$Z209,'Depositional Environments'!$BW$11:$CI$26,8,FALSE)</f>
        <v>0.16</v>
      </c>
      <c r="EN181" s="77">
        <f>VLOOKUP('ROZ (Inputs)'!$Z209,'Depositional Environments'!$BW$11:$CI$26,9,FALSE)</f>
        <v>0.39</v>
      </c>
      <c r="EO181" s="134">
        <f>IF('ROZ (Inputs)'!$Z209="Default",IF('ROZ (Inputs)'!AH209=0,'ROZ (Inputs)'!K$24,'ROZ (Inputs)'!AH209),IF('ROZ (Inputs)'!AH209=0,EM181,'ROZ (Inputs)'!AH208))</f>
        <v>0</v>
      </c>
      <c r="EP181" s="134">
        <f>IF('ROZ (Inputs)'!$Z209="Default",IF('ROZ (Inputs)'!AI209=0,'ROZ (Inputs)'!L$24,'ROZ (Inputs)'!AI209),IF('ROZ (Inputs)'!AI209=0,EN181,'ROZ (Inputs)'!AI208))</f>
        <v>0</v>
      </c>
      <c r="EQ181" s="127">
        <f t="shared" si="157"/>
        <v>-1.6582280766035322</v>
      </c>
      <c r="ER181" s="67">
        <f t="shared" si="158"/>
        <v>-0.44731221804366478</v>
      </c>
      <c r="ES181" s="59">
        <f t="array" ref="ES181">IF(EO181=1, 1, (EQ181-ET181*'Saline (Inputs)'!$C$45))</f>
        <v>-1.0527701473235984</v>
      </c>
      <c r="ET181" s="59">
        <f>IF(EO181=1, 0, ((ER181-EQ181)/'Saline (Inputs)'!$D$45))</f>
        <v>0.47244133248952946</v>
      </c>
      <c r="EU181" s="77">
        <f>VLOOKUP('ROZ (Inputs)'!$Z209,'Depositional Environments'!$BW$11:$CI$26,10,FALSE)</f>
        <v>0.35</v>
      </c>
      <c r="EV181" s="77">
        <f>VLOOKUP('ROZ (Inputs)'!$Z209,'Depositional Environments'!$BW$11:$CI$26,11,FALSE)</f>
        <v>0.76</v>
      </c>
      <c r="EW181" s="134">
        <f>IF('ROZ (Inputs)'!$Z209="Default",IF('ROZ (Inputs)'!AJ209=0,'ROZ (Inputs)'!K$25,'ROZ (Inputs)'!AJ209),IF('ROZ (Inputs)'!AJ209=0,EU181,'ROZ (Inputs)'!AJ208))</f>
        <v>0</v>
      </c>
      <c r="EX181" s="134">
        <f>IF('ROZ (Inputs)'!$Z209="Default",IF('ROZ (Inputs)'!AK209=0,'ROZ (Inputs)'!L$25,'ROZ (Inputs)'!AK209),IF('ROZ (Inputs)'!AK209=0,EV181,'ROZ (Inputs)'!AK208))</f>
        <v>0</v>
      </c>
      <c r="EY181" s="127">
        <f t="shared" si="159"/>
        <v>-0.61903920840622351</v>
      </c>
      <c r="EZ181" s="67">
        <f t="shared" si="160"/>
        <v>1.1526795099383855</v>
      </c>
      <c r="FA181" s="59">
        <f t="array" ref="FA181">IF(EW181=1, 1, (EY181-FB181*'Saline (Inputs)'!$C$45))</f>
        <v>0.26682015076608112</v>
      </c>
      <c r="FB181" s="59">
        <f>IF(EW181=1, 0, ((EZ181-EY181)/'Saline (Inputs)'!$D$45))</f>
        <v>0.69123973079917</v>
      </c>
      <c r="FC181" s="283">
        <f>VLOOKUP('ROZ (Inputs)'!$Z209,'Depositional Environments'!$BW$11:$CI$26,12,FALSE)</f>
        <v>8.9999999999999993E-3</v>
      </c>
      <c r="FD181" s="283">
        <f>VLOOKUP('ROZ (Inputs)'!$Z209,'Depositional Environments'!$BW$11:$CI$26,13,FALSE)</f>
        <v>1.0999999999999999E-2</v>
      </c>
      <c r="FE181" s="134">
        <f>IF('ROZ (Inputs)'!$Z209="Default",IF('ROZ (Inputs)'!AL209=0,'ROZ (Inputs)'!K$26,'ROZ (Inputs)'!AL209),IF('ROZ (Inputs)'!AL209=0,FC181,'ROZ (Inputs)'!AL208))</f>
        <v>0</v>
      </c>
      <c r="FF181" s="134">
        <f>IF('ROZ (Inputs)'!$Z209="Default",IF('ROZ (Inputs)'!AM209=0,'ROZ (Inputs)'!L$26,'ROZ (Inputs)'!AM209),IF('ROZ (Inputs)'!AM209=0,FD181,'ROZ (Inputs)'!AM208))</f>
        <v>0</v>
      </c>
      <c r="FG181" s="127">
        <f t="shared" si="161"/>
        <v>-4.7014899569937691</v>
      </c>
      <c r="FH181" s="67">
        <f t="shared" si="162"/>
        <v>-4.4987990588243418</v>
      </c>
      <c r="FI181" s="59">
        <f t="array" ref="FI181">IF(FE181=1, 1, (FG181-FJ181*'Saline (Inputs)'!$C$45))</f>
        <v>-4.6001445079090555</v>
      </c>
      <c r="FJ181" s="59">
        <f>IF(FE181=1, 0, ((FH181-FG181)/'Saline (Inputs)'!$D$45))</f>
        <v>7.9080274106369253E-2</v>
      </c>
      <c r="FL181" s="145">
        <v>174</v>
      </c>
      <c r="FM181" s="143">
        <f t="shared" si="163"/>
        <v>1</v>
      </c>
      <c r="FN181" s="143">
        <f t="shared" si="164"/>
        <v>1</v>
      </c>
      <c r="FO181" s="143">
        <f t="shared" si="165"/>
        <v>1</v>
      </c>
      <c r="FP181" s="143">
        <f t="shared" si="166"/>
        <v>1</v>
      </c>
      <c r="FQ181" s="143">
        <f t="shared" si="167"/>
        <v>1</v>
      </c>
      <c r="FR181" s="143">
        <f t="shared" si="168"/>
        <v>1</v>
      </c>
      <c r="FT181" s="145">
        <v>174</v>
      </c>
      <c r="FU181" s="34">
        <v>-5.7822634698823918E-4</v>
      </c>
      <c r="FV181" s="34">
        <v>-3.6512226870393943E-5</v>
      </c>
      <c r="FW181" s="34">
        <v>4.50859715783987E-5</v>
      </c>
      <c r="FZ181" s="140">
        <v>174</v>
      </c>
      <c r="GA181" s="78">
        <f>VLOOKUP('Shale_EERC (Inputs)'!$AI206,$ID$7:$IF$8,2,FALSE)</f>
        <v>0.2</v>
      </c>
      <c r="GB181" s="78">
        <f>VLOOKUP('Shale_EERC (Inputs)'!AI206,$AY$7:$BA$8,3,FALSE)</f>
        <v>0.8</v>
      </c>
      <c r="GC181" s="134">
        <f>IF('Shale_EERC (Inputs)'!$AI206="Default",IF('Shale_EERC (Inputs)'!AK206=0,'Shale_EERC (Inputs)'!L$19,'Shale_EERC (Inputs)'!AK206),IF('Shale_EERC (Inputs)'!AK206=0,GA181,'Shale_EERC (Inputs)'!AK206))</f>
        <v>0.2</v>
      </c>
      <c r="GD181" s="134">
        <f>IF('Shale_EERC (Inputs)'!$AI206="Default",IF('Shale_EERC (Inputs)'!AL206=0,'Shale_EERC (Inputs)'!M$19,'Shale_EERC (Inputs)'!AL206),IF('Shale_EERC (Inputs)'!AL206=0,GB181,'Shale_EERC (Inputs)'!AL206))</f>
        <v>0.8</v>
      </c>
      <c r="GE181" s="127">
        <f t="shared" si="169"/>
        <v>-1.3862943611198906</v>
      </c>
      <c r="GF181" s="67">
        <f t="shared" si="170"/>
        <v>1.3862949861200078</v>
      </c>
      <c r="GG181" s="59">
        <f>IF(GC181=1, 1, (GE181-GH181*'Saline (Inputs)'!$C$45))</f>
        <v>3.1250005871896747E-7</v>
      </c>
      <c r="GH181" s="59">
        <f>IF(GC181=1, 0, ((GF181-GE181)/'Saline (Inputs)'!$D$45))</f>
        <v>1.0817314815037018</v>
      </c>
      <c r="GI181" s="78">
        <f>VLOOKUP('Shale_EERC (Inputs)'!$AI206,$IH$7:$IJ$8,2,FALSE)</f>
        <v>0.2</v>
      </c>
      <c r="GJ181" s="78">
        <f>VLOOKUP('Shale_EERC (Inputs)'!$AI206,$IH$7:$IJ$8,3,FALSE)</f>
        <v>0.8</v>
      </c>
      <c r="GK181" s="134">
        <f>IF('Shale_EERC (Inputs)'!$AI206="Default",IF('Shale_EERC (Inputs)'!AM206=0,'Shale_EERC (Inputs)'!L$20,'Shale_EERC (Inputs)'!AM206),IF('Shale_EERC (Inputs)'!AM206=0,GI181,'Shale_EERC (Inputs)'!AM206))</f>
        <v>0.2</v>
      </c>
      <c r="GL181" s="134">
        <f>IF('Shale_EERC (Inputs)'!$AI206="Default",IF('Shale_EERC (Inputs)'!AN206=0,'Shale_EERC (Inputs)'!M$20,'Shale_EERC (Inputs)'!AN206),IF('Shale_EERC (Inputs)'!AN206=0,GJ181,'Shale_EERC (Inputs)'!AN206))</f>
        <v>0.8</v>
      </c>
      <c r="GM181" s="127">
        <f t="shared" si="171"/>
        <v>-1.3862943611198906</v>
      </c>
      <c r="GN181" s="67">
        <f t="shared" si="172"/>
        <v>1.3862949861200078</v>
      </c>
      <c r="GO181" s="59">
        <f t="array" ref="GO181">IF(GK181=1, 1, (GM181-GP181*'Saline (Inputs)'!$C$45))</f>
        <v>3.1250005871896747E-7</v>
      </c>
      <c r="GP181" s="59">
        <f>IF(GK181=1, 0, ((GN181-GM181)/'Saline (Inputs)'!$D$45))</f>
        <v>1.0817314815037018</v>
      </c>
      <c r="GQ181" s="78">
        <f>VLOOKUP('Shale_EERC (Inputs)'!$AI206,$IL$7:$IN$8,2,FALSE)</f>
        <v>0.2</v>
      </c>
      <c r="GR181" s="78">
        <f>VLOOKUP('Shale_EERC (Inputs)'!$AI206,$IL$7:$IN$8,3,FALSE)</f>
        <v>0.8</v>
      </c>
      <c r="GS181" s="134">
        <f>IF('Shale_EERC (Inputs)'!$AI206="Default",IF('Shale_EERC (Inputs)'!AO206=0,'Shale_EERC (Inputs)'!L$21,'Shale_EERC (Inputs)'!AO206),IF('Shale_EERC (Inputs)'!AO206=0,GQ181,'Shale_EERC (Inputs)'!AO206))</f>
        <v>0.2</v>
      </c>
      <c r="GT181" s="134">
        <f>IF('Shale_EERC (Inputs)'!$AI206="Default",IF('Shale_EERC (Inputs)'!AP206=0,'Shale_EERC (Inputs)'!M$21,'Shale_EERC (Inputs)'!AP206),IF('Shale_EERC (Inputs)'!AP206=0,GR181,'Shale_EERC (Inputs)'!AP206))</f>
        <v>0.8</v>
      </c>
      <c r="GU181" s="135">
        <f t="shared" si="181"/>
        <v>-1.3862943611198906</v>
      </c>
      <c r="GV181" s="136">
        <f t="shared" si="173"/>
        <v>1.3862949861200078</v>
      </c>
      <c r="GW181" s="137">
        <f t="array" ref="GW181">IF(GS181=1, 1, (GU181-GX181*'Saline (Inputs)'!$C$45))</f>
        <v>3.1250005871896747E-7</v>
      </c>
      <c r="GX181" s="137">
        <f>IF(GS181=1, 0, ((GV181-GU181)/'Saline (Inputs)'!$D$45))</f>
        <v>1.0817314815037018</v>
      </c>
      <c r="GY181" s="78">
        <f>VLOOKUP('Shale_EERC (Inputs)'!$AI206,$IP$7:$IR$8,2,FALSE)</f>
        <v>0.2</v>
      </c>
      <c r="GZ181" s="78">
        <f>VLOOKUP('Shale_EERC (Inputs)'!$AI206,$IP$7:$IR$8,3,FALSE)</f>
        <v>0.8</v>
      </c>
      <c r="HA181" s="134">
        <f>IF('Shale_EERC (Inputs)'!$AI206="Default",IF('Shale_EERC (Inputs)'!AQ206=0,'Shale_EERC (Inputs)'!L$22,'Shale_EERC (Inputs)'!AQ206),IF('Shale_EERC (Inputs)'!AQ206=0,GY181,'Shale_EERC (Inputs)'!AQ206))</f>
        <v>0.2</v>
      </c>
      <c r="HB181" s="134">
        <f>IF('Shale_EERC (Inputs)'!$AI206="Default",IF('Shale_EERC (Inputs)'!AR206=0,'Shale_EERC (Inputs)'!M$22,'Shale_EERC (Inputs)'!AR206),IF('Shale_EERC (Inputs)'!AR206=0,GZ181,'Shale_EERC (Inputs)'!AR206))</f>
        <v>0.8</v>
      </c>
      <c r="HC181" s="127">
        <f t="shared" si="174"/>
        <v>-1.3862943611198906</v>
      </c>
      <c r="HD181" s="67">
        <f t="shared" si="182"/>
        <v>1.3862949861200078</v>
      </c>
      <c r="HE181" s="59">
        <f t="array" ref="HE181">IF(HA181=1, 1, (HC181-HF181*'Saline (Inputs)'!$C$45))</f>
        <v>3.1250005871896747E-7</v>
      </c>
      <c r="HF181" s="59">
        <f>IF(HA181=1, 0, ((HD181-HC181)/'Saline (Inputs)'!$D$45))</f>
        <v>1.0817314815037018</v>
      </c>
      <c r="HG181" s="78">
        <f>VLOOKUP('Shale_EERC (Inputs)'!$AI206,$IT$7:$IV$8,2,FALSE)</f>
        <v>0.2</v>
      </c>
      <c r="HH181" s="78">
        <f>VLOOKUP('Shale_EERC (Inputs)'!$AI206,$IT$7:$IV$8,3,FALSE)</f>
        <v>0.8</v>
      </c>
      <c r="HI181" s="134">
        <f>IF('Shale_EERC (Inputs)'!$AI206="Default",IF('Shale_EERC (Inputs)'!AS206=0,'Shale_EERC (Inputs)'!L$23,'Shale_EERC (Inputs)'!AS206),IF('Shale_EERC (Inputs)'!AS206=0,HG181,'Shale_EERC (Inputs)'!AS206))</f>
        <v>0.2</v>
      </c>
      <c r="HJ181" s="134">
        <f>IF('Shale_EERC (Inputs)'!$AI206="Default",IF('Shale_EERC (Inputs)'!AT206=0,'Shale_EERC (Inputs)'!M$23,'Shale_EERC (Inputs)'!AT206),IF('Shale_EERC (Inputs)'!AT206=0,HH181,'Shale_EERC (Inputs)'!AT206))</f>
        <v>0.8</v>
      </c>
      <c r="HK181" s="127">
        <f t="shared" si="175"/>
        <v>-1.3862943611198906</v>
      </c>
      <c r="HL181" s="67">
        <f t="shared" si="183"/>
        <v>1.3862949861200078</v>
      </c>
      <c r="HM181" s="59">
        <f t="array" ref="HM181">IF(HI181=1, 1, (HK181-HN181*'Saline (Inputs)'!$C$45))</f>
        <v>3.1250005871896747E-7</v>
      </c>
      <c r="HN181" s="59">
        <f>IF(HI181=1, 0, ((HL181-HK181)/'Saline (Inputs)'!$D$45))</f>
        <v>1.0817314815037018</v>
      </c>
      <c r="HP181" s="145">
        <v>174</v>
      </c>
      <c r="HQ181" s="143">
        <f t="shared" si="176"/>
        <v>1</v>
      </c>
      <c r="HR181" s="143">
        <f t="shared" si="177"/>
        <v>1</v>
      </c>
      <c r="HS181" s="143">
        <f t="shared" si="178"/>
        <v>1</v>
      </c>
      <c r="HT181" s="143">
        <f t="shared" si="179"/>
        <v>1</v>
      </c>
      <c r="HU181" s="143">
        <f t="shared" si="180"/>
        <v>1</v>
      </c>
      <c r="HY181" s="233">
        <v>175</v>
      </c>
      <c r="HZ181" s="271">
        <v>1.7859358194982552E-5</v>
      </c>
      <c r="IA181" s="271">
        <v>8.8921198766917027E-5</v>
      </c>
      <c r="IB181" s="271">
        <v>5.9350972878797722E-4</v>
      </c>
    </row>
    <row r="182" spans="2:236" x14ac:dyDescent="0.35">
      <c r="B182" s="140">
        <v>175</v>
      </c>
      <c r="C182" s="78">
        <f>VLOOKUP('Saline (Inputs)'!$T209,'Depositional Environments'!$BK$11:$BU$26,2,FALSE)</f>
        <v>0.2</v>
      </c>
      <c r="D182" s="78">
        <f>VLOOKUP('Saline (Inputs)'!$T209,'Depositional Environments'!$BK$11:$BU$26,3,FALSE)</f>
        <v>0.8</v>
      </c>
      <c r="E182" s="134">
        <f>IF('Saline (Inputs)'!$T209="Default",IF('Saline (Inputs)'!V209=0,'Saline (Inputs)'!K$21,'Saline (Inputs)'!V209),IF('Saline (Inputs)'!V209=0,C182,'Saline (Inputs)'!V209))</f>
        <v>0</v>
      </c>
      <c r="F182" s="134">
        <f>IF('Saline (Inputs)'!$T209="Default",IF('Saline (Inputs)'!W209=0,'Saline (Inputs)'!L$21,'Saline (Inputs)'!W209),IF('Saline (Inputs)'!W209=0,D182,'Saline (Inputs)'!W209))</f>
        <v>0</v>
      </c>
      <c r="G182" s="127">
        <f t="shared" si="184"/>
        <v>-1.3862943611198906</v>
      </c>
      <c r="H182" s="67">
        <f t="shared" si="185"/>
        <v>1.3862943611198908</v>
      </c>
      <c r="I182" s="59">
        <f>IF(E182=1, 1, (G182-J182*'Saline (Inputs)'!$C$45))</f>
        <v>2.2204460492503131E-16</v>
      </c>
      <c r="J182" s="59">
        <f>IF(E182=1, 0, ((H182-G182)/'Saline (Inputs)'!$D$45))</f>
        <v>1.0817312376586106</v>
      </c>
      <c r="K182" s="78">
        <f>VLOOKUP('Saline (Inputs)'!$T209,'Depositional Environments'!$BK$11:$BU$26,4,FALSE)</f>
        <v>0.21</v>
      </c>
      <c r="L182" s="78">
        <f>VLOOKUP('Saline (Inputs)'!$T209,'Depositional Environments'!$BK$11:$BU$26,5,FALSE)</f>
        <v>0.76</v>
      </c>
      <c r="M182" s="134">
        <f>IF('Saline (Inputs)'!$T209="Default",IF('Saline (Inputs)'!X209=0,'Saline (Inputs)'!K$22,'Saline (Inputs)'!X209), IF('Saline (Inputs)'!X209=0,Calculations!K182,'Saline (Inputs)'!X209))</f>
        <v>0</v>
      </c>
      <c r="N182" s="134">
        <f>IF('Saline (Inputs)'!$T209="Default",IF('Saline (Inputs)'!Y209=0,'Saline (Inputs)'!L$22,'Saline (Inputs)'!Y209), IF('Saline (Inputs)'!Y209=0,Calculations!L182,'Saline (Inputs)'!Y209))</f>
        <v>0</v>
      </c>
      <c r="O182" s="127">
        <f t="shared" si="186"/>
        <v>-1.3249254147435987</v>
      </c>
      <c r="P182" s="67">
        <f t="shared" si="187"/>
        <v>1.1526795099383855</v>
      </c>
      <c r="Q182" s="59">
        <f t="array" ref="Q182">IF(M182=1, 1, (O182-R182*'Saline (Inputs)'!$C$45))</f>
        <v>-8.612295240260659E-2</v>
      </c>
      <c r="R182" s="59">
        <f>IF(M182=1, 0, ((P182-O182)/'Saline (Inputs)'!$D$45))</f>
        <v>0.96664269752934828</v>
      </c>
      <c r="S182" s="78">
        <f>VLOOKUP('Saline (Inputs)'!$T209,'Depositional Environments'!$BK$11:$BU$26,6,FALSE)</f>
        <v>0.61</v>
      </c>
      <c r="T182" s="78">
        <f>VLOOKUP('Saline (Inputs)'!$T209,'Depositional Environments'!$BK$11:$BU$26,7,FALSE)</f>
        <v>0.71</v>
      </c>
      <c r="U182" s="134">
        <f>IF('Saline (Inputs)'!$T209="Default",IF('Saline (Inputs)'!Z209=0,'Saline (Inputs)'!K$23,'Saline (Inputs)'!Z209),IF('Saline (Inputs)'!Z209=0,S182,'Saline (Inputs)'!Z209))</f>
        <v>0</v>
      </c>
      <c r="V182" s="134">
        <f>IF('Saline (Inputs)'!$T209="Default",IF('Saline (Inputs)'!AA209=0,'Saline (Inputs)'!L$23,'Saline (Inputs)'!AA209),IF('Saline (Inputs)'!AA209=0,T182,'Saline (Inputs)'!AA209))</f>
        <v>0</v>
      </c>
      <c r="W182" s="127">
        <f t="shared" si="188"/>
        <v>0.44731221804366483</v>
      </c>
      <c r="X182" s="67">
        <f t="shared" si="189"/>
        <v>0.89538404705484131</v>
      </c>
      <c r="Y182" s="59">
        <f t="array" ref="Y182">IF(U182=1, 1, (W182-Z182*'Saline (Inputs)'!$C$45))</f>
        <v>0.67134813254925307</v>
      </c>
      <c r="Z182" s="59">
        <f>IF(U182=1, 0, ((X182-W182)/'Saline (Inputs)'!$D$45))</f>
        <v>0.17481615295782754</v>
      </c>
      <c r="AA182" s="78">
        <f>VLOOKUP('Saline (Inputs)'!$T209,'Depositional Environments'!$BK$11:$BU$26,8,FALSE)</f>
        <v>0.19</v>
      </c>
      <c r="AB182" s="78">
        <f>VLOOKUP('Saline (Inputs)'!$T209,'Depositional Environments'!$BK$11:$BU$26,9,FALSE)</f>
        <v>0.59</v>
      </c>
      <c r="AC182" s="134">
        <f>IF('Saline (Inputs)'!$T209="Default",IF('Saline (Inputs)'!AB209=0,'Saline (Inputs)'!K$24,'Saline (Inputs)'!AB209),IF('Saline (Inputs)'!AB209=0,AA182,'Saline (Inputs)'!AB209))</f>
        <v>0</v>
      </c>
      <c r="AD182" s="134">
        <f>IF('Saline (Inputs)'!$T209="Default",IF('Saline (Inputs)'!AC209=0,'Saline (Inputs)'!L$24,'Saline (Inputs)'!AC209),IF('Saline (Inputs)'!AC209=0,AB182,'Saline (Inputs)'!AC209))</f>
        <v>0</v>
      </c>
      <c r="AE182" s="127">
        <f t="shared" si="190"/>
        <v>-1.4500101755059984</v>
      </c>
      <c r="AF182" s="67">
        <f t="shared" si="191"/>
        <v>0.36396537720141148</v>
      </c>
      <c r="AG182" s="59">
        <f t="array" ref="AG182">IF(AC182=1, 1, (AE182-AH182*'Saline (Inputs)'!$C$45))</f>
        <v>-0.54302239915229344</v>
      </c>
      <c r="AH182" s="59">
        <f>IF(AC182=1, 0, ((AF182-AE182)/'Saline (Inputs)'!$D$45))</f>
        <v>0.7077263223257636</v>
      </c>
      <c r="AI182" s="78">
        <f>VLOOKUP('Saline (Inputs)'!$T209,'Depositional Environments'!$BK$11:$BU$26,10,FALSE)</f>
        <v>0.39</v>
      </c>
      <c r="AJ182" s="78">
        <f>VLOOKUP('Saline (Inputs)'!$T209,'Depositional Environments'!$BK$11:$BU$26,11,FALSE)</f>
        <v>0.81</v>
      </c>
      <c r="AK182" s="134">
        <f>IF('Saline (Inputs)'!$T209="Default",IF('Saline (Inputs)'!K$25=0,'Saline (Inputs)'!AD209,'Saline (Inputs)'!$K$25),IF('Saline (Inputs)'!AD209=0,AI182,'Saline (Inputs)'!AD209))</f>
        <v>0</v>
      </c>
      <c r="AL182" s="134">
        <f>IF('Saline (Inputs)'!$T209="Default",IF('Saline (Inputs)'!L$25=0,'Saline (Inputs)'!AE209,'Saline (Inputs)'!$L$25),IF('Saline (Inputs)'!AE209=0,AJ182,'Saline (Inputs)'!AE209))</f>
        <v>0</v>
      </c>
      <c r="AM182" s="127">
        <f t="shared" si="192"/>
        <v>-0.44731221804366478</v>
      </c>
      <c r="AN182" s="67">
        <f t="shared" si="193"/>
        <v>1.4500101755059986</v>
      </c>
      <c r="AO182" s="59">
        <f t="array" ref="AO182">IF(AK182=1, 1, (AM182-AP182*'Saline (Inputs)'!$C$45))</f>
        <v>0.50134897873116691</v>
      </c>
      <c r="AP182" s="59">
        <f>IF(AK182=1, 0, ((AN182-AM182)/'Saline (Inputs)'!$D$45))</f>
        <v>0.74024426506138619</v>
      </c>
      <c r="AR182" s="145">
        <v>175</v>
      </c>
      <c r="AS182" s="143">
        <f t="shared" si="134"/>
        <v>1</v>
      </c>
      <c r="AT182" s="143">
        <f t="shared" si="135"/>
        <v>1</v>
      </c>
      <c r="AU182" s="143">
        <f t="shared" si="136"/>
        <v>1</v>
      </c>
      <c r="AV182" s="143">
        <f t="shared" si="137"/>
        <v>1</v>
      </c>
      <c r="AW182" s="143">
        <f t="shared" si="138"/>
        <v>1</v>
      </c>
      <c r="BS182" s="140">
        <v>175</v>
      </c>
      <c r="BT182" s="78">
        <f>VLOOKUP('Shale (Inputs)'!AC209,$AY$7:$BA$8,2,FALSE)</f>
        <v>0.2</v>
      </c>
      <c r="BU182" s="78">
        <f>VLOOKUP('Shale (Inputs)'!AC209,$AY$7:$BA$8,3,FALSE)</f>
        <v>0.8</v>
      </c>
      <c r="BV182" s="134">
        <f>IF('Shale (Inputs)'!$AC209="Default",IF('Shale (Inputs)'!AE209=0,'Shale (Inputs)'!L$19,'Shale (Inputs)'!AE209),IF('Shale (Inputs)'!AE209=0,BT182,'Shale (Inputs)'!AE209))</f>
        <v>0.2</v>
      </c>
      <c r="BW182" s="134">
        <f>IF('Shale (Inputs)'!$AC209="Default",IF('Shale (Inputs)'!AF209=0,'Shale (Inputs)'!M$19,'Shale (Inputs)'!AF209),IF('Shale (Inputs)'!AF209=0,BU182,'Shale (Inputs)'!AF209))</f>
        <v>0.8</v>
      </c>
      <c r="BX182" s="127">
        <f t="shared" si="139"/>
        <v>-1.3862943611198906</v>
      </c>
      <c r="BY182" s="67">
        <f t="shared" si="140"/>
        <v>1.3862949861200078</v>
      </c>
      <c r="BZ182" s="59">
        <f>IF(BV182=1, 1, (BX182-CA182*'Saline (Inputs)'!$C$45))</f>
        <v>3.1250005871896747E-7</v>
      </c>
      <c r="CA182" s="59">
        <f>IF(BV182=1, 0, ((BY182-BX182)/'Saline (Inputs)'!$D$45))</f>
        <v>1.0817314815037018</v>
      </c>
      <c r="CB182" s="78">
        <f>VLOOKUP('Shale (Inputs)'!AC209,Calculations!$BC$7:$BE$8,2,FALSE)</f>
        <v>0.03</v>
      </c>
      <c r="CC182" s="78">
        <f>VLOOKUP('Shale (Inputs)'!AC209,Calculations!$BC$7:$BE$8,3,FALSE)</f>
        <v>0.92</v>
      </c>
      <c r="CD182" s="134">
        <f>IF('Shale (Inputs)'!$AC209="Default",IF('Shale (Inputs)'!AG209=0,'Shale (Inputs)'!L$20,'Shale (Inputs)'!AG209),IF('Shale (Inputs)'!AG209=0,CB182,'Shale (Inputs)'!AG209))</f>
        <v>0.03</v>
      </c>
      <c r="CE182" s="134">
        <f>IF('Shale (Inputs)'!$AC209="Default",IF('Shale (Inputs)'!AH209=0,'Shale (Inputs)'!M$20,'Shale (Inputs)'!AH209),IF('Shale (Inputs)'!AH209=0,CC182,'Shale (Inputs)'!AH209))</f>
        <v>0.92</v>
      </c>
      <c r="CF182" s="127">
        <f t="shared" si="141"/>
        <v>-3.4760986898352733</v>
      </c>
      <c r="CG182" s="67">
        <f t="shared" si="142"/>
        <v>2.4423483940656316</v>
      </c>
      <c r="CH182" s="59">
        <f t="array" ref="CH182">IF(CD182=1, 1, (CF182-CI182*'Saline (Inputs)'!$C$45))</f>
        <v>-0.51687514788482103</v>
      </c>
      <c r="CI182" s="59">
        <f>IF(CD182=1, 0, ((CG182-CF182)/'Saline (Inputs)'!$D$45))</f>
        <v>2.3090943989389285</v>
      </c>
      <c r="CJ182" s="78">
        <f>VLOOKUP('Shale (Inputs)'!$AJ209,Calculations!$BG$18:$BI$25,2,FALSE)</f>
        <v>0.25</v>
      </c>
      <c r="CK182" s="78">
        <f>VLOOKUP('Shale (Inputs)'!$AJ209,Calculations!$BG$18:$BI$25,3,FALSE)</f>
        <v>0.53</v>
      </c>
      <c r="CL182" s="134">
        <f>IF('Shale (Inputs)'!$AJ209="Default",IF('Shale (Inputs)'!AL209=0,'Shale (Inputs)'!L$24,'Shale (Inputs)'!AL209),IF('Shale (Inputs)'!AL209=0,CJ182,'Shale (Inputs)'!AL209))</f>
        <v>0.2</v>
      </c>
      <c r="CM182" s="134">
        <f>IF('Shale (Inputs)'!$AJ209="Default",IF('Shale (Inputs)'!AM209=0,'Shale (Inputs)'!M$24,'Shale (Inputs)'!AM209),IF('Shale (Inputs)'!AM209=0,CK182,'Shale (Inputs)'!AM209))</f>
        <v>0.85</v>
      </c>
      <c r="CN182" s="135">
        <f t="shared" si="143"/>
        <v>-1.3862943611198906</v>
      </c>
      <c r="CO182" s="136">
        <f t="shared" si="144"/>
        <v>1.7346018397020466</v>
      </c>
      <c r="CP182" s="137">
        <f t="array" ref="CP182">IF(CL182=1, 1, (CN182-CQ182*'Saline (Inputs)'!$C$45))</f>
        <v>0.17415373929107769</v>
      </c>
      <c r="CQ182" s="137">
        <f>IF(CL182=1, 0, ((CO182-CN182)/'Saline (Inputs)'!$D$45))</f>
        <v>1.2176241224814466</v>
      </c>
      <c r="CR182" s="78">
        <f>VLOOKUP('Shale (Inputs)'!$AJ209,Calculations!$BK$18:$BM$25,2,FALSE)</f>
        <v>0.14000000000000001</v>
      </c>
      <c r="CS182" s="78">
        <f>VLOOKUP('Shale (Inputs)'!$AJ209,Calculations!$BK$18:$BM$25,3,FALSE)</f>
        <v>0.34</v>
      </c>
      <c r="CT182" s="134">
        <f>IF('Shale (Inputs)'!$AJ209="Default",IF('Shale (Inputs)'!AN209=0,'Shale (Inputs)'!L$25,'Shale (Inputs)'!AN209),IF('Shale (Inputs)'!AN209=0,CR182,'Shale (Inputs)'!AN209))</f>
        <v>0.1</v>
      </c>
      <c r="CU182" s="134">
        <f>IF('Shale (Inputs)'!$AJ209="Default",IF('Shale (Inputs)'!AO209=0,'Shale (Inputs)'!M$25,'Shale (Inputs)'!AO209),IF('Shale (Inputs)'!AO209=0,CS182,'Shale (Inputs)'!AO209))</f>
        <v>0.49</v>
      </c>
      <c r="CV182" s="127">
        <f t="shared" si="145"/>
        <v>-2.1972245773362191</v>
      </c>
      <c r="CW182" s="67">
        <f t="shared" si="146"/>
        <v>-4.0004934453636599E-2</v>
      </c>
      <c r="CX182" s="59">
        <f t="array" ref="CX182">IF(CT182=1, 1, (CV182-CY182*'Saline (Inputs)'!$C$45))</f>
        <v>-1.1186147558949278</v>
      </c>
      <c r="CY182" s="59">
        <f>IF(CT182=1, 0, ((CW182-CV182)/'Saline (Inputs)'!$D$45))</f>
        <v>0.84164371566502805</v>
      </c>
      <c r="DA182" s="145">
        <v>175</v>
      </c>
      <c r="DB182" s="143">
        <f t="shared" si="147"/>
        <v>1</v>
      </c>
      <c r="DC182" s="143">
        <f t="shared" si="148"/>
        <v>1</v>
      </c>
      <c r="DD182" s="143">
        <f t="shared" si="149"/>
        <v>1</v>
      </c>
      <c r="DE182" s="143">
        <f t="shared" si="150"/>
        <v>1</v>
      </c>
      <c r="DI182" s="233">
        <v>176</v>
      </c>
      <c r="DJ182" s="231">
        <v>1.4849828403384812E-5</v>
      </c>
      <c r="DK182" s="231">
        <v>7.813492265996344E-5</v>
      </c>
      <c r="DL182" s="231">
        <v>5.6966027477849883E-4</v>
      </c>
      <c r="DN182" s="140">
        <v>175</v>
      </c>
      <c r="DO182" s="77">
        <f>VLOOKUP('ROZ (Inputs)'!$Z210,'Depositional Environments'!$BW$11:$CI$26,2,FALSE)</f>
        <v>0.2</v>
      </c>
      <c r="DP182" s="77">
        <f>VLOOKUP('ROZ (Inputs)'!$Z210,'Depositional Environments'!$BW$11:$CI$26,3,FALSE)</f>
        <v>0.8</v>
      </c>
      <c r="DQ182" s="134">
        <f>IF('ROZ (Inputs)'!$Z210="Default",IF('ROZ (Inputs)'!AB210=0,'ROZ (Inputs)'!K$21,'ROZ (Inputs)'!AB210),IF('ROZ (Inputs)'!AB210=0,DO182,'ROZ (Inputs)'!AB210))</f>
        <v>0</v>
      </c>
      <c r="DR182" s="134">
        <f>IF('ROZ (Inputs)'!$Z210="Default",IF('ROZ (Inputs)'!AC210=0,'ROZ (Inputs)'!L$21,'ROZ (Inputs)'!AC210),IF('ROZ (Inputs)'!AC210=0,DP182,'ROZ (Inputs)'!AC210))</f>
        <v>0</v>
      </c>
      <c r="DS182" s="127">
        <f t="shared" si="151"/>
        <v>-1.3862943611198906</v>
      </c>
      <c r="DT182" s="67">
        <f t="shared" si="152"/>
        <v>1.3862943611198908</v>
      </c>
      <c r="DU182" s="59">
        <f>IF(DQ182=1, 1, (DS182-DV182*'Saline (Inputs)'!$C$45))</f>
        <v>2.2204460492503131E-16</v>
      </c>
      <c r="DV182" s="59">
        <f>IF(DQ182=1, 0, ((DT182-DS182)/'Saline (Inputs)'!$D$45))</f>
        <v>1.0817312376586106</v>
      </c>
      <c r="DW182" s="77">
        <f>VLOOKUP('ROZ (Inputs)'!$Z210,'Depositional Environments'!$BW$11:$CI$26,4,FALSE)</f>
        <v>0.21</v>
      </c>
      <c r="DX182" s="77">
        <f>VLOOKUP('ROZ (Inputs)'!$Z210,'Depositional Environments'!$BW$11:$CI$26,5,FALSE)</f>
        <v>0.76</v>
      </c>
      <c r="DY182" s="134">
        <f>IF('ROZ (Inputs)'!$Z210="Default",IF('ROZ (Inputs)'!AD210=0,'ROZ (Inputs)'!K$22,'ROZ (Inputs)'!AD210),IF('ROZ (Inputs)'!AD210=0,DW182,'ROZ (Inputs)'!AD209))</f>
        <v>0</v>
      </c>
      <c r="DZ182" s="134">
        <f>IF('ROZ (Inputs)'!$Z210="Default",IF('ROZ (Inputs)'!AE210=0,'ROZ (Inputs)'!L$22,'ROZ (Inputs)'!AE210),IF('ROZ (Inputs)'!AE210=0,DX182,'ROZ (Inputs)'!AD209))</f>
        <v>0</v>
      </c>
      <c r="EA182" s="127">
        <f t="shared" si="153"/>
        <v>-1.3249254147435987</v>
      </c>
      <c r="EB182" s="67">
        <f t="shared" si="154"/>
        <v>1.1526795099383855</v>
      </c>
      <c r="EC182" s="59">
        <f t="array" ref="EC182">IF(DY182=1, 1, (EA182-ED182*'Saline (Inputs)'!$C$45))</f>
        <v>-8.612295240260659E-2</v>
      </c>
      <c r="ED182" s="59">
        <f>IF(DY182=1, 0, ((EB182-EA182)/'Saline (Inputs)'!$D$45))</f>
        <v>0.96664269752934828</v>
      </c>
      <c r="EE182" s="77">
        <f>VLOOKUP('ROZ (Inputs)'!$Z210,'Depositional Environments'!$BW$11:$CI$26,6,FALSE)</f>
        <v>0.64</v>
      </c>
      <c r="EF182" s="77">
        <f>VLOOKUP('ROZ (Inputs)'!$Z210,'Depositional Environments'!$BW$11:$CI$26,7,FALSE)</f>
        <v>0.77</v>
      </c>
      <c r="EG182" s="134">
        <f>IF('ROZ (Inputs)'!$Z210="Default",IF('ROZ (Inputs)'!AF210=0,'ROZ (Inputs)'!K$23,'ROZ (Inputs)'!AF210),IF('ROZ (Inputs)'!AF210=0,EE182,'ROZ (Inputs)'!AF209))</f>
        <v>0</v>
      </c>
      <c r="EH182" s="134">
        <f>IF('ROZ (Inputs)'!$Z210="Default",IF('ROZ (Inputs)'!AG210=0,'ROZ (Inputs)'!L$23,'ROZ (Inputs)'!AG210),IF('ROZ (Inputs)'!AG210=0,EF182,'ROZ (Inputs)'!AG209))</f>
        <v>0</v>
      </c>
      <c r="EI182" s="127">
        <f t="shared" si="155"/>
        <v>0.57536414490356191</v>
      </c>
      <c r="EJ182" s="67">
        <f t="shared" si="156"/>
        <v>1.2083112059245342</v>
      </c>
      <c r="EK182" s="59">
        <f t="array" ref="EK182">IF(EG182=1, 1, (EI182-EL182*'Saline (Inputs)'!$C$45))</f>
        <v>0.89183767541404801</v>
      </c>
      <c r="EL182" s="59">
        <f>IF(EG182=1, 0, ((EJ182-EI182)/'Saline (Inputs)'!$D$45))</f>
        <v>0.24694560797949588</v>
      </c>
      <c r="EM182" s="77">
        <f>VLOOKUP('ROZ (Inputs)'!$Z210,'Depositional Environments'!$BW$11:$CI$26,8,FALSE)</f>
        <v>0.16</v>
      </c>
      <c r="EN182" s="77">
        <f>VLOOKUP('ROZ (Inputs)'!$Z210,'Depositional Environments'!$BW$11:$CI$26,9,FALSE)</f>
        <v>0.39</v>
      </c>
      <c r="EO182" s="134">
        <f>IF('ROZ (Inputs)'!$Z210="Default",IF('ROZ (Inputs)'!AH210=0,'ROZ (Inputs)'!K$24,'ROZ (Inputs)'!AH210),IF('ROZ (Inputs)'!AH210=0,EM182,'ROZ (Inputs)'!AH209))</f>
        <v>0</v>
      </c>
      <c r="EP182" s="134">
        <f>IF('ROZ (Inputs)'!$Z210="Default",IF('ROZ (Inputs)'!AI210=0,'ROZ (Inputs)'!L$24,'ROZ (Inputs)'!AI210),IF('ROZ (Inputs)'!AI210=0,EN182,'ROZ (Inputs)'!AI209))</f>
        <v>0</v>
      </c>
      <c r="EQ182" s="127">
        <f t="shared" si="157"/>
        <v>-1.6582280766035322</v>
      </c>
      <c r="ER182" s="67">
        <f t="shared" si="158"/>
        <v>-0.44731221804366478</v>
      </c>
      <c r="ES182" s="59">
        <f t="array" ref="ES182">IF(EO182=1, 1, (EQ182-ET182*'Saline (Inputs)'!$C$45))</f>
        <v>-1.0527701473235984</v>
      </c>
      <c r="ET182" s="59">
        <f>IF(EO182=1, 0, ((ER182-EQ182)/'Saline (Inputs)'!$D$45))</f>
        <v>0.47244133248952946</v>
      </c>
      <c r="EU182" s="77">
        <f>VLOOKUP('ROZ (Inputs)'!$Z210,'Depositional Environments'!$BW$11:$CI$26,10,FALSE)</f>
        <v>0.35</v>
      </c>
      <c r="EV182" s="77">
        <f>VLOOKUP('ROZ (Inputs)'!$Z210,'Depositional Environments'!$BW$11:$CI$26,11,FALSE)</f>
        <v>0.76</v>
      </c>
      <c r="EW182" s="134">
        <f>IF('ROZ (Inputs)'!$Z210="Default",IF('ROZ (Inputs)'!AJ210=0,'ROZ (Inputs)'!K$25,'ROZ (Inputs)'!AJ210),IF('ROZ (Inputs)'!AJ210=0,EU182,'ROZ (Inputs)'!AJ209))</f>
        <v>0</v>
      </c>
      <c r="EX182" s="134">
        <f>IF('ROZ (Inputs)'!$Z210="Default",IF('ROZ (Inputs)'!AK210=0,'ROZ (Inputs)'!L$25,'ROZ (Inputs)'!AK210),IF('ROZ (Inputs)'!AK210=0,EV182,'ROZ (Inputs)'!AK209))</f>
        <v>0</v>
      </c>
      <c r="EY182" s="127">
        <f t="shared" si="159"/>
        <v>-0.61903920840622351</v>
      </c>
      <c r="EZ182" s="67">
        <f t="shared" si="160"/>
        <v>1.1526795099383855</v>
      </c>
      <c r="FA182" s="59">
        <f t="array" ref="FA182">IF(EW182=1, 1, (EY182-FB182*'Saline (Inputs)'!$C$45))</f>
        <v>0.26682015076608112</v>
      </c>
      <c r="FB182" s="59">
        <f>IF(EW182=1, 0, ((EZ182-EY182)/'Saline (Inputs)'!$D$45))</f>
        <v>0.69123973079917</v>
      </c>
      <c r="FC182" s="283">
        <f>VLOOKUP('ROZ (Inputs)'!$Z210,'Depositional Environments'!$BW$11:$CI$26,12,FALSE)</f>
        <v>8.9999999999999993E-3</v>
      </c>
      <c r="FD182" s="283">
        <f>VLOOKUP('ROZ (Inputs)'!$Z210,'Depositional Environments'!$BW$11:$CI$26,13,FALSE)</f>
        <v>1.0999999999999999E-2</v>
      </c>
      <c r="FE182" s="134">
        <f>IF('ROZ (Inputs)'!$Z210="Default",IF('ROZ (Inputs)'!AL210=0,'ROZ (Inputs)'!K$26,'ROZ (Inputs)'!AL210),IF('ROZ (Inputs)'!AL210=0,FC182,'ROZ (Inputs)'!AL209))</f>
        <v>0</v>
      </c>
      <c r="FF182" s="134">
        <f>IF('ROZ (Inputs)'!$Z210="Default",IF('ROZ (Inputs)'!AM210=0,'ROZ (Inputs)'!L$26,'ROZ (Inputs)'!AM210),IF('ROZ (Inputs)'!AM210=0,FD182,'ROZ (Inputs)'!AM209))</f>
        <v>0</v>
      </c>
      <c r="FG182" s="127">
        <f t="shared" si="161"/>
        <v>-4.7014899569937691</v>
      </c>
      <c r="FH182" s="67">
        <f t="shared" si="162"/>
        <v>-4.4987990588243418</v>
      </c>
      <c r="FI182" s="59">
        <f t="array" ref="FI182">IF(FE182=1, 1, (FG182-FJ182*'Saline (Inputs)'!$C$45))</f>
        <v>-4.6001445079090555</v>
      </c>
      <c r="FJ182" s="59">
        <f>IF(FE182=1, 0, ((FH182-FG182)/'Saline (Inputs)'!$D$45))</f>
        <v>7.9080274106369253E-2</v>
      </c>
      <c r="FL182" s="145">
        <v>175</v>
      </c>
      <c r="FM182" s="143">
        <f t="shared" si="163"/>
        <v>1</v>
      </c>
      <c r="FN182" s="143">
        <f t="shared" si="164"/>
        <v>1</v>
      </c>
      <c r="FO182" s="143">
        <f t="shared" si="165"/>
        <v>1</v>
      </c>
      <c r="FP182" s="143">
        <f t="shared" si="166"/>
        <v>1</v>
      </c>
      <c r="FQ182" s="143">
        <f t="shared" si="167"/>
        <v>1</v>
      </c>
      <c r="FR182" s="143">
        <f t="shared" si="168"/>
        <v>1</v>
      </c>
      <c r="FT182" s="145">
        <v>175</v>
      </c>
      <c r="FU182" s="34">
        <v>-5.5812502978369691E-4</v>
      </c>
      <c r="FV182" s="34">
        <v>-3.7606258047160881E-5</v>
      </c>
      <c r="FW182" s="34">
        <v>4.9207958000072857E-5</v>
      </c>
      <c r="FZ182" s="140">
        <v>175</v>
      </c>
      <c r="GA182" s="78">
        <f>VLOOKUP('Shale_EERC (Inputs)'!$AI207,$ID$7:$IF$8,2,FALSE)</f>
        <v>0.2</v>
      </c>
      <c r="GB182" s="78">
        <f>VLOOKUP('Shale_EERC (Inputs)'!AI207,$AY$7:$BA$8,3,FALSE)</f>
        <v>0.8</v>
      </c>
      <c r="GC182" s="134">
        <f>IF('Shale_EERC (Inputs)'!$AI207="Default",IF('Shale_EERC (Inputs)'!AK207=0,'Shale_EERC (Inputs)'!L$19,'Shale_EERC (Inputs)'!AK207),IF('Shale_EERC (Inputs)'!AK207=0,GA182,'Shale_EERC (Inputs)'!AK207))</f>
        <v>0.2</v>
      </c>
      <c r="GD182" s="134">
        <f>IF('Shale_EERC (Inputs)'!$AI207="Default",IF('Shale_EERC (Inputs)'!AL207=0,'Shale_EERC (Inputs)'!M$19,'Shale_EERC (Inputs)'!AL207),IF('Shale_EERC (Inputs)'!AL207=0,GB182,'Shale_EERC (Inputs)'!AL207))</f>
        <v>0.8</v>
      </c>
      <c r="GE182" s="127">
        <f t="shared" si="169"/>
        <v>-1.3862943611198906</v>
      </c>
      <c r="GF182" s="67">
        <f t="shared" si="170"/>
        <v>1.3862949861200078</v>
      </c>
      <c r="GG182" s="59">
        <f>IF(GC182=1, 1, (GE182-GH182*'Saline (Inputs)'!$C$45))</f>
        <v>3.1250005871896747E-7</v>
      </c>
      <c r="GH182" s="59">
        <f>IF(GC182=1, 0, ((GF182-GE182)/'Saline (Inputs)'!$D$45))</f>
        <v>1.0817314815037018</v>
      </c>
      <c r="GI182" s="78">
        <f>VLOOKUP('Shale_EERC (Inputs)'!$AI207,$IH$7:$IJ$8,2,FALSE)</f>
        <v>0.2</v>
      </c>
      <c r="GJ182" s="78">
        <f>VLOOKUP('Shale_EERC (Inputs)'!$AI207,$IH$7:$IJ$8,3,FALSE)</f>
        <v>0.8</v>
      </c>
      <c r="GK182" s="134">
        <f>IF('Shale_EERC (Inputs)'!$AI207="Default",IF('Shale_EERC (Inputs)'!AM207=0,'Shale_EERC (Inputs)'!L$20,'Shale_EERC (Inputs)'!AM207),IF('Shale_EERC (Inputs)'!AM207=0,GI182,'Shale_EERC (Inputs)'!AM207))</f>
        <v>0.2</v>
      </c>
      <c r="GL182" s="134">
        <f>IF('Shale_EERC (Inputs)'!$AI207="Default",IF('Shale_EERC (Inputs)'!AN207=0,'Shale_EERC (Inputs)'!M$20,'Shale_EERC (Inputs)'!AN207),IF('Shale_EERC (Inputs)'!AN207=0,GJ182,'Shale_EERC (Inputs)'!AN207))</f>
        <v>0.8</v>
      </c>
      <c r="GM182" s="127">
        <f t="shared" si="171"/>
        <v>-1.3862943611198906</v>
      </c>
      <c r="GN182" s="67">
        <f t="shared" si="172"/>
        <v>1.3862949861200078</v>
      </c>
      <c r="GO182" s="59">
        <f t="array" ref="GO182">IF(GK182=1, 1, (GM182-GP182*'Saline (Inputs)'!$C$45))</f>
        <v>3.1250005871896747E-7</v>
      </c>
      <c r="GP182" s="59">
        <f>IF(GK182=1, 0, ((GN182-GM182)/'Saline (Inputs)'!$D$45))</f>
        <v>1.0817314815037018</v>
      </c>
      <c r="GQ182" s="78">
        <f>VLOOKUP('Shale_EERC (Inputs)'!$AI207,$IL$7:$IN$8,2,FALSE)</f>
        <v>0.2</v>
      </c>
      <c r="GR182" s="78">
        <f>VLOOKUP('Shale_EERC (Inputs)'!$AI207,$IL$7:$IN$8,3,FALSE)</f>
        <v>0.8</v>
      </c>
      <c r="GS182" s="134">
        <f>IF('Shale_EERC (Inputs)'!$AI207="Default",IF('Shale_EERC (Inputs)'!AO207=0,'Shale_EERC (Inputs)'!L$21,'Shale_EERC (Inputs)'!AO207),IF('Shale_EERC (Inputs)'!AO207=0,GQ182,'Shale_EERC (Inputs)'!AO207))</f>
        <v>0.2</v>
      </c>
      <c r="GT182" s="134">
        <f>IF('Shale_EERC (Inputs)'!$AI207="Default",IF('Shale_EERC (Inputs)'!AP207=0,'Shale_EERC (Inputs)'!M$21,'Shale_EERC (Inputs)'!AP207),IF('Shale_EERC (Inputs)'!AP207=0,GR182,'Shale_EERC (Inputs)'!AP207))</f>
        <v>0.8</v>
      </c>
      <c r="GU182" s="135">
        <f t="shared" si="181"/>
        <v>-1.3862943611198906</v>
      </c>
      <c r="GV182" s="136">
        <f t="shared" si="173"/>
        <v>1.3862949861200078</v>
      </c>
      <c r="GW182" s="137">
        <f t="array" ref="GW182">IF(GS182=1, 1, (GU182-GX182*'Saline (Inputs)'!$C$45))</f>
        <v>3.1250005871896747E-7</v>
      </c>
      <c r="GX182" s="137">
        <f>IF(GS182=1, 0, ((GV182-GU182)/'Saline (Inputs)'!$D$45))</f>
        <v>1.0817314815037018</v>
      </c>
      <c r="GY182" s="78">
        <f>VLOOKUP('Shale_EERC (Inputs)'!$AI207,$IP$7:$IR$8,2,FALSE)</f>
        <v>0.2</v>
      </c>
      <c r="GZ182" s="78">
        <f>VLOOKUP('Shale_EERC (Inputs)'!$AI207,$IP$7:$IR$8,3,FALSE)</f>
        <v>0.8</v>
      </c>
      <c r="HA182" s="134">
        <f>IF('Shale_EERC (Inputs)'!$AI207="Default",IF('Shale_EERC (Inputs)'!AQ207=0,'Shale_EERC (Inputs)'!L$22,'Shale_EERC (Inputs)'!AQ207),IF('Shale_EERC (Inputs)'!AQ207=0,GY182,'Shale_EERC (Inputs)'!AQ207))</f>
        <v>0.2</v>
      </c>
      <c r="HB182" s="134">
        <f>IF('Shale_EERC (Inputs)'!$AI207="Default",IF('Shale_EERC (Inputs)'!AR207=0,'Shale_EERC (Inputs)'!M$22,'Shale_EERC (Inputs)'!AR207),IF('Shale_EERC (Inputs)'!AR207=0,GZ182,'Shale_EERC (Inputs)'!AR207))</f>
        <v>0.8</v>
      </c>
      <c r="HC182" s="127">
        <f t="shared" si="174"/>
        <v>-1.3862943611198906</v>
      </c>
      <c r="HD182" s="67">
        <f t="shared" si="182"/>
        <v>1.3862949861200078</v>
      </c>
      <c r="HE182" s="59">
        <f t="array" ref="HE182">IF(HA182=1, 1, (HC182-HF182*'Saline (Inputs)'!$C$45))</f>
        <v>3.1250005871896747E-7</v>
      </c>
      <c r="HF182" s="59">
        <f>IF(HA182=1, 0, ((HD182-HC182)/'Saline (Inputs)'!$D$45))</f>
        <v>1.0817314815037018</v>
      </c>
      <c r="HG182" s="78">
        <f>VLOOKUP('Shale_EERC (Inputs)'!$AI207,$IT$7:$IV$8,2,FALSE)</f>
        <v>0.2</v>
      </c>
      <c r="HH182" s="78">
        <f>VLOOKUP('Shale_EERC (Inputs)'!$AI207,$IT$7:$IV$8,3,FALSE)</f>
        <v>0.8</v>
      </c>
      <c r="HI182" s="134">
        <f>IF('Shale_EERC (Inputs)'!$AI207="Default",IF('Shale_EERC (Inputs)'!AS207=0,'Shale_EERC (Inputs)'!L$23,'Shale_EERC (Inputs)'!AS207),IF('Shale_EERC (Inputs)'!AS207=0,HG182,'Shale_EERC (Inputs)'!AS207))</f>
        <v>0.2</v>
      </c>
      <c r="HJ182" s="134">
        <f>IF('Shale_EERC (Inputs)'!$AI207="Default",IF('Shale_EERC (Inputs)'!AT207=0,'Shale_EERC (Inputs)'!M$23,'Shale_EERC (Inputs)'!AT207),IF('Shale_EERC (Inputs)'!AT207=0,HH182,'Shale_EERC (Inputs)'!AT207))</f>
        <v>0.8</v>
      </c>
      <c r="HK182" s="127">
        <f t="shared" si="175"/>
        <v>-1.3862943611198906</v>
      </c>
      <c r="HL182" s="67">
        <f t="shared" si="183"/>
        <v>1.3862949861200078</v>
      </c>
      <c r="HM182" s="59">
        <f t="array" ref="HM182">IF(HI182=1, 1, (HK182-HN182*'Saline (Inputs)'!$C$45))</f>
        <v>3.1250005871896747E-7</v>
      </c>
      <c r="HN182" s="59">
        <f>IF(HI182=1, 0, ((HL182-HK182)/'Saline (Inputs)'!$D$45))</f>
        <v>1.0817314815037018</v>
      </c>
      <c r="HP182" s="145">
        <v>175</v>
      </c>
      <c r="HQ182" s="143">
        <f t="shared" si="176"/>
        <v>1</v>
      </c>
      <c r="HR182" s="143">
        <f t="shared" si="177"/>
        <v>1</v>
      </c>
      <c r="HS182" s="143">
        <f t="shared" si="178"/>
        <v>1</v>
      </c>
      <c r="HT182" s="143">
        <f t="shared" si="179"/>
        <v>1</v>
      </c>
      <c r="HU182" s="143">
        <f t="shared" si="180"/>
        <v>1</v>
      </c>
      <c r="HY182" s="233">
        <v>176</v>
      </c>
      <c r="HZ182" s="271">
        <v>1.8014820852840738E-5</v>
      </c>
      <c r="IA182" s="271">
        <v>9.1878537205051144E-5</v>
      </c>
      <c r="IB182" s="271">
        <v>5.9631268959533786E-4</v>
      </c>
    </row>
    <row r="183" spans="2:236" x14ac:dyDescent="0.35">
      <c r="B183" s="140">
        <v>176</v>
      </c>
      <c r="C183" s="78">
        <f>VLOOKUP('Saline (Inputs)'!$T210,'Depositional Environments'!$BK$11:$BU$26,2,FALSE)</f>
        <v>0.2</v>
      </c>
      <c r="D183" s="78">
        <f>VLOOKUP('Saline (Inputs)'!$T210,'Depositional Environments'!$BK$11:$BU$26,3,FALSE)</f>
        <v>0.8</v>
      </c>
      <c r="E183" s="134">
        <f>IF('Saline (Inputs)'!$T210="Default",IF('Saline (Inputs)'!V210=0,'Saline (Inputs)'!K$21,'Saline (Inputs)'!V210),IF('Saline (Inputs)'!V210=0,C183,'Saline (Inputs)'!V210))</f>
        <v>0</v>
      </c>
      <c r="F183" s="134">
        <f>IF('Saline (Inputs)'!$T210="Default",IF('Saline (Inputs)'!W210=0,'Saline (Inputs)'!L$21,'Saline (Inputs)'!W210),IF('Saline (Inputs)'!W210=0,D183,'Saline (Inputs)'!W210))</f>
        <v>0</v>
      </c>
      <c r="G183" s="127">
        <f t="shared" si="184"/>
        <v>-1.3862943611198906</v>
      </c>
      <c r="H183" s="67">
        <f t="shared" si="185"/>
        <v>1.3862943611198908</v>
      </c>
      <c r="I183" s="59">
        <f>IF(E183=1, 1, (G183-J183*'Saline (Inputs)'!$C$45))</f>
        <v>2.2204460492503131E-16</v>
      </c>
      <c r="J183" s="59">
        <f>IF(E183=1, 0, ((H183-G183)/'Saline (Inputs)'!$D$45))</f>
        <v>1.0817312376586106</v>
      </c>
      <c r="K183" s="78">
        <f>VLOOKUP('Saline (Inputs)'!$T210,'Depositional Environments'!$BK$11:$BU$26,4,FALSE)</f>
        <v>0.21</v>
      </c>
      <c r="L183" s="78">
        <f>VLOOKUP('Saline (Inputs)'!$T210,'Depositional Environments'!$BK$11:$BU$26,5,FALSE)</f>
        <v>0.76</v>
      </c>
      <c r="M183" s="134">
        <f>IF('Saline (Inputs)'!$T210="Default",IF('Saline (Inputs)'!X210=0,'Saline (Inputs)'!K$22,'Saline (Inputs)'!X210), IF('Saline (Inputs)'!X210=0,Calculations!K183,'Saline (Inputs)'!X210))</f>
        <v>0</v>
      </c>
      <c r="N183" s="134">
        <f>IF('Saline (Inputs)'!$T210="Default",IF('Saline (Inputs)'!Y210=0,'Saline (Inputs)'!L$22,'Saline (Inputs)'!Y210), IF('Saline (Inputs)'!Y210=0,Calculations!L183,'Saline (Inputs)'!Y210))</f>
        <v>0</v>
      </c>
      <c r="O183" s="127">
        <f t="shared" si="186"/>
        <v>-1.3249254147435987</v>
      </c>
      <c r="P183" s="67">
        <f t="shared" si="187"/>
        <v>1.1526795099383855</v>
      </c>
      <c r="Q183" s="59">
        <f t="array" ref="Q183">IF(M183=1, 1, (O183-R183*'Saline (Inputs)'!$C$45))</f>
        <v>-8.612295240260659E-2</v>
      </c>
      <c r="R183" s="59">
        <f>IF(M183=1, 0, ((P183-O183)/'Saline (Inputs)'!$D$45))</f>
        <v>0.96664269752934828</v>
      </c>
      <c r="S183" s="78">
        <f>VLOOKUP('Saline (Inputs)'!$T210,'Depositional Environments'!$BK$11:$BU$26,6,FALSE)</f>
        <v>0.61</v>
      </c>
      <c r="T183" s="78">
        <f>VLOOKUP('Saline (Inputs)'!$T210,'Depositional Environments'!$BK$11:$BU$26,7,FALSE)</f>
        <v>0.71</v>
      </c>
      <c r="U183" s="134">
        <f>IF('Saline (Inputs)'!$T210="Default",IF('Saline (Inputs)'!Z210=0,'Saline (Inputs)'!K$23,'Saline (Inputs)'!Z210),IF('Saline (Inputs)'!Z210=0,S183,'Saline (Inputs)'!Z210))</f>
        <v>0</v>
      </c>
      <c r="V183" s="134">
        <f>IF('Saline (Inputs)'!$T210="Default",IF('Saline (Inputs)'!AA210=0,'Saline (Inputs)'!L$23,'Saline (Inputs)'!AA210),IF('Saline (Inputs)'!AA210=0,T183,'Saline (Inputs)'!AA210))</f>
        <v>0</v>
      </c>
      <c r="W183" s="127">
        <f t="shared" si="188"/>
        <v>0.44731221804366483</v>
      </c>
      <c r="X183" s="67">
        <f t="shared" si="189"/>
        <v>0.89538404705484131</v>
      </c>
      <c r="Y183" s="59">
        <f t="array" ref="Y183">IF(U183=1, 1, (W183-Z183*'Saline (Inputs)'!$C$45))</f>
        <v>0.67134813254925307</v>
      </c>
      <c r="Z183" s="59">
        <f>IF(U183=1, 0, ((X183-W183)/'Saline (Inputs)'!$D$45))</f>
        <v>0.17481615295782754</v>
      </c>
      <c r="AA183" s="78">
        <f>VLOOKUP('Saline (Inputs)'!$T210,'Depositional Environments'!$BK$11:$BU$26,8,FALSE)</f>
        <v>0.19</v>
      </c>
      <c r="AB183" s="78">
        <f>VLOOKUP('Saline (Inputs)'!$T210,'Depositional Environments'!$BK$11:$BU$26,9,FALSE)</f>
        <v>0.59</v>
      </c>
      <c r="AC183" s="134">
        <f>IF('Saline (Inputs)'!$T210="Default",IF('Saline (Inputs)'!AB210=0,'Saline (Inputs)'!K$24,'Saline (Inputs)'!AB210),IF('Saline (Inputs)'!AB210=0,AA183,'Saline (Inputs)'!AB210))</f>
        <v>0</v>
      </c>
      <c r="AD183" s="134">
        <f>IF('Saline (Inputs)'!$T210="Default",IF('Saline (Inputs)'!AC210=0,'Saline (Inputs)'!L$24,'Saline (Inputs)'!AC210),IF('Saline (Inputs)'!AC210=0,AB183,'Saline (Inputs)'!AC210))</f>
        <v>0</v>
      </c>
      <c r="AE183" s="127">
        <f t="shared" si="190"/>
        <v>-1.4500101755059984</v>
      </c>
      <c r="AF183" s="67">
        <f t="shared" si="191"/>
        <v>0.36396537720141148</v>
      </c>
      <c r="AG183" s="59">
        <f t="array" ref="AG183">IF(AC183=1, 1, (AE183-AH183*'Saline (Inputs)'!$C$45))</f>
        <v>-0.54302239915229344</v>
      </c>
      <c r="AH183" s="59">
        <f>IF(AC183=1, 0, ((AF183-AE183)/'Saline (Inputs)'!$D$45))</f>
        <v>0.7077263223257636</v>
      </c>
      <c r="AI183" s="78">
        <f>VLOOKUP('Saline (Inputs)'!$T210,'Depositional Environments'!$BK$11:$BU$26,10,FALSE)</f>
        <v>0.39</v>
      </c>
      <c r="AJ183" s="78">
        <f>VLOOKUP('Saline (Inputs)'!$T210,'Depositional Environments'!$BK$11:$BU$26,11,FALSE)</f>
        <v>0.81</v>
      </c>
      <c r="AK183" s="134">
        <f>IF('Saline (Inputs)'!$T210="Default",IF('Saline (Inputs)'!K$25=0,'Saline (Inputs)'!AD210,'Saline (Inputs)'!$K$25),IF('Saline (Inputs)'!AD210=0,AI183,'Saline (Inputs)'!AD210))</f>
        <v>0</v>
      </c>
      <c r="AL183" s="134">
        <f>IF('Saline (Inputs)'!$T210="Default",IF('Saline (Inputs)'!L$25=0,'Saline (Inputs)'!AE210,'Saline (Inputs)'!$L$25),IF('Saline (Inputs)'!AE210=0,AJ183,'Saline (Inputs)'!AE210))</f>
        <v>0</v>
      </c>
      <c r="AM183" s="127">
        <f t="shared" si="192"/>
        <v>-0.44731221804366478</v>
      </c>
      <c r="AN183" s="67">
        <f t="shared" si="193"/>
        <v>1.4500101755059986</v>
      </c>
      <c r="AO183" s="59">
        <f t="array" ref="AO183">IF(AK183=1, 1, (AM183-AP183*'Saline (Inputs)'!$C$45))</f>
        <v>0.50134897873116691</v>
      </c>
      <c r="AP183" s="59">
        <f>IF(AK183=1, 0, ((AN183-AM183)/'Saline (Inputs)'!$D$45))</f>
        <v>0.74024426506138619</v>
      </c>
      <c r="AR183" s="145">
        <v>176</v>
      </c>
      <c r="AS183" s="143">
        <f t="shared" si="134"/>
        <v>1</v>
      </c>
      <c r="AT183" s="143">
        <f t="shared" si="135"/>
        <v>1</v>
      </c>
      <c r="AU183" s="143">
        <f t="shared" si="136"/>
        <v>1</v>
      </c>
      <c r="AV183" s="143">
        <f t="shared" si="137"/>
        <v>1</v>
      </c>
      <c r="AW183" s="143">
        <f t="shared" si="138"/>
        <v>1</v>
      </c>
      <c r="BS183" s="140">
        <v>176</v>
      </c>
      <c r="BT183" s="78">
        <f>VLOOKUP('Shale (Inputs)'!AC210,$AY$7:$BA$8,2,FALSE)</f>
        <v>0.2</v>
      </c>
      <c r="BU183" s="78">
        <f>VLOOKUP('Shale (Inputs)'!AC210,$AY$7:$BA$8,3,FALSE)</f>
        <v>0.8</v>
      </c>
      <c r="BV183" s="134">
        <f>IF('Shale (Inputs)'!$AC210="Default",IF('Shale (Inputs)'!AE210=0,'Shale (Inputs)'!L$19,'Shale (Inputs)'!AE210),IF('Shale (Inputs)'!AE210=0,BT183,'Shale (Inputs)'!AE210))</f>
        <v>0.2</v>
      </c>
      <c r="BW183" s="134">
        <f>IF('Shale (Inputs)'!$AC210="Default",IF('Shale (Inputs)'!AF210=0,'Shale (Inputs)'!M$19,'Shale (Inputs)'!AF210),IF('Shale (Inputs)'!AF210=0,BU183,'Shale (Inputs)'!AF210))</f>
        <v>0.8</v>
      </c>
      <c r="BX183" s="127">
        <f t="shared" si="139"/>
        <v>-1.3862943611198906</v>
      </c>
      <c r="BY183" s="67">
        <f t="shared" si="140"/>
        <v>1.3862949861200078</v>
      </c>
      <c r="BZ183" s="59">
        <f>IF(BV183=1, 1, (BX183-CA183*'Saline (Inputs)'!$C$45))</f>
        <v>3.1250005871896747E-7</v>
      </c>
      <c r="CA183" s="59">
        <f>IF(BV183=1, 0, ((BY183-BX183)/'Saline (Inputs)'!$D$45))</f>
        <v>1.0817314815037018</v>
      </c>
      <c r="CB183" s="78">
        <f>VLOOKUP('Shale (Inputs)'!AC210,Calculations!$BC$7:$BE$8,2,FALSE)</f>
        <v>0.03</v>
      </c>
      <c r="CC183" s="78">
        <f>VLOOKUP('Shale (Inputs)'!AC210,Calculations!$BC$7:$BE$8,3,FALSE)</f>
        <v>0.92</v>
      </c>
      <c r="CD183" s="134">
        <f>IF('Shale (Inputs)'!$AC210="Default",IF('Shale (Inputs)'!AG210=0,'Shale (Inputs)'!L$20,'Shale (Inputs)'!AG210),IF('Shale (Inputs)'!AG210=0,CB183,'Shale (Inputs)'!AG210))</f>
        <v>0.03</v>
      </c>
      <c r="CE183" s="134">
        <f>IF('Shale (Inputs)'!$AC210="Default",IF('Shale (Inputs)'!AH210=0,'Shale (Inputs)'!M$20,'Shale (Inputs)'!AH210),IF('Shale (Inputs)'!AH210=0,CC183,'Shale (Inputs)'!AH210))</f>
        <v>0.92</v>
      </c>
      <c r="CF183" s="127">
        <f t="shared" si="141"/>
        <v>-3.4760986898352733</v>
      </c>
      <c r="CG183" s="67">
        <f t="shared" si="142"/>
        <v>2.4423483940656316</v>
      </c>
      <c r="CH183" s="59">
        <f t="array" ref="CH183">IF(CD183=1, 1, (CF183-CI183*'Saline (Inputs)'!$C$45))</f>
        <v>-0.51687514788482103</v>
      </c>
      <c r="CI183" s="59">
        <f>IF(CD183=1, 0, ((CG183-CF183)/'Saline (Inputs)'!$D$45))</f>
        <v>2.3090943989389285</v>
      </c>
      <c r="CJ183" s="78">
        <f>VLOOKUP('Shale (Inputs)'!$AJ210,Calculations!$BG$18:$BI$25,2,FALSE)</f>
        <v>0.25</v>
      </c>
      <c r="CK183" s="78">
        <f>VLOOKUP('Shale (Inputs)'!$AJ210,Calculations!$BG$18:$BI$25,3,FALSE)</f>
        <v>0.53</v>
      </c>
      <c r="CL183" s="134">
        <f>IF('Shale (Inputs)'!$AJ210="Default",IF('Shale (Inputs)'!AL210=0,'Shale (Inputs)'!L$24,'Shale (Inputs)'!AL210),IF('Shale (Inputs)'!AL210=0,CJ183,'Shale (Inputs)'!AL210))</f>
        <v>0.2</v>
      </c>
      <c r="CM183" s="134">
        <f>IF('Shale (Inputs)'!$AJ210="Default",IF('Shale (Inputs)'!AM210=0,'Shale (Inputs)'!M$24,'Shale (Inputs)'!AM210),IF('Shale (Inputs)'!AM210=0,CK183,'Shale (Inputs)'!AM210))</f>
        <v>0.85</v>
      </c>
      <c r="CN183" s="135">
        <f t="shared" si="143"/>
        <v>-1.3862943611198906</v>
      </c>
      <c r="CO183" s="136">
        <f t="shared" si="144"/>
        <v>1.7346018397020466</v>
      </c>
      <c r="CP183" s="137">
        <f t="array" ref="CP183">IF(CL183=1, 1, (CN183-CQ183*'Saline (Inputs)'!$C$45))</f>
        <v>0.17415373929107769</v>
      </c>
      <c r="CQ183" s="137">
        <f>IF(CL183=1, 0, ((CO183-CN183)/'Saline (Inputs)'!$D$45))</f>
        <v>1.2176241224814466</v>
      </c>
      <c r="CR183" s="78">
        <f>VLOOKUP('Shale (Inputs)'!$AJ210,Calculations!$BK$18:$BM$25,2,FALSE)</f>
        <v>0.14000000000000001</v>
      </c>
      <c r="CS183" s="78">
        <f>VLOOKUP('Shale (Inputs)'!$AJ210,Calculations!$BK$18:$BM$25,3,FALSE)</f>
        <v>0.34</v>
      </c>
      <c r="CT183" s="134">
        <f>IF('Shale (Inputs)'!$AJ210="Default",IF('Shale (Inputs)'!AN210=0,'Shale (Inputs)'!L$25,'Shale (Inputs)'!AN210),IF('Shale (Inputs)'!AN210=0,CR183,'Shale (Inputs)'!AN210))</f>
        <v>0.1</v>
      </c>
      <c r="CU183" s="134">
        <f>IF('Shale (Inputs)'!$AJ210="Default",IF('Shale (Inputs)'!AO210=0,'Shale (Inputs)'!M$25,'Shale (Inputs)'!AO210),IF('Shale (Inputs)'!AO210=0,CS183,'Shale (Inputs)'!AO210))</f>
        <v>0.49</v>
      </c>
      <c r="CV183" s="127">
        <f t="shared" si="145"/>
        <v>-2.1972245773362191</v>
      </c>
      <c r="CW183" s="67">
        <f t="shared" si="146"/>
        <v>-4.0004934453636599E-2</v>
      </c>
      <c r="CX183" s="59">
        <f t="array" ref="CX183">IF(CT183=1, 1, (CV183-CY183*'Saline (Inputs)'!$C$45))</f>
        <v>-1.1186147558949278</v>
      </c>
      <c r="CY183" s="59">
        <f>IF(CT183=1, 0, ((CW183-CV183)/'Saline (Inputs)'!$D$45))</f>
        <v>0.84164371566502805</v>
      </c>
      <c r="DA183" s="145">
        <v>176</v>
      </c>
      <c r="DB183" s="143">
        <f t="shared" si="147"/>
        <v>1</v>
      </c>
      <c r="DC183" s="143">
        <f t="shared" si="148"/>
        <v>1</v>
      </c>
      <c r="DD183" s="143">
        <f t="shared" si="149"/>
        <v>1</v>
      </c>
      <c r="DE183" s="143">
        <f t="shared" si="150"/>
        <v>1</v>
      </c>
      <c r="DI183" s="233">
        <v>177</v>
      </c>
      <c r="DJ183" s="231">
        <v>1.3657669569510998E-5</v>
      </c>
      <c r="DK183" s="231">
        <v>8.0395446275362685E-5</v>
      </c>
      <c r="DL183" s="231">
        <v>5.4182775784362915E-4</v>
      </c>
      <c r="DN183" s="140">
        <v>176</v>
      </c>
      <c r="DO183" s="77">
        <f>VLOOKUP('ROZ (Inputs)'!$Z211,'Depositional Environments'!$BW$11:$CI$26,2,FALSE)</f>
        <v>0.2</v>
      </c>
      <c r="DP183" s="77">
        <f>VLOOKUP('ROZ (Inputs)'!$Z211,'Depositional Environments'!$BW$11:$CI$26,3,FALSE)</f>
        <v>0.8</v>
      </c>
      <c r="DQ183" s="134">
        <f>IF('ROZ (Inputs)'!$Z211="Default",IF('ROZ (Inputs)'!AB211=0,'ROZ (Inputs)'!K$21,'ROZ (Inputs)'!AB211),IF('ROZ (Inputs)'!AB211=0,DO183,'ROZ (Inputs)'!AB211))</f>
        <v>0</v>
      </c>
      <c r="DR183" s="134">
        <f>IF('ROZ (Inputs)'!$Z211="Default",IF('ROZ (Inputs)'!AC211=0,'ROZ (Inputs)'!L$21,'ROZ (Inputs)'!AC211),IF('ROZ (Inputs)'!AC211=0,DP183,'ROZ (Inputs)'!AC211))</f>
        <v>0</v>
      </c>
      <c r="DS183" s="127">
        <f t="shared" si="151"/>
        <v>-1.3862943611198906</v>
      </c>
      <c r="DT183" s="67">
        <f t="shared" si="152"/>
        <v>1.3862943611198908</v>
      </c>
      <c r="DU183" s="59">
        <f>IF(DQ183=1, 1, (DS183-DV183*'Saline (Inputs)'!$C$45))</f>
        <v>2.2204460492503131E-16</v>
      </c>
      <c r="DV183" s="59">
        <f>IF(DQ183=1, 0, ((DT183-DS183)/'Saline (Inputs)'!$D$45))</f>
        <v>1.0817312376586106</v>
      </c>
      <c r="DW183" s="77">
        <f>VLOOKUP('ROZ (Inputs)'!$Z211,'Depositional Environments'!$BW$11:$CI$26,4,FALSE)</f>
        <v>0.21</v>
      </c>
      <c r="DX183" s="77">
        <f>VLOOKUP('ROZ (Inputs)'!$Z211,'Depositional Environments'!$BW$11:$CI$26,5,FALSE)</f>
        <v>0.76</v>
      </c>
      <c r="DY183" s="134">
        <f>IF('ROZ (Inputs)'!$Z211="Default",IF('ROZ (Inputs)'!AD211=0,'ROZ (Inputs)'!K$22,'ROZ (Inputs)'!AD211),IF('ROZ (Inputs)'!AD211=0,DW183,'ROZ (Inputs)'!AD210))</f>
        <v>0</v>
      </c>
      <c r="DZ183" s="134">
        <f>IF('ROZ (Inputs)'!$Z211="Default",IF('ROZ (Inputs)'!AE211=0,'ROZ (Inputs)'!L$22,'ROZ (Inputs)'!AE211),IF('ROZ (Inputs)'!AE211=0,DX183,'ROZ (Inputs)'!AD210))</f>
        <v>0</v>
      </c>
      <c r="EA183" s="127">
        <f t="shared" si="153"/>
        <v>-1.3249254147435987</v>
      </c>
      <c r="EB183" s="67">
        <f t="shared" si="154"/>
        <v>1.1526795099383855</v>
      </c>
      <c r="EC183" s="59">
        <f t="array" ref="EC183">IF(DY183=1, 1, (EA183-ED183*'Saline (Inputs)'!$C$45))</f>
        <v>-8.612295240260659E-2</v>
      </c>
      <c r="ED183" s="59">
        <f>IF(DY183=1, 0, ((EB183-EA183)/'Saline (Inputs)'!$D$45))</f>
        <v>0.96664269752934828</v>
      </c>
      <c r="EE183" s="77">
        <f>VLOOKUP('ROZ (Inputs)'!$Z211,'Depositional Environments'!$BW$11:$CI$26,6,FALSE)</f>
        <v>0.64</v>
      </c>
      <c r="EF183" s="77">
        <f>VLOOKUP('ROZ (Inputs)'!$Z211,'Depositional Environments'!$BW$11:$CI$26,7,FALSE)</f>
        <v>0.77</v>
      </c>
      <c r="EG183" s="134">
        <f>IF('ROZ (Inputs)'!$Z211="Default",IF('ROZ (Inputs)'!AF211=0,'ROZ (Inputs)'!K$23,'ROZ (Inputs)'!AF211),IF('ROZ (Inputs)'!AF211=0,EE183,'ROZ (Inputs)'!AF210))</f>
        <v>0</v>
      </c>
      <c r="EH183" s="134">
        <f>IF('ROZ (Inputs)'!$Z211="Default",IF('ROZ (Inputs)'!AG211=0,'ROZ (Inputs)'!L$23,'ROZ (Inputs)'!AG211),IF('ROZ (Inputs)'!AG211=0,EF183,'ROZ (Inputs)'!AG210))</f>
        <v>0</v>
      </c>
      <c r="EI183" s="127">
        <f t="shared" si="155"/>
        <v>0.57536414490356191</v>
      </c>
      <c r="EJ183" s="67">
        <f t="shared" si="156"/>
        <v>1.2083112059245342</v>
      </c>
      <c r="EK183" s="59">
        <f t="array" ref="EK183">IF(EG183=1, 1, (EI183-EL183*'Saline (Inputs)'!$C$45))</f>
        <v>0.89183767541404801</v>
      </c>
      <c r="EL183" s="59">
        <f>IF(EG183=1, 0, ((EJ183-EI183)/'Saline (Inputs)'!$D$45))</f>
        <v>0.24694560797949588</v>
      </c>
      <c r="EM183" s="77">
        <f>VLOOKUP('ROZ (Inputs)'!$Z211,'Depositional Environments'!$BW$11:$CI$26,8,FALSE)</f>
        <v>0.16</v>
      </c>
      <c r="EN183" s="77">
        <f>VLOOKUP('ROZ (Inputs)'!$Z211,'Depositional Environments'!$BW$11:$CI$26,9,FALSE)</f>
        <v>0.39</v>
      </c>
      <c r="EO183" s="134">
        <f>IF('ROZ (Inputs)'!$Z211="Default",IF('ROZ (Inputs)'!AH211=0,'ROZ (Inputs)'!K$24,'ROZ (Inputs)'!AH211),IF('ROZ (Inputs)'!AH211=0,EM183,'ROZ (Inputs)'!AH210))</f>
        <v>0</v>
      </c>
      <c r="EP183" s="134">
        <f>IF('ROZ (Inputs)'!$Z211="Default",IF('ROZ (Inputs)'!AI211=0,'ROZ (Inputs)'!L$24,'ROZ (Inputs)'!AI211),IF('ROZ (Inputs)'!AI211=0,EN183,'ROZ (Inputs)'!AI210))</f>
        <v>0</v>
      </c>
      <c r="EQ183" s="127">
        <f t="shared" si="157"/>
        <v>-1.6582280766035322</v>
      </c>
      <c r="ER183" s="67">
        <f t="shared" si="158"/>
        <v>-0.44731221804366478</v>
      </c>
      <c r="ES183" s="59">
        <f t="array" ref="ES183">IF(EO183=1, 1, (EQ183-ET183*'Saline (Inputs)'!$C$45))</f>
        <v>-1.0527701473235984</v>
      </c>
      <c r="ET183" s="59">
        <f>IF(EO183=1, 0, ((ER183-EQ183)/'Saline (Inputs)'!$D$45))</f>
        <v>0.47244133248952946</v>
      </c>
      <c r="EU183" s="77">
        <f>VLOOKUP('ROZ (Inputs)'!$Z211,'Depositional Environments'!$BW$11:$CI$26,10,FALSE)</f>
        <v>0.35</v>
      </c>
      <c r="EV183" s="77">
        <f>VLOOKUP('ROZ (Inputs)'!$Z211,'Depositional Environments'!$BW$11:$CI$26,11,FALSE)</f>
        <v>0.76</v>
      </c>
      <c r="EW183" s="134">
        <f>IF('ROZ (Inputs)'!$Z211="Default",IF('ROZ (Inputs)'!AJ211=0,'ROZ (Inputs)'!K$25,'ROZ (Inputs)'!AJ211),IF('ROZ (Inputs)'!AJ211=0,EU183,'ROZ (Inputs)'!AJ210))</f>
        <v>0</v>
      </c>
      <c r="EX183" s="134">
        <f>IF('ROZ (Inputs)'!$Z211="Default",IF('ROZ (Inputs)'!AK211=0,'ROZ (Inputs)'!L$25,'ROZ (Inputs)'!AK211),IF('ROZ (Inputs)'!AK211=0,EV183,'ROZ (Inputs)'!AK210))</f>
        <v>0</v>
      </c>
      <c r="EY183" s="127">
        <f t="shared" si="159"/>
        <v>-0.61903920840622351</v>
      </c>
      <c r="EZ183" s="67">
        <f t="shared" si="160"/>
        <v>1.1526795099383855</v>
      </c>
      <c r="FA183" s="59">
        <f t="array" ref="FA183">IF(EW183=1, 1, (EY183-FB183*'Saline (Inputs)'!$C$45))</f>
        <v>0.26682015076608112</v>
      </c>
      <c r="FB183" s="59">
        <f>IF(EW183=1, 0, ((EZ183-EY183)/'Saline (Inputs)'!$D$45))</f>
        <v>0.69123973079917</v>
      </c>
      <c r="FC183" s="283">
        <f>VLOOKUP('ROZ (Inputs)'!$Z211,'Depositional Environments'!$BW$11:$CI$26,12,FALSE)</f>
        <v>8.9999999999999993E-3</v>
      </c>
      <c r="FD183" s="283">
        <f>VLOOKUP('ROZ (Inputs)'!$Z211,'Depositional Environments'!$BW$11:$CI$26,13,FALSE)</f>
        <v>1.0999999999999999E-2</v>
      </c>
      <c r="FE183" s="134">
        <f>IF('ROZ (Inputs)'!$Z211="Default",IF('ROZ (Inputs)'!AL211=0,'ROZ (Inputs)'!K$26,'ROZ (Inputs)'!AL211),IF('ROZ (Inputs)'!AL211=0,FC183,'ROZ (Inputs)'!AL210))</f>
        <v>0</v>
      </c>
      <c r="FF183" s="134">
        <f>IF('ROZ (Inputs)'!$Z211="Default",IF('ROZ (Inputs)'!AM211=0,'ROZ (Inputs)'!L$26,'ROZ (Inputs)'!AM211),IF('ROZ (Inputs)'!AM211=0,FD183,'ROZ (Inputs)'!AM210))</f>
        <v>0</v>
      </c>
      <c r="FG183" s="127">
        <f t="shared" si="161"/>
        <v>-4.7014899569937691</v>
      </c>
      <c r="FH183" s="67">
        <f t="shared" si="162"/>
        <v>-4.4987990588243418</v>
      </c>
      <c r="FI183" s="59">
        <f t="array" ref="FI183">IF(FE183=1, 1, (FG183-FJ183*'Saline (Inputs)'!$C$45))</f>
        <v>-4.6001445079090555</v>
      </c>
      <c r="FJ183" s="59">
        <f>IF(FE183=1, 0, ((FH183-FG183)/'Saline (Inputs)'!$D$45))</f>
        <v>7.9080274106369253E-2</v>
      </c>
      <c r="FL183" s="145">
        <v>176</v>
      </c>
      <c r="FM183" s="143">
        <f t="shared" si="163"/>
        <v>1</v>
      </c>
      <c r="FN183" s="143">
        <f t="shared" si="164"/>
        <v>1</v>
      </c>
      <c r="FO183" s="143">
        <f t="shared" si="165"/>
        <v>1</v>
      </c>
      <c r="FP183" s="143">
        <f t="shared" si="166"/>
        <v>1</v>
      </c>
      <c r="FQ183" s="143">
        <f t="shared" si="167"/>
        <v>1</v>
      </c>
      <c r="FR183" s="143">
        <f t="shared" si="168"/>
        <v>1</v>
      </c>
      <c r="FT183" s="145">
        <v>176</v>
      </c>
      <c r="FU183" s="34">
        <v>-5.7531407219358309E-4</v>
      </c>
      <c r="FV183" s="34">
        <v>-3.7258803786243844E-5</v>
      </c>
      <c r="FW183" s="34">
        <v>4.4907877963965278E-5</v>
      </c>
      <c r="FZ183" s="140">
        <v>176</v>
      </c>
      <c r="GA183" s="78">
        <f>VLOOKUP('Shale_EERC (Inputs)'!$AI208,$ID$7:$IF$8,2,FALSE)</f>
        <v>0.2</v>
      </c>
      <c r="GB183" s="78">
        <f>VLOOKUP('Shale_EERC (Inputs)'!AI208,$AY$7:$BA$8,3,FALSE)</f>
        <v>0.8</v>
      </c>
      <c r="GC183" s="134">
        <f>IF('Shale_EERC (Inputs)'!$AI208="Default",IF('Shale_EERC (Inputs)'!AK208=0,'Shale_EERC (Inputs)'!L$19,'Shale_EERC (Inputs)'!AK208),IF('Shale_EERC (Inputs)'!AK208=0,GA183,'Shale_EERC (Inputs)'!AK208))</f>
        <v>0.2</v>
      </c>
      <c r="GD183" s="134">
        <f>IF('Shale_EERC (Inputs)'!$AI208="Default",IF('Shale_EERC (Inputs)'!AL208=0,'Shale_EERC (Inputs)'!M$19,'Shale_EERC (Inputs)'!AL208),IF('Shale_EERC (Inputs)'!AL208=0,GB183,'Shale_EERC (Inputs)'!AL208))</f>
        <v>0.8</v>
      </c>
      <c r="GE183" s="127">
        <f t="shared" si="169"/>
        <v>-1.3862943611198906</v>
      </c>
      <c r="GF183" s="67">
        <f t="shared" si="170"/>
        <v>1.3862949861200078</v>
      </c>
      <c r="GG183" s="59">
        <f>IF(GC183=1, 1, (GE183-GH183*'Saline (Inputs)'!$C$45))</f>
        <v>3.1250005871896747E-7</v>
      </c>
      <c r="GH183" s="59">
        <f>IF(GC183=1, 0, ((GF183-GE183)/'Saline (Inputs)'!$D$45))</f>
        <v>1.0817314815037018</v>
      </c>
      <c r="GI183" s="78">
        <f>VLOOKUP('Shale_EERC (Inputs)'!$AI208,$IH$7:$IJ$8,2,FALSE)</f>
        <v>0.2</v>
      </c>
      <c r="GJ183" s="78">
        <f>VLOOKUP('Shale_EERC (Inputs)'!$AI208,$IH$7:$IJ$8,3,FALSE)</f>
        <v>0.8</v>
      </c>
      <c r="GK183" s="134">
        <f>IF('Shale_EERC (Inputs)'!$AI208="Default",IF('Shale_EERC (Inputs)'!AM208=0,'Shale_EERC (Inputs)'!L$20,'Shale_EERC (Inputs)'!AM208),IF('Shale_EERC (Inputs)'!AM208=0,GI183,'Shale_EERC (Inputs)'!AM208))</f>
        <v>0.2</v>
      </c>
      <c r="GL183" s="134">
        <f>IF('Shale_EERC (Inputs)'!$AI208="Default",IF('Shale_EERC (Inputs)'!AN208=0,'Shale_EERC (Inputs)'!M$20,'Shale_EERC (Inputs)'!AN208),IF('Shale_EERC (Inputs)'!AN208=0,GJ183,'Shale_EERC (Inputs)'!AN208))</f>
        <v>0.8</v>
      </c>
      <c r="GM183" s="127">
        <f t="shared" si="171"/>
        <v>-1.3862943611198906</v>
      </c>
      <c r="GN183" s="67">
        <f t="shared" si="172"/>
        <v>1.3862949861200078</v>
      </c>
      <c r="GO183" s="59">
        <f t="array" ref="GO183">IF(GK183=1, 1, (GM183-GP183*'Saline (Inputs)'!$C$45))</f>
        <v>3.1250005871896747E-7</v>
      </c>
      <c r="GP183" s="59">
        <f>IF(GK183=1, 0, ((GN183-GM183)/'Saline (Inputs)'!$D$45))</f>
        <v>1.0817314815037018</v>
      </c>
      <c r="GQ183" s="78">
        <f>VLOOKUP('Shale_EERC (Inputs)'!$AI208,$IL$7:$IN$8,2,FALSE)</f>
        <v>0.2</v>
      </c>
      <c r="GR183" s="78">
        <f>VLOOKUP('Shale_EERC (Inputs)'!$AI208,$IL$7:$IN$8,3,FALSE)</f>
        <v>0.8</v>
      </c>
      <c r="GS183" s="134">
        <f>IF('Shale_EERC (Inputs)'!$AI208="Default",IF('Shale_EERC (Inputs)'!AO208=0,'Shale_EERC (Inputs)'!L$21,'Shale_EERC (Inputs)'!AO208),IF('Shale_EERC (Inputs)'!AO208=0,GQ183,'Shale_EERC (Inputs)'!AO208))</f>
        <v>0.2</v>
      </c>
      <c r="GT183" s="134">
        <f>IF('Shale_EERC (Inputs)'!$AI208="Default",IF('Shale_EERC (Inputs)'!AP208=0,'Shale_EERC (Inputs)'!M$21,'Shale_EERC (Inputs)'!AP208),IF('Shale_EERC (Inputs)'!AP208=0,GR183,'Shale_EERC (Inputs)'!AP208))</f>
        <v>0.8</v>
      </c>
      <c r="GU183" s="135">
        <f t="shared" si="181"/>
        <v>-1.3862943611198906</v>
      </c>
      <c r="GV183" s="136">
        <f t="shared" si="173"/>
        <v>1.3862949861200078</v>
      </c>
      <c r="GW183" s="137">
        <f t="array" ref="GW183">IF(GS183=1, 1, (GU183-GX183*'Saline (Inputs)'!$C$45))</f>
        <v>3.1250005871896747E-7</v>
      </c>
      <c r="GX183" s="137">
        <f>IF(GS183=1, 0, ((GV183-GU183)/'Saline (Inputs)'!$D$45))</f>
        <v>1.0817314815037018</v>
      </c>
      <c r="GY183" s="78">
        <f>VLOOKUP('Shale_EERC (Inputs)'!$AI208,$IP$7:$IR$8,2,FALSE)</f>
        <v>0.2</v>
      </c>
      <c r="GZ183" s="78">
        <f>VLOOKUP('Shale_EERC (Inputs)'!$AI208,$IP$7:$IR$8,3,FALSE)</f>
        <v>0.8</v>
      </c>
      <c r="HA183" s="134">
        <f>IF('Shale_EERC (Inputs)'!$AI208="Default",IF('Shale_EERC (Inputs)'!AQ208=0,'Shale_EERC (Inputs)'!L$22,'Shale_EERC (Inputs)'!AQ208),IF('Shale_EERC (Inputs)'!AQ208=0,GY183,'Shale_EERC (Inputs)'!AQ208))</f>
        <v>0.2</v>
      </c>
      <c r="HB183" s="134">
        <f>IF('Shale_EERC (Inputs)'!$AI208="Default",IF('Shale_EERC (Inputs)'!AR208=0,'Shale_EERC (Inputs)'!M$22,'Shale_EERC (Inputs)'!AR208),IF('Shale_EERC (Inputs)'!AR208=0,GZ183,'Shale_EERC (Inputs)'!AR208))</f>
        <v>0.8</v>
      </c>
      <c r="HC183" s="127">
        <f t="shared" si="174"/>
        <v>-1.3862943611198906</v>
      </c>
      <c r="HD183" s="67">
        <f t="shared" si="182"/>
        <v>1.3862949861200078</v>
      </c>
      <c r="HE183" s="59">
        <f t="array" ref="HE183">IF(HA183=1, 1, (HC183-HF183*'Saline (Inputs)'!$C$45))</f>
        <v>3.1250005871896747E-7</v>
      </c>
      <c r="HF183" s="59">
        <f>IF(HA183=1, 0, ((HD183-HC183)/'Saline (Inputs)'!$D$45))</f>
        <v>1.0817314815037018</v>
      </c>
      <c r="HG183" s="78">
        <f>VLOOKUP('Shale_EERC (Inputs)'!$AI208,$IT$7:$IV$8,2,FALSE)</f>
        <v>0.2</v>
      </c>
      <c r="HH183" s="78">
        <f>VLOOKUP('Shale_EERC (Inputs)'!$AI208,$IT$7:$IV$8,3,FALSE)</f>
        <v>0.8</v>
      </c>
      <c r="HI183" s="134">
        <f>IF('Shale_EERC (Inputs)'!$AI208="Default",IF('Shale_EERC (Inputs)'!AS208=0,'Shale_EERC (Inputs)'!L$23,'Shale_EERC (Inputs)'!AS208),IF('Shale_EERC (Inputs)'!AS208=0,HG183,'Shale_EERC (Inputs)'!AS208))</f>
        <v>0.2</v>
      </c>
      <c r="HJ183" s="134">
        <f>IF('Shale_EERC (Inputs)'!$AI208="Default",IF('Shale_EERC (Inputs)'!AT208=0,'Shale_EERC (Inputs)'!M$23,'Shale_EERC (Inputs)'!AT208),IF('Shale_EERC (Inputs)'!AT208=0,HH183,'Shale_EERC (Inputs)'!AT208))</f>
        <v>0.8</v>
      </c>
      <c r="HK183" s="127">
        <f t="shared" si="175"/>
        <v>-1.3862943611198906</v>
      </c>
      <c r="HL183" s="67">
        <f t="shared" si="183"/>
        <v>1.3862949861200078</v>
      </c>
      <c r="HM183" s="59">
        <f t="array" ref="HM183">IF(HI183=1, 1, (HK183-HN183*'Saline (Inputs)'!$C$45))</f>
        <v>3.1250005871896747E-7</v>
      </c>
      <c r="HN183" s="59">
        <f>IF(HI183=1, 0, ((HL183-HK183)/'Saline (Inputs)'!$D$45))</f>
        <v>1.0817314815037018</v>
      </c>
      <c r="HP183" s="145">
        <v>176</v>
      </c>
      <c r="HQ183" s="143">
        <f t="shared" si="176"/>
        <v>1</v>
      </c>
      <c r="HR183" s="143">
        <f t="shared" si="177"/>
        <v>1</v>
      </c>
      <c r="HS183" s="143">
        <f t="shared" si="178"/>
        <v>1</v>
      </c>
      <c r="HT183" s="143">
        <f t="shared" si="179"/>
        <v>1</v>
      </c>
      <c r="HU183" s="143">
        <f t="shared" si="180"/>
        <v>1</v>
      </c>
      <c r="HY183" s="233">
        <v>177</v>
      </c>
      <c r="HZ183" s="271">
        <v>1.7830225260695395E-5</v>
      </c>
      <c r="IA183" s="271">
        <v>8.9127159299096594E-5</v>
      </c>
      <c r="IB183" s="271">
        <v>5.7641768944468848E-4</v>
      </c>
    </row>
    <row r="184" spans="2:236" x14ac:dyDescent="0.35">
      <c r="B184" s="140">
        <v>177</v>
      </c>
      <c r="C184" s="78">
        <f>VLOOKUP('Saline (Inputs)'!$T211,'Depositional Environments'!$BK$11:$BU$26,2,FALSE)</f>
        <v>0.2</v>
      </c>
      <c r="D184" s="78">
        <f>VLOOKUP('Saline (Inputs)'!$T211,'Depositional Environments'!$BK$11:$BU$26,3,FALSE)</f>
        <v>0.8</v>
      </c>
      <c r="E184" s="134">
        <f>IF('Saline (Inputs)'!$T211="Default",IF('Saline (Inputs)'!V211=0,'Saline (Inputs)'!K$21,'Saline (Inputs)'!V211),IF('Saline (Inputs)'!V211=0,C184,'Saline (Inputs)'!V211))</f>
        <v>0</v>
      </c>
      <c r="F184" s="134">
        <f>IF('Saline (Inputs)'!$T211="Default",IF('Saline (Inputs)'!W211=0,'Saline (Inputs)'!L$21,'Saline (Inputs)'!W211),IF('Saline (Inputs)'!W211=0,D184,'Saline (Inputs)'!W211))</f>
        <v>0</v>
      </c>
      <c r="G184" s="127">
        <f t="shared" si="184"/>
        <v>-1.3862943611198906</v>
      </c>
      <c r="H184" s="67">
        <f t="shared" si="185"/>
        <v>1.3862943611198908</v>
      </c>
      <c r="I184" s="59">
        <f>IF(E184=1, 1, (G184-J184*'Saline (Inputs)'!$C$45))</f>
        <v>2.2204460492503131E-16</v>
      </c>
      <c r="J184" s="59">
        <f>IF(E184=1, 0, ((H184-G184)/'Saline (Inputs)'!$D$45))</f>
        <v>1.0817312376586106</v>
      </c>
      <c r="K184" s="78">
        <f>VLOOKUP('Saline (Inputs)'!$T211,'Depositional Environments'!$BK$11:$BU$26,4,FALSE)</f>
        <v>0.21</v>
      </c>
      <c r="L184" s="78">
        <f>VLOOKUP('Saline (Inputs)'!$T211,'Depositional Environments'!$BK$11:$BU$26,5,FALSE)</f>
        <v>0.76</v>
      </c>
      <c r="M184" s="134">
        <f>IF('Saline (Inputs)'!$T211="Default",IF('Saline (Inputs)'!X211=0,'Saline (Inputs)'!K$22,'Saline (Inputs)'!X211), IF('Saline (Inputs)'!X211=0,Calculations!K184,'Saline (Inputs)'!X211))</f>
        <v>0</v>
      </c>
      <c r="N184" s="134">
        <f>IF('Saline (Inputs)'!$T211="Default",IF('Saline (Inputs)'!Y211=0,'Saline (Inputs)'!L$22,'Saline (Inputs)'!Y211), IF('Saline (Inputs)'!Y211=0,Calculations!L184,'Saline (Inputs)'!Y211))</f>
        <v>0</v>
      </c>
      <c r="O184" s="127">
        <f t="shared" si="186"/>
        <v>-1.3249254147435987</v>
      </c>
      <c r="P184" s="67">
        <f t="shared" si="187"/>
        <v>1.1526795099383855</v>
      </c>
      <c r="Q184" s="59">
        <f t="array" ref="Q184">IF(M184=1, 1, (O184-R184*'Saline (Inputs)'!$C$45))</f>
        <v>-8.612295240260659E-2</v>
      </c>
      <c r="R184" s="59">
        <f>IF(M184=1, 0, ((P184-O184)/'Saline (Inputs)'!$D$45))</f>
        <v>0.96664269752934828</v>
      </c>
      <c r="S184" s="78">
        <f>VLOOKUP('Saline (Inputs)'!$T211,'Depositional Environments'!$BK$11:$BU$26,6,FALSE)</f>
        <v>0.61</v>
      </c>
      <c r="T184" s="78">
        <f>VLOOKUP('Saline (Inputs)'!$T211,'Depositional Environments'!$BK$11:$BU$26,7,FALSE)</f>
        <v>0.71</v>
      </c>
      <c r="U184" s="134">
        <f>IF('Saline (Inputs)'!$T211="Default",IF('Saline (Inputs)'!Z211=0,'Saline (Inputs)'!K$23,'Saline (Inputs)'!Z211),IF('Saline (Inputs)'!Z211=0,S184,'Saline (Inputs)'!Z211))</f>
        <v>0</v>
      </c>
      <c r="V184" s="134">
        <f>IF('Saline (Inputs)'!$T211="Default",IF('Saline (Inputs)'!AA211=0,'Saline (Inputs)'!L$23,'Saline (Inputs)'!AA211),IF('Saline (Inputs)'!AA211=0,T184,'Saline (Inputs)'!AA211))</f>
        <v>0</v>
      </c>
      <c r="W184" s="127">
        <f t="shared" si="188"/>
        <v>0.44731221804366483</v>
      </c>
      <c r="X184" s="67">
        <f t="shared" si="189"/>
        <v>0.89538404705484131</v>
      </c>
      <c r="Y184" s="59">
        <f t="array" ref="Y184">IF(U184=1, 1, (W184-Z184*'Saline (Inputs)'!$C$45))</f>
        <v>0.67134813254925307</v>
      </c>
      <c r="Z184" s="59">
        <f>IF(U184=1, 0, ((X184-W184)/'Saline (Inputs)'!$D$45))</f>
        <v>0.17481615295782754</v>
      </c>
      <c r="AA184" s="78">
        <f>VLOOKUP('Saline (Inputs)'!$T211,'Depositional Environments'!$BK$11:$BU$26,8,FALSE)</f>
        <v>0.19</v>
      </c>
      <c r="AB184" s="78">
        <f>VLOOKUP('Saline (Inputs)'!$T211,'Depositional Environments'!$BK$11:$BU$26,9,FALSE)</f>
        <v>0.59</v>
      </c>
      <c r="AC184" s="134">
        <f>IF('Saline (Inputs)'!$T211="Default",IF('Saline (Inputs)'!AB211=0,'Saline (Inputs)'!K$24,'Saline (Inputs)'!AB211),IF('Saline (Inputs)'!AB211=0,AA184,'Saline (Inputs)'!AB211))</f>
        <v>0</v>
      </c>
      <c r="AD184" s="134">
        <f>IF('Saline (Inputs)'!$T211="Default",IF('Saline (Inputs)'!AC211=0,'Saline (Inputs)'!L$24,'Saline (Inputs)'!AC211),IF('Saline (Inputs)'!AC211=0,AB184,'Saline (Inputs)'!AC211))</f>
        <v>0</v>
      </c>
      <c r="AE184" s="127">
        <f t="shared" si="190"/>
        <v>-1.4500101755059984</v>
      </c>
      <c r="AF184" s="67">
        <f t="shared" si="191"/>
        <v>0.36396537720141148</v>
      </c>
      <c r="AG184" s="59">
        <f t="array" ref="AG184">IF(AC184=1, 1, (AE184-AH184*'Saline (Inputs)'!$C$45))</f>
        <v>-0.54302239915229344</v>
      </c>
      <c r="AH184" s="59">
        <f>IF(AC184=1, 0, ((AF184-AE184)/'Saline (Inputs)'!$D$45))</f>
        <v>0.7077263223257636</v>
      </c>
      <c r="AI184" s="78">
        <f>VLOOKUP('Saline (Inputs)'!$T211,'Depositional Environments'!$BK$11:$BU$26,10,FALSE)</f>
        <v>0.39</v>
      </c>
      <c r="AJ184" s="78">
        <f>VLOOKUP('Saline (Inputs)'!$T211,'Depositional Environments'!$BK$11:$BU$26,11,FALSE)</f>
        <v>0.81</v>
      </c>
      <c r="AK184" s="134">
        <f>IF('Saline (Inputs)'!$T211="Default",IF('Saline (Inputs)'!K$25=0,'Saline (Inputs)'!AD211,'Saline (Inputs)'!$K$25),IF('Saline (Inputs)'!AD211=0,AI184,'Saline (Inputs)'!AD211))</f>
        <v>0</v>
      </c>
      <c r="AL184" s="134">
        <f>IF('Saline (Inputs)'!$T211="Default",IF('Saline (Inputs)'!L$25=0,'Saline (Inputs)'!AE211,'Saline (Inputs)'!$L$25),IF('Saline (Inputs)'!AE211=0,AJ184,'Saline (Inputs)'!AE211))</f>
        <v>0</v>
      </c>
      <c r="AM184" s="127">
        <f t="shared" si="192"/>
        <v>-0.44731221804366478</v>
      </c>
      <c r="AN184" s="67">
        <f t="shared" si="193"/>
        <v>1.4500101755059986</v>
      </c>
      <c r="AO184" s="59">
        <f t="array" ref="AO184">IF(AK184=1, 1, (AM184-AP184*'Saline (Inputs)'!$C$45))</f>
        <v>0.50134897873116691</v>
      </c>
      <c r="AP184" s="59">
        <f>IF(AK184=1, 0, ((AN184-AM184)/'Saline (Inputs)'!$D$45))</f>
        <v>0.74024426506138619</v>
      </c>
      <c r="AR184" s="145">
        <v>177</v>
      </c>
      <c r="AS184" s="143">
        <f t="shared" si="134"/>
        <v>1</v>
      </c>
      <c r="AT184" s="143">
        <f t="shared" si="135"/>
        <v>1</v>
      </c>
      <c r="AU184" s="143">
        <f t="shared" si="136"/>
        <v>1</v>
      </c>
      <c r="AV184" s="143">
        <f t="shared" si="137"/>
        <v>1</v>
      </c>
      <c r="AW184" s="143">
        <f t="shared" si="138"/>
        <v>1</v>
      </c>
      <c r="BS184" s="140">
        <v>177</v>
      </c>
      <c r="BT184" s="78">
        <f>VLOOKUP('Shale (Inputs)'!AC211,$AY$7:$BA$8,2,FALSE)</f>
        <v>0.2</v>
      </c>
      <c r="BU184" s="78">
        <f>VLOOKUP('Shale (Inputs)'!AC211,$AY$7:$BA$8,3,FALSE)</f>
        <v>0.8</v>
      </c>
      <c r="BV184" s="134">
        <f>IF('Shale (Inputs)'!$AC211="Default",IF('Shale (Inputs)'!AE211=0,'Shale (Inputs)'!L$19,'Shale (Inputs)'!AE211),IF('Shale (Inputs)'!AE211=0,BT184,'Shale (Inputs)'!AE211))</f>
        <v>0.2</v>
      </c>
      <c r="BW184" s="134">
        <f>IF('Shale (Inputs)'!$AC211="Default",IF('Shale (Inputs)'!AF211=0,'Shale (Inputs)'!M$19,'Shale (Inputs)'!AF211),IF('Shale (Inputs)'!AF211=0,BU184,'Shale (Inputs)'!AF211))</f>
        <v>0.8</v>
      </c>
      <c r="BX184" s="127">
        <f t="shared" si="139"/>
        <v>-1.3862943611198906</v>
      </c>
      <c r="BY184" s="67">
        <f t="shared" si="140"/>
        <v>1.3862949861200078</v>
      </c>
      <c r="BZ184" s="59">
        <f>IF(BV184=1, 1, (BX184-CA184*'Saline (Inputs)'!$C$45))</f>
        <v>3.1250005871896747E-7</v>
      </c>
      <c r="CA184" s="59">
        <f>IF(BV184=1, 0, ((BY184-BX184)/'Saline (Inputs)'!$D$45))</f>
        <v>1.0817314815037018</v>
      </c>
      <c r="CB184" s="78">
        <f>VLOOKUP('Shale (Inputs)'!AC211,Calculations!$BC$7:$BE$8,2,FALSE)</f>
        <v>0.03</v>
      </c>
      <c r="CC184" s="78">
        <f>VLOOKUP('Shale (Inputs)'!AC211,Calculations!$BC$7:$BE$8,3,FALSE)</f>
        <v>0.92</v>
      </c>
      <c r="CD184" s="134">
        <f>IF('Shale (Inputs)'!$AC211="Default",IF('Shale (Inputs)'!AG211=0,'Shale (Inputs)'!L$20,'Shale (Inputs)'!AG211),IF('Shale (Inputs)'!AG211=0,CB184,'Shale (Inputs)'!AG211))</f>
        <v>0.03</v>
      </c>
      <c r="CE184" s="134">
        <f>IF('Shale (Inputs)'!$AC211="Default",IF('Shale (Inputs)'!AH211=0,'Shale (Inputs)'!M$20,'Shale (Inputs)'!AH211),IF('Shale (Inputs)'!AH211=0,CC184,'Shale (Inputs)'!AH211))</f>
        <v>0.92</v>
      </c>
      <c r="CF184" s="127">
        <f t="shared" si="141"/>
        <v>-3.4760986898352733</v>
      </c>
      <c r="CG184" s="67">
        <f t="shared" si="142"/>
        <v>2.4423483940656316</v>
      </c>
      <c r="CH184" s="59">
        <f t="array" ref="CH184">IF(CD184=1, 1, (CF184-CI184*'Saline (Inputs)'!$C$45))</f>
        <v>-0.51687514788482103</v>
      </c>
      <c r="CI184" s="59">
        <f>IF(CD184=1, 0, ((CG184-CF184)/'Saline (Inputs)'!$D$45))</f>
        <v>2.3090943989389285</v>
      </c>
      <c r="CJ184" s="78">
        <f>VLOOKUP('Shale (Inputs)'!$AJ211,Calculations!$BG$18:$BI$25,2,FALSE)</f>
        <v>0.25</v>
      </c>
      <c r="CK184" s="78">
        <f>VLOOKUP('Shale (Inputs)'!$AJ211,Calculations!$BG$18:$BI$25,3,FALSE)</f>
        <v>0.53</v>
      </c>
      <c r="CL184" s="134">
        <f>IF('Shale (Inputs)'!$AJ211="Default",IF('Shale (Inputs)'!AL211=0,'Shale (Inputs)'!L$24,'Shale (Inputs)'!AL211),IF('Shale (Inputs)'!AL211=0,CJ184,'Shale (Inputs)'!AL211))</f>
        <v>0.2</v>
      </c>
      <c r="CM184" s="134">
        <f>IF('Shale (Inputs)'!$AJ211="Default",IF('Shale (Inputs)'!AM211=0,'Shale (Inputs)'!M$24,'Shale (Inputs)'!AM211),IF('Shale (Inputs)'!AM211=0,CK184,'Shale (Inputs)'!AM211))</f>
        <v>0.85</v>
      </c>
      <c r="CN184" s="135">
        <f t="shared" si="143"/>
        <v>-1.3862943611198906</v>
      </c>
      <c r="CO184" s="136">
        <f t="shared" si="144"/>
        <v>1.7346018397020466</v>
      </c>
      <c r="CP184" s="137">
        <f t="array" ref="CP184">IF(CL184=1, 1, (CN184-CQ184*'Saline (Inputs)'!$C$45))</f>
        <v>0.17415373929107769</v>
      </c>
      <c r="CQ184" s="137">
        <f>IF(CL184=1, 0, ((CO184-CN184)/'Saline (Inputs)'!$D$45))</f>
        <v>1.2176241224814466</v>
      </c>
      <c r="CR184" s="78">
        <f>VLOOKUP('Shale (Inputs)'!$AJ211,Calculations!$BK$18:$BM$25,2,FALSE)</f>
        <v>0.14000000000000001</v>
      </c>
      <c r="CS184" s="78">
        <f>VLOOKUP('Shale (Inputs)'!$AJ211,Calculations!$BK$18:$BM$25,3,FALSE)</f>
        <v>0.34</v>
      </c>
      <c r="CT184" s="134">
        <f>IF('Shale (Inputs)'!$AJ211="Default",IF('Shale (Inputs)'!AN211=0,'Shale (Inputs)'!L$25,'Shale (Inputs)'!AN211),IF('Shale (Inputs)'!AN211=0,CR184,'Shale (Inputs)'!AN211))</f>
        <v>0.1</v>
      </c>
      <c r="CU184" s="134">
        <f>IF('Shale (Inputs)'!$AJ211="Default",IF('Shale (Inputs)'!AO211=0,'Shale (Inputs)'!M$25,'Shale (Inputs)'!AO211),IF('Shale (Inputs)'!AO211=0,CS184,'Shale (Inputs)'!AO211))</f>
        <v>0.49</v>
      </c>
      <c r="CV184" s="127">
        <f t="shared" si="145"/>
        <v>-2.1972245773362191</v>
      </c>
      <c r="CW184" s="67">
        <f t="shared" si="146"/>
        <v>-4.0004934453636599E-2</v>
      </c>
      <c r="CX184" s="59">
        <f t="array" ref="CX184">IF(CT184=1, 1, (CV184-CY184*'Saline (Inputs)'!$C$45))</f>
        <v>-1.1186147558949278</v>
      </c>
      <c r="CY184" s="59">
        <f>IF(CT184=1, 0, ((CW184-CV184)/'Saline (Inputs)'!$D$45))</f>
        <v>0.84164371566502805</v>
      </c>
      <c r="DA184" s="145">
        <v>177</v>
      </c>
      <c r="DB184" s="143">
        <f t="shared" si="147"/>
        <v>1</v>
      </c>
      <c r="DC184" s="143">
        <f t="shared" si="148"/>
        <v>1</v>
      </c>
      <c r="DD184" s="143">
        <f t="shared" si="149"/>
        <v>1</v>
      </c>
      <c r="DE184" s="143">
        <f t="shared" si="150"/>
        <v>1</v>
      </c>
      <c r="DI184" s="233">
        <v>178</v>
      </c>
      <c r="DJ184" s="231">
        <v>1.4321608432510397E-5</v>
      </c>
      <c r="DK184" s="231">
        <v>7.928410195745544E-5</v>
      </c>
      <c r="DL184" s="231">
        <v>5.5551194236674807E-4</v>
      </c>
      <c r="DN184" s="140">
        <v>177</v>
      </c>
      <c r="DO184" s="77">
        <f>VLOOKUP('ROZ (Inputs)'!$Z212,'Depositional Environments'!$BW$11:$CI$26,2,FALSE)</f>
        <v>0.2</v>
      </c>
      <c r="DP184" s="77">
        <f>VLOOKUP('ROZ (Inputs)'!$Z212,'Depositional Environments'!$BW$11:$CI$26,3,FALSE)</f>
        <v>0.8</v>
      </c>
      <c r="DQ184" s="134">
        <f>IF('ROZ (Inputs)'!$Z212="Default",IF('ROZ (Inputs)'!AB212=0,'ROZ (Inputs)'!K$21,'ROZ (Inputs)'!AB212),IF('ROZ (Inputs)'!AB212=0,DO184,'ROZ (Inputs)'!AB212))</f>
        <v>0</v>
      </c>
      <c r="DR184" s="134">
        <f>IF('ROZ (Inputs)'!$Z212="Default",IF('ROZ (Inputs)'!AC212=0,'ROZ (Inputs)'!L$21,'ROZ (Inputs)'!AC212),IF('ROZ (Inputs)'!AC212=0,DP184,'ROZ (Inputs)'!AC212))</f>
        <v>0</v>
      </c>
      <c r="DS184" s="127">
        <f t="shared" si="151"/>
        <v>-1.3862943611198906</v>
      </c>
      <c r="DT184" s="67">
        <f t="shared" si="152"/>
        <v>1.3862943611198908</v>
      </c>
      <c r="DU184" s="59">
        <f>IF(DQ184=1, 1, (DS184-DV184*'Saline (Inputs)'!$C$45))</f>
        <v>2.2204460492503131E-16</v>
      </c>
      <c r="DV184" s="59">
        <f>IF(DQ184=1, 0, ((DT184-DS184)/'Saline (Inputs)'!$D$45))</f>
        <v>1.0817312376586106</v>
      </c>
      <c r="DW184" s="77">
        <f>VLOOKUP('ROZ (Inputs)'!$Z212,'Depositional Environments'!$BW$11:$CI$26,4,FALSE)</f>
        <v>0.21</v>
      </c>
      <c r="DX184" s="77">
        <f>VLOOKUP('ROZ (Inputs)'!$Z212,'Depositional Environments'!$BW$11:$CI$26,5,FALSE)</f>
        <v>0.76</v>
      </c>
      <c r="DY184" s="134">
        <f>IF('ROZ (Inputs)'!$Z212="Default",IF('ROZ (Inputs)'!AD212=0,'ROZ (Inputs)'!K$22,'ROZ (Inputs)'!AD212),IF('ROZ (Inputs)'!AD212=0,DW184,'ROZ (Inputs)'!AD211))</f>
        <v>0</v>
      </c>
      <c r="DZ184" s="134">
        <f>IF('ROZ (Inputs)'!$Z212="Default",IF('ROZ (Inputs)'!AE212=0,'ROZ (Inputs)'!L$22,'ROZ (Inputs)'!AE212),IF('ROZ (Inputs)'!AE212=0,DX184,'ROZ (Inputs)'!AD211))</f>
        <v>0</v>
      </c>
      <c r="EA184" s="127">
        <f t="shared" si="153"/>
        <v>-1.3249254147435987</v>
      </c>
      <c r="EB184" s="67">
        <f t="shared" si="154"/>
        <v>1.1526795099383855</v>
      </c>
      <c r="EC184" s="59">
        <f t="array" ref="EC184">IF(DY184=1, 1, (EA184-ED184*'Saline (Inputs)'!$C$45))</f>
        <v>-8.612295240260659E-2</v>
      </c>
      <c r="ED184" s="59">
        <f>IF(DY184=1, 0, ((EB184-EA184)/'Saline (Inputs)'!$D$45))</f>
        <v>0.96664269752934828</v>
      </c>
      <c r="EE184" s="77">
        <f>VLOOKUP('ROZ (Inputs)'!$Z212,'Depositional Environments'!$BW$11:$CI$26,6,FALSE)</f>
        <v>0.64</v>
      </c>
      <c r="EF184" s="77">
        <f>VLOOKUP('ROZ (Inputs)'!$Z212,'Depositional Environments'!$BW$11:$CI$26,7,FALSE)</f>
        <v>0.77</v>
      </c>
      <c r="EG184" s="134">
        <f>IF('ROZ (Inputs)'!$Z212="Default",IF('ROZ (Inputs)'!AF212=0,'ROZ (Inputs)'!K$23,'ROZ (Inputs)'!AF212),IF('ROZ (Inputs)'!AF212=0,EE184,'ROZ (Inputs)'!AF211))</f>
        <v>0</v>
      </c>
      <c r="EH184" s="134">
        <f>IF('ROZ (Inputs)'!$Z212="Default",IF('ROZ (Inputs)'!AG212=0,'ROZ (Inputs)'!L$23,'ROZ (Inputs)'!AG212),IF('ROZ (Inputs)'!AG212=0,EF184,'ROZ (Inputs)'!AG211))</f>
        <v>0</v>
      </c>
      <c r="EI184" s="127">
        <f t="shared" si="155"/>
        <v>0.57536414490356191</v>
      </c>
      <c r="EJ184" s="67">
        <f t="shared" si="156"/>
        <v>1.2083112059245342</v>
      </c>
      <c r="EK184" s="59">
        <f t="array" ref="EK184">IF(EG184=1, 1, (EI184-EL184*'Saline (Inputs)'!$C$45))</f>
        <v>0.89183767541404801</v>
      </c>
      <c r="EL184" s="59">
        <f>IF(EG184=1, 0, ((EJ184-EI184)/'Saline (Inputs)'!$D$45))</f>
        <v>0.24694560797949588</v>
      </c>
      <c r="EM184" s="77">
        <f>VLOOKUP('ROZ (Inputs)'!$Z212,'Depositional Environments'!$BW$11:$CI$26,8,FALSE)</f>
        <v>0.16</v>
      </c>
      <c r="EN184" s="77">
        <f>VLOOKUP('ROZ (Inputs)'!$Z212,'Depositional Environments'!$BW$11:$CI$26,9,FALSE)</f>
        <v>0.39</v>
      </c>
      <c r="EO184" s="134">
        <f>IF('ROZ (Inputs)'!$Z212="Default",IF('ROZ (Inputs)'!AH212=0,'ROZ (Inputs)'!K$24,'ROZ (Inputs)'!AH212),IF('ROZ (Inputs)'!AH212=0,EM184,'ROZ (Inputs)'!AH211))</f>
        <v>0</v>
      </c>
      <c r="EP184" s="134">
        <f>IF('ROZ (Inputs)'!$Z212="Default",IF('ROZ (Inputs)'!AI212=0,'ROZ (Inputs)'!L$24,'ROZ (Inputs)'!AI212),IF('ROZ (Inputs)'!AI212=0,EN184,'ROZ (Inputs)'!AI211))</f>
        <v>0</v>
      </c>
      <c r="EQ184" s="127">
        <f t="shared" si="157"/>
        <v>-1.6582280766035322</v>
      </c>
      <c r="ER184" s="67">
        <f t="shared" si="158"/>
        <v>-0.44731221804366478</v>
      </c>
      <c r="ES184" s="59">
        <f t="array" ref="ES184">IF(EO184=1, 1, (EQ184-ET184*'Saline (Inputs)'!$C$45))</f>
        <v>-1.0527701473235984</v>
      </c>
      <c r="ET184" s="59">
        <f>IF(EO184=1, 0, ((ER184-EQ184)/'Saline (Inputs)'!$D$45))</f>
        <v>0.47244133248952946</v>
      </c>
      <c r="EU184" s="77">
        <f>VLOOKUP('ROZ (Inputs)'!$Z212,'Depositional Environments'!$BW$11:$CI$26,10,FALSE)</f>
        <v>0.35</v>
      </c>
      <c r="EV184" s="77">
        <f>VLOOKUP('ROZ (Inputs)'!$Z212,'Depositional Environments'!$BW$11:$CI$26,11,FALSE)</f>
        <v>0.76</v>
      </c>
      <c r="EW184" s="134">
        <f>IF('ROZ (Inputs)'!$Z212="Default",IF('ROZ (Inputs)'!AJ212=0,'ROZ (Inputs)'!K$25,'ROZ (Inputs)'!AJ212),IF('ROZ (Inputs)'!AJ212=0,EU184,'ROZ (Inputs)'!AJ211))</f>
        <v>0</v>
      </c>
      <c r="EX184" s="134">
        <f>IF('ROZ (Inputs)'!$Z212="Default",IF('ROZ (Inputs)'!AK212=0,'ROZ (Inputs)'!L$25,'ROZ (Inputs)'!AK212),IF('ROZ (Inputs)'!AK212=0,EV184,'ROZ (Inputs)'!AK211))</f>
        <v>0</v>
      </c>
      <c r="EY184" s="127">
        <f t="shared" si="159"/>
        <v>-0.61903920840622351</v>
      </c>
      <c r="EZ184" s="67">
        <f t="shared" si="160"/>
        <v>1.1526795099383855</v>
      </c>
      <c r="FA184" s="59">
        <f t="array" ref="FA184">IF(EW184=1, 1, (EY184-FB184*'Saline (Inputs)'!$C$45))</f>
        <v>0.26682015076608112</v>
      </c>
      <c r="FB184" s="59">
        <f>IF(EW184=1, 0, ((EZ184-EY184)/'Saline (Inputs)'!$D$45))</f>
        <v>0.69123973079917</v>
      </c>
      <c r="FC184" s="283">
        <f>VLOOKUP('ROZ (Inputs)'!$Z212,'Depositional Environments'!$BW$11:$CI$26,12,FALSE)</f>
        <v>8.9999999999999993E-3</v>
      </c>
      <c r="FD184" s="283">
        <f>VLOOKUP('ROZ (Inputs)'!$Z212,'Depositional Environments'!$BW$11:$CI$26,13,FALSE)</f>
        <v>1.0999999999999999E-2</v>
      </c>
      <c r="FE184" s="134">
        <f>IF('ROZ (Inputs)'!$Z212="Default",IF('ROZ (Inputs)'!AL212=0,'ROZ (Inputs)'!K$26,'ROZ (Inputs)'!AL212),IF('ROZ (Inputs)'!AL212=0,FC184,'ROZ (Inputs)'!AL211))</f>
        <v>0</v>
      </c>
      <c r="FF184" s="134">
        <f>IF('ROZ (Inputs)'!$Z212="Default",IF('ROZ (Inputs)'!AM212=0,'ROZ (Inputs)'!L$26,'ROZ (Inputs)'!AM212),IF('ROZ (Inputs)'!AM212=0,FD184,'ROZ (Inputs)'!AM211))</f>
        <v>0</v>
      </c>
      <c r="FG184" s="127">
        <f t="shared" si="161"/>
        <v>-4.7014899569937691</v>
      </c>
      <c r="FH184" s="67">
        <f t="shared" si="162"/>
        <v>-4.4987990588243418</v>
      </c>
      <c r="FI184" s="59">
        <f t="array" ref="FI184">IF(FE184=1, 1, (FG184-FJ184*'Saline (Inputs)'!$C$45))</f>
        <v>-4.6001445079090555</v>
      </c>
      <c r="FJ184" s="59">
        <f>IF(FE184=1, 0, ((FH184-FG184)/'Saline (Inputs)'!$D$45))</f>
        <v>7.9080274106369253E-2</v>
      </c>
      <c r="FL184" s="145">
        <v>177</v>
      </c>
      <c r="FM184" s="143">
        <f t="shared" si="163"/>
        <v>1</v>
      </c>
      <c r="FN184" s="143">
        <f t="shared" si="164"/>
        <v>1</v>
      </c>
      <c r="FO184" s="143">
        <f t="shared" si="165"/>
        <v>1</v>
      </c>
      <c r="FP184" s="143">
        <f t="shared" si="166"/>
        <v>1</v>
      </c>
      <c r="FQ184" s="143">
        <f t="shared" si="167"/>
        <v>1</v>
      </c>
      <c r="FR184" s="143">
        <f t="shared" si="168"/>
        <v>1</v>
      </c>
      <c r="FT184" s="145">
        <v>177</v>
      </c>
      <c r="FU184" s="34">
        <v>-5.7716993615031492E-4</v>
      </c>
      <c r="FV184" s="34">
        <v>-3.6730270949188808E-5</v>
      </c>
      <c r="FW184" s="34">
        <v>4.7444867959730545E-5</v>
      </c>
      <c r="FZ184" s="140">
        <v>177</v>
      </c>
      <c r="GA184" s="78">
        <f>VLOOKUP('Shale_EERC (Inputs)'!$AI209,$ID$7:$IF$8,2,FALSE)</f>
        <v>0.2</v>
      </c>
      <c r="GB184" s="78">
        <f>VLOOKUP('Shale_EERC (Inputs)'!AI209,$AY$7:$BA$8,3,FALSE)</f>
        <v>0.8</v>
      </c>
      <c r="GC184" s="134">
        <f>IF('Shale_EERC (Inputs)'!$AI209="Default",IF('Shale_EERC (Inputs)'!AK209=0,'Shale_EERC (Inputs)'!L$19,'Shale_EERC (Inputs)'!AK209),IF('Shale_EERC (Inputs)'!AK209=0,GA184,'Shale_EERC (Inputs)'!AK209))</f>
        <v>0.2</v>
      </c>
      <c r="GD184" s="134">
        <f>IF('Shale_EERC (Inputs)'!$AI209="Default",IF('Shale_EERC (Inputs)'!AL209=0,'Shale_EERC (Inputs)'!M$19,'Shale_EERC (Inputs)'!AL209),IF('Shale_EERC (Inputs)'!AL209=0,GB184,'Shale_EERC (Inputs)'!AL209))</f>
        <v>0.8</v>
      </c>
      <c r="GE184" s="127">
        <f t="shared" si="169"/>
        <v>-1.3862943611198906</v>
      </c>
      <c r="GF184" s="67">
        <f t="shared" si="170"/>
        <v>1.3862949861200078</v>
      </c>
      <c r="GG184" s="59">
        <f>IF(GC184=1, 1, (GE184-GH184*'Saline (Inputs)'!$C$45))</f>
        <v>3.1250005871896747E-7</v>
      </c>
      <c r="GH184" s="59">
        <f>IF(GC184=1, 0, ((GF184-GE184)/'Saline (Inputs)'!$D$45))</f>
        <v>1.0817314815037018</v>
      </c>
      <c r="GI184" s="78">
        <f>VLOOKUP('Shale_EERC (Inputs)'!$AI209,$IH$7:$IJ$8,2,FALSE)</f>
        <v>0.2</v>
      </c>
      <c r="GJ184" s="78">
        <f>VLOOKUP('Shale_EERC (Inputs)'!$AI209,$IH$7:$IJ$8,3,FALSE)</f>
        <v>0.8</v>
      </c>
      <c r="GK184" s="134">
        <f>IF('Shale_EERC (Inputs)'!$AI209="Default",IF('Shale_EERC (Inputs)'!AM209=0,'Shale_EERC (Inputs)'!L$20,'Shale_EERC (Inputs)'!AM209),IF('Shale_EERC (Inputs)'!AM209=0,GI184,'Shale_EERC (Inputs)'!AM209))</f>
        <v>0.2</v>
      </c>
      <c r="GL184" s="134">
        <f>IF('Shale_EERC (Inputs)'!$AI209="Default",IF('Shale_EERC (Inputs)'!AN209=0,'Shale_EERC (Inputs)'!M$20,'Shale_EERC (Inputs)'!AN209),IF('Shale_EERC (Inputs)'!AN209=0,GJ184,'Shale_EERC (Inputs)'!AN209))</f>
        <v>0.8</v>
      </c>
      <c r="GM184" s="127">
        <f t="shared" si="171"/>
        <v>-1.3862943611198906</v>
      </c>
      <c r="GN184" s="67">
        <f t="shared" si="172"/>
        <v>1.3862949861200078</v>
      </c>
      <c r="GO184" s="59">
        <f t="array" ref="GO184">IF(GK184=1, 1, (GM184-GP184*'Saline (Inputs)'!$C$45))</f>
        <v>3.1250005871896747E-7</v>
      </c>
      <c r="GP184" s="59">
        <f>IF(GK184=1, 0, ((GN184-GM184)/'Saline (Inputs)'!$D$45))</f>
        <v>1.0817314815037018</v>
      </c>
      <c r="GQ184" s="78">
        <f>VLOOKUP('Shale_EERC (Inputs)'!$AI209,$IL$7:$IN$8,2,FALSE)</f>
        <v>0.2</v>
      </c>
      <c r="GR184" s="78">
        <f>VLOOKUP('Shale_EERC (Inputs)'!$AI209,$IL$7:$IN$8,3,FALSE)</f>
        <v>0.8</v>
      </c>
      <c r="GS184" s="134">
        <f>IF('Shale_EERC (Inputs)'!$AI209="Default",IF('Shale_EERC (Inputs)'!AO209=0,'Shale_EERC (Inputs)'!L$21,'Shale_EERC (Inputs)'!AO209),IF('Shale_EERC (Inputs)'!AO209=0,GQ184,'Shale_EERC (Inputs)'!AO209))</f>
        <v>0.2</v>
      </c>
      <c r="GT184" s="134">
        <f>IF('Shale_EERC (Inputs)'!$AI209="Default",IF('Shale_EERC (Inputs)'!AP209=0,'Shale_EERC (Inputs)'!M$21,'Shale_EERC (Inputs)'!AP209),IF('Shale_EERC (Inputs)'!AP209=0,GR184,'Shale_EERC (Inputs)'!AP209))</f>
        <v>0.8</v>
      </c>
      <c r="GU184" s="135">
        <f t="shared" si="181"/>
        <v>-1.3862943611198906</v>
      </c>
      <c r="GV184" s="136">
        <f t="shared" si="173"/>
        <v>1.3862949861200078</v>
      </c>
      <c r="GW184" s="137">
        <f t="array" ref="GW184">IF(GS184=1, 1, (GU184-GX184*'Saline (Inputs)'!$C$45))</f>
        <v>3.1250005871896747E-7</v>
      </c>
      <c r="GX184" s="137">
        <f>IF(GS184=1, 0, ((GV184-GU184)/'Saline (Inputs)'!$D$45))</f>
        <v>1.0817314815037018</v>
      </c>
      <c r="GY184" s="78">
        <f>VLOOKUP('Shale_EERC (Inputs)'!$AI209,$IP$7:$IR$8,2,FALSE)</f>
        <v>0.2</v>
      </c>
      <c r="GZ184" s="78">
        <f>VLOOKUP('Shale_EERC (Inputs)'!$AI209,$IP$7:$IR$8,3,FALSE)</f>
        <v>0.8</v>
      </c>
      <c r="HA184" s="134">
        <f>IF('Shale_EERC (Inputs)'!$AI209="Default",IF('Shale_EERC (Inputs)'!AQ209=0,'Shale_EERC (Inputs)'!L$22,'Shale_EERC (Inputs)'!AQ209),IF('Shale_EERC (Inputs)'!AQ209=0,GY184,'Shale_EERC (Inputs)'!AQ209))</f>
        <v>0.2</v>
      </c>
      <c r="HB184" s="134">
        <f>IF('Shale_EERC (Inputs)'!$AI209="Default",IF('Shale_EERC (Inputs)'!AR209=0,'Shale_EERC (Inputs)'!M$22,'Shale_EERC (Inputs)'!AR209),IF('Shale_EERC (Inputs)'!AR209=0,GZ184,'Shale_EERC (Inputs)'!AR209))</f>
        <v>0.8</v>
      </c>
      <c r="HC184" s="127">
        <f t="shared" si="174"/>
        <v>-1.3862943611198906</v>
      </c>
      <c r="HD184" s="67">
        <f t="shared" si="182"/>
        <v>1.3862949861200078</v>
      </c>
      <c r="HE184" s="59">
        <f t="array" ref="HE184">IF(HA184=1, 1, (HC184-HF184*'Saline (Inputs)'!$C$45))</f>
        <v>3.1250005871896747E-7</v>
      </c>
      <c r="HF184" s="59">
        <f>IF(HA184=1, 0, ((HD184-HC184)/'Saline (Inputs)'!$D$45))</f>
        <v>1.0817314815037018</v>
      </c>
      <c r="HG184" s="78">
        <f>VLOOKUP('Shale_EERC (Inputs)'!$AI209,$IT$7:$IV$8,2,FALSE)</f>
        <v>0.2</v>
      </c>
      <c r="HH184" s="78">
        <f>VLOOKUP('Shale_EERC (Inputs)'!$AI209,$IT$7:$IV$8,3,FALSE)</f>
        <v>0.8</v>
      </c>
      <c r="HI184" s="134">
        <f>IF('Shale_EERC (Inputs)'!$AI209="Default",IF('Shale_EERC (Inputs)'!AS209=0,'Shale_EERC (Inputs)'!L$23,'Shale_EERC (Inputs)'!AS209),IF('Shale_EERC (Inputs)'!AS209=0,HG184,'Shale_EERC (Inputs)'!AS209))</f>
        <v>0.2</v>
      </c>
      <c r="HJ184" s="134">
        <f>IF('Shale_EERC (Inputs)'!$AI209="Default",IF('Shale_EERC (Inputs)'!AT209=0,'Shale_EERC (Inputs)'!M$23,'Shale_EERC (Inputs)'!AT209),IF('Shale_EERC (Inputs)'!AT209=0,HH184,'Shale_EERC (Inputs)'!AT209))</f>
        <v>0.8</v>
      </c>
      <c r="HK184" s="127">
        <f t="shared" si="175"/>
        <v>-1.3862943611198906</v>
      </c>
      <c r="HL184" s="67">
        <f t="shared" si="183"/>
        <v>1.3862949861200078</v>
      </c>
      <c r="HM184" s="59">
        <f t="array" ref="HM184">IF(HI184=1, 1, (HK184-HN184*'Saline (Inputs)'!$C$45))</f>
        <v>3.1250005871896747E-7</v>
      </c>
      <c r="HN184" s="59">
        <f>IF(HI184=1, 0, ((HL184-HK184)/'Saline (Inputs)'!$D$45))</f>
        <v>1.0817314815037018</v>
      </c>
      <c r="HP184" s="145">
        <v>177</v>
      </c>
      <c r="HQ184" s="143">
        <f t="shared" si="176"/>
        <v>1</v>
      </c>
      <c r="HR184" s="143">
        <f t="shared" si="177"/>
        <v>1</v>
      </c>
      <c r="HS184" s="143">
        <f t="shared" si="178"/>
        <v>1</v>
      </c>
      <c r="HT184" s="143">
        <f t="shared" si="179"/>
        <v>1</v>
      </c>
      <c r="HU184" s="143">
        <f t="shared" si="180"/>
        <v>1</v>
      </c>
      <c r="HY184" s="233">
        <v>178</v>
      </c>
      <c r="HZ184" s="271">
        <v>1.8205313608632352E-5</v>
      </c>
      <c r="IA184" s="271">
        <v>8.882704787538681E-5</v>
      </c>
      <c r="IB184" s="271">
        <v>6.0584899620153888E-4</v>
      </c>
    </row>
    <row r="185" spans="2:236" x14ac:dyDescent="0.35">
      <c r="B185" s="140">
        <v>178</v>
      </c>
      <c r="C185" s="78">
        <f>VLOOKUP('Saline (Inputs)'!$T212,'Depositional Environments'!$BK$11:$BU$26,2,FALSE)</f>
        <v>0.2</v>
      </c>
      <c r="D185" s="78">
        <f>VLOOKUP('Saline (Inputs)'!$T212,'Depositional Environments'!$BK$11:$BU$26,3,FALSE)</f>
        <v>0.8</v>
      </c>
      <c r="E185" s="134">
        <f>IF('Saline (Inputs)'!$T212="Default",IF('Saline (Inputs)'!V212=0,'Saline (Inputs)'!K$21,'Saline (Inputs)'!V212),IF('Saline (Inputs)'!V212=0,C185,'Saline (Inputs)'!V212))</f>
        <v>0</v>
      </c>
      <c r="F185" s="134">
        <f>IF('Saline (Inputs)'!$T212="Default",IF('Saline (Inputs)'!W212=0,'Saline (Inputs)'!L$21,'Saline (Inputs)'!W212),IF('Saline (Inputs)'!W212=0,D185,'Saline (Inputs)'!W212))</f>
        <v>0</v>
      </c>
      <c r="G185" s="127">
        <f t="shared" si="184"/>
        <v>-1.3862943611198906</v>
      </c>
      <c r="H185" s="67">
        <f t="shared" si="185"/>
        <v>1.3862943611198908</v>
      </c>
      <c r="I185" s="59">
        <f>IF(E185=1, 1, (G185-J185*'Saline (Inputs)'!$C$45))</f>
        <v>2.2204460492503131E-16</v>
      </c>
      <c r="J185" s="59">
        <f>IF(E185=1, 0, ((H185-G185)/'Saline (Inputs)'!$D$45))</f>
        <v>1.0817312376586106</v>
      </c>
      <c r="K185" s="78">
        <f>VLOOKUP('Saline (Inputs)'!$T212,'Depositional Environments'!$BK$11:$BU$26,4,FALSE)</f>
        <v>0.21</v>
      </c>
      <c r="L185" s="78">
        <f>VLOOKUP('Saline (Inputs)'!$T212,'Depositional Environments'!$BK$11:$BU$26,5,FALSE)</f>
        <v>0.76</v>
      </c>
      <c r="M185" s="134">
        <f>IF('Saline (Inputs)'!$T212="Default",IF('Saline (Inputs)'!X212=0,'Saline (Inputs)'!K$22,'Saline (Inputs)'!X212), IF('Saline (Inputs)'!X212=0,Calculations!K185,'Saline (Inputs)'!X212))</f>
        <v>0</v>
      </c>
      <c r="N185" s="134">
        <f>IF('Saline (Inputs)'!$T212="Default",IF('Saline (Inputs)'!Y212=0,'Saline (Inputs)'!L$22,'Saline (Inputs)'!Y212), IF('Saline (Inputs)'!Y212=0,Calculations!L185,'Saline (Inputs)'!Y212))</f>
        <v>0</v>
      </c>
      <c r="O185" s="127">
        <f t="shared" si="186"/>
        <v>-1.3249254147435987</v>
      </c>
      <c r="P185" s="67">
        <f t="shared" si="187"/>
        <v>1.1526795099383855</v>
      </c>
      <c r="Q185" s="59">
        <f t="array" ref="Q185">IF(M185=1, 1, (O185-R185*'Saline (Inputs)'!$C$45))</f>
        <v>-8.612295240260659E-2</v>
      </c>
      <c r="R185" s="59">
        <f>IF(M185=1, 0, ((P185-O185)/'Saline (Inputs)'!$D$45))</f>
        <v>0.96664269752934828</v>
      </c>
      <c r="S185" s="78">
        <f>VLOOKUP('Saline (Inputs)'!$T212,'Depositional Environments'!$BK$11:$BU$26,6,FALSE)</f>
        <v>0.61</v>
      </c>
      <c r="T185" s="78">
        <f>VLOOKUP('Saline (Inputs)'!$T212,'Depositional Environments'!$BK$11:$BU$26,7,FALSE)</f>
        <v>0.71</v>
      </c>
      <c r="U185" s="134">
        <f>IF('Saline (Inputs)'!$T212="Default",IF('Saline (Inputs)'!Z212=0,'Saline (Inputs)'!K$23,'Saline (Inputs)'!Z212),IF('Saline (Inputs)'!Z212=0,S185,'Saline (Inputs)'!Z212))</f>
        <v>0</v>
      </c>
      <c r="V185" s="134">
        <f>IF('Saline (Inputs)'!$T212="Default",IF('Saline (Inputs)'!AA212=0,'Saline (Inputs)'!L$23,'Saline (Inputs)'!AA212),IF('Saline (Inputs)'!AA212=0,T185,'Saline (Inputs)'!AA212))</f>
        <v>0</v>
      </c>
      <c r="W185" s="127">
        <f t="shared" si="188"/>
        <v>0.44731221804366483</v>
      </c>
      <c r="X185" s="67">
        <f t="shared" si="189"/>
        <v>0.89538404705484131</v>
      </c>
      <c r="Y185" s="59">
        <f t="array" ref="Y185">IF(U185=1, 1, (W185-Z185*'Saline (Inputs)'!$C$45))</f>
        <v>0.67134813254925307</v>
      </c>
      <c r="Z185" s="59">
        <f>IF(U185=1, 0, ((X185-W185)/'Saline (Inputs)'!$D$45))</f>
        <v>0.17481615295782754</v>
      </c>
      <c r="AA185" s="78">
        <f>VLOOKUP('Saline (Inputs)'!$T212,'Depositional Environments'!$BK$11:$BU$26,8,FALSE)</f>
        <v>0.19</v>
      </c>
      <c r="AB185" s="78">
        <f>VLOOKUP('Saline (Inputs)'!$T212,'Depositional Environments'!$BK$11:$BU$26,9,FALSE)</f>
        <v>0.59</v>
      </c>
      <c r="AC185" s="134">
        <f>IF('Saline (Inputs)'!$T212="Default",IF('Saline (Inputs)'!AB212=0,'Saline (Inputs)'!K$24,'Saline (Inputs)'!AB212),IF('Saline (Inputs)'!AB212=0,AA185,'Saline (Inputs)'!AB212))</f>
        <v>0</v>
      </c>
      <c r="AD185" s="134">
        <f>IF('Saline (Inputs)'!$T212="Default",IF('Saline (Inputs)'!AC212=0,'Saline (Inputs)'!L$24,'Saline (Inputs)'!AC212),IF('Saline (Inputs)'!AC212=0,AB185,'Saline (Inputs)'!AC212))</f>
        <v>0</v>
      </c>
      <c r="AE185" s="127">
        <f t="shared" si="190"/>
        <v>-1.4500101755059984</v>
      </c>
      <c r="AF185" s="67">
        <f t="shared" si="191"/>
        <v>0.36396537720141148</v>
      </c>
      <c r="AG185" s="59">
        <f t="array" ref="AG185">IF(AC185=1, 1, (AE185-AH185*'Saline (Inputs)'!$C$45))</f>
        <v>-0.54302239915229344</v>
      </c>
      <c r="AH185" s="59">
        <f>IF(AC185=1, 0, ((AF185-AE185)/'Saline (Inputs)'!$D$45))</f>
        <v>0.7077263223257636</v>
      </c>
      <c r="AI185" s="78">
        <f>VLOOKUP('Saline (Inputs)'!$T212,'Depositional Environments'!$BK$11:$BU$26,10,FALSE)</f>
        <v>0.39</v>
      </c>
      <c r="AJ185" s="78">
        <f>VLOOKUP('Saline (Inputs)'!$T212,'Depositional Environments'!$BK$11:$BU$26,11,FALSE)</f>
        <v>0.81</v>
      </c>
      <c r="AK185" s="134">
        <f>IF('Saline (Inputs)'!$T212="Default",IF('Saline (Inputs)'!K$25=0,'Saline (Inputs)'!AD212,'Saline (Inputs)'!$K$25),IF('Saline (Inputs)'!AD212=0,AI185,'Saline (Inputs)'!AD212))</f>
        <v>0</v>
      </c>
      <c r="AL185" s="134">
        <f>IF('Saline (Inputs)'!$T212="Default",IF('Saline (Inputs)'!L$25=0,'Saline (Inputs)'!AE212,'Saline (Inputs)'!$L$25),IF('Saline (Inputs)'!AE212=0,AJ185,'Saline (Inputs)'!AE212))</f>
        <v>0</v>
      </c>
      <c r="AM185" s="127">
        <f t="shared" si="192"/>
        <v>-0.44731221804366478</v>
      </c>
      <c r="AN185" s="67">
        <f t="shared" si="193"/>
        <v>1.4500101755059986</v>
      </c>
      <c r="AO185" s="59">
        <f t="array" ref="AO185">IF(AK185=1, 1, (AM185-AP185*'Saline (Inputs)'!$C$45))</f>
        <v>0.50134897873116691</v>
      </c>
      <c r="AP185" s="59">
        <f>IF(AK185=1, 0, ((AN185-AM185)/'Saline (Inputs)'!$D$45))</f>
        <v>0.74024426506138619</v>
      </c>
      <c r="AR185" s="145">
        <v>178</v>
      </c>
      <c r="AS185" s="143">
        <f t="shared" si="134"/>
        <v>1</v>
      </c>
      <c r="AT185" s="143">
        <f t="shared" si="135"/>
        <v>1</v>
      </c>
      <c r="AU185" s="143">
        <f t="shared" si="136"/>
        <v>1</v>
      </c>
      <c r="AV185" s="143">
        <f t="shared" si="137"/>
        <v>1</v>
      </c>
      <c r="AW185" s="143">
        <f t="shared" si="138"/>
        <v>1</v>
      </c>
      <c r="BS185" s="140">
        <v>178</v>
      </c>
      <c r="BT185" s="78">
        <f>VLOOKUP('Shale (Inputs)'!AC212,$AY$7:$BA$8,2,FALSE)</f>
        <v>0.2</v>
      </c>
      <c r="BU185" s="78">
        <f>VLOOKUP('Shale (Inputs)'!AC212,$AY$7:$BA$8,3,FALSE)</f>
        <v>0.8</v>
      </c>
      <c r="BV185" s="134">
        <f>IF('Shale (Inputs)'!$AC212="Default",IF('Shale (Inputs)'!AE212=0,'Shale (Inputs)'!L$19,'Shale (Inputs)'!AE212),IF('Shale (Inputs)'!AE212=0,BT185,'Shale (Inputs)'!AE212))</f>
        <v>0.2</v>
      </c>
      <c r="BW185" s="134">
        <f>IF('Shale (Inputs)'!$AC212="Default",IF('Shale (Inputs)'!AF212=0,'Shale (Inputs)'!M$19,'Shale (Inputs)'!AF212),IF('Shale (Inputs)'!AF212=0,BU185,'Shale (Inputs)'!AF212))</f>
        <v>0.8</v>
      </c>
      <c r="BX185" s="127">
        <f t="shared" si="139"/>
        <v>-1.3862943611198906</v>
      </c>
      <c r="BY185" s="67">
        <f t="shared" si="140"/>
        <v>1.3862949861200078</v>
      </c>
      <c r="BZ185" s="59">
        <f>IF(BV185=1, 1, (BX185-CA185*'Saline (Inputs)'!$C$45))</f>
        <v>3.1250005871896747E-7</v>
      </c>
      <c r="CA185" s="59">
        <f>IF(BV185=1, 0, ((BY185-BX185)/'Saline (Inputs)'!$D$45))</f>
        <v>1.0817314815037018</v>
      </c>
      <c r="CB185" s="78">
        <f>VLOOKUP('Shale (Inputs)'!AC212,Calculations!$BC$7:$BE$8,2,FALSE)</f>
        <v>0.03</v>
      </c>
      <c r="CC185" s="78">
        <f>VLOOKUP('Shale (Inputs)'!AC212,Calculations!$BC$7:$BE$8,3,FALSE)</f>
        <v>0.92</v>
      </c>
      <c r="CD185" s="134">
        <f>IF('Shale (Inputs)'!$AC212="Default",IF('Shale (Inputs)'!AG212=0,'Shale (Inputs)'!L$20,'Shale (Inputs)'!AG212),IF('Shale (Inputs)'!AG212=0,CB185,'Shale (Inputs)'!AG212))</f>
        <v>0.03</v>
      </c>
      <c r="CE185" s="134">
        <f>IF('Shale (Inputs)'!$AC212="Default",IF('Shale (Inputs)'!AH212=0,'Shale (Inputs)'!M$20,'Shale (Inputs)'!AH212),IF('Shale (Inputs)'!AH212=0,CC185,'Shale (Inputs)'!AH212))</f>
        <v>0.92</v>
      </c>
      <c r="CF185" s="127">
        <f t="shared" si="141"/>
        <v>-3.4760986898352733</v>
      </c>
      <c r="CG185" s="67">
        <f t="shared" si="142"/>
        <v>2.4423483940656316</v>
      </c>
      <c r="CH185" s="59">
        <f t="array" ref="CH185">IF(CD185=1, 1, (CF185-CI185*'Saline (Inputs)'!$C$45))</f>
        <v>-0.51687514788482103</v>
      </c>
      <c r="CI185" s="59">
        <f>IF(CD185=1, 0, ((CG185-CF185)/'Saline (Inputs)'!$D$45))</f>
        <v>2.3090943989389285</v>
      </c>
      <c r="CJ185" s="78">
        <f>VLOOKUP('Shale (Inputs)'!$AJ212,Calculations!$BG$18:$BI$25,2,FALSE)</f>
        <v>0.25</v>
      </c>
      <c r="CK185" s="78">
        <f>VLOOKUP('Shale (Inputs)'!$AJ212,Calculations!$BG$18:$BI$25,3,FALSE)</f>
        <v>0.53</v>
      </c>
      <c r="CL185" s="134">
        <f>IF('Shale (Inputs)'!$AJ212="Default",IF('Shale (Inputs)'!AL212=0,'Shale (Inputs)'!L$24,'Shale (Inputs)'!AL212),IF('Shale (Inputs)'!AL212=0,CJ185,'Shale (Inputs)'!AL212))</f>
        <v>0.2</v>
      </c>
      <c r="CM185" s="134">
        <f>IF('Shale (Inputs)'!$AJ212="Default",IF('Shale (Inputs)'!AM212=0,'Shale (Inputs)'!M$24,'Shale (Inputs)'!AM212),IF('Shale (Inputs)'!AM212=0,CK185,'Shale (Inputs)'!AM212))</f>
        <v>0.85</v>
      </c>
      <c r="CN185" s="135">
        <f t="shared" si="143"/>
        <v>-1.3862943611198906</v>
      </c>
      <c r="CO185" s="136">
        <f t="shared" si="144"/>
        <v>1.7346018397020466</v>
      </c>
      <c r="CP185" s="137">
        <f t="array" ref="CP185">IF(CL185=1, 1, (CN185-CQ185*'Saline (Inputs)'!$C$45))</f>
        <v>0.17415373929107769</v>
      </c>
      <c r="CQ185" s="137">
        <f>IF(CL185=1, 0, ((CO185-CN185)/'Saline (Inputs)'!$D$45))</f>
        <v>1.2176241224814466</v>
      </c>
      <c r="CR185" s="78">
        <f>VLOOKUP('Shale (Inputs)'!$AJ212,Calculations!$BK$18:$BM$25,2,FALSE)</f>
        <v>0.14000000000000001</v>
      </c>
      <c r="CS185" s="78">
        <f>VLOOKUP('Shale (Inputs)'!$AJ212,Calculations!$BK$18:$BM$25,3,FALSE)</f>
        <v>0.34</v>
      </c>
      <c r="CT185" s="134">
        <f>IF('Shale (Inputs)'!$AJ212="Default",IF('Shale (Inputs)'!AN212=0,'Shale (Inputs)'!L$25,'Shale (Inputs)'!AN212),IF('Shale (Inputs)'!AN212=0,CR185,'Shale (Inputs)'!AN212))</f>
        <v>0.1</v>
      </c>
      <c r="CU185" s="134">
        <f>IF('Shale (Inputs)'!$AJ212="Default",IF('Shale (Inputs)'!AO212=0,'Shale (Inputs)'!M$25,'Shale (Inputs)'!AO212),IF('Shale (Inputs)'!AO212=0,CS185,'Shale (Inputs)'!AO212))</f>
        <v>0.49</v>
      </c>
      <c r="CV185" s="127">
        <f t="shared" si="145"/>
        <v>-2.1972245773362191</v>
      </c>
      <c r="CW185" s="67">
        <f t="shared" si="146"/>
        <v>-4.0004934453636599E-2</v>
      </c>
      <c r="CX185" s="59">
        <f t="array" ref="CX185">IF(CT185=1, 1, (CV185-CY185*'Saline (Inputs)'!$C$45))</f>
        <v>-1.1186147558949278</v>
      </c>
      <c r="CY185" s="59">
        <f>IF(CT185=1, 0, ((CW185-CV185)/'Saline (Inputs)'!$D$45))</f>
        <v>0.84164371566502805</v>
      </c>
      <c r="DA185" s="145">
        <v>178</v>
      </c>
      <c r="DB185" s="143">
        <f t="shared" si="147"/>
        <v>1</v>
      </c>
      <c r="DC185" s="143">
        <f t="shared" si="148"/>
        <v>1</v>
      </c>
      <c r="DD185" s="143">
        <f t="shared" si="149"/>
        <v>1</v>
      </c>
      <c r="DE185" s="143">
        <f t="shared" si="150"/>
        <v>1</v>
      </c>
      <c r="DI185" s="233">
        <v>179</v>
      </c>
      <c r="DJ185" s="231">
        <v>1.4674677913717453E-5</v>
      </c>
      <c r="DK185" s="231">
        <v>7.9620385804451144E-5</v>
      </c>
      <c r="DL185" s="231">
        <v>5.5593263823550967E-4</v>
      </c>
      <c r="DN185" s="140">
        <v>178</v>
      </c>
      <c r="DO185" s="77">
        <f>VLOOKUP('ROZ (Inputs)'!$Z213,'Depositional Environments'!$BW$11:$CI$26,2,FALSE)</f>
        <v>0.2</v>
      </c>
      <c r="DP185" s="77">
        <f>VLOOKUP('ROZ (Inputs)'!$Z213,'Depositional Environments'!$BW$11:$CI$26,3,FALSE)</f>
        <v>0.8</v>
      </c>
      <c r="DQ185" s="134">
        <f>IF('ROZ (Inputs)'!$Z213="Default",IF('ROZ (Inputs)'!AB213=0,'ROZ (Inputs)'!K$21,'ROZ (Inputs)'!AB213),IF('ROZ (Inputs)'!AB213=0,DO185,'ROZ (Inputs)'!AB213))</f>
        <v>0</v>
      </c>
      <c r="DR185" s="134">
        <f>IF('ROZ (Inputs)'!$Z213="Default",IF('ROZ (Inputs)'!AC213=0,'ROZ (Inputs)'!L$21,'ROZ (Inputs)'!AC213),IF('ROZ (Inputs)'!AC213=0,DP185,'ROZ (Inputs)'!AC213))</f>
        <v>0</v>
      </c>
      <c r="DS185" s="127">
        <f t="shared" si="151"/>
        <v>-1.3862943611198906</v>
      </c>
      <c r="DT185" s="67">
        <f t="shared" si="152"/>
        <v>1.3862943611198908</v>
      </c>
      <c r="DU185" s="59">
        <f>IF(DQ185=1, 1, (DS185-DV185*'Saline (Inputs)'!$C$45))</f>
        <v>2.2204460492503131E-16</v>
      </c>
      <c r="DV185" s="59">
        <f>IF(DQ185=1, 0, ((DT185-DS185)/'Saline (Inputs)'!$D$45))</f>
        <v>1.0817312376586106</v>
      </c>
      <c r="DW185" s="77">
        <f>VLOOKUP('ROZ (Inputs)'!$Z213,'Depositional Environments'!$BW$11:$CI$26,4,FALSE)</f>
        <v>0.21</v>
      </c>
      <c r="DX185" s="77">
        <f>VLOOKUP('ROZ (Inputs)'!$Z213,'Depositional Environments'!$BW$11:$CI$26,5,FALSE)</f>
        <v>0.76</v>
      </c>
      <c r="DY185" s="134">
        <f>IF('ROZ (Inputs)'!$Z213="Default",IF('ROZ (Inputs)'!AD213=0,'ROZ (Inputs)'!K$22,'ROZ (Inputs)'!AD213),IF('ROZ (Inputs)'!AD213=0,DW185,'ROZ (Inputs)'!AD212))</f>
        <v>0</v>
      </c>
      <c r="DZ185" s="134">
        <f>IF('ROZ (Inputs)'!$Z213="Default",IF('ROZ (Inputs)'!AE213=0,'ROZ (Inputs)'!L$22,'ROZ (Inputs)'!AE213),IF('ROZ (Inputs)'!AE213=0,DX185,'ROZ (Inputs)'!AD212))</f>
        <v>0</v>
      </c>
      <c r="EA185" s="127">
        <f t="shared" si="153"/>
        <v>-1.3249254147435987</v>
      </c>
      <c r="EB185" s="67">
        <f t="shared" si="154"/>
        <v>1.1526795099383855</v>
      </c>
      <c r="EC185" s="59">
        <f t="array" ref="EC185">IF(DY185=1, 1, (EA185-ED185*'Saline (Inputs)'!$C$45))</f>
        <v>-8.612295240260659E-2</v>
      </c>
      <c r="ED185" s="59">
        <f>IF(DY185=1, 0, ((EB185-EA185)/'Saline (Inputs)'!$D$45))</f>
        <v>0.96664269752934828</v>
      </c>
      <c r="EE185" s="77">
        <f>VLOOKUP('ROZ (Inputs)'!$Z213,'Depositional Environments'!$BW$11:$CI$26,6,FALSE)</f>
        <v>0.64</v>
      </c>
      <c r="EF185" s="77">
        <f>VLOOKUP('ROZ (Inputs)'!$Z213,'Depositional Environments'!$BW$11:$CI$26,7,FALSE)</f>
        <v>0.77</v>
      </c>
      <c r="EG185" s="134">
        <f>IF('ROZ (Inputs)'!$Z213="Default",IF('ROZ (Inputs)'!AF213=0,'ROZ (Inputs)'!K$23,'ROZ (Inputs)'!AF213),IF('ROZ (Inputs)'!AF213=0,EE185,'ROZ (Inputs)'!AF212))</f>
        <v>0</v>
      </c>
      <c r="EH185" s="134">
        <f>IF('ROZ (Inputs)'!$Z213="Default",IF('ROZ (Inputs)'!AG213=0,'ROZ (Inputs)'!L$23,'ROZ (Inputs)'!AG213),IF('ROZ (Inputs)'!AG213=0,EF185,'ROZ (Inputs)'!AG212))</f>
        <v>0</v>
      </c>
      <c r="EI185" s="127">
        <f t="shared" si="155"/>
        <v>0.57536414490356191</v>
      </c>
      <c r="EJ185" s="67">
        <f t="shared" si="156"/>
        <v>1.2083112059245342</v>
      </c>
      <c r="EK185" s="59">
        <f t="array" ref="EK185">IF(EG185=1, 1, (EI185-EL185*'Saline (Inputs)'!$C$45))</f>
        <v>0.89183767541404801</v>
      </c>
      <c r="EL185" s="59">
        <f>IF(EG185=1, 0, ((EJ185-EI185)/'Saline (Inputs)'!$D$45))</f>
        <v>0.24694560797949588</v>
      </c>
      <c r="EM185" s="77">
        <f>VLOOKUP('ROZ (Inputs)'!$Z213,'Depositional Environments'!$BW$11:$CI$26,8,FALSE)</f>
        <v>0.16</v>
      </c>
      <c r="EN185" s="77">
        <f>VLOOKUP('ROZ (Inputs)'!$Z213,'Depositional Environments'!$BW$11:$CI$26,9,FALSE)</f>
        <v>0.39</v>
      </c>
      <c r="EO185" s="134">
        <f>IF('ROZ (Inputs)'!$Z213="Default",IF('ROZ (Inputs)'!AH213=0,'ROZ (Inputs)'!K$24,'ROZ (Inputs)'!AH213),IF('ROZ (Inputs)'!AH213=0,EM185,'ROZ (Inputs)'!AH212))</f>
        <v>0</v>
      </c>
      <c r="EP185" s="134">
        <f>IF('ROZ (Inputs)'!$Z213="Default",IF('ROZ (Inputs)'!AI213=0,'ROZ (Inputs)'!L$24,'ROZ (Inputs)'!AI213),IF('ROZ (Inputs)'!AI213=0,EN185,'ROZ (Inputs)'!AI212))</f>
        <v>0</v>
      </c>
      <c r="EQ185" s="127">
        <f t="shared" si="157"/>
        <v>-1.6582280766035322</v>
      </c>
      <c r="ER185" s="67">
        <f t="shared" si="158"/>
        <v>-0.44731221804366478</v>
      </c>
      <c r="ES185" s="59">
        <f t="array" ref="ES185">IF(EO185=1, 1, (EQ185-ET185*'Saline (Inputs)'!$C$45))</f>
        <v>-1.0527701473235984</v>
      </c>
      <c r="ET185" s="59">
        <f>IF(EO185=1, 0, ((ER185-EQ185)/'Saline (Inputs)'!$D$45))</f>
        <v>0.47244133248952946</v>
      </c>
      <c r="EU185" s="77">
        <f>VLOOKUP('ROZ (Inputs)'!$Z213,'Depositional Environments'!$BW$11:$CI$26,10,FALSE)</f>
        <v>0.35</v>
      </c>
      <c r="EV185" s="77">
        <f>VLOOKUP('ROZ (Inputs)'!$Z213,'Depositional Environments'!$BW$11:$CI$26,11,FALSE)</f>
        <v>0.76</v>
      </c>
      <c r="EW185" s="134">
        <f>IF('ROZ (Inputs)'!$Z213="Default",IF('ROZ (Inputs)'!AJ213=0,'ROZ (Inputs)'!K$25,'ROZ (Inputs)'!AJ213),IF('ROZ (Inputs)'!AJ213=0,EU185,'ROZ (Inputs)'!AJ212))</f>
        <v>0</v>
      </c>
      <c r="EX185" s="134">
        <f>IF('ROZ (Inputs)'!$Z213="Default",IF('ROZ (Inputs)'!AK213=0,'ROZ (Inputs)'!L$25,'ROZ (Inputs)'!AK213),IF('ROZ (Inputs)'!AK213=0,EV185,'ROZ (Inputs)'!AK212))</f>
        <v>0</v>
      </c>
      <c r="EY185" s="127">
        <f t="shared" si="159"/>
        <v>-0.61903920840622351</v>
      </c>
      <c r="EZ185" s="67">
        <f t="shared" si="160"/>
        <v>1.1526795099383855</v>
      </c>
      <c r="FA185" s="59">
        <f t="array" ref="FA185">IF(EW185=1, 1, (EY185-FB185*'Saline (Inputs)'!$C$45))</f>
        <v>0.26682015076608112</v>
      </c>
      <c r="FB185" s="59">
        <f>IF(EW185=1, 0, ((EZ185-EY185)/'Saline (Inputs)'!$D$45))</f>
        <v>0.69123973079917</v>
      </c>
      <c r="FC185" s="283">
        <f>VLOOKUP('ROZ (Inputs)'!$Z213,'Depositional Environments'!$BW$11:$CI$26,12,FALSE)</f>
        <v>8.9999999999999993E-3</v>
      </c>
      <c r="FD185" s="283">
        <f>VLOOKUP('ROZ (Inputs)'!$Z213,'Depositional Environments'!$BW$11:$CI$26,13,FALSE)</f>
        <v>1.0999999999999999E-2</v>
      </c>
      <c r="FE185" s="134">
        <f>IF('ROZ (Inputs)'!$Z213="Default",IF('ROZ (Inputs)'!AL213=0,'ROZ (Inputs)'!K$26,'ROZ (Inputs)'!AL213),IF('ROZ (Inputs)'!AL213=0,FC185,'ROZ (Inputs)'!AL212))</f>
        <v>0</v>
      </c>
      <c r="FF185" s="134">
        <f>IF('ROZ (Inputs)'!$Z213="Default",IF('ROZ (Inputs)'!AM213=0,'ROZ (Inputs)'!L$26,'ROZ (Inputs)'!AM213),IF('ROZ (Inputs)'!AM213=0,FD185,'ROZ (Inputs)'!AM212))</f>
        <v>0</v>
      </c>
      <c r="FG185" s="127">
        <f t="shared" si="161"/>
        <v>-4.7014899569937691</v>
      </c>
      <c r="FH185" s="67">
        <f t="shared" si="162"/>
        <v>-4.4987990588243418</v>
      </c>
      <c r="FI185" s="59">
        <f t="array" ref="FI185">IF(FE185=1, 1, (FG185-FJ185*'Saline (Inputs)'!$C$45))</f>
        <v>-4.6001445079090555</v>
      </c>
      <c r="FJ185" s="59">
        <f>IF(FE185=1, 0, ((FH185-FG185)/'Saline (Inputs)'!$D$45))</f>
        <v>7.9080274106369253E-2</v>
      </c>
      <c r="FL185" s="145">
        <v>178</v>
      </c>
      <c r="FM185" s="143">
        <f t="shared" si="163"/>
        <v>1</v>
      </c>
      <c r="FN185" s="143">
        <f t="shared" si="164"/>
        <v>1</v>
      </c>
      <c r="FO185" s="143">
        <f t="shared" si="165"/>
        <v>1</v>
      </c>
      <c r="FP185" s="143">
        <f t="shared" si="166"/>
        <v>1</v>
      </c>
      <c r="FQ185" s="143">
        <f t="shared" si="167"/>
        <v>1</v>
      </c>
      <c r="FR185" s="143">
        <f t="shared" si="168"/>
        <v>1</v>
      </c>
      <c r="FT185" s="145">
        <v>178</v>
      </c>
      <c r="FU185" s="34">
        <v>-5.8914802502840898E-4</v>
      </c>
      <c r="FV185" s="34">
        <v>-3.6301858926890357E-5</v>
      </c>
      <c r="FW185" s="34">
        <v>5.2446483096041529E-5</v>
      </c>
      <c r="FZ185" s="140">
        <v>178</v>
      </c>
      <c r="GA185" s="78">
        <f>VLOOKUP('Shale_EERC (Inputs)'!$AI210,$ID$7:$IF$8,2,FALSE)</f>
        <v>0.2</v>
      </c>
      <c r="GB185" s="78">
        <f>VLOOKUP('Shale_EERC (Inputs)'!AI210,$AY$7:$BA$8,3,FALSE)</f>
        <v>0.8</v>
      </c>
      <c r="GC185" s="134">
        <f>IF('Shale_EERC (Inputs)'!$AI210="Default",IF('Shale_EERC (Inputs)'!AK210=0,'Shale_EERC (Inputs)'!L$19,'Shale_EERC (Inputs)'!AK210),IF('Shale_EERC (Inputs)'!AK210=0,GA185,'Shale_EERC (Inputs)'!AK210))</f>
        <v>0.2</v>
      </c>
      <c r="GD185" s="134">
        <f>IF('Shale_EERC (Inputs)'!$AI210="Default",IF('Shale_EERC (Inputs)'!AL210=0,'Shale_EERC (Inputs)'!M$19,'Shale_EERC (Inputs)'!AL210),IF('Shale_EERC (Inputs)'!AL210=0,GB185,'Shale_EERC (Inputs)'!AL210))</f>
        <v>0.8</v>
      </c>
      <c r="GE185" s="127">
        <f t="shared" si="169"/>
        <v>-1.3862943611198906</v>
      </c>
      <c r="GF185" s="67">
        <f t="shared" si="170"/>
        <v>1.3862949861200078</v>
      </c>
      <c r="GG185" s="59">
        <f>IF(GC185=1, 1, (GE185-GH185*'Saline (Inputs)'!$C$45))</f>
        <v>3.1250005871896747E-7</v>
      </c>
      <c r="GH185" s="59">
        <f>IF(GC185=1, 0, ((GF185-GE185)/'Saline (Inputs)'!$D$45))</f>
        <v>1.0817314815037018</v>
      </c>
      <c r="GI185" s="78">
        <f>VLOOKUP('Shale_EERC (Inputs)'!$AI210,$IH$7:$IJ$8,2,FALSE)</f>
        <v>0.2</v>
      </c>
      <c r="GJ185" s="78">
        <f>VLOOKUP('Shale_EERC (Inputs)'!$AI210,$IH$7:$IJ$8,3,FALSE)</f>
        <v>0.8</v>
      </c>
      <c r="GK185" s="134">
        <f>IF('Shale_EERC (Inputs)'!$AI210="Default",IF('Shale_EERC (Inputs)'!AM210=0,'Shale_EERC (Inputs)'!L$20,'Shale_EERC (Inputs)'!AM210),IF('Shale_EERC (Inputs)'!AM210=0,GI185,'Shale_EERC (Inputs)'!AM210))</f>
        <v>0.2</v>
      </c>
      <c r="GL185" s="134">
        <f>IF('Shale_EERC (Inputs)'!$AI210="Default",IF('Shale_EERC (Inputs)'!AN210=0,'Shale_EERC (Inputs)'!M$20,'Shale_EERC (Inputs)'!AN210),IF('Shale_EERC (Inputs)'!AN210=0,GJ185,'Shale_EERC (Inputs)'!AN210))</f>
        <v>0.8</v>
      </c>
      <c r="GM185" s="127">
        <f t="shared" si="171"/>
        <v>-1.3862943611198906</v>
      </c>
      <c r="GN185" s="67">
        <f t="shared" si="172"/>
        <v>1.3862949861200078</v>
      </c>
      <c r="GO185" s="59">
        <f t="array" ref="GO185">IF(GK185=1, 1, (GM185-GP185*'Saline (Inputs)'!$C$45))</f>
        <v>3.1250005871896747E-7</v>
      </c>
      <c r="GP185" s="59">
        <f>IF(GK185=1, 0, ((GN185-GM185)/'Saline (Inputs)'!$D$45))</f>
        <v>1.0817314815037018</v>
      </c>
      <c r="GQ185" s="78">
        <f>VLOOKUP('Shale_EERC (Inputs)'!$AI210,$IL$7:$IN$8,2,FALSE)</f>
        <v>0.2</v>
      </c>
      <c r="GR185" s="78">
        <f>VLOOKUP('Shale_EERC (Inputs)'!$AI210,$IL$7:$IN$8,3,FALSE)</f>
        <v>0.8</v>
      </c>
      <c r="GS185" s="134">
        <f>IF('Shale_EERC (Inputs)'!$AI210="Default",IF('Shale_EERC (Inputs)'!AO210=0,'Shale_EERC (Inputs)'!L$21,'Shale_EERC (Inputs)'!AO210),IF('Shale_EERC (Inputs)'!AO210=0,GQ185,'Shale_EERC (Inputs)'!AO210))</f>
        <v>0.2</v>
      </c>
      <c r="GT185" s="134">
        <f>IF('Shale_EERC (Inputs)'!$AI210="Default",IF('Shale_EERC (Inputs)'!AP210=0,'Shale_EERC (Inputs)'!M$21,'Shale_EERC (Inputs)'!AP210),IF('Shale_EERC (Inputs)'!AP210=0,GR185,'Shale_EERC (Inputs)'!AP210))</f>
        <v>0.8</v>
      </c>
      <c r="GU185" s="135">
        <f t="shared" si="181"/>
        <v>-1.3862943611198906</v>
      </c>
      <c r="GV185" s="136">
        <f t="shared" si="173"/>
        <v>1.3862949861200078</v>
      </c>
      <c r="GW185" s="137">
        <f t="array" ref="GW185">IF(GS185=1, 1, (GU185-GX185*'Saline (Inputs)'!$C$45))</f>
        <v>3.1250005871896747E-7</v>
      </c>
      <c r="GX185" s="137">
        <f>IF(GS185=1, 0, ((GV185-GU185)/'Saline (Inputs)'!$D$45))</f>
        <v>1.0817314815037018</v>
      </c>
      <c r="GY185" s="78">
        <f>VLOOKUP('Shale_EERC (Inputs)'!$AI210,$IP$7:$IR$8,2,FALSE)</f>
        <v>0.2</v>
      </c>
      <c r="GZ185" s="78">
        <f>VLOOKUP('Shale_EERC (Inputs)'!$AI210,$IP$7:$IR$8,3,FALSE)</f>
        <v>0.8</v>
      </c>
      <c r="HA185" s="134">
        <f>IF('Shale_EERC (Inputs)'!$AI210="Default",IF('Shale_EERC (Inputs)'!AQ210=0,'Shale_EERC (Inputs)'!L$22,'Shale_EERC (Inputs)'!AQ210),IF('Shale_EERC (Inputs)'!AQ210=0,GY185,'Shale_EERC (Inputs)'!AQ210))</f>
        <v>0.2</v>
      </c>
      <c r="HB185" s="134">
        <f>IF('Shale_EERC (Inputs)'!$AI210="Default",IF('Shale_EERC (Inputs)'!AR210=0,'Shale_EERC (Inputs)'!M$22,'Shale_EERC (Inputs)'!AR210),IF('Shale_EERC (Inputs)'!AR210=0,GZ185,'Shale_EERC (Inputs)'!AR210))</f>
        <v>0.8</v>
      </c>
      <c r="HC185" s="127">
        <f t="shared" si="174"/>
        <v>-1.3862943611198906</v>
      </c>
      <c r="HD185" s="67">
        <f t="shared" si="182"/>
        <v>1.3862949861200078</v>
      </c>
      <c r="HE185" s="59">
        <f t="array" ref="HE185">IF(HA185=1, 1, (HC185-HF185*'Saline (Inputs)'!$C$45))</f>
        <v>3.1250005871896747E-7</v>
      </c>
      <c r="HF185" s="59">
        <f>IF(HA185=1, 0, ((HD185-HC185)/'Saline (Inputs)'!$D$45))</f>
        <v>1.0817314815037018</v>
      </c>
      <c r="HG185" s="78">
        <f>VLOOKUP('Shale_EERC (Inputs)'!$AI210,$IT$7:$IV$8,2,FALSE)</f>
        <v>0.2</v>
      </c>
      <c r="HH185" s="78">
        <f>VLOOKUP('Shale_EERC (Inputs)'!$AI210,$IT$7:$IV$8,3,FALSE)</f>
        <v>0.8</v>
      </c>
      <c r="HI185" s="134">
        <f>IF('Shale_EERC (Inputs)'!$AI210="Default",IF('Shale_EERC (Inputs)'!AS210=0,'Shale_EERC (Inputs)'!L$23,'Shale_EERC (Inputs)'!AS210),IF('Shale_EERC (Inputs)'!AS210=0,HG185,'Shale_EERC (Inputs)'!AS210))</f>
        <v>0.2</v>
      </c>
      <c r="HJ185" s="134">
        <f>IF('Shale_EERC (Inputs)'!$AI210="Default",IF('Shale_EERC (Inputs)'!AT210=0,'Shale_EERC (Inputs)'!M$23,'Shale_EERC (Inputs)'!AT210),IF('Shale_EERC (Inputs)'!AT210=0,HH185,'Shale_EERC (Inputs)'!AT210))</f>
        <v>0.8</v>
      </c>
      <c r="HK185" s="127">
        <f t="shared" si="175"/>
        <v>-1.3862943611198906</v>
      </c>
      <c r="HL185" s="67">
        <f t="shared" si="183"/>
        <v>1.3862949861200078</v>
      </c>
      <c r="HM185" s="59">
        <f t="array" ref="HM185">IF(HI185=1, 1, (HK185-HN185*'Saline (Inputs)'!$C$45))</f>
        <v>3.1250005871896747E-7</v>
      </c>
      <c r="HN185" s="59">
        <f>IF(HI185=1, 0, ((HL185-HK185)/'Saline (Inputs)'!$D$45))</f>
        <v>1.0817314815037018</v>
      </c>
      <c r="HP185" s="145">
        <v>178</v>
      </c>
      <c r="HQ185" s="143">
        <f t="shared" si="176"/>
        <v>1</v>
      </c>
      <c r="HR185" s="143">
        <f t="shared" si="177"/>
        <v>1</v>
      </c>
      <c r="HS185" s="143">
        <f t="shared" si="178"/>
        <v>1</v>
      </c>
      <c r="HT185" s="143">
        <f t="shared" si="179"/>
        <v>1</v>
      </c>
      <c r="HU185" s="143">
        <f t="shared" si="180"/>
        <v>1</v>
      </c>
      <c r="HY185" s="233">
        <v>179</v>
      </c>
      <c r="HZ185" s="271">
        <v>1.8296078451385253E-5</v>
      </c>
      <c r="IA185" s="271">
        <v>9.0396406449150005E-5</v>
      </c>
      <c r="IB185" s="271">
        <v>5.9585209237442193E-4</v>
      </c>
    </row>
    <row r="186" spans="2:236" x14ac:dyDescent="0.35">
      <c r="B186" s="140">
        <v>179</v>
      </c>
      <c r="C186" s="78">
        <f>VLOOKUP('Saline (Inputs)'!$T213,'Depositional Environments'!$BK$11:$BU$26,2,FALSE)</f>
        <v>0.2</v>
      </c>
      <c r="D186" s="78">
        <f>VLOOKUP('Saline (Inputs)'!$T213,'Depositional Environments'!$BK$11:$BU$26,3,FALSE)</f>
        <v>0.8</v>
      </c>
      <c r="E186" s="134">
        <f>IF('Saline (Inputs)'!$T213="Default",IF('Saline (Inputs)'!V213=0,'Saline (Inputs)'!K$21,'Saline (Inputs)'!V213),IF('Saline (Inputs)'!V213=0,C186,'Saline (Inputs)'!V213))</f>
        <v>0</v>
      </c>
      <c r="F186" s="134">
        <f>IF('Saline (Inputs)'!$T213="Default",IF('Saline (Inputs)'!W213=0,'Saline (Inputs)'!L$21,'Saline (Inputs)'!W213),IF('Saline (Inputs)'!W213=0,D186,'Saline (Inputs)'!W213))</f>
        <v>0</v>
      </c>
      <c r="G186" s="127">
        <f t="shared" si="184"/>
        <v>-1.3862943611198906</v>
      </c>
      <c r="H186" s="67">
        <f t="shared" si="185"/>
        <v>1.3862943611198908</v>
      </c>
      <c r="I186" s="59">
        <f>IF(E186=1, 1, (G186-J186*'Saline (Inputs)'!$C$45))</f>
        <v>2.2204460492503131E-16</v>
      </c>
      <c r="J186" s="59">
        <f>IF(E186=1, 0, ((H186-G186)/'Saline (Inputs)'!$D$45))</f>
        <v>1.0817312376586106</v>
      </c>
      <c r="K186" s="78">
        <f>VLOOKUP('Saline (Inputs)'!$T213,'Depositional Environments'!$BK$11:$BU$26,4,FALSE)</f>
        <v>0.21</v>
      </c>
      <c r="L186" s="78">
        <f>VLOOKUP('Saline (Inputs)'!$T213,'Depositional Environments'!$BK$11:$BU$26,5,FALSE)</f>
        <v>0.76</v>
      </c>
      <c r="M186" s="134">
        <f>IF('Saline (Inputs)'!$T213="Default",IF('Saline (Inputs)'!X213=0,'Saline (Inputs)'!K$22,'Saline (Inputs)'!X213), IF('Saline (Inputs)'!X213=0,Calculations!K186,'Saline (Inputs)'!X213))</f>
        <v>0</v>
      </c>
      <c r="N186" s="134">
        <f>IF('Saline (Inputs)'!$T213="Default",IF('Saline (Inputs)'!Y213=0,'Saline (Inputs)'!L$22,'Saline (Inputs)'!Y213), IF('Saline (Inputs)'!Y213=0,Calculations!L186,'Saline (Inputs)'!Y213))</f>
        <v>0</v>
      </c>
      <c r="O186" s="127">
        <f t="shared" si="186"/>
        <v>-1.3249254147435987</v>
      </c>
      <c r="P186" s="67">
        <f t="shared" si="187"/>
        <v>1.1526795099383855</v>
      </c>
      <c r="Q186" s="59">
        <f t="array" ref="Q186">IF(M186=1, 1, (O186-R186*'Saline (Inputs)'!$C$45))</f>
        <v>-8.612295240260659E-2</v>
      </c>
      <c r="R186" s="59">
        <f>IF(M186=1, 0, ((P186-O186)/'Saline (Inputs)'!$D$45))</f>
        <v>0.96664269752934828</v>
      </c>
      <c r="S186" s="78">
        <f>VLOOKUP('Saline (Inputs)'!$T213,'Depositional Environments'!$BK$11:$BU$26,6,FALSE)</f>
        <v>0.61</v>
      </c>
      <c r="T186" s="78">
        <f>VLOOKUP('Saline (Inputs)'!$T213,'Depositional Environments'!$BK$11:$BU$26,7,FALSE)</f>
        <v>0.71</v>
      </c>
      <c r="U186" s="134">
        <f>IF('Saline (Inputs)'!$T213="Default",IF('Saline (Inputs)'!Z213=0,'Saline (Inputs)'!K$23,'Saline (Inputs)'!Z213),IF('Saline (Inputs)'!Z213=0,S186,'Saline (Inputs)'!Z213))</f>
        <v>0</v>
      </c>
      <c r="V186" s="134">
        <f>IF('Saline (Inputs)'!$T213="Default",IF('Saline (Inputs)'!AA213=0,'Saline (Inputs)'!L$23,'Saline (Inputs)'!AA213),IF('Saline (Inputs)'!AA213=0,T186,'Saline (Inputs)'!AA213))</f>
        <v>0</v>
      </c>
      <c r="W186" s="127">
        <f t="shared" si="188"/>
        <v>0.44731221804366483</v>
      </c>
      <c r="X186" s="67">
        <f t="shared" si="189"/>
        <v>0.89538404705484131</v>
      </c>
      <c r="Y186" s="59">
        <f t="array" ref="Y186">IF(U186=1, 1, (W186-Z186*'Saline (Inputs)'!$C$45))</f>
        <v>0.67134813254925307</v>
      </c>
      <c r="Z186" s="59">
        <f>IF(U186=1, 0, ((X186-W186)/'Saline (Inputs)'!$D$45))</f>
        <v>0.17481615295782754</v>
      </c>
      <c r="AA186" s="78">
        <f>VLOOKUP('Saline (Inputs)'!$T213,'Depositional Environments'!$BK$11:$BU$26,8,FALSE)</f>
        <v>0.19</v>
      </c>
      <c r="AB186" s="78">
        <f>VLOOKUP('Saline (Inputs)'!$T213,'Depositional Environments'!$BK$11:$BU$26,9,FALSE)</f>
        <v>0.59</v>
      </c>
      <c r="AC186" s="134">
        <f>IF('Saline (Inputs)'!$T213="Default",IF('Saline (Inputs)'!AB213=0,'Saline (Inputs)'!K$24,'Saline (Inputs)'!AB213),IF('Saline (Inputs)'!AB213=0,AA186,'Saline (Inputs)'!AB213))</f>
        <v>0</v>
      </c>
      <c r="AD186" s="134">
        <f>IF('Saline (Inputs)'!$T213="Default",IF('Saline (Inputs)'!AC213=0,'Saline (Inputs)'!L$24,'Saline (Inputs)'!AC213),IF('Saline (Inputs)'!AC213=0,AB186,'Saline (Inputs)'!AC213))</f>
        <v>0</v>
      </c>
      <c r="AE186" s="127">
        <f t="shared" si="190"/>
        <v>-1.4500101755059984</v>
      </c>
      <c r="AF186" s="67">
        <f t="shared" si="191"/>
        <v>0.36396537720141148</v>
      </c>
      <c r="AG186" s="59">
        <f t="array" ref="AG186">IF(AC186=1, 1, (AE186-AH186*'Saline (Inputs)'!$C$45))</f>
        <v>-0.54302239915229344</v>
      </c>
      <c r="AH186" s="59">
        <f>IF(AC186=1, 0, ((AF186-AE186)/'Saline (Inputs)'!$D$45))</f>
        <v>0.7077263223257636</v>
      </c>
      <c r="AI186" s="78">
        <f>VLOOKUP('Saline (Inputs)'!$T213,'Depositional Environments'!$BK$11:$BU$26,10,FALSE)</f>
        <v>0.39</v>
      </c>
      <c r="AJ186" s="78">
        <f>VLOOKUP('Saline (Inputs)'!$T213,'Depositional Environments'!$BK$11:$BU$26,11,FALSE)</f>
        <v>0.81</v>
      </c>
      <c r="AK186" s="134">
        <f>IF('Saline (Inputs)'!$T213="Default",IF('Saline (Inputs)'!K$25=0,'Saline (Inputs)'!AD213,'Saline (Inputs)'!$K$25),IF('Saline (Inputs)'!AD213=0,AI186,'Saline (Inputs)'!AD213))</f>
        <v>0</v>
      </c>
      <c r="AL186" s="134">
        <f>IF('Saline (Inputs)'!$T213="Default",IF('Saline (Inputs)'!L$25=0,'Saline (Inputs)'!AE213,'Saline (Inputs)'!$L$25),IF('Saline (Inputs)'!AE213=0,AJ186,'Saline (Inputs)'!AE213))</f>
        <v>0</v>
      </c>
      <c r="AM186" s="127">
        <f t="shared" si="192"/>
        <v>-0.44731221804366478</v>
      </c>
      <c r="AN186" s="67">
        <f t="shared" si="193"/>
        <v>1.4500101755059986</v>
      </c>
      <c r="AO186" s="59">
        <f t="array" ref="AO186">IF(AK186=1, 1, (AM186-AP186*'Saline (Inputs)'!$C$45))</f>
        <v>0.50134897873116691</v>
      </c>
      <c r="AP186" s="59">
        <f>IF(AK186=1, 0, ((AN186-AM186)/'Saline (Inputs)'!$D$45))</f>
        <v>0.74024426506138619</v>
      </c>
      <c r="AR186" s="145">
        <v>179</v>
      </c>
      <c r="AS186" s="143">
        <f t="shared" si="134"/>
        <v>1</v>
      </c>
      <c r="AT186" s="143">
        <f t="shared" si="135"/>
        <v>1</v>
      </c>
      <c r="AU186" s="143">
        <f t="shared" si="136"/>
        <v>1</v>
      </c>
      <c r="AV186" s="143">
        <f t="shared" si="137"/>
        <v>1</v>
      </c>
      <c r="AW186" s="143">
        <f t="shared" si="138"/>
        <v>1</v>
      </c>
      <c r="BS186" s="140">
        <v>179</v>
      </c>
      <c r="BT186" s="78">
        <f>VLOOKUP('Shale (Inputs)'!AC213,$AY$7:$BA$8,2,FALSE)</f>
        <v>0.2</v>
      </c>
      <c r="BU186" s="78">
        <f>VLOOKUP('Shale (Inputs)'!AC213,$AY$7:$BA$8,3,FALSE)</f>
        <v>0.8</v>
      </c>
      <c r="BV186" s="134">
        <f>IF('Shale (Inputs)'!$AC213="Default",IF('Shale (Inputs)'!AE213=0,'Shale (Inputs)'!L$19,'Shale (Inputs)'!AE213),IF('Shale (Inputs)'!AE213=0,BT186,'Shale (Inputs)'!AE213))</f>
        <v>0.2</v>
      </c>
      <c r="BW186" s="134">
        <f>IF('Shale (Inputs)'!$AC213="Default",IF('Shale (Inputs)'!AF213=0,'Shale (Inputs)'!M$19,'Shale (Inputs)'!AF213),IF('Shale (Inputs)'!AF213=0,BU186,'Shale (Inputs)'!AF213))</f>
        <v>0.8</v>
      </c>
      <c r="BX186" s="127">
        <f t="shared" si="139"/>
        <v>-1.3862943611198906</v>
      </c>
      <c r="BY186" s="67">
        <f t="shared" si="140"/>
        <v>1.3862949861200078</v>
      </c>
      <c r="BZ186" s="59">
        <f>IF(BV186=1, 1, (BX186-CA186*'Saline (Inputs)'!$C$45))</f>
        <v>3.1250005871896747E-7</v>
      </c>
      <c r="CA186" s="59">
        <f>IF(BV186=1, 0, ((BY186-BX186)/'Saline (Inputs)'!$D$45))</f>
        <v>1.0817314815037018</v>
      </c>
      <c r="CB186" s="78">
        <f>VLOOKUP('Shale (Inputs)'!AC213,Calculations!$BC$7:$BE$8,2,FALSE)</f>
        <v>0.03</v>
      </c>
      <c r="CC186" s="78">
        <f>VLOOKUP('Shale (Inputs)'!AC213,Calculations!$BC$7:$BE$8,3,FALSE)</f>
        <v>0.92</v>
      </c>
      <c r="CD186" s="134">
        <f>IF('Shale (Inputs)'!$AC213="Default",IF('Shale (Inputs)'!AG213=0,'Shale (Inputs)'!L$20,'Shale (Inputs)'!AG213),IF('Shale (Inputs)'!AG213=0,CB186,'Shale (Inputs)'!AG213))</f>
        <v>0.03</v>
      </c>
      <c r="CE186" s="134">
        <f>IF('Shale (Inputs)'!$AC213="Default",IF('Shale (Inputs)'!AH213=0,'Shale (Inputs)'!M$20,'Shale (Inputs)'!AH213),IF('Shale (Inputs)'!AH213=0,CC186,'Shale (Inputs)'!AH213))</f>
        <v>0.92</v>
      </c>
      <c r="CF186" s="127">
        <f t="shared" si="141"/>
        <v>-3.4760986898352733</v>
      </c>
      <c r="CG186" s="67">
        <f t="shared" si="142"/>
        <v>2.4423483940656316</v>
      </c>
      <c r="CH186" s="59">
        <f t="array" ref="CH186">IF(CD186=1, 1, (CF186-CI186*'Saline (Inputs)'!$C$45))</f>
        <v>-0.51687514788482103</v>
      </c>
      <c r="CI186" s="59">
        <f>IF(CD186=1, 0, ((CG186-CF186)/'Saline (Inputs)'!$D$45))</f>
        <v>2.3090943989389285</v>
      </c>
      <c r="CJ186" s="78">
        <f>VLOOKUP('Shale (Inputs)'!$AJ213,Calculations!$BG$18:$BI$25,2,FALSE)</f>
        <v>0.25</v>
      </c>
      <c r="CK186" s="78">
        <f>VLOOKUP('Shale (Inputs)'!$AJ213,Calculations!$BG$18:$BI$25,3,FALSE)</f>
        <v>0.53</v>
      </c>
      <c r="CL186" s="134">
        <f>IF('Shale (Inputs)'!$AJ213="Default",IF('Shale (Inputs)'!AL213=0,'Shale (Inputs)'!L$24,'Shale (Inputs)'!AL213),IF('Shale (Inputs)'!AL213=0,CJ186,'Shale (Inputs)'!AL213))</f>
        <v>0.2</v>
      </c>
      <c r="CM186" s="134">
        <f>IF('Shale (Inputs)'!$AJ213="Default",IF('Shale (Inputs)'!AM213=0,'Shale (Inputs)'!M$24,'Shale (Inputs)'!AM213),IF('Shale (Inputs)'!AM213=0,CK186,'Shale (Inputs)'!AM213))</f>
        <v>0.85</v>
      </c>
      <c r="CN186" s="135">
        <f t="shared" si="143"/>
        <v>-1.3862943611198906</v>
      </c>
      <c r="CO186" s="136">
        <f t="shared" si="144"/>
        <v>1.7346018397020466</v>
      </c>
      <c r="CP186" s="137">
        <f t="array" ref="CP186">IF(CL186=1, 1, (CN186-CQ186*'Saline (Inputs)'!$C$45))</f>
        <v>0.17415373929107769</v>
      </c>
      <c r="CQ186" s="137">
        <f>IF(CL186=1, 0, ((CO186-CN186)/'Saline (Inputs)'!$D$45))</f>
        <v>1.2176241224814466</v>
      </c>
      <c r="CR186" s="78">
        <f>VLOOKUP('Shale (Inputs)'!$AJ213,Calculations!$BK$18:$BM$25,2,FALSE)</f>
        <v>0.14000000000000001</v>
      </c>
      <c r="CS186" s="78">
        <f>VLOOKUP('Shale (Inputs)'!$AJ213,Calculations!$BK$18:$BM$25,3,FALSE)</f>
        <v>0.34</v>
      </c>
      <c r="CT186" s="134">
        <f>IF('Shale (Inputs)'!$AJ213="Default",IF('Shale (Inputs)'!AN213=0,'Shale (Inputs)'!L$25,'Shale (Inputs)'!AN213),IF('Shale (Inputs)'!AN213=0,CR186,'Shale (Inputs)'!AN213))</f>
        <v>0.1</v>
      </c>
      <c r="CU186" s="134">
        <f>IF('Shale (Inputs)'!$AJ213="Default",IF('Shale (Inputs)'!AO213=0,'Shale (Inputs)'!M$25,'Shale (Inputs)'!AO213),IF('Shale (Inputs)'!AO213=0,CS186,'Shale (Inputs)'!AO213))</f>
        <v>0.49</v>
      </c>
      <c r="CV186" s="127">
        <f t="shared" si="145"/>
        <v>-2.1972245773362191</v>
      </c>
      <c r="CW186" s="67">
        <f t="shared" si="146"/>
        <v>-4.0004934453636599E-2</v>
      </c>
      <c r="CX186" s="59">
        <f t="array" ref="CX186">IF(CT186=1, 1, (CV186-CY186*'Saline (Inputs)'!$C$45))</f>
        <v>-1.1186147558949278</v>
      </c>
      <c r="CY186" s="59">
        <f>IF(CT186=1, 0, ((CW186-CV186)/'Saline (Inputs)'!$D$45))</f>
        <v>0.84164371566502805</v>
      </c>
      <c r="DA186" s="145">
        <v>179</v>
      </c>
      <c r="DB186" s="143">
        <f t="shared" si="147"/>
        <v>1</v>
      </c>
      <c r="DC186" s="143">
        <f t="shared" si="148"/>
        <v>1</v>
      </c>
      <c r="DD186" s="143">
        <f t="shared" si="149"/>
        <v>1</v>
      </c>
      <c r="DE186" s="143">
        <f t="shared" si="150"/>
        <v>1</v>
      </c>
      <c r="DI186" s="233">
        <v>180</v>
      </c>
      <c r="DJ186" s="231">
        <v>1.3780876543023549E-5</v>
      </c>
      <c r="DK186" s="231">
        <v>8.232151958510278E-5</v>
      </c>
      <c r="DL186" s="231">
        <v>5.4807076230646112E-4</v>
      </c>
      <c r="DN186" s="140">
        <v>179</v>
      </c>
      <c r="DO186" s="77">
        <f>VLOOKUP('ROZ (Inputs)'!$Z214,'Depositional Environments'!$BW$11:$CI$26,2,FALSE)</f>
        <v>0.2</v>
      </c>
      <c r="DP186" s="77">
        <f>VLOOKUP('ROZ (Inputs)'!$Z214,'Depositional Environments'!$BW$11:$CI$26,3,FALSE)</f>
        <v>0.8</v>
      </c>
      <c r="DQ186" s="134">
        <f>IF('ROZ (Inputs)'!$Z214="Default",IF('ROZ (Inputs)'!AB214=0,'ROZ (Inputs)'!K$21,'ROZ (Inputs)'!AB214),IF('ROZ (Inputs)'!AB214=0,DO186,'ROZ (Inputs)'!AB214))</f>
        <v>0</v>
      </c>
      <c r="DR186" s="134">
        <f>IF('ROZ (Inputs)'!$Z214="Default",IF('ROZ (Inputs)'!AC214=0,'ROZ (Inputs)'!L$21,'ROZ (Inputs)'!AC214),IF('ROZ (Inputs)'!AC214=0,DP186,'ROZ (Inputs)'!AC214))</f>
        <v>0</v>
      </c>
      <c r="DS186" s="127">
        <f t="shared" si="151"/>
        <v>-1.3862943611198906</v>
      </c>
      <c r="DT186" s="67">
        <f t="shared" si="152"/>
        <v>1.3862943611198908</v>
      </c>
      <c r="DU186" s="59">
        <f>IF(DQ186=1, 1, (DS186-DV186*'Saline (Inputs)'!$C$45))</f>
        <v>2.2204460492503131E-16</v>
      </c>
      <c r="DV186" s="59">
        <f>IF(DQ186=1, 0, ((DT186-DS186)/'Saline (Inputs)'!$D$45))</f>
        <v>1.0817312376586106</v>
      </c>
      <c r="DW186" s="77">
        <f>VLOOKUP('ROZ (Inputs)'!$Z214,'Depositional Environments'!$BW$11:$CI$26,4,FALSE)</f>
        <v>0.21</v>
      </c>
      <c r="DX186" s="77">
        <f>VLOOKUP('ROZ (Inputs)'!$Z214,'Depositional Environments'!$BW$11:$CI$26,5,FALSE)</f>
        <v>0.76</v>
      </c>
      <c r="DY186" s="134">
        <f>IF('ROZ (Inputs)'!$Z214="Default",IF('ROZ (Inputs)'!AD214=0,'ROZ (Inputs)'!K$22,'ROZ (Inputs)'!AD214),IF('ROZ (Inputs)'!AD214=0,DW186,'ROZ (Inputs)'!AD213))</f>
        <v>0</v>
      </c>
      <c r="DZ186" s="134">
        <f>IF('ROZ (Inputs)'!$Z214="Default",IF('ROZ (Inputs)'!AE214=0,'ROZ (Inputs)'!L$22,'ROZ (Inputs)'!AE214),IF('ROZ (Inputs)'!AE214=0,DX186,'ROZ (Inputs)'!AD213))</f>
        <v>0</v>
      </c>
      <c r="EA186" s="127">
        <f t="shared" si="153"/>
        <v>-1.3249254147435987</v>
      </c>
      <c r="EB186" s="67">
        <f t="shared" si="154"/>
        <v>1.1526795099383855</v>
      </c>
      <c r="EC186" s="59">
        <f t="array" ref="EC186">IF(DY186=1, 1, (EA186-ED186*'Saline (Inputs)'!$C$45))</f>
        <v>-8.612295240260659E-2</v>
      </c>
      <c r="ED186" s="59">
        <f>IF(DY186=1, 0, ((EB186-EA186)/'Saline (Inputs)'!$D$45))</f>
        <v>0.96664269752934828</v>
      </c>
      <c r="EE186" s="77">
        <f>VLOOKUP('ROZ (Inputs)'!$Z214,'Depositional Environments'!$BW$11:$CI$26,6,FALSE)</f>
        <v>0.64</v>
      </c>
      <c r="EF186" s="77">
        <f>VLOOKUP('ROZ (Inputs)'!$Z214,'Depositional Environments'!$BW$11:$CI$26,7,FALSE)</f>
        <v>0.77</v>
      </c>
      <c r="EG186" s="134">
        <f>IF('ROZ (Inputs)'!$Z214="Default",IF('ROZ (Inputs)'!AF214=0,'ROZ (Inputs)'!K$23,'ROZ (Inputs)'!AF214),IF('ROZ (Inputs)'!AF214=0,EE186,'ROZ (Inputs)'!AF213))</f>
        <v>0</v>
      </c>
      <c r="EH186" s="134">
        <f>IF('ROZ (Inputs)'!$Z214="Default",IF('ROZ (Inputs)'!AG214=0,'ROZ (Inputs)'!L$23,'ROZ (Inputs)'!AG214),IF('ROZ (Inputs)'!AG214=0,EF186,'ROZ (Inputs)'!AG213))</f>
        <v>0</v>
      </c>
      <c r="EI186" s="127">
        <f t="shared" si="155"/>
        <v>0.57536414490356191</v>
      </c>
      <c r="EJ186" s="67">
        <f t="shared" si="156"/>
        <v>1.2083112059245342</v>
      </c>
      <c r="EK186" s="59">
        <f t="array" ref="EK186">IF(EG186=1, 1, (EI186-EL186*'Saline (Inputs)'!$C$45))</f>
        <v>0.89183767541404801</v>
      </c>
      <c r="EL186" s="59">
        <f>IF(EG186=1, 0, ((EJ186-EI186)/'Saline (Inputs)'!$D$45))</f>
        <v>0.24694560797949588</v>
      </c>
      <c r="EM186" s="77">
        <f>VLOOKUP('ROZ (Inputs)'!$Z214,'Depositional Environments'!$BW$11:$CI$26,8,FALSE)</f>
        <v>0.16</v>
      </c>
      <c r="EN186" s="77">
        <f>VLOOKUP('ROZ (Inputs)'!$Z214,'Depositional Environments'!$BW$11:$CI$26,9,FALSE)</f>
        <v>0.39</v>
      </c>
      <c r="EO186" s="134">
        <f>IF('ROZ (Inputs)'!$Z214="Default",IF('ROZ (Inputs)'!AH214=0,'ROZ (Inputs)'!K$24,'ROZ (Inputs)'!AH214),IF('ROZ (Inputs)'!AH214=0,EM186,'ROZ (Inputs)'!AH213))</f>
        <v>0</v>
      </c>
      <c r="EP186" s="134">
        <f>IF('ROZ (Inputs)'!$Z214="Default",IF('ROZ (Inputs)'!AI214=0,'ROZ (Inputs)'!L$24,'ROZ (Inputs)'!AI214),IF('ROZ (Inputs)'!AI214=0,EN186,'ROZ (Inputs)'!AI213))</f>
        <v>0</v>
      </c>
      <c r="EQ186" s="127">
        <f t="shared" si="157"/>
        <v>-1.6582280766035322</v>
      </c>
      <c r="ER186" s="67">
        <f t="shared" si="158"/>
        <v>-0.44731221804366478</v>
      </c>
      <c r="ES186" s="59">
        <f t="array" ref="ES186">IF(EO186=1, 1, (EQ186-ET186*'Saline (Inputs)'!$C$45))</f>
        <v>-1.0527701473235984</v>
      </c>
      <c r="ET186" s="59">
        <f>IF(EO186=1, 0, ((ER186-EQ186)/'Saline (Inputs)'!$D$45))</f>
        <v>0.47244133248952946</v>
      </c>
      <c r="EU186" s="77">
        <f>VLOOKUP('ROZ (Inputs)'!$Z214,'Depositional Environments'!$BW$11:$CI$26,10,FALSE)</f>
        <v>0.35</v>
      </c>
      <c r="EV186" s="77">
        <f>VLOOKUP('ROZ (Inputs)'!$Z214,'Depositional Environments'!$BW$11:$CI$26,11,FALSE)</f>
        <v>0.76</v>
      </c>
      <c r="EW186" s="134">
        <f>IF('ROZ (Inputs)'!$Z214="Default",IF('ROZ (Inputs)'!AJ214=0,'ROZ (Inputs)'!K$25,'ROZ (Inputs)'!AJ214),IF('ROZ (Inputs)'!AJ214=0,EU186,'ROZ (Inputs)'!AJ213))</f>
        <v>0</v>
      </c>
      <c r="EX186" s="134">
        <f>IF('ROZ (Inputs)'!$Z214="Default",IF('ROZ (Inputs)'!AK214=0,'ROZ (Inputs)'!L$25,'ROZ (Inputs)'!AK214),IF('ROZ (Inputs)'!AK214=0,EV186,'ROZ (Inputs)'!AK213))</f>
        <v>0</v>
      </c>
      <c r="EY186" s="127">
        <f t="shared" si="159"/>
        <v>-0.61903920840622351</v>
      </c>
      <c r="EZ186" s="67">
        <f t="shared" si="160"/>
        <v>1.1526795099383855</v>
      </c>
      <c r="FA186" s="59">
        <f t="array" ref="FA186">IF(EW186=1, 1, (EY186-FB186*'Saline (Inputs)'!$C$45))</f>
        <v>0.26682015076608112</v>
      </c>
      <c r="FB186" s="59">
        <f>IF(EW186=1, 0, ((EZ186-EY186)/'Saline (Inputs)'!$D$45))</f>
        <v>0.69123973079917</v>
      </c>
      <c r="FC186" s="283">
        <f>VLOOKUP('ROZ (Inputs)'!$Z214,'Depositional Environments'!$BW$11:$CI$26,12,FALSE)</f>
        <v>8.9999999999999993E-3</v>
      </c>
      <c r="FD186" s="283">
        <f>VLOOKUP('ROZ (Inputs)'!$Z214,'Depositional Environments'!$BW$11:$CI$26,13,FALSE)</f>
        <v>1.0999999999999999E-2</v>
      </c>
      <c r="FE186" s="134">
        <f>IF('ROZ (Inputs)'!$Z214="Default",IF('ROZ (Inputs)'!AL214=0,'ROZ (Inputs)'!K$26,'ROZ (Inputs)'!AL214),IF('ROZ (Inputs)'!AL214=0,FC186,'ROZ (Inputs)'!AL213))</f>
        <v>0</v>
      </c>
      <c r="FF186" s="134">
        <f>IF('ROZ (Inputs)'!$Z214="Default",IF('ROZ (Inputs)'!AM214=0,'ROZ (Inputs)'!L$26,'ROZ (Inputs)'!AM214),IF('ROZ (Inputs)'!AM214=0,FD186,'ROZ (Inputs)'!AM213))</f>
        <v>0</v>
      </c>
      <c r="FG186" s="127">
        <f t="shared" si="161"/>
        <v>-4.7014899569937691</v>
      </c>
      <c r="FH186" s="67">
        <f t="shared" si="162"/>
        <v>-4.4987990588243418</v>
      </c>
      <c r="FI186" s="59">
        <f t="array" ref="FI186">IF(FE186=1, 1, (FG186-FJ186*'Saline (Inputs)'!$C$45))</f>
        <v>-4.6001445079090555</v>
      </c>
      <c r="FJ186" s="59">
        <f>IF(FE186=1, 0, ((FH186-FG186)/'Saline (Inputs)'!$D$45))</f>
        <v>7.9080274106369253E-2</v>
      </c>
      <c r="FL186" s="145">
        <v>179</v>
      </c>
      <c r="FM186" s="143">
        <f t="shared" si="163"/>
        <v>1</v>
      </c>
      <c r="FN186" s="143">
        <f t="shared" si="164"/>
        <v>1</v>
      </c>
      <c r="FO186" s="143">
        <f t="shared" si="165"/>
        <v>1</v>
      </c>
      <c r="FP186" s="143">
        <f t="shared" si="166"/>
        <v>1</v>
      </c>
      <c r="FQ186" s="143">
        <f t="shared" si="167"/>
        <v>1</v>
      </c>
      <c r="FR186" s="143">
        <f t="shared" si="168"/>
        <v>1</v>
      </c>
      <c r="FT186" s="145">
        <v>179</v>
      </c>
      <c r="FU186" s="34">
        <v>-5.5060308659449231E-4</v>
      </c>
      <c r="FV186" s="34">
        <v>-3.6195957363806356E-5</v>
      </c>
      <c r="FW186" s="34">
        <v>5.054713255963766E-5</v>
      </c>
      <c r="FZ186" s="140">
        <v>179</v>
      </c>
      <c r="GA186" s="78">
        <f>VLOOKUP('Shale_EERC (Inputs)'!$AI211,$ID$7:$IF$8,2,FALSE)</f>
        <v>0.2</v>
      </c>
      <c r="GB186" s="78">
        <f>VLOOKUP('Shale_EERC (Inputs)'!AI211,$AY$7:$BA$8,3,FALSE)</f>
        <v>0.8</v>
      </c>
      <c r="GC186" s="134">
        <f>IF('Shale_EERC (Inputs)'!$AI211="Default",IF('Shale_EERC (Inputs)'!AK211=0,'Shale_EERC (Inputs)'!L$19,'Shale_EERC (Inputs)'!AK211),IF('Shale_EERC (Inputs)'!AK211=0,GA186,'Shale_EERC (Inputs)'!AK211))</f>
        <v>0.2</v>
      </c>
      <c r="GD186" s="134">
        <f>IF('Shale_EERC (Inputs)'!$AI211="Default",IF('Shale_EERC (Inputs)'!AL211=0,'Shale_EERC (Inputs)'!M$19,'Shale_EERC (Inputs)'!AL211),IF('Shale_EERC (Inputs)'!AL211=0,GB186,'Shale_EERC (Inputs)'!AL211))</f>
        <v>0.8</v>
      </c>
      <c r="GE186" s="127">
        <f t="shared" si="169"/>
        <v>-1.3862943611198906</v>
      </c>
      <c r="GF186" s="67">
        <f t="shared" si="170"/>
        <v>1.3862949861200078</v>
      </c>
      <c r="GG186" s="59">
        <f>IF(GC186=1, 1, (GE186-GH186*'Saline (Inputs)'!$C$45))</f>
        <v>3.1250005871896747E-7</v>
      </c>
      <c r="GH186" s="59">
        <f>IF(GC186=1, 0, ((GF186-GE186)/'Saline (Inputs)'!$D$45))</f>
        <v>1.0817314815037018</v>
      </c>
      <c r="GI186" s="78">
        <f>VLOOKUP('Shale_EERC (Inputs)'!$AI211,$IH$7:$IJ$8,2,FALSE)</f>
        <v>0.2</v>
      </c>
      <c r="GJ186" s="78">
        <f>VLOOKUP('Shale_EERC (Inputs)'!$AI211,$IH$7:$IJ$8,3,FALSE)</f>
        <v>0.8</v>
      </c>
      <c r="GK186" s="134">
        <f>IF('Shale_EERC (Inputs)'!$AI211="Default",IF('Shale_EERC (Inputs)'!AM211=0,'Shale_EERC (Inputs)'!L$20,'Shale_EERC (Inputs)'!AM211),IF('Shale_EERC (Inputs)'!AM211=0,GI186,'Shale_EERC (Inputs)'!AM211))</f>
        <v>0.2</v>
      </c>
      <c r="GL186" s="134">
        <f>IF('Shale_EERC (Inputs)'!$AI211="Default",IF('Shale_EERC (Inputs)'!AN211=0,'Shale_EERC (Inputs)'!M$20,'Shale_EERC (Inputs)'!AN211),IF('Shale_EERC (Inputs)'!AN211=0,GJ186,'Shale_EERC (Inputs)'!AN211))</f>
        <v>0.8</v>
      </c>
      <c r="GM186" s="127">
        <f t="shared" si="171"/>
        <v>-1.3862943611198906</v>
      </c>
      <c r="GN186" s="67">
        <f t="shared" si="172"/>
        <v>1.3862949861200078</v>
      </c>
      <c r="GO186" s="59">
        <f t="array" ref="GO186">IF(GK186=1, 1, (GM186-GP186*'Saline (Inputs)'!$C$45))</f>
        <v>3.1250005871896747E-7</v>
      </c>
      <c r="GP186" s="59">
        <f>IF(GK186=1, 0, ((GN186-GM186)/'Saline (Inputs)'!$D$45))</f>
        <v>1.0817314815037018</v>
      </c>
      <c r="GQ186" s="78">
        <f>VLOOKUP('Shale_EERC (Inputs)'!$AI211,$IL$7:$IN$8,2,FALSE)</f>
        <v>0.2</v>
      </c>
      <c r="GR186" s="78">
        <f>VLOOKUP('Shale_EERC (Inputs)'!$AI211,$IL$7:$IN$8,3,FALSE)</f>
        <v>0.8</v>
      </c>
      <c r="GS186" s="134">
        <f>IF('Shale_EERC (Inputs)'!$AI211="Default",IF('Shale_EERC (Inputs)'!AO211=0,'Shale_EERC (Inputs)'!L$21,'Shale_EERC (Inputs)'!AO211),IF('Shale_EERC (Inputs)'!AO211=0,GQ186,'Shale_EERC (Inputs)'!AO211))</f>
        <v>0.2</v>
      </c>
      <c r="GT186" s="134">
        <f>IF('Shale_EERC (Inputs)'!$AI211="Default",IF('Shale_EERC (Inputs)'!AP211=0,'Shale_EERC (Inputs)'!M$21,'Shale_EERC (Inputs)'!AP211),IF('Shale_EERC (Inputs)'!AP211=0,GR186,'Shale_EERC (Inputs)'!AP211))</f>
        <v>0.8</v>
      </c>
      <c r="GU186" s="135">
        <f t="shared" si="181"/>
        <v>-1.3862943611198906</v>
      </c>
      <c r="GV186" s="136">
        <f t="shared" si="173"/>
        <v>1.3862949861200078</v>
      </c>
      <c r="GW186" s="137">
        <f t="array" ref="GW186">IF(GS186=1, 1, (GU186-GX186*'Saline (Inputs)'!$C$45))</f>
        <v>3.1250005871896747E-7</v>
      </c>
      <c r="GX186" s="137">
        <f>IF(GS186=1, 0, ((GV186-GU186)/'Saline (Inputs)'!$D$45))</f>
        <v>1.0817314815037018</v>
      </c>
      <c r="GY186" s="78">
        <f>VLOOKUP('Shale_EERC (Inputs)'!$AI211,$IP$7:$IR$8,2,FALSE)</f>
        <v>0.2</v>
      </c>
      <c r="GZ186" s="78">
        <f>VLOOKUP('Shale_EERC (Inputs)'!$AI211,$IP$7:$IR$8,3,FALSE)</f>
        <v>0.8</v>
      </c>
      <c r="HA186" s="134">
        <f>IF('Shale_EERC (Inputs)'!$AI211="Default",IF('Shale_EERC (Inputs)'!AQ211=0,'Shale_EERC (Inputs)'!L$22,'Shale_EERC (Inputs)'!AQ211),IF('Shale_EERC (Inputs)'!AQ211=0,GY186,'Shale_EERC (Inputs)'!AQ211))</f>
        <v>0.2</v>
      </c>
      <c r="HB186" s="134">
        <f>IF('Shale_EERC (Inputs)'!$AI211="Default",IF('Shale_EERC (Inputs)'!AR211=0,'Shale_EERC (Inputs)'!M$22,'Shale_EERC (Inputs)'!AR211),IF('Shale_EERC (Inputs)'!AR211=0,GZ186,'Shale_EERC (Inputs)'!AR211))</f>
        <v>0.8</v>
      </c>
      <c r="HC186" s="127">
        <f t="shared" si="174"/>
        <v>-1.3862943611198906</v>
      </c>
      <c r="HD186" s="67">
        <f t="shared" si="182"/>
        <v>1.3862949861200078</v>
      </c>
      <c r="HE186" s="59">
        <f t="array" ref="HE186">IF(HA186=1, 1, (HC186-HF186*'Saline (Inputs)'!$C$45))</f>
        <v>3.1250005871896747E-7</v>
      </c>
      <c r="HF186" s="59">
        <f>IF(HA186=1, 0, ((HD186-HC186)/'Saline (Inputs)'!$D$45))</f>
        <v>1.0817314815037018</v>
      </c>
      <c r="HG186" s="78">
        <f>VLOOKUP('Shale_EERC (Inputs)'!$AI211,$IT$7:$IV$8,2,FALSE)</f>
        <v>0.2</v>
      </c>
      <c r="HH186" s="78">
        <f>VLOOKUP('Shale_EERC (Inputs)'!$AI211,$IT$7:$IV$8,3,FALSE)</f>
        <v>0.8</v>
      </c>
      <c r="HI186" s="134">
        <f>IF('Shale_EERC (Inputs)'!$AI211="Default",IF('Shale_EERC (Inputs)'!AS211=0,'Shale_EERC (Inputs)'!L$23,'Shale_EERC (Inputs)'!AS211),IF('Shale_EERC (Inputs)'!AS211=0,HG186,'Shale_EERC (Inputs)'!AS211))</f>
        <v>0.2</v>
      </c>
      <c r="HJ186" s="134">
        <f>IF('Shale_EERC (Inputs)'!$AI211="Default",IF('Shale_EERC (Inputs)'!AT211=0,'Shale_EERC (Inputs)'!M$23,'Shale_EERC (Inputs)'!AT211),IF('Shale_EERC (Inputs)'!AT211=0,HH186,'Shale_EERC (Inputs)'!AT211))</f>
        <v>0.8</v>
      </c>
      <c r="HK186" s="127">
        <f t="shared" si="175"/>
        <v>-1.3862943611198906</v>
      </c>
      <c r="HL186" s="67">
        <f t="shared" si="183"/>
        <v>1.3862949861200078</v>
      </c>
      <c r="HM186" s="59">
        <f t="array" ref="HM186">IF(HI186=1, 1, (HK186-HN186*'Saline (Inputs)'!$C$45))</f>
        <v>3.1250005871896747E-7</v>
      </c>
      <c r="HN186" s="59">
        <f>IF(HI186=1, 0, ((HL186-HK186)/'Saline (Inputs)'!$D$45))</f>
        <v>1.0817314815037018</v>
      </c>
      <c r="HP186" s="145">
        <v>179</v>
      </c>
      <c r="HQ186" s="143">
        <f t="shared" si="176"/>
        <v>1</v>
      </c>
      <c r="HR186" s="143">
        <f t="shared" si="177"/>
        <v>1</v>
      </c>
      <c r="HS186" s="143">
        <f t="shared" si="178"/>
        <v>1</v>
      </c>
      <c r="HT186" s="143">
        <f t="shared" si="179"/>
        <v>1</v>
      </c>
      <c r="HU186" s="143">
        <f t="shared" si="180"/>
        <v>1</v>
      </c>
      <c r="HY186" s="233">
        <v>180</v>
      </c>
      <c r="HZ186" s="271">
        <v>1.8427094801154287E-5</v>
      </c>
      <c r="IA186" s="271">
        <v>9.2219823272900677E-5</v>
      </c>
      <c r="IB186" s="271">
        <v>5.8016501134332775E-4</v>
      </c>
    </row>
    <row r="187" spans="2:236" x14ac:dyDescent="0.35">
      <c r="B187" s="140">
        <v>180</v>
      </c>
      <c r="C187" s="78">
        <f>VLOOKUP('Saline (Inputs)'!$T214,'Depositional Environments'!$BK$11:$BU$26,2,FALSE)</f>
        <v>0.2</v>
      </c>
      <c r="D187" s="78">
        <f>VLOOKUP('Saline (Inputs)'!$T214,'Depositional Environments'!$BK$11:$BU$26,3,FALSE)</f>
        <v>0.8</v>
      </c>
      <c r="E187" s="134">
        <f>IF('Saline (Inputs)'!$T214="Default",IF('Saline (Inputs)'!V214=0,'Saline (Inputs)'!K$21,'Saline (Inputs)'!V214),IF('Saline (Inputs)'!V214=0,C187,'Saline (Inputs)'!V214))</f>
        <v>0</v>
      </c>
      <c r="F187" s="134">
        <f>IF('Saline (Inputs)'!$T214="Default",IF('Saline (Inputs)'!W214=0,'Saline (Inputs)'!L$21,'Saline (Inputs)'!W214),IF('Saline (Inputs)'!W214=0,D187,'Saline (Inputs)'!W214))</f>
        <v>0</v>
      </c>
      <c r="G187" s="127">
        <f t="shared" si="184"/>
        <v>-1.3862943611198906</v>
      </c>
      <c r="H187" s="67">
        <f t="shared" si="185"/>
        <v>1.3862943611198908</v>
      </c>
      <c r="I187" s="59">
        <f>IF(E187=1, 1, (G187-J187*'Saline (Inputs)'!$C$45))</f>
        <v>2.2204460492503131E-16</v>
      </c>
      <c r="J187" s="59">
        <f>IF(E187=1, 0, ((H187-G187)/'Saline (Inputs)'!$D$45))</f>
        <v>1.0817312376586106</v>
      </c>
      <c r="K187" s="78">
        <f>VLOOKUP('Saline (Inputs)'!$T214,'Depositional Environments'!$BK$11:$BU$26,4,FALSE)</f>
        <v>0.21</v>
      </c>
      <c r="L187" s="78">
        <f>VLOOKUP('Saline (Inputs)'!$T214,'Depositional Environments'!$BK$11:$BU$26,5,FALSE)</f>
        <v>0.76</v>
      </c>
      <c r="M187" s="134">
        <f>IF('Saline (Inputs)'!$T214="Default",IF('Saline (Inputs)'!X214=0,'Saline (Inputs)'!K$22,'Saline (Inputs)'!X214), IF('Saline (Inputs)'!X214=0,Calculations!K187,'Saline (Inputs)'!X214))</f>
        <v>0</v>
      </c>
      <c r="N187" s="134">
        <f>IF('Saline (Inputs)'!$T214="Default",IF('Saline (Inputs)'!Y214=0,'Saline (Inputs)'!L$22,'Saline (Inputs)'!Y214), IF('Saline (Inputs)'!Y214=0,Calculations!L187,'Saline (Inputs)'!Y214))</f>
        <v>0</v>
      </c>
      <c r="O187" s="127">
        <f t="shared" si="186"/>
        <v>-1.3249254147435987</v>
      </c>
      <c r="P187" s="67">
        <f t="shared" si="187"/>
        <v>1.1526795099383855</v>
      </c>
      <c r="Q187" s="59">
        <f t="array" ref="Q187">IF(M187=1, 1, (O187-R187*'Saline (Inputs)'!$C$45))</f>
        <v>-8.612295240260659E-2</v>
      </c>
      <c r="R187" s="59">
        <f>IF(M187=1, 0, ((P187-O187)/'Saline (Inputs)'!$D$45))</f>
        <v>0.96664269752934828</v>
      </c>
      <c r="S187" s="78">
        <f>VLOOKUP('Saline (Inputs)'!$T214,'Depositional Environments'!$BK$11:$BU$26,6,FALSE)</f>
        <v>0.61</v>
      </c>
      <c r="T187" s="78">
        <f>VLOOKUP('Saline (Inputs)'!$T214,'Depositional Environments'!$BK$11:$BU$26,7,FALSE)</f>
        <v>0.71</v>
      </c>
      <c r="U187" s="134">
        <f>IF('Saline (Inputs)'!$T214="Default",IF('Saline (Inputs)'!Z214=0,'Saline (Inputs)'!K$23,'Saline (Inputs)'!Z214),IF('Saline (Inputs)'!Z214=0,S187,'Saline (Inputs)'!Z214))</f>
        <v>0</v>
      </c>
      <c r="V187" s="134">
        <f>IF('Saline (Inputs)'!$T214="Default",IF('Saline (Inputs)'!AA214=0,'Saline (Inputs)'!L$23,'Saline (Inputs)'!AA214),IF('Saline (Inputs)'!AA214=0,T187,'Saline (Inputs)'!AA214))</f>
        <v>0</v>
      </c>
      <c r="W187" s="127">
        <f t="shared" si="188"/>
        <v>0.44731221804366483</v>
      </c>
      <c r="X187" s="67">
        <f t="shared" si="189"/>
        <v>0.89538404705484131</v>
      </c>
      <c r="Y187" s="59">
        <f t="array" ref="Y187">IF(U187=1, 1, (W187-Z187*'Saline (Inputs)'!$C$45))</f>
        <v>0.67134813254925307</v>
      </c>
      <c r="Z187" s="59">
        <f>IF(U187=1, 0, ((X187-W187)/'Saline (Inputs)'!$D$45))</f>
        <v>0.17481615295782754</v>
      </c>
      <c r="AA187" s="78">
        <f>VLOOKUP('Saline (Inputs)'!$T214,'Depositional Environments'!$BK$11:$BU$26,8,FALSE)</f>
        <v>0.19</v>
      </c>
      <c r="AB187" s="78">
        <f>VLOOKUP('Saline (Inputs)'!$T214,'Depositional Environments'!$BK$11:$BU$26,9,FALSE)</f>
        <v>0.59</v>
      </c>
      <c r="AC187" s="134">
        <f>IF('Saline (Inputs)'!$T214="Default",IF('Saline (Inputs)'!AB214=0,'Saline (Inputs)'!K$24,'Saline (Inputs)'!AB214),IF('Saline (Inputs)'!AB214=0,AA187,'Saline (Inputs)'!AB214))</f>
        <v>0</v>
      </c>
      <c r="AD187" s="134">
        <f>IF('Saline (Inputs)'!$T214="Default",IF('Saline (Inputs)'!AC214=0,'Saline (Inputs)'!L$24,'Saline (Inputs)'!AC214),IF('Saline (Inputs)'!AC214=0,AB187,'Saline (Inputs)'!AC214))</f>
        <v>0</v>
      </c>
      <c r="AE187" s="127">
        <f t="shared" si="190"/>
        <v>-1.4500101755059984</v>
      </c>
      <c r="AF187" s="67">
        <f t="shared" si="191"/>
        <v>0.36396537720141148</v>
      </c>
      <c r="AG187" s="59">
        <f t="array" ref="AG187">IF(AC187=1, 1, (AE187-AH187*'Saline (Inputs)'!$C$45))</f>
        <v>-0.54302239915229344</v>
      </c>
      <c r="AH187" s="59">
        <f>IF(AC187=1, 0, ((AF187-AE187)/'Saline (Inputs)'!$D$45))</f>
        <v>0.7077263223257636</v>
      </c>
      <c r="AI187" s="78">
        <f>VLOOKUP('Saline (Inputs)'!$T214,'Depositional Environments'!$BK$11:$BU$26,10,FALSE)</f>
        <v>0.39</v>
      </c>
      <c r="AJ187" s="78">
        <f>VLOOKUP('Saline (Inputs)'!$T214,'Depositional Environments'!$BK$11:$BU$26,11,FALSE)</f>
        <v>0.81</v>
      </c>
      <c r="AK187" s="134">
        <f>IF('Saline (Inputs)'!$T214="Default",IF('Saline (Inputs)'!K$25=0,'Saline (Inputs)'!AD214,'Saline (Inputs)'!$K$25),IF('Saline (Inputs)'!AD214=0,AI187,'Saline (Inputs)'!AD214))</f>
        <v>0</v>
      </c>
      <c r="AL187" s="134">
        <f>IF('Saline (Inputs)'!$T214="Default",IF('Saline (Inputs)'!L$25=0,'Saline (Inputs)'!AE214,'Saline (Inputs)'!$L$25),IF('Saline (Inputs)'!AE214=0,AJ187,'Saline (Inputs)'!AE214))</f>
        <v>0</v>
      </c>
      <c r="AM187" s="127">
        <f t="shared" si="192"/>
        <v>-0.44731221804366478</v>
      </c>
      <c r="AN187" s="67">
        <f t="shared" si="193"/>
        <v>1.4500101755059986</v>
      </c>
      <c r="AO187" s="59">
        <f t="array" ref="AO187">IF(AK187=1, 1, (AM187-AP187*'Saline (Inputs)'!$C$45))</f>
        <v>0.50134897873116691</v>
      </c>
      <c r="AP187" s="59">
        <f>IF(AK187=1, 0, ((AN187-AM187)/'Saline (Inputs)'!$D$45))</f>
        <v>0.74024426506138619</v>
      </c>
      <c r="AR187" s="145">
        <v>180</v>
      </c>
      <c r="AS187" s="143">
        <f t="shared" si="134"/>
        <v>1</v>
      </c>
      <c r="AT187" s="143">
        <f t="shared" si="135"/>
        <v>1</v>
      </c>
      <c r="AU187" s="143">
        <f t="shared" si="136"/>
        <v>1</v>
      </c>
      <c r="AV187" s="143">
        <f t="shared" si="137"/>
        <v>1</v>
      </c>
      <c r="AW187" s="143">
        <f t="shared" si="138"/>
        <v>1</v>
      </c>
      <c r="BS187" s="140">
        <v>180</v>
      </c>
      <c r="BT187" s="78">
        <f>VLOOKUP('Shale (Inputs)'!AC214,$AY$7:$BA$8,2,FALSE)</f>
        <v>0.2</v>
      </c>
      <c r="BU187" s="78">
        <f>VLOOKUP('Shale (Inputs)'!AC214,$AY$7:$BA$8,3,FALSE)</f>
        <v>0.8</v>
      </c>
      <c r="BV187" s="134">
        <f>IF('Shale (Inputs)'!$AC214="Default",IF('Shale (Inputs)'!AE214=0,'Shale (Inputs)'!L$19,'Shale (Inputs)'!AE214),IF('Shale (Inputs)'!AE214=0,BT187,'Shale (Inputs)'!AE214))</f>
        <v>0.2</v>
      </c>
      <c r="BW187" s="134">
        <f>IF('Shale (Inputs)'!$AC214="Default",IF('Shale (Inputs)'!AF214=0,'Shale (Inputs)'!M$19,'Shale (Inputs)'!AF214),IF('Shale (Inputs)'!AF214=0,BU187,'Shale (Inputs)'!AF214))</f>
        <v>0.8</v>
      </c>
      <c r="BX187" s="127">
        <f t="shared" si="139"/>
        <v>-1.3862943611198906</v>
      </c>
      <c r="BY187" s="67">
        <f t="shared" si="140"/>
        <v>1.3862949861200078</v>
      </c>
      <c r="BZ187" s="59">
        <f>IF(BV187=1, 1, (BX187-CA187*'Saline (Inputs)'!$C$45))</f>
        <v>3.1250005871896747E-7</v>
      </c>
      <c r="CA187" s="59">
        <f>IF(BV187=1, 0, ((BY187-BX187)/'Saline (Inputs)'!$D$45))</f>
        <v>1.0817314815037018</v>
      </c>
      <c r="CB187" s="78">
        <f>VLOOKUP('Shale (Inputs)'!AC214,Calculations!$BC$7:$BE$8,2,FALSE)</f>
        <v>0.03</v>
      </c>
      <c r="CC187" s="78">
        <f>VLOOKUP('Shale (Inputs)'!AC214,Calculations!$BC$7:$BE$8,3,FALSE)</f>
        <v>0.92</v>
      </c>
      <c r="CD187" s="134">
        <f>IF('Shale (Inputs)'!$AC214="Default",IF('Shale (Inputs)'!AG214=0,'Shale (Inputs)'!L$20,'Shale (Inputs)'!AG214),IF('Shale (Inputs)'!AG214=0,CB187,'Shale (Inputs)'!AG214))</f>
        <v>0.03</v>
      </c>
      <c r="CE187" s="134">
        <f>IF('Shale (Inputs)'!$AC214="Default",IF('Shale (Inputs)'!AH214=0,'Shale (Inputs)'!M$20,'Shale (Inputs)'!AH214),IF('Shale (Inputs)'!AH214=0,CC187,'Shale (Inputs)'!AH214))</f>
        <v>0.92</v>
      </c>
      <c r="CF187" s="127">
        <f t="shared" si="141"/>
        <v>-3.4760986898352733</v>
      </c>
      <c r="CG187" s="67">
        <f t="shared" si="142"/>
        <v>2.4423483940656316</v>
      </c>
      <c r="CH187" s="59">
        <f t="array" ref="CH187">IF(CD187=1, 1, (CF187-CI187*'Saline (Inputs)'!$C$45))</f>
        <v>-0.51687514788482103</v>
      </c>
      <c r="CI187" s="59">
        <f>IF(CD187=1, 0, ((CG187-CF187)/'Saline (Inputs)'!$D$45))</f>
        <v>2.3090943989389285</v>
      </c>
      <c r="CJ187" s="78">
        <f>VLOOKUP('Shale (Inputs)'!$AJ214,Calculations!$BG$18:$BI$25,2,FALSE)</f>
        <v>0.25</v>
      </c>
      <c r="CK187" s="78">
        <f>VLOOKUP('Shale (Inputs)'!$AJ214,Calculations!$BG$18:$BI$25,3,FALSE)</f>
        <v>0.53</v>
      </c>
      <c r="CL187" s="134">
        <f>IF('Shale (Inputs)'!$AJ214="Default",IF('Shale (Inputs)'!AL214=0,'Shale (Inputs)'!L$24,'Shale (Inputs)'!AL214),IF('Shale (Inputs)'!AL214=0,CJ187,'Shale (Inputs)'!AL214))</f>
        <v>0.2</v>
      </c>
      <c r="CM187" s="134">
        <f>IF('Shale (Inputs)'!$AJ214="Default",IF('Shale (Inputs)'!AM214=0,'Shale (Inputs)'!M$24,'Shale (Inputs)'!AM214),IF('Shale (Inputs)'!AM214=0,CK187,'Shale (Inputs)'!AM214))</f>
        <v>0.85</v>
      </c>
      <c r="CN187" s="135">
        <f t="shared" si="143"/>
        <v>-1.3862943611198906</v>
      </c>
      <c r="CO187" s="136">
        <f t="shared" si="144"/>
        <v>1.7346018397020466</v>
      </c>
      <c r="CP187" s="137">
        <f t="array" ref="CP187">IF(CL187=1, 1, (CN187-CQ187*'Saline (Inputs)'!$C$45))</f>
        <v>0.17415373929107769</v>
      </c>
      <c r="CQ187" s="137">
        <f>IF(CL187=1, 0, ((CO187-CN187)/'Saline (Inputs)'!$D$45))</f>
        <v>1.2176241224814466</v>
      </c>
      <c r="CR187" s="78">
        <f>VLOOKUP('Shale (Inputs)'!$AJ214,Calculations!$BK$18:$BM$25,2,FALSE)</f>
        <v>0.14000000000000001</v>
      </c>
      <c r="CS187" s="78">
        <f>VLOOKUP('Shale (Inputs)'!$AJ214,Calculations!$BK$18:$BM$25,3,FALSE)</f>
        <v>0.34</v>
      </c>
      <c r="CT187" s="134">
        <f>IF('Shale (Inputs)'!$AJ214="Default",IF('Shale (Inputs)'!AN214=0,'Shale (Inputs)'!L$25,'Shale (Inputs)'!AN214),IF('Shale (Inputs)'!AN214=0,CR187,'Shale (Inputs)'!AN214))</f>
        <v>0.1</v>
      </c>
      <c r="CU187" s="134">
        <f>IF('Shale (Inputs)'!$AJ214="Default",IF('Shale (Inputs)'!AO214=0,'Shale (Inputs)'!M$25,'Shale (Inputs)'!AO214),IF('Shale (Inputs)'!AO214=0,CS187,'Shale (Inputs)'!AO214))</f>
        <v>0.49</v>
      </c>
      <c r="CV187" s="127">
        <f t="shared" si="145"/>
        <v>-2.1972245773362191</v>
      </c>
      <c r="CW187" s="67">
        <f t="shared" si="146"/>
        <v>-4.0004934453636599E-2</v>
      </c>
      <c r="CX187" s="59">
        <f t="array" ref="CX187">IF(CT187=1, 1, (CV187-CY187*'Saline (Inputs)'!$C$45))</f>
        <v>-1.1186147558949278</v>
      </c>
      <c r="CY187" s="59">
        <f>IF(CT187=1, 0, ((CW187-CV187)/'Saline (Inputs)'!$D$45))</f>
        <v>0.84164371566502805</v>
      </c>
      <c r="DA187" s="145">
        <v>180</v>
      </c>
      <c r="DB187" s="143">
        <f t="shared" si="147"/>
        <v>1</v>
      </c>
      <c r="DC187" s="143">
        <f t="shared" si="148"/>
        <v>1</v>
      </c>
      <c r="DD187" s="143">
        <f t="shared" si="149"/>
        <v>1</v>
      </c>
      <c r="DE187" s="143">
        <f t="shared" si="150"/>
        <v>1</v>
      </c>
      <c r="DI187" s="233">
        <v>181</v>
      </c>
      <c r="DJ187" s="231">
        <v>1.3685876638191975E-5</v>
      </c>
      <c r="DK187" s="231">
        <v>7.9510668001610369E-5</v>
      </c>
      <c r="DL187" s="231">
        <v>5.7078496320181113E-4</v>
      </c>
      <c r="DN187" s="140">
        <v>180</v>
      </c>
      <c r="DO187" s="77">
        <f>VLOOKUP('ROZ (Inputs)'!$Z215,'Depositional Environments'!$BW$11:$CI$26,2,FALSE)</f>
        <v>0.2</v>
      </c>
      <c r="DP187" s="77">
        <f>VLOOKUP('ROZ (Inputs)'!$Z215,'Depositional Environments'!$BW$11:$CI$26,3,FALSE)</f>
        <v>0.8</v>
      </c>
      <c r="DQ187" s="134">
        <f>IF('ROZ (Inputs)'!$Z215="Default",IF('ROZ (Inputs)'!AB215=0,'ROZ (Inputs)'!K$21,'ROZ (Inputs)'!AB215),IF('ROZ (Inputs)'!AB215=0,DO187,'ROZ (Inputs)'!AB215))</f>
        <v>0</v>
      </c>
      <c r="DR187" s="134">
        <f>IF('ROZ (Inputs)'!$Z215="Default",IF('ROZ (Inputs)'!AC215=0,'ROZ (Inputs)'!L$21,'ROZ (Inputs)'!AC215),IF('ROZ (Inputs)'!AC215=0,DP187,'ROZ (Inputs)'!AC215))</f>
        <v>0</v>
      </c>
      <c r="DS187" s="127">
        <f t="shared" si="151"/>
        <v>-1.3862943611198906</v>
      </c>
      <c r="DT187" s="67">
        <f t="shared" si="152"/>
        <v>1.3862943611198908</v>
      </c>
      <c r="DU187" s="59">
        <f>IF(DQ187=1, 1, (DS187-DV187*'Saline (Inputs)'!$C$45))</f>
        <v>2.2204460492503131E-16</v>
      </c>
      <c r="DV187" s="59">
        <f>IF(DQ187=1, 0, ((DT187-DS187)/'Saline (Inputs)'!$D$45))</f>
        <v>1.0817312376586106</v>
      </c>
      <c r="DW187" s="77">
        <f>VLOOKUP('ROZ (Inputs)'!$Z215,'Depositional Environments'!$BW$11:$CI$26,4,FALSE)</f>
        <v>0.21</v>
      </c>
      <c r="DX187" s="77">
        <f>VLOOKUP('ROZ (Inputs)'!$Z215,'Depositional Environments'!$BW$11:$CI$26,5,FALSE)</f>
        <v>0.76</v>
      </c>
      <c r="DY187" s="134">
        <f>IF('ROZ (Inputs)'!$Z215="Default",IF('ROZ (Inputs)'!AD215=0,'ROZ (Inputs)'!K$22,'ROZ (Inputs)'!AD215),IF('ROZ (Inputs)'!AD215=0,DW187,'ROZ (Inputs)'!AD214))</f>
        <v>0</v>
      </c>
      <c r="DZ187" s="134">
        <f>IF('ROZ (Inputs)'!$Z215="Default",IF('ROZ (Inputs)'!AE215=0,'ROZ (Inputs)'!L$22,'ROZ (Inputs)'!AE215),IF('ROZ (Inputs)'!AE215=0,DX187,'ROZ (Inputs)'!AD214))</f>
        <v>0</v>
      </c>
      <c r="EA187" s="127">
        <f t="shared" si="153"/>
        <v>-1.3249254147435987</v>
      </c>
      <c r="EB187" s="67">
        <f t="shared" si="154"/>
        <v>1.1526795099383855</v>
      </c>
      <c r="EC187" s="59">
        <f t="array" ref="EC187">IF(DY187=1, 1, (EA187-ED187*'Saline (Inputs)'!$C$45))</f>
        <v>-8.612295240260659E-2</v>
      </c>
      <c r="ED187" s="59">
        <f>IF(DY187=1, 0, ((EB187-EA187)/'Saline (Inputs)'!$D$45))</f>
        <v>0.96664269752934828</v>
      </c>
      <c r="EE187" s="77">
        <f>VLOOKUP('ROZ (Inputs)'!$Z215,'Depositional Environments'!$BW$11:$CI$26,6,FALSE)</f>
        <v>0.64</v>
      </c>
      <c r="EF187" s="77">
        <f>VLOOKUP('ROZ (Inputs)'!$Z215,'Depositional Environments'!$BW$11:$CI$26,7,FALSE)</f>
        <v>0.77</v>
      </c>
      <c r="EG187" s="134">
        <f>IF('ROZ (Inputs)'!$Z215="Default",IF('ROZ (Inputs)'!AF215=0,'ROZ (Inputs)'!K$23,'ROZ (Inputs)'!AF215),IF('ROZ (Inputs)'!AF215=0,EE187,'ROZ (Inputs)'!AF214))</f>
        <v>0</v>
      </c>
      <c r="EH187" s="134">
        <f>IF('ROZ (Inputs)'!$Z215="Default",IF('ROZ (Inputs)'!AG215=0,'ROZ (Inputs)'!L$23,'ROZ (Inputs)'!AG215),IF('ROZ (Inputs)'!AG215=0,EF187,'ROZ (Inputs)'!AG214))</f>
        <v>0</v>
      </c>
      <c r="EI187" s="127">
        <f t="shared" si="155"/>
        <v>0.57536414490356191</v>
      </c>
      <c r="EJ187" s="67">
        <f t="shared" si="156"/>
        <v>1.2083112059245342</v>
      </c>
      <c r="EK187" s="59">
        <f t="array" ref="EK187">IF(EG187=1, 1, (EI187-EL187*'Saline (Inputs)'!$C$45))</f>
        <v>0.89183767541404801</v>
      </c>
      <c r="EL187" s="59">
        <f>IF(EG187=1, 0, ((EJ187-EI187)/'Saline (Inputs)'!$D$45))</f>
        <v>0.24694560797949588</v>
      </c>
      <c r="EM187" s="77">
        <f>VLOOKUP('ROZ (Inputs)'!$Z215,'Depositional Environments'!$BW$11:$CI$26,8,FALSE)</f>
        <v>0.16</v>
      </c>
      <c r="EN187" s="77">
        <f>VLOOKUP('ROZ (Inputs)'!$Z215,'Depositional Environments'!$BW$11:$CI$26,9,FALSE)</f>
        <v>0.39</v>
      </c>
      <c r="EO187" s="134">
        <f>IF('ROZ (Inputs)'!$Z215="Default",IF('ROZ (Inputs)'!AH215=0,'ROZ (Inputs)'!K$24,'ROZ (Inputs)'!AH215),IF('ROZ (Inputs)'!AH215=0,EM187,'ROZ (Inputs)'!AH214))</f>
        <v>0</v>
      </c>
      <c r="EP187" s="134">
        <f>IF('ROZ (Inputs)'!$Z215="Default",IF('ROZ (Inputs)'!AI215=0,'ROZ (Inputs)'!L$24,'ROZ (Inputs)'!AI215),IF('ROZ (Inputs)'!AI215=0,EN187,'ROZ (Inputs)'!AI214))</f>
        <v>0</v>
      </c>
      <c r="EQ187" s="127">
        <f t="shared" si="157"/>
        <v>-1.6582280766035322</v>
      </c>
      <c r="ER187" s="67">
        <f t="shared" si="158"/>
        <v>-0.44731221804366478</v>
      </c>
      <c r="ES187" s="59">
        <f t="array" ref="ES187">IF(EO187=1, 1, (EQ187-ET187*'Saline (Inputs)'!$C$45))</f>
        <v>-1.0527701473235984</v>
      </c>
      <c r="ET187" s="59">
        <f>IF(EO187=1, 0, ((ER187-EQ187)/'Saline (Inputs)'!$D$45))</f>
        <v>0.47244133248952946</v>
      </c>
      <c r="EU187" s="77">
        <f>VLOOKUP('ROZ (Inputs)'!$Z215,'Depositional Environments'!$BW$11:$CI$26,10,FALSE)</f>
        <v>0.35</v>
      </c>
      <c r="EV187" s="77">
        <f>VLOOKUP('ROZ (Inputs)'!$Z215,'Depositional Environments'!$BW$11:$CI$26,11,FALSE)</f>
        <v>0.76</v>
      </c>
      <c r="EW187" s="134">
        <f>IF('ROZ (Inputs)'!$Z215="Default",IF('ROZ (Inputs)'!AJ215=0,'ROZ (Inputs)'!K$25,'ROZ (Inputs)'!AJ215),IF('ROZ (Inputs)'!AJ215=0,EU187,'ROZ (Inputs)'!AJ214))</f>
        <v>0</v>
      </c>
      <c r="EX187" s="134">
        <f>IF('ROZ (Inputs)'!$Z215="Default",IF('ROZ (Inputs)'!AK215=0,'ROZ (Inputs)'!L$25,'ROZ (Inputs)'!AK215),IF('ROZ (Inputs)'!AK215=0,EV187,'ROZ (Inputs)'!AK214))</f>
        <v>0</v>
      </c>
      <c r="EY187" s="127">
        <f t="shared" si="159"/>
        <v>-0.61903920840622351</v>
      </c>
      <c r="EZ187" s="67">
        <f t="shared" si="160"/>
        <v>1.1526795099383855</v>
      </c>
      <c r="FA187" s="59">
        <f t="array" ref="FA187">IF(EW187=1, 1, (EY187-FB187*'Saline (Inputs)'!$C$45))</f>
        <v>0.26682015076608112</v>
      </c>
      <c r="FB187" s="59">
        <f>IF(EW187=1, 0, ((EZ187-EY187)/'Saline (Inputs)'!$D$45))</f>
        <v>0.69123973079917</v>
      </c>
      <c r="FC187" s="283">
        <f>VLOOKUP('ROZ (Inputs)'!$Z215,'Depositional Environments'!$BW$11:$CI$26,12,FALSE)</f>
        <v>8.9999999999999993E-3</v>
      </c>
      <c r="FD187" s="283">
        <f>VLOOKUP('ROZ (Inputs)'!$Z215,'Depositional Environments'!$BW$11:$CI$26,13,FALSE)</f>
        <v>1.0999999999999999E-2</v>
      </c>
      <c r="FE187" s="134">
        <f>IF('ROZ (Inputs)'!$Z215="Default",IF('ROZ (Inputs)'!AL215=0,'ROZ (Inputs)'!K$26,'ROZ (Inputs)'!AL215),IF('ROZ (Inputs)'!AL215=0,FC187,'ROZ (Inputs)'!AL214))</f>
        <v>0</v>
      </c>
      <c r="FF187" s="134">
        <f>IF('ROZ (Inputs)'!$Z215="Default",IF('ROZ (Inputs)'!AM215=0,'ROZ (Inputs)'!L$26,'ROZ (Inputs)'!AM215),IF('ROZ (Inputs)'!AM215=0,FD187,'ROZ (Inputs)'!AM214))</f>
        <v>0</v>
      </c>
      <c r="FG187" s="127">
        <f t="shared" si="161"/>
        <v>-4.7014899569937691</v>
      </c>
      <c r="FH187" s="67">
        <f t="shared" si="162"/>
        <v>-4.4987990588243418</v>
      </c>
      <c r="FI187" s="59">
        <f t="array" ref="FI187">IF(FE187=1, 1, (FG187-FJ187*'Saline (Inputs)'!$C$45))</f>
        <v>-4.6001445079090555</v>
      </c>
      <c r="FJ187" s="59">
        <f>IF(FE187=1, 0, ((FH187-FG187)/'Saline (Inputs)'!$D$45))</f>
        <v>7.9080274106369253E-2</v>
      </c>
      <c r="FL187" s="145">
        <v>180</v>
      </c>
      <c r="FM187" s="143">
        <f t="shared" si="163"/>
        <v>1</v>
      </c>
      <c r="FN187" s="143">
        <f t="shared" si="164"/>
        <v>1</v>
      </c>
      <c r="FO187" s="143">
        <f t="shared" si="165"/>
        <v>1</v>
      </c>
      <c r="FP187" s="143">
        <f t="shared" si="166"/>
        <v>1</v>
      </c>
      <c r="FQ187" s="143">
        <f t="shared" si="167"/>
        <v>1</v>
      </c>
      <c r="FR187" s="143">
        <f t="shared" si="168"/>
        <v>1</v>
      </c>
      <c r="FT187" s="145">
        <v>180</v>
      </c>
      <c r="FU187" s="34">
        <v>-5.745569360442478E-4</v>
      </c>
      <c r="FV187" s="34">
        <v>-3.7634745240205449E-5</v>
      </c>
      <c r="FW187" s="34">
        <v>4.2192617911579622E-5</v>
      </c>
      <c r="FZ187" s="140">
        <v>180</v>
      </c>
      <c r="GA187" s="78">
        <f>VLOOKUP('Shale_EERC (Inputs)'!$AI212,$ID$7:$IF$8,2,FALSE)</f>
        <v>0.2</v>
      </c>
      <c r="GB187" s="78">
        <f>VLOOKUP('Shale_EERC (Inputs)'!AI212,$AY$7:$BA$8,3,FALSE)</f>
        <v>0.8</v>
      </c>
      <c r="GC187" s="134">
        <f>IF('Shale_EERC (Inputs)'!$AI212="Default",IF('Shale_EERC (Inputs)'!AK212=0,'Shale_EERC (Inputs)'!L$19,'Shale_EERC (Inputs)'!AK212),IF('Shale_EERC (Inputs)'!AK212=0,GA187,'Shale_EERC (Inputs)'!AK212))</f>
        <v>0.2</v>
      </c>
      <c r="GD187" s="134">
        <f>IF('Shale_EERC (Inputs)'!$AI212="Default",IF('Shale_EERC (Inputs)'!AL212=0,'Shale_EERC (Inputs)'!M$19,'Shale_EERC (Inputs)'!AL212),IF('Shale_EERC (Inputs)'!AL212=0,GB187,'Shale_EERC (Inputs)'!AL212))</f>
        <v>0.8</v>
      </c>
      <c r="GE187" s="127">
        <f t="shared" si="169"/>
        <v>-1.3862943611198906</v>
      </c>
      <c r="GF187" s="67">
        <f t="shared" si="170"/>
        <v>1.3862949861200078</v>
      </c>
      <c r="GG187" s="59">
        <f>IF(GC187=1, 1, (GE187-GH187*'Saline (Inputs)'!$C$45))</f>
        <v>3.1250005871896747E-7</v>
      </c>
      <c r="GH187" s="59">
        <f>IF(GC187=1, 0, ((GF187-GE187)/'Saline (Inputs)'!$D$45))</f>
        <v>1.0817314815037018</v>
      </c>
      <c r="GI187" s="78">
        <f>VLOOKUP('Shale_EERC (Inputs)'!$AI212,$IH$7:$IJ$8,2,FALSE)</f>
        <v>0.2</v>
      </c>
      <c r="GJ187" s="78">
        <f>VLOOKUP('Shale_EERC (Inputs)'!$AI212,$IH$7:$IJ$8,3,FALSE)</f>
        <v>0.8</v>
      </c>
      <c r="GK187" s="134">
        <f>IF('Shale_EERC (Inputs)'!$AI212="Default",IF('Shale_EERC (Inputs)'!AM212=0,'Shale_EERC (Inputs)'!L$20,'Shale_EERC (Inputs)'!AM212),IF('Shale_EERC (Inputs)'!AM212=0,GI187,'Shale_EERC (Inputs)'!AM212))</f>
        <v>0.2</v>
      </c>
      <c r="GL187" s="134">
        <f>IF('Shale_EERC (Inputs)'!$AI212="Default",IF('Shale_EERC (Inputs)'!AN212=0,'Shale_EERC (Inputs)'!M$20,'Shale_EERC (Inputs)'!AN212),IF('Shale_EERC (Inputs)'!AN212=0,GJ187,'Shale_EERC (Inputs)'!AN212))</f>
        <v>0.8</v>
      </c>
      <c r="GM187" s="127">
        <f t="shared" si="171"/>
        <v>-1.3862943611198906</v>
      </c>
      <c r="GN187" s="67">
        <f t="shared" si="172"/>
        <v>1.3862949861200078</v>
      </c>
      <c r="GO187" s="59">
        <f t="array" ref="GO187">IF(GK187=1, 1, (GM187-GP187*'Saline (Inputs)'!$C$45))</f>
        <v>3.1250005871896747E-7</v>
      </c>
      <c r="GP187" s="59">
        <f>IF(GK187=1, 0, ((GN187-GM187)/'Saline (Inputs)'!$D$45))</f>
        <v>1.0817314815037018</v>
      </c>
      <c r="GQ187" s="78">
        <f>VLOOKUP('Shale_EERC (Inputs)'!$AI212,$IL$7:$IN$8,2,FALSE)</f>
        <v>0.2</v>
      </c>
      <c r="GR187" s="78">
        <f>VLOOKUP('Shale_EERC (Inputs)'!$AI212,$IL$7:$IN$8,3,FALSE)</f>
        <v>0.8</v>
      </c>
      <c r="GS187" s="134">
        <f>IF('Shale_EERC (Inputs)'!$AI212="Default",IF('Shale_EERC (Inputs)'!AO212=0,'Shale_EERC (Inputs)'!L$21,'Shale_EERC (Inputs)'!AO212),IF('Shale_EERC (Inputs)'!AO212=0,GQ187,'Shale_EERC (Inputs)'!AO212))</f>
        <v>0.2</v>
      </c>
      <c r="GT187" s="134">
        <f>IF('Shale_EERC (Inputs)'!$AI212="Default",IF('Shale_EERC (Inputs)'!AP212=0,'Shale_EERC (Inputs)'!M$21,'Shale_EERC (Inputs)'!AP212),IF('Shale_EERC (Inputs)'!AP212=0,GR187,'Shale_EERC (Inputs)'!AP212))</f>
        <v>0.8</v>
      </c>
      <c r="GU187" s="135">
        <f t="shared" si="181"/>
        <v>-1.3862943611198906</v>
      </c>
      <c r="GV187" s="136">
        <f t="shared" si="173"/>
        <v>1.3862949861200078</v>
      </c>
      <c r="GW187" s="137">
        <f t="array" ref="GW187">IF(GS187=1, 1, (GU187-GX187*'Saline (Inputs)'!$C$45))</f>
        <v>3.1250005871896747E-7</v>
      </c>
      <c r="GX187" s="137">
        <f>IF(GS187=1, 0, ((GV187-GU187)/'Saline (Inputs)'!$D$45))</f>
        <v>1.0817314815037018</v>
      </c>
      <c r="GY187" s="78">
        <f>VLOOKUP('Shale_EERC (Inputs)'!$AI212,$IP$7:$IR$8,2,FALSE)</f>
        <v>0.2</v>
      </c>
      <c r="GZ187" s="78">
        <f>VLOOKUP('Shale_EERC (Inputs)'!$AI212,$IP$7:$IR$8,3,FALSE)</f>
        <v>0.8</v>
      </c>
      <c r="HA187" s="134">
        <f>IF('Shale_EERC (Inputs)'!$AI212="Default",IF('Shale_EERC (Inputs)'!AQ212=0,'Shale_EERC (Inputs)'!L$22,'Shale_EERC (Inputs)'!AQ212),IF('Shale_EERC (Inputs)'!AQ212=0,GY187,'Shale_EERC (Inputs)'!AQ212))</f>
        <v>0.2</v>
      </c>
      <c r="HB187" s="134">
        <f>IF('Shale_EERC (Inputs)'!$AI212="Default",IF('Shale_EERC (Inputs)'!AR212=0,'Shale_EERC (Inputs)'!M$22,'Shale_EERC (Inputs)'!AR212),IF('Shale_EERC (Inputs)'!AR212=0,GZ187,'Shale_EERC (Inputs)'!AR212))</f>
        <v>0.8</v>
      </c>
      <c r="HC187" s="127">
        <f t="shared" si="174"/>
        <v>-1.3862943611198906</v>
      </c>
      <c r="HD187" s="67">
        <f t="shared" si="182"/>
        <v>1.3862949861200078</v>
      </c>
      <c r="HE187" s="59">
        <f t="array" ref="HE187">IF(HA187=1, 1, (HC187-HF187*'Saline (Inputs)'!$C$45))</f>
        <v>3.1250005871896747E-7</v>
      </c>
      <c r="HF187" s="59">
        <f>IF(HA187=1, 0, ((HD187-HC187)/'Saline (Inputs)'!$D$45))</f>
        <v>1.0817314815037018</v>
      </c>
      <c r="HG187" s="78">
        <f>VLOOKUP('Shale_EERC (Inputs)'!$AI212,$IT$7:$IV$8,2,FALSE)</f>
        <v>0.2</v>
      </c>
      <c r="HH187" s="78">
        <f>VLOOKUP('Shale_EERC (Inputs)'!$AI212,$IT$7:$IV$8,3,FALSE)</f>
        <v>0.8</v>
      </c>
      <c r="HI187" s="134">
        <f>IF('Shale_EERC (Inputs)'!$AI212="Default",IF('Shale_EERC (Inputs)'!AS212=0,'Shale_EERC (Inputs)'!L$23,'Shale_EERC (Inputs)'!AS212),IF('Shale_EERC (Inputs)'!AS212=0,HG187,'Shale_EERC (Inputs)'!AS212))</f>
        <v>0.2</v>
      </c>
      <c r="HJ187" s="134">
        <f>IF('Shale_EERC (Inputs)'!$AI212="Default",IF('Shale_EERC (Inputs)'!AT212=0,'Shale_EERC (Inputs)'!M$23,'Shale_EERC (Inputs)'!AT212),IF('Shale_EERC (Inputs)'!AT212=0,HH187,'Shale_EERC (Inputs)'!AT212))</f>
        <v>0.8</v>
      </c>
      <c r="HK187" s="127">
        <f t="shared" si="175"/>
        <v>-1.3862943611198906</v>
      </c>
      <c r="HL187" s="67">
        <f t="shared" si="183"/>
        <v>1.3862949861200078</v>
      </c>
      <c r="HM187" s="59">
        <f t="array" ref="HM187">IF(HI187=1, 1, (HK187-HN187*'Saline (Inputs)'!$C$45))</f>
        <v>3.1250005871896747E-7</v>
      </c>
      <c r="HN187" s="59">
        <f>IF(HI187=1, 0, ((HL187-HK187)/'Saline (Inputs)'!$D$45))</f>
        <v>1.0817314815037018</v>
      </c>
      <c r="HP187" s="145">
        <v>180</v>
      </c>
      <c r="HQ187" s="143">
        <f t="shared" si="176"/>
        <v>1</v>
      </c>
      <c r="HR187" s="143">
        <f t="shared" si="177"/>
        <v>1</v>
      </c>
      <c r="HS187" s="143">
        <f t="shared" si="178"/>
        <v>1</v>
      </c>
      <c r="HT187" s="143">
        <f t="shared" si="179"/>
        <v>1</v>
      </c>
      <c r="HU187" s="143">
        <f t="shared" si="180"/>
        <v>1</v>
      </c>
      <c r="HY187" s="233">
        <v>181</v>
      </c>
      <c r="HZ187" s="271">
        <v>1.8227333384856783E-5</v>
      </c>
      <c r="IA187" s="271">
        <v>9.1520370915551031E-5</v>
      </c>
      <c r="IB187" s="271">
        <v>5.8547363732942294E-4</v>
      </c>
    </row>
    <row r="188" spans="2:236" x14ac:dyDescent="0.35">
      <c r="B188" s="140">
        <v>181</v>
      </c>
      <c r="C188" s="78">
        <f>VLOOKUP('Saline (Inputs)'!$T215,'Depositional Environments'!$BK$11:$BU$26,2,FALSE)</f>
        <v>0.2</v>
      </c>
      <c r="D188" s="78">
        <f>VLOOKUP('Saline (Inputs)'!$T215,'Depositional Environments'!$BK$11:$BU$26,3,FALSE)</f>
        <v>0.8</v>
      </c>
      <c r="E188" s="134">
        <f>IF('Saline (Inputs)'!$T215="Default",IF('Saline (Inputs)'!V215=0,'Saline (Inputs)'!K$21,'Saline (Inputs)'!V215),IF('Saline (Inputs)'!V215=0,C188,'Saline (Inputs)'!V215))</f>
        <v>0</v>
      </c>
      <c r="F188" s="134">
        <f>IF('Saline (Inputs)'!$T215="Default",IF('Saline (Inputs)'!W215=0,'Saline (Inputs)'!L$21,'Saline (Inputs)'!W215),IF('Saline (Inputs)'!W215=0,D188,'Saline (Inputs)'!W215))</f>
        <v>0</v>
      </c>
      <c r="G188" s="127">
        <f t="shared" si="184"/>
        <v>-1.3862943611198906</v>
      </c>
      <c r="H188" s="67">
        <f t="shared" si="185"/>
        <v>1.3862943611198908</v>
      </c>
      <c r="I188" s="59">
        <f>IF(E188=1, 1, (G188-J188*'Saline (Inputs)'!$C$45))</f>
        <v>2.2204460492503131E-16</v>
      </c>
      <c r="J188" s="59">
        <f>IF(E188=1, 0, ((H188-G188)/'Saline (Inputs)'!$D$45))</f>
        <v>1.0817312376586106</v>
      </c>
      <c r="K188" s="78">
        <f>VLOOKUP('Saline (Inputs)'!$T215,'Depositional Environments'!$BK$11:$BU$26,4,FALSE)</f>
        <v>0.21</v>
      </c>
      <c r="L188" s="78">
        <f>VLOOKUP('Saline (Inputs)'!$T215,'Depositional Environments'!$BK$11:$BU$26,5,FALSE)</f>
        <v>0.76</v>
      </c>
      <c r="M188" s="134">
        <f>IF('Saline (Inputs)'!$T215="Default",IF('Saline (Inputs)'!X215=0,'Saline (Inputs)'!K$22,'Saline (Inputs)'!X215), IF('Saline (Inputs)'!X215=0,Calculations!K188,'Saline (Inputs)'!X215))</f>
        <v>0</v>
      </c>
      <c r="N188" s="134">
        <f>IF('Saline (Inputs)'!$T215="Default",IF('Saline (Inputs)'!Y215=0,'Saline (Inputs)'!L$22,'Saline (Inputs)'!Y215), IF('Saline (Inputs)'!Y215=0,Calculations!L188,'Saline (Inputs)'!Y215))</f>
        <v>0</v>
      </c>
      <c r="O188" s="127">
        <f t="shared" si="186"/>
        <v>-1.3249254147435987</v>
      </c>
      <c r="P188" s="67">
        <f t="shared" si="187"/>
        <v>1.1526795099383855</v>
      </c>
      <c r="Q188" s="59">
        <f t="array" ref="Q188">IF(M188=1, 1, (O188-R188*'Saline (Inputs)'!$C$45))</f>
        <v>-8.612295240260659E-2</v>
      </c>
      <c r="R188" s="59">
        <f>IF(M188=1, 0, ((P188-O188)/'Saline (Inputs)'!$D$45))</f>
        <v>0.96664269752934828</v>
      </c>
      <c r="S188" s="78">
        <f>VLOOKUP('Saline (Inputs)'!$T215,'Depositional Environments'!$BK$11:$BU$26,6,FALSE)</f>
        <v>0.61</v>
      </c>
      <c r="T188" s="78">
        <f>VLOOKUP('Saline (Inputs)'!$T215,'Depositional Environments'!$BK$11:$BU$26,7,FALSE)</f>
        <v>0.71</v>
      </c>
      <c r="U188" s="134">
        <f>IF('Saline (Inputs)'!$T215="Default",IF('Saline (Inputs)'!Z215=0,'Saline (Inputs)'!K$23,'Saline (Inputs)'!Z215),IF('Saline (Inputs)'!Z215=0,S188,'Saline (Inputs)'!Z215))</f>
        <v>0</v>
      </c>
      <c r="V188" s="134">
        <f>IF('Saline (Inputs)'!$T215="Default",IF('Saline (Inputs)'!AA215=0,'Saline (Inputs)'!L$23,'Saline (Inputs)'!AA215),IF('Saline (Inputs)'!AA215=0,T188,'Saline (Inputs)'!AA215))</f>
        <v>0</v>
      </c>
      <c r="W188" s="127">
        <f t="shared" si="188"/>
        <v>0.44731221804366483</v>
      </c>
      <c r="X188" s="67">
        <f t="shared" si="189"/>
        <v>0.89538404705484131</v>
      </c>
      <c r="Y188" s="59">
        <f t="array" ref="Y188">IF(U188=1, 1, (W188-Z188*'Saline (Inputs)'!$C$45))</f>
        <v>0.67134813254925307</v>
      </c>
      <c r="Z188" s="59">
        <f>IF(U188=1, 0, ((X188-W188)/'Saline (Inputs)'!$D$45))</f>
        <v>0.17481615295782754</v>
      </c>
      <c r="AA188" s="78">
        <f>VLOOKUP('Saline (Inputs)'!$T215,'Depositional Environments'!$BK$11:$BU$26,8,FALSE)</f>
        <v>0.19</v>
      </c>
      <c r="AB188" s="78">
        <f>VLOOKUP('Saline (Inputs)'!$T215,'Depositional Environments'!$BK$11:$BU$26,9,FALSE)</f>
        <v>0.59</v>
      </c>
      <c r="AC188" s="134">
        <f>IF('Saline (Inputs)'!$T215="Default",IF('Saline (Inputs)'!AB215=0,'Saline (Inputs)'!K$24,'Saline (Inputs)'!AB215),IF('Saline (Inputs)'!AB215=0,AA188,'Saline (Inputs)'!AB215))</f>
        <v>0</v>
      </c>
      <c r="AD188" s="134">
        <f>IF('Saline (Inputs)'!$T215="Default",IF('Saline (Inputs)'!AC215=0,'Saline (Inputs)'!L$24,'Saline (Inputs)'!AC215),IF('Saline (Inputs)'!AC215=0,AB188,'Saline (Inputs)'!AC215))</f>
        <v>0</v>
      </c>
      <c r="AE188" s="127">
        <f t="shared" si="190"/>
        <v>-1.4500101755059984</v>
      </c>
      <c r="AF188" s="67">
        <f t="shared" si="191"/>
        <v>0.36396537720141148</v>
      </c>
      <c r="AG188" s="59">
        <f t="array" ref="AG188">IF(AC188=1, 1, (AE188-AH188*'Saline (Inputs)'!$C$45))</f>
        <v>-0.54302239915229344</v>
      </c>
      <c r="AH188" s="59">
        <f>IF(AC188=1, 0, ((AF188-AE188)/'Saline (Inputs)'!$D$45))</f>
        <v>0.7077263223257636</v>
      </c>
      <c r="AI188" s="78">
        <f>VLOOKUP('Saline (Inputs)'!$T215,'Depositional Environments'!$BK$11:$BU$26,10,FALSE)</f>
        <v>0.39</v>
      </c>
      <c r="AJ188" s="78">
        <f>VLOOKUP('Saline (Inputs)'!$T215,'Depositional Environments'!$BK$11:$BU$26,11,FALSE)</f>
        <v>0.81</v>
      </c>
      <c r="AK188" s="134">
        <f>IF('Saline (Inputs)'!$T215="Default",IF('Saline (Inputs)'!K$25=0,'Saline (Inputs)'!AD215,'Saline (Inputs)'!$K$25),IF('Saline (Inputs)'!AD215=0,AI188,'Saline (Inputs)'!AD215))</f>
        <v>0</v>
      </c>
      <c r="AL188" s="134">
        <f>IF('Saline (Inputs)'!$T215="Default",IF('Saline (Inputs)'!L$25=0,'Saline (Inputs)'!AE215,'Saline (Inputs)'!$L$25),IF('Saline (Inputs)'!AE215=0,AJ188,'Saline (Inputs)'!AE215))</f>
        <v>0</v>
      </c>
      <c r="AM188" s="127">
        <f t="shared" si="192"/>
        <v>-0.44731221804366478</v>
      </c>
      <c r="AN188" s="67">
        <f t="shared" si="193"/>
        <v>1.4500101755059986</v>
      </c>
      <c r="AO188" s="59">
        <f t="array" ref="AO188">IF(AK188=1, 1, (AM188-AP188*'Saline (Inputs)'!$C$45))</f>
        <v>0.50134897873116691</v>
      </c>
      <c r="AP188" s="59">
        <f>IF(AK188=1, 0, ((AN188-AM188)/'Saline (Inputs)'!$D$45))</f>
        <v>0.74024426506138619</v>
      </c>
      <c r="AR188" s="145">
        <v>181</v>
      </c>
      <c r="AS188" s="143">
        <f t="shared" si="134"/>
        <v>1</v>
      </c>
      <c r="AT188" s="143">
        <f t="shared" si="135"/>
        <v>1</v>
      </c>
      <c r="AU188" s="143">
        <f t="shared" si="136"/>
        <v>1</v>
      </c>
      <c r="AV188" s="143">
        <f t="shared" si="137"/>
        <v>1</v>
      </c>
      <c r="AW188" s="143">
        <f t="shared" si="138"/>
        <v>1</v>
      </c>
      <c r="BS188" s="140">
        <v>181</v>
      </c>
      <c r="BT188" s="78">
        <f>VLOOKUP('Shale (Inputs)'!AC215,$AY$7:$BA$8,2,FALSE)</f>
        <v>0.2</v>
      </c>
      <c r="BU188" s="78">
        <f>VLOOKUP('Shale (Inputs)'!AC215,$AY$7:$BA$8,3,FALSE)</f>
        <v>0.8</v>
      </c>
      <c r="BV188" s="134">
        <f>IF('Shale (Inputs)'!$AC215="Default",IF('Shale (Inputs)'!AE215=0,'Shale (Inputs)'!L$19,'Shale (Inputs)'!AE215),IF('Shale (Inputs)'!AE215=0,BT188,'Shale (Inputs)'!AE215))</f>
        <v>0.2</v>
      </c>
      <c r="BW188" s="134">
        <f>IF('Shale (Inputs)'!$AC215="Default",IF('Shale (Inputs)'!AF215=0,'Shale (Inputs)'!M$19,'Shale (Inputs)'!AF215),IF('Shale (Inputs)'!AF215=0,BU188,'Shale (Inputs)'!AF215))</f>
        <v>0.8</v>
      </c>
      <c r="BX188" s="127">
        <f t="shared" si="139"/>
        <v>-1.3862943611198906</v>
      </c>
      <c r="BY188" s="67">
        <f t="shared" si="140"/>
        <v>1.3862949861200078</v>
      </c>
      <c r="BZ188" s="59">
        <f>IF(BV188=1, 1, (BX188-CA188*'Saline (Inputs)'!$C$45))</f>
        <v>3.1250005871896747E-7</v>
      </c>
      <c r="CA188" s="59">
        <f>IF(BV188=1, 0, ((BY188-BX188)/'Saline (Inputs)'!$D$45))</f>
        <v>1.0817314815037018</v>
      </c>
      <c r="CB188" s="78">
        <f>VLOOKUP('Shale (Inputs)'!AC215,Calculations!$BC$7:$BE$8,2,FALSE)</f>
        <v>0.03</v>
      </c>
      <c r="CC188" s="78">
        <f>VLOOKUP('Shale (Inputs)'!AC215,Calculations!$BC$7:$BE$8,3,FALSE)</f>
        <v>0.92</v>
      </c>
      <c r="CD188" s="134">
        <f>IF('Shale (Inputs)'!$AC215="Default",IF('Shale (Inputs)'!AG215=0,'Shale (Inputs)'!L$20,'Shale (Inputs)'!AG215),IF('Shale (Inputs)'!AG215=0,CB188,'Shale (Inputs)'!AG215))</f>
        <v>0.03</v>
      </c>
      <c r="CE188" s="134">
        <f>IF('Shale (Inputs)'!$AC215="Default",IF('Shale (Inputs)'!AH215=0,'Shale (Inputs)'!M$20,'Shale (Inputs)'!AH215),IF('Shale (Inputs)'!AH215=0,CC188,'Shale (Inputs)'!AH215))</f>
        <v>0.92</v>
      </c>
      <c r="CF188" s="127">
        <f t="shared" si="141"/>
        <v>-3.4760986898352733</v>
      </c>
      <c r="CG188" s="67">
        <f t="shared" si="142"/>
        <v>2.4423483940656316</v>
      </c>
      <c r="CH188" s="59">
        <f t="array" ref="CH188">IF(CD188=1, 1, (CF188-CI188*'Saline (Inputs)'!$C$45))</f>
        <v>-0.51687514788482103</v>
      </c>
      <c r="CI188" s="59">
        <f>IF(CD188=1, 0, ((CG188-CF188)/'Saline (Inputs)'!$D$45))</f>
        <v>2.3090943989389285</v>
      </c>
      <c r="CJ188" s="78">
        <f>VLOOKUP('Shale (Inputs)'!$AJ215,Calculations!$BG$18:$BI$25,2,FALSE)</f>
        <v>0.25</v>
      </c>
      <c r="CK188" s="78">
        <f>VLOOKUP('Shale (Inputs)'!$AJ215,Calculations!$BG$18:$BI$25,3,FALSE)</f>
        <v>0.53</v>
      </c>
      <c r="CL188" s="134">
        <f>IF('Shale (Inputs)'!$AJ215="Default",IF('Shale (Inputs)'!AL215=0,'Shale (Inputs)'!L$24,'Shale (Inputs)'!AL215),IF('Shale (Inputs)'!AL215=0,CJ188,'Shale (Inputs)'!AL215))</f>
        <v>0.2</v>
      </c>
      <c r="CM188" s="134">
        <f>IF('Shale (Inputs)'!$AJ215="Default",IF('Shale (Inputs)'!AM215=0,'Shale (Inputs)'!M$24,'Shale (Inputs)'!AM215),IF('Shale (Inputs)'!AM215=0,CK188,'Shale (Inputs)'!AM215))</f>
        <v>0.85</v>
      </c>
      <c r="CN188" s="135">
        <f t="shared" si="143"/>
        <v>-1.3862943611198906</v>
      </c>
      <c r="CO188" s="136">
        <f t="shared" si="144"/>
        <v>1.7346018397020466</v>
      </c>
      <c r="CP188" s="137">
        <f t="array" ref="CP188">IF(CL188=1, 1, (CN188-CQ188*'Saline (Inputs)'!$C$45))</f>
        <v>0.17415373929107769</v>
      </c>
      <c r="CQ188" s="137">
        <f>IF(CL188=1, 0, ((CO188-CN188)/'Saline (Inputs)'!$D$45))</f>
        <v>1.2176241224814466</v>
      </c>
      <c r="CR188" s="78">
        <f>VLOOKUP('Shale (Inputs)'!$AJ215,Calculations!$BK$18:$BM$25,2,FALSE)</f>
        <v>0.14000000000000001</v>
      </c>
      <c r="CS188" s="78">
        <f>VLOOKUP('Shale (Inputs)'!$AJ215,Calculations!$BK$18:$BM$25,3,FALSE)</f>
        <v>0.34</v>
      </c>
      <c r="CT188" s="134">
        <f>IF('Shale (Inputs)'!$AJ215="Default",IF('Shale (Inputs)'!AN215=0,'Shale (Inputs)'!L$25,'Shale (Inputs)'!AN215),IF('Shale (Inputs)'!AN215=0,CR188,'Shale (Inputs)'!AN215))</f>
        <v>0.1</v>
      </c>
      <c r="CU188" s="134">
        <f>IF('Shale (Inputs)'!$AJ215="Default",IF('Shale (Inputs)'!AO215=0,'Shale (Inputs)'!M$25,'Shale (Inputs)'!AO215),IF('Shale (Inputs)'!AO215=0,CS188,'Shale (Inputs)'!AO215))</f>
        <v>0.49</v>
      </c>
      <c r="CV188" s="127">
        <f t="shared" si="145"/>
        <v>-2.1972245773362191</v>
      </c>
      <c r="CW188" s="67">
        <f t="shared" si="146"/>
        <v>-4.0004934453636599E-2</v>
      </c>
      <c r="CX188" s="59">
        <f t="array" ref="CX188">IF(CT188=1, 1, (CV188-CY188*'Saline (Inputs)'!$C$45))</f>
        <v>-1.1186147558949278</v>
      </c>
      <c r="CY188" s="59">
        <f>IF(CT188=1, 0, ((CW188-CV188)/'Saline (Inputs)'!$D$45))</f>
        <v>0.84164371566502805</v>
      </c>
      <c r="DA188" s="145">
        <v>181</v>
      </c>
      <c r="DB188" s="143">
        <f t="shared" si="147"/>
        <v>1</v>
      </c>
      <c r="DC188" s="143">
        <f t="shared" si="148"/>
        <v>1</v>
      </c>
      <c r="DD188" s="143">
        <f t="shared" si="149"/>
        <v>1</v>
      </c>
      <c r="DE188" s="143">
        <f t="shared" si="150"/>
        <v>1</v>
      </c>
      <c r="DI188" s="233">
        <v>182</v>
      </c>
      <c r="DJ188" s="231">
        <v>1.4486137843050523E-5</v>
      </c>
      <c r="DK188" s="231">
        <v>7.9942601587406966E-5</v>
      </c>
      <c r="DL188" s="231">
        <v>5.6160546955744226E-4</v>
      </c>
      <c r="DN188" s="140">
        <v>181</v>
      </c>
      <c r="DO188" s="77">
        <f>VLOOKUP('ROZ (Inputs)'!$Z216,'Depositional Environments'!$BW$11:$CI$26,2,FALSE)</f>
        <v>0.2</v>
      </c>
      <c r="DP188" s="77">
        <f>VLOOKUP('ROZ (Inputs)'!$Z216,'Depositional Environments'!$BW$11:$CI$26,3,FALSE)</f>
        <v>0.8</v>
      </c>
      <c r="DQ188" s="134">
        <f>IF('ROZ (Inputs)'!$Z216="Default",IF('ROZ (Inputs)'!AB216=0,'ROZ (Inputs)'!K$21,'ROZ (Inputs)'!AB216),IF('ROZ (Inputs)'!AB216=0,DO188,'ROZ (Inputs)'!AB216))</f>
        <v>0</v>
      </c>
      <c r="DR188" s="134">
        <f>IF('ROZ (Inputs)'!$Z216="Default",IF('ROZ (Inputs)'!AC216=0,'ROZ (Inputs)'!L$21,'ROZ (Inputs)'!AC216),IF('ROZ (Inputs)'!AC216=0,DP188,'ROZ (Inputs)'!AC216))</f>
        <v>0</v>
      </c>
      <c r="DS188" s="127">
        <f t="shared" si="151"/>
        <v>-1.3862943611198906</v>
      </c>
      <c r="DT188" s="67">
        <f t="shared" si="152"/>
        <v>1.3862943611198908</v>
      </c>
      <c r="DU188" s="59">
        <f>IF(DQ188=1, 1, (DS188-DV188*'Saline (Inputs)'!$C$45))</f>
        <v>2.2204460492503131E-16</v>
      </c>
      <c r="DV188" s="59">
        <f>IF(DQ188=1, 0, ((DT188-DS188)/'Saline (Inputs)'!$D$45))</f>
        <v>1.0817312376586106</v>
      </c>
      <c r="DW188" s="77">
        <f>VLOOKUP('ROZ (Inputs)'!$Z216,'Depositional Environments'!$BW$11:$CI$26,4,FALSE)</f>
        <v>0.21</v>
      </c>
      <c r="DX188" s="77">
        <f>VLOOKUP('ROZ (Inputs)'!$Z216,'Depositional Environments'!$BW$11:$CI$26,5,FALSE)</f>
        <v>0.76</v>
      </c>
      <c r="DY188" s="134">
        <f>IF('ROZ (Inputs)'!$Z216="Default",IF('ROZ (Inputs)'!AD216=0,'ROZ (Inputs)'!K$22,'ROZ (Inputs)'!AD216),IF('ROZ (Inputs)'!AD216=0,DW188,'ROZ (Inputs)'!AD215))</f>
        <v>0</v>
      </c>
      <c r="DZ188" s="134">
        <f>IF('ROZ (Inputs)'!$Z216="Default",IF('ROZ (Inputs)'!AE216=0,'ROZ (Inputs)'!L$22,'ROZ (Inputs)'!AE216),IF('ROZ (Inputs)'!AE216=0,DX188,'ROZ (Inputs)'!AD215))</f>
        <v>0</v>
      </c>
      <c r="EA188" s="127">
        <f t="shared" si="153"/>
        <v>-1.3249254147435987</v>
      </c>
      <c r="EB188" s="67">
        <f t="shared" si="154"/>
        <v>1.1526795099383855</v>
      </c>
      <c r="EC188" s="59">
        <f t="array" ref="EC188">IF(DY188=1, 1, (EA188-ED188*'Saline (Inputs)'!$C$45))</f>
        <v>-8.612295240260659E-2</v>
      </c>
      <c r="ED188" s="59">
        <f>IF(DY188=1, 0, ((EB188-EA188)/'Saline (Inputs)'!$D$45))</f>
        <v>0.96664269752934828</v>
      </c>
      <c r="EE188" s="77">
        <f>VLOOKUP('ROZ (Inputs)'!$Z216,'Depositional Environments'!$BW$11:$CI$26,6,FALSE)</f>
        <v>0.64</v>
      </c>
      <c r="EF188" s="77">
        <f>VLOOKUP('ROZ (Inputs)'!$Z216,'Depositional Environments'!$BW$11:$CI$26,7,FALSE)</f>
        <v>0.77</v>
      </c>
      <c r="EG188" s="134">
        <f>IF('ROZ (Inputs)'!$Z216="Default",IF('ROZ (Inputs)'!AF216=0,'ROZ (Inputs)'!K$23,'ROZ (Inputs)'!AF216),IF('ROZ (Inputs)'!AF216=0,EE188,'ROZ (Inputs)'!AF215))</f>
        <v>0</v>
      </c>
      <c r="EH188" s="134">
        <f>IF('ROZ (Inputs)'!$Z216="Default",IF('ROZ (Inputs)'!AG216=0,'ROZ (Inputs)'!L$23,'ROZ (Inputs)'!AG216),IF('ROZ (Inputs)'!AG216=0,EF188,'ROZ (Inputs)'!AG215))</f>
        <v>0</v>
      </c>
      <c r="EI188" s="127">
        <f t="shared" si="155"/>
        <v>0.57536414490356191</v>
      </c>
      <c r="EJ188" s="67">
        <f t="shared" si="156"/>
        <v>1.2083112059245342</v>
      </c>
      <c r="EK188" s="59">
        <f t="array" ref="EK188">IF(EG188=1, 1, (EI188-EL188*'Saline (Inputs)'!$C$45))</f>
        <v>0.89183767541404801</v>
      </c>
      <c r="EL188" s="59">
        <f>IF(EG188=1, 0, ((EJ188-EI188)/'Saline (Inputs)'!$D$45))</f>
        <v>0.24694560797949588</v>
      </c>
      <c r="EM188" s="77">
        <f>VLOOKUP('ROZ (Inputs)'!$Z216,'Depositional Environments'!$BW$11:$CI$26,8,FALSE)</f>
        <v>0.16</v>
      </c>
      <c r="EN188" s="77">
        <f>VLOOKUP('ROZ (Inputs)'!$Z216,'Depositional Environments'!$BW$11:$CI$26,9,FALSE)</f>
        <v>0.39</v>
      </c>
      <c r="EO188" s="134">
        <f>IF('ROZ (Inputs)'!$Z216="Default",IF('ROZ (Inputs)'!AH216=0,'ROZ (Inputs)'!K$24,'ROZ (Inputs)'!AH216),IF('ROZ (Inputs)'!AH216=0,EM188,'ROZ (Inputs)'!AH215))</f>
        <v>0</v>
      </c>
      <c r="EP188" s="134">
        <f>IF('ROZ (Inputs)'!$Z216="Default",IF('ROZ (Inputs)'!AI216=0,'ROZ (Inputs)'!L$24,'ROZ (Inputs)'!AI216),IF('ROZ (Inputs)'!AI216=0,EN188,'ROZ (Inputs)'!AI215))</f>
        <v>0</v>
      </c>
      <c r="EQ188" s="127">
        <f t="shared" si="157"/>
        <v>-1.6582280766035322</v>
      </c>
      <c r="ER188" s="67">
        <f t="shared" si="158"/>
        <v>-0.44731221804366478</v>
      </c>
      <c r="ES188" s="59">
        <f t="array" ref="ES188">IF(EO188=1, 1, (EQ188-ET188*'Saline (Inputs)'!$C$45))</f>
        <v>-1.0527701473235984</v>
      </c>
      <c r="ET188" s="59">
        <f>IF(EO188=1, 0, ((ER188-EQ188)/'Saline (Inputs)'!$D$45))</f>
        <v>0.47244133248952946</v>
      </c>
      <c r="EU188" s="77">
        <f>VLOOKUP('ROZ (Inputs)'!$Z216,'Depositional Environments'!$BW$11:$CI$26,10,FALSE)</f>
        <v>0.35</v>
      </c>
      <c r="EV188" s="77">
        <f>VLOOKUP('ROZ (Inputs)'!$Z216,'Depositional Environments'!$BW$11:$CI$26,11,FALSE)</f>
        <v>0.76</v>
      </c>
      <c r="EW188" s="134">
        <f>IF('ROZ (Inputs)'!$Z216="Default",IF('ROZ (Inputs)'!AJ216=0,'ROZ (Inputs)'!K$25,'ROZ (Inputs)'!AJ216),IF('ROZ (Inputs)'!AJ216=0,EU188,'ROZ (Inputs)'!AJ215))</f>
        <v>0</v>
      </c>
      <c r="EX188" s="134">
        <f>IF('ROZ (Inputs)'!$Z216="Default",IF('ROZ (Inputs)'!AK216=0,'ROZ (Inputs)'!L$25,'ROZ (Inputs)'!AK216),IF('ROZ (Inputs)'!AK216=0,EV188,'ROZ (Inputs)'!AK215))</f>
        <v>0</v>
      </c>
      <c r="EY188" s="127">
        <f t="shared" si="159"/>
        <v>-0.61903920840622351</v>
      </c>
      <c r="EZ188" s="67">
        <f t="shared" si="160"/>
        <v>1.1526795099383855</v>
      </c>
      <c r="FA188" s="59">
        <f t="array" ref="FA188">IF(EW188=1, 1, (EY188-FB188*'Saline (Inputs)'!$C$45))</f>
        <v>0.26682015076608112</v>
      </c>
      <c r="FB188" s="59">
        <f>IF(EW188=1, 0, ((EZ188-EY188)/'Saline (Inputs)'!$D$45))</f>
        <v>0.69123973079917</v>
      </c>
      <c r="FC188" s="283">
        <f>VLOOKUP('ROZ (Inputs)'!$Z216,'Depositional Environments'!$BW$11:$CI$26,12,FALSE)</f>
        <v>8.9999999999999993E-3</v>
      </c>
      <c r="FD188" s="283">
        <f>VLOOKUP('ROZ (Inputs)'!$Z216,'Depositional Environments'!$BW$11:$CI$26,13,FALSE)</f>
        <v>1.0999999999999999E-2</v>
      </c>
      <c r="FE188" s="134">
        <f>IF('ROZ (Inputs)'!$Z216="Default",IF('ROZ (Inputs)'!AL216=0,'ROZ (Inputs)'!K$26,'ROZ (Inputs)'!AL216),IF('ROZ (Inputs)'!AL216=0,FC188,'ROZ (Inputs)'!AL215))</f>
        <v>0</v>
      </c>
      <c r="FF188" s="134">
        <f>IF('ROZ (Inputs)'!$Z216="Default",IF('ROZ (Inputs)'!AM216=0,'ROZ (Inputs)'!L$26,'ROZ (Inputs)'!AM216),IF('ROZ (Inputs)'!AM216=0,FD188,'ROZ (Inputs)'!AM215))</f>
        <v>0</v>
      </c>
      <c r="FG188" s="127">
        <f t="shared" si="161"/>
        <v>-4.7014899569937691</v>
      </c>
      <c r="FH188" s="67">
        <f t="shared" si="162"/>
        <v>-4.4987990588243418</v>
      </c>
      <c r="FI188" s="59">
        <f t="array" ref="FI188">IF(FE188=1, 1, (FG188-FJ188*'Saline (Inputs)'!$C$45))</f>
        <v>-4.6001445079090555</v>
      </c>
      <c r="FJ188" s="59">
        <f>IF(FE188=1, 0, ((FH188-FG188)/'Saline (Inputs)'!$D$45))</f>
        <v>7.9080274106369253E-2</v>
      </c>
      <c r="FL188" s="145">
        <v>181</v>
      </c>
      <c r="FM188" s="143">
        <f t="shared" si="163"/>
        <v>1</v>
      </c>
      <c r="FN188" s="143">
        <f t="shared" si="164"/>
        <v>1</v>
      </c>
      <c r="FO188" s="143">
        <f t="shared" si="165"/>
        <v>1</v>
      </c>
      <c r="FP188" s="143">
        <f t="shared" si="166"/>
        <v>1</v>
      </c>
      <c r="FQ188" s="143">
        <f t="shared" si="167"/>
        <v>1</v>
      </c>
      <c r="FR188" s="143">
        <f t="shared" si="168"/>
        <v>1</v>
      </c>
      <c r="FT188" s="145">
        <v>181</v>
      </c>
      <c r="FU188" s="34">
        <v>-5.5432200315409265E-4</v>
      </c>
      <c r="FV188" s="34">
        <v>-3.7597828850261814E-5</v>
      </c>
      <c r="FW188" s="34">
        <v>4.4019672714094946E-5</v>
      </c>
      <c r="FZ188" s="140">
        <v>181</v>
      </c>
      <c r="GA188" s="78">
        <f>VLOOKUP('Shale_EERC (Inputs)'!$AI213,$ID$7:$IF$8,2,FALSE)</f>
        <v>0.2</v>
      </c>
      <c r="GB188" s="78">
        <f>VLOOKUP('Shale_EERC (Inputs)'!AI213,$AY$7:$BA$8,3,FALSE)</f>
        <v>0.8</v>
      </c>
      <c r="GC188" s="134">
        <f>IF('Shale_EERC (Inputs)'!$AI213="Default",IF('Shale_EERC (Inputs)'!AK213=0,'Shale_EERC (Inputs)'!L$19,'Shale_EERC (Inputs)'!AK213),IF('Shale_EERC (Inputs)'!AK213=0,GA188,'Shale_EERC (Inputs)'!AK213))</f>
        <v>0.2</v>
      </c>
      <c r="GD188" s="134">
        <f>IF('Shale_EERC (Inputs)'!$AI213="Default",IF('Shale_EERC (Inputs)'!AL213=0,'Shale_EERC (Inputs)'!M$19,'Shale_EERC (Inputs)'!AL213),IF('Shale_EERC (Inputs)'!AL213=0,GB188,'Shale_EERC (Inputs)'!AL213))</f>
        <v>0.8</v>
      </c>
      <c r="GE188" s="127">
        <f t="shared" si="169"/>
        <v>-1.3862943611198906</v>
      </c>
      <c r="GF188" s="67">
        <f t="shared" si="170"/>
        <v>1.3862949861200078</v>
      </c>
      <c r="GG188" s="59">
        <f>IF(GC188=1, 1, (GE188-GH188*'Saline (Inputs)'!$C$45))</f>
        <v>3.1250005871896747E-7</v>
      </c>
      <c r="GH188" s="59">
        <f>IF(GC188=1, 0, ((GF188-GE188)/'Saline (Inputs)'!$D$45))</f>
        <v>1.0817314815037018</v>
      </c>
      <c r="GI188" s="78">
        <f>VLOOKUP('Shale_EERC (Inputs)'!$AI213,$IH$7:$IJ$8,2,FALSE)</f>
        <v>0.2</v>
      </c>
      <c r="GJ188" s="78">
        <f>VLOOKUP('Shale_EERC (Inputs)'!$AI213,$IH$7:$IJ$8,3,FALSE)</f>
        <v>0.8</v>
      </c>
      <c r="GK188" s="134">
        <f>IF('Shale_EERC (Inputs)'!$AI213="Default",IF('Shale_EERC (Inputs)'!AM213=0,'Shale_EERC (Inputs)'!L$20,'Shale_EERC (Inputs)'!AM213),IF('Shale_EERC (Inputs)'!AM213=0,GI188,'Shale_EERC (Inputs)'!AM213))</f>
        <v>0.2</v>
      </c>
      <c r="GL188" s="134">
        <f>IF('Shale_EERC (Inputs)'!$AI213="Default",IF('Shale_EERC (Inputs)'!AN213=0,'Shale_EERC (Inputs)'!M$20,'Shale_EERC (Inputs)'!AN213),IF('Shale_EERC (Inputs)'!AN213=0,GJ188,'Shale_EERC (Inputs)'!AN213))</f>
        <v>0.8</v>
      </c>
      <c r="GM188" s="127">
        <f t="shared" si="171"/>
        <v>-1.3862943611198906</v>
      </c>
      <c r="GN188" s="67">
        <f t="shared" si="172"/>
        <v>1.3862949861200078</v>
      </c>
      <c r="GO188" s="59">
        <f t="array" ref="GO188">IF(GK188=1, 1, (GM188-GP188*'Saline (Inputs)'!$C$45))</f>
        <v>3.1250005871896747E-7</v>
      </c>
      <c r="GP188" s="59">
        <f>IF(GK188=1, 0, ((GN188-GM188)/'Saline (Inputs)'!$D$45))</f>
        <v>1.0817314815037018</v>
      </c>
      <c r="GQ188" s="78">
        <f>VLOOKUP('Shale_EERC (Inputs)'!$AI213,$IL$7:$IN$8,2,FALSE)</f>
        <v>0.2</v>
      </c>
      <c r="GR188" s="78">
        <f>VLOOKUP('Shale_EERC (Inputs)'!$AI213,$IL$7:$IN$8,3,FALSE)</f>
        <v>0.8</v>
      </c>
      <c r="GS188" s="134">
        <f>IF('Shale_EERC (Inputs)'!$AI213="Default",IF('Shale_EERC (Inputs)'!AO213=0,'Shale_EERC (Inputs)'!L$21,'Shale_EERC (Inputs)'!AO213),IF('Shale_EERC (Inputs)'!AO213=0,GQ188,'Shale_EERC (Inputs)'!AO213))</f>
        <v>0.2</v>
      </c>
      <c r="GT188" s="134">
        <f>IF('Shale_EERC (Inputs)'!$AI213="Default",IF('Shale_EERC (Inputs)'!AP213=0,'Shale_EERC (Inputs)'!M$21,'Shale_EERC (Inputs)'!AP213),IF('Shale_EERC (Inputs)'!AP213=0,GR188,'Shale_EERC (Inputs)'!AP213))</f>
        <v>0.8</v>
      </c>
      <c r="GU188" s="135">
        <f t="shared" si="181"/>
        <v>-1.3862943611198906</v>
      </c>
      <c r="GV188" s="136">
        <f t="shared" si="173"/>
        <v>1.3862949861200078</v>
      </c>
      <c r="GW188" s="137">
        <f t="array" ref="GW188">IF(GS188=1, 1, (GU188-GX188*'Saline (Inputs)'!$C$45))</f>
        <v>3.1250005871896747E-7</v>
      </c>
      <c r="GX188" s="137">
        <f>IF(GS188=1, 0, ((GV188-GU188)/'Saline (Inputs)'!$D$45))</f>
        <v>1.0817314815037018</v>
      </c>
      <c r="GY188" s="78">
        <f>VLOOKUP('Shale_EERC (Inputs)'!$AI213,$IP$7:$IR$8,2,FALSE)</f>
        <v>0.2</v>
      </c>
      <c r="GZ188" s="78">
        <f>VLOOKUP('Shale_EERC (Inputs)'!$AI213,$IP$7:$IR$8,3,FALSE)</f>
        <v>0.8</v>
      </c>
      <c r="HA188" s="134">
        <f>IF('Shale_EERC (Inputs)'!$AI213="Default",IF('Shale_EERC (Inputs)'!AQ213=0,'Shale_EERC (Inputs)'!L$22,'Shale_EERC (Inputs)'!AQ213),IF('Shale_EERC (Inputs)'!AQ213=0,GY188,'Shale_EERC (Inputs)'!AQ213))</f>
        <v>0.2</v>
      </c>
      <c r="HB188" s="134">
        <f>IF('Shale_EERC (Inputs)'!$AI213="Default",IF('Shale_EERC (Inputs)'!AR213=0,'Shale_EERC (Inputs)'!M$22,'Shale_EERC (Inputs)'!AR213),IF('Shale_EERC (Inputs)'!AR213=0,GZ188,'Shale_EERC (Inputs)'!AR213))</f>
        <v>0.8</v>
      </c>
      <c r="HC188" s="127">
        <f t="shared" si="174"/>
        <v>-1.3862943611198906</v>
      </c>
      <c r="HD188" s="67">
        <f t="shared" si="182"/>
        <v>1.3862949861200078</v>
      </c>
      <c r="HE188" s="59">
        <f t="array" ref="HE188">IF(HA188=1, 1, (HC188-HF188*'Saline (Inputs)'!$C$45))</f>
        <v>3.1250005871896747E-7</v>
      </c>
      <c r="HF188" s="59">
        <f>IF(HA188=1, 0, ((HD188-HC188)/'Saline (Inputs)'!$D$45))</f>
        <v>1.0817314815037018</v>
      </c>
      <c r="HG188" s="78">
        <f>VLOOKUP('Shale_EERC (Inputs)'!$AI213,$IT$7:$IV$8,2,FALSE)</f>
        <v>0.2</v>
      </c>
      <c r="HH188" s="78">
        <f>VLOOKUP('Shale_EERC (Inputs)'!$AI213,$IT$7:$IV$8,3,FALSE)</f>
        <v>0.8</v>
      </c>
      <c r="HI188" s="134">
        <f>IF('Shale_EERC (Inputs)'!$AI213="Default",IF('Shale_EERC (Inputs)'!AS213=0,'Shale_EERC (Inputs)'!L$23,'Shale_EERC (Inputs)'!AS213),IF('Shale_EERC (Inputs)'!AS213=0,HG188,'Shale_EERC (Inputs)'!AS213))</f>
        <v>0.2</v>
      </c>
      <c r="HJ188" s="134">
        <f>IF('Shale_EERC (Inputs)'!$AI213="Default",IF('Shale_EERC (Inputs)'!AT213=0,'Shale_EERC (Inputs)'!M$23,'Shale_EERC (Inputs)'!AT213),IF('Shale_EERC (Inputs)'!AT213=0,HH188,'Shale_EERC (Inputs)'!AT213))</f>
        <v>0.8</v>
      </c>
      <c r="HK188" s="127">
        <f t="shared" si="175"/>
        <v>-1.3862943611198906</v>
      </c>
      <c r="HL188" s="67">
        <f t="shared" si="183"/>
        <v>1.3862949861200078</v>
      </c>
      <c r="HM188" s="59">
        <f t="array" ref="HM188">IF(HI188=1, 1, (HK188-HN188*'Saline (Inputs)'!$C$45))</f>
        <v>3.1250005871896747E-7</v>
      </c>
      <c r="HN188" s="59">
        <f>IF(HI188=1, 0, ((HL188-HK188)/'Saline (Inputs)'!$D$45))</f>
        <v>1.0817314815037018</v>
      </c>
      <c r="HP188" s="145">
        <v>181</v>
      </c>
      <c r="HQ188" s="143">
        <f t="shared" si="176"/>
        <v>1</v>
      </c>
      <c r="HR188" s="143">
        <f t="shared" si="177"/>
        <v>1</v>
      </c>
      <c r="HS188" s="143">
        <f t="shared" si="178"/>
        <v>1</v>
      </c>
      <c r="HT188" s="143">
        <f t="shared" si="179"/>
        <v>1</v>
      </c>
      <c r="HU188" s="143">
        <f t="shared" si="180"/>
        <v>1</v>
      </c>
      <c r="HY188" s="233">
        <v>182</v>
      </c>
      <c r="HZ188" s="271">
        <v>1.7662104255577829E-5</v>
      </c>
      <c r="IA188" s="271">
        <v>9.226760448655901E-5</v>
      </c>
      <c r="IB188" s="271">
        <v>5.9995564515708129E-4</v>
      </c>
    </row>
    <row r="189" spans="2:236" x14ac:dyDescent="0.35">
      <c r="B189" s="140">
        <v>182</v>
      </c>
      <c r="C189" s="78">
        <f>VLOOKUP('Saline (Inputs)'!$T216,'Depositional Environments'!$BK$11:$BU$26,2,FALSE)</f>
        <v>0.2</v>
      </c>
      <c r="D189" s="78">
        <f>VLOOKUP('Saline (Inputs)'!$T216,'Depositional Environments'!$BK$11:$BU$26,3,FALSE)</f>
        <v>0.8</v>
      </c>
      <c r="E189" s="134">
        <f>IF('Saline (Inputs)'!$T216="Default",IF('Saline (Inputs)'!V216=0,'Saline (Inputs)'!K$21,'Saline (Inputs)'!V216),IF('Saline (Inputs)'!V216=0,C189,'Saline (Inputs)'!V216))</f>
        <v>0</v>
      </c>
      <c r="F189" s="134">
        <f>IF('Saline (Inputs)'!$T216="Default",IF('Saline (Inputs)'!W216=0,'Saline (Inputs)'!L$21,'Saline (Inputs)'!W216),IF('Saline (Inputs)'!W216=0,D189,'Saline (Inputs)'!W216))</f>
        <v>0</v>
      </c>
      <c r="G189" s="127">
        <f t="shared" si="184"/>
        <v>-1.3862943611198906</v>
      </c>
      <c r="H189" s="67">
        <f t="shared" si="185"/>
        <v>1.3862943611198908</v>
      </c>
      <c r="I189" s="59">
        <f>IF(E189=1, 1, (G189-J189*'Saline (Inputs)'!$C$45))</f>
        <v>2.2204460492503131E-16</v>
      </c>
      <c r="J189" s="59">
        <f>IF(E189=1, 0, ((H189-G189)/'Saline (Inputs)'!$D$45))</f>
        <v>1.0817312376586106</v>
      </c>
      <c r="K189" s="78">
        <f>VLOOKUP('Saline (Inputs)'!$T216,'Depositional Environments'!$BK$11:$BU$26,4,FALSE)</f>
        <v>0.21</v>
      </c>
      <c r="L189" s="78">
        <f>VLOOKUP('Saline (Inputs)'!$T216,'Depositional Environments'!$BK$11:$BU$26,5,FALSE)</f>
        <v>0.76</v>
      </c>
      <c r="M189" s="134">
        <f>IF('Saline (Inputs)'!$T216="Default",IF('Saline (Inputs)'!X216=0,'Saline (Inputs)'!K$22,'Saline (Inputs)'!X216), IF('Saline (Inputs)'!X216=0,Calculations!K189,'Saline (Inputs)'!X216))</f>
        <v>0</v>
      </c>
      <c r="N189" s="134">
        <f>IF('Saline (Inputs)'!$T216="Default",IF('Saline (Inputs)'!Y216=0,'Saline (Inputs)'!L$22,'Saline (Inputs)'!Y216), IF('Saline (Inputs)'!Y216=0,Calculations!L189,'Saline (Inputs)'!Y216))</f>
        <v>0</v>
      </c>
      <c r="O189" s="127">
        <f t="shared" si="186"/>
        <v>-1.3249254147435987</v>
      </c>
      <c r="P189" s="67">
        <f t="shared" si="187"/>
        <v>1.1526795099383855</v>
      </c>
      <c r="Q189" s="59">
        <f t="array" ref="Q189">IF(M189=1, 1, (O189-R189*'Saline (Inputs)'!$C$45))</f>
        <v>-8.612295240260659E-2</v>
      </c>
      <c r="R189" s="59">
        <f>IF(M189=1, 0, ((P189-O189)/'Saline (Inputs)'!$D$45))</f>
        <v>0.96664269752934828</v>
      </c>
      <c r="S189" s="78">
        <f>VLOOKUP('Saline (Inputs)'!$T216,'Depositional Environments'!$BK$11:$BU$26,6,FALSE)</f>
        <v>0.61</v>
      </c>
      <c r="T189" s="78">
        <f>VLOOKUP('Saline (Inputs)'!$T216,'Depositional Environments'!$BK$11:$BU$26,7,FALSE)</f>
        <v>0.71</v>
      </c>
      <c r="U189" s="134">
        <f>IF('Saline (Inputs)'!$T216="Default",IF('Saline (Inputs)'!Z216=0,'Saline (Inputs)'!K$23,'Saline (Inputs)'!Z216),IF('Saline (Inputs)'!Z216=0,S189,'Saline (Inputs)'!Z216))</f>
        <v>0</v>
      </c>
      <c r="V189" s="134">
        <f>IF('Saline (Inputs)'!$T216="Default",IF('Saline (Inputs)'!AA216=0,'Saline (Inputs)'!L$23,'Saline (Inputs)'!AA216),IF('Saline (Inputs)'!AA216=0,T189,'Saline (Inputs)'!AA216))</f>
        <v>0</v>
      </c>
      <c r="W189" s="127">
        <f t="shared" si="188"/>
        <v>0.44731221804366483</v>
      </c>
      <c r="X189" s="67">
        <f t="shared" si="189"/>
        <v>0.89538404705484131</v>
      </c>
      <c r="Y189" s="59">
        <f t="array" ref="Y189">IF(U189=1, 1, (W189-Z189*'Saline (Inputs)'!$C$45))</f>
        <v>0.67134813254925307</v>
      </c>
      <c r="Z189" s="59">
        <f>IF(U189=1, 0, ((X189-W189)/'Saline (Inputs)'!$D$45))</f>
        <v>0.17481615295782754</v>
      </c>
      <c r="AA189" s="78">
        <f>VLOOKUP('Saline (Inputs)'!$T216,'Depositional Environments'!$BK$11:$BU$26,8,FALSE)</f>
        <v>0.19</v>
      </c>
      <c r="AB189" s="78">
        <f>VLOOKUP('Saline (Inputs)'!$T216,'Depositional Environments'!$BK$11:$BU$26,9,FALSE)</f>
        <v>0.59</v>
      </c>
      <c r="AC189" s="134">
        <f>IF('Saline (Inputs)'!$T216="Default",IF('Saline (Inputs)'!AB216=0,'Saline (Inputs)'!K$24,'Saline (Inputs)'!AB216),IF('Saline (Inputs)'!AB216=0,AA189,'Saline (Inputs)'!AB216))</f>
        <v>0</v>
      </c>
      <c r="AD189" s="134">
        <f>IF('Saline (Inputs)'!$T216="Default",IF('Saline (Inputs)'!AC216=0,'Saline (Inputs)'!L$24,'Saline (Inputs)'!AC216),IF('Saline (Inputs)'!AC216=0,AB189,'Saline (Inputs)'!AC216))</f>
        <v>0</v>
      </c>
      <c r="AE189" s="127">
        <f t="shared" si="190"/>
        <v>-1.4500101755059984</v>
      </c>
      <c r="AF189" s="67">
        <f t="shared" si="191"/>
        <v>0.36396537720141148</v>
      </c>
      <c r="AG189" s="59">
        <f t="array" ref="AG189">IF(AC189=1, 1, (AE189-AH189*'Saline (Inputs)'!$C$45))</f>
        <v>-0.54302239915229344</v>
      </c>
      <c r="AH189" s="59">
        <f>IF(AC189=1, 0, ((AF189-AE189)/'Saline (Inputs)'!$D$45))</f>
        <v>0.7077263223257636</v>
      </c>
      <c r="AI189" s="78">
        <f>VLOOKUP('Saline (Inputs)'!$T216,'Depositional Environments'!$BK$11:$BU$26,10,FALSE)</f>
        <v>0.39</v>
      </c>
      <c r="AJ189" s="78">
        <f>VLOOKUP('Saline (Inputs)'!$T216,'Depositional Environments'!$BK$11:$BU$26,11,FALSE)</f>
        <v>0.81</v>
      </c>
      <c r="AK189" s="134">
        <f>IF('Saline (Inputs)'!$T216="Default",IF('Saline (Inputs)'!K$25=0,'Saline (Inputs)'!AD216,'Saline (Inputs)'!$K$25),IF('Saline (Inputs)'!AD216=0,AI189,'Saline (Inputs)'!AD216))</f>
        <v>0</v>
      </c>
      <c r="AL189" s="134">
        <f>IF('Saline (Inputs)'!$T216="Default",IF('Saline (Inputs)'!L$25=0,'Saline (Inputs)'!AE216,'Saline (Inputs)'!$L$25),IF('Saline (Inputs)'!AE216=0,AJ189,'Saline (Inputs)'!AE216))</f>
        <v>0</v>
      </c>
      <c r="AM189" s="127">
        <f t="shared" si="192"/>
        <v>-0.44731221804366478</v>
      </c>
      <c r="AN189" s="67">
        <f t="shared" si="193"/>
        <v>1.4500101755059986</v>
      </c>
      <c r="AO189" s="59">
        <f t="array" ref="AO189">IF(AK189=1, 1, (AM189-AP189*'Saline (Inputs)'!$C$45))</f>
        <v>0.50134897873116691</v>
      </c>
      <c r="AP189" s="59">
        <f>IF(AK189=1, 0, ((AN189-AM189)/'Saline (Inputs)'!$D$45))</f>
        <v>0.74024426506138619</v>
      </c>
      <c r="AR189" s="145">
        <v>182</v>
      </c>
      <c r="AS189" s="143">
        <f t="shared" si="134"/>
        <v>1</v>
      </c>
      <c r="AT189" s="143">
        <f t="shared" si="135"/>
        <v>1</v>
      </c>
      <c r="AU189" s="143">
        <f t="shared" si="136"/>
        <v>1</v>
      </c>
      <c r="AV189" s="143">
        <f t="shared" si="137"/>
        <v>1</v>
      </c>
      <c r="AW189" s="143">
        <f t="shared" si="138"/>
        <v>1</v>
      </c>
      <c r="BS189" s="140">
        <v>182</v>
      </c>
      <c r="BT189" s="78">
        <f>VLOOKUP('Shale (Inputs)'!AC216,$AY$7:$BA$8,2,FALSE)</f>
        <v>0.2</v>
      </c>
      <c r="BU189" s="78">
        <f>VLOOKUP('Shale (Inputs)'!AC216,$AY$7:$BA$8,3,FALSE)</f>
        <v>0.8</v>
      </c>
      <c r="BV189" s="134">
        <f>IF('Shale (Inputs)'!$AC216="Default",IF('Shale (Inputs)'!AE216=0,'Shale (Inputs)'!L$19,'Shale (Inputs)'!AE216),IF('Shale (Inputs)'!AE216=0,BT189,'Shale (Inputs)'!AE216))</f>
        <v>0.2</v>
      </c>
      <c r="BW189" s="134">
        <f>IF('Shale (Inputs)'!$AC216="Default",IF('Shale (Inputs)'!AF216=0,'Shale (Inputs)'!M$19,'Shale (Inputs)'!AF216),IF('Shale (Inputs)'!AF216=0,BU189,'Shale (Inputs)'!AF216))</f>
        <v>0.8</v>
      </c>
      <c r="BX189" s="127">
        <f t="shared" si="139"/>
        <v>-1.3862943611198906</v>
      </c>
      <c r="BY189" s="67">
        <f t="shared" si="140"/>
        <v>1.3862949861200078</v>
      </c>
      <c r="BZ189" s="59">
        <f>IF(BV189=1, 1, (BX189-CA189*'Saline (Inputs)'!$C$45))</f>
        <v>3.1250005871896747E-7</v>
      </c>
      <c r="CA189" s="59">
        <f>IF(BV189=1, 0, ((BY189-BX189)/'Saline (Inputs)'!$D$45))</f>
        <v>1.0817314815037018</v>
      </c>
      <c r="CB189" s="78">
        <f>VLOOKUP('Shale (Inputs)'!AC216,Calculations!$BC$7:$BE$8,2,FALSE)</f>
        <v>0.03</v>
      </c>
      <c r="CC189" s="78">
        <f>VLOOKUP('Shale (Inputs)'!AC216,Calculations!$BC$7:$BE$8,3,FALSE)</f>
        <v>0.92</v>
      </c>
      <c r="CD189" s="134">
        <f>IF('Shale (Inputs)'!$AC216="Default",IF('Shale (Inputs)'!AG216=0,'Shale (Inputs)'!L$20,'Shale (Inputs)'!AG216),IF('Shale (Inputs)'!AG216=0,CB189,'Shale (Inputs)'!AG216))</f>
        <v>0.03</v>
      </c>
      <c r="CE189" s="134">
        <f>IF('Shale (Inputs)'!$AC216="Default",IF('Shale (Inputs)'!AH216=0,'Shale (Inputs)'!M$20,'Shale (Inputs)'!AH216),IF('Shale (Inputs)'!AH216=0,CC189,'Shale (Inputs)'!AH216))</f>
        <v>0.92</v>
      </c>
      <c r="CF189" s="127">
        <f t="shared" si="141"/>
        <v>-3.4760986898352733</v>
      </c>
      <c r="CG189" s="67">
        <f t="shared" si="142"/>
        <v>2.4423483940656316</v>
      </c>
      <c r="CH189" s="59">
        <f t="array" ref="CH189">IF(CD189=1, 1, (CF189-CI189*'Saline (Inputs)'!$C$45))</f>
        <v>-0.51687514788482103</v>
      </c>
      <c r="CI189" s="59">
        <f>IF(CD189=1, 0, ((CG189-CF189)/'Saline (Inputs)'!$D$45))</f>
        <v>2.3090943989389285</v>
      </c>
      <c r="CJ189" s="78">
        <f>VLOOKUP('Shale (Inputs)'!$AJ216,Calculations!$BG$18:$BI$25,2,FALSE)</f>
        <v>0.25</v>
      </c>
      <c r="CK189" s="78">
        <f>VLOOKUP('Shale (Inputs)'!$AJ216,Calculations!$BG$18:$BI$25,3,FALSE)</f>
        <v>0.53</v>
      </c>
      <c r="CL189" s="134">
        <f>IF('Shale (Inputs)'!$AJ216="Default",IF('Shale (Inputs)'!AL216=0,'Shale (Inputs)'!L$24,'Shale (Inputs)'!AL216),IF('Shale (Inputs)'!AL216=0,CJ189,'Shale (Inputs)'!AL216))</f>
        <v>0.2</v>
      </c>
      <c r="CM189" s="134">
        <f>IF('Shale (Inputs)'!$AJ216="Default",IF('Shale (Inputs)'!AM216=0,'Shale (Inputs)'!M$24,'Shale (Inputs)'!AM216),IF('Shale (Inputs)'!AM216=0,CK189,'Shale (Inputs)'!AM216))</f>
        <v>0.85</v>
      </c>
      <c r="CN189" s="135">
        <f t="shared" si="143"/>
        <v>-1.3862943611198906</v>
      </c>
      <c r="CO189" s="136">
        <f t="shared" si="144"/>
        <v>1.7346018397020466</v>
      </c>
      <c r="CP189" s="137">
        <f t="array" ref="CP189">IF(CL189=1, 1, (CN189-CQ189*'Saline (Inputs)'!$C$45))</f>
        <v>0.17415373929107769</v>
      </c>
      <c r="CQ189" s="137">
        <f>IF(CL189=1, 0, ((CO189-CN189)/'Saline (Inputs)'!$D$45))</f>
        <v>1.2176241224814466</v>
      </c>
      <c r="CR189" s="78">
        <f>VLOOKUP('Shale (Inputs)'!$AJ216,Calculations!$BK$18:$BM$25,2,FALSE)</f>
        <v>0.14000000000000001</v>
      </c>
      <c r="CS189" s="78">
        <f>VLOOKUP('Shale (Inputs)'!$AJ216,Calculations!$BK$18:$BM$25,3,FALSE)</f>
        <v>0.34</v>
      </c>
      <c r="CT189" s="134">
        <f>IF('Shale (Inputs)'!$AJ216="Default",IF('Shale (Inputs)'!AN216=0,'Shale (Inputs)'!L$25,'Shale (Inputs)'!AN216),IF('Shale (Inputs)'!AN216=0,CR189,'Shale (Inputs)'!AN216))</f>
        <v>0.1</v>
      </c>
      <c r="CU189" s="134">
        <f>IF('Shale (Inputs)'!$AJ216="Default",IF('Shale (Inputs)'!AO216=0,'Shale (Inputs)'!M$25,'Shale (Inputs)'!AO216),IF('Shale (Inputs)'!AO216=0,CS189,'Shale (Inputs)'!AO216))</f>
        <v>0.49</v>
      </c>
      <c r="CV189" s="127">
        <f t="shared" si="145"/>
        <v>-2.1972245773362191</v>
      </c>
      <c r="CW189" s="67">
        <f t="shared" si="146"/>
        <v>-4.0004934453636599E-2</v>
      </c>
      <c r="CX189" s="59">
        <f t="array" ref="CX189">IF(CT189=1, 1, (CV189-CY189*'Saline (Inputs)'!$C$45))</f>
        <v>-1.1186147558949278</v>
      </c>
      <c r="CY189" s="59">
        <f>IF(CT189=1, 0, ((CW189-CV189)/'Saline (Inputs)'!$D$45))</f>
        <v>0.84164371566502805</v>
      </c>
      <c r="DA189" s="145">
        <v>182</v>
      </c>
      <c r="DB189" s="143">
        <f t="shared" si="147"/>
        <v>1</v>
      </c>
      <c r="DC189" s="143">
        <f t="shared" si="148"/>
        <v>1</v>
      </c>
      <c r="DD189" s="143">
        <f t="shared" si="149"/>
        <v>1</v>
      </c>
      <c r="DE189" s="143">
        <f t="shared" si="150"/>
        <v>1</v>
      </c>
      <c r="DI189" s="233">
        <v>183</v>
      </c>
      <c r="DJ189" s="231">
        <v>1.4645819646830191E-5</v>
      </c>
      <c r="DK189" s="231">
        <v>7.8458015195792893E-5</v>
      </c>
      <c r="DL189" s="231">
        <v>5.9185086865960995E-4</v>
      </c>
      <c r="DN189" s="140">
        <v>182</v>
      </c>
      <c r="DO189" s="77">
        <f>VLOOKUP('ROZ (Inputs)'!$Z217,'Depositional Environments'!$BW$11:$CI$26,2,FALSE)</f>
        <v>0.2</v>
      </c>
      <c r="DP189" s="77">
        <f>VLOOKUP('ROZ (Inputs)'!$Z217,'Depositional Environments'!$BW$11:$CI$26,3,FALSE)</f>
        <v>0.8</v>
      </c>
      <c r="DQ189" s="134">
        <f>IF('ROZ (Inputs)'!$Z217="Default",IF('ROZ (Inputs)'!AB217=0,'ROZ (Inputs)'!K$21,'ROZ (Inputs)'!AB217),IF('ROZ (Inputs)'!AB217=0,DO189,'ROZ (Inputs)'!AB217))</f>
        <v>0</v>
      </c>
      <c r="DR189" s="134">
        <f>IF('ROZ (Inputs)'!$Z217="Default",IF('ROZ (Inputs)'!AC217=0,'ROZ (Inputs)'!L$21,'ROZ (Inputs)'!AC217),IF('ROZ (Inputs)'!AC217=0,DP189,'ROZ (Inputs)'!AC217))</f>
        <v>0</v>
      </c>
      <c r="DS189" s="127">
        <f t="shared" si="151"/>
        <v>-1.3862943611198906</v>
      </c>
      <c r="DT189" s="67">
        <f t="shared" si="152"/>
        <v>1.3862943611198908</v>
      </c>
      <c r="DU189" s="59">
        <f>IF(DQ189=1, 1, (DS189-DV189*'Saline (Inputs)'!$C$45))</f>
        <v>2.2204460492503131E-16</v>
      </c>
      <c r="DV189" s="59">
        <f>IF(DQ189=1, 0, ((DT189-DS189)/'Saline (Inputs)'!$D$45))</f>
        <v>1.0817312376586106</v>
      </c>
      <c r="DW189" s="77">
        <f>VLOOKUP('ROZ (Inputs)'!$Z217,'Depositional Environments'!$BW$11:$CI$26,4,FALSE)</f>
        <v>0.21</v>
      </c>
      <c r="DX189" s="77">
        <f>VLOOKUP('ROZ (Inputs)'!$Z217,'Depositional Environments'!$BW$11:$CI$26,5,FALSE)</f>
        <v>0.76</v>
      </c>
      <c r="DY189" s="134">
        <f>IF('ROZ (Inputs)'!$Z217="Default",IF('ROZ (Inputs)'!AD217=0,'ROZ (Inputs)'!K$22,'ROZ (Inputs)'!AD217),IF('ROZ (Inputs)'!AD217=0,DW189,'ROZ (Inputs)'!AD216))</f>
        <v>0</v>
      </c>
      <c r="DZ189" s="134">
        <f>IF('ROZ (Inputs)'!$Z217="Default",IF('ROZ (Inputs)'!AE217=0,'ROZ (Inputs)'!L$22,'ROZ (Inputs)'!AE217),IF('ROZ (Inputs)'!AE217=0,DX189,'ROZ (Inputs)'!AD216))</f>
        <v>0</v>
      </c>
      <c r="EA189" s="127">
        <f t="shared" si="153"/>
        <v>-1.3249254147435987</v>
      </c>
      <c r="EB189" s="67">
        <f t="shared" si="154"/>
        <v>1.1526795099383855</v>
      </c>
      <c r="EC189" s="59">
        <f t="array" ref="EC189">IF(DY189=1, 1, (EA189-ED189*'Saline (Inputs)'!$C$45))</f>
        <v>-8.612295240260659E-2</v>
      </c>
      <c r="ED189" s="59">
        <f>IF(DY189=1, 0, ((EB189-EA189)/'Saline (Inputs)'!$D$45))</f>
        <v>0.96664269752934828</v>
      </c>
      <c r="EE189" s="77">
        <f>VLOOKUP('ROZ (Inputs)'!$Z217,'Depositional Environments'!$BW$11:$CI$26,6,FALSE)</f>
        <v>0.64</v>
      </c>
      <c r="EF189" s="77">
        <f>VLOOKUP('ROZ (Inputs)'!$Z217,'Depositional Environments'!$BW$11:$CI$26,7,FALSE)</f>
        <v>0.77</v>
      </c>
      <c r="EG189" s="134">
        <f>IF('ROZ (Inputs)'!$Z217="Default",IF('ROZ (Inputs)'!AF217=0,'ROZ (Inputs)'!K$23,'ROZ (Inputs)'!AF217),IF('ROZ (Inputs)'!AF217=0,EE189,'ROZ (Inputs)'!AF216))</f>
        <v>0</v>
      </c>
      <c r="EH189" s="134">
        <f>IF('ROZ (Inputs)'!$Z217="Default",IF('ROZ (Inputs)'!AG217=0,'ROZ (Inputs)'!L$23,'ROZ (Inputs)'!AG217),IF('ROZ (Inputs)'!AG217=0,EF189,'ROZ (Inputs)'!AG216))</f>
        <v>0</v>
      </c>
      <c r="EI189" s="127">
        <f t="shared" si="155"/>
        <v>0.57536414490356191</v>
      </c>
      <c r="EJ189" s="67">
        <f t="shared" si="156"/>
        <v>1.2083112059245342</v>
      </c>
      <c r="EK189" s="59">
        <f t="array" ref="EK189">IF(EG189=1, 1, (EI189-EL189*'Saline (Inputs)'!$C$45))</f>
        <v>0.89183767541404801</v>
      </c>
      <c r="EL189" s="59">
        <f>IF(EG189=1, 0, ((EJ189-EI189)/'Saline (Inputs)'!$D$45))</f>
        <v>0.24694560797949588</v>
      </c>
      <c r="EM189" s="77">
        <f>VLOOKUP('ROZ (Inputs)'!$Z217,'Depositional Environments'!$BW$11:$CI$26,8,FALSE)</f>
        <v>0.16</v>
      </c>
      <c r="EN189" s="77">
        <f>VLOOKUP('ROZ (Inputs)'!$Z217,'Depositional Environments'!$BW$11:$CI$26,9,FALSE)</f>
        <v>0.39</v>
      </c>
      <c r="EO189" s="134">
        <f>IF('ROZ (Inputs)'!$Z217="Default",IF('ROZ (Inputs)'!AH217=0,'ROZ (Inputs)'!K$24,'ROZ (Inputs)'!AH217),IF('ROZ (Inputs)'!AH217=0,EM189,'ROZ (Inputs)'!AH216))</f>
        <v>0</v>
      </c>
      <c r="EP189" s="134">
        <f>IF('ROZ (Inputs)'!$Z217="Default",IF('ROZ (Inputs)'!AI217=0,'ROZ (Inputs)'!L$24,'ROZ (Inputs)'!AI217),IF('ROZ (Inputs)'!AI217=0,EN189,'ROZ (Inputs)'!AI216))</f>
        <v>0</v>
      </c>
      <c r="EQ189" s="127">
        <f t="shared" si="157"/>
        <v>-1.6582280766035322</v>
      </c>
      <c r="ER189" s="67">
        <f t="shared" si="158"/>
        <v>-0.44731221804366478</v>
      </c>
      <c r="ES189" s="59">
        <f t="array" ref="ES189">IF(EO189=1, 1, (EQ189-ET189*'Saline (Inputs)'!$C$45))</f>
        <v>-1.0527701473235984</v>
      </c>
      <c r="ET189" s="59">
        <f>IF(EO189=1, 0, ((ER189-EQ189)/'Saline (Inputs)'!$D$45))</f>
        <v>0.47244133248952946</v>
      </c>
      <c r="EU189" s="77">
        <f>VLOOKUP('ROZ (Inputs)'!$Z217,'Depositional Environments'!$BW$11:$CI$26,10,FALSE)</f>
        <v>0.35</v>
      </c>
      <c r="EV189" s="77">
        <f>VLOOKUP('ROZ (Inputs)'!$Z217,'Depositional Environments'!$BW$11:$CI$26,11,FALSE)</f>
        <v>0.76</v>
      </c>
      <c r="EW189" s="134">
        <f>IF('ROZ (Inputs)'!$Z217="Default",IF('ROZ (Inputs)'!AJ217=0,'ROZ (Inputs)'!K$25,'ROZ (Inputs)'!AJ217),IF('ROZ (Inputs)'!AJ217=0,EU189,'ROZ (Inputs)'!AJ216))</f>
        <v>0</v>
      </c>
      <c r="EX189" s="134">
        <f>IF('ROZ (Inputs)'!$Z217="Default",IF('ROZ (Inputs)'!AK217=0,'ROZ (Inputs)'!L$25,'ROZ (Inputs)'!AK217),IF('ROZ (Inputs)'!AK217=0,EV189,'ROZ (Inputs)'!AK216))</f>
        <v>0</v>
      </c>
      <c r="EY189" s="127">
        <f t="shared" si="159"/>
        <v>-0.61903920840622351</v>
      </c>
      <c r="EZ189" s="67">
        <f t="shared" si="160"/>
        <v>1.1526795099383855</v>
      </c>
      <c r="FA189" s="59">
        <f t="array" ref="FA189">IF(EW189=1, 1, (EY189-FB189*'Saline (Inputs)'!$C$45))</f>
        <v>0.26682015076608112</v>
      </c>
      <c r="FB189" s="59">
        <f>IF(EW189=1, 0, ((EZ189-EY189)/'Saline (Inputs)'!$D$45))</f>
        <v>0.69123973079917</v>
      </c>
      <c r="FC189" s="283">
        <f>VLOOKUP('ROZ (Inputs)'!$Z217,'Depositional Environments'!$BW$11:$CI$26,12,FALSE)</f>
        <v>8.9999999999999993E-3</v>
      </c>
      <c r="FD189" s="283">
        <f>VLOOKUP('ROZ (Inputs)'!$Z217,'Depositional Environments'!$BW$11:$CI$26,13,FALSE)</f>
        <v>1.0999999999999999E-2</v>
      </c>
      <c r="FE189" s="134">
        <f>IF('ROZ (Inputs)'!$Z217="Default",IF('ROZ (Inputs)'!AL217=0,'ROZ (Inputs)'!K$26,'ROZ (Inputs)'!AL217),IF('ROZ (Inputs)'!AL217=0,FC189,'ROZ (Inputs)'!AL216))</f>
        <v>0</v>
      </c>
      <c r="FF189" s="134">
        <f>IF('ROZ (Inputs)'!$Z217="Default",IF('ROZ (Inputs)'!AM217=0,'ROZ (Inputs)'!L$26,'ROZ (Inputs)'!AM217),IF('ROZ (Inputs)'!AM217=0,FD189,'ROZ (Inputs)'!AM216))</f>
        <v>0</v>
      </c>
      <c r="FG189" s="127">
        <f t="shared" si="161"/>
        <v>-4.7014899569937691</v>
      </c>
      <c r="FH189" s="67">
        <f t="shared" si="162"/>
        <v>-4.4987990588243418</v>
      </c>
      <c r="FI189" s="59">
        <f t="array" ref="FI189">IF(FE189=1, 1, (FG189-FJ189*'Saline (Inputs)'!$C$45))</f>
        <v>-4.6001445079090555</v>
      </c>
      <c r="FJ189" s="59">
        <f>IF(FE189=1, 0, ((FH189-FG189)/'Saline (Inputs)'!$D$45))</f>
        <v>7.9080274106369253E-2</v>
      </c>
      <c r="FL189" s="145">
        <v>182</v>
      </c>
      <c r="FM189" s="143">
        <f t="shared" si="163"/>
        <v>1</v>
      </c>
      <c r="FN189" s="143">
        <f t="shared" si="164"/>
        <v>1</v>
      </c>
      <c r="FO189" s="143">
        <f t="shared" si="165"/>
        <v>1</v>
      </c>
      <c r="FP189" s="143">
        <f t="shared" si="166"/>
        <v>1</v>
      </c>
      <c r="FQ189" s="143">
        <f t="shared" si="167"/>
        <v>1</v>
      </c>
      <c r="FR189" s="143">
        <f t="shared" si="168"/>
        <v>1</v>
      </c>
      <c r="FT189" s="145">
        <v>182</v>
      </c>
      <c r="FU189" s="34">
        <v>-5.810816364828508E-4</v>
      </c>
      <c r="FV189" s="34">
        <v>-3.713262958626366E-5</v>
      </c>
      <c r="FW189" s="34">
        <v>4.8927337047645315E-5</v>
      </c>
      <c r="FZ189" s="140">
        <v>182</v>
      </c>
      <c r="GA189" s="78">
        <f>VLOOKUP('Shale_EERC (Inputs)'!$AI214,$ID$7:$IF$8,2,FALSE)</f>
        <v>0.2</v>
      </c>
      <c r="GB189" s="78">
        <f>VLOOKUP('Shale_EERC (Inputs)'!AI214,$AY$7:$BA$8,3,FALSE)</f>
        <v>0.8</v>
      </c>
      <c r="GC189" s="134">
        <f>IF('Shale_EERC (Inputs)'!$AI214="Default",IF('Shale_EERC (Inputs)'!AK214=0,'Shale_EERC (Inputs)'!L$19,'Shale_EERC (Inputs)'!AK214),IF('Shale_EERC (Inputs)'!AK214=0,GA189,'Shale_EERC (Inputs)'!AK214))</f>
        <v>0.2</v>
      </c>
      <c r="GD189" s="134">
        <f>IF('Shale_EERC (Inputs)'!$AI214="Default",IF('Shale_EERC (Inputs)'!AL214=0,'Shale_EERC (Inputs)'!M$19,'Shale_EERC (Inputs)'!AL214),IF('Shale_EERC (Inputs)'!AL214=0,GB189,'Shale_EERC (Inputs)'!AL214))</f>
        <v>0.8</v>
      </c>
      <c r="GE189" s="127">
        <f t="shared" si="169"/>
        <v>-1.3862943611198906</v>
      </c>
      <c r="GF189" s="67">
        <f t="shared" si="170"/>
        <v>1.3862949861200078</v>
      </c>
      <c r="GG189" s="59">
        <f>IF(GC189=1, 1, (GE189-GH189*'Saline (Inputs)'!$C$45))</f>
        <v>3.1250005871896747E-7</v>
      </c>
      <c r="GH189" s="59">
        <f>IF(GC189=1, 0, ((GF189-GE189)/'Saline (Inputs)'!$D$45))</f>
        <v>1.0817314815037018</v>
      </c>
      <c r="GI189" s="78">
        <f>VLOOKUP('Shale_EERC (Inputs)'!$AI214,$IH$7:$IJ$8,2,FALSE)</f>
        <v>0.2</v>
      </c>
      <c r="GJ189" s="78">
        <f>VLOOKUP('Shale_EERC (Inputs)'!$AI214,$IH$7:$IJ$8,3,FALSE)</f>
        <v>0.8</v>
      </c>
      <c r="GK189" s="134">
        <f>IF('Shale_EERC (Inputs)'!$AI214="Default",IF('Shale_EERC (Inputs)'!AM214=0,'Shale_EERC (Inputs)'!L$20,'Shale_EERC (Inputs)'!AM214),IF('Shale_EERC (Inputs)'!AM214=0,GI189,'Shale_EERC (Inputs)'!AM214))</f>
        <v>0.2</v>
      </c>
      <c r="GL189" s="134">
        <f>IF('Shale_EERC (Inputs)'!$AI214="Default",IF('Shale_EERC (Inputs)'!AN214=0,'Shale_EERC (Inputs)'!M$20,'Shale_EERC (Inputs)'!AN214),IF('Shale_EERC (Inputs)'!AN214=0,GJ189,'Shale_EERC (Inputs)'!AN214))</f>
        <v>0.8</v>
      </c>
      <c r="GM189" s="127">
        <f t="shared" si="171"/>
        <v>-1.3862943611198906</v>
      </c>
      <c r="GN189" s="67">
        <f t="shared" si="172"/>
        <v>1.3862949861200078</v>
      </c>
      <c r="GO189" s="59">
        <f t="array" ref="GO189">IF(GK189=1, 1, (GM189-GP189*'Saline (Inputs)'!$C$45))</f>
        <v>3.1250005871896747E-7</v>
      </c>
      <c r="GP189" s="59">
        <f>IF(GK189=1, 0, ((GN189-GM189)/'Saline (Inputs)'!$D$45))</f>
        <v>1.0817314815037018</v>
      </c>
      <c r="GQ189" s="78">
        <f>VLOOKUP('Shale_EERC (Inputs)'!$AI214,$IL$7:$IN$8,2,FALSE)</f>
        <v>0.2</v>
      </c>
      <c r="GR189" s="78">
        <f>VLOOKUP('Shale_EERC (Inputs)'!$AI214,$IL$7:$IN$8,3,FALSE)</f>
        <v>0.8</v>
      </c>
      <c r="GS189" s="134">
        <f>IF('Shale_EERC (Inputs)'!$AI214="Default",IF('Shale_EERC (Inputs)'!AO214=0,'Shale_EERC (Inputs)'!L$21,'Shale_EERC (Inputs)'!AO214),IF('Shale_EERC (Inputs)'!AO214=0,GQ189,'Shale_EERC (Inputs)'!AO214))</f>
        <v>0.2</v>
      </c>
      <c r="GT189" s="134">
        <f>IF('Shale_EERC (Inputs)'!$AI214="Default",IF('Shale_EERC (Inputs)'!AP214=0,'Shale_EERC (Inputs)'!M$21,'Shale_EERC (Inputs)'!AP214),IF('Shale_EERC (Inputs)'!AP214=0,GR189,'Shale_EERC (Inputs)'!AP214))</f>
        <v>0.8</v>
      </c>
      <c r="GU189" s="135">
        <f t="shared" si="181"/>
        <v>-1.3862943611198906</v>
      </c>
      <c r="GV189" s="136">
        <f t="shared" si="173"/>
        <v>1.3862949861200078</v>
      </c>
      <c r="GW189" s="137">
        <f t="array" ref="GW189">IF(GS189=1, 1, (GU189-GX189*'Saline (Inputs)'!$C$45))</f>
        <v>3.1250005871896747E-7</v>
      </c>
      <c r="GX189" s="137">
        <f>IF(GS189=1, 0, ((GV189-GU189)/'Saline (Inputs)'!$D$45))</f>
        <v>1.0817314815037018</v>
      </c>
      <c r="GY189" s="78">
        <f>VLOOKUP('Shale_EERC (Inputs)'!$AI214,$IP$7:$IR$8,2,FALSE)</f>
        <v>0.2</v>
      </c>
      <c r="GZ189" s="78">
        <f>VLOOKUP('Shale_EERC (Inputs)'!$AI214,$IP$7:$IR$8,3,FALSE)</f>
        <v>0.8</v>
      </c>
      <c r="HA189" s="134">
        <f>IF('Shale_EERC (Inputs)'!$AI214="Default",IF('Shale_EERC (Inputs)'!AQ214=0,'Shale_EERC (Inputs)'!L$22,'Shale_EERC (Inputs)'!AQ214),IF('Shale_EERC (Inputs)'!AQ214=0,GY189,'Shale_EERC (Inputs)'!AQ214))</f>
        <v>0.2</v>
      </c>
      <c r="HB189" s="134">
        <f>IF('Shale_EERC (Inputs)'!$AI214="Default",IF('Shale_EERC (Inputs)'!AR214=0,'Shale_EERC (Inputs)'!M$22,'Shale_EERC (Inputs)'!AR214),IF('Shale_EERC (Inputs)'!AR214=0,GZ189,'Shale_EERC (Inputs)'!AR214))</f>
        <v>0.8</v>
      </c>
      <c r="HC189" s="127">
        <f t="shared" si="174"/>
        <v>-1.3862943611198906</v>
      </c>
      <c r="HD189" s="67">
        <f t="shared" si="182"/>
        <v>1.3862949861200078</v>
      </c>
      <c r="HE189" s="59">
        <f t="array" ref="HE189">IF(HA189=1, 1, (HC189-HF189*'Saline (Inputs)'!$C$45))</f>
        <v>3.1250005871896747E-7</v>
      </c>
      <c r="HF189" s="59">
        <f>IF(HA189=1, 0, ((HD189-HC189)/'Saline (Inputs)'!$D$45))</f>
        <v>1.0817314815037018</v>
      </c>
      <c r="HG189" s="78">
        <f>VLOOKUP('Shale_EERC (Inputs)'!$AI214,$IT$7:$IV$8,2,FALSE)</f>
        <v>0.2</v>
      </c>
      <c r="HH189" s="78">
        <f>VLOOKUP('Shale_EERC (Inputs)'!$AI214,$IT$7:$IV$8,3,FALSE)</f>
        <v>0.8</v>
      </c>
      <c r="HI189" s="134">
        <f>IF('Shale_EERC (Inputs)'!$AI214="Default",IF('Shale_EERC (Inputs)'!AS214=0,'Shale_EERC (Inputs)'!L$23,'Shale_EERC (Inputs)'!AS214),IF('Shale_EERC (Inputs)'!AS214=0,HG189,'Shale_EERC (Inputs)'!AS214))</f>
        <v>0.2</v>
      </c>
      <c r="HJ189" s="134">
        <f>IF('Shale_EERC (Inputs)'!$AI214="Default",IF('Shale_EERC (Inputs)'!AT214=0,'Shale_EERC (Inputs)'!M$23,'Shale_EERC (Inputs)'!AT214),IF('Shale_EERC (Inputs)'!AT214=0,HH189,'Shale_EERC (Inputs)'!AT214))</f>
        <v>0.8</v>
      </c>
      <c r="HK189" s="127">
        <f t="shared" si="175"/>
        <v>-1.3862943611198906</v>
      </c>
      <c r="HL189" s="67">
        <f t="shared" si="183"/>
        <v>1.3862949861200078</v>
      </c>
      <c r="HM189" s="59">
        <f t="array" ref="HM189">IF(HI189=1, 1, (HK189-HN189*'Saline (Inputs)'!$C$45))</f>
        <v>3.1250005871896747E-7</v>
      </c>
      <c r="HN189" s="59">
        <f>IF(HI189=1, 0, ((HL189-HK189)/'Saline (Inputs)'!$D$45))</f>
        <v>1.0817314815037018</v>
      </c>
      <c r="HP189" s="145">
        <v>182</v>
      </c>
      <c r="HQ189" s="143">
        <f t="shared" si="176"/>
        <v>1</v>
      </c>
      <c r="HR189" s="143">
        <f t="shared" si="177"/>
        <v>1</v>
      </c>
      <c r="HS189" s="143">
        <f t="shared" si="178"/>
        <v>1</v>
      </c>
      <c r="HT189" s="143">
        <f t="shared" si="179"/>
        <v>1</v>
      </c>
      <c r="HU189" s="143">
        <f t="shared" si="180"/>
        <v>1</v>
      </c>
      <c r="HY189" s="233">
        <v>183</v>
      </c>
      <c r="HZ189" s="271">
        <v>1.8023509255726788E-5</v>
      </c>
      <c r="IA189" s="271">
        <v>8.8659435277811346E-5</v>
      </c>
      <c r="IB189" s="271">
        <v>5.8983202325187101E-4</v>
      </c>
    </row>
    <row r="190" spans="2:236" x14ac:dyDescent="0.35">
      <c r="B190" s="140">
        <v>183</v>
      </c>
      <c r="C190" s="78">
        <f>VLOOKUP('Saline (Inputs)'!$T217,'Depositional Environments'!$BK$11:$BU$26,2,FALSE)</f>
        <v>0.2</v>
      </c>
      <c r="D190" s="78">
        <f>VLOOKUP('Saline (Inputs)'!$T217,'Depositional Environments'!$BK$11:$BU$26,3,FALSE)</f>
        <v>0.8</v>
      </c>
      <c r="E190" s="134">
        <f>IF('Saline (Inputs)'!$T217="Default",IF('Saline (Inputs)'!V217=0,'Saline (Inputs)'!K$21,'Saline (Inputs)'!V217),IF('Saline (Inputs)'!V217=0,C190,'Saline (Inputs)'!V217))</f>
        <v>0</v>
      </c>
      <c r="F190" s="134">
        <f>IF('Saline (Inputs)'!$T217="Default",IF('Saline (Inputs)'!W217=0,'Saline (Inputs)'!L$21,'Saline (Inputs)'!W217),IF('Saline (Inputs)'!W217=0,D190,'Saline (Inputs)'!W217))</f>
        <v>0</v>
      </c>
      <c r="G190" s="127">
        <f t="shared" si="184"/>
        <v>-1.3862943611198906</v>
      </c>
      <c r="H190" s="67">
        <f t="shared" si="185"/>
        <v>1.3862943611198908</v>
      </c>
      <c r="I190" s="59">
        <f>IF(E190=1, 1, (G190-J190*'Saline (Inputs)'!$C$45))</f>
        <v>2.2204460492503131E-16</v>
      </c>
      <c r="J190" s="59">
        <f>IF(E190=1, 0, ((H190-G190)/'Saline (Inputs)'!$D$45))</f>
        <v>1.0817312376586106</v>
      </c>
      <c r="K190" s="78">
        <f>VLOOKUP('Saline (Inputs)'!$T217,'Depositional Environments'!$BK$11:$BU$26,4,FALSE)</f>
        <v>0.21</v>
      </c>
      <c r="L190" s="78">
        <f>VLOOKUP('Saline (Inputs)'!$T217,'Depositional Environments'!$BK$11:$BU$26,5,FALSE)</f>
        <v>0.76</v>
      </c>
      <c r="M190" s="134">
        <f>IF('Saline (Inputs)'!$T217="Default",IF('Saline (Inputs)'!X217=0,'Saline (Inputs)'!K$22,'Saline (Inputs)'!X217), IF('Saline (Inputs)'!X217=0,Calculations!K190,'Saline (Inputs)'!X217))</f>
        <v>0</v>
      </c>
      <c r="N190" s="134">
        <f>IF('Saline (Inputs)'!$T217="Default",IF('Saline (Inputs)'!Y217=0,'Saline (Inputs)'!L$22,'Saline (Inputs)'!Y217), IF('Saline (Inputs)'!Y217=0,Calculations!L190,'Saline (Inputs)'!Y217))</f>
        <v>0</v>
      </c>
      <c r="O190" s="127">
        <f t="shared" si="186"/>
        <v>-1.3249254147435987</v>
      </c>
      <c r="P190" s="67">
        <f t="shared" si="187"/>
        <v>1.1526795099383855</v>
      </c>
      <c r="Q190" s="59">
        <f t="array" ref="Q190">IF(M190=1, 1, (O190-R190*'Saline (Inputs)'!$C$45))</f>
        <v>-8.612295240260659E-2</v>
      </c>
      <c r="R190" s="59">
        <f>IF(M190=1, 0, ((P190-O190)/'Saline (Inputs)'!$D$45))</f>
        <v>0.96664269752934828</v>
      </c>
      <c r="S190" s="78">
        <f>VLOOKUP('Saline (Inputs)'!$T217,'Depositional Environments'!$BK$11:$BU$26,6,FALSE)</f>
        <v>0.61</v>
      </c>
      <c r="T190" s="78">
        <f>VLOOKUP('Saline (Inputs)'!$T217,'Depositional Environments'!$BK$11:$BU$26,7,FALSE)</f>
        <v>0.71</v>
      </c>
      <c r="U190" s="134">
        <f>IF('Saline (Inputs)'!$T217="Default",IF('Saline (Inputs)'!Z217=0,'Saline (Inputs)'!K$23,'Saline (Inputs)'!Z217),IF('Saline (Inputs)'!Z217=0,S190,'Saline (Inputs)'!Z217))</f>
        <v>0</v>
      </c>
      <c r="V190" s="134">
        <f>IF('Saline (Inputs)'!$T217="Default",IF('Saline (Inputs)'!AA217=0,'Saline (Inputs)'!L$23,'Saline (Inputs)'!AA217),IF('Saline (Inputs)'!AA217=0,T190,'Saline (Inputs)'!AA217))</f>
        <v>0</v>
      </c>
      <c r="W190" s="127">
        <f t="shared" si="188"/>
        <v>0.44731221804366483</v>
      </c>
      <c r="X190" s="67">
        <f t="shared" si="189"/>
        <v>0.89538404705484131</v>
      </c>
      <c r="Y190" s="59">
        <f t="array" ref="Y190">IF(U190=1, 1, (W190-Z190*'Saline (Inputs)'!$C$45))</f>
        <v>0.67134813254925307</v>
      </c>
      <c r="Z190" s="59">
        <f>IF(U190=1, 0, ((X190-W190)/'Saline (Inputs)'!$D$45))</f>
        <v>0.17481615295782754</v>
      </c>
      <c r="AA190" s="78">
        <f>VLOOKUP('Saline (Inputs)'!$T217,'Depositional Environments'!$BK$11:$BU$26,8,FALSE)</f>
        <v>0.19</v>
      </c>
      <c r="AB190" s="78">
        <f>VLOOKUP('Saline (Inputs)'!$T217,'Depositional Environments'!$BK$11:$BU$26,9,FALSE)</f>
        <v>0.59</v>
      </c>
      <c r="AC190" s="134">
        <f>IF('Saline (Inputs)'!$T217="Default",IF('Saline (Inputs)'!AB217=0,'Saline (Inputs)'!K$24,'Saline (Inputs)'!AB217),IF('Saline (Inputs)'!AB217=0,AA190,'Saline (Inputs)'!AB217))</f>
        <v>0</v>
      </c>
      <c r="AD190" s="134">
        <f>IF('Saline (Inputs)'!$T217="Default",IF('Saline (Inputs)'!AC217=0,'Saline (Inputs)'!L$24,'Saline (Inputs)'!AC217),IF('Saline (Inputs)'!AC217=0,AB190,'Saline (Inputs)'!AC217))</f>
        <v>0</v>
      </c>
      <c r="AE190" s="127">
        <f t="shared" si="190"/>
        <v>-1.4500101755059984</v>
      </c>
      <c r="AF190" s="67">
        <f t="shared" si="191"/>
        <v>0.36396537720141148</v>
      </c>
      <c r="AG190" s="59">
        <f t="array" ref="AG190">IF(AC190=1, 1, (AE190-AH190*'Saline (Inputs)'!$C$45))</f>
        <v>-0.54302239915229344</v>
      </c>
      <c r="AH190" s="59">
        <f>IF(AC190=1, 0, ((AF190-AE190)/'Saline (Inputs)'!$D$45))</f>
        <v>0.7077263223257636</v>
      </c>
      <c r="AI190" s="78">
        <f>VLOOKUP('Saline (Inputs)'!$T217,'Depositional Environments'!$BK$11:$BU$26,10,FALSE)</f>
        <v>0.39</v>
      </c>
      <c r="AJ190" s="78">
        <f>VLOOKUP('Saline (Inputs)'!$T217,'Depositional Environments'!$BK$11:$BU$26,11,FALSE)</f>
        <v>0.81</v>
      </c>
      <c r="AK190" s="134">
        <f>IF('Saline (Inputs)'!$T217="Default",IF('Saline (Inputs)'!K$25=0,'Saline (Inputs)'!AD217,'Saline (Inputs)'!$K$25),IF('Saline (Inputs)'!AD217=0,AI190,'Saline (Inputs)'!AD217))</f>
        <v>0</v>
      </c>
      <c r="AL190" s="134">
        <f>IF('Saline (Inputs)'!$T217="Default",IF('Saline (Inputs)'!L$25=0,'Saline (Inputs)'!AE217,'Saline (Inputs)'!$L$25),IF('Saline (Inputs)'!AE217=0,AJ190,'Saline (Inputs)'!AE217))</f>
        <v>0</v>
      </c>
      <c r="AM190" s="127">
        <f t="shared" si="192"/>
        <v>-0.44731221804366478</v>
      </c>
      <c r="AN190" s="67">
        <f t="shared" si="193"/>
        <v>1.4500101755059986</v>
      </c>
      <c r="AO190" s="59">
        <f t="array" ref="AO190">IF(AK190=1, 1, (AM190-AP190*'Saline (Inputs)'!$C$45))</f>
        <v>0.50134897873116691</v>
      </c>
      <c r="AP190" s="59">
        <f>IF(AK190=1, 0, ((AN190-AM190)/'Saline (Inputs)'!$D$45))</f>
        <v>0.74024426506138619</v>
      </c>
      <c r="AR190" s="145">
        <v>183</v>
      </c>
      <c r="AS190" s="143">
        <f t="shared" si="134"/>
        <v>1</v>
      </c>
      <c r="AT190" s="143">
        <f t="shared" si="135"/>
        <v>1</v>
      </c>
      <c r="AU190" s="143">
        <f t="shared" si="136"/>
        <v>1</v>
      </c>
      <c r="AV190" s="143">
        <f t="shared" si="137"/>
        <v>1</v>
      </c>
      <c r="AW190" s="143">
        <f t="shared" si="138"/>
        <v>1</v>
      </c>
      <c r="BS190" s="140">
        <v>183</v>
      </c>
      <c r="BT190" s="78">
        <f>VLOOKUP('Shale (Inputs)'!AC217,$AY$7:$BA$8,2,FALSE)</f>
        <v>0.2</v>
      </c>
      <c r="BU190" s="78">
        <f>VLOOKUP('Shale (Inputs)'!AC217,$AY$7:$BA$8,3,FALSE)</f>
        <v>0.8</v>
      </c>
      <c r="BV190" s="134">
        <f>IF('Shale (Inputs)'!$AC217="Default",IF('Shale (Inputs)'!AE217=0,'Shale (Inputs)'!L$19,'Shale (Inputs)'!AE217),IF('Shale (Inputs)'!AE217=0,BT190,'Shale (Inputs)'!AE217))</f>
        <v>0.2</v>
      </c>
      <c r="BW190" s="134">
        <f>IF('Shale (Inputs)'!$AC217="Default",IF('Shale (Inputs)'!AF217=0,'Shale (Inputs)'!M$19,'Shale (Inputs)'!AF217),IF('Shale (Inputs)'!AF217=0,BU190,'Shale (Inputs)'!AF217))</f>
        <v>0.8</v>
      </c>
      <c r="BX190" s="127">
        <f t="shared" si="139"/>
        <v>-1.3862943611198906</v>
      </c>
      <c r="BY190" s="67">
        <f t="shared" si="140"/>
        <v>1.3862949861200078</v>
      </c>
      <c r="BZ190" s="59">
        <f>IF(BV190=1, 1, (BX190-CA190*'Saline (Inputs)'!$C$45))</f>
        <v>3.1250005871896747E-7</v>
      </c>
      <c r="CA190" s="59">
        <f>IF(BV190=1, 0, ((BY190-BX190)/'Saline (Inputs)'!$D$45))</f>
        <v>1.0817314815037018</v>
      </c>
      <c r="CB190" s="78">
        <f>VLOOKUP('Shale (Inputs)'!AC217,Calculations!$BC$7:$BE$8,2,FALSE)</f>
        <v>0.03</v>
      </c>
      <c r="CC190" s="78">
        <f>VLOOKUP('Shale (Inputs)'!AC217,Calculations!$BC$7:$BE$8,3,FALSE)</f>
        <v>0.92</v>
      </c>
      <c r="CD190" s="134">
        <f>IF('Shale (Inputs)'!$AC217="Default",IF('Shale (Inputs)'!AG217=0,'Shale (Inputs)'!L$20,'Shale (Inputs)'!AG217),IF('Shale (Inputs)'!AG217=0,CB190,'Shale (Inputs)'!AG217))</f>
        <v>0.03</v>
      </c>
      <c r="CE190" s="134">
        <f>IF('Shale (Inputs)'!$AC217="Default",IF('Shale (Inputs)'!AH217=0,'Shale (Inputs)'!M$20,'Shale (Inputs)'!AH217),IF('Shale (Inputs)'!AH217=0,CC190,'Shale (Inputs)'!AH217))</f>
        <v>0.92</v>
      </c>
      <c r="CF190" s="127">
        <f t="shared" si="141"/>
        <v>-3.4760986898352733</v>
      </c>
      <c r="CG190" s="67">
        <f t="shared" si="142"/>
        <v>2.4423483940656316</v>
      </c>
      <c r="CH190" s="59">
        <f t="array" ref="CH190">IF(CD190=1, 1, (CF190-CI190*'Saline (Inputs)'!$C$45))</f>
        <v>-0.51687514788482103</v>
      </c>
      <c r="CI190" s="59">
        <f>IF(CD190=1, 0, ((CG190-CF190)/'Saline (Inputs)'!$D$45))</f>
        <v>2.3090943989389285</v>
      </c>
      <c r="CJ190" s="78">
        <f>VLOOKUP('Shale (Inputs)'!$AJ217,Calculations!$BG$18:$BI$25,2,FALSE)</f>
        <v>0.25</v>
      </c>
      <c r="CK190" s="78">
        <f>VLOOKUP('Shale (Inputs)'!$AJ217,Calculations!$BG$18:$BI$25,3,FALSE)</f>
        <v>0.53</v>
      </c>
      <c r="CL190" s="134">
        <f>IF('Shale (Inputs)'!$AJ217="Default",IF('Shale (Inputs)'!AL217=0,'Shale (Inputs)'!L$24,'Shale (Inputs)'!AL217),IF('Shale (Inputs)'!AL217=0,CJ190,'Shale (Inputs)'!AL217))</f>
        <v>0.2</v>
      </c>
      <c r="CM190" s="134">
        <f>IF('Shale (Inputs)'!$AJ217="Default",IF('Shale (Inputs)'!AM217=0,'Shale (Inputs)'!M$24,'Shale (Inputs)'!AM217),IF('Shale (Inputs)'!AM217=0,CK190,'Shale (Inputs)'!AM217))</f>
        <v>0.85</v>
      </c>
      <c r="CN190" s="135">
        <f t="shared" si="143"/>
        <v>-1.3862943611198906</v>
      </c>
      <c r="CO190" s="136">
        <f t="shared" si="144"/>
        <v>1.7346018397020466</v>
      </c>
      <c r="CP190" s="137">
        <f t="array" ref="CP190">IF(CL190=1, 1, (CN190-CQ190*'Saline (Inputs)'!$C$45))</f>
        <v>0.17415373929107769</v>
      </c>
      <c r="CQ190" s="137">
        <f>IF(CL190=1, 0, ((CO190-CN190)/'Saline (Inputs)'!$D$45))</f>
        <v>1.2176241224814466</v>
      </c>
      <c r="CR190" s="78">
        <f>VLOOKUP('Shale (Inputs)'!$AJ217,Calculations!$BK$18:$BM$25,2,FALSE)</f>
        <v>0.14000000000000001</v>
      </c>
      <c r="CS190" s="78">
        <f>VLOOKUP('Shale (Inputs)'!$AJ217,Calculations!$BK$18:$BM$25,3,FALSE)</f>
        <v>0.34</v>
      </c>
      <c r="CT190" s="134">
        <f>IF('Shale (Inputs)'!$AJ217="Default",IF('Shale (Inputs)'!AN217=0,'Shale (Inputs)'!L$25,'Shale (Inputs)'!AN217),IF('Shale (Inputs)'!AN217=0,CR190,'Shale (Inputs)'!AN217))</f>
        <v>0.1</v>
      </c>
      <c r="CU190" s="134">
        <f>IF('Shale (Inputs)'!$AJ217="Default",IF('Shale (Inputs)'!AO217=0,'Shale (Inputs)'!M$25,'Shale (Inputs)'!AO217),IF('Shale (Inputs)'!AO217=0,CS190,'Shale (Inputs)'!AO217))</f>
        <v>0.49</v>
      </c>
      <c r="CV190" s="127">
        <f t="shared" si="145"/>
        <v>-2.1972245773362191</v>
      </c>
      <c r="CW190" s="67">
        <f t="shared" si="146"/>
        <v>-4.0004934453636599E-2</v>
      </c>
      <c r="CX190" s="59">
        <f t="array" ref="CX190">IF(CT190=1, 1, (CV190-CY190*'Saline (Inputs)'!$C$45))</f>
        <v>-1.1186147558949278</v>
      </c>
      <c r="CY190" s="59">
        <f>IF(CT190=1, 0, ((CW190-CV190)/'Saline (Inputs)'!$D$45))</f>
        <v>0.84164371566502805</v>
      </c>
      <c r="DA190" s="145">
        <v>183</v>
      </c>
      <c r="DB190" s="143">
        <f t="shared" si="147"/>
        <v>1</v>
      </c>
      <c r="DC190" s="143">
        <f t="shared" si="148"/>
        <v>1</v>
      </c>
      <c r="DD190" s="143">
        <f t="shared" si="149"/>
        <v>1</v>
      </c>
      <c r="DE190" s="143">
        <f t="shared" si="150"/>
        <v>1</v>
      </c>
      <c r="DI190" s="233">
        <v>184</v>
      </c>
      <c r="DJ190" s="231">
        <v>1.4246510090742759E-5</v>
      </c>
      <c r="DK190" s="231">
        <v>8.1402147770859613E-5</v>
      </c>
      <c r="DL190" s="231">
        <v>5.3991822642306174E-4</v>
      </c>
      <c r="DN190" s="140">
        <v>183</v>
      </c>
      <c r="DO190" s="77">
        <f>VLOOKUP('ROZ (Inputs)'!$Z218,'Depositional Environments'!$BW$11:$CI$26,2,FALSE)</f>
        <v>0.2</v>
      </c>
      <c r="DP190" s="77">
        <f>VLOOKUP('ROZ (Inputs)'!$Z218,'Depositional Environments'!$BW$11:$CI$26,3,FALSE)</f>
        <v>0.8</v>
      </c>
      <c r="DQ190" s="134">
        <f>IF('ROZ (Inputs)'!$Z218="Default",IF('ROZ (Inputs)'!AB218=0,'ROZ (Inputs)'!K$21,'ROZ (Inputs)'!AB218),IF('ROZ (Inputs)'!AB218=0,DO190,'ROZ (Inputs)'!AB218))</f>
        <v>0</v>
      </c>
      <c r="DR190" s="134">
        <f>IF('ROZ (Inputs)'!$Z218="Default",IF('ROZ (Inputs)'!AC218=0,'ROZ (Inputs)'!L$21,'ROZ (Inputs)'!AC218),IF('ROZ (Inputs)'!AC218=0,DP190,'ROZ (Inputs)'!AC218))</f>
        <v>0</v>
      </c>
      <c r="DS190" s="127">
        <f t="shared" si="151"/>
        <v>-1.3862943611198906</v>
      </c>
      <c r="DT190" s="67">
        <f t="shared" si="152"/>
        <v>1.3862943611198908</v>
      </c>
      <c r="DU190" s="59">
        <f>IF(DQ190=1, 1, (DS190-DV190*'Saline (Inputs)'!$C$45))</f>
        <v>2.2204460492503131E-16</v>
      </c>
      <c r="DV190" s="59">
        <f>IF(DQ190=1, 0, ((DT190-DS190)/'Saline (Inputs)'!$D$45))</f>
        <v>1.0817312376586106</v>
      </c>
      <c r="DW190" s="77">
        <f>VLOOKUP('ROZ (Inputs)'!$Z218,'Depositional Environments'!$BW$11:$CI$26,4,FALSE)</f>
        <v>0.21</v>
      </c>
      <c r="DX190" s="77">
        <f>VLOOKUP('ROZ (Inputs)'!$Z218,'Depositional Environments'!$BW$11:$CI$26,5,FALSE)</f>
        <v>0.76</v>
      </c>
      <c r="DY190" s="134">
        <f>IF('ROZ (Inputs)'!$Z218="Default",IF('ROZ (Inputs)'!AD218=0,'ROZ (Inputs)'!K$22,'ROZ (Inputs)'!AD218),IF('ROZ (Inputs)'!AD218=0,DW190,'ROZ (Inputs)'!AD217))</f>
        <v>0</v>
      </c>
      <c r="DZ190" s="134">
        <f>IF('ROZ (Inputs)'!$Z218="Default",IF('ROZ (Inputs)'!AE218=0,'ROZ (Inputs)'!L$22,'ROZ (Inputs)'!AE218),IF('ROZ (Inputs)'!AE218=0,DX190,'ROZ (Inputs)'!AD217))</f>
        <v>0</v>
      </c>
      <c r="EA190" s="127">
        <f t="shared" si="153"/>
        <v>-1.3249254147435987</v>
      </c>
      <c r="EB190" s="67">
        <f t="shared" si="154"/>
        <v>1.1526795099383855</v>
      </c>
      <c r="EC190" s="59">
        <f t="array" ref="EC190">IF(DY190=1, 1, (EA190-ED190*'Saline (Inputs)'!$C$45))</f>
        <v>-8.612295240260659E-2</v>
      </c>
      <c r="ED190" s="59">
        <f>IF(DY190=1, 0, ((EB190-EA190)/'Saline (Inputs)'!$D$45))</f>
        <v>0.96664269752934828</v>
      </c>
      <c r="EE190" s="77">
        <f>VLOOKUP('ROZ (Inputs)'!$Z218,'Depositional Environments'!$BW$11:$CI$26,6,FALSE)</f>
        <v>0.64</v>
      </c>
      <c r="EF190" s="77">
        <f>VLOOKUP('ROZ (Inputs)'!$Z218,'Depositional Environments'!$BW$11:$CI$26,7,FALSE)</f>
        <v>0.77</v>
      </c>
      <c r="EG190" s="134">
        <f>IF('ROZ (Inputs)'!$Z218="Default",IF('ROZ (Inputs)'!AF218=0,'ROZ (Inputs)'!K$23,'ROZ (Inputs)'!AF218),IF('ROZ (Inputs)'!AF218=0,EE190,'ROZ (Inputs)'!AF217))</f>
        <v>0</v>
      </c>
      <c r="EH190" s="134">
        <f>IF('ROZ (Inputs)'!$Z218="Default",IF('ROZ (Inputs)'!AG218=0,'ROZ (Inputs)'!L$23,'ROZ (Inputs)'!AG218),IF('ROZ (Inputs)'!AG218=0,EF190,'ROZ (Inputs)'!AG217))</f>
        <v>0</v>
      </c>
      <c r="EI190" s="127">
        <f t="shared" si="155"/>
        <v>0.57536414490356191</v>
      </c>
      <c r="EJ190" s="67">
        <f t="shared" si="156"/>
        <v>1.2083112059245342</v>
      </c>
      <c r="EK190" s="59">
        <f t="array" ref="EK190">IF(EG190=1, 1, (EI190-EL190*'Saline (Inputs)'!$C$45))</f>
        <v>0.89183767541404801</v>
      </c>
      <c r="EL190" s="59">
        <f>IF(EG190=1, 0, ((EJ190-EI190)/'Saline (Inputs)'!$D$45))</f>
        <v>0.24694560797949588</v>
      </c>
      <c r="EM190" s="77">
        <f>VLOOKUP('ROZ (Inputs)'!$Z218,'Depositional Environments'!$BW$11:$CI$26,8,FALSE)</f>
        <v>0.16</v>
      </c>
      <c r="EN190" s="77">
        <f>VLOOKUP('ROZ (Inputs)'!$Z218,'Depositional Environments'!$BW$11:$CI$26,9,FALSE)</f>
        <v>0.39</v>
      </c>
      <c r="EO190" s="134">
        <f>IF('ROZ (Inputs)'!$Z218="Default",IF('ROZ (Inputs)'!AH218=0,'ROZ (Inputs)'!K$24,'ROZ (Inputs)'!AH218),IF('ROZ (Inputs)'!AH218=0,EM190,'ROZ (Inputs)'!AH217))</f>
        <v>0</v>
      </c>
      <c r="EP190" s="134">
        <f>IF('ROZ (Inputs)'!$Z218="Default",IF('ROZ (Inputs)'!AI218=0,'ROZ (Inputs)'!L$24,'ROZ (Inputs)'!AI218),IF('ROZ (Inputs)'!AI218=0,EN190,'ROZ (Inputs)'!AI217))</f>
        <v>0</v>
      </c>
      <c r="EQ190" s="127">
        <f t="shared" si="157"/>
        <v>-1.6582280766035322</v>
      </c>
      <c r="ER190" s="67">
        <f t="shared" si="158"/>
        <v>-0.44731221804366478</v>
      </c>
      <c r="ES190" s="59">
        <f t="array" ref="ES190">IF(EO190=1, 1, (EQ190-ET190*'Saline (Inputs)'!$C$45))</f>
        <v>-1.0527701473235984</v>
      </c>
      <c r="ET190" s="59">
        <f>IF(EO190=1, 0, ((ER190-EQ190)/'Saline (Inputs)'!$D$45))</f>
        <v>0.47244133248952946</v>
      </c>
      <c r="EU190" s="77">
        <f>VLOOKUP('ROZ (Inputs)'!$Z218,'Depositional Environments'!$BW$11:$CI$26,10,FALSE)</f>
        <v>0.35</v>
      </c>
      <c r="EV190" s="77">
        <f>VLOOKUP('ROZ (Inputs)'!$Z218,'Depositional Environments'!$BW$11:$CI$26,11,FALSE)</f>
        <v>0.76</v>
      </c>
      <c r="EW190" s="134">
        <f>IF('ROZ (Inputs)'!$Z218="Default",IF('ROZ (Inputs)'!AJ218=0,'ROZ (Inputs)'!K$25,'ROZ (Inputs)'!AJ218),IF('ROZ (Inputs)'!AJ218=0,EU190,'ROZ (Inputs)'!AJ217))</f>
        <v>0</v>
      </c>
      <c r="EX190" s="134">
        <f>IF('ROZ (Inputs)'!$Z218="Default",IF('ROZ (Inputs)'!AK218=0,'ROZ (Inputs)'!L$25,'ROZ (Inputs)'!AK218),IF('ROZ (Inputs)'!AK218=0,EV190,'ROZ (Inputs)'!AK217))</f>
        <v>0</v>
      </c>
      <c r="EY190" s="127">
        <f t="shared" si="159"/>
        <v>-0.61903920840622351</v>
      </c>
      <c r="EZ190" s="67">
        <f t="shared" si="160"/>
        <v>1.1526795099383855</v>
      </c>
      <c r="FA190" s="59">
        <f t="array" ref="FA190">IF(EW190=1, 1, (EY190-FB190*'Saline (Inputs)'!$C$45))</f>
        <v>0.26682015076608112</v>
      </c>
      <c r="FB190" s="59">
        <f>IF(EW190=1, 0, ((EZ190-EY190)/'Saline (Inputs)'!$D$45))</f>
        <v>0.69123973079917</v>
      </c>
      <c r="FC190" s="283">
        <f>VLOOKUP('ROZ (Inputs)'!$Z218,'Depositional Environments'!$BW$11:$CI$26,12,FALSE)</f>
        <v>8.9999999999999993E-3</v>
      </c>
      <c r="FD190" s="283">
        <f>VLOOKUP('ROZ (Inputs)'!$Z218,'Depositional Environments'!$BW$11:$CI$26,13,FALSE)</f>
        <v>1.0999999999999999E-2</v>
      </c>
      <c r="FE190" s="134">
        <f>IF('ROZ (Inputs)'!$Z218="Default",IF('ROZ (Inputs)'!AL218=0,'ROZ (Inputs)'!K$26,'ROZ (Inputs)'!AL218),IF('ROZ (Inputs)'!AL218=0,FC190,'ROZ (Inputs)'!AL217))</f>
        <v>0</v>
      </c>
      <c r="FF190" s="134">
        <f>IF('ROZ (Inputs)'!$Z218="Default",IF('ROZ (Inputs)'!AM218=0,'ROZ (Inputs)'!L$26,'ROZ (Inputs)'!AM218),IF('ROZ (Inputs)'!AM218=0,FD190,'ROZ (Inputs)'!AM217))</f>
        <v>0</v>
      </c>
      <c r="FG190" s="127">
        <f t="shared" si="161"/>
        <v>-4.7014899569937691</v>
      </c>
      <c r="FH190" s="67">
        <f t="shared" si="162"/>
        <v>-4.4987990588243418</v>
      </c>
      <c r="FI190" s="59">
        <f t="array" ref="FI190">IF(FE190=1, 1, (FG190-FJ190*'Saline (Inputs)'!$C$45))</f>
        <v>-4.6001445079090555</v>
      </c>
      <c r="FJ190" s="59">
        <f>IF(FE190=1, 0, ((FH190-FG190)/'Saline (Inputs)'!$D$45))</f>
        <v>7.9080274106369253E-2</v>
      </c>
      <c r="FL190" s="145">
        <v>183</v>
      </c>
      <c r="FM190" s="143">
        <f t="shared" si="163"/>
        <v>1</v>
      </c>
      <c r="FN190" s="143">
        <f t="shared" si="164"/>
        <v>1</v>
      </c>
      <c r="FO190" s="143">
        <f t="shared" si="165"/>
        <v>1</v>
      </c>
      <c r="FP190" s="143">
        <f t="shared" si="166"/>
        <v>1</v>
      </c>
      <c r="FQ190" s="143">
        <f t="shared" si="167"/>
        <v>1</v>
      </c>
      <c r="FR190" s="143">
        <f t="shared" si="168"/>
        <v>1</v>
      </c>
      <c r="FT190" s="145">
        <v>183</v>
      </c>
      <c r="FU190" s="34">
        <v>-5.6640169350430738E-4</v>
      </c>
      <c r="FV190" s="34">
        <v>-3.6139463190914254E-5</v>
      </c>
      <c r="FW190" s="34">
        <v>4.9702954129372068E-5</v>
      </c>
      <c r="FZ190" s="140">
        <v>183</v>
      </c>
      <c r="GA190" s="78">
        <f>VLOOKUP('Shale_EERC (Inputs)'!$AI215,$ID$7:$IF$8,2,FALSE)</f>
        <v>0.2</v>
      </c>
      <c r="GB190" s="78">
        <f>VLOOKUP('Shale_EERC (Inputs)'!AI215,$AY$7:$BA$8,3,FALSE)</f>
        <v>0.8</v>
      </c>
      <c r="GC190" s="134">
        <f>IF('Shale_EERC (Inputs)'!$AI215="Default",IF('Shale_EERC (Inputs)'!AK215=0,'Shale_EERC (Inputs)'!L$19,'Shale_EERC (Inputs)'!AK215),IF('Shale_EERC (Inputs)'!AK215=0,GA190,'Shale_EERC (Inputs)'!AK215))</f>
        <v>0.2</v>
      </c>
      <c r="GD190" s="134">
        <f>IF('Shale_EERC (Inputs)'!$AI215="Default",IF('Shale_EERC (Inputs)'!AL215=0,'Shale_EERC (Inputs)'!M$19,'Shale_EERC (Inputs)'!AL215),IF('Shale_EERC (Inputs)'!AL215=0,GB190,'Shale_EERC (Inputs)'!AL215))</f>
        <v>0.8</v>
      </c>
      <c r="GE190" s="127">
        <f t="shared" si="169"/>
        <v>-1.3862943611198906</v>
      </c>
      <c r="GF190" s="67">
        <f t="shared" si="170"/>
        <v>1.3862949861200078</v>
      </c>
      <c r="GG190" s="59">
        <f>IF(GC190=1, 1, (GE190-GH190*'Saline (Inputs)'!$C$45))</f>
        <v>3.1250005871896747E-7</v>
      </c>
      <c r="GH190" s="59">
        <f>IF(GC190=1, 0, ((GF190-GE190)/'Saline (Inputs)'!$D$45))</f>
        <v>1.0817314815037018</v>
      </c>
      <c r="GI190" s="78">
        <f>VLOOKUP('Shale_EERC (Inputs)'!$AI215,$IH$7:$IJ$8,2,FALSE)</f>
        <v>0.2</v>
      </c>
      <c r="GJ190" s="78">
        <f>VLOOKUP('Shale_EERC (Inputs)'!$AI215,$IH$7:$IJ$8,3,FALSE)</f>
        <v>0.8</v>
      </c>
      <c r="GK190" s="134">
        <f>IF('Shale_EERC (Inputs)'!$AI215="Default",IF('Shale_EERC (Inputs)'!AM215=0,'Shale_EERC (Inputs)'!L$20,'Shale_EERC (Inputs)'!AM215),IF('Shale_EERC (Inputs)'!AM215=0,GI190,'Shale_EERC (Inputs)'!AM215))</f>
        <v>0.2</v>
      </c>
      <c r="GL190" s="134">
        <f>IF('Shale_EERC (Inputs)'!$AI215="Default",IF('Shale_EERC (Inputs)'!AN215=0,'Shale_EERC (Inputs)'!M$20,'Shale_EERC (Inputs)'!AN215),IF('Shale_EERC (Inputs)'!AN215=0,GJ190,'Shale_EERC (Inputs)'!AN215))</f>
        <v>0.8</v>
      </c>
      <c r="GM190" s="127">
        <f t="shared" si="171"/>
        <v>-1.3862943611198906</v>
      </c>
      <c r="GN190" s="67">
        <f t="shared" si="172"/>
        <v>1.3862949861200078</v>
      </c>
      <c r="GO190" s="59">
        <f t="array" ref="GO190">IF(GK190=1, 1, (GM190-GP190*'Saline (Inputs)'!$C$45))</f>
        <v>3.1250005871896747E-7</v>
      </c>
      <c r="GP190" s="59">
        <f>IF(GK190=1, 0, ((GN190-GM190)/'Saline (Inputs)'!$D$45))</f>
        <v>1.0817314815037018</v>
      </c>
      <c r="GQ190" s="78">
        <f>VLOOKUP('Shale_EERC (Inputs)'!$AI215,$IL$7:$IN$8,2,FALSE)</f>
        <v>0.2</v>
      </c>
      <c r="GR190" s="78">
        <f>VLOOKUP('Shale_EERC (Inputs)'!$AI215,$IL$7:$IN$8,3,FALSE)</f>
        <v>0.8</v>
      </c>
      <c r="GS190" s="134">
        <f>IF('Shale_EERC (Inputs)'!$AI215="Default",IF('Shale_EERC (Inputs)'!AO215=0,'Shale_EERC (Inputs)'!L$21,'Shale_EERC (Inputs)'!AO215),IF('Shale_EERC (Inputs)'!AO215=0,GQ190,'Shale_EERC (Inputs)'!AO215))</f>
        <v>0.2</v>
      </c>
      <c r="GT190" s="134">
        <f>IF('Shale_EERC (Inputs)'!$AI215="Default",IF('Shale_EERC (Inputs)'!AP215=0,'Shale_EERC (Inputs)'!M$21,'Shale_EERC (Inputs)'!AP215),IF('Shale_EERC (Inputs)'!AP215=0,GR190,'Shale_EERC (Inputs)'!AP215))</f>
        <v>0.8</v>
      </c>
      <c r="GU190" s="135">
        <f t="shared" si="181"/>
        <v>-1.3862943611198906</v>
      </c>
      <c r="GV190" s="136">
        <f t="shared" si="173"/>
        <v>1.3862949861200078</v>
      </c>
      <c r="GW190" s="137">
        <f t="array" ref="GW190">IF(GS190=1, 1, (GU190-GX190*'Saline (Inputs)'!$C$45))</f>
        <v>3.1250005871896747E-7</v>
      </c>
      <c r="GX190" s="137">
        <f>IF(GS190=1, 0, ((GV190-GU190)/'Saline (Inputs)'!$D$45))</f>
        <v>1.0817314815037018</v>
      </c>
      <c r="GY190" s="78">
        <f>VLOOKUP('Shale_EERC (Inputs)'!$AI215,$IP$7:$IR$8,2,FALSE)</f>
        <v>0.2</v>
      </c>
      <c r="GZ190" s="78">
        <f>VLOOKUP('Shale_EERC (Inputs)'!$AI215,$IP$7:$IR$8,3,FALSE)</f>
        <v>0.8</v>
      </c>
      <c r="HA190" s="134">
        <f>IF('Shale_EERC (Inputs)'!$AI215="Default",IF('Shale_EERC (Inputs)'!AQ215=0,'Shale_EERC (Inputs)'!L$22,'Shale_EERC (Inputs)'!AQ215),IF('Shale_EERC (Inputs)'!AQ215=0,GY190,'Shale_EERC (Inputs)'!AQ215))</f>
        <v>0.2</v>
      </c>
      <c r="HB190" s="134">
        <f>IF('Shale_EERC (Inputs)'!$AI215="Default",IF('Shale_EERC (Inputs)'!AR215=0,'Shale_EERC (Inputs)'!M$22,'Shale_EERC (Inputs)'!AR215),IF('Shale_EERC (Inputs)'!AR215=0,GZ190,'Shale_EERC (Inputs)'!AR215))</f>
        <v>0.8</v>
      </c>
      <c r="HC190" s="127">
        <f t="shared" si="174"/>
        <v>-1.3862943611198906</v>
      </c>
      <c r="HD190" s="67">
        <f t="shared" si="182"/>
        <v>1.3862949861200078</v>
      </c>
      <c r="HE190" s="59">
        <f t="array" ref="HE190">IF(HA190=1, 1, (HC190-HF190*'Saline (Inputs)'!$C$45))</f>
        <v>3.1250005871896747E-7</v>
      </c>
      <c r="HF190" s="59">
        <f>IF(HA190=1, 0, ((HD190-HC190)/'Saline (Inputs)'!$D$45))</f>
        <v>1.0817314815037018</v>
      </c>
      <c r="HG190" s="78">
        <f>VLOOKUP('Shale_EERC (Inputs)'!$AI215,$IT$7:$IV$8,2,FALSE)</f>
        <v>0.2</v>
      </c>
      <c r="HH190" s="78">
        <f>VLOOKUP('Shale_EERC (Inputs)'!$AI215,$IT$7:$IV$8,3,FALSE)</f>
        <v>0.8</v>
      </c>
      <c r="HI190" s="134">
        <f>IF('Shale_EERC (Inputs)'!$AI215="Default",IF('Shale_EERC (Inputs)'!AS215=0,'Shale_EERC (Inputs)'!L$23,'Shale_EERC (Inputs)'!AS215),IF('Shale_EERC (Inputs)'!AS215=0,HG190,'Shale_EERC (Inputs)'!AS215))</f>
        <v>0.2</v>
      </c>
      <c r="HJ190" s="134">
        <f>IF('Shale_EERC (Inputs)'!$AI215="Default",IF('Shale_EERC (Inputs)'!AT215=0,'Shale_EERC (Inputs)'!M$23,'Shale_EERC (Inputs)'!AT215),IF('Shale_EERC (Inputs)'!AT215=0,HH190,'Shale_EERC (Inputs)'!AT215))</f>
        <v>0.8</v>
      </c>
      <c r="HK190" s="127">
        <f t="shared" si="175"/>
        <v>-1.3862943611198906</v>
      </c>
      <c r="HL190" s="67">
        <f t="shared" si="183"/>
        <v>1.3862949861200078</v>
      </c>
      <c r="HM190" s="59">
        <f t="array" ref="HM190">IF(HI190=1, 1, (HK190-HN190*'Saline (Inputs)'!$C$45))</f>
        <v>3.1250005871896747E-7</v>
      </c>
      <c r="HN190" s="59">
        <f>IF(HI190=1, 0, ((HL190-HK190)/'Saline (Inputs)'!$D$45))</f>
        <v>1.0817314815037018</v>
      </c>
      <c r="HP190" s="145">
        <v>183</v>
      </c>
      <c r="HQ190" s="143">
        <f t="shared" si="176"/>
        <v>1</v>
      </c>
      <c r="HR190" s="143">
        <f t="shared" si="177"/>
        <v>1</v>
      </c>
      <c r="HS190" s="143">
        <f t="shared" si="178"/>
        <v>1</v>
      </c>
      <c r="HT190" s="143">
        <f t="shared" si="179"/>
        <v>1</v>
      </c>
      <c r="HU190" s="143">
        <f t="shared" si="180"/>
        <v>1</v>
      </c>
      <c r="HY190" s="233">
        <v>184</v>
      </c>
      <c r="HZ190" s="271">
        <v>1.7417253729945464E-5</v>
      </c>
      <c r="IA190" s="271">
        <v>9.2173781013130931E-5</v>
      </c>
      <c r="IB190" s="271">
        <v>5.8008564519700231E-4</v>
      </c>
    </row>
    <row r="191" spans="2:236" x14ac:dyDescent="0.35">
      <c r="B191" s="140">
        <v>184</v>
      </c>
      <c r="C191" s="78">
        <f>VLOOKUP('Saline (Inputs)'!$T218,'Depositional Environments'!$BK$11:$BU$26,2,FALSE)</f>
        <v>0.2</v>
      </c>
      <c r="D191" s="78">
        <f>VLOOKUP('Saline (Inputs)'!$T218,'Depositional Environments'!$BK$11:$BU$26,3,FALSE)</f>
        <v>0.8</v>
      </c>
      <c r="E191" s="134">
        <f>IF('Saline (Inputs)'!$T218="Default",IF('Saline (Inputs)'!V218=0,'Saline (Inputs)'!K$21,'Saline (Inputs)'!V218),IF('Saline (Inputs)'!V218=0,C191,'Saline (Inputs)'!V218))</f>
        <v>0</v>
      </c>
      <c r="F191" s="134">
        <f>IF('Saline (Inputs)'!$T218="Default",IF('Saline (Inputs)'!W218=0,'Saline (Inputs)'!L$21,'Saline (Inputs)'!W218),IF('Saline (Inputs)'!W218=0,D191,'Saline (Inputs)'!W218))</f>
        <v>0</v>
      </c>
      <c r="G191" s="127">
        <f t="shared" si="184"/>
        <v>-1.3862943611198906</v>
      </c>
      <c r="H191" s="67">
        <f t="shared" si="185"/>
        <v>1.3862943611198908</v>
      </c>
      <c r="I191" s="59">
        <f>IF(E191=1, 1, (G191-J191*'Saline (Inputs)'!$C$45))</f>
        <v>2.2204460492503131E-16</v>
      </c>
      <c r="J191" s="59">
        <f>IF(E191=1, 0, ((H191-G191)/'Saline (Inputs)'!$D$45))</f>
        <v>1.0817312376586106</v>
      </c>
      <c r="K191" s="78">
        <f>VLOOKUP('Saline (Inputs)'!$T218,'Depositional Environments'!$BK$11:$BU$26,4,FALSE)</f>
        <v>0.21</v>
      </c>
      <c r="L191" s="78">
        <f>VLOOKUP('Saline (Inputs)'!$T218,'Depositional Environments'!$BK$11:$BU$26,5,FALSE)</f>
        <v>0.76</v>
      </c>
      <c r="M191" s="134">
        <f>IF('Saline (Inputs)'!$T218="Default",IF('Saline (Inputs)'!X218=0,'Saline (Inputs)'!K$22,'Saline (Inputs)'!X218), IF('Saline (Inputs)'!X218=0,Calculations!K191,'Saline (Inputs)'!X218))</f>
        <v>0</v>
      </c>
      <c r="N191" s="134">
        <f>IF('Saline (Inputs)'!$T218="Default",IF('Saline (Inputs)'!Y218=0,'Saline (Inputs)'!L$22,'Saline (Inputs)'!Y218), IF('Saline (Inputs)'!Y218=0,Calculations!L191,'Saline (Inputs)'!Y218))</f>
        <v>0</v>
      </c>
      <c r="O191" s="127">
        <f t="shared" si="186"/>
        <v>-1.3249254147435987</v>
      </c>
      <c r="P191" s="67">
        <f t="shared" si="187"/>
        <v>1.1526795099383855</v>
      </c>
      <c r="Q191" s="59">
        <f t="array" ref="Q191">IF(M191=1, 1, (O191-R191*'Saline (Inputs)'!$C$45))</f>
        <v>-8.612295240260659E-2</v>
      </c>
      <c r="R191" s="59">
        <f>IF(M191=1, 0, ((P191-O191)/'Saline (Inputs)'!$D$45))</f>
        <v>0.96664269752934828</v>
      </c>
      <c r="S191" s="78">
        <f>VLOOKUP('Saline (Inputs)'!$T218,'Depositional Environments'!$BK$11:$BU$26,6,FALSE)</f>
        <v>0.61</v>
      </c>
      <c r="T191" s="78">
        <f>VLOOKUP('Saline (Inputs)'!$T218,'Depositional Environments'!$BK$11:$BU$26,7,FALSE)</f>
        <v>0.71</v>
      </c>
      <c r="U191" s="134">
        <f>IF('Saline (Inputs)'!$T218="Default",IF('Saline (Inputs)'!Z218=0,'Saline (Inputs)'!K$23,'Saline (Inputs)'!Z218),IF('Saline (Inputs)'!Z218=0,S191,'Saline (Inputs)'!Z218))</f>
        <v>0</v>
      </c>
      <c r="V191" s="134">
        <f>IF('Saline (Inputs)'!$T218="Default",IF('Saline (Inputs)'!AA218=0,'Saline (Inputs)'!L$23,'Saline (Inputs)'!AA218),IF('Saline (Inputs)'!AA218=0,T191,'Saline (Inputs)'!AA218))</f>
        <v>0</v>
      </c>
      <c r="W191" s="127">
        <f t="shared" si="188"/>
        <v>0.44731221804366483</v>
      </c>
      <c r="X191" s="67">
        <f t="shared" si="189"/>
        <v>0.89538404705484131</v>
      </c>
      <c r="Y191" s="59">
        <f t="array" ref="Y191">IF(U191=1, 1, (W191-Z191*'Saline (Inputs)'!$C$45))</f>
        <v>0.67134813254925307</v>
      </c>
      <c r="Z191" s="59">
        <f>IF(U191=1, 0, ((X191-W191)/'Saline (Inputs)'!$D$45))</f>
        <v>0.17481615295782754</v>
      </c>
      <c r="AA191" s="78">
        <f>VLOOKUP('Saline (Inputs)'!$T218,'Depositional Environments'!$BK$11:$BU$26,8,FALSE)</f>
        <v>0.19</v>
      </c>
      <c r="AB191" s="78">
        <f>VLOOKUP('Saline (Inputs)'!$T218,'Depositional Environments'!$BK$11:$BU$26,9,FALSE)</f>
        <v>0.59</v>
      </c>
      <c r="AC191" s="134">
        <f>IF('Saline (Inputs)'!$T218="Default",IF('Saline (Inputs)'!AB218=0,'Saline (Inputs)'!K$24,'Saline (Inputs)'!AB218),IF('Saline (Inputs)'!AB218=0,AA191,'Saline (Inputs)'!AB218))</f>
        <v>0</v>
      </c>
      <c r="AD191" s="134">
        <f>IF('Saline (Inputs)'!$T218="Default",IF('Saline (Inputs)'!AC218=0,'Saline (Inputs)'!L$24,'Saline (Inputs)'!AC218),IF('Saline (Inputs)'!AC218=0,AB191,'Saline (Inputs)'!AC218))</f>
        <v>0</v>
      </c>
      <c r="AE191" s="127">
        <f t="shared" si="190"/>
        <v>-1.4500101755059984</v>
      </c>
      <c r="AF191" s="67">
        <f t="shared" si="191"/>
        <v>0.36396537720141148</v>
      </c>
      <c r="AG191" s="59">
        <f t="array" ref="AG191">IF(AC191=1, 1, (AE191-AH191*'Saline (Inputs)'!$C$45))</f>
        <v>-0.54302239915229344</v>
      </c>
      <c r="AH191" s="59">
        <f>IF(AC191=1, 0, ((AF191-AE191)/'Saline (Inputs)'!$D$45))</f>
        <v>0.7077263223257636</v>
      </c>
      <c r="AI191" s="78">
        <f>VLOOKUP('Saline (Inputs)'!$T218,'Depositional Environments'!$BK$11:$BU$26,10,FALSE)</f>
        <v>0.39</v>
      </c>
      <c r="AJ191" s="78">
        <f>VLOOKUP('Saline (Inputs)'!$T218,'Depositional Environments'!$BK$11:$BU$26,11,FALSE)</f>
        <v>0.81</v>
      </c>
      <c r="AK191" s="134">
        <f>IF('Saline (Inputs)'!$T218="Default",IF('Saline (Inputs)'!K$25=0,'Saline (Inputs)'!AD218,'Saline (Inputs)'!$K$25),IF('Saline (Inputs)'!AD218=0,AI191,'Saline (Inputs)'!AD218))</f>
        <v>0</v>
      </c>
      <c r="AL191" s="134">
        <f>IF('Saline (Inputs)'!$T218="Default",IF('Saline (Inputs)'!L$25=0,'Saline (Inputs)'!AE218,'Saline (Inputs)'!$L$25),IF('Saline (Inputs)'!AE218=0,AJ191,'Saline (Inputs)'!AE218))</f>
        <v>0</v>
      </c>
      <c r="AM191" s="127">
        <f t="shared" si="192"/>
        <v>-0.44731221804366478</v>
      </c>
      <c r="AN191" s="67">
        <f t="shared" si="193"/>
        <v>1.4500101755059986</v>
      </c>
      <c r="AO191" s="59">
        <f t="array" ref="AO191">IF(AK191=1, 1, (AM191-AP191*'Saline (Inputs)'!$C$45))</f>
        <v>0.50134897873116691</v>
      </c>
      <c r="AP191" s="59">
        <f>IF(AK191=1, 0, ((AN191-AM191)/'Saline (Inputs)'!$D$45))</f>
        <v>0.74024426506138619</v>
      </c>
      <c r="AR191" s="145">
        <v>184</v>
      </c>
      <c r="AS191" s="143">
        <f t="shared" si="134"/>
        <v>1</v>
      </c>
      <c r="AT191" s="143">
        <f t="shared" si="135"/>
        <v>1</v>
      </c>
      <c r="AU191" s="143">
        <f t="shared" si="136"/>
        <v>1</v>
      </c>
      <c r="AV191" s="143">
        <f t="shared" si="137"/>
        <v>1</v>
      </c>
      <c r="AW191" s="143">
        <f t="shared" si="138"/>
        <v>1</v>
      </c>
      <c r="BS191" s="140">
        <v>184</v>
      </c>
      <c r="BT191" s="78">
        <f>VLOOKUP('Shale (Inputs)'!AC218,$AY$7:$BA$8,2,FALSE)</f>
        <v>0.2</v>
      </c>
      <c r="BU191" s="78">
        <f>VLOOKUP('Shale (Inputs)'!AC218,$AY$7:$BA$8,3,FALSE)</f>
        <v>0.8</v>
      </c>
      <c r="BV191" s="134">
        <f>IF('Shale (Inputs)'!$AC218="Default",IF('Shale (Inputs)'!AE218=0,'Shale (Inputs)'!L$19,'Shale (Inputs)'!AE218),IF('Shale (Inputs)'!AE218=0,BT191,'Shale (Inputs)'!AE218))</f>
        <v>0.2</v>
      </c>
      <c r="BW191" s="134">
        <f>IF('Shale (Inputs)'!$AC218="Default",IF('Shale (Inputs)'!AF218=0,'Shale (Inputs)'!M$19,'Shale (Inputs)'!AF218),IF('Shale (Inputs)'!AF218=0,BU191,'Shale (Inputs)'!AF218))</f>
        <v>0.8</v>
      </c>
      <c r="BX191" s="127">
        <f t="shared" si="139"/>
        <v>-1.3862943611198906</v>
      </c>
      <c r="BY191" s="67">
        <f t="shared" si="140"/>
        <v>1.3862949861200078</v>
      </c>
      <c r="BZ191" s="59">
        <f>IF(BV191=1, 1, (BX191-CA191*'Saline (Inputs)'!$C$45))</f>
        <v>3.1250005871896747E-7</v>
      </c>
      <c r="CA191" s="59">
        <f>IF(BV191=1, 0, ((BY191-BX191)/'Saline (Inputs)'!$D$45))</f>
        <v>1.0817314815037018</v>
      </c>
      <c r="CB191" s="78">
        <f>VLOOKUP('Shale (Inputs)'!AC218,Calculations!$BC$7:$BE$8,2,FALSE)</f>
        <v>0.03</v>
      </c>
      <c r="CC191" s="78">
        <f>VLOOKUP('Shale (Inputs)'!AC218,Calculations!$BC$7:$BE$8,3,FALSE)</f>
        <v>0.92</v>
      </c>
      <c r="CD191" s="134">
        <f>IF('Shale (Inputs)'!$AC218="Default",IF('Shale (Inputs)'!AG218=0,'Shale (Inputs)'!L$20,'Shale (Inputs)'!AG218),IF('Shale (Inputs)'!AG218=0,CB191,'Shale (Inputs)'!AG218))</f>
        <v>0.03</v>
      </c>
      <c r="CE191" s="134">
        <f>IF('Shale (Inputs)'!$AC218="Default",IF('Shale (Inputs)'!AH218=0,'Shale (Inputs)'!M$20,'Shale (Inputs)'!AH218),IF('Shale (Inputs)'!AH218=0,CC191,'Shale (Inputs)'!AH218))</f>
        <v>0.92</v>
      </c>
      <c r="CF191" s="127">
        <f t="shared" si="141"/>
        <v>-3.4760986898352733</v>
      </c>
      <c r="CG191" s="67">
        <f t="shared" si="142"/>
        <v>2.4423483940656316</v>
      </c>
      <c r="CH191" s="59">
        <f t="array" ref="CH191">IF(CD191=1, 1, (CF191-CI191*'Saline (Inputs)'!$C$45))</f>
        <v>-0.51687514788482103</v>
      </c>
      <c r="CI191" s="59">
        <f>IF(CD191=1, 0, ((CG191-CF191)/'Saline (Inputs)'!$D$45))</f>
        <v>2.3090943989389285</v>
      </c>
      <c r="CJ191" s="78">
        <f>VLOOKUP('Shale (Inputs)'!$AJ218,Calculations!$BG$18:$BI$25,2,FALSE)</f>
        <v>0.25</v>
      </c>
      <c r="CK191" s="78">
        <f>VLOOKUP('Shale (Inputs)'!$AJ218,Calculations!$BG$18:$BI$25,3,FALSE)</f>
        <v>0.53</v>
      </c>
      <c r="CL191" s="134">
        <f>IF('Shale (Inputs)'!$AJ218="Default",IF('Shale (Inputs)'!AL218=0,'Shale (Inputs)'!L$24,'Shale (Inputs)'!AL218),IF('Shale (Inputs)'!AL218=0,CJ191,'Shale (Inputs)'!AL218))</f>
        <v>0.2</v>
      </c>
      <c r="CM191" s="134">
        <f>IF('Shale (Inputs)'!$AJ218="Default",IF('Shale (Inputs)'!AM218=0,'Shale (Inputs)'!M$24,'Shale (Inputs)'!AM218),IF('Shale (Inputs)'!AM218=0,CK191,'Shale (Inputs)'!AM218))</f>
        <v>0.85</v>
      </c>
      <c r="CN191" s="135">
        <f t="shared" si="143"/>
        <v>-1.3862943611198906</v>
      </c>
      <c r="CO191" s="136">
        <f t="shared" si="144"/>
        <v>1.7346018397020466</v>
      </c>
      <c r="CP191" s="137">
        <f t="array" ref="CP191">IF(CL191=1, 1, (CN191-CQ191*'Saline (Inputs)'!$C$45))</f>
        <v>0.17415373929107769</v>
      </c>
      <c r="CQ191" s="137">
        <f>IF(CL191=1, 0, ((CO191-CN191)/'Saline (Inputs)'!$D$45))</f>
        <v>1.2176241224814466</v>
      </c>
      <c r="CR191" s="78">
        <f>VLOOKUP('Shale (Inputs)'!$AJ218,Calculations!$BK$18:$BM$25,2,FALSE)</f>
        <v>0.14000000000000001</v>
      </c>
      <c r="CS191" s="78">
        <f>VLOOKUP('Shale (Inputs)'!$AJ218,Calculations!$BK$18:$BM$25,3,FALSE)</f>
        <v>0.34</v>
      </c>
      <c r="CT191" s="134">
        <f>IF('Shale (Inputs)'!$AJ218="Default",IF('Shale (Inputs)'!AN218=0,'Shale (Inputs)'!L$25,'Shale (Inputs)'!AN218),IF('Shale (Inputs)'!AN218=0,CR191,'Shale (Inputs)'!AN218))</f>
        <v>0.1</v>
      </c>
      <c r="CU191" s="134">
        <f>IF('Shale (Inputs)'!$AJ218="Default",IF('Shale (Inputs)'!AO218=0,'Shale (Inputs)'!M$25,'Shale (Inputs)'!AO218),IF('Shale (Inputs)'!AO218=0,CS191,'Shale (Inputs)'!AO218))</f>
        <v>0.49</v>
      </c>
      <c r="CV191" s="127">
        <f t="shared" si="145"/>
        <v>-2.1972245773362191</v>
      </c>
      <c r="CW191" s="67">
        <f t="shared" si="146"/>
        <v>-4.0004934453636599E-2</v>
      </c>
      <c r="CX191" s="59">
        <f t="array" ref="CX191">IF(CT191=1, 1, (CV191-CY191*'Saline (Inputs)'!$C$45))</f>
        <v>-1.1186147558949278</v>
      </c>
      <c r="CY191" s="59">
        <f>IF(CT191=1, 0, ((CW191-CV191)/'Saline (Inputs)'!$D$45))</f>
        <v>0.84164371566502805</v>
      </c>
      <c r="DA191" s="145">
        <v>184</v>
      </c>
      <c r="DB191" s="143">
        <f t="shared" si="147"/>
        <v>1</v>
      </c>
      <c r="DC191" s="143">
        <f t="shared" si="148"/>
        <v>1</v>
      </c>
      <c r="DD191" s="143">
        <f t="shared" si="149"/>
        <v>1</v>
      </c>
      <c r="DE191" s="143">
        <f t="shared" si="150"/>
        <v>1</v>
      </c>
      <c r="DI191" s="233">
        <v>185</v>
      </c>
      <c r="DJ191" s="231">
        <v>1.3941517863713626E-5</v>
      </c>
      <c r="DK191" s="231">
        <v>7.9838981037035452E-5</v>
      </c>
      <c r="DL191" s="231">
        <v>5.4354706662760406E-4</v>
      </c>
      <c r="DN191" s="140">
        <v>184</v>
      </c>
      <c r="DO191" s="77">
        <f>VLOOKUP('ROZ (Inputs)'!$Z219,'Depositional Environments'!$BW$11:$CI$26,2,FALSE)</f>
        <v>0.2</v>
      </c>
      <c r="DP191" s="77">
        <f>VLOOKUP('ROZ (Inputs)'!$Z219,'Depositional Environments'!$BW$11:$CI$26,3,FALSE)</f>
        <v>0.8</v>
      </c>
      <c r="DQ191" s="134">
        <f>IF('ROZ (Inputs)'!$Z219="Default",IF('ROZ (Inputs)'!AB219=0,'ROZ (Inputs)'!K$21,'ROZ (Inputs)'!AB219),IF('ROZ (Inputs)'!AB219=0,DO191,'ROZ (Inputs)'!AB219))</f>
        <v>0</v>
      </c>
      <c r="DR191" s="134">
        <f>IF('ROZ (Inputs)'!$Z219="Default",IF('ROZ (Inputs)'!AC219=0,'ROZ (Inputs)'!L$21,'ROZ (Inputs)'!AC219),IF('ROZ (Inputs)'!AC219=0,DP191,'ROZ (Inputs)'!AC219))</f>
        <v>0</v>
      </c>
      <c r="DS191" s="127">
        <f t="shared" si="151"/>
        <v>-1.3862943611198906</v>
      </c>
      <c r="DT191" s="67">
        <f t="shared" si="152"/>
        <v>1.3862943611198908</v>
      </c>
      <c r="DU191" s="59">
        <f>IF(DQ191=1, 1, (DS191-DV191*'Saline (Inputs)'!$C$45))</f>
        <v>2.2204460492503131E-16</v>
      </c>
      <c r="DV191" s="59">
        <f>IF(DQ191=1, 0, ((DT191-DS191)/'Saline (Inputs)'!$D$45))</f>
        <v>1.0817312376586106</v>
      </c>
      <c r="DW191" s="77">
        <f>VLOOKUP('ROZ (Inputs)'!$Z219,'Depositional Environments'!$BW$11:$CI$26,4,FALSE)</f>
        <v>0.21</v>
      </c>
      <c r="DX191" s="77">
        <f>VLOOKUP('ROZ (Inputs)'!$Z219,'Depositional Environments'!$BW$11:$CI$26,5,FALSE)</f>
        <v>0.76</v>
      </c>
      <c r="DY191" s="134">
        <f>IF('ROZ (Inputs)'!$Z219="Default",IF('ROZ (Inputs)'!AD219=0,'ROZ (Inputs)'!K$22,'ROZ (Inputs)'!AD219),IF('ROZ (Inputs)'!AD219=0,DW191,'ROZ (Inputs)'!AD218))</f>
        <v>0</v>
      </c>
      <c r="DZ191" s="134">
        <f>IF('ROZ (Inputs)'!$Z219="Default",IF('ROZ (Inputs)'!AE219=0,'ROZ (Inputs)'!L$22,'ROZ (Inputs)'!AE219),IF('ROZ (Inputs)'!AE219=0,DX191,'ROZ (Inputs)'!AD218))</f>
        <v>0</v>
      </c>
      <c r="EA191" s="127">
        <f t="shared" si="153"/>
        <v>-1.3249254147435987</v>
      </c>
      <c r="EB191" s="67">
        <f t="shared" si="154"/>
        <v>1.1526795099383855</v>
      </c>
      <c r="EC191" s="59">
        <f t="array" ref="EC191">IF(DY191=1, 1, (EA191-ED191*'Saline (Inputs)'!$C$45))</f>
        <v>-8.612295240260659E-2</v>
      </c>
      <c r="ED191" s="59">
        <f>IF(DY191=1, 0, ((EB191-EA191)/'Saline (Inputs)'!$D$45))</f>
        <v>0.96664269752934828</v>
      </c>
      <c r="EE191" s="77">
        <f>VLOOKUP('ROZ (Inputs)'!$Z219,'Depositional Environments'!$BW$11:$CI$26,6,FALSE)</f>
        <v>0.64</v>
      </c>
      <c r="EF191" s="77">
        <f>VLOOKUP('ROZ (Inputs)'!$Z219,'Depositional Environments'!$BW$11:$CI$26,7,FALSE)</f>
        <v>0.77</v>
      </c>
      <c r="EG191" s="134">
        <f>IF('ROZ (Inputs)'!$Z219="Default",IF('ROZ (Inputs)'!AF219=0,'ROZ (Inputs)'!K$23,'ROZ (Inputs)'!AF219),IF('ROZ (Inputs)'!AF219=0,EE191,'ROZ (Inputs)'!AF218))</f>
        <v>0</v>
      </c>
      <c r="EH191" s="134">
        <f>IF('ROZ (Inputs)'!$Z219="Default",IF('ROZ (Inputs)'!AG219=0,'ROZ (Inputs)'!L$23,'ROZ (Inputs)'!AG219),IF('ROZ (Inputs)'!AG219=0,EF191,'ROZ (Inputs)'!AG218))</f>
        <v>0</v>
      </c>
      <c r="EI191" s="127">
        <f t="shared" si="155"/>
        <v>0.57536414490356191</v>
      </c>
      <c r="EJ191" s="67">
        <f t="shared" si="156"/>
        <v>1.2083112059245342</v>
      </c>
      <c r="EK191" s="59">
        <f t="array" ref="EK191">IF(EG191=1, 1, (EI191-EL191*'Saline (Inputs)'!$C$45))</f>
        <v>0.89183767541404801</v>
      </c>
      <c r="EL191" s="59">
        <f>IF(EG191=1, 0, ((EJ191-EI191)/'Saline (Inputs)'!$D$45))</f>
        <v>0.24694560797949588</v>
      </c>
      <c r="EM191" s="77">
        <f>VLOOKUP('ROZ (Inputs)'!$Z219,'Depositional Environments'!$BW$11:$CI$26,8,FALSE)</f>
        <v>0.16</v>
      </c>
      <c r="EN191" s="77">
        <f>VLOOKUP('ROZ (Inputs)'!$Z219,'Depositional Environments'!$BW$11:$CI$26,9,FALSE)</f>
        <v>0.39</v>
      </c>
      <c r="EO191" s="134">
        <f>IF('ROZ (Inputs)'!$Z219="Default",IF('ROZ (Inputs)'!AH219=0,'ROZ (Inputs)'!K$24,'ROZ (Inputs)'!AH219),IF('ROZ (Inputs)'!AH219=0,EM191,'ROZ (Inputs)'!AH218))</f>
        <v>0</v>
      </c>
      <c r="EP191" s="134">
        <f>IF('ROZ (Inputs)'!$Z219="Default",IF('ROZ (Inputs)'!AI219=0,'ROZ (Inputs)'!L$24,'ROZ (Inputs)'!AI219),IF('ROZ (Inputs)'!AI219=0,EN191,'ROZ (Inputs)'!AI218))</f>
        <v>0</v>
      </c>
      <c r="EQ191" s="127">
        <f t="shared" si="157"/>
        <v>-1.6582280766035322</v>
      </c>
      <c r="ER191" s="67">
        <f t="shared" si="158"/>
        <v>-0.44731221804366478</v>
      </c>
      <c r="ES191" s="59">
        <f t="array" ref="ES191">IF(EO191=1, 1, (EQ191-ET191*'Saline (Inputs)'!$C$45))</f>
        <v>-1.0527701473235984</v>
      </c>
      <c r="ET191" s="59">
        <f>IF(EO191=1, 0, ((ER191-EQ191)/'Saline (Inputs)'!$D$45))</f>
        <v>0.47244133248952946</v>
      </c>
      <c r="EU191" s="77">
        <f>VLOOKUP('ROZ (Inputs)'!$Z219,'Depositional Environments'!$BW$11:$CI$26,10,FALSE)</f>
        <v>0.35</v>
      </c>
      <c r="EV191" s="77">
        <f>VLOOKUP('ROZ (Inputs)'!$Z219,'Depositional Environments'!$BW$11:$CI$26,11,FALSE)</f>
        <v>0.76</v>
      </c>
      <c r="EW191" s="134">
        <f>IF('ROZ (Inputs)'!$Z219="Default",IF('ROZ (Inputs)'!AJ219=0,'ROZ (Inputs)'!K$25,'ROZ (Inputs)'!AJ219),IF('ROZ (Inputs)'!AJ219=0,EU191,'ROZ (Inputs)'!AJ218))</f>
        <v>0</v>
      </c>
      <c r="EX191" s="134">
        <f>IF('ROZ (Inputs)'!$Z219="Default",IF('ROZ (Inputs)'!AK219=0,'ROZ (Inputs)'!L$25,'ROZ (Inputs)'!AK219),IF('ROZ (Inputs)'!AK219=0,EV191,'ROZ (Inputs)'!AK218))</f>
        <v>0</v>
      </c>
      <c r="EY191" s="127">
        <f t="shared" si="159"/>
        <v>-0.61903920840622351</v>
      </c>
      <c r="EZ191" s="67">
        <f t="shared" si="160"/>
        <v>1.1526795099383855</v>
      </c>
      <c r="FA191" s="59">
        <f t="array" ref="FA191">IF(EW191=1, 1, (EY191-FB191*'Saline (Inputs)'!$C$45))</f>
        <v>0.26682015076608112</v>
      </c>
      <c r="FB191" s="59">
        <f>IF(EW191=1, 0, ((EZ191-EY191)/'Saline (Inputs)'!$D$45))</f>
        <v>0.69123973079917</v>
      </c>
      <c r="FC191" s="283">
        <f>VLOOKUP('ROZ (Inputs)'!$Z219,'Depositional Environments'!$BW$11:$CI$26,12,FALSE)</f>
        <v>8.9999999999999993E-3</v>
      </c>
      <c r="FD191" s="283">
        <f>VLOOKUP('ROZ (Inputs)'!$Z219,'Depositional Environments'!$BW$11:$CI$26,13,FALSE)</f>
        <v>1.0999999999999999E-2</v>
      </c>
      <c r="FE191" s="134">
        <f>IF('ROZ (Inputs)'!$Z219="Default",IF('ROZ (Inputs)'!AL219=0,'ROZ (Inputs)'!K$26,'ROZ (Inputs)'!AL219),IF('ROZ (Inputs)'!AL219=0,FC191,'ROZ (Inputs)'!AL218))</f>
        <v>0</v>
      </c>
      <c r="FF191" s="134">
        <f>IF('ROZ (Inputs)'!$Z219="Default",IF('ROZ (Inputs)'!AM219=0,'ROZ (Inputs)'!L$26,'ROZ (Inputs)'!AM219),IF('ROZ (Inputs)'!AM219=0,FD191,'ROZ (Inputs)'!AM218))</f>
        <v>0</v>
      </c>
      <c r="FG191" s="127">
        <f t="shared" si="161"/>
        <v>-4.7014899569937691</v>
      </c>
      <c r="FH191" s="67">
        <f t="shared" si="162"/>
        <v>-4.4987990588243418</v>
      </c>
      <c r="FI191" s="59">
        <f t="array" ref="FI191">IF(FE191=1, 1, (FG191-FJ191*'Saline (Inputs)'!$C$45))</f>
        <v>-4.6001445079090555</v>
      </c>
      <c r="FJ191" s="59">
        <f>IF(FE191=1, 0, ((FH191-FG191)/'Saline (Inputs)'!$D$45))</f>
        <v>7.9080274106369253E-2</v>
      </c>
      <c r="FL191" s="145">
        <v>184</v>
      </c>
      <c r="FM191" s="143">
        <f t="shared" si="163"/>
        <v>1</v>
      </c>
      <c r="FN191" s="143">
        <f t="shared" si="164"/>
        <v>1</v>
      </c>
      <c r="FO191" s="143">
        <f t="shared" si="165"/>
        <v>1</v>
      </c>
      <c r="FP191" s="143">
        <f t="shared" si="166"/>
        <v>1</v>
      </c>
      <c r="FQ191" s="143">
        <f t="shared" si="167"/>
        <v>1</v>
      </c>
      <c r="FR191" s="143">
        <f t="shared" si="168"/>
        <v>1</v>
      </c>
      <c r="FT191" s="145">
        <v>184</v>
      </c>
      <c r="FU191" s="34">
        <v>-5.7060676044784909E-4</v>
      </c>
      <c r="FV191" s="34">
        <v>-3.7015221096224002E-5</v>
      </c>
      <c r="FW191" s="34">
        <v>4.8164403779139513E-5</v>
      </c>
      <c r="FZ191" s="140">
        <v>184</v>
      </c>
      <c r="GA191" s="78">
        <f>VLOOKUP('Shale_EERC (Inputs)'!$AI216,$ID$7:$IF$8,2,FALSE)</f>
        <v>0.2</v>
      </c>
      <c r="GB191" s="78">
        <f>VLOOKUP('Shale_EERC (Inputs)'!AI216,$AY$7:$BA$8,3,FALSE)</f>
        <v>0.8</v>
      </c>
      <c r="GC191" s="134">
        <f>IF('Shale_EERC (Inputs)'!$AI216="Default",IF('Shale_EERC (Inputs)'!AK216=0,'Shale_EERC (Inputs)'!L$19,'Shale_EERC (Inputs)'!AK216),IF('Shale_EERC (Inputs)'!AK216=0,GA191,'Shale_EERC (Inputs)'!AK216))</f>
        <v>0.2</v>
      </c>
      <c r="GD191" s="134">
        <f>IF('Shale_EERC (Inputs)'!$AI216="Default",IF('Shale_EERC (Inputs)'!AL216=0,'Shale_EERC (Inputs)'!M$19,'Shale_EERC (Inputs)'!AL216),IF('Shale_EERC (Inputs)'!AL216=0,GB191,'Shale_EERC (Inputs)'!AL216))</f>
        <v>0.8</v>
      </c>
      <c r="GE191" s="127">
        <f t="shared" si="169"/>
        <v>-1.3862943611198906</v>
      </c>
      <c r="GF191" s="67">
        <f t="shared" si="170"/>
        <v>1.3862949861200078</v>
      </c>
      <c r="GG191" s="59">
        <f>IF(GC191=1, 1, (GE191-GH191*'Saline (Inputs)'!$C$45))</f>
        <v>3.1250005871896747E-7</v>
      </c>
      <c r="GH191" s="59">
        <f>IF(GC191=1, 0, ((GF191-GE191)/'Saline (Inputs)'!$D$45))</f>
        <v>1.0817314815037018</v>
      </c>
      <c r="GI191" s="78">
        <f>VLOOKUP('Shale_EERC (Inputs)'!$AI216,$IH$7:$IJ$8,2,FALSE)</f>
        <v>0.2</v>
      </c>
      <c r="GJ191" s="78">
        <f>VLOOKUP('Shale_EERC (Inputs)'!$AI216,$IH$7:$IJ$8,3,FALSE)</f>
        <v>0.8</v>
      </c>
      <c r="GK191" s="134">
        <f>IF('Shale_EERC (Inputs)'!$AI216="Default",IF('Shale_EERC (Inputs)'!AM216=0,'Shale_EERC (Inputs)'!L$20,'Shale_EERC (Inputs)'!AM216),IF('Shale_EERC (Inputs)'!AM216=0,GI191,'Shale_EERC (Inputs)'!AM216))</f>
        <v>0.2</v>
      </c>
      <c r="GL191" s="134">
        <f>IF('Shale_EERC (Inputs)'!$AI216="Default",IF('Shale_EERC (Inputs)'!AN216=0,'Shale_EERC (Inputs)'!M$20,'Shale_EERC (Inputs)'!AN216),IF('Shale_EERC (Inputs)'!AN216=0,GJ191,'Shale_EERC (Inputs)'!AN216))</f>
        <v>0.8</v>
      </c>
      <c r="GM191" s="127">
        <f t="shared" si="171"/>
        <v>-1.3862943611198906</v>
      </c>
      <c r="GN191" s="67">
        <f t="shared" si="172"/>
        <v>1.3862949861200078</v>
      </c>
      <c r="GO191" s="59">
        <f t="array" ref="GO191">IF(GK191=1, 1, (GM191-GP191*'Saline (Inputs)'!$C$45))</f>
        <v>3.1250005871896747E-7</v>
      </c>
      <c r="GP191" s="59">
        <f>IF(GK191=1, 0, ((GN191-GM191)/'Saline (Inputs)'!$D$45))</f>
        <v>1.0817314815037018</v>
      </c>
      <c r="GQ191" s="78">
        <f>VLOOKUP('Shale_EERC (Inputs)'!$AI216,$IL$7:$IN$8,2,FALSE)</f>
        <v>0.2</v>
      </c>
      <c r="GR191" s="78">
        <f>VLOOKUP('Shale_EERC (Inputs)'!$AI216,$IL$7:$IN$8,3,FALSE)</f>
        <v>0.8</v>
      </c>
      <c r="GS191" s="134">
        <f>IF('Shale_EERC (Inputs)'!$AI216="Default",IF('Shale_EERC (Inputs)'!AO216=0,'Shale_EERC (Inputs)'!L$21,'Shale_EERC (Inputs)'!AO216),IF('Shale_EERC (Inputs)'!AO216=0,GQ191,'Shale_EERC (Inputs)'!AO216))</f>
        <v>0.2</v>
      </c>
      <c r="GT191" s="134">
        <f>IF('Shale_EERC (Inputs)'!$AI216="Default",IF('Shale_EERC (Inputs)'!AP216=0,'Shale_EERC (Inputs)'!M$21,'Shale_EERC (Inputs)'!AP216),IF('Shale_EERC (Inputs)'!AP216=0,GR191,'Shale_EERC (Inputs)'!AP216))</f>
        <v>0.8</v>
      </c>
      <c r="GU191" s="135">
        <f t="shared" si="181"/>
        <v>-1.3862943611198906</v>
      </c>
      <c r="GV191" s="136">
        <f t="shared" si="173"/>
        <v>1.3862949861200078</v>
      </c>
      <c r="GW191" s="137">
        <f t="array" ref="GW191">IF(GS191=1, 1, (GU191-GX191*'Saline (Inputs)'!$C$45))</f>
        <v>3.1250005871896747E-7</v>
      </c>
      <c r="GX191" s="137">
        <f>IF(GS191=1, 0, ((GV191-GU191)/'Saline (Inputs)'!$D$45))</f>
        <v>1.0817314815037018</v>
      </c>
      <c r="GY191" s="78">
        <f>VLOOKUP('Shale_EERC (Inputs)'!$AI216,$IP$7:$IR$8,2,FALSE)</f>
        <v>0.2</v>
      </c>
      <c r="GZ191" s="78">
        <f>VLOOKUP('Shale_EERC (Inputs)'!$AI216,$IP$7:$IR$8,3,FALSE)</f>
        <v>0.8</v>
      </c>
      <c r="HA191" s="134">
        <f>IF('Shale_EERC (Inputs)'!$AI216="Default",IF('Shale_EERC (Inputs)'!AQ216=0,'Shale_EERC (Inputs)'!L$22,'Shale_EERC (Inputs)'!AQ216),IF('Shale_EERC (Inputs)'!AQ216=0,GY191,'Shale_EERC (Inputs)'!AQ216))</f>
        <v>0.2</v>
      </c>
      <c r="HB191" s="134">
        <f>IF('Shale_EERC (Inputs)'!$AI216="Default",IF('Shale_EERC (Inputs)'!AR216=0,'Shale_EERC (Inputs)'!M$22,'Shale_EERC (Inputs)'!AR216),IF('Shale_EERC (Inputs)'!AR216=0,GZ191,'Shale_EERC (Inputs)'!AR216))</f>
        <v>0.8</v>
      </c>
      <c r="HC191" s="127">
        <f t="shared" si="174"/>
        <v>-1.3862943611198906</v>
      </c>
      <c r="HD191" s="67">
        <f t="shared" si="182"/>
        <v>1.3862949861200078</v>
      </c>
      <c r="HE191" s="59">
        <f t="array" ref="HE191">IF(HA191=1, 1, (HC191-HF191*'Saline (Inputs)'!$C$45))</f>
        <v>3.1250005871896747E-7</v>
      </c>
      <c r="HF191" s="59">
        <f>IF(HA191=1, 0, ((HD191-HC191)/'Saline (Inputs)'!$D$45))</f>
        <v>1.0817314815037018</v>
      </c>
      <c r="HG191" s="78">
        <f>VLOOKUP('Shale_EERC (Inputs)'!$AI216,$IT$7:$IV$8,2,FALSE)</f>
        <v>0.2</v>
      </c>
      <c r="HH191" s="78">
        <f>VLOOKUP('Shale_EERC (Inputs)'!$AI216,$IT$7:$IV$8,3,FALSE)</f>
        <v>0.8</v>
      </c>
      <c r="HI191" s="134">
        <f>IF('Shale_EERC (Inputs)'!$AI216="Default",IF('Shale_EERC (Inputs)'!AS216=0,'Shale_EERC (Inputs)'!L$23,'Shale_EERC (Inputs)'!AS216),IF('Shale_EERC (Inputs)'!AS216=0,HG191,'Shale_EERC (Inputs)'!AS216))</f>
        <v>0.2</v>
      </c>
      <c r="HJ191" s="134">
        <f>IF('Shale_EERC (Inputs)'!$AI216="Default",IF('Shale_EERC (Inputs)'!AT216=0,'Shale_EERC (Inputs)'!M$23,'Shale_EERC (Inputs)'!AT216),IF('Shale_EERC (Inputs)'!AT216=0,HH191,'Shale_EERC (Inputs)'!AT216))</f>
        <v>0.8</v>
      </c>
      <c r="HK191" s="127">
        <f t="shared" si="175"/>
        <v>-1.3862943611198906</v>
      </c>
      <c r="HL191" s="67">
        <f t="shared" si="183"/>
        <v>1.3862949861200078</v>
      </c>
      <c r="HM191" s="59">
        <f t="array" ref="HM191">IF(HI191=1, 1, (HK191-HN191*'Saline (Inputs)'!$C$45))</f>
        <v>3.1250005871896747E-7</v>
      </c>
      <c r="HN191" s="59">
        <f>IF(HI191=1, 0, ((HL191-HK191)/'Saline (Inputs)'!$D$45))</f>
        <v>1.0817314815037018</v>
      </c>
      <c r="HP191" s="145">
        <v>184</v>
      </c>
      <c r="HQ191" s="143">
        <f t="shared" si="176"/>
        <v>1</v>
      </c>
      <c r="HR191" s="143">
        <f t="shared" si="177"/>
        <v>1</v>
      </c>
      <c r="HS191" s="143">
        <f t="shared" si="178"/>
        <v>1</v>
      </c>
      <c r="HT191" s="143">
        <f t="shared" si="179"/>
        <v>1</v>
      </c>
      <c r="HU191" s="143">
        <f t="shared" si="180"/>
        <v>1</v>
      </c>
      <c r="HY191" s="233">
        <v>185</v>
      </c>
      <c r="HZ191" s="271">
        <v>1.7240919987670989E-5</v>
      </c>
      <c r="IA191" s="271">
        <v>9.0291701781119389E-5</v>
      </c>
      <c r="IB191" s="271">
        <v>5.915357614887808E-4</v>
      </c>
    </row>
    <row r="192" spans="2:236" x14ac:dyDescent="0.35">
      <c r="B192" s="140">
        <v>185</v>
      </c>
      <c r="C192" s="78">
        <f>VLOOKUP('Saline (Inputs)'!$T219,'Depositional Environments'!$BK$11:$BU$26,2,FALSE)</f>
        <v>0.2</v>
      </c>
      <c r="D192" s="78">
        <f>VLOOKUP('Saline (Inputs)'!$T219,'Depositional Environments'!$BK$11:$BU$26,3,FALSE)</f>
        <v>0.8</v>
      </c>
      <c r="E192" s="134">
        <f>IF('Saline (Inputs)'!$T219="Default",IF('Saline (Inputs)'!V219=0,'Saline (Inputs)'!K$21,'Saline (Inputs)'!V219),IF('Saline (Inputs)'!V219=0,C192,'Saline (Inputs)'!V219))</f>
        <v>0</v>
      </c>
      <c r="F192" s="134">
        <f>IF('Saline (Inputs)'!$T219="Default",IF('Saline (Inputs)'!W219=0,'Saline (Inputs)'!L$21,'Saline (Inputs)'!W219),IF('Saline (Inputs)'!W219=0,D192,'Saline (Inputs)'!W219))</f>
        <v>0</v>
      </c>
      <c r="G192" s="127">
        <f t="shared" si="184"/>
        <v>-1.3862943611198906</v>
      </c>
      <c r="H192" s="67">
        <f t="shared" si="185"/>
        <v>1.3862943611198908</v>
      </c>
      <c r="I192" s="59">
        <f>IF(E192=1, 1, (G192-J192*'Saline (Inputs)'!$C$45))</f>
        <v>2.2204460492503131E-16</v>
      </c>
      <c r="J192" s="59">
        <f>IF(E192=1, 0, ((H192-G192)/'Saline (Inputs)'!$D$45))</f>
        <v>1.0817312376586106</v>
      </c>
      <c r="K192" s="78">
        <f>VLOOKUP('Saline (Inputs)'!$T219,'Depositional Environments'!$BK$11:$BU$26,4,FALSE)</f>
        <v>0.21</v>
      </c>
      <c r="L192" s="78">
        <f>VLOOKUP('Saline (Inputs)'!$T219,'Depositional Environments'!$BK$11:$BU$26,5,FALSE)</f>
        <v>0.76</v>
      </c>
      <c r="M192" s="134">
        <f>IF('Saline (Inputs)'!$T219="Default",IF('Saline (Inputs)'!X219=0,'Saline (Inputs)'!K$22,'Saline (Inputs)'!X219), IF('Saline (Inputs)'!X219=0,Calculations!K192,'Saline (Inputs)'!X219))</f>
        <v>0</v>
      </c>
      <c r="N192" s="134">
        <f>IF('Saline (Inputs)'!$T219="Default",IF('Saline (Inputs)'!Y219=0,'Saline (Inputs)'!L$22,'Saline (Inputs)'!Y219), IF('Saline (Inputs)'!Y219=0,Calculations!L192,'Saline (Inputs)'!Y219))</f>
        <v>0</v>
      </c>
      <c r="O192" s="127">
        <f t="shared" si="186"/>
        <v>-1.3249254147435987</v>
      </c>
      <c r="P192" s="67">
        <f t="shared" si="187"/>
        <v>1.1526795099383855</v>
      </c>
      <c r="Q192" s="59">
        <f t="array" ref="Q192">IF(M192=1, 1, (O192-R192*'Saline (Inputs)'!$C$45))</f>
        <v>-8.612295240260659E-2</v>
      </c>
      <c r="R192" s="59">
        <f>IF(M192=1, 0, ((P192-O192)/'Saline (Inputs)'!$D$45))</f>
        <v>0.96664269752934828</v>
      </c>
      <c r="S192" s="78">
        <f>VLOOKUP('Saline (Inputs)'!$T219,'Depositional Environments'!$BK$11:$BU$26,6,FALSE)</f>
        <v>0.61</v>
      </c>
      <c r="T192" s="78">
        <f>VLOOKUP('Saline (Inputs)'!$T219,'Depositional Environments'!$BK$11:$BU$26,7,FALSE)</f>
        <v>0.71</v>
      </c>
      <c r="U192" s="134">
        <f>IF('Saline (Inputs)'!$T219="Default",IF('Saline (Inputs)'!Z219=0,'Saline (Inputs)'!K$23,'Saline (Inputs)'!Z219),IF('Saline (Inputs)'!Z219=0,S192,'Saline (Inputs)'!Z219))</f>
        <v>0</v>
      </c>
      <c r="V192" s="134">
        <f>IF('Saline (Inputs)'!$T219="Default",IF('Saline (Inputs)'!AA219=0,'Saline (Inputs)'!L$23,'Saline (Inputs)'!AA219),IF('Saline (Inputs)'!AA219=0,T192,'Saline (Inputs)'!AA219))</f>
        <v>0</v>
      </c>
      <c r="W192" s="127">
        <f t="shared" si="188"/>
        <v>0.44731221804366483</v>
      </c>
      <c r="X192" s="67">
        <f t="shared" si="189"/>
        <v>0.89538404705484131</v>
      </c>
      <c r="Y192" s="59">
        <f t="array" ref="Y192">IF(U192=1, 1, (W192-Z192*'Saline (Inputs)'!$C$45))</f>
        <v>0.67134813254925307</v>
      </c>
      <c r="Z192" s="59">
        <f>IF(U192=1, 0, ((X192-W192)/'Saline (Inputs)'!$D$45))</f>
        <v>0.17481615295782754</v>
      </c>
      <c r="AA192" s="78">
        <f>VLOOKUP('Saline (Inputs)'!$T219,'Depositional Environments'!$BK$11:$BU$26,8,FALSE)</f>
        <v>0.19</v>
      </c>
      <c r="AB192" s="78">
        <f>VLOOKUP('Saline (Inputs)'!$T219,'Depositional Environments'!$BK$11:$BU$26,9,FALSE)</f>
        <v>0.59</v>
      </c>
      <c r="AC192" s="134">
        <f>IF('Saline (Inputs)'!$T219="Default",IF('Saline (Inputs)'!AB219=0,'Saline (Inputs)'!K$24,'Saline (Inputs)'!AB219),IF('Saline (Inputs)'!AB219=0,AA192,'Saline (Inputs)'!AB219))</f>
        <v>0</v>
      </c>
      <c r="AD192" s="134">
        <f>IF('Saline (Inputs)'!$T219="Default",IF('Saline (Inputs)'!AC219=0,'Saline (Inputs)'!L$24,'Saline (Inputs)'!AC219),IF('Saline (Inputs)'!AC219=0,AB192,'Saline (Inputs)'!AC219))</f>
        <v>0</v>
      </c>
      <c r="AE192" s="127">
        <f t="shared" si="190"/>
        <v>-1.4500101755059984</v>
      </c>
      <c r="AF192" s="67">
        <f t="shared" si="191"/>
        <v>0.36396537720141148</v>
      </c>
      <c r="AG192" s="59">
        <f t="array" ref="AG192">IF(AC192=1, 1, (AE192-AH192*'Saline (Inputs)'!$C$45))</f>
        <v>-0.54302239915229344</v>
      </c>
      <c r="AH192" s="59">
        <f>IF(AC192=1, 0, ((AF192-AE192)/'Saline (Inputs)'!$D$45))</f>
        <v>0.7077263223257636</v>
      </c>
      <c r="AI192" s="78">
        <f>VLOOKUP('Saline (Inputs)'!$T219,'Depositional Environments'!$BK$11:$BU$26,10,FALSE)</f>
        <v>0.39</v>
      </c>
      <c r="AJ192" s="78">
        <f>VLOOKUP('Saline (Inputs)'!$T219,'Depositional Environments'!$BK$11:$BU$26,11,FALSE)</f>
        <v>0.81</v>
      </c>
      <c r="AK192" s="134">
        <f>IF('Saline (Inputs)'!$T219="Default",IF('Saline (Inputs)'!K$25=0,'Saline (Inputs)'!AD219,'Saline (Inputs)'!$K$25),IF('Saline (Inputs)'!AD219=0,AI192,'Saline (Inputs)'!AD219))</f>
        <v>0</v>
      </c>
      <c r="AL192" s="134">
        <f>IF('Saline (Inputs)'!$T219="Default",IF('Saline (Inputs)'!L$25=0,'Saline (Inputs)'!AE219,'Saline (Inputs)'!$L$25),IF('Saline (Inputs)'!AE219=0,AJ192,'Saline (Inputs)'!AE219))</f>
        <v>0</v>
      </c>
      <c r="AM192" s="127">
        <f t="shared" si="192"/>
        <v>-0.44731221804366478</v>
      </c>
      <c r="AN192" s="67">
        <f t="shared" si="193"/>
        <v>1.4500101755059986</v>
      </c>
      <c r="AO192" s="59">
        <f t="array" ref="AO192">IF(AK192=1, 1, (AM192-AP192*'Saline (Inputs)'!$C$45))</f>
        <v>0.50134897873116691</v>
      </c>
      <c r="AP192" s="59">
        <f>IF(AK192=1, 0, ((AN192-AM192)/'Saline (Inputs)'!$D$45))</f>
        <v>0.74024426506138619</v>
      </c>
      <c r="AR192" s="145">
        <v>185</v>
      </c>
      <c r="AS192" s="143">
        <f t="shared" si="134"/>
        <v>1</v>
      </c>
      <c r="AT192" s="143">
        <f t="shared" si="135"/>
        <v>1</v>
      </c>
      <c r="AU192" s="143">
        <f t="shared" si="136"/>
        <v>1</v>
      </c>
      <c r="AV192" s="143">
        <f t="shared" si="137"/>
        <v>1</v>
      </c>
      <c r="AW192" s="143">
        <f t="shared" si="138"/>
        <v>1</v>
      </c>
      <c r="BS192" s="140">
        <v>185</v>
      </c>
      <c r="BT192" s="78">
        <f>VLOOKUP('Shale (Inputs)'!AC219,$AY$7:$BA$8,2,FALSE)</f>
        <v>0.2</v>
      </c>
      <c r="BU192" s="78">
        <f>VLOOKUP('Shale (Inputs)'!AC219,$AY$7:$BA$8,3,FALSE)</f>
        <v>0.8</v>
      </c>
      <c r="BV192" s="134">
        <f>IF('Shale (Inputs)'!$AC219="Default",IF('Shale (Inputs)'!AE219=0,'Shale (Inputs)'!L$19,'Shale (Inputs)'!AE219),IF('Shale (Inputs)'!AE219=0,BT192,'Shale (Inputs)'!AE219))</f>
        <v>0.2</v>
      </c>
      <c r="BW192" s="134">
        <f>IF('Shale (Inputs)'!$AC219="Default",IF('Shale (Inputs)'!AF219=0,'Shale (Inputs)'!M$19,'Shale (Inputs)'!AF219),IF('Shale (Inputs)'!AF219=0,BU192,'Shale (Inputs)'!AF219))</f>
        <v>0.8</v>
      </c>
      <c r="BX192" s="127">
        <f t="shared" si="139"/>
        <v>-1.3862943611198906</v>
      </c>
      <c r="BY192" s="67">
        <f t="shared" si="140"/>
        <v>1.3862949861200078</v>
      </c>
      <c r="BZ192" s="59">
        <f>IF(BV192=1, 1, (BX192-CA192*'Saline (Inputs)'!$C$45))</f>
        <v>3.1250005871896747E-7</v>
      </c>
      <c r="CA192" s="59">
        <f>IF(BV192=1, 0, ((BY192-BX192)/'Saline (Inputs)'!$D$45))</f>
        <v>1.0817314815037018</v>
      </c>
      <c r="CB192" s="78">
        <f>VLOOKUP('Shale (Inputs)'!AC219,Calculations!$BC$7:$BE$8,2,FALSE)</f>
        <v>0.03</v>
      </c>
      <c r="CC192" s="78">
        <f>VLOOKUP('Shale (Inputs)'!AC219,Calculations!$BC$7:$BE$8,3,FALSE)</f>
        <v>0.92</v>
      </c>
      <c r="CD192" s="134">
        <f>IF('Shale (Inputs)'!$AC219="Default",IF('Shale (Inputs)'!AG219=0,'Shale (Inputs)'!L$20,'Shale (Inputs)'!AG219),IF('Shale (Inputs)'!AG219=0,CB192,'Shale (Inputs)'!AG219))</f>
        <v>0.03</v>
      </c>
      <c r="CE192" s="134">
        <f>IF('Shale (Inputs)'!$AC219="Default",IF('Shale (Inputs)'!AH219=0,'Shale (Inputs)'!M$20,'Shale (Inputs)'!AH219),IF('Shale (Inputs)'!AH219=0,CC192,'Shale (Inputs)'!AH219))</f>
        <v>0.92</v>
      </c>
      <c r="CF192" s="127">
        <f t="shared" si="141"/>
        <v>-3.4760986898352733</v>
      </c>
      <c r="CG192" s="67">
        <f t="shared" si="142"/>
        <v>2.4423483940656316</v>
      </c>
      <c r="CH192" s="59">
        <f t="array" ref="CH192">IF(CD192=1, 1, (CF192-CI192*'Saline (Inputs)'!$C$45))</f>
        <v>-0.51687514788482103</v>
      </c>
      <c r="CI192" s="59">
        <f>IF(CD192=1, 0, ((CG192-CF192)/'Saline (Inputs)'!$D$45))</f>
        <v>2.3090943989389285</v>
      </c>
      <c r="CJ192" s="78">
        <f>VLOOKUP('Shale (Inputs)'!$AJ219,Calculations!$BG$18:$BI$25,2,FALSE)</f>
        <v>0.25</v>
      </c>
      <c r="CK192" s="78">
        <f>VLOOKUP('Shale (Inputs)'!$AJ219,Calculations!$BG$18:$BI$25,3,FALSE)</f>
        <v>0.53</v>
      </c>
      <c r="CL192" s="134">
        <f>IF('Shale (Inputs)'!$AJ219="Default",IF('Shale (Inputs)'!AL219=0,'Shale (Inputs)'!L$24,'Shale (Inputs)'!AL219),IF('Shale (Inputs)'!AL219=0,CJ192,'Shale (Inputs)'!AL219))</f>
        <v>0.2</v>
      </c>
      <c r="CM192" s="134">
        <f>IF('Shale (Inputs)'!$AJ219="Default",IF('Shale (Inputs)'!AM219=0,'Shale (Inputs)'!M$24,'Shale (Inputs)'!AM219),IF('Shale (Inputs)'!AM219=0,CK192,'Shale (Inputs)'!AM219))</f>
        <v>0.85</v>
      </c>
      <c r="CN192" s="135">
        <f t="shared" si="143"/>
        <v>-1.3862943611198906</v>
      </c>
      <c r="CO192" s="136">
        <f t="shared" si="144"/>
        <v>1.7346018397020466</v>
      </c>
      <c r="CP192" s="137">
        <f t="array" ref="CP192">IF(CL192=1, 1, (CN192-CQ192*'Saline (Inputs)'!$C$45))</f>
        <v>0.17415373929107769</v>
      </c>
      <c r="CQ192" s="137">
        <f>IF(CL192=1, 0, ((CO192-CN192)/'Saline (Inputs)'!$D$45))</f>
        <v>1.2176241224814466</v>
      </c>
      <c r="CR192" s="78">
        <f>VLOOKUP('Shale (Inputs)'!$AJ219,Calculations!$BK$18:$BM$25,2,FALSE)</f>
        <v>0.14000000000000001</v>
      </c>
      <c r="CS192" s="78">
        <f>VLOOKUP('Shale (Inputs)'!$AJ219,Calculations!$BK$18:$BM$25,3,FALSE)</f>
        <v>0.34</v>
      </c>
      <c r="CT192" s="134">
        <f>IF('Shale (Inputs)'!$AJ219="Default",IF('Shale (Inputs)'!AN219=0,'Shale (Inputs)'!L$25,'Shale (Inputs)'!AN219),IF('Shale (Inputs)'!AN219=0,CR192,'Shale (Inputs)'!AN219))</f>
        <v>0.1</v>
      </c>
      <c r="CU192" s="134">
        <f>IF('Shale (Inputs)'!$AJ219="Default",IF('Shale (Inputs)'!AO219=0,'Shale (Inputs)'!M$25,'Shale (Inputs)'!AO219),IF('Shale (Inputs)'!AO219=0,CS192,'Shale (Inputs)'!AO219))</f>
        <v>0.49</v>
      </c>
      <c r="CV192" s="127">
        <f t="shared" si="145"/>
        <v>-2.1972245773362191</v>
      </c>
      <c r="CW192" s="67">
        <f t="shared" si="146"/>
        <v>-4.0004934453636599E-2</v>
      </c>
      <c r="CX192" s="59">
        <f t="array" ref="CX192">IF(CT192=1, 1, (CV192-CY192*'Saline (Inputs)'!$C$45))</f>
        <v>-1.1186147558949278</v>
      </c>
      <c r="CY192" s="59">
        <f>IF(CT192=1, 0, ((CW192-CV192)/'Saline (Inputs)'!$D$45))</f>
        <v>0.84164371566502805</v>
      </c>
      <c r="DA192" s="145">
        <v>185</v>
      </c>
      <c r="DB192" s="143">
        <f t="shared" si="147"/>
        <v>1</v>
      </c>
      <c r="DC192" s="143">
        <f t="shared" si="148"/>
        <v>1</v>
      </c>
      <c r="DD192" s="143">
        <f t="shared" si="149"/>
        <v>1</v>
      </c>
      <c r="DE192" s="143">
        <f t="shared" si="150"/>
        <v>1</v>
      </c>
      <c r="DI192" s="233">
        <v>186</v>
      </c>
      <c r="DJ192" s="231">
        <v>1.414784765074717E-5</v>
      </c>
      <c r="DK192" s="231">
        <v>8.0879337474473574E-5</v>
      </c>
      <c r="DL192" s="231">
        <v>5.7545356685308592E-4</v>
      </c>
      <c r="DN192" s="140">
        <v>185</v>
      </c>
      <c r="DO192" s="77">
        <f>VLOOKUP('ROZ (Inputs)'!$Z220,'Depositional Environments'!$BW$11:$CI$26,2,FALSE)</f>
        <v>0.2</v>
      </c>
      <c r="DP192" s="77">
        <f>VLOOKUP('ROZ (Inputs)'!$Z220,'Depositional Environments'!$BW$11:$CI$26,3,FALSE)</f>
        <v>0.8</v>
      </c>
      <c r="DQ192" s="134">
        <f>IF('ROZ (Inputs)'!$Z220="Default",IF('ROZ (Inputs)'!AB220=0,'ROZ (Inputs)'!K$21,'ROZ (Inputs)'!AB220),IF('ROZ (Inputs)'!AB220=0,DO192,'ROZ (Inputs)'!AB220))</f>
        <v>0</v>
      </c>
      <c r="DR192" s="134">
        <f>IF('ROZ (Inputs)'!$Z220="Default",IF('ROZ (Inputs)'!AC220=0,'ROZ (Inputs)'!L$21,'ROZ (Inputs)'!AC220),IF('ROZ (Inputs)'!AC220=0,DP192,'ROZ (Inputs)'!AC220))</f>
        <v>0</v>
      </c>
      <c r="DS192" s="127">
        <f t="shared" si="151"/>
        <v>-1.3862943611198906</v>
      </c>
      <c r="DT192" s="67">
        <f t="shared" si="152"/>
        <v>1.3862943611198908</v>
      </c>
      <c r="DU192" s="59">
        <f>IF(DQ192=1, 1, (DS192-DV192*'Saline (Inputs)'!$C$45))</f>
        <v>2.2204460492503131E-16</v>
      </c>
      <c r="DV192" s="59">
        <f>IF(DQ192=1, 0, ((DT192-DS192)/'Saline (Inputs)'!$D$45))</f>
        <v>1.0817312376586106</v>
      </c>
      <c r="DW192" s="77">
        <f>VLOOKUP('ROZ (Inputs)'!$Z220,'Depositional Environments'!$BW$11:$CI$26,4,FALSE)</f>
        <v>0.21</v>
      </c>
      <c r="DX192" s="77">
        <f>VLOOKUP('ROZ (Inputs)'!$Z220,'Depositional Environments'!$BW$11:$CI$26,5,FALSE)</f>
        <v>0.76</v>
      </c>
      <c r="DY192" s="134">
        <f>IF('ROZ (Inputs)'!$Z220="Default",IF('ROZ (Inputs)'!AD220=0,'ROZ (Inputs)'!K$22,'ROZ (Inputs)'!AD220),IF('ROZ (Inputs)'!AD220=0,DW192,'ROZ (Inputs)'!AD219))</f>
        <v>0</v>
      </c>
      <c r="DZ192" s="134">
        <f>IF('ROZ (Inputs)'!$Z220="Default",IF('ROZ (Inputs)'!AE220=0,'ROZ (Inputs)'!L$22,'ROZ (Inputs)'!AE220),IF('ROZ (Inputs)'!AE220=0,DX192,'ROZ (Inputs)'!AD219))</f>
        <v>0</v>
      </c>
      <c r="EA192" s="127">
        <f t="shared" si="153"/>
        <v>-1.3249254147435987</v>
      </c>
      <c r="EB192" s="67">
        <f t="shared" si="154"/>
        <v>1.1526795099383855</v>
      </c>
      <c r="EC192" s="59">
        <f t="array" ref="EC192">IF(DY192=1, 1, (EA192-ED192*'Saline (Inputs)'!$C$45))</f>
        <v>-8.612295240260659E-2</v>
      </c>
      <c r="ED192" s="59">
        <f>IF(DY192=1, 0, ((EB192-EA192)/'Saline (Inputs)'!$D$45))</f>
        <v>0.96664269752934828</v>
      </c>
      <c r="EE192" s="77">
        <f>VLOOKUP('ROZ (Inputs)'!$Z220,'Depositional Environments'!$BW$11:$CI$26,6,FALSE)</f>
        <v>0.64</v>
      </c>
      <c r="EF192" s="77">
        <f>VLOOKUP('ROZ (Inputs)'!$Z220,'Depositional Environments'!$BW$11:$CI$26,7,FALSE)</f>
        <v>0.77</v>
      </c>
      <c r="EG192" s="134">
        <f>IF('ROZ (Inputs)'!$Z220="Default",IF('ROZ (Inputs)'!AF220=0,'ROZ (Inputs)'!K$23,'ROZ (Inputs)'!AF220),IF('ROZ (Inputs)'!AF220=0,EE192,'ROZ (Inputs)'!AF219))</f>
        <v>0</v>
      </c>
      <c r="EH192" s="134">
        <f>IF('ROZ (Inputs)'!$Z220="Default",IF('ROZ (Inputs)'!AG220=0,'ROZ (Inputs)'!L$23,'ROZ (Inputs)'!AG220),IF('ROZ (Inputs)'!AG220=0,EF192,'ROZ (Inputs)'!AG219))</f>
        <v>0</v>
      </c>
      <c r="EI192" s="127">
        <f t="shared" si="155"/>
        <v>0.57536414490356191</v>
      </c>
      <c r="EJ192" s="67">
        <f t="shared" si="156"/>
        <v>1.2083112059245342</v>
      </c>
      <c r="EK192" s="59">
        <f t="array" ref="EK192">IF(EG192=1, 1, (EI192-EL192*'Saline (Inputs)'!$C$45))</f>
        <v>0.89183767541404801</v>
      </c>
      <c r="EL192" s="59">
        <f>IF(EG192=1, 0, ((EJ192-EI192)/'Saline (Inputs)'!$D$45))</f>
        <v>0.24694560797949588</v>
      </c>
      <c r="EM192" s="77">
        <f>VLOOKUP('ROZ (Inputs)'!$Z220,'Depositional Environments'!$BW$11:$CI$26,8,FALSE)</f>
        <v>0.16</v>
      </c>
      <c r="EN192" s="77">
        <f>VLOOKUP('ROZ (Inputs)'!$Z220,'Depositional Environments'!$BW$11:$CI$26,9,FALSE)</f>
        <v>0.39</v>
      </c>
      <c r="EO192" s="134">
        <f>IF('ROZ (Inputs)'!$Z220="Default",IF('ROZ (Inputs)'!AH220=0,'ROZ (Inputs)'!K$24,'ROZ (Inputs)'!AH220),IF('ROZ (Inputs)'!AH220=0,EM192,'ROZ (Inputs)'!AH219))</f>
        <v>0</v>
      </c>
      <c r="EP192" s="134">
        <f>IF('ROZ (Inputs)'!$Z220="Default",IF('ROZ (Inputs)'!AI220=0,'ROZ (Inputs)'!L$24,'ROZ (Inputs)'!AI220),IF('ROZ (Inputs)'!AI220=0,EN192,'ROZ (Inputs)'!AI219))</f>
        <v>0</v>
      </c>
      <c r="EQ192" s="127">
        <f t="shared" si="157"/>
        <v>-1.6582280766035322</v>
      </c>
      <c r="ER192" s="67">
        <f t="shared" si="158"/>
        <v>-0.44731221804366478</v>
      </c>
      <c r="ES192" s="59">
        <f t="array" ref="ES192">IF(EO192=1, 1, (EQ192-ET192*'Saline (Inputs)'!$C$45))</f>
        <v>-1.0527701473235984</v>
      </c>
      <c r="ET192" s="59">
        <f>IF(EO192=1, 0, ((ER192-EQ192)/'Saline (Inputs)'!$D$45))</f>
        <v>0.47244133248952946</v>
      </c>
      <c r="EU192" s="77">
        <f>VLOOKUP('ROZ (Inputs)'!$Z220,'Depositional Environments'!$BW$11:$CI$26,10,FALSE)</f>
        <v>0.35</v>
      </c>
      <c r="EV192" s="77">
        <f>VLOOKUP('ROZ (Inputs)'!$Z220,'Depositional Environments'!$BW$11:$CI$26,11,FALSE)</f>
        <v>0.76</v>
      </c>
      <c r="EW192" s="134">
        <f>IF('ROZ (Inputs)'!$Z220="Default",IF('ROZ (Inputs)'!AJ220=0,'ROZ (Inputs)'!K$25,'ROZ (Inputs)'!AJ220),IF('ROZ (Inputs)'!AJ220=0,EU192,'ROZ (Inputs)'!AJ219))</f>
        <v>0</v>
      </c>
      <c r="EX192" s="134">
        <f>IF('ROZ (Inputs)'!$Z220="Default",IF('ROZ (Inputs)'!AK220=0,'ROZ (Inputs)'!L$25,'ROZ (Inputs)'!AK220),IF('ROZ (Inputs)'!AK220=0,EV192,'ROZ (Inputs)'!AK219))</f>
        <v>0</v>
      </c>
      <c r="EY192" s="127">
        <f t="shared" si="159"/>
        <v>-0.61903920840622351</v>
      </c>
      <c r="EZ192" s="67">
        <f t="shared" si="160"/>
        <v>1.1526795099383855</v>
      </c>
      <c r="FA192" s="59">
        <f t="array" ref="FA192">IF(EW192=1, 1, (EY192-FB192*'Saline (Inputs)'!$C$45))</f>
        <v>0.26682015076608112</v>
      </c>
      <c r="FB192" s="59">
        <f>IF(EW192=1, 0, ((EZ192-EY192)/'Saline (Inputs)'!$D$45))</f>
        <v>0.69123973079917</v>
      </c>
      <c r="FC192" s="283">
        <f>VLOOKUP('ROZ (Inputs)'!$Z220,'Depositional Environments'!$BW$11:$CI$26,12,FALSE)</f>
        <v>8.9999999999999993E-3</v>
      </c>
      <c r="FD192" s="283">
        <f>VLOOKUP('ROZ (Inputs)'!$Z220,'Depositional Environments'!$BW$11:$CI$26,13,FALSE)</f>
        <v>1.0999999999999999E-2</v>
      </c>
      <c r="FE192" s="134">
        <f>IF('ROZ (Inputs)'!$Z220="Default",IF('ROZ (Inputs)'!AL220=0,'ROZ (Inputs)'!K$26,'ROZ (Inputs)'!AL220),IF('ROZ (Inputs)'!AL220=0,FC192,'ROZ (Inputs)'!AL219))</f>
        <v>0</v>
      </c>
      <c r="FF192" s="134">
        <f>IF('ROZ (Inputs)'!$Z220="Default",IF('ROZ (Inputs)'!AM220=0,'ROZ (Inputs)'!L$26,'ROZ (Inputs)'!AM220),IF('ROZ (Inputs)'!AM220=0,FD192,'ROZ (Inputs)'!AM219))</f>
        <v>0</v>
      </c>
      <c r="FG192" s="127">
        <f t="shared" si="161"/>
        <v>-4.7014899569937691</v>
      </c>
      <c r="FH192" s="67">
        <f t="shared" si="162"/>
        <v>-4.4987990588243418</v>
      </c>
      <c r="FI192" s="59">
        <f t="array" ref="FI192">IF(FE192=1, 1, (FG192-FJ192*'Saline (Inputs)'!$C$45))</f>
        <v>-4.6001445079090555</v>
      </c>
      <c r="FJ192" s="59">
        <f>IF(FE192=1, 0, ((FH192-FG192)/'Saline (Inputs)'!$D$45))</f>
        <v>7.9080274106369253E-2</v>
      </c>
      <c r="FL192" s="145">
        <v>185</v>
      </c>
      <c r="FM192" s="143">
        <f t="shared" si="163"/>
        <v>1</v>
      </c>
      <c r="FN192" s="143">
        <f t="shared" si="164"/>
        <v>1</v>
      </c>
      <c r="FO192" s="143">
        <f t="shared" si="165"/>
        <v>1</v>
      </c>
      <c r="FP192" s="143">
        <f t="shared" si="166"/>
        <v>1</v>
      </c>
      <c r="FQ192" s="143">
        <f t="shared" si="167"/>
        <v>1</v>
      </c>
      <c r="FR192" s="143">
        <f t="shared" si="168"/>
        <v>1</v>
      </c>
      <c r="FT192" s="145">
        <v>185</v>
      </c>
      <c r="FU192" s="34">
        <v>-5.540206329897135E-4</v>
      </c>
      <c r="FV192" s="34">
        <v>-3.736552571353771E-5</v>
      </c>
      <c r="FW192" s="34">
        <v>5.1497561798966029E-5</v>
      </c>
      <c r="FZ192" s="140">
        <v>185</v>
      </c>
      <c r="GA192" s="78">
        <f>VLOOKUP('Shale_EERC (Inputs)'!$AI217,$ID$7:$IF$8,2,FALSE)</f>
        <v>0.2</v>
      </c>
      <c r="GB192" s="78">
        <f>VLOOKUP('Shale_EERC (Inputs)'!AI217,$AY$7:$BA$8,3,FALSE)</f>
        <v>0.8</v>
      </c>
      <c r="GC192" s="134">
        <f>IF('Shale_EERC (Inputs)'!$AI217="Default",IF('Shale_EERC (Inputs)'!AK217=0,'Shale_EERC (Inputs)'!L$19,'Shale_EERC (Inputs)'!AK217),IF('Shale_EERC (Inputs)'!AK217=0,GA192,'Shale_EERC (Inputs)'!AK217))</f>
        <v>0.2</v>
      </c>
      <c r="GD192" s="134">
        <f>IF('Shale_EERC (Inputs)'!$AI217="Default",IF('Shale_EERC (Inputs)'!AL217=0,'Shale_EERC (Inputs)'!M$19,'Shale_EERC (Inputs)'!AL217),IF('Shale_EERC (Inputs)'!AL217=0,GB192,'Shale_EERC (Inputs)'!AL217))</f>
        <v>0.8</v>
      </c>
      <c r="GE192" s="127">
        <f t="shared" si="169"/>
        <v>-1.3862943611198906</v>
      </c>
      <c r="GF192" s="67">
        <f t="shared" si="170"/>
        <v>1.3862949861200078</v>
      </c>
      <c r="GG192" s="59">
        <f>IF(GC192=1, 1, (GE192-GH192*'Saline (Inputs)'!$C$45))</f>
        <v>3.1250005871896747E-7</v>
      </c>
      <c r="GH192" s="59">
        <f>IF(GC192=1, 0, ((GF192-GE192)/'Saline (Inputs)'!$D$45))</f>
        <v>1.0817314815037018</v>
      </c>
      <c r="GI192" s="78">
        <f>VLOOKUP('Shale_EERC (Inputs)'!$AI217,$IH$7:$IJ$8,2,FALSE)</f>
        <v>0.2</v>
      </c>
      <c r="GJ192" s="78">
        <f>VLOOKUP('Shale_EERC (Inputs)'!$AI217,$IH$7:$IJ$8,3,FALSE)</f>
        <v>0.8</v>
      </c>
      <c r="GK192" s="134">
        <f>IF('Shale_EERC (Inputs)'!$AI217="Default",IF('Shale_EERC (Inputs)'!AM217=0,'Shale_EERC (Inputs)'!L$20,'Shale_EERC (Inputs)'!AM217),IF('Shale_EERC (Inputs)'!AM217=0,GI192,'Shale_EERC (Inputs)'!AM217))</f>
        <v>0.2</v>
      </c>
      <c r="GL192" s="134">
        <f>IF('Shale_EERC (Inputs)'!$AI217="Default",IF('Shale_EERC (Inputs)'!AN217=0,'Shale_EERC (Inputs)'!M$20,'Shale_EERC (Inputs)'!AN217),IF('Shale_EERC (Inputs)'!AN217=0,GJ192,'Shale_EERC (Inputs)'!AN217))</f>
        <v>0.8</v>
      </c>
      <c r="GM192" s="127">
        <f t="shared" si="171"/>
        <v>-1.3862943611198906</v>
      </c>
      <c r="GN192" s="67">
        <f t="shared" si="172"/>
        <v>1.3862949861200078</v>
      </c>
      <c r="GO192" s="59">
        <f t="array" ref="GO192">IF(GK192=1, 1, (GM192-GP192*'Saline (Inputs)'!$C$45))</f>
        <v>3.1250005871896747E-7</v>
      </c>
      <c r="GP192" s="59">
        <f>IF(GK192=1, 0, ((GN192-GM192)/'Saline (Inputs)'!$D$45))</f>
        <v>1.0817314815037018</v>
      </c>
      <c r="GQ192" s="78">
        <f>VLOOKUP('Shale_EERC (Inputs)'!$AI217,$IL$7:$IN$8,2,FALSE)</f>
        <v>0.2</v>
      </c>
      <c r="GR192" s="78">
        <f>VLOOKUP('Shale_EERC (Inputs)'!$AI217,$IL$7:$IN$8,3,FALSE)</f>
        <v>0.8</v>
      </c>
      <c r="GS192" s="134">
        <f>IF('Shale_EERC (Inputs)'!$AI217="Default",IF('Shale_EERC (Inputs)'!AO217=0,'Shale_EERC (Inputs)'!L$21,'Shale_EERC (Inputs)'!AO217),IF('Shale_EERC (Inputs)'!AO217=0,GQ192,'Shale_EERC (Inputs)'!AO217))</f>
        <v>0.2</v>
      </c>
      <c r="GT192" s="134">
        <f>IF('Shale_EERC (Inputs)'!$AI217="Default",IF('Shale_EERC (Inputs)'!AP217=0,'Shale_EERC (Inputs)'!M$21,'Shale_EERC (Inputs)'!AP217),IF('Shale_EERC (Inputs)'!AP217=0,GR192,'Shale_EERC (Inputs)'!AP217))</f>
        <v>0.8</v>
      </c>
      <c r="GU192" s="135">
        <f t="shared" si="181"/>
        <v>-1.3862943611198906</v>
      </c>
      <c r="GV192" s="136">
        <f t="shared" si="173"/>
        <v>1.3862949861200078</v>
      </c>
      <c r="GW192" s="137">
        <f t="array" ref="GW192">IF(GS192=1, 1, (GU192-GX192*'Saline (Inputs)'!$C$45))</f>
        <v>3.1250005871896747E-7</v>
      </c>
      <c r="GX192" s="137">
        <f>IF(GS192=1, 0, ((GV192-GU192)/'Saline (Inputs)'!$D$45))</f>
        <v>1.0817314815037018</v>
      </c>
      <c r="GY192" s="78">
        <f>VLOOKUP('Shale_EERC (Inputs)'!$AI217,$IP$7:$IR$8,2,FALSE)</f>
        <v>0.2</v>
      </c>
      <c r="GZ192" s="78">
        <f>VLOOKUP('Shale_EERC (Inputs)'!$AI217,$IP$7:$IR$8,3,FALSE)</f>
        <v>0.8</v>
      </c>
      <c r="HA192" s="134">
        <f>IF('Shale_EERC (Inputs)'!$AI217="Default",IF('Shale_EERC (Inputs)'!AQ217=0,'Shale_EERC (Inputs)'!L$22,'Shale_EERC (Inputs)'!AQ217),IF('Shale_EERC (Inputs)'!AQ217=0,GY192,'Shale_EERC (Inputs)'!AQ217))</f>
        <v>0.2</v>
      </c>
      <c r="HB192" s="134">
        <f>IF('Shale_EERC (Inputs)'!$AI217="Default",IF('Shale_EERC (Inputs)'!AR217=0,'Shale_EERC (Inputs)'!M$22,'Shale_EERC (Inputs)'!AR217),IF('Shale_EERC (Inputs)'!AR217=0,GZ192,'Shale_EERC (Inputs)'!AR217))</f>
        <v>0.8</v>
      </c>
      <c r="HC192" s="127">
        <f t="shared" si="174"/>
        <v>-1.3862943611198906</v>
      </c>
      <c r="HD192" s="67">
        <f t="shared" si="182"/>
        <v>1.3862949861200078</v>
      </c>
      <c r="HE192" s="59">
        <f t="array" ref="HE192">IF(HA192=1, 1, (HC192-HF192*'Saline (Inputs)'!$C$45))</f>
        <v>3.1250005871896747E-7</v>
      </c>
      <c r="HF192" s="59">
        <f>IF(HA192=1, 0, ((HD192-HC192)/'Saline (Inputs)'!$D$45))</f>
        <v>1.0817314815037018</v>
      </c>
      <c r="HG192" s="78">
        <f>VLOOKUP('Shale_EERC (Inputs)'!$AI217,$IT$7:$IV$8,2,FALSE)</f>
        <v>0.2</v>
      </c>
      <c r="HH192" s="78">
        <f>VLOOKUP('Shale_EERC (Inputs)'!$AI217,$IT$7:$IV$8,3,FALSE)</f>
        <v>0.8</v>
      </c>
      <c r="HI192" s="134">
        <f>IF('Shale_EERC (Inputs)'!$AI217="Default",IF('Shale_EERC (Inputs)'!AS217=0,'Shale_EERC (Inputs)'!L$23,'Shale_EERC (Inputs)'!AS217),IF('Shale_EERC (Inputs)'!AS217=0,HG192,'Shale_EERC (Inputs)'!AS217))</f>
        <v>0.2</v>
      </c>
      <c r="HJ192" s="134">
        <f>IF('Shale_EERC (Inputs)'!$AI217="Default",IF('Shale_EERC (Inputs)'!AT217=0,'Shale_EERC (Inputs)'!M$23,'Shale_EERC (Inputs)'!AT217),IF('Shale_EERC (Inputs)'!AT217=0,HH192,'Shale_EERC (Inputs)'!AT217))</f>
        <v>0.8</v>
      </c>
      <c r="HK192" s="127">
        <f t="shared" si="175"/>
        <v>-1.3862943611198906</v>
      </c>
      <c r="HL192" s="67">
        <f t="shared" si="183"/>
        <v>1.3862949861200078</v>
      </c>
      <c r="HM192" s="59">
        <f t="array" ref="HM192">IF(HI192=1, 1, (HK192-HN192*'Saline (Inputs)'!$C$45))</f>
        <v>3.1250005871896747E-7</v>
      </c>
      <c r="HN192" s="59">
        <f>IF(HI192=1, 0, ((HL192-HK192)/'Saline (Inputs)'!$D$45))</f>
        <v>1.0817314815037018</v>
      </c>
      <c r="HP192" s="145">
        <v>185</v>
      </c>
      <c r="HQ192" s="143">
        <f t="shared" si="176"/>
        <v>1</v>
      </c>
      <c r="HR192" s="143">
        <f t="shared" si="177"/>
        <v>1</v>
      </c>
      <c r="HS192" s="143">
        <f t="shared" si="178"/>
        <v>1</v>
      </c>
      <c r="HT192" s="143">
        <f t="shared" si="179"/>
        <v>1</v>
      </c>
      <c r="HU192" s="143">
        <f t="shared" si="180"/>
        <v>1</v>
      </c>
      <c r="HY192" s="233">
        <v>186</v>
      </c>
      <c r="HZ192" s="271">
        <v>1.7711549844534324E-5</v>
      </c>
      <c r="IA192" s="271">
        <v>9.0617635578388222E-5</v>
      </c>
      <c r="IB192" s="271">
        <v>5.8561438345378113E-4</v>
      </c>
    </row>
    <row r="193" spans="2:236" x14ac:dyDescent="0.35">
      <c r="B193" s="140">
        <v>186</v>
      </c>
      <c r="C193" s="78">
        <f>VLOOKUP('Saline (Inputs)'!$T220,'Depositional Environments'!$BK$11:$BU$26,2,FALSE)</f>
        <v>0.2</v>
      </c>
      <c r="D193" s="78">
        <f>VLOOKUP('Saline (Inputs)'!$T220,'Depositional Environments'!$BK$11:$BU$26,3,FALSE)</f>
        <v>0.8</v>
      </c>
      <c r="E193" s="134">
        <f>IF('Saline (Inputs)'!$T220="Default",IF('Saline (Inputs)'!V220=0,'Saline (Inputs)'!K$21,'Saline (Inputs)'!V220),IF('Saline (Inputs)'!V220=0,C193,'Saline (Inputs)'!V220))</f>
        <v>0</v>
      </c>
      <c r="F193" s="134">
        <f>IF('Saline (Inputs)'!$T220="Default",IF('Saline (Inputs)'!W220=0,'Saline (Inputs)'!L$21,'Saline (Inputs)'!W220),IF('Saline (Inputs)'!W220=0,D193,'Saline (Inputs)'!W220))</f>
        <v>0</v>
      </c>
      <c r="G193" s="127">
        <f t="shared" si="184"/>
        <v>-1.3862943611198906</v>
      </c>
      <c r="H193" s="67">
        <f t="shared" si="185"/>
        <v>1.3862943611198908</v>
      </c>
      <c r="I193" s="59">
        <f>IF(E193=1, 1, (G193-J193*'Saline (Inputs)'!$C$45))</f>
        <v>2.2204460492503131E-16</v>
      </c>
      <c r="J193" s="59">
        <f>IF(E193=1, 0, ((H193-G193)/'Saline (Inputs)'!$D$45))</f>
        <v>1.0817312376586106</v>
      </c>
      <c r="K193" s="78">
        <f>VLOOKUP('Saline (Inputs)'!$T220,'Depositional Environments'!$BK$11:$BU$26,4,FALSE)</f>
        <v>0.21</v>
      </c>
      <c r="L193" s="78">
        <f>VLOOKUP('Saline (Inputs)'!$T220,'Depositional Environments'!$BK$11:$BU$26,5,FALSE)</f>
        <v>0.76</v>
      </c>
      <c r="M193" s="134">
        <f>IF('Saline (Inputs)'!$T220="Default",IF('Saline (Inputs)'!X220=0,'Saline (Inputs)'!K$22,'Saline (Inputs)'!X220), IF('Saline (Inputs)'!X220=0,Calculations!K193,'Saline (Inputs)'!X220))</f>
        <v>0</v>
      </c>
      <c r="N193" s="134">
        <f>IF('Saline (Inputs)'!$T220="Default",IF('Saline (Inputs)'!Y220=0,'Saline (Inputs)'!L$22,'Saline (Inputs)'!Y220), IF('Saline (Inputs)'!Y220=0,Calculations!L193,'Saline (Inputs)'!Y220))</f>
        <v>0</v>
      </c>
      <c r="O193" s="127">
        <f t="shared" si="186"/>
        <v>-1.3249254147435987</v>
      </c>
      <c r="P193" s="67">
        <f t="shared" si="187"/>
        <v>1.1526795099383855</v>
      </c>
      <c r="Q193" s="59">
        <f t="array" ref="Q193">IF(M193=1, 1, (O193-R193*'Saline (Inputs)'!$C$45))</f>
        <v>-8.612295240260659E-2</v>
      </c>
      <c r="R193" s="59">
        <f>IF(M193=1, 0, ((P193-O193)/'Saline (Inputs)'!$D$45))</f>
        <v>0.96664269752934828</v>
      </c>
      <c r="S193" s="78">
        <f>VLOOKUP('Saline (Inputs)'!$T220,'Depositional Environments'!$BK$11:$BU$26,6,FALSE)</f>
        <v>0.61</v>
      </c>
      <c r="T193" s="78">
        <f>VLOOKUP('Saline (Inputs)'!$T220,'Depositional Environments'!$BK$11:$BU$26,7,FALSE)</f>
        <v>0.71</v>
      </c>
      <c r="U193" s="134">
        <f>IF('Saline (Inputs)'!$T220="Default",IF('Saline (Inputs)'!Z220=0,'Saline (Inputs)'!K$23,'Saline (Inputs)'!Z220),IF('Saline (Inputs)'!Z220=0,S193,'Saline (Inputs)'!Z220))</f>
        <v>0</v>
      </c>
      <c r="V193" s="134">
        <f>IF('Saline (Inputs)'!$T220="Default",IF('Saline (Inputs)'!AA220=0,'Saline (Inputs)'!L$23,'Saline (Inputs)'!AA220),IF('Saline (Inputs)'!AA220=0,T193,'Saline (Inputs)'!AA220))</f>
        <v>0</v>
      </c>
      <c r="W193" s="127">
        <f t="shared" si="188"/>
        <v>0.44731221804366483</v>
      </c>
      <c r="X193" s="67">
        <f t="shared" si="189"/>
        <v>0.89538404705484131</v>
      </c>
      <c r="Y193" s="59">
        <f t="array" ref="Y193">IF(U193=1, 1, (W193-Z193*'Saline (Inputs)'!$C$45))</f>
        <v>0.67134813254925307</v>
      </c>
      <c r="Z193" s="59">
        <f>IF(U193=1, 0, ((X193-W193)/'Saline (Inputs)'!$D$45))</f>
        <v>0.17481615295782754</v>
      </c>
      <c r="AA193" s="78">
        <f>VLOOKUP('Saline (Inputs)'!$T220,'Depositional Environments'!$BK$11:$BU$26,8,FALSE)</f>
        <v>0.19</v>
      </c>
      <c r="AB193" s="78">
        <f>VLOOKUP('Saline (Inputs)'!$T220,'Depositional Environments'!$BK$11:$BU$26,9,FALSE)</f>
        <v>0.59</v>
      </c>
      <c r="AC193" s="134">
        <f>IF('Saline (Inputs)'!$T220="Default",IF('Saline (Inputs)'!AB220=0,'Saline (Inputs)'!K$24,'Saline (Inputs)'!AB220),IF('Saline (Inputs)'!AB220=0,AA193,'Saline (Inputs)'!AB220))</f>
        <v>0</v>
      </c>
      <c r="AD193" s="134">
        <f>IF('Saline (Inputs)'!$T220="Default",IF('Saline (Inputs)'!AC220=0,'Saline (Inputs)'!L$24,'Saline (Inputs)'!AC220),IF('Saline (Inputs)'!AC220=0,AB193,'Saline (Inputs)'!AC220))</f>
        <v>0</v>
      </c>
      <c r="AE193" s="127">
        <f t="shared" si="190"/>
        <v>-1.4500101755059984</v>
      </c>
      <c r="AF193" s="67">
        <f t="shared" si="191"/>
        <v>0.36396537720141148</v>
      </c>
      <c r="AG193" s="59">
        <f t="array" ref="AG193">IF(AC193=1, 1, (AE193-AH193*'Saline (Inputs)'!$C$45))</f>
        <v>-0.54302239915229344</v>
      </c>
      <c r="AH193" s="59">
        <f>IF(AC193=1, 0, ((AF193-AE193)/'Saline (Inputs)'!$D$45))</f>
        <v>0.7077263223257636</v>
      </c>
      <c r="AI193" s="78">
        <f>VLOOKUP('Saline (Inputs)'!$T220,'Depositional Environments'!$BK$11:$BU$26,10,FALSE)</f>
        <v>0.39</v>
      </c>
      <c r="AJ193" s="78">
        <f>VLOOKUP('Saline (Inputs)'!$T220,'Depositional Environments'!$BK$11:$BU$26,11,FALSE)</f>
        <v>0.81</v>
      </c>
      <c r="AK193" s="134">
        <f>IF('Saline (Inputs)'!$T220="Default",IF('Saline (Inputs)'!K$25=0,'Saline (Inputs)'!AD220,'Saline (Inputs)'!$K$25),IF('Saline (Inputs)'!AD220=0,AI193,'Saline (Inputs)'!AD220))</f>
        <v>0</v>
      </c>
      <c r="AL193" s="134">
        <f>IF('Saline (Inputs)'!$T220="Default",IF('Saline (Inputs)'!L$25=0,'Saline (Inputs)'!AE220,'Saline (Inputs)'!$L$25),IF('Saline (Inputs)'!AE220=0,AJ193,'Saline (Inputs)'!AE220))</f>
        <v>0</v>
      </c>
      <c r="AM193" s="127">
        <f t="shared" si="192"/>
        <v>-0.44731221804366478</v>
      </c>
      <c r="AN193" s="67">
        <f t="shared" si="193"/>
        <v>1.4500101755059986</v>
      </c>
      <c r="AO193" s="59">
        <f t="array" ref="AO193">IF(AK193=1, 1, (AM193-AP193*'Saline (Inputs)'!$C$45))</f>
        <v>0.50134897873116691</v>
      </c>
      <c r="AP193" s="59">
        <f>IF(AK193=1, 0, ((AN193-AM193)/'Saline (Inputs)'!$D$45))</f>
        <v>0.74024426506138619</v>
      </c>
      <c r="AR193" s="145">
        <v>186</v>
      </c>
      <c r="AS193" s="143">
        <f t="shared" si="134"/>
        <v>1</v>
      </c>
      <c r="AT193" s="143">
        <f t="shared" si="135"/>
        <v>1</v>
      </c>
      <c r="AU193" s="143">
        <f t="shared" si="136"/>
        <v>1</v>
      </c>
      <c r="AV193" s="143">
        <f t="shared" si="137"/>
        <v>1</v>
      </c>
      <c r="AW193" s="143">
        <f t="shared" si="138"/>
        <v>1</v>
      </c>
      <c r="BS193" s="140">
        <v>186</v>
      </c>
      <c r="BT193" s="78">
        <f>VLOOKUP('Shale (Inputs)'!AC220,$AY$7:$BA$8,2,FALSE)</f>
        <v>0.2</v>
      </c>
      <c r="BU193" s="78">
        <f>VLOOKUP('Shale (Inputs)'!AC220,$AY$7:$BA$8,3,FALSE)</f>
        <v>0.8</v>
      </c>
      <c r="BV193" s="134">
        <f>IF('Shale (Inputs)'!$AC220="Default",IF('Shale (Inputs)'!AE220=0,'Shale (Inputs)'!L$19,'Shale (Inputs)'!AE220),IF('Shale (Inputs)'!AE220=0,BT193,'Shale (Inputs)'!AE220))</f>
        <v>0.2</v>
      </c>
      <c r="BW193" s="134">
        <f>IF('Shale (Inputs)'!$AC220="Default",IF('Shale (Inputs)'!AF220=0,'Shale (Inputs)'!M$19,'Shale (Inputs)'!AF220),IF('Shale (Inputs)'!AF220=0,BU193,'Shale (Inputs)'!AF220))</f>
        <v>0.8</v>
      </c>
      <c r="BX193" s="127">
        <f t="shared" si="139"/>
        <v>-1.3862943611198906</v>
      </c>
      <c r="BY193" s="67">
        <f t="shared" si="140"/>
        <v>1.3862949861200078</v>
      </c>
      <c r="BZ193" s="59">
        <f>IF(BV193=1, 1, (BX193-CA193*'Saline (Inputs)'!$C$45))</f>
        <v>3.1250005871896747E-7</v>
      </c>
      <c r="CA193" s="59">
        <f>IF(BV193=1, 0, ((BY193-BX193)/'Saline (Inputs)'!$D$45))</f>
        <v>1.0817314815037018</v>
      </c>
      <c r="CB193" s="78">
        <f>VLOOKUP('Shale (Inputs)'!AC220,Calculations!$BC$7:$BE$8,2,FALSE)</f>
        <v>0.03</v>
      </c>
      <c r="CC193" s="78">
        <f>VLOOKUP('Shale (Inputs)'!AC220,Calculations!$BC$7:$BE$8,3,FALSE)</f>
        <v>0.92</v>
      </c>
      <c r="CD193" s="134">
        <f>IF('Shale (Inputs)'!$AC220="Default",IF('Shale (Inputs)'!AG220=0,'Shale (Inputs)'!L$20,'Shale (Inputs)'!AG220),IF('Shale (Inputs)'!AG220=0,CB193,'Shale (Inputs)'!AG220))</f>
        <v>0.03</v>
      </c>
      <c r="CE193" s="134">
        <f>IF('Shale (Inputs)'!$AC220="Default",IF('Shale (Inputs)'!AH220=0,'Shale (Inputs)'!M$20,'Shale (Inputs)'!AH220),IF('Shale (Inputs)'!AH220=0,CC193,'Shale (Inputs)'!AH220))</f>
        <v>0.92</v>
      </c>
      <c r="CF193" s="127">
        <f t="shared" si="141"/>
        <v>-3.4760986898352733</v>
      </c>
      <c r="CG193" s="67">
        <f t="shared" si="142"/>
        <v>2.4423483940656316</v>
      </c>
      <c r="CH193" s="59">
        <f t="array" ref="CH193">IF(CD193=1, 1, (CF193-CI193*'Saline (Inputs)'!$C$45))</f>
        <v>-0.51687514788482103</v>
      </c>
      <c r="CI193" s="59">
        <f>IF(CD193=1, 0, ((CG193-CF193)/'Saline (Inputs)'!$D$45))</f>
        <v>2.3090943989389285</v>
      </c>
      <c r="CJ193" s="78">
        <f>VLOOKUP('Shale (Inputs)'!$AJ220,Calculations!$BG$18:$BI$25,2,FALSE)</f>
        <v>0.25</v>
      </c>
      <c r="CK193" s="78">
        <f>VLOOKUP('Shale (Inputs)'!$AJ220,Calculations!$BG$18:$BI$25,3,FALSE)</f>
        <v>0.53</v>
      </c>
      <c r="CL193" s="134">
        <f>IF('Shale (Inputs)'!$AJ220="Default",IF('Shale (Inputs)'!AL220=0,'Shale (Inputs)'!L$24,'Shale (Inputs)'!AL220),IF('Shale (Inputs)'!AL220=0,CJ193,'Shale (Inputs)'!AL220))</f>
        <v>0.2</v>
      </c>
      <c r="CM193" s="134">
        <f>IF('Shale (Inputs)'!$AJ220="Default",IF('Shale (Inputs)'!AM220=0,'Shale (Inputs)'!M$24,'Shale (Inputs)'!AM220),IF('Shale (Inputs)'!AM220=0,CK193,'Shale (Inputs)'!AM220))</f>
        <v>0.85</v>
      </c>
      <c r="CN193" s="135">
        <f t="shared" si="143"/>
        <v>-1.3862943611198906</v>
      </c>
      <c r="CO193" s="136">
        <f t="shared" si="144"/>
        <v>1.7346018397020466</v>
      </c>
      <c r="CP193" s="137">
        <f t="array" ref="CP193">IF(CL193=1, 1, (CN193-CQ193*'Saline (Inputs)'!$C$45))</f>
        <v>0.17415373929107769</v>
      </c>
      <c r="CQ193" s="137">
        <f>IF(CL193=1, 0, ((CO193-CN193)/'Saline (Inputs)'!$D$45))</f>
        <v>1.2176241224814466</v>
      </c>
      <c r="CR193" s="78">
        <f>VLOOKUP('Shale (Inputs)'!$AJ220,Calculations!$BK$18:$BM$25,2,FALSE)</f>
        <v>0.14000000000000001</v>
      </c>
      <c r="CS193" s="78">
        <f>VLOOKUP('Shale (Inputs)'!$AJ220,Calculations!$BK$18:$BM$25,3,FALSE)</f>
        <v>0.34</v>
      </c>
      <c r="CT193" s="134">
        <f>IF('Shale (Inputs)'!$AJ220="Default",IF('Shale (Inputs)'!AN220=0,'Shale (Inputs)'!L$25,'Shale (Inputs)'!AN220),IF('Shale (Inputs)'!AN220=0,CR193,'Shale (Inputs)'!AN220))</f>
        <v>0.1</v>
      </c>
      <c r="CU193" s="134">
        <f>IF('Shale (Inputs)'!$AJ220="Default",IF('Shale (Inputs)'!AO220=0,'Shale (Inputs)'!M$25,'Shale (Inputs)'!AO220),IF('Shale (Inputs)'!AO220=0,CS193,'Shale (Inputs)'!AO220))</f>
        <v>0.49</v>
      </c>
      <c r="CV193" s="127">
        <f t="shared" si="145"/>
        <v>-2.1972245773362191</v>
      </c>
      <c r="CW193" s="67">
        <f t="shared" si="146"/>
        <v>-4.0004934453636599E-2</v>
      </c>
      <c r="CX193" s="59">
        <f t="array" ref="CX193">IF(CT193=1, 1, (CV193-CY193*'Saline (Inputs)'!$C$45))</f>
        <v>-1.1186147558949278</v>
      </c>
      <c r="CY193" s="59">
        <f>IF(CT193=1, 0, ((CW193-CV193)/'Saline (Inputs)'!$D$45))</f>
        <v>0.84164371566502805</v>
      </c>
      <c r="DA193" s="145">
        <v>186</v>
      </c>
      <c r="DB193" s="143">
        <f t="shared" si="147"/>
        <v>1</v>
      </c>
      <c r="DC193" s="143">
        <f t="shared" si="148"/>
        <v>1</v>
      </c>
      <c r="DD193" s="143">
        <f t="shared" si="149"/>
        <v>1</v>
      </c>
      <c r="DE193" s="143">
        <f t="shared" si="150"/>
        <v>1</v>
      </c>
      <c r="DI193" s="233">
        <v>187</v>
      </c>
      <c r="DJ193" s="231">
        <v>1.3835432582709462E-5</v>
      </c>
      <c r="DK193" s="231">
        <v>8.0717742093845555E-5</v>
      </c>
      <c r="DL193" s="231">
        <v>5.5218767374802123E-4</v>
      </c>
      <c r="DN193" s="140">
        <v>186</v>
      </c>
      <c r="DO193" s="77">
        <f>VLOOKUP('ROZ (Inputs)'!$Z221,'Depositional Environments'!$BW$11:$CI$26,2,FALSE)</f>
        <v>0.2</v>
      </c>
      <c r="DP193" s="77">
        <f>VLOOKUP('ROZ (Inputs)'!$Z221,'Depositional Environments'!$BW$11:$CI$26,3,FALSE)</f>
        <v>0.8</v>
      </c>
      <c r="DQ193" s="134">
        <f>IF('ROZ (Inputs)'!$Z221="Default",IF('ROZ (Inputs)'!AB221=0,'ROZ (Inputs)'!K$21,'ROZ (Inputs)'!AB221),IF('ROZ (Inputs)'!AB221=0,DO193,'ROZ (Inputs)'!AB221))</f>
        <v>0</v>
      </c>
      <c r="DR193" s="134">
        <f>IF('ROZ (Inputs)'!$Z221="Default",IF('ROZ (Inputs)'!AC221=0,'ROZ (Inputs)'!L$21,'ROZ (Inputs)'!AC221),IF('ROZ (Inputs)'!AC221=0,DP193,'ROZ (Inputs)'!AC221))</f>
        <v>0</v>
      </c>
      <c r="DS193" s="127">
        <f t="shared" si="151"/>
        <v>-1.3862943611198906</v>
      </c>
      <c r="DT193" s="67">
        <f t="shared" si="152"/>
        <v>1.3862943611198908</v>
      </c>
      <c r="DU193" s="59">
        <f>IF(DQ193=1, 1, (DS193-DV193*'Saline (Inputs)'!$C$45))</f>
        <v>2.2204460492503131E-16</v>
      </c>
      <c r="DV193" s="59">
        <f>IF(DQ193=1, 0, ((DT193-DS193)/'Saline (Inputs)'!$D$45))</f>
        <v>1.0817312376586106</v>
      </c>
      <c r="DW193" s="77">
        <f>VLOOKUP('ROZ (Inputs)'!$Z221,'Depositional Environments'!$BW$11:$CI$26,4,FALSE)</f>
        <v>0.21</v>
      </c>
      <c r="DX193" s="77">
        <f>VLOOKUP('ROZ (Inputs)'!$Z221,'Depositional Environments'!$BW$11:$CI$26,5,FALSE)</f>
        <v>0.76</v>
      </c>
      <c r="DY193" s="134">
        <f>IF('ROZ (Inputs)'!$Z221="Default",IF('ROZ (Inputs)'!AD221=0,'ROZ (Inputs)'!K$22,'ROZ (Inputs)'!AD221),IF('ROZ (Inputs)'!AD221=0,DW193,'ROZ (Inputs)'!AD220))</f>
        <v>0</v>
      </c>
      <c r="DZ193" s="134">
        <f>IF('ROZ (Inputs)'!$Z221="Default",IF('ROZ (Inputs)'!AE221=0,'ROZ (Inputs)'!L$22,'ROZ (Inputs)'!AE221),IF('ROZ (Inputs)'!AE221=0,DX193,'ROZ (Inputs)'!AD220))</f>
        <v>0</v>
      </c>
      <c r="EA193" s="127">
        <f t="shared" si="153"/>
        <v>-1.3249254147435987</v>
      </c>
      <c r="EB193" s="67">
        <f t="shared" si="154"/>
        <v>1.1526795099383855</v>
      </c>
      <c r="EC193" s="59">
        <f t="array" ref="EC193">IF(DY193=1, 1, (EA193-ED193*'Saline (Inputs)'!$C$45))</f>
        <v>-8.612295240260659E-2</v>
      </c>
      <c r="ED193" s="59">
        <f>IF(DY193=1, 0, ((EB193-EA193)/'Saline (Inputs)'!$D$45))</f>
        <v>0.96664269752934828</v>
      </c>
      <c r="EE193" s="77">
        <f>VLOOKUP('ROZ (Inputs)'!$Z221,'Depositional Environments'!$BW$11:$CI$26,6,FALSE)</f>
        <v>0.64</v>
      </c>
      <c r="EF193" s="77">
        <f>VLOOKUP('ROZ (Inputs)'!$Z221,'Depositional Environments'!$BW$11:$CI$26,7,FALSE)</f>
        <v>0.77</v>
      </c>
      <c r="EG193" s="134">
        <f>IF('ROZ (Inputs)'!$Z221="Default",IF('ROZ (Inputs)'!AF221=0,'ROZ (Inputs)'!K$23,'ROZ (Inputs)'!AF221),IF('ROZ (Inputs)'!AF221=0,EE193,'ROZ (Inputs)'!AF220))</f>
        <v>0</v>
      </c>
      <c r="EH193" s="134">
        <f>IF('ROZ (Inputs)'!$Z221="Default",IF('ROZ (Inputs)'!AG221=0,'ROZ (Inputs)'!L$23,'ROZ (Inputs)'!AG221),IF('ROZ (Inputs)'!AG221=0,EF193,'ROZ (Inputs)'!AG220))</f>
        <v>0</v>
      </c>
      <c r="EI193" s="127">
        <f t="shared" si="155"/>
        <v>0.57536414490356191</v>
      </c>
      <c r="EJ193" s="67">
        <f t="shared" si="156"/>
        <v>1.2083112059245342</v>
      </c>
      <c r="EK193" s="59">
        <f t="array" ref="EK193">IF(EG193=1, 1, (EI193-EL193*'Saline (Inputs)'!$C$45))</f>
        <v>0.89183767541404801</v>
      </c>
      <c r="EL193" s="59">
        <f>IF(EG193=1, 0, ((EJ193-EI193)/'Saline (Inputs)'!$D$45))</f>
        <v>0.24694560797949588</v>
      </c>
      <c r="EM193" s="77">
        <f>VLOOKUP('ROZ (Inputs)'!$Z221,'Depositional Environments'!$BW$11:$CI$26,8,FALSE)</f>
        <v>0.16</v>
      </c>
      <c r="EN193" s="77">
        <f>VLOOKUP('ROZ (Inputs)'!$Z221,'Depositional Environments'!$BW$11:$CI$26,9,FALSE)</f>
        <v>0.39</v>
      </c>
      <c r="EO193" s="134">
        <f>IF('ROZ (Inputs)'!$Z221="Default",IF('ROZ (Inputs)'!AH221=0,'ROZ (Inputs)'!K$24,'ROZ (Inputs)'!AH221),IF('ROZ (Inputs)'!AH221=0,EM193,'ROZ (Inputs)'!AH220))</f>
        <v>0</v>
      </c>
      <c r="EP193" s="134">
        <f>IF('ROZ (Inputs)'!$Z221="Default",IF('ROZ (Inputs)'!AI221=0,'ROZ (Inputs)'!L$24,'ROZ (Inputs)'!AI221),IF('ROZ (Inputs)'!AI221=0,EN193,'ROZ (Inputs)'!AI220))</f>
        <v>0</v>
      </c>
      <c r="EQ193" s="127">
        <f t="shared" si="157"/>
        <v>-1.6582280766035322</v>
      </c>
      <c r="ER193" s="67">
        <f t="shared" si="158"/>
        <v>-0.44731221804366478</v>
      </c>
      <c r="ES193" s="59">
        <f t="array" ref="ES193">IF(EO193=1, 1, (EQ193-ET193*'Saline (Inputs)'!$C$45))</f>
        <v>-1.0527701473235984</v>
      </c>
      <c r="ET193" s="59">
        <f>IF(EO193=1, 0, ((ER193-EQ193)/'Saline (Inputs)'!$D$45))</f>
        <v>0.47244133248952946</v>
      </c>
      <c r="EU193" s="77">
        <f>VLOOKUP('ROZ (Inputs)'!$Z221,'Depositional Environments'!$BW$11:$CI$26,10,FALSE)</f>
        <v>0.35</v>
      </c>
      <c r="EV193" s="77">
        <f>VLOOKUP('ROZ (Inputs)'!$Z221,'Depositional Environments'!$BW$11:$CI$26,11,FALSE)</f>
        <v>0.76</v>
      </c>
      <c r="EW193" s="134">
        <f>IF('ROZ (Inputs)'!$Z221="Default",IF('ROZ (Inputs)'!AJ221=0,'ROZ (Inputs)'!K$25,'ROZ (Inputs)'!AJ221),IF('ROZ (Inputs)'!AJ221=0,EU193,'ROZ (Inputs)'!AJ220))</f>
        <v>0</v>
      </c>
      <c r="EX193" s="134">
        <f>IF('ROZ (Inputs)'!$Z221="Default",IF('ROZ (Inputs)'!AK221=0,'ROZ (Inputs)'!L$25,'ROZ (Inputs)'!AK221),IF('ROZ (Inputs)'!AK221=0,EV193,'ROZ (Inputs)'!AK220))</f>
        <v>0</v>
      </c>
      <c r="EY193" s="127">
        <f t="shared" si="159"/>
        <v>-0.61903920840622351</v>
      </c>
      <c r="EZ193" s="67">
        <f t="shared" si="160"/>
        <v>1.1526795099383855</v>
      </c>
      <c r="FA193" s="59">
        <f t="array" ref="FA193">IF(EW193=1, 1, (EY193-FB193*'Saline (Inputs)'!$C$45))</f>
        <v>0.26682015076608112</v>
      </c>
      <c r="FB193" s="59">
        <f>IF(EW193=1, 0, ((EZ193-EY193)/'Saline (Inputs)'!$D$45))</f>
        <v>0.69123973079917</v>
      </c>
      <c r="FC193" s="283">
        <f>VLOOKUP('ROZ (Inputs)'!$Z221,'Depositional Environments'!$BW$11:$CI$26,12,FALSE)</f>
        <v>8.9999999999999993E-3</v>
      </c>
      <c r="FD193" s="283">
        <f>VLOOKUP('ROZ (Inputs)'!$Z221,'Depositional Environments'!$BW$11:$CI$26,13,FALSE)</f>
        <v>1.0999999999999999E-2</v>
      </c>
      <c r="FE193" s="134">
        <f>IF('ROZ (Inputs)'!$Z221="Default",IF('ROZ (Inputs)'!AL221=0,'ROZ (Inputs)'!K$26,'ROZ (Inputs)'!AL221),IF('ROZ (Inputs)'!AL221=0,FC193,'ROZ (Inputs)'!AL220))</f>
        <v>0</v>
      </c>
      <c r="FF193" s="134">
        <f>IF('ROZ (Inputs)'!$Z221="Default",IF('ROZ (Inputs)'!AM221=0,'ROZ (Inputs)'!L$26,'ROZ (Inputs)'!AM221),IF('ROZ (Inputs)'!AM221=0,FD193,'ROZ (Inputs)'!AM220))</f>
        <v>0</v>
      </c>
      <c r="FG193" s="127">
        <f t="shared" si="161"/>
        <v>-4.7014899569937691</v>
      </c>
      <c r="FH193" s="67">
        <f t="shared" si="162"/>
        <v>-4.4987990588243418</v>
      </c>
      <c r="FI193" s="59">
        <f t="array" ref="FI193">IF(FE193=1, 1, (FG193-FJ193*'Saline (Inputs)'!$C$45))</f>
        <v>-4.6001445079090555</v>
      </c>
      <c r="FJ193" s="59">
        <f>IF(FE193=1, 0, ((FH193-FG193)/'Saline (Inputs)'!$D$45))</f>
        <v>7.9080274106369253E-2</v>
      </c>
      <c r="FL193" s="145">
        <v>186</v>
      </c>
      <c r="FM193" s="143">
        <f t="shared" si="163"/>
        <v>1</v>
      </c>
      <c r="FN193" s="143">
        <f t="shared" si="164"/>
        <v>1</v>
      </c>
      <c r="FO193" s="143">
        <f t="shared" si="165"/>
        <v>1</v>
      </c>
      <c r="FP193" s="143">
        <f t="shared" si="166"/>
        <v>1</v>
      </c>
      <c r="FQ193" s="143">
        <f t="shared" si="167"/>
        <v>1</v>
      </c>
      <c r="FR193" s="143">
        <f t="shared" si="168"/>
        <v>1</v>
      </c>
      <c r="FT193" s="145">
        <v>186</v>
      </c>
      <c r="FU193" s="34">
        <v>-5.8452738448977763E-4</v>
      </c>
      <c r="FV193" s="34">
        <v>-3.8510797821797948E-5</v>
      </c>
      <c r="FW193" s="34">
        <v>4.5529901399422684E-5</v>
      </c>
      <c r="FZ193" s="140">
        <v>186</v>
      </c>
      <c r="GA193" s="78">
        <f>VLOOKUP('Shale_EERC (Inputs)'!$AI218,$ID$7:$IF$8,2,FALSE)</f>
        <v>0.2</v>
      </c>
      <c r="GB193" s="78">
        <f>VLOOKUP('Shale_EERC (Inputs)'!AI218,$AY$7:$BA$8,3,FALSE)</f>
        <v>0.8</v>
      </c>
      <c r="GC193" s="134">
        <f>IF('Shale_EERC (Inputs)'!$AI218="Default",IF('Shale_EERC (Inputs)'!AK218=0,'Shale_EERC (Inputs)'!L$19,'Shale_EERC (Inputs)'!AK218),IF('Shale_EERC (Inputs)'!AK218=0,GA193,'Shale_EERC (Inputs)'!AK218))</f>
        <v>0.2</v>
      </c>
      <c r="GD193" s="134">
        <f>IF('Shale_EERC (Inputs)'!$AI218="Default",IF('Shale_EERC (Inputs)'!AL218=0,'Shale_EERC (Inputs)'!M$19,'Shale_EERC (Inputs)'!AL218),IF('Shale_EERC (Inputs)'!AL218=0,GB193,'Shale_EERC (Inputs)'!AL218))</f>
        <v>0.8</v>
      </c>
      <c r="GE193" s="127">
        <f t="shared" si="169"/>
        <v>-1.3862943611198906</v>
      </c>
      <c r="GF193" s="67">
        <f t="shared" si="170"/>
        <v>1.3862949861200078</v>
      </c>
      <c r="GG193" s="59">
        <f>IF(GC193=1, 1, (GE193-GH193*'Saline (Inputs)'!$C$45))</f>
        <v>3.1250005871896747E-7</v>
      </c>
      <c r="GH193" s="59">
        <f>IF(GC193=1, 0, ((GF193-GE193)/'Saline (Inputs)'!$D$45))</f>
        <v>1.0817314815037018</v>
      </c>
      <c r="GI193" s="78">
        <f>VLOOKUP('Shale_EERC (Inputs)'!$AI218,$IH$7:$IJ$8,2,FALSE)</f>
        <v>0.2</v>
      </c>
      <c r="GJ193" s="78">
        <f>VLOOKUP('Shale_EERC (Inputs)'!$AI218,$IH$7:$IJ$8,3,FALSE)</f>
        <v>0.8</v>
      </c>
      <c r="GK193" s="134">
        <f>IF('Shale_EERC (Inputs)'!$AI218="Default",IF('Shale_EERC (Inputs)'!AM218=0,'Shale_EERC (Inputs)'!L$20,'Shale_EERC (Inputs)'!AM218),IF('Shale_EERC (Inputs)'!AM218=0,GI193,'Shale_EERC (Inputs)'!AM218))</f>
        <v>0.2</v>
      </c>
      <c r="GL193" s="134">
        <f>IF('Shale_EERC (Inputs)'!$AI218="Default",IF('Shale_EERC (Inputs)'!AN218=0,'Shale_EERC (Inputs)'!M$20,'Shale_EERC (Inputs)'!AN218),IF('Shale_EERC (Inputs)'!AN218=0,GJ193,'Shale_EERC (Inputs)'!AN218))</f>
        <v>0.8</v>
      </c>
      <c r="GM193" s="127">
        <f t="shared" si="171"/>
        <v>-1.3862943611198906</v>
      </c>
      <c r="GN193" s="67">
        <f t="shared" si="172"/>
        <v>1.3862949861200078</v>
      </c>
      <c r="GO193" s="59">
        <f t="array" ref="GO193">IF(GK193=1, 1, (GM193-GP193*'Saline (Inputs)'!$C$45))</f>
        <v>3.1250005871896747E-7</v>
      </c>
      <c r="GP193" s="59">
        <f>IF(GK193=1, 0, ((GN193-GM193)/'Saline (Inputs)'!$D$45))</f>
        <v>1.0817314815037018</v>
      </c>
      <c r="GQ193" s="78">
        <f>VLOOKUP('Shale_EERC (Inputs)'!$AI218,$IL$7:$IN$8,2,FALSE)</f>
        <v>0.2</v>
      </c>
      <c r="GR193" s="78">
        <f>VLOOKUP('Shale_EERC (Inputs)'!$AI218,$IL$7:$IN$8,3,FALSE)</f>
        <v>0.8</v>
      </c>
      <c r="GS193" s="134">
        <f>IF('Shale_EERC (Inputs)'!$AI218="Default",IF('Shale_EERC (Inputs)'!AO218=0,'Shale_EERC (Inputs)'!L$21,'Shale_EERC (Inputs)'!AO218),IF('Shale_EERC (Inputs)'!AO218=0,GQ193,'Shale_EERC (Inputs)'!AO218))</f>
        <v>0.2</v>
      </c>
      <c r="GT193" s="134">
        <f>IF('Shale_EERC (Inputs)'!$AI218="Default",IF('Shale_EERC (Inputs)'!AP218=0,'Shale_EERC (Inputs)'!M$21,'Shale_EERC (Inputs)'!AP218),IF('Shale_EERC (Inputs)'!AP218=0,GR193,'Shale_EERC (Inputs)'!AP218))</f>
        <v>0.8</v>
      </c>
      <c r="GU193" s="135">
        <f t="shared" si="181"/>
        <v>-1.3862943611198906</v>
      </c>
      <c r="GV193" s="136">
        <f t="shared" si="173"/>
        <v>1.3862949861200078</v>
      </c>
      <c r="GW193" s="137">
        <f t="array" ref="GW193">IF(GS193=1, 1, (GU193-GX193*'Saline (Inputs)'!$C$45))</f>
        <v>3.1250005871896747E-7</v>
      </c>
      <c r="GX193" s="137">
        <f>IF(GS193=1, 0, ((GV193-GU193)/'Saline (Inputs)'!$D$45))</f>
        <v>1.0817314815037018</v>
      </c>
      <c r="GY193" s="78">
        <f>VLOOKUP('Shale_EERC (Inputs)'!$AI218,$IP$7:$IR$8,2,FALSE)</f>
        <v>0.2</v>
      </c>
      <c r="GZ193" s="78">
        <f>VLOOKUP('Shale_EERC (Inputs)'!$AI218,$IP$7:$IR$8,3,FALSE)</f>
        <v>0.8</v>
      </c>
      <c r="HA193" s="134">
        <f>IF('Shale_EERC (Inputs)'!$AI218="Default",IF('Shale_EERC (Inputs)'!AQ218=0,'Shale_EERC (Inputs)'!L$22,'Shale_EERC (Inputs)'!AQ218),IF('Shale_EERC (Inputs)'!AQ218=0,GY193,'Shale_EERC (Inputs)'!AQ218))</f>
        <v>0.2</v>
      </c>
      <c r="HB193" s="134">
        <f>IF('Shale_EERC (Inputs)'!$AI218="Default",IF('Shale_EERC (Inputs)'!AR218=0,'Shale_EERC (Inputs)'!M$22,'Shale_EERC (Inputs)'!AR218),IF('Shale_EERC (Inputs)'!AR218=0,GZ193,'Shale_EERC (Inputs)'!AR218))</f>
        <v>0.8</v>
      </c>
      <c r="HC193" s="127">
        <f t="shared" si="174"/>
        <v>-1.3862943611198906</v>
      </c>
      <c r="HD193" s="67">
        <f t="shared" si="182"/>
        <v>1.3862949861200078</v>
      </c>
      <c r="HE193" s="59">
        <f t="array" ref="HE193">IF(HA193=1, 1, (HC193-HF193*'Saline (Inputs)'!$C$45))</f>
        <v>3.1250005871896747E-7</v>
      </c>
      <c r="HF193" s="59">
        <f>IF(HA193=1, 0, ((HD193-HC193)/'Saline (Inputs)'!$D$45))</f>
        <v>1.0817314815037018</v>
      </c>
      <c r="HG193" s="78">
        <f>VLOOKUP('Shale_EERC (Inputs)'!$AI218,$IT$7:$IV$8,2,FALSE)</f>
        <v>0.2</v>
      </c>
      <c r="HH193" s="78">
        <f>VLOOKUP('Shale_EERC (Inputs)'!$AI218,$IT$7:$IV$8,3,FALSE)</f>
        <v>0.8</v>
      </c>
      <c r="HI193" s="134">
        <f>IF('Shale_EERC (Inputs)'!$AI218="Default",IF('Shale_EERC (Inputs)'!AS218=0,'Shale_EERC (Inputs)'!L$23,'Shale_EERC (Inputs)'!AS218),IF('Shale_EERC (Inputs)'!AS218=0,HG193,'Shale_EERC (Inputs)'!AS218))</f>
        <v>0.2</v>
      </c>
      <c r="HJ193" s="134">
        <f>IF('Shale_EERC (Inputs)'!$AI218="Default",IF('Shale_EERC (Inputs)'!AT218=0,'Shale_EERC (Inputs)'!M$23,'Shale_EERC (Inputs)'!AT218),IF('Shale_EERC (Inputs)'!AT218=0,HH193,'Shale_EERC (Inputs)'!AT218))</f>
        <v>0.8</v>
      </c>
      <c r="HK193" s="127">
        <f t="shared" si="175"/>
        <v>-1.3862943611198906</v>
      </c>
      <c r="HL193" s="67">
        <f t="shared" si="183"/>
        <v>1.3862949861200078</v>
      </c>
      <c r="HM193" s="59">
        <f t="array" ref="HM193">IF(HI193=1, 1, (HK193-HN193*'Saline (Inputs)'!$C$45))</f>
        <v>3.1250005871896747E-7</v>
      </c>
      <c r="HN193" s="59">
        <f>IF(HI193=1, 0, ((HL193-HK193)/'Saline (Inputs)'!$D$45))</f>
        <v>1.0817314815037018</v>
      </c>
      <c r="HP193" s="145">
        <v>186</v>
      </c>
      <c r="HQ193" s="143">
        <f t="shared" si="176"/>
        <v>1</v>
      </c>
      <c r="HR193" s="143">
        <f t="shared" si="177"/>
        <v>1</v>
      </c>
      <c r="HS193" s="143">
        <f t="shared" si="178"/>
        <v>1</v>
      </c>
      <c r="HT193" s="143">
        <f t="shared" si="179"/>
        <v>1</v>
      </c>
      <c r="HU193" s="143">
        <f t="shared" si="180"/>
        <v>1</v>
      </c>
      <c r="HY193" s="233">
        <v>187</v>
      </c>
      <c r="HZ193" s="271">
        <v>1.7956714145839208E-5</v>
      </c>
      <c r="IA193" s="271">
        <v>9.1009147581644573E-5</v>
      </c>
      <c r="IB193" s="271">
        <v>5.8292085304901967E-4</v>
      </c>
    </row>
    <row r="194" spans="2:236" x14ac:dyDescent="0.35">
      <c r="B194" s="140">
        <v>187</v>
      </c>
      <c r="C194" s="78">
        <f>VLOOKUP('Saline (Inputs)'!$T221,'Depositional Environments'!$BK$11:$BU$26,2,FALSE)</f>
        <v>0.2</v>
      </c>
      <c r="D194" s="78">
        <f>VLOOKUP('Saline (Inputs)'!$T221,'Depositional Environments'!$BK$11:$BU$26,3,FALSE)</f>
        <v>0.8</v>
      </c>
      <c r="E194" s="134">
        <f>IF('Saline (Inputs)'!$T221="Default",IF('Saline (Inputs)'!V221=0,'Saline (Inputs)'!K$21,'Saline (Inputs)'!V221),IF('Saline (Inputs)'!V221=0,C194,'Saline (Inputs)'!V221))</f>
        <v>0</v>
      </c>
      <c r="F194" s="134">
        <f>IF('Saline (Inputs)'!$T221="Default",IF('Saline (Inputs)'!W221=0,'Saline (Inputs)'!L$21,'Saline (Inputs)'!W221),IF('Saline (Inputs)'!W221=0,D194,'Saline (Inputs)'!W221))</f>
        <v>0</v>
      </c>
      <c r="G194" s="127">
        <f t="shared" si="184"/>
        <v>-1.3862943611198906</v>
      </c>
      <c r="H194" s="67">
        <f t="shared" si="185"/>
        <v>1.3862943611198908</v>
      </c>
      <c r="I194" s="59">
        <f>IF(E194=1, 1, (G194-J194*'Saline (Inputs)'!$C$45))</f>
        <v>2.2204460492503131E-16</v>
      </c>
      <c r="J194" s="59">
        <f>IF(E194=1, 0, ((H194-G194)/'Saline (Inputs)'!$D$45))</f>
        <v>1.0817312376586106</v>
      </c>
      <c r="K194" s="78">
        <f>VLOOKUP('Saline (Inputs)'!$T221,'Depositional Environments'!$BK$11:$BU$26,4,FALSE)</f>
        <v>0.21</v>
      </c>
      <c r="L194" s="78">
        <f>VLOOKUP('Saline (Inputs)'!$T221,'Depositional Environments'!$BK$11:$BU$26,5,FALSE)</f>
        <v>0.76</v>
      </c>
      <c r="M194" s="134">
        <f>IF('Saline (Inputs)'!$T221="Default",IF('Saline (Inputs)'!X221=0,'Saline (Inputs)'!K$22,'Saline (Inputs)'!X221), IF('Saline (Inputs)'!X221=0,Calculations!K194,'Saline (Inputs)'!X221))</f>
        <v>0</v>
      </c>
      <c r="N194" s="134">
        <f>IF('Saline (Inputs)'!$T221="Default",IF('Saline (Inputs)'!Y221=0,'Saline (Inputs)'!L$22,'Saline (Inputs)'!Y221), IF('Saline (Inputs)'!Y221=0,Calculations!L194,'Saline (Inputs)'!Y221))</f>
        <v>0</v>
      </c>
      <c r="O194" s="127">
        <f t="shared" si="186"/>
        <v>-1.3249254147435987</v>
      </c>
      <c r="P194" s="67">
        <f t="shared" si="187"/>
        <v>1.1526795099383855</v>
      </c>
      <c r="Q194" s="59">
        <f t="array" ref="Q194">IF(M194=1, 1, (O194-R194*'Saline (Inputs)'!$C$45))</f>
        <v>-8.612295240260659E-2</v>
      </c>
      <c r="R194" s="59">
        <f>IF(M194=1, 0, ((P194-O194)/'Saline (Inputs)'!$D$45))</f>
        <v>0.96664269752934828</v>
      </c>
      <c r="S194" s="78">
        <f>VLOOKUP('Saline (Inputs)'!$T221,'Depositional Environments'!$BK$11:$BU$26,6,FALSE)</f>
        <v>0.61</v>
      </c>
      <c r="T194" s="78">
        <f>VLOOKUP('Saline (Inputs)'!$T221,'Depositional Environments'!$BK$11:$BU$26,7,FALSE)</f>
        <v>0.71</v>
      </c>
      <c r="U194" s="134">
        <f>IF('Saline (Inputs)'!$T221="Default",IF('Saline (Inputs)'!Z221=0,'Saline (Inputs)'!K$23,'Saline (Inputs)'!Z221),IF('Saline (Inputs)'!Z221=0,S194,'Saline (Inputs)'!Z221))</f>
        <v>0</v>
      </c>
      <c r="V194" s="134">
        <f>IF('Saline (Inputs)'!$T221="Default",IF('Saline (Inputs)'!AA221=0,'Saline (Inputs)'!L$23,'Saline (Inputs)'!AA221),IF('Saline (Inputs)'!AA221=0,T194,'Saline (Inputs)'!AA221))</f>
        <v>0</v>
      </c>
      <c r="W194" s="127">
        <f t="shared" si="188"/>
        <v>0.44731221804366483</v>
      </c>
      <c r="X194" s="67">
        <f t="shared" si="189"/>
        <v>0.89538404705484131</v>
      </c>
      <c r="Y194" s="59">
        <f t="array" ref="Y194">IF(U194=1, 1, (W194-Z194*'Saline (Inputs)'!$C$45))</f>
        <v>0.67134813254925307</v>
      </c>
      <c r="Z194" s="59">
        <f>IF(U194=1, 0, ((X194-W194)/'Saline (Inputs)'!$D$45))</f>
        <v>0.17481615295782754</v>
      </c>
      <c r="AA194" s="78">
        <f>VLOOKUP('Saline (Inputs)'!$T221,'Depositional Environments'!$BK$11:$BU$26,8,FALSE)</f>
        <v>0.19</v>
      </c>
      <c r="AB194" s="78">
        <f>VLOOKUP('Saline (Inputs)'!$T221,'Depositional Environments'!$BK$11:$BU$26,9,FALSE)</f>
        <v>0.59</v>
      </c>
      <c r="AC194" s="134">
        <f>IF('Saline (Inputs)'!$T221="Default",IF('Saline (Inputs)'!AB221=0,'Saline (Inputs)'!K$24,'Saline (Inputs)'!AB221),IF('Saline (Inputs)'!AB221=0,AA194,'Saline (Inputs)'!AB221))</f>
        <v>0</v>
      </c>
      <c r="AD194" s="134">
        <f>IF('Saline (Inputs)'!$T221="Default",IF('Saline (Inputs)'!AC221=0,'Saline (Inputs)'!L$24,'Saline (Inputs)'!AC221),IF('Saline (Inputs)'!AC221=0,AB194,'Saline (Inputs)'!AC221))</f>
        <v>0</v>
      </c>
      <c r="AE194" s="127">
        <f t="shared" si="190"/>
        <v>-1.4500101755059984</v>
      </c>
      <c r="AF194" s="67">
        <f t="shared" si="191"/>
        <v>0.36396537720141148</v>
      </c>
      <c r="AG194" s="59">
        <f t="array" ref="AG194">IF(AC194=1, 1, (AE194-AH194*'Saline (Inputs)'!$C$45))</f>
        <v>-0.54302239915229344</v>
      </c>
      <c r="AH194" s="59">
        <f>IF(AC194=1, 0, ((AF194-AE194)/'Saline (Inputs)'!$D$45))</f>
        <v>0.7077263223257636</v>
      </c>
      <c r="AI194" s="78">
        <f>VLOOKUP('Saline (Inputs)'!$T221,'Depositional Environments'!$BK$11:$BU$26,10,FALSE)</f>
        <v>0.39</v>
      </c>
      <c r="AJ194" s="78">
        <f>VLOOKUP('Saline (Inputs)'!$T221,'Depositional Environments'!$BK$11:$BU$26,11,FALSE)</f>
        <v>0.81</v>
      </c>
      <c r="AK194" s="134">
        <f>IF('Saline (Inputs)'!$T221="Default",IF('Saline (Inputs)'!K$25=0,'Saline (Inputs)'!AD221,'Saline (Inputs)'!$K$25),IF('Saline (Inputs)'!AD221=0,AI194,'Saline (Inputs)'!AD221))</f>
        <v>0</v>
      </c>
      <c r="AL194" s="134">
        <f>IF('Saline (Inputs)'!$T221="Default",IF('Saline (Inputs)'!L$25=0,'Saline (Inputs)'!AE221,'Saline (Inputs)'!$L$25),IF('Saline (Inputs)'!AE221=0,AJ194,'Saline (Inputs)'!AE221))</f>
        <v>0</v>
      </c>
      <c r="AM194" s="127">
        <f t="shared" si="192"/>
        <v>-0.44731221804366478</v>
      </c>
      <c r="AN194" s="67">
        <f t="shared" si="193"/>
        <v>1.4500101755059986</v>
      </c>
      <c r="AO194" s="59">
        <f t="array" ref="AO194">IF(AK194=1, 1, (AM194-AP194*'Saline (Inputs)'!$C$45))</f>
        <v>0.50134897873116691</v>
      </c>
      <c r="AP194" s="59">
        <f>IF(AK194=1, 0, ((AN194-AM194)/'Saline (Inputs)'!$D$45))</f>
        <v>0.74024426506138619</v>
      </c>
      <c r="AR194" s="145">
        <v>187</v>
      </c>
      <c r="AS194" s="143">
        <f t="shared" si="134"/>
        <v>1</v>
      </c>
      <c r="AT194" s="143">
        <f t="shared" si="135"/>
        <v>1</v>
      </c>
      <c r="AU194" s="143">
        <f t="shared" si="136"/>
        <v>1</v>
      </c>
      <c r="AV194" s="143">
        <f t="shared" si="137"/>
        <v>1</v>
      </c>
      <c r="AW194" s="143">
        <f t="shared" si="138"/>
        <v>1</v>
      </c>
      <c r="BS194" s="140">
        <v>187</v>
      </c>
      <c r="BT194" s="78">
        <f>VLOOKUP('Shale (Inputs)'!AC221,$AY$7:$BA$8,2,FALSE)</f>
        <v>0.2</v>
      </c>
      <c r="BU194" s="78">
        <f>VLOOKUP('Shale (Inputs)'!AC221,$AY$7:$BA$8,3,FALSE)</f>
        <v>0.8</v>
      </c>
      <c r="BV194" s="134">
        <f>IF('Shale (Inputs)'!$AC221="Default",IF('Shale (Inputs)'!AE221=0,'Shale (Inputs)'!L$19,'Shale (Inputs)'!AE221),IF('Shale (Inputs)'!AE221=0,BT194,'Shale (Inputs)'!AE221))</f>
        <v>0.2</v>
      </c>
      <c r="BW194" s="134">
        <f>IF('Shale (Inputs)'!$AC221="Default",IF('Shale (Inputs)'!AF221=0,'Shale (Inputs)'!M$19,'Shale (Inputs)'!AF221),IF('Shale (Inputs)'!AF221=0,BU194,'Shale (Inputs)'!AF221))</f>
        <v>0.8</v>
      </c>
      <c r="BX194" s="127">
        <f t="shared" si="139"/>
        <v>-1.3862943611198906</v>
      </c>
      <c r="BY194" s="67">
        <f t="shared" si="140"/>
        <v>1.3862949861200078</v>
      </c>
      <c r="BZ194" s="59">
        <f>IF(BV194=1, 1, (BX194-CA194*'Saline (Inputs)'!$C$45))</f>
        <v>3.1250005871896747E-7</v>
      </c>
      <c r="CA194" s="59">
        <f>IF(BV194=1, 0, ((BY194-BX194)/'Saline (Inputs)'!$D$45))</f>
        <v>1.0817314815037018</v>
      </c>
      <c r="CB194" s="78">
        <f>VLOOKUP('Shale (Inputs)'!AC221,Calculations!$BC$7:$BE$8,2,FALSE)</f>
        <v>0.03</v>
      </c>
      <c r="CC194" s="78">
        <f>VLOOKUP('Shale (Inputs)'!AC221,Calculations!$BC$7:$BE$8,3,FALSE)</f>
        <v>0.92</v>
      </c>
      <c r="CD194" s="134">
        <f>IF('Shale (Inputs)'!$AC221="Default",IF('Shale (Inputs)'!AG221=0,'Shale (Inputs)'!L$20,'Shale (Inputs)'!AG221),IF('Shale (Inputs)'!AG221=0,CB194,'Shale (Inputs)'!AG221))</f>
        <v>0.03</v>
      </c>
      <c r="CE194" s="134">
        <f>IF('Shale (Inputs)'!$AC221="Default",IF('Shale (Inputs)'!AH221=0,'Shale (Inputs)'!M$20,'Shale (Inputs)'!AH221),IF('Shale (Inputs)'!AH221=0,CC194,'Shale (Inputs)'!AH221))</f>
        <v>0.92</v>
      </c>
      <c r="CF194" s="127">
        <f t="shared" si="141"/>
        <v>-3.4760986898352733</v>
      </c>
      <c r="CG194" s="67">
        <f t="shared" si="142"/>
        <v>2.4423483940656316</v>
      </c>
      <c r="CH194" s="59">
        <f t="array" ref="CH194">IF(CD194=1, 1, (CF194-CI194*'Saline (Inputs)'!$C$45))</f>
        <v>-0.51687514788482103</v>
      </c>
      <c r="CI194" s="59">
        <f>IF(CD194=1, 0, ((CG194-CF194)/'Saline (Inputs)'!$D$45))</f>
        <v>2.3090943989389285</v>
      </c>
      <c r="CJ194" s="78">
        <f>VLOOKUP('Shale (Inputs)'!$AJ221,Calculations!$BG$18:$BI$25,2,FALSE)</f>
        <v>0.25</v>
      </c>
      <c r="CK194" s="78">
        <f>VLOOKUP('Shale (Inputs)'!$AJ221,Calculations!$BG$18:$BI$25,3,FALSE)</f>
        <v>0.53</v>
      </c>
      <c r="CL194" s="134">
        <f>IF('Shale (Inputs)'!$AJ221="Default",IF('Shale (Inputs)'!AL221=0,'Shale (Inputs)'!L$24,'Shale (Inputs)'!AL221),IF('Shale (Inputs)'!AL221=0,CJ194,'Shale (Inputs)'!AL221))</f>
        <v>0.2</v>
      </c>
      <c r="CM194" s="134">
        <f>IF('Shale (Inputs)'!$AJ221="Default",IF('Shale (Inputs)'!AM221=0,'Shale (Inputs)'!M$24,'Shale (Inputs)'!AM221),IF('Shale (Inputs)'!AM221=0,CK194,'Shale (Inputs)'!AM221))</f>
        <v>0.85</v>
      </c>
      <c r="CN194" s="135">
        <f t="shared" si="143"/>
        <v>-1.3862943611198906</v>
      </c>
      <c r="CO194" s="136">
        <f t="shared" si="144"/>
        <v>1.7346018397020466</v>
      </c>
      <c r="CP194" s="137">
        <f t="array" ref="CP194">IF(CL194=1, 1, (CN194-CQ194*'Saline (Inputs)'!$C$45))</f>
        <v>0.17415373929107769</v>
      </c>
      <c r="CQ194" s="137">
        <f>IF(CL194=1, 0, ((CO194-CN194)/'Saline (Inputs)'!$D$45))</f>
        <v>1.2176241224814466</v>
      </c>
      <c r="CR194" s="78">
        <f>VLOOKUP('Shale (Inputs)'!$AJ221,Calculations!$BK$18:$BM$25,2,FALSE)</f>
        <v>0.14000000000000001</v>
      </c>
      <c r="CS194" s="78">
        <f>VLOOKUP('Shale (Inputs)'!$AJ221,Calculations!$BK$18:$BM$25,3,FALSE)</f>
        <v>0.34</v>
      </c>
      <c r="CT194" s="134">
        <f>IF('Shale (Inputs)'!$AJ221="Default",IF('Shale (Inputs)'!AN221=0,'Shale (Inputs)'!L$25,'Shale (Inputs)'!AN221),IF('Shale (Inputs)'!AN221=0,CR194,'Shale (Inputs)'!AN221))</f>
        <v>0.1</v>
      </c>
      <c r="CU194" s="134">
        <f>IF('Shale (Inputs)'!$AJ221="Default",IF('Shale (Inputs)'!AO221=0,'Shale (Inputs)'!M$25,'Shale (Inputs)'!AO221),IF('Shale (Inputs)'!AO221=0,CS194,'Shale (Inputs)'!AO221))</f>
        <v>0.49</v>
      </c>
      <c r="CV194" s="127">
        <f t="shared" si="145"/>
        <v>-2.1972245773362191</v>
      </c>
      <c r="CW194" s="67">
        <f t="shared" si="146"/>
        <v>-4.0004934453636599E-2</v>
      </c>
      <c r="CX194" s="59">
        <f t="array" ref="CX194">IF(CT194=1, 1, (CV194-CY194*'Saline (Inputs)'!$C$45))</f>
        <v>-1.1186147558949278</v>
      </c>
      <c r="CY194" s="59">
        <f>IF(CT194=1, 0, ((CW194-CV194)/'Saline (Inputs)'!$D$45))</f>
        <v>0.84164371566502805</v>
      </c>
      <c r="DA194" s="145">
        <v>187</v>
      </c>
      <c r="DB194" s="143">
        <f t="shared" si="147"/>
        <v>1</v>
      </c>
      <c r="DC194" s="143">
        <f t="shared" si="148"/>
        <v>1</v>
      </c>
      <c r="DD194" s="143">
        <f t="shared" si="149"/>
        <v>1</v>
      </c>
      <c r="DE194" s="143">
        <f t="shared" si="150"/>
        <v>1</v>
      </c>
      <c r="DI194" s="233">
        <v>188</v>
      </c>
      <c r="DJ194" s="231">
        <v>1.3731282706430493E-5</v>
      </c>
      <c r="DK194" s="231">
        <v>8.0074929428524452E-5</v>
      </c>
      <c r="DL194" s="231">
        <v>5.5662708473412485E-4</v>
      </c>
      <c r="DN194" s="140">
        <v>187</v>
      </c>
      <c r="DO194" s="77">
        <f>VLOOKUP('ROZ (Inputs)'!$Z222,'Depositional Environments'!$BW$11:$CI$26,2,FALSE)</f>
        <v>0.2</v>
      </c>
      <c r="DP194" s="77">
        <f>VLOOKUP('ROZ (Inputs)'!$Z222,'Depositional Environments'!$BW$11:$CI$26,3,FALSE)</f>
        <v>0.8</v>
      </c>
      <c r="DQ194" s="134">
        <f>IF('ROZ (Inputs)'!$Z222="Default",IF('ROZ (Inputs)'!AB222=0,'ROZ (Inputs)'!K$21,'ROZ (Inputs)'!AB222),IF('ROZ (Inputs)'!AB222=0,DO194,'ROZ (Inputs)'!AB222))</f>
        <v>0</v>
      </c>
      <c r="DR194" s="134">
        <f>IF('ROZ (Inputs)'!$Z222="Default",IF('ROZ (Inputs)'!AC222=0,'ROZ (Inputs)'!L$21,'ROZ (Inputs)'!AC222),IF('ROZ (Inputs)'!AC222=0,DP194,'ROZ (Inputs)'!AC222))</f>
        <v>0</v>
      </c>
      <c r="DS194" s="127">
        <f t="shared" si="151"/>
        <v>-1.3862943611198906</v>
      </c>
      <c r="DT194" s="67">
        <f t="shared" si="152"/>
        <v>1.3862943611198908</v>
      </c>
      <c r="DU194" s="59">
        <f>IF(DQ194=1, 1, (DS194-DV194*'Saline (Inputs)'!$C$45))</f>
        <v>2.2204460492503131E-16</v>
      </c>
      <c r="DV194" s="59">
        <f>IF(DQ194=1, 0, ((DT194-DS194)/'Saline (Inputs)'!$D$45))</f>
        <v>1.0817312376586106</v>
      </c>
      <c r="DW194" s="77">
        <f>VLOOKUP('ROZ (Inputs)'!$Z222,'Depositional Environments'!$BW$11:$CI$26,4,FALSE)</f>
        <v>0.21</v>
      </c>
      <c r="DX194" s="77">
        <f>VLOOKUP('ROZ (Inputs)'!$Z222,'Depositional Environments'!$BW$11:$CI$26,5,FALSE)</f>
        <v>0.76</v>
      </c>
      <c r="DY194" s="134">
        <f>IF('ROZ (Inputs)'!$Z222="Default",IF('ROZ (Inputs)'!AD222=0,'ROZ (Inputs)'!K$22,'ROZ (Inputs)'!AD222),IF('ROZ (Inputs)'!AD222=0,DW194,'ROZ (Inputs)'!AD221))</f>
        <v>0</v>
      </c>
      <c r="DZ194" s="134">
        <f>IF('ROZ (Inputs)'!$Z222="Default",IF('ROZ (Inputs)'!AE222=0,'ROZ (Inputs)'!L$22,'ROZ (Inputs)'!AE222),IF('ROZ (Inputs)'!AE222=0,DX194,'ROZ (Inputs)'!AD221))</f>
        <v>0</v>
      </c>
      <c r="EA194" s="127">
        <f t="shared" si="153"/>
        <v>-1.3249254147435987</v>
      </c>
      <c r="EB194" s="67">
        <f t="shared" si="154"/>
        <v>1.1526795099383855</v>
      </c>
      <c r="EC194" s="59">
        <f t="array" ref="EC194">IF(DY194=1, 1, (EA194-ED194*'Saline (Inputs)'!$C$45))</f>
        <v>-8.612295240260659E-2</v>
      </c>
      <c r="ED194" s="59">
        <f>IF(DY194=1, 0, ((EB194-EA194)/'Saline (Inputs)'!$D$45))</f>
        <v>0.96664269752934828</v>
      </c>
      <c r="EE194" s="77">
        <f>VLOOKUP('ROZ (Inputs)'!$Z222,'Depositional Environments'!$BW$11:$CI$26,6,FALSE)</f>
        <v>0.64</v>
      </c>
      <c r="EF194" s="77">
        <f>VLOOKUP('ROZ (Inputs)'!$Z222,'Depositional Environments'!$BW$11:$CI$26,7,FALSE)</f>
        <v>0.77</v>
      </c>
      <c r="EG194" s="134">
        <f>IF('ROZ (Inputs)'!$Z222="Default",IF('ROZ (Inputs)'!AF222=0,'ROZ (Inputs)'!K$23,'ROZ (Inputs)'!AF222),IF('ROZ (Inputs)'!AF222=0,EE194,'ROZ (Inputs)'!AF221))</f>
        <v>0</v>
      </c>
      <c r="EH194" s="134">
        <f>IF('ROZ (Inputs)'!$Z222="Default",IF('ROZ (Inputs)'!AG222=0,'ROZ (Inputs)'!L$23,'ROZ (Inputs)'!AG222),IF('ROZ (Inputs)'!AG222=0,EF194,'ROZ (Inputs)'!AG221))</f>
        <v>0</v>
      </c>
      <c r="EI194" s="127">
        <f t="shared" si="155"/>
        <v>0.57536414490356191</v>
      </c>
      <c r="EJ194" s="67">
        <f t="shared" si="156"/>
        <v>1.2083112059245342</v>
      </c>
      <c r="EK194" s="59">
        <f t="array" ref="EK194">IF(EG194=1, 1, (EI194-EL194*'Saline (Inputs)'!$C$45))</f>
        <v>0.89183767541404801</v>
      </c>
      <c r="EL194" s="59">
        <f>IF(EG194=1, 0, ((EJ194-EI194)/'Saline (Inputs)'!$D$45))</f>
        <v>0.24694560797949588</v>
      </c>
      <c r="EM194" s="77">
        <f>VLOOKUP('ROZ (Inputs)'!$Z222,'Depositional Environments'!$BW$11:$CI$26,8,FALSE)</f>
        <v>0.16</v>
      </c>
      <c r="EN194" s="77">
        <f>VLOOKUP('ROZ (Inputs)'!$Z222,'Depositional Environments'!$BW$11:$CI$26,9,FALSE)</f>
        <v>0.39</v>
      </c>
      <c r="EO194" s="134">
        <f>IF('ROZ (Inputs)'!$Z222="Default",IF('ROZ (Inputs)'!AH222=0,'ROZ (Inputs)'!K$24,'ROZ (Inputs)'!AH222),IF('ROZ (Inputs)'!AH222=0,EM194,'ROZ (Inputs)'!AH221))</f>
        <v>0</v>
      </c>
      <c r="EP194" s="134">
        <f>IF('ROZ (Inputs)'!$Z222="Default",IF('ROZ (Inputs)'!AI222=0,'ROZ (Inputs)'!L$24,'ROZ (Inputs)'!AI222),IF('ROZ (Inputs)'!AI222=0,EN194,'ROZ (Inputs)'!AI221))</f>
        <v>0</v>
      </c>
      <c r="EQ194" s="127">
        <f t="shared" si="157"/>
        <v>-1.6582280766035322</v>
      </c>
      <c r="ER194" s="67">
        <f t="shared" si="158"/>
        <v>-0.44731221804366478</v>
      </c>
      <c r="ES194" s="59">
        <f t="array" ref="ES194">IF(EO194=1, 1, (EQ194-ET194*'Saline (Inputs)'!$C$45))</f>
        <v>-1.0527701473235984</v>
      </c>
      <c r="ET194" s="59">
        <f>IF(EO194=1, 0, ((ER194-EQ194)/'Saline (Inputs)'!$D$45))</f>
        <v>0.47244133248952946</v>
      </c>
      <c r="EU194" s="77">
        <f>VLOOKUP('ROZ (Inputs)'!$Z222,'Depositional Environments'!$BW$11:$CI$26,10,FALSE)</f>
        <v>0.35</v>
      </c>
      <c r="EV194" s="77">
        <f>VLOOKUP('ROZ (Inputs)'!$Z222,'Depositional Environments'!$BW$11:$CI$26,11,FALSE)</f>
        <v>0.76</v>
      </c>
      <c r="EW194" s="134">
        <f>IF('ROZ (Inputs)'!$Z222="Default",IF('ROZ (Inputs)'!AJ222=0,'ROZ (Inputs)'!K$25,'ROZ (Inputs)'!AJ222),IF('ROZ (Inputs)'!AJ222=0,EU194,'ROZ (Inputs)'!AJ221))</f>
        <v>0</v>
      </c>
      <c r="EX194" s="134">
        <f>IF('ROZ (Inputs)'!$Z222="Default",IF('ROZ (Inputs)'!AK222=0,'ROZ (Inputs)'!L$25,'ROZ (Inputs)'!AK222),IF('ROZ (Inputs)'!AK222=0,EV194,'ROZ (Inputs)'!AK221))</f>
        <v>0</v>
      </c>
      <c r="EY194" s="127">
        <f t="shared" si="159"/>
        <v>-0.61903920840622351</v>
      </c>
      <c r="EZ194" s="67">
        <f t="shared" si="160"/>
        <v>1.1526795099383855</v>
      </c>
      <c r="FA194" s="59">
        <f t="array" ref="FA194">IF(EW194=1, 1, (EY194-FB194*'Saline (Inputs)'!$C$45))</f>
        <v>0.26682015076608112</v>
      </c>
      <c r="FB194" s="59">
        <f>IF(EW194=1, 0, ((EZ194-EY194)/'Saline (Inputs)'!$D$45))</f>
        <v>0.69123973079917</v>
      </c>
      <c r="FC194" s="283">
        <f>VLOOKUP('ROZ (Inputs)'!$Z222,'Depositional Environments'!$BW$11:$CI$26,12,FALSE)</f>
        <v>8.9999999999999993E-3</v>
      </c>
      <c r="FD194" s="283">
        <f>VLOOKUP('ROZ (Inputs)'!$Z222,'Depositional Environments'!$BW$11:$CI$26,13,FALSE)</f>
        <v>1.0999999999999999E-2</v>
      </c>
      <c r="FE194" s="134">
        <f>IF('ROZ (Inputs)'!$Z222="Default",IF('ROZ (Inputs)'!AL222=0,'ROZ (Inputs)'!K$26,'ROZ (Inputs)'!AL222),IF('ROZ (Inputs)'!AL222=0,FC194,'ROZ (Inputs)'!AL221))</f>
        <v>0</v>
      </c>
      <c r="FF194" s="134">
        <f>IF('ROZ (Inputs)'!$Z222="Default",IF('ROZ (Inputs)'!AM222=0,'ROZ (Inputs)'!L$26,'ROZ (Inputs)'!AM222),IF('ROZ (Inputs)'!AM222=0,FD194,'ROZ (Inputs)'!AM221))</f>
        <v>0</v>
      </c>
      <c r="FG194" s="127">
        <f t="shared" si="161"/>
        <v>-4.7014899569937691</v>
      </c>
      <c r="FH194" s="67">
        <f t="shared" si="162"/>
        <v>-4.4987990588243418</v>
      </c>
      <c r="FI194" s="59">
        <f t="array" ref="FI194">IF(FE194=1, 1, (FG194-FJ194*'Saline (Inputs)'!$C$45))</f>
        <v>-4.6001445079090555</v>
      </c>
      <c r="FJ194" s="59">
        <f>IF(FE194=1, 0, ((FH194-FG194)/'Saline (Inputs)'!$D$45))</f>
        <v>7.9080274106369253E-2</v>
      </c>
      <c r="FL194" s="145">
        <v>187</v>
      </c>
      <c r="FM194" s="143">
        <f t="shared" si="163"/>
        <v>1</v>
      </c>
      <c r="FN194" s="143">
        <f t="shared" si="164"/>
        <v>1</v>
      </c>
      <c r="FO194" s="143">
        <f t="shared" si="165"/>
        <v>1</v>
      </c>
      <c r="FP194" s="143">
        <f t="shared" si="166"/>
        <v>1</v>
      </c>
      <c r="FQ194" s="143">
        <f t="shared" si="167"/>
        <v>1</v>
      </c>
      <c r="FR194" s="143">
        <f t="shared" si="168"/>
        <v>1</v>
      </c>
      <c r="FT194" s="145">
        <v>187</v>
      </c>
      <c r="FU194" s="34">
        <v>-6.2112955492921846E-4</v>
      </c>
      <c r="FV194" s="34">
        <v>-3.7898820664845022E-5</v>
      </c>
      <c r="FW194" s="34">
        <v>4.5791281081671335E-5</v>
      </c>
      <c r="FZ194" s="140">
        <v>187</v>
      </c>
      <c r="GA194" s="78">
        <f>VLOOKUP('Shale_EERC (Inputs)'!$AI219,$ID$7:$IF$8,2,FALSE)</f>
        <v>0.2</v>
      </c>
      <c r="GB194" s="78">
        <f>VLOOKUP('Shale_EERC (Inputs)'!AI219,$AY$7:$BA$8,3,FALSE)</f>
        <v>0.8</v>
      </c>
      <c r="GC194" s="134">
        <f>IF('Shale_EERC (Inputs)'!$AI219="Default",IF('Shale_EERC (Inputs)'!AK219=0,'Shale_EERC (Inputs)'!L$19,'Shale_EERC (Inputs)'!AK219),IF('Shale_EERC (Inputs)'!AK219=0,GA194,'Shale_EERC (Inputs)'!AK219))</f>
        <v>0.2</v>
      </c>
      <c r="GD194" s="134">
        <f>IF('Shale_EERC (Inputs)'!$AI219="Default",IF('Shale_EERC (Inputs)'!AL219=0,'Shale_EERC (Inputs)'!M$19,'Shale_EERC (Inputs)'!AL219),IF('Shale_EERC (Inputs)'!AL219=0,GB194,'Shale_EERC (Inputs)'!AL219))</f>
        <v>0.8</v>
      </c>
      <c r="GE194" s="127">
        <f t="shared" si="169"/>
        <v>-1.3862943611198906</v>
      </c>
      <c r="GF194" s="67">
        <f t="shared" si="170"/>
        <v>1.3862949861200078</v>
      </c>
      <c r="GG194" s="59">
        <f>IF(GC194=1, 1, (GE194-GH194*'Saline (Inputs)'!$C$45))</f>
        <v>3.1250005871896747E-7</v>
      </c>
      <c r="GH194" s="59">
        <f>IF(GC194=1, 0, ((GF194-GE194)/'Saline (Inputs)'!$D$45))</f>
        <v>1.0817314815037018</v>
      </c>
      <c r="GI194" s="78">
        <f>VLOOKUP('Shale_EERC (Inputs)'!$AI219,$IH$7:$IJ$8,2,FALSE)</f>
        <v>0.2</v>
      </c>
      <c r="GJ194" s="78">
        <f>VLOOKUP('Shale_EERC (Inputs)'!$AI219,$IH$7:$IJ$8,3,FALSE)</f>
        <v>0.8</v>
      </c>
      <c r="GK194" s="134">
        <f>IF('Shale_EERC (Inputs)'!$AI219="Default",IF('Shale_EERC (Inputs)'!AM219=0,'Shale_EERC (Inputs)'!L$20,'Shale_EERC (Inputs)'!AM219),IF('Shale_EERC (Inputs)'!AM219=0,GI194,'Shale_EERC (Inputs)'!AM219))</f>
        <v>0.2</v>
      </c>
      <c r="GL194" s="134">
        <f>IF('Shale_EERC (Inputs)'!$AI219="Default",IF('Shale_EERC (Inputs)'!AN219=0,'Shale_EERC (Inputs)'!M$20,'Shale_EERC (Inputs)'!AN219),IF('Shale_EERC (Inputs)'!AN219=0,GJ194,'Shale_EERC (Inputs)'!AN219))</f>
        <v>0.8</v>
      </c>
      <c r="GM194" s="127">
        <f t="shared" si="171"/>
        <v>-1.3862943611198906</v>
      </c>
      <c r="GN194" s="67">
        <f t="shared" si="172"/>
        <v>1.3862949861200078</v>
      </c>
      <c r="GO194" s="59">
        <f t="array" ref="GO194">IF(GK194=1, 1, (GM194-GP194*'Saline (Inputs)'!$C$45))</f>
        <v>3.1250005871896747E-7</v>
      </c>
      <c r="GP194" s="59">
        <f>IF(GK194=1, 0, ((GN194-GM194)/'Saline (Inputs)'!$D$45))</f>
        <v>1.0817314815037018</v>
      </c>
      <c r="GQ194" s="78">
        <f>VLOOKUP('Shale_EERC (Inputs)'!$AI219,$IL$7:$IN$8,2,FALSE)</f>
        <v>0.2</v>
      </c>
      <c r="GR194" s="78">
        <f>VLOOKUP('Shale_EERC (Inputs)'!$AI219,$IL$7:$IN$8,3,FALSE)</f>
        <v>0.8</v>
      </c>
      <c r="GS194" s="134">
        <f>IF('Shale_EERC (Inputs)'!$AI219="Default",IF('Shale_EERC (Inputs)'!AO219=0,'Shale_EERC (Inputs)'!L$21,'Shale_EERC (Inputs)'!AO219),IF('Shale_EERC (Inputs)'!AO219=0,GQ194,'Shale_EERC (Inputs)'!AO219))</f>
        <v>0.2</v>
      </c>
      <c r="GT194" s="134">
        <f>IF('Shale_EERC (Inputs)'!$AI219="Default",IF('Shale_EERC (Inputs)'!AP219=0,'Shale_EERC (Inputs)'!M$21,'Shale_EERC (Inputs)'!AP219),IF('Shale_EERC (Inputs)'!AP219=0,GR194,'Shale_EERC (Inputs)'!AP219))</f>
        <v>0.8</v>
      </c>
      <c r="GU194" s="135">
        <f t="shared" si="181"/>
        <v>-1.3862943611198906</v>
      </c>
      <c r="GV194" s="136">
        <f t="shared" si="173"/>
        <v>1.3862949861200078</v>
      </c>
      <c r="GW194" s="137">
        <f t="array" ref="GW194">IF(GS194=1, 1, (GU194-GX194*'Saline (Inputs)'!$C$45))</f>
        <v>3.1250005871896747E-7</v>
      </c>
      <c r="GX194" s="137">
        <f>IF(GS194=1, 0, ((GV194-GU194)/'Saline (Inputs)'!$D$45))</f>
        <v>1.0817314815037018</v>
      </c>
      <c r="GY194" s="78">
        <f>VLOOKUP('Shale_EERC (Inputs)'!$AI219,$IP$7:$IR$8,2,FALSE)</f>
        <v>0.2</v>
      </c>
      <c r="GZ194" s="78">
        <f>VLOOKUP('Shale_EERC (Inputs)'!$AI219,$IP$7:$IR$8,3,FALSE)</f>
        <v>0.8</v>
      </c>
      <c r="HA194" s="134">
        <f>IF('Shale_EERC (Inputs)'!$AI219="Default",IF('Shale_EERC (Inputs)'!AQ219=0,'Shale_EERC (Inputs)'!L$22,'Shale_EERC (Inputs)'!AQ219),IF('Shale_EERC (Inputs)'!AQ219=0,GY194,'Shale_EERC (Inputs)'!AQ219))</f>
        <v>0.2</v>
      </c>
      <c r="HB194" s="134">
        <f>IF('Shale_EERC (Inputs)'!$AI219="Default",IF('Shale_EERC (Inputs)'!AR219=0,'Shale_EERC (Inputs)'!M$22,'Shale_EERC (Inputs)'!AR219),IF('Shale_EERC (Inputs)'!AR219=0,GZ194,'Shale_EERC (Inputs)'!AR219))</f>
        <v>0.8</v>
      </c>
      <c r="HC194" s="127">
        <f t="shared" si="174"/>
        <v>-1.3862943611198906</v>
      </c>
      <c r="HD194" s="67">
        <f t="shared" si="182"/>
        <v>1.3862949861200078</v>
      </c>
      <c r="HE194" s="59">
        <f t="array" ref="HE194">IF(HA194=1, 1, (HC194-HF194*'Saline (Inputs)'!$C$45))</f>
        <v>3.1250005871896747E-7</v>
      </c>
      <c r="HF194" s="59">
        <f>IF(HA194=1, 0, ((HD194-HC194)/'Saline (Inputs)'!$D$45))</f>
        <v>1.0817314815037018</v>
      </c>
      <c r="HG194" s="78">
        <f>VLOOKUP('Shale_EERC (Inputs)'!$AI219,$IT$7:$IV$8,2,FALSE)</f>
        <v>0.2</v>
      </c>
      <c r="HH194" s="78">
        <f>VLOOKUP('Shale_EERC (Inputs)'!$AI219,$IT$7:$IV$8,3,FALSE)</f>
        <v>0.8</v>
      </c>
      <c r="HI194" s="134">
        <f>IF('Shale_EERC (Inputs)'!$AI219="Default",IF('Shale_EERC (Inputs)'!AS219=0,'Shale_EERC (Inputs)'!L$23,'Shale_EERC (Inputs)'!AS219),IF('Shale_EERC (Inputs)'!AS219=0,HG194,'Shale_EERC (Inputs)'!AS219))</f>
        <v>0.2</v>
      </c>
      <c r="HJ194" s="134">
        <f>IF('Shale_EERC (Inputs)'!$AI219="Default",IF('Shale_EERC (Inputs)'!AT219=0,'Shale_EERC (Inputs)'!M$23,'Shale_EERC (Inputs)'!AT219),IF('Shale_EERC (Inputs)'!AT219=0,HH194,'Shale_EERC (Inputs)'!AT219))</f>
        <v>0.8</v>
      </c>
      <c r="HK194" s="127">
        <f t="shared" si="175"/>
        <v>-1.3862943611198906</v>
      </c>
      <c r="HL194" s="67">
        <f t="shared" si="183"/>
        <v>1.3862949861200078</v>
      </c>
      <c r="HM194" s="59">
        <f t="array" ref="HM194">IF(HI194=1, 1, (HK194-HN194*'Saline (Inputs)'!$C$45))</f>
        <v>3.1250005871896747E-7</v>
      </c>
      <c r="HN194" s="59">
        <f>IF(HI194=1, 0, ((HL194-HK194)/'Saline (Inputs)'!$D$45))</f>
        <v>1.0817314815037018</v>
      </c>
      <c r="HP194" s="145">
        <v>187</v>
      </c>
      <c r="HQ194" s="143">
        <f t="shared" si="176"/>
        <v>1</v>
      </c>
      <c r="HR194" s="143">
        <f t="shared" si="177"/>
        <v>1</v>
      </c>
      <c r="HS194" s="143">
        <f t="shared" si="178"/>
        <v>1</v>
      </c>
      <c r="HT194" s="143">
        <f t="shared" si="179"/>
        <v>1</v>
      </c>
      <c r="HU194" s="143">
        <f t="shared" si="180"/>
        <v>1</v>
      </c>
      <c r="HY194" s="233">
        <v>188</v>
      </c>
      <c r="HZ194" s="271">
        <v>1.7954718714463474E-5</v>
      </c>
      <c r="IA194" s="271">
        <v>9.0369154349902205E-5</v>
      </c>
      <c r="IB194" s="271">
        <v>5.8335863286647198E-4</v>
      </c>
    </row>
    <row r="195" spans="2:236" x14ac:dyDescent="0.35">
      <c r="B195" s="140">
        <v>188</v>
      </c>
      <c r="C195" s="78">
        <f>VLOOKUP('Saline (Inputs)'!$T222,'Depositional Environments'!$BK$11:$BU$26,2,FALSE)</f>
        <v>0.2</v>
      </c>
      <c r="D195" s="78">
        <f>VLOOKUP('Saline (Inputs)'!$T222,'Depositional Environments'!$BK$11:$BU$26,3,FALSE)</f>
        <v>0.8</v>
      </c>
      <c r="E195" s="134">
        <f>IF('Saline (Inputs)'!$T222="Default",IF('Saline (Inputs)'!V222=0,'Saline (Inputs)'!K$21,'Saline (Inputs)'!V222),IF('Saline (Inputs)'!V222=0,C195,'Saline (Inputs)'!V222))</f>
        <v>0</v>
      </c>
      <c r="F195" s="134">
        <f>IF('Saline (Inputs)'!$T222="Default",IF('Saline (Inputs)'!W222=0,'Saline (Inputs)'!L$21,'Saline (Inputs)'!W222),IF('Saline (Inputs)'!W222=0,D195,'Saline (Inputs)'!W222))</f>
        <v>0</v>
      </c>
      <c r="G195" s="127">
        <f t="shared" si="184"/>
        <v>-1.3862943611198906</v>
      </c>
      <c r="H195" s="67">
        <f t="shared" si="185"/>
        <v>1.3862943611198908</v>
      </c>
      <c r="I195" s="59">
        <f>IF(E195=1, 1, (G195-J195*'Saline (Inputs)'!$C$45))</f>
        <v>2.2204460492503131E-16</v>
      </c>
      <c r="J195" s="59">
        <f>IF(E195=1, 0, ((H195-G195)/'Saline (Inputs)'!$D$45))</f>
        <v>1.0817312376586106</v>
      </c>
      <c r="K195" s="78">
        <f>VLOOKUP('Saline (Inputs)'!$T222,'Depositional Environments'!$BK$11:$BU$26,4,FALSE)</f>
        <v>0.21</v>
      </c>
      <c r="L195" s="78">
        <f>VLOOKUP('Saline (Inputs)'!$T222,'Depositional Environments'!$BK$11:$BU$26,5,FALSE)</f>
        <v>0.76</v>
      </c>
      <c r="M195" s="134">
        <f>IF('Saline (Inputs)'!$T222="Default",IF('Saline (Inputs)'!X222=0,'Saline (Inputs)'!K$22,'Saline (Inputs)'!X222), IF('Saline (Inputs)'!X222=0,Calculations!K195,'Saline (Inputs)'!X222))</f>
        <v>0</v>
      </c>
      <c r="N195" s="134">
        <f>IF('Saline (Inputs)'!$T222="Default",IF('Saline (Inputs)'!Y222=0,'Saline (Inputs)'!L$22,'Saline (Inputs)'!Y222), IF('Saline (Inputs)'!Y222=0,Calculations!L195,'Saline (Inputs)'!Y222))</f>
        <v>0</v>
      </c>
      <c r="O195" s="127">
        <f t="shared" si="186"/>
        <v>-1.3249254147435987</v>
      </c>
      <c r="P195" s="67">
        <f t="shared" si="187"/>
        <v>1.1526795099383855</v>
      </c>
      <c r="Q195" s="59">
        <f t="array" ref="Q195">IF(M195=1, 1, (O195-R195*'Saline (Inputs)'!$C$45))</f>
        <v>-8.612295240260659E-2</v>
      </c>
      <c r="R195" s="59">
        <f>IF(M195=1, 0, ((P195-O195)/'Saline (Inputs)'!$D$45))</f>
        <v>0.96664269752934828</v>
      </c>
      <c r="S195" s="78">
        <f>VLOOKUP('Saline (Inputs)'!$T222,'Depositional Environments'!$BK$11:$BU$26,6,FALSE)</f>
        <v>0.61</v>
      </c>
      <c r="T195" s="78">
        <f>VLOOKUP('Saline (Inputs)'!$T222,'Depositional Environments'!$BK$11:$BU$26,7,FALSE)</f>
        <v>0.71</v>
      </c>
      <c r="U195" s="134">
        <f>IF('Saline (Inputs)'!$T222="Default",IF('Saline (Inputs)'!Z222=0,'Saline (Inputs)'!K$23,'Saline (Inputs)'!Z222),IF('Saline (Inputs)'!Z222=0,S195,'Saline (Inputs)'!Z222))</f>
        <v>0</v>
      </c>
      <c r="V195" s="134">
        <f>IF('Saline (Inputs)'!$T222="Default",IF('Saline (Inputs)'!AA222=0,'Saline (Inputs)'!L$23,'Saline (Inputs)'!AA222),IF('Saline (Inputs)'!AA222=0,T195,'Saline (Inputs)'!AA222))</f>
        <v>0</v>
      </c>
      <c r="W195" s="127">
        <f t="shared" si="188"/>
        <v>0.44731221804366483</v>
      </c>
      <c r="X195" s="67">
        <f t="shared" si="189"/>
        <v>0.89538404705484131</v>
      </c>
      <c r="Y195" s="59">
        <f t="array" ref="Y195">IF(U195=1, 1, (W195-Z195*'Saline (Inputs)'!$C$45))</f>
        <v>0.67134813254925307</v>
      </c>
      <c r="Z195" s="59">
        <f>IF(U195=1, 0, ((X195-W195)/'Saline (Inputs)'!$D$45))</f>
        <v>0.17481615295782754</v>
      </c>
      <c r="AA195" s="78">
        <f>VLOOKUP('Saline (Inputs)'!$T222,'Depositional Environments'!$BK$11:$BU$26,8,FALSE)</f>
        <v>0.19</v>
      </c>
      <c r="AB195" s="78">
        <f>VLOOKUP('Saline (Inputs)'!$T222,'Depositional Environments'!$BK$11:$BU$26,9,FALSE)</f>
        <v>0.59</v>
      </c>
      <c r="AC195" s="134">
        <f>IF('Saline (Inputs)'!$T222="Default",IF('Saline (Inputs)'!AB222=0,'Saline (Inputs)'!K$24,'Saline (Inputs)'!AB222),IF('Saline (Inputs)'!AB222=0,AA195,'Saline (Inputs)'!AB222))</f>
        <v>0</v>
      </c>
      <c r="AD195" s="134">
        <f>IF('Saline (Inputs)'!$T222="Default",IF('Saline (Inputs)'!AC222=0,'Saline (Inputs)'!L$24,'Saline (Inputs)'!AC222),IF('Saline (Inputs)'!AC222=0,AB195,'Saline (Inputs)'!AC222))</f>
        <v>0</v>
      </c>
      <c r="AE195" s="127">
        <f t="shared" si="190"/>
        <v>-1.4500101755059984</v>
      </c>
      <c r="AF195" s="67">
        <f t="shared" si="191"/>
        <v>0.36396537720141148</v>
      </c>
      <c r="AG195" s="59">
        <f t="array" ref="AG195">IF(AC195=1, 1, (AE195-AH195*'Saline (Inputs)'!$C$45))</f>
        <v>-0.54302239915229344</v>
      </c>
      <c r="AH195" s="59">
        <f>IF(AC195=1, 0, ((AF195-AE195)/'Saline (Inputs)'!$D$45))</f>
        <v>0.7077263223257636</v>
      </c>
      <c r="AI195" s="78">
        <f>VLOOKUP('Saline (Inputs)'!$T222,'Depositional Environments'!$BK$11:$BU$26,10,FALSE)</f>
        <v>0.39</v>
      </c>
      <c r="AJ195" s="78">
        <f>VLOOKUP('Saline (Inputs)'!$T222,'Depositional Environments'!$BK$11:$BU$26,11,FALSE)</f>
        <v>0.81</v>
      </c>
      <c r="AK195" s="134">
        <f>IF('Saline (Inputs)'!$T222="Default",IF('Saline (Inputs)'!K$25=0,'Saline (Inputs)'!AD222,'Saline (Inputs)'!$K$25),IF('Saline (Inputs)'!AD222=0,AI195,'Saline (Inputs)'!AD222))</f>
        <v>0</v>
      </c>
      <c r="AL195" s="134">
        <f>IF('Saline (Inputs)'!$T222="Default",IF('Saline (Inputs)'!L$25=0,'Saline (Inputs)'!AE222,'Saline (Inputs)'!$L$25),IF('Saline (Inputs)'!AE222=0,AJ195,'Saline (Inputs)'!AE222))</f>
        <v>0</v>
      </c>
      <c r="AM195" s="127">
        <f t="shared" si="192"/>
        <v>-0.44731221804366478</v>
      </c>
      <c r="AN195" s="67">
        <f t="shared" si="193"/>
        <v>1.4500101755059986</v>
      </c>
      <c r="AO195" s="59">
        <f t="array" ref="AO195">IF(AK195=1, 1, (AM195-AP195*'Saline (Inputs)'!$C$45))</f>
        <v>0.50134897873116691</v>
      </c>
      <c r="AP195" s="59">
        <f>IF(AK195=1, 0, ((AN195-AM195)/'Saline (Inputs)'!$D$45))</f>
        <v>0.74024426506138619</v>
      </c>
      <c r="AR195" s="145">
        <v>188</v>
      </c>
      <c r="AS195" s="143">
        <f t="shared" si="134"/>
        <v>1</v>
      </c>
      <c r="AT195" s="143">
        <f t="shared" si="135"/>
        <v>1</v>
      </c>
      <c r="AU195" s="143">
        <f t="shared" si="136"/>
        <v>1</v>
      </c>
      <c r="AV195" s="143">
        <f t="shared" si="137"/>
        <v>1</v>
      </c>
      <c r="AW195" s="143">
        <f t="shared" si="138"/>
        <v>1</v>
      </c>
      <c r="BS195" s="140">
        <v>188</v>
      </c>
      <c r="BT195" s="78">
        <f>VLOOKUP('Shale (Inputs)'!AC222,$AY$7:$BA$8,2,FALSE)</f>
        <v>0.2</v>
      </c>
      <c r="BU195" s="78">
        <f>VLOOKUP('Shale (Inputs)'!AC222,$AY$7:$BA$8,3,FALSE)</f>
        <v>0.8</v>
      </c>
      <c r="BV195" s="134">
        <f>IF('Shale (Inputs)'!$AC222="Default",IF('Shale (Inputs)'!AE222=0,'Shale (Inputs)'!L$19,'Shale (Inputs)'!AE222),IF('Shale (Inputs)'!AE222=0,BT195,'Shale (Inputs)'!AE222))</f>
        <v>0.2</v>
      </c>
      <c r="BW195" s="134">
        <f>IF('Shale (Inputs)'!$AC222="Default",IF('Shale (Inputs)'!AF222=0,'Shale (Inputs)'!M$19,'Shale (Inputs)'!AF222),IF('Shale (Inputs)'!AF222=0,BU195,'Shale (Inputs)'!AF222))</f>
        <v>0.8</v>
      </c>
      <c r="BX195" s="127">
        <f t="shared" si="139"/>
        <v>-1.3862943611198906</v>
      </c>
      <c r="BY195" s="67">
        <f t="shared" si="140"/>
        <v>1.3862949861200078</v>
      </c>
      <c r="BZ195" s="59">
        <f>IF(BV195=1, 1, (BX195-CA195*'Saline (Inputs)'!$C$45))</f>
        <v>3.1250005871896747E-7</v>
      </c>
      <c r="CA195" s="59">
        <f>IF(BV195=1, 0, ((BY195-BX195)/'Saline (Inputs)'!$D$45))</f>
        <v>1.0817314815037018</v>
      </c>
      <c r="CB195" s="78">
        <f>VLOOKUP('Shale (Inputs)'!AC222,Calculations!$BC$7:$BE$8,2,FALSE)</f>
        <v>0.03</v>
      </c>
      <c r="CC195" s="78">
        <f>VLOOKUP('Shale (Inputs)'!AC222,Calculations!$BC$7:$BE$8,3,FALSE)</f>
        <v>0.92</v>
      </c>
      <c r="CD195" s="134">
        <f>IF('Shale (Inputs)'!$AC222="Default",IF('Shale (Inputs)'!AG222=0,'Shale (Inputs)'!L$20,'Shale (Inputs)'!AG222),IF('Shale (Inputs)'!AG222=0,CB195,'Shale (Inputs)'!AG222))</f>
        <v>0.03</v>
      </c>
      <c r="CE195" s="134">
        <f>IF('Shale (Inputs)'!$AC222="Default",IF('Shale (Inputs)'!AH222=0,'Shale (Inputs)'!M$20,'Shale (Inputs)'!AH222),IF('Shale (Inputs)'!AH222=0,CC195,'Shale (Inputs)'!AH222))</f>
        <v>0.92</v>
      </c>
      <c r="CF195" s="127">
        <f t="shared" si="141"/>
        <v>-3.4760986898352733</v>
      </c>
      <c r="CG195" s="67">
        <f t="shared" si="142"/>
        <v>2.4423483940656316</v>
      </c>
      <c r="CH195" s="59">
        <f t="array" ref="CH195">IF(CD195=1, 1, (CF195-CI195*'Saline (Inputs)'!$C$45))</f>
        <v>-0.51687514788482103</v>
      </c>
      <c r="CI195" s="59">
        <f>IF(CD195=1, 0, ((CG195-CF195)/'Saline (Inputs)'!$D$45))</f>
        <v>2.3090943989389285</v>
      </c>
      <c r="CJ195" s="78">
        <f>VLOOKUP('Shale (Inputs)'!$AJ222,Calculations!$BG$18:$BI$25,2,FALSE)</f>
        <v>0.25</v>
      </c>
      <c r="CK195" s="78">
        <f>VLOOKUP('Shale (Inputs)'!$AJ222,Calculations!$BG$18:$BI$25,3,FALSE)</f>
        <v>0.53</v>
      </c>
      <c r="CL195" s="134">
        <f>IF('Shale (Inputs)'!$AJ222="Default",IF('Shale (Inputs)'!AL222=0,'Shale (Inputs)'!L$24,'Shale (Inputs)'!AL222),IF('Shale (Inputs)'!AL222=0,CJ195,'Shale (Inputs)'!AL222))</f>
        <v>0.2</v>
      </c>
      <c r="CM195" s="134">
        <f>IF('Shale (Inputs)'!$AJ222="Default",IF('Shale (Inputs)'!AM222=0,'Shale (Inputs)'!M$24,'Shale (Inputs)'!AM222),IF('Shale (Inputs)'!AM222=0,CK195,'Shale (Inputs)'!AM222))</f>
        <v>0.85</v>
      </c>
      <c r="CN195" s="135">
        <f t="shared" si="143"/>
        <v>-1.3862943611198906</v>
      </c>
      <c r="CO195" s="136">
        <f t="shared" si="144"/>
        <v>1.7346018397020466</v>
      </c>
      <c r="CP195" s="137">
        <f t="array" ref="CP195">IF(CL195=1, 1, (CN195-CQ195*'Saline (Inputs)'!$C$45))</f>
        <v>0.17415373929107769</v>
      </c>
      <c r="CQ195" s="137">
        <f>IF(CL195=1, 0, ((CO195-CN195)/'Saline (Inputs)'!$D$45))</f>
        <v>1.2176241224814466</v>
      </c>
      <c r="CR195" s="78">
        <f>VLOOKUP('Shale (Inputs)'!$AJ222,Calculations!$BK$18:$BM$25,2,FALSE)</f>
        <v>0.14000000000000001</v>
      </c>
      <c r="CS195" s="78">
        <f>VLOOKUP('Shale (Inputs)'!$AJ222,Calculations!$BK$18:$BM$25,3,FALSE)</f>
        <v>0.34</v>
      </c>
      <c r="CT195" s="134">
        <f>IF('Shale (Inputs)'!$AJ222="Default",IF('Shale (Inputs)'!AN222=0,'Shale (Inputs)'!L$25,'Shale (Inputs)'!AN222),IF('Shale (Inputs)'!AN222=0,CR195,'Shale (Inputs)'!AN222))</f>
        <v>0.1</v>
      </c>
      <c r="CU195" s="134">
        <f>IF('Shale (Inputs)'!$AJ222="Default",IF('Shale (Inputs)'!AO222=0,'Shale (Inputs)'!M$25,'Shale (Inputs)'!AO222),IF('Shale (Inputs)'!AO222=0,CS195,'Shale (Inputs)'!AO222))</f>
        <v>0.49</v>
      </c>
      <c r="CV195" s="127">
        <f t="shared" si="145"/>
        <v>-2.1972245773362191</v>
      </c>
      <c r="CW195" s="67">
        <f t="shared" si="146"/>
        <v>-4.0004934453636599E-2</v>
      </c>
      <c r="CX195" s="59">
        <f t="array" ref="CX195">IF(CT195=1, 1, (CV195-CY195*'Saline (Inputs)'!$C$45))</f>
        <v>-1.1186147558949278</v>
      </c>
      <c r="CY195" s="59">
        <f>IF(CT195=1, 0, ((CW195-CV195)/'Saline (Inputs)'!$D$45))</f>
        <v>0.84164371566502805</v>
      </c>
      <c r="DA195" s="145">
        <v>188</v>
      </c>
      <c r="DB195" s="143">
        <f t="shared" si="147"/>
        <v>1</v>
      </c>
      <c r="DC195" s="143">
        <f t="shared" si="148"/>
        <v>1</v>
      </c>
      <c r="DD195" s="143">
        <f t="shared" si="149"/>
        <v>1</v>
      </c>
      <c r="DE195" s="143">
        <f t="shared" si="150"/>
        <v>1</v>
      </c>
      <c r="DI195" s="233">
        <v>189</v>
      </c>
      <c r="DJ195" s="231">
        <v>1.415718725183978E-5</v>
      </c>
      <c r="DK195" s="231">
        <v>8.0261419498149647E-5</v>
      </c>
      <c r="DL195" s="231">
        <v>5.3733252570993724E-4</v>
      </c>
      <c r="DN195" s="140">
        <v>188</v>
      </c>
      <c r="DO195" s="77">
        <f>VLOOKUP('ROZ (Inputs)'!$Z223,'Depositional Environments'!$BW$11:$CI$26,2,FALSE)</f>
        <v>0.2</v>
      </c>
      <c r="DP195" s="77">
        <f>VLOOKUP('ROZ (Inputs)'!$Z223,'Depositional Environments'!$BW$11:$CI$26,3,FALSE)</f>
        <v>0.8</v>
      </c>
      <c r="DQ195" s="134">
        <f>IF('ROZ (Inputs)'!$Z223="Default",IF('ROZ (Inputs)'!AB223=0,'ROZ (Inputs)'!K$21,'ROZ (Inputs)'!AB223),IF('ROZ (Inputs)'!AB223=0,DO195,'ROZ (Inputs)'!AB223))</f>
        <v>0</v>
      </c>
      <c r="DR195" s="134">
        <f>IF('ROZ (Inputs)'!$Z223="Default",IF('ROZ (Inputs)'!AC223=0,'ROZ (Inputs)'!L$21,'ROZ (Inputs)'!AC223),IF('ROZ (Inputs)'!AC223=0,DP195,'ROZ (Inputs)'!AC223))</f>
        <v>0</v>
      </c>
      <c r="DS195" s="127">
        <f t="shared" si="151"/>
        <v>-1.3862943611198906</v>
      </c>
      <c r="DT195" s="67">
        <f t="shared" si="152"/>
        <v>1.3862943611198908</v>
      </c>
      <c r="DU195" s="59">
        <f>IF(DQ195=1, 1, (DS195-DV195*'Saline (Inputs)'!$C$45))</f>
        <v>2.2204460492503131E-16</v>
      </c>
      <c r="DV195" s="59">
        <f>IF(DQ195=1, 0, ((DT195-DS195)/'Saline (Inputs)'!$D$45))</f>
        <v>1.0817312376586106</v>
      </c>
      <c r="DW195" s="77">
        <f>VLOOKUP('ROZ (Inputs)'!$Z223,'Depositional Environments'!$BW$11:$CI$26,4,FALSE)</f>
        <v>0.21</v>
      </c>
      <c r="DX195" s="77">
        <f>VLOOKUP('ROZ (Inputs)'!$Z223,'Depositional Environments'!$BW$11:$CI$26,5,FALSE)</f>
        <v>0.76</v>
      </c>
      <c r="DY195" s="134">
        <f>IF('ROZ (Inputs)'!$Z223="Default",IF('ROZ (Inputs)'!AD223=0,'ROZ (Inputs)'!K$22,'ROZ (Inputs)'!AD223),IF('ROZ (Inputs)'!AD223=0,DW195,'ROZ (Inputs)'!AD222))</f>
        <v>0</v>
      </c>
      <c r="DZ195" s="134">
        <f>IF('ROZ (Inputs)'!$Z223="Default",IF('ROZ (Inputs)'!AE223=0,'ROZ (Inputs)'!L$22,'ROZ (Inputs)'!AE223),IF('ROZ (Inputs)'!AE223=0,DX195,'ROZ (Inputs)'!AD222))</f>
        <v>0</v>
      </c>
      <c r="EA195" s="127">
        <f t="shared" si="153"/>
        <v>-1.3249254147435987</v>
      </c>
      <c r="EB195" s="67">
        <f t="shared" si="154"/>
        <v>1.1526795099383855</v>
      </c>
      <c r="EC195" s="59">
        <f t="array" ref="EC195">IF(DY195=1, 1, (EA195-ED195*'Saline (Inputs)'!$C$45))</f>
        <v>-8.612295240260659E-2</v>
      </c>
      <c r="ED195" s="59">
        <f>IF(DY195=1, 0, ((EB195-EA195)/'Saline (Inputs)'!$D$45))</f>
        <v>0.96664269752934828</v>
      </c>
      <c r="EE195" s="77">
        <f>VLOOKUP('ROZ (Inputs)'!$Z223,'Depositional Environments'!$BW$11:$CI$26,6,FALSE)</f>
        <v>0.64</v>
      </c>
      <c r="EF195" s="77">
        <f>VLOOKUP('ROZ (Inputs)'!$Z223,'Depositional Environments'!$BW$11:$CI$26,7,FALSE)</f>
        <v>0.77</v>
      </c>
      <c r="EG195" s="134">
        <f>IF('ROZ (Inputs)'!$Z223="Default",IF('ROZ (Inputs)'!AF223=0,'ROZ (Inputs)'!K$23,'ROZ (Inputs)'!AF223),IF('ROZ (Inputs)'!AF223=0,EE195,'ROZ (Inputs)'!AF222))</f>
        <v>0</v>
      </c>
      <c r="EH195" s="134">
        <f>IF('ROZ (Inputs)'!$Z223="Default",IF('ROZ (Inputs)'!AG223=0,'ROZ (Inputs)'!L$23,'ROZ (Inputs)'!AG223),IF('ROZ (Inputs)'!AG223=0,EF195,'ROZ (Inputs)'!AG222))</f>
        <v>0</v>
      </c>
      <c r="EI195" s="127">
        <f t="shared" si="155"/>
        <v>0.57536414490356191</v>
      </c>
      <c r="EJ195" s="67">
        <f t="shared" si="156"/>
        <v>1.2083112059245342</v>
      </c>
      <c r="EK195" s="59">
        <f t="array" ref="EK195">IF(EG195=1, 1, (EI195-EL195*'Saline (Inputs)'!$C$45))</f>
        <v>0.89183767541404801</v>
      </c>
      <c r="EL195" s="59">
        <f>IF(EG195=1, 0, ((EJ195-EI195)/'Saline (Inputs)'!$D$45))</f>
        <v>0.24694560797949588</v>
      </c>
      <c r="EM195" s="77">
        <f>VLOOKUP('ROZ (Inputs)'!$Z223,'Depositional Environments'!$BW$11:$CI$26,8,FALSE)</f>
        <v>0.16</v>
      </c>
      <c r="EN195" s="77">
        <f>VLOOKUP('ROZ (Inputs)'!$Z223,'Depositional Environments'!$BW$11:$CI$26,9,FALSE)</f>
        <v>0.39</v>
      </c>
      <c r="EO195" s="134">
        <f>IF('ROZ (Inputs)'!$Z223="Default",IF('ROZ (Inputs)'!AH223=0,'ROZ (Inputs)'!K$24,'ROZ (Inputs)'!AH223),IF('ROZ (Inputs)'!AH223=0,EM195,'ROZ (Inputs)'!AH222))</f>
        <v>0</v>
      </c>
      <c r="EP195" s="134">
        <f>IF('ROZ (Inputs)'!$Z223="Default",IF('ROZ (Inputs)'!AI223=0,'ROZ (Inputs)'!L$24,'ROZ (Inputs)'!AI223),IF('ROZ (Inputs)'!AI223=0,EN195,'ROZ (Inputs)'!AI222))</f>
        <v>0</v>
      </c>
      <c r="EQ195" s="127">
        <f t="shared" si="157"/>
        <v>-1.6582280766035322</v>
      </c>
      <c r="ER195" s="67">
        <f t="shared" si="158"/>
        <v>-0.44731221804366478</v>
      </c>
      <c r="ES195" s="59">
        <f t="array" ref="ES195">IF(EO195=1, 1, (EQ195-ET195*'Saline (Inputs)'!$C$45))</f>
        <v>-1.0527701473235984</v>
      </c>
      <c r="ET195" s="59">
        <f>IF(EO195=1, 0, ((ER195-EQ195)/'Saline (Inputs)'!$D$45))</f>
        <v>0.47244133248952946</v>
      </c>
      <c r="EU195" s="77">
        <f>VLOOKUP('ROZ (Inputs)'!$Z223,'Depositional Environments'!$BW$11:$CI$26,10,FALSE)</f>
        <v>0.35</v>
      </c>
      <c r="EV195" s="77">
        <f>VLOOKUP('ROZ (Inputs)'!$Z223,'Depositional Environments'!$BW$11:$CI$26,11,FALSE)</f>
        <v>0.76</v>
      </c>
      <c r="EW195" s="134">
        <f>IF('ROZ (Inputs)'!$Z223="Default",IF('ROZ (Inputs)'!AJ223=0,'ROZ (Inputs)'!K$25,'ROZ (Inputs)'!AJ223),IF('ROZ (Inputs)'!AJ223=0,EU195,'ROZ (Inputs)'!AJ222))</f>
        <v>0</v>
      </c>
      <c r="EX195" s="134">
        <f>IF('ROZ (Inputs)'!$Z223="Default",IF('ROZ (Inputs)'!AK223=0,'ROZ (Inputs)'!L$25,'ROZ (Inputs)'!AK223),IF('ROZ (Inputs)'!AK223=0,EV195,'ROZ (Inputs)'!AK222))</f>
        <v>0</v>
      </c>
      <c r="EY195" s="127">
        <f t="shared" si="159"/>
        <v>-0.61903920840622351</v>
      </c>
      <c r="EZ195" s="67">
        <f t="shared" si="160"/>
        <v>1.1526795099383855</v>
      </c>
      <c r="FA195" s="59">
        <f t="array" ref="FA195">IF(EW195=1, 1, (EY195-FB195*'Saline (Inputs)'!$C$45))</f>
        <v>0.26682015076608112</v>
      </c>
      <c r="FB195" s="59">
        <f>IF(EW195=1, 0, ((EZ195-EY195)/'Saline (Inputs)'!$D$45))</f>
        <v>0.69123973079917</v>
      </c>
      <c r="FC195" s="283">
        <f>VLOOKUP('ROZ (Inputs)'!$Z223,'Depositional Environments'!$BW$11:$CI$26,12,FALSE)</f>
        <v>8.9999999999999993E-3</v>
      </c>
      <c r="FD195" s="283">
        <f>VLOOKUP('ROZ (Inputs)'!$Z223,'Depositional Environments'!$BW$11:$CI$26,13,FALSE)</f>
        <v>1.0999999999999999E-2</v>
      </c>
      <c r="FE195" s="134">
        <f>IF('ROZ (Inputs)'!$Z223="Default",IF('ROZ (Inputs)'!AL223=0,'ROZ (Inputs)'!K$26,'ROZ (Inputs)'!AL223),IF('ROZ (Inputs)'!AL223=0,FC195,'ROZ (Inputs)'!AL222))</f>
        <v>0</v>
      </c>
      <c r="FF195" s="134">
        <f>IF('ROZ (Inputs)'!$Z223="Default",IF('ROZ (Inputs)'!AM223=0,'ROZ (Inputs)'!L$26,'ROZ (Inputs)'!AM223),IF('ROZ (Inputs)'!AM223=0,FD195,'ROZ (Inputs)'!AM222))</f>
        <v>0</v>
      </c>
      <c r="FG195" s="127">
        <f t="shared" si="161"/>
        <v>-4.7014899569937691</v>
      </c>
      <c r="FH195" s="67">
        <f t="shared" si="162"/>
        <v>-4.4987990588243418</v>
      </c>
      <c r="FI195" s="59">
        <f t="array" ref="FI195">IF(FE195=1, 1, (FG195-FJ195*'Saline (Inputs)'!$C$45))</f>
        <v>-4.6001445079090555</v>
      </c>
      <c r="FJ195" s="59">
        <f>IF(FE195=1, 0, ((FH195-FG195)/'Saline (Inputs)'!$D$45))</f>
        <v>7.9080274106369253E-2</v>
      </c>
      <c r="FL195" s="145">
        <v>188</v>
      </c>
      <c r="FM195" s="143">
        <f t="shared" si="163"/>
        <v>1</v>
      </c>
      <c r="FN195" s="143">
        <f t="shared" si="164"/>
        <v>1</v>
      </c>
      <c r="FO195" s="143">
        <f t="shared" si="165"/>
        <v>1</v>
      </c>
      <c r="FP195" s="143">
        <f t="shared" si="166"/>
        <v>1</v>
      </c>
      <c r="FQ195" s="143">
        <f t="shared" si="167"/>
        <v>1</v>
      </c>
      <c r="FR195" s="143">
        <f t="shared" si="168"/>
        <v>1</v>
      </c>
      <c r="FT195" s="145">
        <v>188</v>
      </c>
      <c r="FU195" s="34">
        <v>-5.4097961401567622E-4</v>
      </c>
      <c r="FV195" s="34">
        <v>-3.7104116927360659E-5</v>
      </c>
      <c r="FW195" s="34">
        <v>4.7392431952244504E-5</v>
      </c>
      <c r="FZ195" s="140">
        <v>188</v>
      </c>
      <c r="GA195" s="78">
        <f>VLOOKUP('Shale_EERC (Inputs)'!$AI220,$ID$7:$IF$8,2,FALSE)</f>
        <v>0.2</v>
      </c>
      <c r="GB195" s="78">
        <f>VLOOKUP('Shale_EERC (Inputs)'!AI220,$AY$7:$BA$8,3,FALSE)</f>
        <v>0.8</v>
      </c>
      <c r="GC195" s="134">
        <f>IF('Shale_EERC (Inputs)'!$AI220="Default",IF('Shale_EERC (Inputs)'!AK220=0,'Shale_EERC (Inputs)'!L$19,'Shale_EERC (Inputs)'!AK220),IF('Shale_EERC (Inputs)'!AK220=0,GA195,'Shale_EERC (Inputs)'!AK220))</f>
        <v>0.2</v>
      </c>
      <c r="GD195" s="134">
        <f>IF('Shale_EERC (Inputs)'!$AI220="Default",IF('Shale_EERC (Inputs)'!AL220=0,'Shale_EERC (Inputs)'!M$19,'Shale_EERC (Inputs)'!AL220),IF('Shale_EERC (Inputs)'!AL220=0,GB195,'Shale_EERC (Inputs)'!AL220))</f>
        <v>0.8</v>
      </c>
      <c r="GE195" s="127">
        <f t="shared" si="169"/>
        <v>-1.3862943611198906</v>
      </c>
      <c r="GF195" s="67">
        <f t="shared" si="170"/>
        <v>1.3862949861200078</v>
      </c>
      <c r="GG195" s="59">
        <f>IF(GC195=1, 1, (GE195-GH195*'Saline (Inputs)'!$C$45))</f>
        <v>3.1250005871896747E-7</v>
      </c>
      <c r="GH195" s="59">
        <f>IF(GC195=1, 0, ((GF195-GE195)/'Saline (Inputs)'!$D$45))</f>
        <v>1.0817314815037018</v>
      </c>
      <c r="GI195" s="78">
        <f>VLOOKUP('Shale_EERC (Inputs)'!$AI220,$IH$7:$IJ$8,2,FALSE)</f>
        <v>0.2</v>
      </c>
      <c r="GJ195" s="78">
        <f>VLOOKUP('Shale_EERC (Inputs)'!$AI220,$IH$7:$IJ$8,3,FALSE)</f>
        <v>0.8</v>
      </c>
      <c r="GK195" s="134">
        <f>IF('Shale_EERC (Inputs)'!$AI220="Default",IF('Shale_EERC (Inputs)'!AM220=0,'Shale_EERC (Inputs)'!L$20,'Shale_EERC (Inputs)'!AM220),IF('Shale_EERC (Inputs)'!AM220=0,GI195,'Shale_EERC (Inputs)'!AM220))</f>
        <v>0.2</v>
      </c>
      <c r="GL195" s="134">
        <f>IF('Shale_EERC (Inputs)'!$AI220="Default",IF('Shale_EERC (Inputs)'!AN220=0,'Shale_EERC (Inputs)'!M$20,'Shale_EERC (Inputs)'!AN220),IF('Shale_EERC (Inputs)'!AN220=0,GJ195,'Shale_EERC (Inputs)'!AN220))</f>
        <v>0.8</v>
      </c>
      <c r="GM195" s="127">
        <f t="shared" si="171"/>
        <v>-1.3862943611198906</v>
      </c>
      <c r="GN195" s="67">
        <f t="shared" si="172"/>
        <v>1.3862949861200078</v>
      </c>
      <c r="GO195" s="59">
        <f t="array" ref="GO195">IF(GK195=1, 1, (GM195-GP195*'Saline (Inputs)'!$C$45))</f>
        <v>3.1250005871896747E-7</v>
      </c>
      <c r="GP195" s="59">
        <f>IF(GK195=1, 0, ((GN195-GM195)/'Saline (Inputs)'!$D$45))</f>
        <v>1.0817314815037018</v>
      </c>
      <c r="GQ195" s="78">
        <f>VLOOKUP('Shale_EERC (Inputs)'!$AI220,$IL$7:$IN$8,2,FALSE)</f>
        <v>0.2</v>
      </c>
      <c r="GR195" s="78">
        <f>VLOOKUP('Shale_EERC (Inputs)'!$AI220,$IL$7:$IN$8,3,FALSE)</f>
        <v>0.8</v>
      </c>
      <c r="GS195" s="134">
        <f>IF('Shale_EERC (Inputs)'!$AI220="Default",IF('Shale_EERC (Inputs)'!AO220=0,'Shale_EERC (Inputs)'!L$21,'Shale_EERC (Inputs)'!AO220),IF('Shale_EERC (Inputs)'!AO220=0,GQ195,'Shale_EERC (Inputs)'!AO220))</f>
        <v>0.2</v>
      </c>
      <c r="GT195" s="134">
        <f>IF('Shale_EERC (Inputs)'!$AI220="Default",IF('Shale_EERC (Inputs)'!AP220=0,'Shale_EERC (Inputs)'!M$21,'Shale_EERC (Inputs)'!AP220),IF('Shale_EERC (Inputs)'!AP220=0,GR195,'Shale_EERC (Inputs)'!AP220))</f>
        <v>0.8</v>
      </c>
      <c r="GU195" s="135">
        <f t="shared" si="181"/>
        <v>-1.3862943611198906</v>
      </c>
      <c r="GV195" s="136">
        <f t="shared" si="173"/>
        <v>1.3862949861200078</v>
      </c>
      <c r="GW195" s="137">
        <f t="array" ref="GW195">IF(GS195=1, 1, (GU195-GX195*'Saline (Inputs)'!$C$45))</f>
        <v>3.1250005871896747E-7</v>
      </c>
      <c r="GX195" s="137">
        <f>IF(GS195=1, 0, ((GV195-GU195)/'Saline (Inputs)'!$D$45))</f>
        <v>1.0817314815037018</v>
      </c>
      <c r="GY195" s="78">
        <f>VLOOKUP('Shale_EERC (Inputs)'!$AI220,$IP$7:$IR$8,2,FALSE)</f>
        <v>0.2</v>
      </c>
      <c r="GZ195" s="78">
        <f>VLOOKUP('Shale_EERC (Inputs)'!$AI220,$IP$7:$IR$8,3,FALSE)</f>
        <v>0.8</v>
      </c>
      <c r="HA195" s="134">
        <f>IF('Shale_EERC (Inputs)'!$AI220="Default",IF('Shale_EERC (Inputs)'!AQ220=0,'Shale_EERC (Inputs)'!L$22,'Shale_EERC (Inputs)'!AQ220),IF('Shale_EERC (Inputs)'!AQ220=0,GY195,'Shale_EERC (Inputs)'!AQ220))</f>
        <v>0.2</v>
      </c>
      <c r="HB195" s="134">
        <f>IF('Shale_EERC (Inputs)'!$AI220="Default",IF('Shale_EERC (Inputs)'!AR220=0,'Shale_EERC (Inputs)'!M$22,'Shale_EERC (Inputs)'!AR220),IF('Shale_EERC (Inputs)'!AR220=0,GZ195,'Shale_EERC (Inputs)'!AR220))</f>
        <v>0.8</v>
      </c>
      <c r="HC195" s="127">
        <f t="shared" si="174"/>
        <v>-1.3862943611198906</v>
      </c>
      <c r="HD195" s="67">
        <f t="shared" si="182"/>
        <v>1.3862949861200078</v>
      </c>
      <c r="HE195" s="59">
        <f t="array" ref="HE195">IF(HA195=1, 1, (HC195-HF195*'Saline (Inputs)'!$C$45))</f>
        <v>3.1250005871896747E-7</v>
      </c>
      <c r="HF195" s="59">
        <f>IF(HA195=1, 0, ((HD195-HC195)/'Saline (Inputs)'!$D$45))</f>
        <v>1.0817314815037018</v>
      </c>
      <c r="HG195" s="78">
        <f>VLOOKUP('Shale_EERC (Inputs)'!$AI220,$IT$7:$IV$8,2,FALSE)</f>
        <v>0.2</v>
      </c>
      <c r="HH195" s="78">
        <f>VLOOKUP('Shale_EERC (Inputs)'!$AI220,$IT$7:$IV$8,3,FALSE)</f>
        <v>0.8</v>
      </c>
      <c r="HI195" s="134">
        <f>IF('Shale_EERC (Inputs)'!$AI220="Default",IF('Shale_EERC (Inputs)'!AS220=0,'Shale_EERC (Inputs)'!L$23,'Shale_EERC (Inputs)'!AS220),IF('Shale_EERC (Inputs)'!AS220=0,HG195,'Shale_EERC (Inputs)'!AS220))</f>
        <v>0.2</v>
      </c>
      <c r="HJ195" s="134">
        <f>IF('Shale_EERC (Inputs)'!$AI220="Default",IF('Shale_EERC (Inputs)'!AT220=0,'Shale_EERC (Inputs)'!M$23,'Shale_EERC (Inputs)'!AT220),IF('Shale_EERC (Inputs)'!AT220=0,HH195,'Shale_EERC (Inputs)'!AT220))</f>
        <v>0.8</v>
      </c>
      <c r="HK195" s="127">
        <f t="shared" si="175"/>
        <v>-1.3862943611198906</v>
      </c>
      <c r="HL195" s="67">
        <f t="shared" si="183"/>
        <v>1.3862949861200078</v>
      </c>
      <c r="HM195" s="59">
        <f t="array" ref="HM195">IF(HI195=1, 1, (HK195-HN195*'Saline (Inputs)'!$C$45))</f>
        <v>3.1250005871896747E-7</v>
      </c>
      <c r="HN195" s="59">
        <f>IF(HI195=1, 0, ((HL195-HK195)/'Saline (Inputs)'!$D$45))</f>
        <v>1.0817314815037018</v>
      </c>
      <c r="HP195" s="145">
        <v>188</v>
      </c>
      <c r="HQ195" s="143">
        <f t="shared" si="176"/>
        <v>1</v>
      </c>
      <c r="HR195" s="143">
        <f t="shared" si="177"/>
        <v>1</v>
      </c>
      <c r="HS195" s="143">
        <f t="shared" si="178"/>
        <v>1</v>
      </c>
      <c r="HT195" s="143">
        <f t="shared" si="179"/>
        <v>1</v>
      </c>
      <c r="HU195" s="143">
        <f t="shared" si="180"/>
        <v>1</v>
      </c>
      <c r="HY195" s="233">
        <v>189</v>
      </c>
      <c r="HZ195" s="271">
        <v>1.7898158148454856E-5</v>
      </c>
      <c r="IA195" s="271">
        <v>9.2907463113088497E-5</v>
      </c>
      <c r="IB195" s="271">
        <v>5.8645539684233487E-4</v>
      </c>
    </row>
    <row r="196" spans="2:236" x14ac:dyDescent="0.35">
      <c r="B196" s="140">
        <v>189</v>
      </c>
      <c r="C196" s="78">
        <f>VLOOKUP('Saline (Inputs)'!$T223,'Depositional Environments'!$BK$11:$BU$26,2,FALSE)</f>
        <v>0.2</v>
      </c>
      <c r="D196" s="78">
        <f>VLOOKUP('Saline (Inputs)'!$T223,'Depositional Environments'!$BK$11:$BU$26,3,FALSE)</f>
        <v>0.8</v>
      </c>
      <c r="E196" s="134">
        <f>IF('Saline (Inputs)'!$T223="Default",IF('Saline (Inputs)'!V223=0,'Saline (Inputs)'!K$21,'Saline (Inputs)'!V223),IF('Saline (Inputs)'!V223=0,C196,'Saline (Inputs)'!V223))</f>
        <v>0</v>
      </c>
      <c r="F196" s="134">
        <f>IF('Saline (Inputs)'!$T223="Default",IF('Saline (Inputs)'!W223=0,'Saline (Inputs)'!L$21,'Saline (Inputs)'!W223),IF('Saline (Inputs)'!W223=0,D196,'Saline (Inputs)'!W223))</f>
        <v>0</v>
      </c>
      <c r="G196" s="127">
        <f t="shared" si="184"/>
        <v>-1.3862943611198906</v>
      </c>
      <c r="H196" s="67">
        <f t="shared" si="185"/>
        <v>1.3862943611198908</v>
      </c>
      <c r="I196" s="59">
        <f>IF(E196=1, 1, (G196-J196*'Saline (Inputs)'!$C$45))</f>
        <v>2.2204460492503131E-16</v>
      </c>
      <c r="J196" s="59">
        <f>IF(E196=1, 0, ((H196-G196)/'Saline (Inputs)'!$D$45))</f>
        <v>1.0817312376586106</v>
      </c>
      <c r="K196" s="78">
        <f>VLOOKUP('Saline (Inputs)'!$T223,'Depositional Environments'!$BK$11:$BU$26,4,FALSE)</f>
        <v>0.21</v>
      </c>
      <c r="L196" s="78">
        <f>VLOOKUP('Saline (Inputs)'!$T223,'Depositional Environments'!$BK$11:$BU$26,5,FALSE)</f>
        <v>0.76</v>
      </c>
      <c r="M196" s="134">
        <f>IF('Saline (Inputs)'!$T223="Default",IF('Saline (Inputs)'!X223=0,'Saline (Inputs)'!K$22,'Saline (Inputs)'!X223), IF('Saline (Inputs)'!X223=0,Calculations!K196,'Saline (Inputs)'!X223))</f>
        <v>0</v>
      </c>
      <c r="N196" s="134">
        <f>IF('Saline (Inputs)'!$T223="Default",IF('Saline (Inputs)'!Y223=0,'Saline (Inputs)'!L$22,'Saline (Inputs)'!Y223), IF('Saline (Inputs)'!Y223=0,Calculations!L196,'Saline (Inputs)'!Y223))</f>
        <v>0</v>
      </c>
      <c r="O196" s="127">
        <f t="shared" si="186"/>
        <v>-1.3249254147435987</v>
      </c>
      <c r="P196" s="67">
        <f t="shared" si="187"/>
        <v>1.1526795099383855</v>
      </c>
      <c r="Q196" s="59">
        <f t="array" ref="Q196">IF(M196=1, 1, (O196-R196*'Saline (Inputs)'!$C$45))</f>
        <v>-8.612295240260659E-2</v>
      </c>
      <c r="R196" s="59">
        <f>IF(M196=1, 0, ((P196-O196)/'Saline (Inputs)'!$D$45))</f>
        <v>0.96664269752934828</v>
      </c>
      <c r="S196" s="78">
        <f>VLOOKUP('Saline (Inputs)'!$T223,'Depositional Environments'!$BK$11:$BU$26,6,FALSE)</f>
        <v>0.61</v>
      </c>
      <c r="T196" s="78">
        <f>VLOOKUP('Saline (Inputs)'!$T223,'Depositional Environments'!$BK$11:$BU$26,7,FALSE)</f>
        <v>0.71</v>
      </c>
      <c r="U196" s="134">
        <f>IF('Saline (Inputs)'!$T223="Default",IF('Saline (Inputs)'!Z223=0,'Saline (Inputs)'!K$23,'Saline (Inputs)'!Z223),IF('Saline (Inputs)'!Z223=0,S196,'Saline (Inputs)'!Z223))</f>
        <v>0</v>
      </c>
      <c r="V196" s="134">
        <f>IF('Saline (Inputs)'!$T223="Default",IF('Saline (Inputs)'!AA223=0,'Saline (Inputs)'!L$23,'Saline (Inputs)'!AA223),IF('Saline (Inputs)'!AA223=0,T196,'Saline (Inputs)'!AA223))</f>
        <v>0</v>
      </c>
      <c r="W196" s="127">
        <f t="shared" si="188"/>
        <v>0.44731221804366483</v>
      </c>
      <c r="X196" s="67">
        <f t="shared" si="189"/>
        <v>0.89538404705484131</v>
      </c>
      <c r="Y196" s="59">
        <f t="array" ref="Y196">IF(U196=1, 1, (W196-Z196*'Saline (Inputs)'!$C$45))</f>
        <v>0.67134813254925307</v>
      </c>
      <c r="Z196" s="59">
        <f>IF(U196=1, 0, ((X196-W196)/'Saline (Inputs)'!$D$45))</f>
        <v>0.17481615295782754</v>
      </c>
      <c r="AA196" s="78">
        <f>VLOOKUP('Saline (Inputs)'!$T223,'Depositional Environments'!$BK$11:$BU$26,8,FALSE)</f>
        <v>0.19</v>
      </c>
      <c r="AB196" s="78">
        <f>VLOOKUP('Saline (Inputs)'!$T223,'Depositional Environments'!$BK$11:$BU$26,9,FALSE)</f>
        <v>0.59</v>
      </c>
      <c r="AC196" s="134">
        <f>IF('Saline (Inputs)'!$T223="Default",IF('Saline (Inputs)'!AB223=0,'Saline (Inputs)'!K$24,'Saline (Inputs)'!AB223),IF('Saline (Inputs)'!AB223=0,AA196,'Saline (Inputs)'!AB223))</f>
        <v>0</v>
      </c>
      <c r="AD196" s="134">
        <f>IF('Saline (Inputs)'!$T223="Default",IF('Saline (Inputs)'!AC223=0,'Saline (Inputs)'!L$24,'Saline (Inputs)'!AC223),IF('Saline (Inputs)'!AC223=0,AB196,'Saline (Inputs)'!AC223))</f>
        <v>0</v>
      </c>
      <c r="AE196" s="127">
        <f t="shared" si="190"/>
        <v>-1.4500101755059984</v>
      </c>
      <c r="AF196" s="67">
        <f t="shared" si="191"/>
        <v>0.36396537720141148</v>
      </c>
      <c r="AG196" s="59">
        <f t="array" ref="AG196">IF(AC196=1, 1, (AE196-AH196*'Saline (Inputs)'!$C$45))</f>
        <v>-0.54302239915229344</v>
      </c>
      <c r="AH196" s="59">
        <f>IF(AC196=1, 0, ((AF196-AE196)/'Saline (Inputs)'!$D$45))</f>
        <v>0.7077263223257636</v>
      </c>
      <c r="AI196" s="78">
        <f>VLOOKUP('Saline (Inputs)'!$T223,'Depositional Environments'!$BK$11:$BU$26,10,FALSE)</f>
        <v>0.39</v>
      </c>
      <c r="AJ196" s="78">
        <f>VLOOKUP('Saline (Inputs)'!$T223,'Depositional Environments'!$BK$11:$BU$26,11,FALSE)</f>
        <v>0.81</v>
      </c>
      <c r="AK196" s="134">
        <f>IF('Saline (Inputs)'!$T223="Default",IF('Saline (Inputs)'!K$25=0,'Saline (Inputs)'!AD223,'Saline (Inputs)'!$K$25),IF('Saline (Inputs)'!AD223=0,AI196,'Saline (Inputs)'!AD223))</f>
        <v>0</v>
      </c>
      <c r="AL196" s="134">
        <f>IF('Saline (Inputs)'!$T223="Default",IF('Saline (Inputs)'!L$25=0,'Saline (Inputs)'!AE223,'Saline (Inputs)'!$L$25),IF('Saline (Inputs)'!AE223=0,AJ196,'Saline (Inputs)'!AE223))</f>
        <v>0</v>
      </c>
      <c r="AM196" s="127">
        <f t="shared" si="192"/>
        <v>-0.44731221804366478</v>
      </c>
      <c r="AN196" s="67">
        <f t="shared" si="193"/>
        <v>1.4500101755059986</v>
      </c>
      <c r="AO196" s="59">
        <f t="array" ref="AO196">IF(AK196=1, 1, (AM196-AP196*'Saline (Inputs)'!$C$45))</f>
        <v>0.50134897873116691</v>
      </c>
      <c r="AP196" s="59">
        <f>IF(AK196=1, 0, ((AN196-AM196)/'Saline (Inputs)'!$D$45))</f>
        <v>0.74024426506138619</v>
      </c>
      <c r="AR196" s="145">
        <v>189</v>
      </c>
      <c r="AS196" s="143">
        <f t="shared" si="134"/>
        <v>1</v>
      </c>
      <c r="AT196" s="143">
        <f t="shared" si="135"/>
        <v>1</v>
      </c>
      <c r="AU196" s="143">
        <f t="shared" si="136"/>
        <v>1</v>
      </c>
      <c r="AV196" s="143">
        <f t="shared" si="137"/>
        <v>1</v>
      </c>
      <c r="AW196" s="143">
        <f t="shared" si="138"/>
        <v>1</v>
      </c>
      <c r="BS196" s="140">
        <v>189</v>
      </c>
      <c r="BT196" s="78">
        <f>VLOOKUP('Shale (Inputs)'!AC223,$AY$7:$BA$8,2,FALSE)</f>
        <v>0.2</v>
      </c>
      <c r="BU196" s="78">
        <f>VLOOKUP('Shale (Inputs)'!AC223,$AY$7:$BA$8,3,FALSE)</f>
        <v>0.8</v>
      </c>
      <c r="BV196" s="134">
        <f>IF('Shale (Inputs)'!$AC223="Default",IF('Shale (Inputs)'!AE223=0,'Shale (Inputs)'!L$19,'Shale (Inputs)'!AE223),IF('Shale (Inputs)'!AE223=0,BT196,'Shale (Inputs)'!AE223))</f>
        <v>0.2</v>
      </c>
      <c r="BW196" s="134">
        <f>IF('Shale (Inputs)'!$AC223="Default",IF('Shale (Inputs)'!AF223=0,'Shale (Inputs)'!M$19,'Shale (Inputs)'!AF223),IF('Shale (Inputs)'!AF223=0,BU196,'Shale (Inputs)'!AF223))</f>
        <v>0.8</v>
      </c>
      <c r="BX196" s="127">
        <f t="shared" si="139"/>
        <v>-1.3862943611198906</v>
      </c>
      <c r="BY196" s="67">
        <f t="shared" si="140"/>
        <v>1.3862949861200078</v>
      </c>
      <c r="BZ196" s="59">
        <f>IF(BV196=1, 1, (BX196-CA196*'Saline (Inputs)'!$C$45))</f>
        <v>3.1250005871896747E-7</v>
      </c>
      <c r="CA196" s="59">
        <f>IF(BV196=1, 0, ((BY196-BX196)/'Saline (Inputs)'!$D$45))</f>
        <v>1.0817314815037018</v>
      </c>
      <c r="CB196" s="78">
        <f>VLOOKUP('Shale (Inputs)'!AC223,Calculations!$BC$7:$BE$8,2,FALSE)</f>
        <v>0.03</v>
      </c>
      <c r="CC196" s="78">
        <f>VLOOKUP('Shale (Inputs)'!AC223,Calculations!$BC$7:$BE$8,3,FALSE)</f>
        <v>0.92</v>
      </c>
      <c r="CD196" s="134">
        <f>IF('Shale (Inputs)'!$AC223="Default",IF('Shale (Inputs)'!AG223=0,'Shale (Inputs)'!L$20,'Shale (Inputs)'!AG223),IF('Shale (Inputs)'!AG223=0,CB196,'Shale (Inputs)'!AG223))</f>
        <v>0.03</v>
      </c>
      <c r="CE196" s="134">
        <f>IF('Shale (Inputs)'!$AC223="Default",IF('Shale (Inputs)'!AH223=0,'Shale (Inputs)'!M$20,'Shale (Inputs)'!AH223),IF('Shale (Inputs)'!AH223=0,CC196,'Shale (Inputs)'!AH223))</f>
        <v>0.92</v>
      </c>
      <c r="CF196" s="127">
        <f t="shared" si="141"/>
        <v>-3.4760986898352733</v>
      </c>
      <c r="CG196" s="67">
        <f t="shared" si="142"/>
        <v>2.4423483940656316</v>
      </c>
      <c r="CH196" s="59">
        <f t="array" ref="CH196">IF(CD196=1, 1, (CF196-CI196*'Saline (Inputs)'!$C$45))</f>
        <v>-0.51687514788482103</v>
      </c>
      <c r="CI196" s="59">
        <f>IF(CD196=1, 0, ((CG196-CF196)/'Saline (Inputs)'!$D$45))</f>
        <v>2.3090943989389285</v>
      </c>
      <c r="CJ196" s="78">
        <f>VLOOKUP('Shale (Inputs)'!$AJ223,Calculations!$BG$18:$BI$25,2,FALSE)</f>
        <v>0.25</v>
      </c>
      <c r="CK196" s="78">
        <f>VLOOKUP('Shale (Inputs)'!$AJ223,Calculations!$BG$18:$BI$25,3,FALSE)</f>
        <v>0.53</v>
      </c>
      <c r="CL196" s="134">
        <f>IF('Shale (Inputs)'!$AJ223="Default",IF('Shale (Inputs)'!AL223=0,'Shale (Inputs)'!L$24,'Shale (Inputs)'!AL223),IF('Shale (Inputs)'!AL223=0,CJ196,'Shale (Inputs)'!AL223))</f>
        <v>0.2</v>
      </c>
      <c r="CM196" s="134">
        <f>IF('Shale (Inputs)'!$AJ223="Default",IF('Shale (Inputs)'!AM223=0,'Shale (Inputs)'!M$24,'Shale (Inputs)'!AM223),IF('Shale (Inputs)'!AM223=0,CK196,'Shale (Inputs)'!AM223))</f>
        <v>0.85</v>
      </c>
      <c r="CN196" s="135">
        <f t="shared" si="143"/>
        <v>-1.3862943611198906</v>
      </c>
      <c r="CO196" s="136">
        <f t="shared" si="144"/>
        <v>1.7346018397020466</v>
      </c>
      <c r="CP196" s="137">
        <f t="array" ref="CP196">IF(CL196=1, 1, (CN196-CQ196*'Saline (Inputs)'!$C$45))</f>
        <v>0.17415373929107769</v>
      </c>
      <c r="CQ196" s="137">
        <f>IF(CL196=1, 0, ((CO196-CN196)/'Saline (Inputs)'!$D$45))</f>
        <v>1.2176241224814466</v>
      </c>
      <c r="CR196" s="78">
        <f>VLOOKUP('Shale (Inputs)'!$AJ223,Calculations!$BK$18:$BM$25,2,FALSE)</f>
        <v>0.14000000000000001</v>
      </c>
      <c r="CS196" s="78">
        <f>VLOOKUP('Shale (Inputs)'!$AJ223,Calculations!$BK$18:$BM$25,3,FALSE)</f>
        <v>0.34</v>
      </c>
      <c r="CT196" s="134">
        <f>IF('Shale (Inputs)'!$AJ223="Default",IF('Shale (Inputs)'!AN223=0,'Shale (Inputs)'!L$25,'Shale (Inputs)'!AN223),IF('Shale (Inputs)'!AN223=0,CR196,'Shale (Inputs)'!AN223))</f>
        <v>0.1</v>
      </c>
      <c r="CU196" s="134">
        <f>IF('Shale (Inputs)'!$AJ223="Default",IF('Shale (Inputs)'!AO223=0,'Shale (Inputs)'!M$25,'Shale (Inputs)'!AO223),IF('Shale (Inputs)'!AO223=0,CS196,'Shale (Inputs)'!AO223))</f>
        <v>0.49</v>
      </c>
      <c r="CV196" s="127">
        <f t="shared" si="145"/>
        <v>-2.1972245773362191</v>
      </c>
      <c r="CW196" s="67">
        <f t="shared" si="146"/>
        <v>-4.0004934453636599E-2</v>
      </c>
      <c r="CX196" s="59">
        <f t="array" ref="CX196">IF(CT196=1, 1, (CV196-CY196*'Saline (Inputs)'!$C$45))</f>
        <v>-1.1186147558949278</v>
      </c>
      <c r="CY196" s="59">
        <f>IF(CT196=1, 0, ((CW196-CV196)/'Saline (Inputs)'!$D$45))</f>
        <v>0.84164371566502805</v>
      </c>
      <c r="DA196" s="145">
        <v>189</v>
      </c>
      <c r="DB196" s="143">
        <f t="shared" si="147"/>
        <v>1</v>
      </c>
      <c r="DC196" s="143">
        <f t="shared" si="148"/>
        <v>1</v>
      </c>
      <c r="DD196" s="143">
        <f t="shared" si="149"/>
        <v>1</v>
      </c>
      <c r="DE196" s="143">
        <f t="shared" si="150"/>
        <v>1</v>
      </c>
      <c r="DI196" s="233">
        <v>190</v>
      </c>
      <c r="DJ196" s="231">
        <v>1.4499809367407259E-5</v>
      </c>
      <c r="DK196" s="231">
        <v>7.9559369623897802E-5</v>
      </c>
      <c r="DL196" s="231">
        <v>5.6296386173961899E-4</v>
      </c>
      <c r="DN196" s="140">
        <v>189</v>
      </c>
      <c r="DO196" s="77">
        <f>VLOOKUP('ROZ (Inputs)'!$Z224,'Depositional Environments'!$BW$11:$CI$26,2,FALSE)</f>
        <v>0.2</v>
      </c>
      <c r="DP196" s="77">
        <f>VLOOKUP('ROZ (Inputs)'!$Z224,'Depositional Environments'!$BW$11:$CI$26,3,FALSE)</f>
        <v>0.8</v>
      </c>
      <c r="DQ196" s="134">
        <f>IF('ROZ (Inputs)'!$Z224="Default",IF('ROZ (Inputs)'!AB224=0,'ROZ (Inputs)'!K$21,'ROZ (Inputs)'!AB224),IF('ROZ (Inputs)'!AB224=0,DO196,'ROZ (Inputs)'!AB224))</f>
        <v>0</v>
      </c>
      <c r="DR196" s="134">
        <f>IF('ROZ (Inputs)'!$Z224="Default",IF('ROZ (Inputs)'!AC224=0,'ROZ (Inputs)'!L$21,'ROZ (Inputs)'!AC224),IF('ROZ (Inputs)'!AC224=0,DP196,'ROZ (Inputs)'!AC224))</f>
        <v>0</v>
      </c>
      <c r="DS196" s="127">
        <f t="shared" si="151"/>
        <v>-1.3862943611198906</v>
      </c>
      <c r="DT196" s="67">
        <f t="shared" si="152"/>
        <v>1.3862943611198908</v>
      </c>
      <c r="DU196" s="59">
        <f>IF(DQ196=1, 1, (DS196-DV196*'Saline (Inputs)'!$C$45))</f>
        <v>2.2204460492503131E-16</v>
      </c>
      <c r="DV196" s="59">
        <f>IF(DQ196=1, 0, ((DT196-DS196)/'Saline (Inputs)'!$D$45))</f>
        <v>1.0817312376586106</v>
      </c>
      <c r="DW196" s="77">
        <f>VLOOKUP('ROZ (Inputs)'!$Z224,'Depositional Environments'!$BW$11:$CI$26,4,FALSE)</f>
        <v>0.21</v>
      </c>
      <c r="DX196" s="77">
        <f>VLOOKUP('ROZ (Inputs)'!$Z224,'Depositional Environments'!$BW$11:$CI$26,5,FALSE)</f>
        <v>0.76</v>
      </c>
      <c r="DY196" s="134">
        <f>IF('ROZ (Inputs)'!$Z224="Default",IF('ROZ (Inputs)'!AD224=0,'ROZ (Inputs)'!K$22,'ROZ (Inputs)'!AD224),IF('ROZ (Inputs)'!AD224=0,DW196,'ROZ (Inputs)'!AD223))</f>
        <v>0</v>
      </c>
      <c r="DZ196" s="134">
        <f>IF('ROZ (Inputs)'!$Z224="Default",IF('ROZ (Inputs)'!AE224=0,'ROZ (Inputs)'!L$22,'ROZ (Inputs)'!AE224),IF('ROZ (Inputs)'!AE224=0,DX196,'ROZ (Inputs)'!AD223))</f>
        <v>0</v>
      </c>
      <c r="EA196" s="127">
        <f t="shared" si="153"/>
        <v>-1.3249254147435987</v>
      </c>
      <c r="EB196" s="67">
        <f t="shared" si="154"/>
        <v>1.1526795099383855</v>
      </c>
      <c r="EC196" s="59">
        <f t="array" ref="EC196">IF(DY196=1, 1, (EA196-ED196*'Saline (Inputs)'!$C$45))</f>
        <v>-8.612295240260659E-2</v>
      </c>
      <c r="ED196" s="59">
        <f>IF(DY196=1, 0, ((EB196-EA196)/'Saline (Inputs)'!$D$45))</f>
        <v>0.96664269752934828</v>
      </c>
      <c r="EE196" s="77">
        <f>VLOOKUP('ROZ (Inputs)'!$Z224,'Depositional Environments'!$BW$11:$CI$26,6,FALSE)</f>
        <v>0.64</v>
      </c>
      <c r="EF196" s="77">
        <f>VLOOKUP('ROZ (Inputs)'!$Z224,'Depositional Environments'!$BW$11:$CI$26,7,FALSE)</f>
        <v>0.77</v>
      </c>
      <c r="EG196" s="134">
        <f>IF('ROZ (Inputs)'!$Z224="Default",IF('ROZ (Inputs)'!AF224=0,'ROZ (Inputs)'!K$23,'ROZ (Inputs)'!AF224),IF('ROZ (Inputs)'!AF224=0,EE196,'ROZ (Inputs)'!AF223))</f>
        <v>0</v>
      </c>
      <c r="EH196" s="134">
        <f>IF('ROZ (Inputs)'!$Z224="Default",IF('ROZ (Inputs)'!AG224=0,'ROZ (Inputs)'!L$23,'ROZ (Inputs)'!AG224),IF('ROZ (Inputs)'!AG224=0,EF196,'ROZ (Inputs)'!AG223))</f>
        <v>0</v>
      </c>
      <c r="EI196" s="127">
        <f t="shared" si="155"/>
        <v>0.57536414490356191</v>
      </c>
      <c r="EJ196" s="67">
        <f t="shared" si="156"/>
        <v>1.2083112059245342</v>
      </c>
      <c r="EK196" s="59">
        <f t="array" ref="EK196">IF(EG196=1, 1, (EI196-EL196*'Saline (Inputs)'!$C$45))</f>
        <v>0.89183767541404801</v>
      </c>
      <c r="EL196" s="59">
        <f>IF(EG196=1, 0, ((EJ196-EI196)/'Saline (Inputs)'!$D$45))</f>
        <v>0.24694560797949588</v>
      </c>
      <c r="EM196" s="77">
        <f>VLOOKUP('ROZ (Inputs)'!$Z224,'Depositional Environments'!$BW$11:$CI$26,8,FALSE)</f>
        <v>0.16</v>
      </c>
      <c r="EN196" s="77">
        <f>VLOOKUP('ROZ (Inputs)'!$Z224,'Depositional Environments'!$BW$11:$CI$26,9,FALSE)</f>
        <v>0.39</v>
      </c>
      <c r="EO196" s="134">
        <f>IF('ROZ (Inputs)'!$Z224="Default",IF('ROZ (Inputs)'!AH224=0,'ROZ (Inputs)'!K$24,'ROZ (Inputs)'!AH224),IF('ROZ (Inputs)'!AH224=0,EM196,'ROZ (Inputs)'!AH223))</f>
        <v>0</v>
      </c>
      <c r="EP196" s="134">
        <f>IF('ROZ (Inputs)'!$Z224="Default",IF('ROZ (Inputs)'!AI224=0,'ROZ (Inputs)'!L$24,'ROZ (Inputs)'!AI224),IF('ROZ (Inputs)'!AI224=0,EN196,'ROZ (Inputs)'!AI223))</f>
        <v>0</v>
      </c>
      <c r="EQ196" s="127">
        <f t="shared" si="157"/>
        <v>-1.6582280766035322</v>
      </c>
      <c r="ER196" s="67">
        <f t="shared" si="158"/>
        <v>-0.44731221804366478</v>
      </c>
      <c r="ES196" s="59">
        <f t="array" ref="ES196">IF(EO196=1, 1, (EQ196-ET196*'Saline (Inputs)'!$C$45))</f>
        <v>-1.0527701473235984</v>
      </c>
      <c r="ET196" s="59">
        <f>IF(EO196=1, 0, ((ER196-EQ196)/'Saline (Inputs)'!$D$45))</f>
        <v>0.47244133248952946</v>
      </c>
      <c r="EU196" s="77">
        <f>VLOOKUP('ROZ (Inputs)'!$Z224,'Depositional Environments'!$BW$11:$CI$26,10,FALSE)</f>
        <v>0.35</v>
      </c>
      <c r="EV196" s="77">
        <f>VLOOKUP('ROZ (Inputs)'!$Z224,'Depositional Environments'!$BW$11:$CI$26,11,FALSE)</f>
        <v>0.76</v>
      </c>
      <c r="EW196" s="134">
        <f>IF('ROZ (Inputs)'!$Z224="Default",IF('ROZ (Inputs)'!AJ224=0,'ROZ (Inputs)'!K$25,'ROZ (Inputs)'!AJ224),IF('ROZ (Inputs)'!AJ224=0,EU196,'ROZ (Inputs)'!AJ223))</f>
        <v>0</v>
      </c>
      <c r="EX196" s="134">
        <f>IF('ROZ (Inputs)'!$Z224="Default",IF('ROZ (Inputs)'!AK224=0,'ROZ (Inputs)'!L$25,'ROZ (Inputs)'!AK224),IF('ROZ (Inputs)'!AK224=0,EV196,'ROZ (Inputs)'!AK223))</f>
        <v>0</v>
      </c>
      <c r="EY196" s="127">
        <f t="shared" si="159"/>
        <v>-0.61903920840622351</v>
      </c>
      <c r="EZ196" s="67">
        <f t="shared" si="160"/>
        <v>1.1526795099383855</v>
      </c>
      <c r="FA196" s="59">
        <f t="array" ref="FA196">IF(EW196=1, 1, (EY196-FB196*'Saline (Inputs)'!$C$45))</f>
        <v>0.26682015076608112</v>
      </c>
      <c r="FB196" s="59">
        <f>IF(EW196=1, 0, ((EZ196-EY196)/'Saline (Inputs)'!$D$45))</f>
        <v>0.69123973079917</v>
      </c>
      <c r="FC196" s="283">
        <f>VLOOKUP('ROZ (Inputs)'!$Z224,'Depositional Environments'!$BW$11:$CI$26,12,FALSE)</f>
        <v>8.9999999999999993E-3</v>
      </c>
      <c r="FD196" s="283">
        <f>VLOOKUP('ROZ (Inputs)'!$Z224,'Depositional Environments'!$BW$11:$CI$26,13,FALSE)</f>
        <v>1.0999999999999999E-2</v>
      </c>
      <c r="FE196" s="134">
        <f>IF('ROZ (Inputs)'!$Z224="Default",IF('ROZ (Inputs)'!AL224=0,'ROZ (Inputs)'!K$26,'ROZ (Inputs)'!AL224),IF('ROZ (Inputs)'!AL224=0,FC196,'ROZ (Inputs)'!AL223))</f>
        <v>0</v>
      </c>
      <c r="FF196" s="134">
        <f>IF('ROZ (Inputs)'!$Z224="Default",IF('ROZ (Inputs)'!AM224=0,'ROZ (Inputs)'!L$26,'ROZ (Inputs)'!AM224),IF('ROZ (Inputs)'!AM224=0,FD196,'ROZ (Inputs)'!AM223))</f>
        <v>0</v>
      </c>
      <c r="FG196" s="127">
        <f t="shared" si="161"/>
        <v>-4.7014899569937691</v>
      </c>
      <c r="FH196" s="67">
        <f t="shared" si="162"/>
        <v>-4.4987990588243418</v>
      </c>
      <c r="FI196" s="59">
        <f t="array" ref="FI196">IF(FE196=1, 1, (FG196-FJ196*'Saline (Inputs)'!$C$45))</f>
        <v>-4.6001445079090555</v>
      </c>
      <c r="FJ196" s="59">
        <f>IF(FE196=1, 0, ((FH196-FG196)/'Saline (Inputs)'!$D$45))</f>
        <v>7.9080274106369253E-2</v>
      </c>
      <c r="FL196" s="145">
        <v>189</v>
      </c>
      <c r="FM196" s="143">
        <f t="shared" si="163"/>
        <v>1</v>
      </c>
      <c r="FN196" s="143">
        <f t="shared" si="164"/>
        <v>1</v>
      </c>
      <c r="FO196" s="143">
        <f t="shared" si="165"/>
        <v>1</v>
      </c>
      <c r="FP196" s="143">
        <f t="shared" si="166"/>
        <v>1</v>
      </c>
      <c r="FQ196" s="143">
        <f t="shared" si="167"/>
        <v>1</v>
      </c>
      <c r="FR196" s="143">
        <f t="shared" si="168"/>
        <v>1</v>
      </c>
      <c r="FT196" s="145">
        <v>189</v>
      </c>
      <c r="FU196" s="34">
        <v>-5.5885509937070419E-4</v>
      </c>
      <c r="FV196" s="34">
        <v>-3.8307691283985435E-5</v>
      </c>
      <c r="FW196" s="34">
        <v>4.5502263674297463E-5</v>
      </c>
      <c r="FZ196" s="140">
        <v>189</v>
      </c>
      <c r="GA196" s="78">
        <f>VLOOKUP('Shale_EERC (Inputs)'!$AI221,$ID$7:$IF$8,2,FALSE)</f>
        <v>0.2</v>
      </c>
      <c r="GB196" s="78">
        <f>VLOOKUP('Shale_EERC (Inputs)'!AI221,$AY$7:$BA$8,3,FALSE)</f>
        <v>0.8</v>
      </c>
      <c r="GC196" s="134">
        <f>IF('Shale_EERC (Inputs)'!$AI221="Default",IF('Shale_EERC (Inputs)'!AK221=0,'Shale_EERC (Inputs)'!L$19,'Shale_EERC (Inputs)'!AK221),IF('Shale_EERC (Inputs)'!AK221=0,GA196,'Shale_EERC (Inputs)'!AK221))</f>
        <v>0.2</v>
      </c>
      <c r="GD196" s="134">
        <f>IF('Shale_EERC (Inputs)'!$AI221="Default",IF('Shale_EERC (Inputs)'!AL221=0,'Shale_EERC (Inputs)'!M$19,'Shale_EERC (Inputs)'!AL221),IF('Shale_EERC (Inputs)'!AL221=0,GB196,'Shale_EERC (Inputs)'!AL221))</f>
        <v>0.8</v>
      </c>
      <c r="GE196" s="127">
        <f t="shared" si="169"/>
        <v>-1.3862943611198906</v>
      </c>
      <c r="GF196" s="67">
        <f t="shared" si="170"/>
        <v>1.3862949861200078</v>
      </c>
      <c r="GG196" s="59">
        <f>IF(GC196=1, 1, (GE196-GH196*'Saline (Inputs)'!$C$45))</f>
        <v>3.1250005871896747E-7</v>
      </c>
      <c r="GH196" s="59">
        <f>IF(GC196=1, 0, ((GF196-GE196)/'Saline (Inputs)'!$D$45))</f>
        <v>1.0817314815037018</v>
      </c>
      <c r="GI196" s="78">
        <f>VLOOKUP('Shale_EERC (Inputs)'!$AI221,$IH$7:$IJ$8,2,FALSE)</f>
        <v>0.2</v>
      </c>
      <c r="GJ196" s="78">
        <f>VLOOKUP('Shale_EERC (Inputs)'!$AI221,$IH$7:$IJ$8,3,FALSE)</f>
        <v>0.8</v>
      </c>
      <c r="GK196" s="134">
        <f>IF('Shale_EERC (Inputs)'!$AI221="Default",IF('Shale_EERC (Inputs)'!AM221=0,'Shale_EERC (Inputs)'!L$20,'Shale_EERC (Inputs)'!AM221),IF('Shale_EERC (Inputs)'!AM221=0,GI196,'Shale_EERC (Inputs)'!AM221))</f>
        <v>0.2</v>
      </c>
      <c r="GL196" s="134">
        <f>IF('Shale_EERC (Inputs)'!$AI221="Default",IF('Shale_EERC (Inputs)'!AN221=0,'Shale_EERC (Inputs)'!M$20,'Shale_EERC (Inputs)'!AN221),IF('Shale_EERC (Inputs)'!AN221=0,GJ196,'Shale_EERC (Inputs)'!AN221))</f>
        <v>0.8</v>
      </c>
      <c r="GM196" s="127">
        <f t="shared" si="171"/>
        <v>-1.3862943611198906</v>
      </c>
      <c r="GN196" s="67">
        <f t="shared" si="172"/>
        <v>1.3862949861200078</v>
      </c>
      <c r="GO196" s="59">
        <f t="array" ref="GO196">IF(GK196=1, 1, (GM196-GP196*'Saline (Inputs)'!$C$45))</f>
        <v>3.1250005871896747E-7</v>
      </c>
      <c r="GP196" s="59">
        <f>IF(GK196=1, 0, ((GN196-GM196)/'Saline (Inputs)'!$D$45))</f>
        <v>1.0817314815037018</v>
      </c>
      <c r="GQ196" s="78">
        <f>VLOOKUP('Shale_EERC (Inputs)'!$AI221,$IL$7:$IN$8,2,FALSE)</f>
        <v>0.2</v>
      </c>
      <c r="GR196" s="78">
        <f>VLOOKUP('Shale_EERC (Inputs)'!$AI221,$IL$7:$IN$8,3,FALSE)</f>
        <v>0.8</v>
      </c>
      <c r="GS196" s="134">
        <f>IF('Shale_EERC (Inputs)'!$AI221="Default",IF('Shale_EERC (Inputs)'!AO221=0,'Shale_EERC (Inputs)'!L$21,'Shale_EERC (Inputs)'!AO221),IF('Shale_EERC (Inputs)'!AO221=0,GQ196,'Shale_EERC (Inputs)'!AO221))</f>
        <v>0.2</v>
      </c>
      <c r="GT196" s="134">
        <f>IF('Shale_EERC (Inputs)'!$AI221="Default",IF('Shale_EERC (Inputs)'!AP221=0,'Shale_EERC (Inputs)'!M$21,'Shale_EERC (Inputs)'!AP221),IF('Shale_EERC (Inputs)'!AP221=0,GR196,'Shale_EERC (Inputs)'!AP221))</f>
        <v>0.8</v>
      </c>
      <c r="GU196" s="135">
        <f t="shared" si="181"/>
        <v>-1.3862943611198906</v>
      </c>
      <c r="GV196" s="136">
        <f t="shared" si="173"/>
        <v>1.3862949861200078</v>
      </c>
      <c r="GW196" s="137">
        <f t="array" ref="GW196">IF(GS196=1, 1, (GU196-GX196*'Saline (Inputs)'!$C$45))</f>
        <v>3.1250005871896747E-7</v>
      </c>
      <c r="GX196" s="137">
        <f>IF(GS196=1, 0, ((GV196-GU196)/'Saline (Inputs)'!$D$45))</f>
        <v>1.0817314815037018</v>
      </c>
      <c r="GY196" s="78">
        <f>VLOOKUP('Shale_EERC (Inputs)'!$AI221,$IP$7:$IR$8,2,FALSE)</f>
        <v>0.2</v>
      </c>
      <c r="GZ196" s="78">
        <f>VLOOKUP('Shale_EERC (Inputs)'!$AI221,$IP$7:$IR$8,3,FALSE)</f>
        <v>0.8</v>
      </c>
      <c r="HA196" s="134">
        <f>IF('Shale_EERC (Inputs)'!$AI221="Default",IF('Shale_EERC (Inputs)'!AQ221=0,'Shale_EERC (Inputs)'!L$22,'Shale_EERC (Inputs)'!AQ221),IF('Shale_EERC (Inputs)'!AQ221=0,GY196,'Shale_EERC (Inputs)'!AQ221))</f>
        <v>0.2</v>
      </c>
      <c r="HB196" s="134">
        <f>IF('Shale_EERC (Inputs)'!$AI221="Default",IF('Shale_EERC (Inputs)'!AR221=0,'Shale_EERC (Inputs)'!M$22,'Shale_EERC (Inputs)'!AR221),IF('Shale_EERC (Inputs)'!AR221=0,GZ196,'Shale_EERC (Inputs)'!AR221))</f>
        <v>0.8</v>
      </c>
      <c r="HC196" s="127">
        <f t="shared" si="174"/>
        <v>-1.3862943611198906</v>
      </c>
      <c r="HD196" s="67">
        <f t="shared" si="182"/>
        <v>1.3862949861200078</v>
      </c>
      <c r="HE196" s="59">
        <f t="array" ref="HE196">IF(HA196=1, 1, (HC196-HF196*'Saline (Inputs)'!$C$45))</f>
        <v>3.1250005871896747E-7</v>
      </c>
      <c r="HF196" s="59">
        <f>IF(HA196=1, 0, ((HD196-HC196)/'Saline (Inputs)'!$D$45))</f>
        <v>1.0817314815037018</v>
      </c>
      <c r="HG196" s="78">
        <f>VLOOKUP('Shale_EERC (Inputs)'!$AI221,$IT$7:$IV$8,2,FALSE)</f>
        <v>0.2</v>
      </c>
      <c r="HH196" s="78">
        <f>VLOOKUP('Shale_EERC (Inputs)'!$AI221,$IT$7:$IV$8,3,FALSE)</f>
        <v>0.8</v>
      </c>
      <c r="HI196" s="134">
        <f>IF('Shale_EERC (Inputs)'!$AI221="Default",IF('Shale_EERC (Inputs)'!AS221=0,'Shale_EERC (Inputs)'!L$23,'Shale_EERC (Inputs)'!AS221),IF('Shale_EERC (Inputs)'!AS221=0,HG196,'Shale_EERC (Inputs)'!AS221))</f>
        <v>0.2</v>
      </c>
      <c r="HJ196" s="134">
        <f>IF('Shale_EERC (Inputs)'!$AI221="Default",IF('Shale_EERC (Inputs)'!AT221=0,'Shale_EERC (Inputs)'!M$23,'Shale_EERC (Inputs)'!AT221),IF('Shale_EERC (Inputs)'!AT221=0,HH196,'Shale_EERC (Inputs)'!AT221))</f>
        <v>0.8</v>
      </c>
      <c r="HK196" s="127">
        <f t="shared" si="175"/>
        <v>-1.3862943611198906</v>
      </c>
      <c r="HL196" s="67">
        <f t="shared" si="183"/>
        <v>1.3862949861200078</v>
      </c>
      <c r="HM196" s="59">
        <f t="array" ref="HM196">IF(HI196=1, 1, (HK196-HN196*'Saline (Inputs)'!$C$45))</f>
        <v>3.1250005871896747E-7</v>
      </c>
      <c r="HN196" s="59">
        <f>IF(HI196=1, 0, ((HL196-HK196)/'Saline (Inputs)'!$D$45))</f>
        <v>1.0817314815037018</v>
      </c>
      <c r="HP196" s="145">
        <v>189</v>
      </c>
      <c r="HQ196" s="143">
        <f t="shared" si="176"/>
        <v>1</v>
      </c>
      <c r="HR196" s="143">
        <f t="shared" si="177"/>
        <v>1</v>
      </c>
      <c r="HS196" s="143">
        <f t="shared" si="178"/>
        <v>1</v>
      </c>
      <c r="HT196" s="143">
        <f t="shared" si="179"/>
        <v>1</v>
      </c>
      <c r="HU196" s="143">
        <f t="shared" si="180"/>
        <v>1</v>
      </c>
      <c r="HY196" s="233">
        <v>190</v>
      </c>
      <c r="HZ196" s="271">
        <v>1.7951669178728371E-5</v>
      </c>
      <c r="IA196" s="271">
        <v>9.0170644398314398E-5</v>
      </c>
      <c r="IB196" s="271">
        <v>5.8561976766221017E-4</v>
      </c>
    </row>
    <row r="197" spans="2:236" x14ac:dyDescent="0.35">
      <c r="B197" s="140">
        <v>190</v>
      </c>
      <c r="C197" s="78">
        <f>VLOOKUP('Saline (Inputs)'!$T224,'Depositional Environments'!$BK$11:$BU$26,2,FALSE)</f>
        <v>0.2</v>
      </c>
      <c r="D197" s="78">
        <f>VLOOKUP('Saline (Inputs)'!$T224,'Depositional Environments'!$BK$11:$BU$26,3,FALSE)</f>
        <v>0.8</v>
      </c>
      <c r="E197" s="134">
        <f>IF('Saline (Inputs)'!$T224="Default",IF('Saline (Inputs)'!V224=0,'Saline (Inputs)'!K$21,'Saline (Inputs)'!V224),IF('Saline (Inputs)'!V224=0,C197,'Saline (Inputs)'!V224))</f>
        <v>0</v>
      </c>
      <c r="F197" s="134">
        <f>IF('Saline (Inputs)'!$T224="Default",IF('Saline (Inputs)'!W224=0,'Saline (Inputs)'!L$21,'Saline (Inputs)'!W224),IF('Saline (Inputs)'!W224=0,D197,'Saline (Inputs)'!W224))</f>
        <v>0</v>
      </c>
      <c r="G197" s="127">
        <f t="shared" si="184"/>
        <v>-1.3862943611198906</v>
      </c>
      <c r="H197" s="67">
        <f t="shared" si="185"/>
        <v>1.3862943611198908</v>
      </c>
      <c r="I197" s="59">
        <f>IF(E197=1, 1, (G197-J197*'Saline (Inputs)'!$C$45))</f>
        <v>2.2204460492503131E-16</v>
      </c>
      <c r="J197" s="59">
        <f>IF(E197=1, 0, ((H197-G197)/'Saline (Inputs)'!$D$45))</f>
        <v>1.0817312376586106</v>
      </c>
      <c r="K197" s="78">
        <f>VLOOKUP('Saline (Inputs)'!$T224,'Depositional Environments'!$BK$11:$BU$26,4,FALSE)</f>
        <v>0.21</v>
      </c>
      <c r="L197" s="78">
        <f>VLOOKUP('Saline (Inputs)'!$T224,'Depositional Environments'!$BK$11:$BU$26,5,FALSE)</f>
        <v>0.76</v>
      </c>
      <c r="M197" s="134">
        <f>IF('Saline (Inputs)'!$T224="Default",IF('Saline (Inputs)'!X224=0,'Saline (Inputs)'!K$22,'Saline (Inputs)'!X224), IF('Saline (Inputs)'!X224=0,Calculations!K197,'Saline (Inputs)'!X224))</f>
        <v>0</v>
      </c>
      <c r="N197" s="134">
        <f>IF('Saline (Inputs)'!$T224="Default",IF('Saline (Inputs)'!Y224=0,'Saline (Inputs)'!L$22,'Saline (Inputs)'!Y224), IF('Saline (Inputs)'!Y224=0,Calculations!L197,'Saline (Inputs)'!Y224))</f>
        <v>0</v>
      </c>
      <c r="O197" s="127">
        <f t="shared" si="186"/>
        <v>-1.3249254147435987</v>
      </c>
      <c r="P197" s="67">
        <f t="shared" si="187"/>
        <v>1.1526795099383855</v>
      </c>
      <c r="Q197" s="59">
        <f t="array" ref="Q197">IF(M197=1, 1, (O197-R197*'Saline (Inputs)'!$C$45))</f>
        <v>-8.612295240260659E-2</v>
      </c>
      <c r="R197" s="59">
        <f>IF(M197=1, 0, ((P197-O197)/'Saline (Inputs)'!$D$45))</f>
        <v>0.96664269752934828</v>
      </c>
      <c r="S197" s="78">
        <f>VLOOKUP('Saline (Inputs)'!$T224,'Depositional Environments'!$BK$11:$BU$26,6,FALSE)</f>
        <v>0.61</v>
      </c>
      <c r="T197" s="78">
        <f>VLOOKUP('Saline (Inputs)'!$T224,'Depositional Environments'!$BK$11:$BU$26,7,FALSE)</f>
        <v>0.71</v>
      </c>
      <c r="U197" s="134">
        <f>IF('Saline (Inputs)'!$T224="Default",IF('Saline (Inputs)'!Z224=0,'Saline (Inputs)'!K$23,'Saline (Inputs)'!Z224),IF('Saline (Inputs)'!Z224=0,S197,'Saline (Inputs)'!Z224))</f>
        <v>0</v>
      </c>
      <c r="V197" s="134">
        <f>IF('Saline (Inputs)'!$T224="Default",IF('Saline (Inputs)'!AA224=0,'Saline (Inputs)'!L$23,'Saline (Inputs)'!AA224),IF('Saline (Inputs)'!AA224=0,T197,'Saline (Inputs)'!AA224))</f>
        <v>0</v>
      </c>
      <c r="W197" s="127">
        <f t="shared" si="188"/>
        <v>0.44731221804366483</v>
      </c>
      <c r="X197" s="67">
        <f t="shared" si="189"/>
        <v>0.89538404705484131</v>
      </c>
      <c r="Y197" s="59">
        <f t="array" ref="Y197">IF(U197=1, 1, (W197-Z197*'Saline (Inputs)'!$C$45))</f>
        <v>0.67134813254925307</v>
      </c>
      <c r="Z197" s="59">
        <f>IF(U197=1, 0, ((X197-W197)/'Saline (Inputs)'!$D$45))</f>
        <v>0.17481615295782754</v>
      </c>
      <c r="AA197" s="78">
        <f>VLOOKUP('Saline (Inputs)'!$T224,'Depositional Environments'!$BK$11:$BU$26,8,FALSE)</f>
        <v>0.19</v>
      </c>
      <c r="AB197" s="78">
        <f>VLOOKUP('Saline (Inputs)'!$T224,'Depositional Environments'!$BK$11:$BU$26,9,FALSE)</f>
        <v>0.59</v>
      </c>
      <c r="AC197" s="134">
        <f>IF('Saline (Inputs)'!$T224="Default",IF('Saline (Inputs)'!AB224=0,'Saline (Inputs)'!K$24,'Saline (Inputs)'!AB224),IF('Saline (Inputs)'!AB224=0,AA197,'Saline (Inputs)'!AB224))</f>
        <v>0</v>
      </c>
      <c r="AD197" s="134">
        <f>IF('Saline (Inputs)'!$T224="Default",IF('Saline (Inputs)'!AC224=0,'Saline (Inputs)'!L$24,'Saline (Inputs)'!AC224),IF('Saline (Inputs)'!AC224=0,AB197,'Saline (Inputs)'!AC224))</f>
        <v>0</v>
      </c>
      <c r="AE197" s="127">
        <f t="shared" si="190"/>
        <v>-1.4500101755059984</v>
      </c>
      <c r="AF197" s="67">
        <f t="shared" si="191"/>
        <v>0.36396537720141148</v>
      </c>
      <c r="AG197" s="59">
        <f t="array" ref="AG197">IF(AC197=1, 1, (AE197-AH197*'Saline (Inputs)'!$C$45))</f>
        <v>-0.54302239915229344</v>
      </c>
      <c r="AH197" s="59">
        <f>IF(AC197=1, 0, ((AF197-AE197)/'Saline (Inputs)'!$D$45))</f>
        <v>0.7077263223257636</v>
      </c>
      <c r="AI197" s="78">
        <f>VLOOKUP('Saline (Inputs)'!$T224,'Depositional Environments'!$BK$11:$BU$26,10,FALSE)</f>
        <v>0.39</v>
      </c>
      <c r="AJ197" s="78">
        <f>VLOOKUP('Saline (Inputs)'!$T224,'Depositional Environments'!$BK$11:$BU$26,11,FALSE)</f>
        <v>0.81</v>
      </c>
      <c r="AK197" s="134">
        <f>IF('Saline (Inputs)'!$T224="Default",IF('Saline (Inputs)'!K$25=0,'Saline (Inputs)'!AD224,'Saline (Inputs)'!$K$25),IF('Saline (Inputs)'!AD224=0,AI197,'Saline (Inputs)'!AD224))</f>
        <v>0</v>
      </c>
      <c r="AL197" s="134">
        <f>IF('Saline (Inputs)'!$T224="Default",IF('Saline (Inputs)'!L$25=0,'Saline (Inputs)'!AE224,'Saline (Inputs)'!$L$25),IF('Saline (Inputs)'!AE224=0,AJ197,'Saline (Inputs)'!AE224))</f>
        <v>0</v>
      </c>
      <c r="AM197" s="127">
        <f t="shared" si="192"/>
        <v>-0.44731221804366478</v>
      </c>
      <c r="AN197" s="67">
        <f t="shared" si="193"/>
        <v>1.4500101755059986</v>
      </c>
      <c r="AO197" s="59">
        <f t="array" ref="AO197">IF(AK197=1, 1, (AM197-AP197*'Saline (Inputs)'!$C$45))</f>
        <v>0.50134897873116691</v>
      </c>
      <c r="AP197" s="59">
        <f>IF(AK197=1, 0, ((AN197-AM197)/'Saline (Inputs)'!$D$45))</f>
        <v>0.74024426506138619</v>
      </c>
      <c r="AR197" s="145">
        <v>190</v>
      </c>
      <c r="AS197" s="143">
        <f t="shared" si="134"/>
        <v>1</v>
      </c>
      <c r="AT197" s="143">
        <f t="shared" si="135"/>
        <v>1</v>
      </c>
      <c r="AU197" s="143">
        <f t="shared" si="136"/>
        <v>1</v>
      </c>
      <c r="AV197" s="143">
        <f t="shared" si="137"/>
        <v>1</v>
      </c>
      <c r="AW197" s="143">
        <f t="shared" si="138"/>
        <v>1</v>
      </c>
      <c r="BS197" s="140">
        <v>190</v>
      </c>
      <c r="BT197" s="78">
        <f>VLOOKUP('Shale (Inputs)'!AC224,$AY$7:$BA$8,2,FALSE)</f>
        <v>0.2</v>
      </c>
      <c r="BU197" s="78">
        <f>VLOOKUP('Shale (Inputs)'!AC224,$AY$7:$BA$8,3,FALSE)</f>
        <v>0.8</v>
      </c>
      <c r="BV197" s="134">
        <f>IF('Shale (Inputs)'!$AC224="Default",IF('Shale (Inputs)'!AE224=0,'Shale (Inputs)'!L$19,'Shale (Inputs)'!AE224),IF('Shale (Inputs)'!AE224=0,BT197,'Shale (Inputs)'!AE224))</f>
        <v>0.2</v>
      </c>
      <c r="BW197" s="134">
        <f>IF('Shale (Inputs)'!$AC224="Default",IF('Shale (Inputs)'!AF224=0,'Shale (Inputs)'!M$19,'Shale (Inputs)'!AF224),IF('Shale (Inputs)'!AF224=0,BU197,'Shale (Inputs)'!AF224))</f>
        <v>0.8</v>
      </c>
      <c r="BX197" s="127">
        <f t="shared" si="139"/>
        <v>-1.3862943611198906</v>
      </c>
      <c r="BY197" s="67">
        <f t="shared" si="140"/>
        <v>1.3862949861200078</v>
      </c>
      <c r="BZ197" s="59">
        <f>IF(BV197=1, 1, (BX197-CA197*'Saline (Inputs)'!$C$45))</f>
        <v>3.1250005871896747E-7</v>
      </c>
      <c r="CA197" s="59">
        <f>IF(BV197=1, 0, ((BY197-BX197)/'Saline (Inputs)'!$D$45))</f>
        <v>1.0817314815037018</v>
      </c>
      <c r="CB197" s="78">
        <f>VLOOKUP('Shale (Inputs)'!AC224,Calculations!$BC$7:$BE$8,2,FALSE)</f>
        <v>0.03</v>
      </c>
      <c r="CC197" s="78">
        <f>VLOOKUP('Shale (Inputs)'!AC224,Calculations!$BC$7:$BE$8,3,FALSE)</f>
        <v>0.92</v>
      </c>
      <c r="CD197" s="134">
        <f>IF('Shale (Inputs)'!$AC224="Default",IF('Shale (Inputs)'!AG224=0,'Shale (Inputs)'!L$20,'Shale (Inputs)'!AG224),IF('Shale (Inputs)'!AG224=0,CB197,'Shale (Inputs)'!AG224))</f>
        <v>0.03</v>
      </c>
      <c r="CE197" s="134">
        <f>IF('Shale (Inputs)'!$AC224="Default",IF('Shale (Inputs)'!AH224=0,'Shale (Inputs)'!M$20,'Shale (Inputs)'!AH224),IF('Shale (Inputs)'!AH224=0,CC197,'Shale (Inputs)'!AH224))</f>
        <v>0.92</v>
      </c>
      <c r="CF197" s="127">
        <f t="shared" si="141"/>
        <v>-3.4760986898352733</v>
      </c>
      <c r="CG197" s="67">
        <f t="shared" si="142"/>
        <v>2.4423483940656316</v>
      </c>
      <c r="CH197" s="59">
        <f t="array" ref="CH197">IF(CD197=1, 1, (CF197-CI197*'Saline (Inputs)'!$C$45))</f>
        <v>-0.51687514788482103</v>
      </c>
      <c r="CI197" s="59">
        <f>IF(CD197=1, 0, ((CG197-CF197)/'Saline (Inputs)'!$D$45))</f>
        <v>2.3090943989389285</v>
      </c>
      <c r="CJ197" s="78">
        <f>VLOOKUP('Shale (Inputs)'!$AJ224,Calculations!$BG$18:$BI$25,2,FALSE)</f>
        <v>0.25</v>
      </c>
      <c r="CK197" s="78">
        <f>VLOOKUP('Shale (Inputs)'!$AJ224,Calculations!$BG$18:$BI$25,3,FALSE)</f>
        <v>0.53</v>
      </c>
      <c r="CL197" s="134">
        <f>IF('Shale (Inputs)'!$AJ224="Default",IF('Shale (Inputs)'!AL224=0,'Shale (Inputs)'!L$24,'Shale (Inputs)'!AL224),IF('Shale (Inputs)'!AL224=0,CJ197,'Shale (Inputs)'!AL224))</f>
        <v>0.2</v>
      </c>
      <c r="CM197" s="134">
        <f>IF('Shale (Inputs)'!$AJ224="Default",IF('Shale (Inputs)'!AM224=0,'Shale (Inputs)'!M$24,'Shale (Inputs)'!AM224),IF('Shale (Inputs)'!AM224=0,CK197,'Shale (Inputs)'!AM224))</f>
        <v>0.85</v>
      </c>
      <c r="CN197" s="135">
        <f t="shared" si="143"/>
        <v>-1.3862943611198906</v>
      </c>
      <c r="CO197" s="136">
        <f t="shared" si="144"/>
        <v>1.7346018397020466</v>
      </c>
      <c r="CP197" s="137">
        <f t="array" ref="CP197">IF(CL197=1, 1, (CN197-CQ197*'Saline (Inputs)'!$C$45))</f>
        <v>0.17415373929107769</v>
      </c>
      <c r="CQ197" s="137">
        <f>IF(CL197=1, 0, ((CO197-CN197)/'Saline (Inputs)'!$D$45))</f>
        <v>1.2176241224814466</v>
      </c>
      <c r="CR197" s="78">
        <f>VLOOKUP('Shale (Inputs)'!$AJ224,Calculations!$BK$18:$BM$25,2,FALSE)</f>
        <v>0.14000000000000001</v>
      </c>
      <c r="CS197" s="78">
        <f>VLOOKUP('Shale (Inputs)'!$AJ224,Calculations!$BK$18:$BM$25,3,FALSE)</f>
        <v>0.34</v>
      </c>
      <c r="CT197" s="134">
        <f>IF('Shale (Inputs)'!$AJ224="Default",IF('Shale (Inputs)'!AN224=0,'Shale (Inputs)'!L$25,'Shale (Inputs)'!AN224),IF('Shale (Inputs)'!AN224=0,CR197,'Shale (Inputs)'!AN224))</f>
        <v>0.1</v>
      </c>
      <c r="CU197" s="134">
        <f>IF('Shale (Inputs)'!$AJ224="Default",IF('Shale (Inputs)'!AO224=0,'Shale (Inputs)'!M$25,'Shale (Inputs)'!AO224),IF('Shale (Inputs)'!AO224=0,CS197,'Shale (Inputs)'!AO224))</f>
        <v>0.49</v>
      </c>
      <c r="CV197" s="127">
        <f t="shared" si="145"/>
        <v>-2.1972245773362191</v>
      </c>
      <c r="CW197" s="67">
        <f t="shared" si="146"/>
        <v>-4.0004934453636599E-2</v>
      </c>
      <c r="CX197" s="59">
        <f t="array" ref="CX197">IF(CT197=1, 1, (CV197-CY197*'Saline (Inputs)'!$C$45))</f>
        <v>-1.1186147558949278</v>
      </c>
      <c r="CY197" s="59">
        <f>IF(CT197=1, 0, ((CW197-CV197)/'Saline (Inputs)'!$D$45))</f>
        <v>0.84164371566502805</v>
      </c>
      <c r="DA197" s="145">
        <v>190</v>
      </c>
      <c r="DB197" s="143">
        <f t="shared" si="147"/>
        <v>1</v>
      </c>
      <c r="DC197" s="143">
        <f t="shared" si="148"/>
        <v>1</v>
      </c>
      <c r="DD197" s="143">
        <f t="shared" si="149"/>
        <v>1</v>
      </c>
      <c r="DE197" s="143">
        <f t="shared" si="150"/>
        <v>1</v>
      </c>
      <c r="DI197" s="233">
        <v>191</v>
      </c>
      <c r="DJ197" s="231">
        <v>1.3791111086902627E-5</v>
      </c>
      <c r="DK197" s="231">
        <v>8.0296336818731344E-5</v>
      </c>
      <c r="DL197" s="231">
        <v>5.7960589765613168E-4</v>
      </c>
      <c r="DN197" s="140">
        <v>190</v>
      </c>
      <c r="DO197" s="77">
        <f>VLOOKUP('ROZ (Inputs)'!$Z225,'Depositional Environments'!$BW$11:$CI$26,2,FALSE)</f>
        <v>0.2</v>
      </c>
      <c r="DP197" s="77">
        <f>VLOOKUP('ROZ (Inputs)'!$Z225,'Depositional Environments'!$BW$11:$CI$26,3,FALSE)</f>
        <v>0.8</v>
      </c>
      <c r="DQ197" s="134">
        <f>IF('ROZ (Inputs)'!$Z225="Default",IF('ROZ (Inputs)'!AB225=0,'ROZ (Inputs)'!K$21,'ROZ (Inputs)'!AB225),IF('ROZ (Inputs)'!AB225=0,DO197,'ROZ (Inputs)'!AB225))</f>
        <v>0</v>
      </c>
      <c r="DR197" s="134">
        <f>IF('ROZ (Inputs)'!$Z225="Default",IF('ROZ (Inputs)'!AC225=0,'ROZ (Inputs)'!L$21,'ROZ (Inputs)'!AC225),IF('ROZ (Inputs)'!AC225=0,DP197,'ROZ (Inputs)'!AC225))</f>
        <v>0</v>
      </c>
      <c r="DS197" s="127">
        <f t="shared" si="151"/>
        <v>-1.3862943611198906</v>
      </c>
      <c r="DT197" s="67">
        <f t="shared" si="152"/>
        <v>1.3862943611198908</v>
      </c>
      <c r="DU197" s="59">
        <f>IF(DQ197=1, 1, (DS197-DV197*'Saline (Inputs)'!$C$45))</f>
        <v>2.2204460492503131E-16</v>
      </c>
      <c r="DV197" s="59">
        <f>IF(DQ197=1, 0, ((DT197-DS197)/'Saline (Inputs)'!$D$45))</f>
        <v>1.0817312376586106</v>
      </c>
      <c r="DW197" s="77">
        <f>VLOOKUP('ROZ (Inputs)'!$Z225,'Depositional Environments'!$BW$11:$CI$26,4,FALSE)</f>
        <v>0.21</v>
      </c>
      <c r="DX197" s="77">
        <f>VLOOKUP('ROZ (Inputs)'!$Z225,'Depositional Environments'!$BW$11:$CI$26,5,FALSE)</f>
        <v>0.76</v>
      </c>
      <c r="DY197" s="134">
        <f>IF('ROZ (Inputs)'!$Z225="Default",IF('ROZ (Inputs)'!AD225=0,'ROZ (Inputs)'!K$22,'ROZ (Inputs)'!AD225),IF('ROZ (Inputs)'!AD225=0,DW197,'ROZ (Inputs)'!AD224))</f>
        <v>0</v>
      </c>
      <c r="DZ197" s="134">
        <f>IF('ROZ (Inputs)'!$Z225="Default",IF('ROZ (Inputs)'!AE225=0,'ROZ (Inputs)'!L$22,'ROZ (Inputs)'!AE225),IF('ROZ (Inputs)'!AE225=0,DX197,'ROZ (Inputs)'!AD224))</f>
        <v>0</v>
      </c>
      <c r="EA197" s="127">
        <f t="shared" si="153"/>
        <v>-1.3249254147435987</v>
      </c>
      <c r="EB197" s="67">
        <f t="shared" si="154"/>
        <v>1.1526795099383855</v>
      </c>
      <c r="EC197" s="59">
        <f t="array" ref="EC197">IF(DY197=1, 1, (EA197-ED197*'Saline (Inputs)'!$C$45))</f>
        <v>-8.612295240260659E-2</v>
      </c>
      <c r="ED197" s="59">
        <f>IF(DY197=1, 0, ((EB197-EA197)/'Saline (Inputs)'!$D$45))</f>
        <v>0.96664269752934828</v>
      </c>
      <c r="EE197" s="77">
        <f>VLOOKUP('ROZ (Inputs)'!$Z225,'Depositional Environments'!$BW$11:$CI$26,6,FALSE)</f>
        <v>0.64</v>
      </c>
      <c r="EF197" s="77">
        <f>VLOOKUP('ROZ (Inputs)'!$Z225,'Depositional Environments'!$BW$11:$CI$26,7,FALSE)</f>
        <v>0.77</v>
      </c>
      <c r="EG197" s="134">
        <f>IF('ROZ (Inputs)'!$Z225="Default",IF('ROZ (Inputs)'!AF225=0,'ROZ (Inputs)'!K$23,'ROZ (Inputs)'!AF225),IF('ROZ (Inputs)'!AF225=0,EE197,'ROZ (Inputs)'!AF224))</f>
        <v>0</v>
      </c>
      <c r="EH197" s="134">
        <f>IF('ROZ (Inputs)'!$Z225="Default",IF('ROZ (Inputs)'!AG225=0,'ROZ (Inputs)'!L$23,'ROZ (Inputs)'!AG225),IF('ROZ (Inputs)'!AG225=0,EF197,'ROZ (Inputs)'!AG224))</f>
        <v>0</v>
      </c>
      <c r="EI197" s="127">
        <f t="shared" si="155"/>
        <v>0.57536414490356191</v>
      </c>
      <c r="EJ197" s="67">
        <f t="shared" si="156"/>
        <v>1.2083112059245342</v>
      </c>
      <c r="EK197" s="59">
        <f t="array" ref="EK197">IF(EG197=1, 1, (EI197-EL197*'Saline (Inputs)'!$C$45))</f>
        <v>0.89183767541404801</v>
      </c>
      <c r="EL197" s="59">
        <f>IF(EG197=1, 0, ((EJ197-EI197)/'Saline (Inputs)'!$D$45))</f>
        <v>0.24694560797949588</v>
      </c>
      <c r="EM197" s="77">
        <f>VLOOKUP('ROZ (Inputs)'!$Z225,'Depositional Environments'!$BW$11:$CI$26,8,FALSE)</f>
        <v>0.16</v>
      </c>
      <c r="EN197" s="77">
        <f>VLOOKUP('ROZ (Inputs)'!$Z225,'Depositional Environments'!$BW$11:$CI$26,9,FALSE)</f>
        <v>0.39</v>
      </c>
      <c r="EO197" s="134">
        <f>IF('ROZ (Inputs)'!$Z225="Default",IF('ROZ (Inputs)'!AH225=0,'ROZ (Inputs)'!K$24,'ROZ (Inputs)'!AH225),IF('ROZ (Inputs)'!AH225=0,EM197,'ROZ (Inputs)'!AH224))</f>
        <v>0</v>
      </c>
      <c r="EP197" s="134">
        <f>IF('ROZ (Inputs)'!$Z225="Default",IF('ROZ (Inputs)'!AI225=0,'ROZ (Inputs)'!L$24,'ROZ (Inputs)'!AI225),IF('ROZ (Inputs)'!AI225=0,EN197,'ROZ (Inputs)'!AI224))</f>
        <v>0</v>
      </c>
      <c r="EQ197" s="127">
        <f t="shared" si="157"/>
        <v>-1.6582280766035322</v>
      </c>
      <c r="ER197" s="67">
        <f t="shared" si="158"/>
        <v>-0.44731221804366478</v>
      </c>
      <c r="ES197" s="59">
        <f t="array" ref="ES197">IF(EO197=1, 1, (EQ197-ET197*'Saline (Inputs)'!$C$45))</f>
        <v>-1.0527701473235984</v>
      </c>
      <c r="ET197" s="59">
        <f>IF(EO197=1, 0, ((ER197-EQ197)/'Saline (Inputs)'!$D$45))</f>
        <v>0.47244133248952946</v>
      </c>
      <c r="EU197" s="77">
        <f>VLOOKUP('ROZ (Inputs)'!$Z225,'Depositional Environments'!$BW$11:$CI$26,10,FALSE)</f>
        <v>0.35</v>
      </c>
      <c r="EV197" s="77">
        <f>VLOOKUP('ROZ (Inputs)'!$Z225,'Depositional Environments'!$BW$11:$CI$26,11,FALSE)</f>
        <v>0.76</v>
      </c>
      <c r="EW197" s="134">
        <f>IF('ROZ (Inputs)'!$Z225="Default",IF('ROZ (Inputs)'!AJ225=0,'ROZ (Inputs)'!K$25,'ROZ (Inputs)'!AJ225),IF('ROZ (Inputs)'!AJ225=0,EU197,'ROZ (Inputs)'!AJ224))</f>
        <v>0</v>
      </c>
      <c r="EX197" s="134">
        <f>IF('ROZ (Inputs)'!$Z225="Default",IF('ROZ (Inputs)'!AK225=0,'ROZ (Inputs)'!L$25,'ROZ (Inputs)'!AK225),IF('ROZ (Inputs)'!AK225=0,EV197,'ROZ (Inputs)'!AK224))</f>
        <v>0</v>
      </c>
      <c r="EY197" s="127">
        <f t="shared" si="159"/>
        <v>-0.61903920840622351</v>
      </c>
      <c r="EZ197" s="67">
        <f t="shared" si="160"/>
        <v>1.1526795099383855</v>
      </c>
      <c r="FA197" s="59">
        <f t="array" ref="FA197">IF(EW197=1, 1, (EY197-FB197*'Saline (Inputs)'!$C$45))</f>
        <v>0.26682015076608112</v>
      </c>
      <c r="FB197" s="59">
        <f>IF(EW197=1, 0, ((EZ197-EY197)/'Saline (Inputs)'!$D$45))</f>
        <v>0.69123973079917</v>
      </c>
      <c r="FC197" s="283">
        <f>VLOOKUP('ROZ (Inputs)'!$Z225,'Depositional Environments'!$BW$11:$CI$26,12,FALSE)</f>
        <v>8.9999999999999993E-3</v>
      </c>
      <c r="FD197" s="283">
        <f>VLOOKUP('ROZ (Inputs)'!$Z225,'Depositional Environments'!$BW$11:$CI$26,13,FALSE)</f>
        <v>1.0999999999999999E-2</v>
      </c>
      <c r="FE197" s="134">
        <f>IF('ROZ (Inputs)'!$Z225="Default",IF('ROZ (Inputs)'!AL225=0,'ROZ (Inputs)'!K$26,'ROZ (Inputs)'!AL225),IF('ROZ (Inputs)'!AL225=0,FC197,'ROZ (Inputs)'!AL224))</f>
        <v>0</v>
      </c>
      <c r="FF197" s="134">
        <f>IF('ROZ (Inputs)'!$Z225="Default",IF('ROZ (Inputs)'!AM225=0,'ROZ (Inputs)'!L$26,'ROZ (Inputs)'!AM225),IF('ROZ (Inputs)'!AM225=0,FD197,'ROZ (Inputs)'!AM224))</f>
        <v>0</v>
      </c>
      <c r="FG197" s="127">
        <f t="shared" si="161"/>
        <v>-4.7014899569937691</v>
      </c>
      <c r="FH197" s="67">
        <f t="shared" si="162"/>
        <v>-4.4987990588243418</v>
      </c>
      <c r="FI197" s="59">
        <f t="array" ref="FI197">IF(FE197=1, 1, (FG197-FJ197*'Saline (Inputs)'!$C$45))</f>
        <v>-4.6001445079090555</v>
      </c>
      <c r="FJ197" s="59">
        <f>IF(FE197=1, 0, ((FH197-FG197)/'Saline (Inputs)'!$D$45))</f>
        <v>7.9080274106369253E-2</v>
      </c>
      <c r="FL197" s="145">
        <v>190</v>
      </c>
      <c r="FM197" s="143">
        <f t="shared" si="163"/>
        <v>1</v>
      </c>
      <c r="FN197" s="143">
        <f t="shared" si="164"/>
        <v>1</v>
      </c>
      <c r="FO197" s="143">
        <f t="shared" si="165"/>
        <v>1</v>
      </c>
      <c r="FP197" s="143">
        <f t="shared" si="166"/>
        <v>1</v>
      </c>
      <c r="FQ197" s="143">
        <f t="shared" si="167"/>
        <v>1</v>
      </c>
      <c r="FR197" s="143">
        <f t="shared" si="168"/>
        <v>1</v>
      </c>
      <c r="FT197" s="145">
        <v>190</v>
      </c>
      <c r="FU197" s="34">
        <v>-5.9418860473670261E-4</v>
      </c>
      <c r="FV197" s="34">
        <v>-3.597166141844318E-5</v>
      </c>
      <c r="FW197" s="34">
        <v>4.8114943638264235E-5</v>
      </c>
      <c r="FZ197" s="140">
        <v>190</v>
      </c>
      <c r="GA197" s="78">
        <f>VLOOKUP('Shale_EERC (Inputs)'!$AI222,$ID$7:$IF$8,2,FALSE)</f>
        <v>0.2</v>
      </c>
      <c r="GB197" s="78">
        <f>VLOOKUP('Shale_EERC (Inputs)'!AI222,$AY$7:$BA$8,3,FALSE)</f>
        <v>0.8</v>
      </c>
      <c r="GC197" s="134">
        <f>IF('Shale_EERC (Inputs)'!$AI222="Default",IF('Shale_EERC (Inputs)'!AK222=0,'Shale_EERC (Inputs)'!L$19,'Shale_EERC (Inputs)'!AK222),IF('Shale_EERC (Inputs)'!AK222=0,GA197,'Shale_EERC (Inputs)'!AK222))</f>
        <v>0.2</v>
      </c>
      <c r="GD197" s="134">
        <f>IF('Shale_EERC (Inputs)'!$AI222="Default",IF('Shale_EERC (Inputs)'!AL222=0,'Shale_EERC (Inputs)'!M$19,'Shale_EERC (Inputs)'!AL222),IF('Shale_EERC (Inputs)'!AL222=0,GB197,'Shale_EERC (Inputs)'!AL222))</f>
        <v>0.8</v>
      </c>
      <c r="GE197" s="127">
        <f t="shared" si="169"/>
        <v>-1.3862943611198906</v>
      </c>
      <c r="GF197" s="67">
        <f t="shared" si="170"/>
        <v>1.3862949861200078</v>
      </c>
      <c r="GG197" s="59">
        <f>IF(GC197=1, 1, (GE197-GH197*'Saline (Inputs)'!$C$45))</f>
        <v>3.1250005871896747E-7</v>
      </c>
      <c r="GH197" s="59">
        <f>IF(GC197=1, 0, ((GF197-GE197)/'Saline (Inputs)'!$D$45))</f>
        <v>1.0817314815037018</v>
      </c>
      <c r="GI197" s="78">
        <f>VLOOKUP('Shale_EERC (Inputs)'!$AI222,$IH$7:$IJ$8,2,FALSE)</f>
        <v>0.2</v>
      </c>
      <c r="GJ197" s="78">
        <f>VLOOKUP('Shale_EERC (Inputs)'!$AI222,$IH$7:$IJ$8,3,FALSE)</f>
        <v>0.8</v>
      </c>
      <c r="GK197" s="134">
        <f>IF('Shale_EERC (Inputs)'!$AI222="Default",IF('Shale_EERC (Inputs)'!AM222=0,'Shale_EERC (Inputs)'!L$20,'Shale_EERC (Inputs)'!AM222),IF('Shale_EERC (Inputs)'!AM222=0,GI197,'Shale_EERC (Inputs)'!AM222))</f>
        <v>0.2</v>
      </c>
      <c r="GL197" s="134">
        <f>IF('Shale_EERC (Inputs)'!$AI222="Default",IF('Shale_EERC (Inputs)'!AN222=0,'Shale_EERC (Inputs)'!M$20,'Shale_EERC (Inputs)'!AN222),IF('Shale_EERC (Inputs)'!AN222=0,GJ197,'Shale_EERC (Inputs)'!AN222))</f>
        <v>0.8</v>
      </c>
      <c r="GM197" s="127">
        <f t="shared" si="171"/>
        <v>-1.3862943611198906</v>
      </c>
      <c r="GN197" s="67">
        <f t="shared" si="172"/>
        <v>1.3862949861200078</v>
      </c>
      <c r="GO197" s="59">
        <f t="array" ref="GO197">IF(GK197=1, 1, (GM197-GP197*'Saline (Inputs)'!$C$45))</f>
        <v>3.1250005871896747E-7</v>
      </c>
      <c r="GP197" s="59">
        <f>IF(GK197=1, 0, ((GN197-GM197)/'Saline (Inputs)'!$D$45))</f>
        <v>1.0817314815037018</v>
      </c>
      <c r="GQ197" s="78">
        <f>VLOOKUP('Shale_EERC (Inputs)'!$AI222,$IL$7:$IN$8,2,FALSE)</f>
        <v>0.2</v>
      </c>
      <c r="GR197" s="78">
        <f>VLOOKUP('Shale_EERC (Inputs)'!$AI222,$IL$7:$IN$8,3,FALSE)</f>
        <v>0.8</v>
      </c>
      <c r="GS197" s="134">
        <f>IF('Shale_EERC (Inputs)'!$AI222="Default",IF('Shale_EERC (Inputs)'!AO222=0,'Shale_EERC (Inputs)'!L$21,'Shale_EERC (Inputs)'!AO222),IF('Shale_EERC (Inputs)'!AO222=0,GQ197,'Shale_EERC (Inputs)'!AO222))</f>
        <v>0.2</v>
      </c>
      <c r="GT197" s="134">
        <f>IF('Shale_EERC (Inputs)'!$AI222="Default",IF('Shale_EERC (Inputs)'!AP222=0,'Shale_EERC (Inputs)'!M$21,'Shale_EERC (Inputs)'!AP222),IF('Shale_EERC (Inputs)'!AP222=0,GR197,'Shale_EERC (Inputs)'!AP222))</f>
        <v>0.8</v>
      </c>
      <c r="GU197" s="135">
        <f t="shared" si="181"/>
        <v>-1.3862943611198906</v>
      </c>
      <c r="GV197" s="136">
        <f t="shared" si="173"/>
        <v>1.3862949861200078</v>
      </c>
      <c r="GW197" s="137">
        <f t="array" ref="GW197">IF(GS197=1, 1, (GU197-GX197*'Saline (Inputs)'!$C$45))</f>
        <v>3.1250005871896747E-7</v>
      </c>
      <c r="GX197" s="137">
        <f>IF(GS197=1, 0, ((GV197-GU197)/'Saline (Inputs)'!$D$45))</f>
        <v>1.0817314815037018</v>
      </c>
      <c r="GY197" s="78">
        <f>VLOOKUP('Shale_EERC (Inputs)'!$AI222,$IP$7:$IR$8,2,FALSE)</f>
        <v>0.2</v>
      </c>
      <c r="GZ197" s="78">
        <f>VLOOKUP('Shale_EERC (Inputs)'!$AI222,$IP$7:$IR$8,3,FALSE)</f>
        <v>0.8</v>
      </c>
      <c r="HA197" s="134">
        <f>IF('Shale_EERC (Inputs)'!$AI222="Default",IF('Shale_EERC (Inputs)'!AQ222=0,'Shale_EERC (Inputs)'!L$22,'Shale_EERC (Inputs)'!AQ222),IF('Shale_EERC (Inputs)'!AQ222=0,GY197,'Shale_EERC (Inputs)'!AQ222))</f>
        <v>0.2</v>
      </c>
      <c r="HB197" s="134">
        <f>IF('Shale_EERC (Inputs)'!$AI222="Default",IF('Shale_EERC (Inputs)'!AR222=0,'Shale_EERC (Inputs)'!M$22,'Shale_EERC (Inputs)'!AR222),IF('Shale_EERC (Inputs)'!AR222=0,GZ197,'Shale_EERC (Inputs)'!AR222))</f>
        <v>0.8</v>
      </c>
      <c r="HC197" s="127">
        <f t="shared" si="174"/>
        <v>-1.3862943611198906</v>
      </c>
      <c r="HD197" s="67">
        <f t="shared" si="182"/>
        <v>1.3862949861200078</v>
      </c>
      <c r="HE197" s="59">
        <f t="array" ref="HE197">IF(HA197=1, 1, (HC197-HF197*'Saline (Inputs)'!$C$45))</f>
        <v>3.1250005871896747E-7</v>
      </c>
      <c r="HF197" s="59">
        <f>IF(HA197=1, 0, ((HD197-HC197)/'Saline (Inputs)'!$D$45))</f>
        <v>1.0817314815037018</v>
      </c>
      <c r="HG197" s="78">
        <f>VLOOKUP('Shale_EERC (Inputs)'!$AI222,$IT$7:$IV$8,2,FALSE)</f>
        <v>0.2</v>
      </c>
      <c r="HH197" s="78">
        <f>VLOOKUP('Shale_EERC (Inputs)'!$AI222,$IT$7:$IV$8,3,FALSE)</f>
        <v>0.8</v>
      </c>
      <c r="HI197" s="134">
        <f>IF('Shale_EERC (Inputs)'!$AI222="Default",IF('Shale_EERC (Inputs)'!AS222=0,'Shale_EERC (Inputs)'!L$23,'Shale_EERC (Inputs)'!AS222),IF('Shale_EERC (Inputs)'!AS222=0,HG197,'Shale_EERC (Inputs)'!AS222))</f>
        <v>0.2</v>
      </c>
      <c r="HJ197" s="134">
        <f>IF('Shale_EERC (Inputs)'!$AI222="Default",IF('Shale_EERC (Inputs)'!AT222=0,'Shale_EERC (Inputs)'!M$23,'Shale_EERC (Inputs)'!AT222),IF('Shale_EERC (Inputs)'!AT222=0,HH197,'Shale_EERC (Inputs)'!AT222))</f>
        <v>0.8</v>
      </c>
      <c r="HK197" s="127">
        <f t="shared" si="175"/>
        <v>-1.3862943611198906</v>
      </c>
      <c r="HL197" s="67">
        <f t="shared" si="183"/>
        <v>1.3862949861200078</v>
      </c>
      <c r="HM197" s="59">
        <f t="array" ref="HM197">IF(HI197=1, 1, (HK197-HN197*'Saline (Inputs)'!$C$45))</f>
        <v>3.1250005871896747E-7</v>
      </c>
      <c r="HN197" s="59">
        <f>IF(HI197=1, 0, ((HL197-HK197)/'Saline (Inputs)'!$D$45))</f>
        <v>1.0817314815037018</v>
      </c>
      <c r="HP197" s="145">
        <v>190</v>
      </c>
      <c r="HQ197" s="143">
        <f t="shared" si="176"/>
        <v>1</v>
      </c>
      <c r="HR197" s="143">
        <f t="shared" si="177"/>
        <v>1</v>
      </c>
      <c r="HS197" s="143">
        <f t="shared" si="178"/>
        <v>1</v>
      </c>
      <c r="HT197" s="143">
        <f t="shared" si="179"/>
        <v>1</v>
      </c>
      <c r="HU197" s="143">
        <f t="shared" si="180"/>
        <v>1</v>
      </c>
      <c r="HY197" s="233">
        <v>191</v>
      </c>
      <c r="HZ197" s="271">
        <v>1.8571793589217106E-5</v>
      </c>
      <c r="IA197" s="271">
        <v>9.1608315415216943E-5</v>
      </c>
      <c r="IB197" s="271">
        <v>5.6700242566894881E-4</v>
      </c>
    </row>
    <row r="198" spans="2:236" x14ac:dyDescent="0.35">
      <c r="B198" s="140">
        <v>191</v>
      </c>
      <c r="C198" s="78">
        <f>VLOOKUP('Saline (Inputs)'!$T225,'Depositional Environments'!$BK$11:$BU$26,2,FALSE)</f>
        <v>0.2</v>
      </c>
      <c r="D198" s="78">
        <f>VLOOKUP('Saline (Inputs)'!$T225,'Depositional Environments'!$BK$11:$BU$26,3,FALSE)</f>
        <v>0.8</v>
      </c>
      <c r="E198" s="134">
        <f>IF('Saline (Inputs)'!$T225="Default",IF('Saline (Inputs)'!V225=0,'Saline (Inputs)'!K$21,'Saline (Inputs)'!V225),IF('Saline (Inputs)'!V225=0,C198,'Saline (Inputs)'!V225))</f>
        <v>0</v>
      </c>
      <c r="F198" s="134">
        <f>IF('Saline (Inputs)'!$T225="Default",IF('Saline (Inputs)'!W225=0,'Saline (Inputs)'!L$21,'Saline (Inputs)'!W225),IF('Saline (Inputs)'!W225=0,D198,'Saline (Inputs)'!W225))</f>
        <v>0</v>
      </c>
      <c r="G198" s="127">
        <f t="shared" si="184"/>
        <v>-1.3862943611198906</v>
      </c>
      <c r="H198" s="67">
        <f t="shared" si="185"/>
        <v>1.3862943611198908</v>
      </c>
      <c r="I198" s="59">
        <f>IF(E198=1, 1, (G198-J198*'Saline (Inputs)'!$C$45))</f>
        <v>2.2204460492503131E-16</v>
      </c>
      <c r="J198" s="59">
        <f>IF(E198=1, 0, ((H198-G198)/'Saline (Inputs)'!$D$45))</f>
        <v>1.0817312376586106</v>
      </c>
      <c r="K198" s="78">
        <f>VLOOKUP('Saline (Inputs)'!$T225,'Depositional Environments'!$BK$11:$BU$26,4,FALSE)</f>
        <v>0.21</v>
      </c>
      <c r="L198" s="78">
        <f>VLOOKUP('Saline (Inputs)'!$T225,'Depositional Environments'!$BK$11:$BU$26,5,FALSE)</f>
        <v>0.76</v>
      </c>
      <c r="M198" s="134">
        <f>IF('Saline (Inputs)'!$T225="Default",IF('Saline (Inputs)'!X225=0,'Saline (Inputs)'!K$22,'Saline (Inputs)'!X225), IF('Saline (Inputs)'!X225=0,Calculations!K198,'Saline (Inputs)'!X225))</f>
        <v>0</v>
      </c>
      <c r="N198" s="134">
        <f>IF('Saline (Inputs)'!$T225="Default",IF('Saline (Inputs)'!Y225=0,'Saline (Inputs)'!L$22,'Saline (Inputs)'!Y225), IF('Saline (Inputs)'!Y225=0,Calculations!L198,'Saline (Inputs)'!Y225))</f>
        <v>0</v>
      </c>
      <c r="O198" s="127">
        <f t="shared" si="186"/>
        <v>-1.3249254147435987</v>
      </c>
      <c r="P198" s="67">
        <f t="shared" si="187"/>
        <v>1.1526795099383855</v>
      </c>
      <c r="Q198" s="59">
        <f t="array" ref="Q198">IF(M198=1, 1, (O198-R198*'Saline (Inputs)'!$C$45))</f>
        <v>-8.612295240260659E-2</v>
      </c>
      <c r="R198" s="59">
        <f>IF(M198=1, 0, ((P198-O198)/'Saline (Inputs)'!$D$45))</f>
        <v>0.96664269752934828</v>
      </c>
      <c r="S198" s="78">
        <f>VLOOKUP('Saline (Inputs)'!$T225,'Depositional Environments'!$BK$11:$BU$26,6,FALSE)</f>
        <v>0.61</v>
      </c>
      <c r="T198" s="78">
        <f>VLOOKUP('Saline (Inputs)'!$T225,'Depositional Environments'!$BK$11:$BU$26,7,FALSE)</f>
        <v>0.71</v>
      </c>
      <c r="U198" s="134">
        <f>IF('Saline (Inputs)'!$T225="Default",IF('Saline (Inputs)'!Z225=0,'Saline (Inputs)'!K$23,'Saline (Inputs)'!Z225),IF('Saline (Inputs)'!Z225=0,S198,'Saline (Inputs)'!Z225))</f>
        <v>0</v>
      </c>
      <c r="V198" s="134">
        <f>IF('Saline (Inputs)'!$T225="Default",IF('Saline (Inputs)'!AA225=0,'Saline (Inputs)'!L$23,'Saline (Inputs)'!AA225),IF('Saline (Inputs)'!AA225=0,T198,'Saline (Inputs)'!AA225))</f>
        <v>0</v>
      </c>
      <c r="W198" s="127">
        <f t="shared" si="188"/>
        <v>0.44731221804366483</v>
      </c>
      <c r="X198" s="67">
        <f t="shared" si="189"/>
        <v>0.89538404705484131</v>
      </c>
      <c r="Y198" s="59">
        <f t="array" ref="Y198">IF(U198=1, 1, (W198-Z198*'Saline (Inputs)'!$C$45))</f>
        <v>0.67134813254925307</v>
      </c>
      <c r="Z198" s="59">
        <f>IF(U198=1, 0, ((X198-W198)/'Saline (Inputs)'!$D$45))</f>
        <v>0.17481615295782754</v>
      </c>
      <c r="AA198" s="78">
        <f>VLOOKUP('Saline (Inputs)'!$T225,'Depositional Environments'!$BK$11:$BU$26,8,FALSE)</f>
        <v>0.19</v>
      </c>
      <c r="AB198" s="78">
        <f>VLOOKUP('Saline (Inputs)'!$T225,'Depositional Environments'!$BK$11:$BU$26,9,FALSE)</f>
        <v>0.59</v>
      </c>
      <c r="AC198" s="134">
        <f>IF('Saline (Inputs)'!$T225="Default",IF('Saline (Inputs)'!AB225=0,'Saline (Inputs)'!K$24,'Saline (Inputs)'!AB225),IF('Saline (Inputs)'!AB225=0,AA198,'Saline (Inputs)'!AB225))</f>
        <v>0</v>
      </c>
      <c r="AD198" s="134">
        <f>IF('Saline (Inputs)'!$T225="Default",IF('Saline (Inputs)'!AC225=0,'Saline (Inputs)'!L$24,'Saline (Inputs)'!AC225),IF('Saline (Inputs)'!AC225=0,AB198,'Saline (Inputs)'!AC225))</f>
        <v>0</v>
      </c>
      <c r="AE198" s="127">
        <f t="shared" si="190"/>
        <v>-1.4500101755059984</v>
      </c>
      <c r="AF198" s="67">
        <f t="shared" si="191"/>
        <v>0.36396537720141148</v>
      </c>
      <c r="AG198" s="59">
        <f t="array" ref="AG198">IF(AC198=1, 1, (AE198-AH198*'Saline (Inputs)'!$C$45))</f>
        <v>-0.54302239915229344</v>
      </c>
      <c r="AH198" s="59">
        <f>IF(AC198=1, 0, ((AF198-AE198)/'Saline (Inputs)'!$D$45))</f>
        <v>0.7077263223257636</v>
      </c>
      <c r="AI198" s="78">
        <f>VLOOKUP('Saline (Inputs)'!$T225,'Depositional Environments'!$BK$11:$BU$26,10,FALSE)</f>
        <v>0.39</v>
      </c>
      <c r="AJ198" s="78">
        <f>VLOOKUP('Saline (Inputs)'!$T225,'Depositional Environments'!$BK$11:$BU$26,11,FALSE)</f>
        <v>0.81</v>
      </c>
      <c r="AK198" s="134">
        <f>IF('Saline (Inputs)'!$T225="Default",IF('Saline (Inputs)'!K$25=0,'Saline (Inputs)'!AD225,'Saline (Inputs)'!$K$25),IF('Saline (Inputs)'!AD225=0,AI198,'Saline (Inputs)'!AD225))</f>
        <v>0</v>
      </c>
      <c r="AL198" s="134">
        <f>IF('Saline (Inputs)'!$T225="Default",IF('Saline (Inputs)'!L$25=0,'Saline (Inputs)'!AE225,'Saline (Inputs)'!$L$25),IF('Saline (Inputs)'!AE225=0,AJ198,'Saline (Inputs)'!AE225))</f>
        <v>0</v>
      </c>
      <c r="AM198" s="127">
        <f t="shared" si="192"/>
        <v>-0.44731221804366478</v>
      </c>
      <c r="AN198" s="67">
        <f t="shared" si="193"/>
        <v>1.4500101755059986</v>
      </c>
      <c r="AO198" s="59">
        <f t="array" ref="AO198">IF(AK198=1, 1, (AM198-AP198*'Saline (Inputs)'!$C$45))</f>
        <v>0.50134897873116691</v>
      </c>
      <c r="AP198" s="59">
        <f>IF(AK198=1, 0, ((AN198-AM198)/'Saline (Inputs)'!$D$45))</f>
        <v>0.74024426506138619</v>
      </c>
      <c r="AR198" s="145">
        <v>191</v>
      </c>
      <c r="AS198" s="143">
        <f t="shared" si="134"/>
        <v>1</v>
      </c>
      <c r="AT198" s="143">
        <f t="shared" si="135"/>
        <v>1</v>
      </c>
      <c r="AU198" s="143">
        <f t="shared" si="136"/>
        <v>1</v>
      </c>
      <c r="AV198" s="143">
        <f t="shared" si="137"/>
        <v>1</v>
      </c>
      <c r="AW198" s="143">
        <f t="shared" si="138"/>
        <v>1</v>
      </c>
      <c r="BS198" s="140">
        <v>191</v>
      </c>
      <c r="BT198" s="78">
        <f>VLOOKUP('Shale (Inputs)'!AC225,$AY$7:$BA$8,2,FALSE)</f>
        <v>0.2</v>
      </c>
      <c r="BU198" s="78">
        <f>VLOOKUP('Shale (Inputs)'!AC225,$AY$7:$BA$8,3,FALSE)</f>
        <v>0.8</v>
      </c>
      <c r="BV198" s="134">
        <f>IF('Shale (Inputs)'!$AC225="Default",IF('Shale (Inputs)'!AE225=0,'Shale (Inputs)'!L$19,'Shale (Inputs)'!AE225),IF('Shale (Inputs)'!AE225=0,BT198,'Shale (Inputs)'!AE225))</f>
        <v>0.2</v>
      </c>
      <c r="BW198" s="134">
        <f>IF('Shale (Inputs)'!$AC225="Default",IF('Shale (Inputs)'!AF225=0,'Shale (Inputs)'!M$19,'Shale (Inputs)'!AF225),IF('Shale (Inputs)'!AF225=0,BU198,'Shale (Inputs)'!AF225))</f>
        <v>0.8</v>
      </c>
      <c r="BX198" s="127">
        <f t="shared" si="139"/>
        <v>-1.3862943611198906</v>
      </c>
      <c r="BY198" s="67">
        <f t="shared" si="140"/>
        <v>1.3862949861200078</v>
      </c>
      <c r="BZ198" s="59">
        <f>IF(BV198=1, 1, (BX198-CA198*'Saline (Inputs)'!$C$45))</f>
        <v>3.1250005871896747E-7</v>
      </c>
      <c r="CA198" s="59">
        <f>IF(BV198=1, 0, ((BY198-BX198)/'Saline (Inputs)'!$D$45))</f>
        <v>1.0817314815037018</v>
      </c>
      <c r="CB198" s="78">
        <f>VLOOKUP('Shale (Inputs)'!AC225,Calculations!$BC$7:$BE$8,2,FALSE)</f>
        <v>0.03</v>
      </c>
      <c r="CC198" s="78">
        <f>VLOOKUP('Shale (Inputs)'!AC225,Calculations!$BC$7:$BE$8,3,FALSE)</f>
        <v>0.92</v>
      </c>
      <c r="CD198" s="134">
        <f>IF('Shale (Inputs)'!$AC225="Default",IF('Shale (Inputs)'!AG225=0,'Shale (Inputs)'!L$20,'Shale (Inputs)'!AG225),IF('Shale (Inputs)'!AG225=0,CB198,'Shale (Inputs)'!AG225))</f>
        <v>0.03</v>
      </c>
      <c r="CE198" s="134">
        <f>IF('Shale (Inputs)'!$AC225="Default",IF('Shale (Inputs)'!AH225=0,'Shale (Inputs)'!M$20,'Shale (Inputs)'!AH225),IF('Shale (Inputs)'!AH225=0,CC198,'Shale (Inputs)'!AH225))</f>
        <v>0.92</v>
      </c>
      <c r="CF198" s="127">
        <f t="shared" si="141"/>
        <v>-3.4760986898352733</v>
      </c>
      <c r="CG198" s="67">
        <f t="shared" si="142"/>
        <v>2.4423483940656316</v>
      </c>
      <c r="CH198" s="59">
        <f t="array" ref="CH198">IF(CD198=1, 1, (CF198-CI198*'Saline (Inputs)'!$C$45))</f>
        <v>-0.51687514788482103</v>
      </c>
      <c r="CI198" s="59">
        <f>IF(CD198=1, 0, ((CG198-CF198)/'Saline (Inputs)'!$D$45))</f>
        <v>2.3090943989389285</v>
      </c>
      <c r="CJ198" s="78">
        <f>VLOOKUP('Shale (Inputs)'!$AJ225,Calculations!$BG$18:$BI$25,2,FALSE)</f>
        <v>0.25</v>
      </c>
      <c r="CK198" s="78">
        <f>VLOOKUP('Shale (Inputs)'!$AJ225,Calculations!$BG$18:$BI$25,3,FALSE)</f>
        <v>0.53</v>
      </c>
      <c r="CL198" s="134">
        <f>IF('Shale (Inputs)'!$AJ225="Default",IF('Shale (Inputs)'!AL225=0,'Shale (Inputs)'!L$24,'Shale (Inputs)'!AL225),IF('Shale (Inputs)'!AL225=0,CJ198,'Shale (Inputs)'!AL225))</f>
        <v>0.2</v>
      </c>
      <c r="CM198" s="134">
        <f>IF('Shale (Inputs)'!$AJ225="Default",IF('Shale (Inputs)'!AM225=0,'Shale (Inputs)'!M$24,'Shale (Inputs)'!AM225),IF('Shale (Inputs)'!AM225=0,CK198,'Shale (Inputs)'!AM225))</f>
        <v>0.85</v>
      </c>
      <c r="CN198" s="135">
        <f t="shared" si="143"/>
        <v>-1.3862943611198906</v>
      </c>
      <c r="CO198" s="136">
        <f t="shared" si="144"/>
        <v>1.7346018397020466</v>
      </c>
      <c r="CP198" s="137">
        <f t="array" ref="CP198">IF(CL198=1, 1, (CN198-CQ198*'Saline (Inputs)'!$C$45))</f>
        <v>0.17415373929107769</v>
      </c>
      <c r="CQ198" s="137">
        <f>IF(CL198=1, 0, ((CO198-CN198)/'Saline (Inputs)'!$D$45))</f>
        <v>1.2176241224814466</v>
      </c>
      <c r="CR198" s="78">
        <f>VLOOKUP('Shale (Inputs)'!$AJ225,Calculations!$BK$18:$BM$25,2,FALSE)</f>
        <v>0.14000000000000001</v>
      </c>
      <c r="CS198" s="78">
        <f>VLOOKUP('Shale (Inputs)'!$AJ225,Calculations!$BK$18:$BM$25,3,FALSE)</f>
        <v>0.34</v>
      </c>
      <c r="CT198" s="134">
        <f>IF('Shale (Inputs)'!$AJ225="Default",IF('Shale (Inputs)'!AN225=0,'Shale (Inputs)'!L$25,'Shale (Inputs)'!AN225),IF('Shale (Inputs)'!AN225=0,CR198,'Shale (Inputs)'!AN225))</f>
        <v>0.1</v>
      </c>
      <c r="CU198" s="134">
        <f>IF('Shale (Inputs)'!$AJ225="Default",IF('Shale (Inputs)'!AO225=0,'Shale (Inputs)'!M$25,'Shale (Inputs)'!AO225),IF('Shale (Inputs)'!AO225=0,CS198,'Shale (Inputs)'!AO225))</f>
        <v>0.49</v>
      </c>
      <c r="CV198" s="127">
        <f t="shared" si="145"/>
        <v>-2.1972245773362191</v>
      </c>
      <c r="CW198" s="67">
        <f t="shared" si="146"/>
        <v>-4.0004934453636599E-2</v>
      </c>
      <c r="CX198" s="59">
        <f t="array" ref="CX198">IF(CT198=1, 1, (CV198-CY198*'Saline (Inputs)'!$C$45))</f>
        <v>-1.1186147558949278</v>
      </c>
      <c r="CY198" s="59">
        <f>IF(CT198=1, 0, ((CW198-CV198)/'Saline (Inputs)'!$D$45))</f>
        <v>0.84164371566502805</v>
      </c>
      <c r="DA198" s="145">
        <v>191</v>
      </c>
      <c r="DB198" s="143">
        <f t="shared" si="147"/>
        <v>1</v>
      </c>
      <c r="DC198" s="143">
        <f t="shared" si="148"/>
        <v>1</v>
      </c>
      <c r="DD198" s="143">
        <f t="shared" si="149"/>
        <v>1</v>
      </c>
      <c r="DE198" s="143">
        <f t="shared" si="150"/>
        <v>1</v>
      </c>
      <c r="DI198" s="233">
        <v>192</v>
      </c>
      <c r="DJ198" s="231">
        <v>1.3812082215736112E-5</v>
      </c>
      <c r="DK198" s="231">
        <v>8.0740563134899744E-5</v>
      </c>
      <c r="DL198" s="231">
        <v>5.4626987548583709E-4</v>
      </c>
      <c r="DN198" s="140">
        <v>191</v>
      </c>
      <c r="DO198" s="77">
        <f>VLOOKUP('ROZ (Inputs)'!$Z226,'Depositional Environments'!$BW$11:$CI$26,2,FALSE)</f>
        <v>0.2</v>
      </c>
      <c r="DP198" s="77">
        <f>VLOOKUP('ROZ (Inputs)'!$Z226,'Depositional Environments'!$BW$11:$CI$26,3,FALSE)</f>
        <v>0.8</v>
      </c>
      <c r="DQ198" s="134">
        <f>IF('ROZ (Inputs)'!$Z226="Default",IF('ROZ (Inputs)'!AB226=0,'ROZ (Inputs)'!K$21,'ROZ (Inputs)'!AB226),IF('ROZ (Inputs)'!AB226=0,DO198,'ROZ (Inputs)'!AB226))</f>
        <v>0</v>
      </c>
      <c r="DR198" s="134">
        <f>IF('ROZ (Inputs)'!$Z226="Default",IF('ROZ (Inputs)'!AC226=0,'ROZ (Inputs)'!L$21,'ROZ (Inputs)'!AC226),IF('ROZ (Inputs)'!AC226=0,DP198,'ROZ (Inputs)'!AC226))</f>
        <v>0</v>
      </c>
      <c r="DS198" s="127">
        <f t="shared" si="151"/>
        <v>-1.3862943611198906</v>
      </c>
      <c r="DT198" s="67">
        <f t="shared" si="152"/>
        <v>1.3862943611198908</v>
      </c>
      <c r="DU198" s="59">
        <f>IF(DQ198=1, 1, (DS198-DV198*'Saline (Inputs)'!$C$45))</f>
        <v>2.2204460492503131E-16</v>
      </c>
      <c r="DV198" s="59">
        <f>IF(DQ198=1, 0, ((DT198-DS198)/'Saline (Inputs)'!$D$45))</f>
        <v>1.0817312376586106</v>
      </c>
      <c r="DW198" s="77">
        <f>VLOOKUP('ROZ (Inputs)'!$Z226,'Depositional Environments'!$BW$11:$CI$26,4,FALSE)</f>
        <v>0.21</v>
      </c>
      <c r="DX198" s="77">
        <f>VLOOKUP('ROZ (Inputs)'!$Z226,'Depositional Environments'!$BW$11:$CI$26,5,FALSE)</f>
        <v>0.76</v>
      </c>
      <c r="DY198" s="134">
        <f>IF('ROZ (Inputs)'!$Z226="Default",IF('ROZ (Inputs)'!AD226=0,'ROZ (Inputs)'!K$22,'ROZ (Inputs)'!AD226),IF('ROZ (Inputs)'!AD226=0,DW198,'ROZ (Inputs)'!AD225))</f>
        <v>0</v>
      </c>
      <c r="DZ198" s="134">
        <f>IF('ROZ (Inputs)'!$Z226="Default",IF('ROZ (Inputs)'!AE226=0,'ROZ (Inputs)'!L$22,'ROZ (Inputs)'!AE226),IF('ROZ (Inputs)'!AE226=0,DX198,'ROZ (Inputs)'!AD225))</f>
        <v>0</v>
      </c>
      <c r="EA198" s="127">
        <f t="shared" si="153"/>
        <v>-1.3249254147435987</v>
      </c>
      <c r="EB198" s="67">
        <f t="shared" si="154"/>
        <v>1.1526795099383855</v>
      </c>
      <c r="EC198" s="59">
        <f t="array" ref="EC198">IF(DY198=1, 1, (EA198-ED198*'Saline (Inputs)'!$C$45))</f>
        <v>-8.612295240260659E-2</v>
      </c>
      <c r="ED198" s="59">
        <f>IF(DY198=1, 0, ((EB198-EA198)/'Saline (Inputs)'!$D$45))</f>
        <v>0.96664269752934828</v>
      </c>
      <c r="EE198" s="77">
        <f>VLOOKUP('ROZ (Inputs)'!$Z226,'Depositional Environments'!$BW$11:$CI$26,6,FALSE)</f>
        <v>0.64</v>
      </c>
      <c r="EF198" s="77">
        <f>VLOOKUP('ROZ (Inputs)'!$Z226,'Depositional Environments'!$BW$11:$CI$26,7,FALSE)</f>
        <v>0.77</v>
      </c>
      <c r="EG198" s="134">
        <f>IF('ROZ (Inputs)'!$Z226="Default",IF('ROZ (Inputs)'!AF226=0,'ROZ (Inputs)'!K$23,'ROZ (Inputs)'!AF226),IF('ROZ (Inputs)'!AF226=0,EE198,'ROZ (Inputs)'!AF225))</f>
        <v>0</v>
      </c>
      <c r="EH198" s="134">
        <f>IF('ROZ (Inputs)'!$Z226="Default",IF('ROZ (Inputs)'!AG226=0,'ROZ (Inputs)'!L$23,'ROZ (Inputs)'!AG226),IF('ROZ (Inputs)'!AG226=0,EF198,'ROZ (Inputs)'!AG225))</f>
        <v>0</v>
      </c>
      <c r="EI198" s="127">
        <f t="shared" si="155"/>
        <v>0.57536414490356191</v>
      </c>
      <c r="EJ198" s="67">
        <f t="shared" si="156"/>
        <v>1.2083112059245342</v>
      </c>
      <c r="EK198" s="59">
        <f t="array" ref="EK198">IF(EG198=1, 1, (EI198-EL198*'Saline (Inputs)'!$C$45))</f>
        <v>0.89183767541404801</v>
      </c>
      <c r="EL198" s="59">
        <f>IF(EG198=1, 0, ((EJ198-EI198)/'Saline (Inputs)'!$D$45))</f>
        <v>0.24694560797949588</v>
      </c>
      <c r="EM198" s="77">
        <f>VLOOKUP('ROZ (Inputs)'!$Z226,'Depositional Environments'!$BW$11:$CI$26,8,FALSE)</f>
        <v>0.16</v>
      </c>
      <c r="EN198" s="77">
        <f>VLOOKUP('ROZ (Inputs)'!$Z226,'Depositional Environments'!$BW$11:$CI$26,9,FALSE)</f>
        <v>0.39</v>
      </c>
      <c r="EO198" s="134">
        <f>IF('ROZ (Inputs)'!$Z226="Default",IF('ROZ (Inputs)'!AH226=0,'ROZ (Inputs)'!K$24,'ROZ (Inputs)'!AH226),IF('ROZ (Inputs)'!AH226=0,EM198,'ROZ (Inputs)'!AH225))</f>
        <v>0</v>
      </c>
      <c r="EP198" s="134">
        <f>IF('ROZ (Inputs)'!$Z226="Default",IF('ROZ (Inputs)'!AI226=0,'ROZ (Inputs)'!L$24,'ROZ (Inputs)'!AI226),IF('ROZ (Inputs)'!AI226=0,EN198,'ROZ (Inputs)'!AI225))</f>
        <v>0</v>
      </c>
      <c r="EQ198" s="127">
        <f t="shared" si="157"/>
        <v>-1.6582280766035322</v>
      </c>
      <c r="ER198" s="67">
        <f t="shared" si="158"/>
        <v>-0.44731221804366478</v>
      </c>
      <c r="ES198" s="59">
        <f t="array" ref="ES198">IF(EO198=1, 1, (EQ198-ET198*'Saline (Inputs)'!$C$45))</f>
        <v>-1.0527701473235984</v>
      </c>
      <c r="ET198" s="59">
        <f>IF(EO198=1, 0, ((ER198-EQ198)/'Saline (Inputs)'!$D$45))</f>
        <v>0.47244133248952946</v>
      </c>
      <c r="EU198" s="77">
        <f>VLOOKUP('ROZ (Inputs)'!$Z226,'Depositional Environments'!$BW$11:$CI$26,10,FALSE)</f>
        <v>0.35</v>
      </c>
      <c r="EV198" s="77">
        <f>VLOOKUP('ROZ (Inputs)'!$Z226,'Depositional Environments'!$BW$11:$CI$26,11,FALSE)</f>
        <v>0.76</v>
      </c>
      <c r="EW198" s="134">
        <f>IF('ROZ (Inputs)'!$Z226="Default",IF('ROZ (Inputs)'!AJ226=0,'ROZ (Inputs)'!K$25,'ROZ (Inputs)'!AJ226),IF('ROZ (Inputs)'!AJ226=0,EU198,'ROZ (Inputs)'!AJ225))</f>
        <v>0</v>
      </c>
      <c r="EX198" s="134">
        <f>IF('ROZ (Inputs)'!$Z226="Default",IF('ROZ (Inputs)'!AK226=0,'ROZ (Inputs)'!L$25,'ROZ (Inputs)'!AK226),IF('ROZ (Inputs)'!AK226=0,EV198,'ROZ (Inputs)'!AK225))</f>
        <v>0</v>
      </c>
      <c r="EY198" s="127">
        <f t="shared" si="159"/>
        <v>-0.61903920840622351</v>
      </c>
      <c r="EZ198" s="67">
        <f t="shared" si="160"/>
        <v>1.1526795099383855</v>
      </c>
      <c r="FA198" s="59">
        <f t="array" ref="FA198">IF(EW198=1, 1, (EY198-FB198*'Saline (Inputs)'!$C$45))</f>
        <v>0.26682015076608112</v>
      </c>
      <c r="FB198" s="59">
        <f>IF(EW198=1, 0, ((EZ198-EY198)/'Saline (Inputs)'!$D$45))</f>
        <v>0.69123973079917</v>
      </c>
      <c r="FC198" s="283">
        <f>VLOOKUP('ROZ (Inputs)'!$Z226,'Depositional Environments'!$BW$11:$CI$26,12,FALSE)</f>
        <v>8.9999999999999993E-3</v>
      </c>
      <c r="FD198" s="283">
        <f>VLOOKUP('ROZ (Inputs)'!$Z226,'Depositional Environments'!$BW$11:$CI$26,13,FALSE)</f>
        <v>1.0999999999999999E-2</v>
      </c>
      <c r="FE198" s="134">
        <f>IF('ROZ (Inputs)'!$Z226="Default",IF('ROZ (Inputs)'!AL226=0,'ROZ (Inputs)'!K$26,'ROZ (Inputs)'!AL226),IF('ROZ (Inputs)'!AL226=0,FC198,'ROZ (Inputs)'!AL225))</f>
        <v>0</v>
      </c>
      <c r="FF198" s="134">
        <f>IF('ROZ (Inputs)'!$Z226="Default",IF('ROZ (Inputs)'!AM226=0,'ROZ (Inputs)'!L$26,'ROZ (Inputs)'!AM226),IF('ROZ (Inputs)'!AM226=0,FD198,'ROZ (Inputs)'!AM225))</f>
        <v>0</v>
      </c>
      <c r="FG198" s="127">
        <f t="shared" si="161"/>
        <v>-4.7014899569937691</v>
      </c>
      <c r="FH198" s="67">
        <f t="shared" si="162"/>
        <v>-4.4987990588243418</v>
      </c>
      <c r="FI198" s="59">
        <f t="array" ref="FI198">IF(FE198=1, 1, (FG198-FJ198*'Saline (Inputs)'!$C$45))</f>
        <v>-4.6001445079090555</v>
      </c>
      <c r="FJ198" s="59">
        <f>IF(FE198=1, 0, ((FH198-FG198)/'Saline (Inputs)'!$D$45))</f>
        <v>7.9080274106369253E-2</v>
      </c>
      <c r="FL198" s="145">
        <v>191</v>
      </c>
      <c r="FM198" s="143">
        <f t="shared" si="163"/>
        <v>1</v>
      </c>
      <c r="FN198" s="143">
        <f t="shared" si="164"/>
        <v>1</v>
      </c>
      <c r="FO198" s="143">
        <f t="shared" si="165"/>
        <v>1</v>
      </c>
      <c r="FP198" s="143">
        <f t="shared" si="166"/>
        <v>1</v>
      </c>
      <c r="FQ198" s="143">
        <f t="shared" si="167"/>
        <v>1</v>
      </c>
      <c r="FR198" s="143">
        <f t="shared" si="168"/>
        <v>1</v>
      </c>
      <c r="FT198" s="145">
        <v>191</v>
      </c>
      <c r="FU198" s="34">
        <v>-5.4994982201606209E-4</v>
      </c>
      <c r="FV198" s="34">
        <v>-3.5779759855350703E-5</v>
      </c>
      <c r="FW198" s="34">
        <v>4.9562073400016456E-5</v>
      </c>
      <c r="FZ198" s="140">
        <v>191</v>
      </c>
      <c r="GA198" s="78">
        <f>VLOOKUP('Shale_EERC (Inputs)'!$AI223,$ID$7:$IF$8,2,FALSE)</f>
        <v>0.2</v>
      </c>
      <c r="GB198" s="78">
        <f>VLOOKUP('Shale_EERC (Inputs)'!AI223,$AY$7:$BA$8,3,FALSE)</f>
        <v>0.8</v>
      </c>
      <c r="GC198" s="134">
        <f>IF('Shale_EERC (Inputs)'!$AI223="Default",IF('Shale_EERC (Inputs)'!AK223=0,'Shale_EERC (Inputs)'!L$19,'Shale_EERC (Inputs)'!AK223),IF('Shale_EERC (Inputs)'!AK223=0,GA198,'Shale_EERC (Inputs)'!AK223))</f>
        <v>0.2</v>
      </c>
      <c r="GD198" s="134">
        <f>IF('Shale_EERC (Inputs)'!$AI223="Default",IF('Shale_EERC (Inputs)'!AL223=0,'Shale_EERC (Inputs)'!M$19,'Shale_EERC (Inputs)'!AL223),IF('Shale_EERC (Inputs)'!AL223=0,GB198,'Shale_EERC (Inputs)'!AL223))</f>
        <v>0.8</v>
      </c>
      <c r="GE198" s="127">
        <f t="shared" si="169"/>
        <v>-1.3862943611198906</v>
      </c>
      <c r="GF198" s="67">
        <f t="shared" si="170"/>
        <v>1.3862949861200078</v>
      </c>
      <c r="GG198" s="59">
        <f>IF(GC198=1, 1, (GE198-GH198*'Saline (Inputs)'!$C$45))</f>
        <v>3.1250005871896747E-7</v>
      </c>
      <c r="GH198" s="59">
        <f>IF(GC198=1, 0, ((GF198-GE198)/'Saline (Inputs)'!$D$45))</f>
        <v>1.0817314815037018</v>
      </c>
      <c r="GI198" s="78">
        <f>VLOOKUP('Shale_EERC (Inputs)'!$AI223,$IH$7:$IJ$8,2,FALSE)</f>
        <v>0.2</v>
      </c>
      <c r="GJ198" s="78">
        <f>VLOOKUP('Shale_EERC (Inputs)'!$AI223,$IH$7:$IJ$8,3,FALSE)</f>
        <v>0.8</v>
      </c>
      <c r="GK198" s="134">
        <f>IF('Shale_EERC (Inputs)'!$AI223="Default",IF('Shale_EERC (Inputs)'!AM223=0,'Shale_EERC (Inputs)'!L$20,'Shale_EERC (Inputs)'!AM223),IF('Shale_EERC (Inputs)'!AM223=0,GI198,'Shale_EERC (Inputs)'!AM223))</f>
        <v>0.2</v>
      </c>
      <c r="GL198" s="134">
        <f>IF('Shale_EERC (Inputs)'!$AI223="Default",IF('Shale_EERC (Inputs)'!AN223=0,'Shale_EERC (Inputs)'!M$20,'Shale_EERC (Inputs)'!AN223),IF('Shale_EERC (Inputs)'!AN223=0,GJ198,'Shale_EERC (Inputs)'!AN223))</f>
        <v>0.8</v>
      </c>
      <c r="GM198" s="127">
        <f t="shared" si="171"/>
        <v>-1.3862943611198906</v>
      </c>
      <c r="GN198" s="67">
        <f t="shared" si="172"/>
        <v>1.3862949861200078</v>
      </c>
      <c r="GO198" s="59">
        <f t="array" ref="GO198">IF(GK198=1, 1, (GM198-GP198*'Saline (Inputs)'!$C$45))</f>
        <v>3.1250005871896747E-7</v>
      </c>
      <c r="GP198" s="59">
        <f>IF(GK198=1, 0, ((GN198-GM198)/'Saline (Inputs)'!$D$45))</f>
        <v>1.0817314815037018</v>
      </c>
      <c r="GQ198" s="78">
        <f>VLOOKUP('Shale_EERC (Inputs)'!$AI223,$IL$7:$IN$8,2,FALSE)</f>
        <v>0.2</v>
      </c>
      <c r="GR198" s="78">
        <f>VLOOKUP('Shale_EERC (Inputs)'!$AI223,$IL$7:$IN$8,3,FALSE)</f>
        <v>0.8</v>
      </c>
      <c r="GS198" s="134">
        <f>IF('Shale_EERC (Inputs)'!$AI223="Default",IF('Shale_EERC (Inputs)'!AO223=0,'Shale_EERC (Inputs)'!L$21,'Shale_EERC (Inputs)'!AO223),IF('Shale_EERC (Inputs)'!AO223=0,GQ198,'Shale_EERC (Inputs)'!AO223))</f>
        <v>0.2</v>
      </c>
      <c r="GT198" s="134">
        <f>IF('Shale_EERC (Inputs)'!$AI223="Default",IF('Shale_EERC (Inputs)'!AP223=0,'Shale_EERC (Inputs)'!M$21,'Shale_EERC (Inputs)'!AP223),IF('Shale_EERC (Inputs)'!AP223=0,GR198,'Shale_EERC (Inputs)'!AP223))</f>
        <v>0.8</v>
      </c>
      <c r="GU198" s="135">
        <f t="shared" si="181"/>
        <v>-1.3862943611198906</v>
      </c>
      <c r="GV198" s="136">
        <f t="shared" si="173"/>
        <v>1.3862949861200078</v>
      </c>
      <c r="GW198" s="137">
        <f t="array" ref="GW198">IF(GS198=1, 1, (GU198-GX198*'Saline (Inputs)'!$C$45))</f>
        <v>3.1250005871896747E-7</v>
      </c>
      <c r="GX198" s="137">
        <f>IF(GS198=1, 0, ((GV198-GU198)/'Saline (Inputs)'!$D$45))</f>
        <v>1.0817314815037018</v>
      </c>
      <c r="GY198" s="78">
        <f>VLOOKUP('Shale_EERC (Inputs)'!$AI223,$IP$7:$IR$8,2,FALSE)</f>
        <v>0.2</v>
      </c>
      <c r="GZ198" s="78">
        <f>VLOOKUP('Shale_EERC (Inputs)'!$AI223,$IP$7:$IR$8,3,FALSE)</f>
        <v>0.8</v>
      </c>
      <c r="HA198" s="134">
        <f>IF('Shale_EERC (Inputs)'!$AI223="Default",IF('Shale_EERC (Inputs)'!AQ223=0,'Shale_EERC (Inputs)'!L$22,'Shale_EERC (Inputs)'!AQ223),IF('Shale_EERC (Inputs)'!AQ223=0,GY198,'Shale_EERC (Inputs)'!AQ223))</f>
        <v>0.2</v>
      </c>
      <c r="HB198" s="134">
        <f>IF('Shale_EERC (Inputs)'!$AI223="Default",IF('Shale_EERC (Inputs)'!AR223=0,'Shale_EERC (Inputs)'!M$22,'Shale_EERC (Inputs)'!AR223),IF('Shale_EERC (Inputs)'!AR223=0,GZ198,'Shale_EERC (Inputs)'!AR223))</f>
        <v>0.8</v>
      </c>
      <c r="HC198" s="127">
        <f t="shared" si="174"/>
        <v>-1.3862943611198906</v>
      </c>
      <c r="HD198" s="67">
        <f t="shared" si="182"/>
        <v>1.3862949861200078</v>
      </c>
      <c r="HE198" s="59">
        <f t="array" ref="HE198">IF(HA198=1, 1, (HC198-HF198*'Saline (Inputs)'!$C$45))</f>
        <v>3.1250005871896747E-7</v>
      </c>
      <c r="HF198" s="59">
        <f>IF(HA198=1, 0, ((HD198-HC198)/'Saline (Inputs)'!$D$45))</f>
        <v>1.0817314815037018</v>
      </c>
      <c r="HG198" s="78">
        <f>VLOOKUP('Shale_EERC (Inputs)'!$AI223,$IT$7:$IV$8,2,FALSE)</f>
        <v>0.2</v>
      </c>
      <c r="HH198" s="78">
        <f>VLOOKUP('Shale_EERC (Inputs)'!$AI223,$IT$7:$IV$8,3,FALSE)</f>
        <v>0.8</v>
      </c>
      <c r="HI198" s="134">
        <f>IF('Shale_EERC (Inputs)'!$AI223="Default",IF('Shale_EERC (Inputs)'!AS223=0,'Shale_EERC (Inputs)'!L$23,'Shale_EERC (Inputs)'!AS223),IF('Shale_EERC (Inputs)'!AS223=0,HG198,'Shale_EERC (Inputs)'!AS223))</f>
        <v>0.2</v>
      </c>
      <c r="HJ198" s="134">
        <f>IF('Shale_EERC (Inputs)'!$AI223="Default",IF('Shale_EERC (Inputs)'!AT223=0,'Shale_EERC (Inputs)'!M$23,'Shale_EERC (Inputs)'!AT223),IF('Shale_EERC (Inputs)'!AT223=0,HH198,'Shale_EERC (Inputs)'!AT223))</f>
        <v>0.8</v>
      </c>
      <c r="HK198" s="127">
        <f t="shared" si="175"/>
        <v>-1.3862943611198906</v>
      </c>
      <c r="HL198" s="67">
        <f t="shared" si="183"/>
        <v>1.3862949861200078</v>
      </c>
      <c r="HM198" s="59">
        <f t="array" ref="HM198">IF(HI198=1, 1, (HK198-HN198*'Saline (Inputs)'!$C$45))</f>
        <v>3.1250005871896747E-7</v>
      </c>
      <c r="HN198" s="59">
        <f>IF(HI198=1, 0, ((HL198-HK198)/'Saline (Inputs)'!$D$45))</f>
        <v>1.0817314815037018</v>
      </c>
      <c r="HP198" s="145">
        <v>191</v>
      </c>
      <c r="HQ198" s="143">
        <f t="shared" si="176"/>
        <v>1</v>
      </c>
      <c r="HR198" s="143">
        <f t="shared" si="177"/>
        <v>1</v>
      </c>
      <c r="HS198" s="143">
        <f t="shared" si="178"/>
        <v>1</v>
      </c>
      <c r="HT198" s="143">
        <f t="shared" si="179"/>
        <v>1</v>
      </c>
      <c r="HU198" s="143">
        <f t="shared" si="180"/>
        <v>1</v>
      </c>
      <c r="HY198" s="233">
        <v>192</v>
      </c>
      <c r="HZ198" s="271">
        <v>1.7492991901235641E-5</v>
      </c>
      <c r="IA198" s="271">
        <v>9.195695383824588E-5</v>
      </c>
      <c r="IB198" s="271">
        <v>5.7961069978776023E-4</v>
      </c>
    </row>
    <row r="199" spans="2:236" x14ac:dyDescent="0.35">
      <c r="B199" s="140">
        <v>192</v>
      </c>
      <c r="C199" s="78">
        <f>VLOOKUP('Saline (Inputs)'!$T226,'Depositional Environments'!$BK$11:$BU$26,2,FALSE)</f>
        <v>0.2</v>
      </c>
      <c r="D199" s="78">
        <f>VLOOKUP('Saline (Inputs)'!$T226,'Depositional Environments'!$BK$11:$BU$26,3,FALSE)</f>
        <v>0.8</v>
      </c>
      <c r="E199" s="134">
        <f>IF('Saline (Inputs)'!$T226="Default",IF('Saline (Inputs)'!V226=0,'Saline (Inputs)'!K$21,'Saline (Inputs)'!V226),IF('Saline (Inputs)'!V226=0,C199,'Saline (Inputs)'!V226))</f>
        <v>0</v>
      </c>
      <c r="F199" s="134">
        <f>IF('Saline (Inputs)'!$T226="Default",IF('Saline (Inputs)'!W226=0,'Saline (Inputs)'!L$21,'Saline (Inputs)'!W226),IF('Saline (Inputs)'!W226=0,D199,'Saline (Inputs)'!W226))</f>
        <v>0</v>
      </c>
      <c r="G199" s="127">
        <f t="shared" si="184"/>
        <v>-1.3862943611198906</v>
      </c>
      <c r="H199" s="67">
        <f t="shared" si="185"/>
        <v>1.3862943611198908</v>
      </c>
      <c r="I199" s="59">
        <f>IF(E199=1, 1, (G199-J199*'Saline (Inputs)'!$C$45))</f>
        <v>2.2204460492503131E-16</v>
      </c>
      <c r="J199" s="59">
        <f>IF(E199=1, 0, ((H199-G199)/'Saline (Inputs)'!$D$45))</f>
        <v>1.0817312376586106</v>
      </c>
      <c r="K199" s="78">
        <f>VLOOKUP('Saline (Inputs)'!$T226,'Depositional Environments'!$BK$11:$BU$26,4,FALSE)</f>
        <v>0.21</v>
      </c>
      <c r="L199" s="78">
        <f>VLOOKUP('Saline (Inputs)'!$T226,'Depositional Environments'!$BK$11:$BU$26,5,FALSE)</f>
        <v>0.76</v>
      </c>
      <c r="M199" s="134">
        <f>IF('Saline (Inputs)'!$T226="Default",IF('Saline (Inputs)'!X226=0,'Saline (Inputs)'!K$22,'Saline (Inputs)'!X226), IF('Saline (Inputs)'!X226=0,Calculations!K199,'Saline (Inputs)'!X226))</f>
        <v>0</v>
      </c>
      <c r="N199" s="134">
        <f>IF('Saline (Inputs)'!$T226="Default",IF('Saline (Inputs)'!Y226=0,'Saline (Inputs)'!L$22,'Saline (Inputs)'!Y226), IF('Saline (Inputs)'!Y226=0,Calculations!L199,'Saline (Inputs)'!Y226))</f>
        <v>0</v>
      </c>
      <c r="O199" s="127">
        <f t="shared" si="186"/>
        <v>-1.3249254147435987</v>
      </c>
      <c r="P199" s="67">
        <f t="shared" si="187"/>
        <v>1.1526795099383855</v>
      </c>
      <c r="Q199" s="59">
        <f t="array" ref="Q199">IF(M199=1, 1, (O199-R199*'Saline (Inputs)'!$C$45))</f>
        <v>-8.612295240260659E-2</v>
      </c>
      <c r="R199" s="59">
        <f>IF(M199=1, 0, ((P199-O199)/'Saline (Inputs)'!$D$45))</f>
        <v>0.96664269752934828</v>
      </c>
      <c r="S199" s="78">
        <f>VLOOKUP('Saline (Inputs)'!$T226,'Depositional Environments'!$BK$11:$BU$26,6,FALSE)</f>
        <v>0.61</v>
      </c>
      <c r="T199" s="78">
        <f>VLOOKUP('Saline (Inputs)'!$T226,'Depositional Environments'!$BK$11:$BU$26,7,FALSE)</f>
        <v>0.71</v>
      </c>
      <c r="U199" s="134">
        <f>IF('Saline (Inputs)'!$T226="Default",IF('Saline (Inputs)'!Z226=0,'Saline (Inputs)'!K$23,'Saline (Inputs)'!Z226),IF('Saline (Inputs)'!Z226=0,S199,'Saline (Inputs)'!Z226))</f>
        <v>0</v>
      </c>
      <c r="V199" s="134">
        <f>IF('Saline (Inputs)'!$T226="Default",IF('Saline (Inputs)'!AA226=0,'Saline (Inputs)'!L$23,'Saline (Inputs)'!AA226),IF('Saline (Inputs)'!AA226=0,T199,'Saline (Inputs)'!AA226))</f>
        <v>0</v>
      </c>
      <c r="W199" s="127">
        <f t="shared" si="188"/>
        <v>0.44731221804366483</v>
      </c>
      <c r="X199" s="67">
        <f t="shared" si="189"/>
        <v>0.89538404705484131</v>
      </c>
      <c r="Y199" s="59">
        <f t="array" ref="Y199">IF(U199=1, 1, (W199-Z199*'Saline (Inputs)'!$C$45))</f>
        <v>0.67134813254925307</v>
      </c>
      <c r="Z199" s="59">
        <f>IF(U199=1, 0, ((X199-W199)/'Saline (Inputs)'!$D$45))</f>
        <v>0.17481615295782754</v>
      </c>
      <c r="AA199" s="78">
        <f>VLOOKUP('Saline (Inputs)'!$T226,'Depositional Environments'!$BK$11:$BU$26,8,FALSE)</f>
        <v>0.19</v>
      </c>
      <c r="AB199" s="78">
        <f>VLOOKUP('Saline (Inputs)'!$T226,'Depositional Environments'!$BK$11:$BU$26,9,FALSE)</f>
        <v>0.59</v>
      </c>
      <c r="AC199" s="134">
        <f>IF('Saline (Inputs)'!$T226="Default",IF('Saline (Inputs)'!AB226=0,'Saline (Inputs)'!K$24,'Saline (Inputs)'!AB226),IF('Saline (Inputs)'!AB226=0,AA199,'Saline (Inputs)'!AB226))</f>
        <v>0</v>
      </c>
      <c r="AD199" s="134">
        <f>IF('Saline (Inputs)'!$T226="Default",IF('Saline (Inputs)'!AC226=0,'Saline (Inputs)'!L$24,'Saline (Inputs)'!AC226),IF('Saline (Inputs)'!AC226=0,AB199,'Saline (Inputs)'!AC226))</f>
        <v>0</v>
      </c>
      <c r="AE199" s="127">
        <f t="shared" si="190"/>
        <v>-1.4500101755059984</v>
      </c>
      <c r="AF199" s="67">
        <f t="shared" si="191"/>
        <v>0.36396537720141148</v>
      </c>
      <c r="AG199" s="59">
        <f t="array" ref="AG199">IF(AC199=1, 1, (AE199-AH199*'Saline (Inputs)'!$C$45))</f>
        <v>-0.54302239915229344</v>
      </c>
      <c r="AH199" s="59">
        <f>IF(AC199=1, 0, ((AF199-AE199)/'Saline (Inputs)'!$D$45))</f>
        <v>0.7077263223257636</v>
      </c>
      <c r="AI199" s="78">
        <f>VLOOKUP('Saline (Inputs)'!$T226,'Depositional Environments'!$BK$11:$BU$26,10,FALSE)</f>
        <v>0.39</v>
      </c>
      <c r="AJ199" s="78">
        <f>VLOOKUP('Saline (Inputs)'!$T226,'Depositional Environments'!$BK$11:$BU$26,11,FALSE)</f>
        <v>0.81</v>
      </c>
      <c r="AK199" s="134">
        <f>IF('Saline (Inputs)'!$T226="Default",IF('Saline (Inputs)'!K$25=0,'Saline (Inputs)'!AD226,'Saline (Inputs)'!$K$25),IF('Saline (Inputs)'!AD226=0,AI199,'Saline (Inputs)'!AD226))</f>
        <v>0</v>
      </c>
      <c r="AL199" s="134">
        <f>IF('Saline (Inputs)'!$T226="Default",IF('Saline (Inputs)'!L$25=0,'Saline (Inputs)'!AE226,'Saline (Inputs)'!$L$25),IF('Saline (Inputs)'!AE226=0,AJ199,'Saline (Inputs)'!AE226))</f>
        <v>0</v>
      </c>
      <c r="AM199" s="127">
        <f t="shared" si="192"/>
        <v>-0.44731221804366478</v>
      </c>
      <c r="AN199" s="67">
        <f t="shared" si="193"/>
        <v>1.4500101755059986</v>
      </c>
      <c r="AO199" s="59">
        <f t="array" ref="AO199">IF(AK199=1, 1, (AM199-AP199*'Saline (Inputs)'!$C$45))</f>
        <v>0.50134897873116691</v>
      </c>
      <c r="AP199" s="59">
        <f>IF(AK199=1, 0, ((AN199-AM199)/'Saline (Inputs)'!$D$45))</f>
        <v>0.74024426506138619</v>
      </c>
      <c r="AR199" s="145">
        <v>192</v>
      </c>
      <c r="AS199" s="143">
        <f t="shared" si="134"/>
        <v>1</v>
      </c>
      <c r="AT199" s="143">
        <f t="shared" si="135"/>
        <v>1</v>
      </c>
      <c r="AU199" s="143">
        <f t="shared" si="136"/>
        <v>1</v>
      </c>
      <c r="AV199" s="143">
        <f t="shared" si="137"/>
        <v>1</v>
      </c>
      <c r="AW199" s="143">
        <f t="shared" si="138"/>
        <v>1</v>
      </c>
      <c r="BS199" s="140">
        <v>192</v>
      </c>
      <c r="BT199" s="78">
        <f>VLOOKUP('Shale (Inputs)'!AC226,$AY$7:$BA$8,2,FALSE)</f>
        <v>0.2</v>
      </c>
      <c r="BU199" s="78">
        <f>VLOOKUP('Shale (Inputs)'!AC226,$AY$7:$BA$8,3,FALSE)</f>
        <v>0.8</v>
      </c>
      <c r="BV199" s="134">
        <f>IF('Shale (Inputs)'!$AC226="Default",IF('Shale (Inputs)'!AE226=0,'Shale (Inputs)'!L$19,'Shale (Inputs)'!AE226),IF('Shale (Inputs)'!AE226=0,BT199,'Shale (Inputs)'!AE226))</f>
        <v>0.2</v>
      </c>
      <c r="BW199" s="134">
        <f>IF('Shale (Inputs)'!$AC226="Default",IF('Shale (Inputs)'!AF226=0,'Shale (Inputs)'!M$19,'Shale (Inputs)'!AF226),IF('Shale (Inputs)'!AF226=0,BU199,'Shale (Inputs)'!AF226))</f>
        <v>0.8</v>
      </c>
      <c r="BX199" s="127">
        <f t="shared" si="139"/>
        <v>-1.3862943611198906</v>
      </c>
      <c r="BY199" s="67">
        <f t="shared" si="140"/>
        <v>1.3862949861200078</v>
      </c>
      <c r="BZ199" s="59">
        <f>IF(BV199=1, 1, (BX199-CA199*'Saline (Inputs)'!$C$45))</f>
        <v>3.1250005871896747E-7</v>
      </c>
      <c r="CA199" s="59">
        <f>IF(BV199=1, 0, ((BY199-BX199)/'Saline (Inputs)'!$D$45))</f>
        <v>1.0817314815037018</v>
      </c>
      <c r="CB199" s="78">
        <f>VLOOKUP('Shale (Inputs)'!AC226,Calculations!$BC$7:$BE$8,2,FALSE)</f>
        <v>0.03</v>
      </c>
      <c r="CC199" s="78">
        <f>VLOOKUP('Shale (Inputs)'!AC226,Calculations!$BC$7:$BE$8,3,FALSE)</f>
        <v>0.92</v>
      </c>
      <c r="CD199" s="134">
        <f>IF('Shale (Inputs)'!$AC226="Default",IF('Shale (Inputs)'!AG226=0,'Shale (Inputs)'!L$20,'Shale (Inputs)'!AG226),IF('Shale (Inputs)'!AG226=0,CB199,'Shale (Inputs)'!AG226))</f>
        <v>0.03</v>
      </c>
      <c r="CE199" s="134">
        <f>IF('Shale (Inputs)'!$AC226="Default",IF('Shale (Inputs)'!AH226=0,'Shale (Inputs)'!M$20,'Shale (Inputs)'!AH226),IF('Shale (Inputs)'!AH226=0,CC199,'Shale (Inputs)'!AH226))</f>
        <v>0.92</v>
      </c>
      <c r="CF199" s="127">
        <f t="shared" si="141"/>
        <v>-3.4760986898352733</v>
      </c>
      <c r="CG199" s="67">
        <f t="shared" si="142"/>
        <v>2.4423483940656316</v>
      </c>
      <c r="CH199" s="59">
        <f t="array" ref="CH199">IF(CD199=1, 1, (CF199-CI199*'Saline (Inputs)'!$C$45))</f>
        <v>-0.51687514788482103</v>
      </c>
      <c r="CI199" s="59">
        <f>IF(CD199=1, 0, ((CG199-CF199)/'Saline (Inputs)'!$D$45))</f>
        <v>2.3090943989389285</v>
      </c>
      <c r="CJ199" s="78">
        <f>VLOOKUP('Shale (Inputs)'!$AJ226,Calculations!$BG$18:$BI$25,2,FALSE)</f>
        <v>0.25</v>
      </c>
      <c r="CK199" s="78">
        <f>VLOOKUP('Shale (Inputs)'!$AJ226,Calculations!$BG$18:$BI$25,3,FALSE)</f>
        <v>0.53</v>
      </c>
      <c r="CL199" s="134">
        <f>IF('Shale (Inputs)'!$AJ226="Default",IF('Shale (Inputs)'!AL226=0,'Shale (Inputs)'!L$24,'Shale (Inputs)'!AL226),IF('Shale (Inputs)'!AL226=0,CJ199,'Shale (Inputs)'!AL226))</f>
        <v>0.2</v>
      </c>
      <c r="CM199" s="134">
        <f>IF('Shale (Inputs)'!$AJ226="Default",IF('Shale (Inputs)'!AM226=0,'Shale (Inputs)'!M$24,'Shale (Inputs)'!AM226),IF('Shale (Inputs)'!AM226=0,CK199,'Shale (Inputs)'!AM226))</f>
        <v>0.85</v>
      </c>
      <c r="CN199" s="135">
        <f t="shared" si="143"/>
        <v>-1.3862943611198906</v>
      </c>
      <c r="CO199" s="136">
        <f t="shared" si="144"/>
        <v>1.7346018397020466</v>
      </c>
      <c r="CP199" s="137">
        <f t="array" ref="CP199">IF(CL199=1, 1, (CN199-CQ199*'Saline (Inputs)'!$C$45))</f>
        <v>0.17415373929107769</v>
      </c>
      <c r="CQ199" s="137">
        <f>IF(CL199=1, 0, ((CO199-CN199)/'Saline (Inputs)'!$D$45))</f>
        <v>1.2176241224814466</v>
      </c>
      <c r="CR199" s="78">
        <f>VLOOKUP('Shale (Inputs)'!$AJ226,Calculations!$BK$18:$BM$25,2,FALSE)</f>
        <v>0.14000000000000001</v>
      </c>
      <c r="CS199" s="78">
        <f>VLOOKUP('Shale (Inputs)'!$AJ226,Calculations!$BK$18:$BM$25,3,FALSE)</f>
        <v>0.34</v>
      </c>
      <c r="CT199" s="134">
        <f>IF('Shale (Inputs)'!$AJ226="Default",IF('Shale (Inputs)'!AN226=0,'Shale (Inputs)'!L$25,'Shale (Inputs)'!AN226),IF('Shale (Inputs)'!AN226=0,CR199,'Shale (Inputs)'!AN226))</f>
        <v>0.1</v>
      </c>
      <c r="CU199" s="134">
        <f>IF('Shale (Inputs)'!$AJ226="Default",IF('Shale (Inputs)'!AO226=0,'Shale (Inputs)'!M$25,'Shale (Inputs)'!AO226),IF('Shale (Inputs)'!AO226=0,CS199,'Shale (Inputs)'!AO226))</f>
        <v>0.49</v>
      </c>
      <c r="CV199" s="127">
        <f t="shared" si="145"/>
        <v>-2.1972245773362191</v>
      </c>
      <c r="CW199" s="67">
        <f t="shared" si="146"/>
        <v>-4.0004934453636599E-2</v>
      </c>
      <c r="CX199" s="59">
        <f t="array" ref="CX199">IF(CT199=1, 1, (CV199-CY199*'Saline (Inputs)'!$C$45))</f>
        <v>-1.1186147558949278</v>
      </c>
      <c r="CY199" s="59">
        <f>IF(CT199=1, 0, ((CW199-CV199)/'Saline (Inputs)'!$D$45))</f>
        <v>0.84164371566502805</v>
      </c>
      <c r="DA199" s="145">
        <v>192</v>
      </c>
      <c r="DB199" s="143">
        <f t="shared" si="147"/>
        <v>1</v>
      </c>
      <c r="DC199" s="143">
        <f t="shared" si="148"/>
        <v>1</v>
      </c>
      <c r="DD199" s="143">
        <f t="shared" si="149"/>
        <v>1</v>
      </c>
      <c r="DE199" s="143">
        <f t="shared" si="150"/>
        <v>1</v>
      </c>
      <c r="DI199" s="233">
        <v>193</v>
      </c>
      <c r="DJ199" s="231">
        <v>1.3733945252170067E-5</v>
      </c>
      <c r="DK199" s="231">
        <v>8.04234587121787E-5</v>
      </c>
      <c r="DL199" s="231">
        <v>5.6623871205465303E-4</v>
      </c>
      <c r="DN199" s="140">
        <v>192</v>
      </c>
      <c r="DO199" s="77">
        <f>VLOOKUP('ROZ (Inputs)'!$Z227,'Depositional Environments'!$BW$11:$CI$26,2,FALSE)</f>
        <v>0.2</v>
      </c>
      <c r="DP199" s="77">
        <f>VLOOKUP('ROZ (Inputs)'!$Z227,'Depositional Environments'!$BW$11:$CI$26,3,FALSE)</f>
        <v>0.8</v>
      </c>
      <c r="DQ199" s="134">
        <f>IF('ROZ (Inputs)'!$Z227="Default",IF('ROZ (Inputs)'!AB227=0,'ROZ (Inputs)'!K$21,'ROZ (Inputs)'!AB227),IF('ROZ (Inputs)'!AB227=0,DO199,'ROZ (Inputs)'!AB227))</f>
        <v>0</v>
      </c>
      <c r="DR199" s="134">
        <f>IF('ROZ (Inputs)'!$Z227="Default",IF('ROZ (Inputs)'!AC227=0,'ROZ (Inputs)'!L$21,'ROZ (Inputs)'!AC227),IF('ROZ (Inputs)'!AC227=0,DP199,'ROZ (Inputs)'!AC227))</f>
        <v>0</v>
      </c>
      <c r="DS199" s="127">
        <f t="shared" si="151"/>
        <v>-1.3862943611198906</v>
      </c>
      <c r="DT199" s="67">
        <f t="shared" si="152"/>
        <v>1.3862943611198908</v>
      </c>
      <c r="DU199" s="59">
        <f>IF(DQ199=1, 1, (DS199-DV199*'Saline (Inputs)'!$C$45))</f>
        <v>2.2204460492503131E-16</v>
      </c>
      <c r="DV199" s="59">
        <f>IF(DQ199=1, 0, ((DT199-DS199)/'Saline (Inputs)'!$D$45))</f>
        <v>1.0817312376586106</v>
      </c>
      <c r="DW199" s="77">
        <f>VLOOKUP('ROZ (Inputs)'!$Z227,'Depositional Environments'!$BW$11:$CI$26,4,FALSE)</f>
        <v>0.21</v>
      </c>
      <c r="DX199" s="77">
        <f>VLOOKUP('ROZ (Inputs)'!$Z227,'Depositional Environments'!$BW$11:$CI$26,5,FALSE)</f>
        <v>0.76</v>
      </c>
      <c r="DY199" s="134">
        <f>IF('ROZ (Inputs)'!$Z227="Default",IF('ROZ (Inputs)'!AD227=0,'ROZ (Inputs)'!K$22,'ROZ (Inputs)'!AD227),IF('ROZ (Inputs)'!AD227=0,DW199,'ROZ (Inputs)'!AD226))</f>
        <v>0</v>
      </c>
      <c r="DZ199" s="134">
        <f>IF('ROZ (Inputs)'!$Z227="Default",IF('ROZ (Inputs)'!AE227=0,'ROZ (Inputs)'!L$22,'ROZ (Inputs)'!AE227),IF('ROZ (Inputs)'!AE227=0,DX199,'ROZ (Inputs)'!AD226))</f>
        <v>0</v>
      </c>
      <c r="EA199" s="127">
        <f t="shared" si="153"/>
        <v>-1.3249254147435987</v>
      </c>
      <c r="EB199" s="67">
        <f t="shared" si="154"/>
        <v>1.1526795099383855</v>
      </c>
      <c r="EC199" s="59">
        <f t="array" ref="EC199">IF(DY199=1, 1, (EA199-ED199*'Saline (Inputs)'!$C$45))</f>
        <v>-8.612295240260659E-2</v>
      </c>
      <c r="ED199" s="59">
        <f>IF(DY199=1, 0, ((EB199-EA199)/'Saline (Inputs)'!$D$45))</f>
        <v>0.96664269752934828</v>
      </c>
      <c r="EE199" s="77">
        <f>VLOOKUP('ROZ (Inputs)'!$Z227,'Depositional Environments'!$BW$11:$CI$26,6,FALSE)</f>
        <v>0.64</v>
      </c>
      <c r="EF199" s="77">
        <f>VLOOKUP('ROZ (Inputs)'!$Z227,'Depositional Environments'!$BW$11:$CI$26,7,FALSE)</f>
        <v>0.77</v>
      </c>
      <c r="EG199" s="134">
        <f>IF('ROZ (Inputs)'!$Z227="Default",IF('ROZ (Inputs)'!AF227=0,'ROZ (Inputs)'!K$23,'ROZ (Inputs)'!AF227),IF('ROZ (Inputs)'!AF227=0,EE199,'ROZ (Inputs)'!AF226))</f>
        <v>0</v>
      </c>
      <c r="EH199" s="134">
        <f>IF('ROZ (Inputs)'!$Z227="Default",IF('ROZ (Inputs)'!AG227=0,'ROZ (Inputs)'!L$23,'ROZ (Inputs)'!AG227),IF('ROZ (Inputs)'!AG227=0,EF199,'ROZ (Inputs)'!AG226))</f>
        <v>0</v>
      </c>
      <c r="EI199" s="127">
        <f t="shared" si="155"/>
        <v>0.57536414490356191</v>
      </c>
      <c r="EJ199" s="67">
        <f t="shared" si="156"/>
        <v>1.2083112059245342</v>
      </c>
      <c r="EK199" s="59">
        <f t="array" ref="EK199">IF(EG199=1, 1, (EI199-EL199*'Saline (Inputs)'!$C$45))</f>
        <v>0.89183767541404801</v>
      </c>
      <c r="EL199" s="59">
        <f>IF(EG199=1, 0, ((EJ199-EI199)/'Saline (Inputs)'!$D$45))</f>
        <v>0.24694560797949588</v>
      </c>
      <c r="EM199" s="77">
        <f>VLOOKUP('ROZ (Inputs)'!$Z227,'Depositional Environments'!$BW$11:$CI$26,8,FALSE)</f>
        <v>0.16</v>
      </c>
      <c r="EN199" s="77">
        <f>VLOOKUP('ROZ (Inputs)'!$Z227,'Depositional Environments'!$BW$11:$CI$26,9,FALSE)</f>
        <v>0.39</v>
      </c>
      <c r="EO199" s="134">
        <f>IF('ROZ (Inputs)'!$Z227="Default",IF('ROZ (Inputs)'!AH227=0,'ROZ (Inputs)'!K$24,'ROZ (Inputs)'!AH227),IF('ROZ (Inputs)'!AH227=0,EM199,'ROZ (Inputs)'!AH226))</f>
        <v>0</v>
      </c>
      <c r="EP199" s="134">
        <f>IF('ROZ (Inputs)'!$Z227="Default",IF('ROZ (Inputs)'!AI227=0,'ROZ (Inputs)'!L$24,'ROZ (Inputs)'!AI227),IF('ROZ (Inputs)'!AI227=0,EN199,'ROZ (Inputs)'!AI226))</f>
        <v>0</v>
      </c>
      <c r="EQ199" s="127">
        <f t="shared" si="157"/>
        <v>-1.6582280766035322</v>
      </c>
      <c r="ER199" s="67">
        <f t="shared" si="158"/>
        <v>-0.44731221804366478</v>
      </c>
      <c r="ES199" s="59">
        <f t="array" ref="ES199">IF(EO199=1, 1, (EQ199-ET199*'Saline (Inputs)'!$C$45))</f>
        <v>-1.0527701473235984</v>
      </c>
      <c r="ET199" s="59">
        <f>IF(EO199=1, 0, ((ER199-EQ199)/'Saline (Inputs)'!$D$45))</f>
        <v>0.47244133248952946</v>
      </c>
      <c r="EU199" s="77">
        <f>VLOOKUP('ROZ (Inputs)'!$Z227,'Depositional Environments'!$BW$11:$CI$26,10,FALSE)</f>
        <v>0.35</v>
      </c>
      <c r="EV199" s="77">
        <f>VLOOKUP('ROZ (Inputs)'!$Z227,'Depositional Environments'!$BW$11:$CI$26,11,FALSE)</f>
        <v>0.76</v>
      </c>
      <c r="EW199" s="134">
        <f>IF('ROZ (Inputs)'!$Z227="Default",IF('ROZ (Inputs)'!AJ227=0,'ROZ (Inputs)'!K$25,'ROZ (Inputs)'!AJ227),IF('ROZ (Inputs)'!AJ227=0,EU199,'ROZ (Inputs)'!AJ226))</f>
        <v>0</v>
      </c>
      <c r="EX199" s="134">
        <f>IF('ROZ (Inputs)'!$Z227="Default",IF('ROZ (Inputs)'!AK227=0,'ROZ (Inputs)'!L$25,'ROZ (Inputs)'!AK227),IF('ROZ (Inputs)'!AK227=0,EV199,'ROZ (Inputs)'!AK226))</f>
        <v>0</v>
      </c>
      <c r="EY199" s="127">
        <f t="shared" si="159"/>
        <v>-0.61903920840622351</v>
      </c>
      <c r="EZ199" s="67">
        <f t="shared" si="160"/>
        <v>1.1526795099383855</v>
      </c>
      <c r="FA199" s="59">
        <f t="array" ref="FA199">IF(EW199=1, 1, (EY199-FB199*'Saline (Inputs)'!$C$45))</f>
        <v>0.26682015076608112</v>
      </c>
      <c r="FB199" s="59">
        <f>IF(EW199=1, 0, ((EZ199-EY199)/'Saline (Inputs)'!$D$45))</f>
        <v>0.69123973079917</v>
      </c>
      <c r="FC199" s="283">
        <f>VLOOKUP('ROZ (Inputs)'!$Z227,'Depositional Environments'!$BW$11:$CI$26,12,FALSE)</f>
        <v>8.9999999999999993E-3</v>
      </c>
      <c r="FD199" s="283">
        <f>VLOOKUP('ROZ (Inputs)'!$Z227,'Depositional Environments'!$BW$11:$CI$26,13,FALSE)</f>
        <v>1.0999999999999999E-2</v>
      </c>
      <c r="FE199" s="134">
        <f>IF('ROZ (Inputs)'!$Z227="Default",IF('ROZ (Inputs)'!AL227=0,'ROZ (Inputs)'!K$26,'ROZ (Inputs)'!AL227),IF('ROZ (Inputs)'!AL227=0,FC199,'ROZ (Inputs)'!AL226))</f>
        <v>0</v>
      </c>
      <c r="FF199" s="134">
        <f>IF('ROZ (Inputs)'!$Z227="Default",IF('ROZ (Inputs)'!AM227=0,'ROZ (Inputs)'!L$26,'ROZ (Inputs)'!AM227),IF('ROZ (Inputs)'!AM227=0,FD199,'ROZ (Inputs)'!AM226))</f>
        <v>0</v>
      </c>
      <c r="FG199" s="127">
        <f t="shared" si="161"/>
        <v>-4.7014899569937691</v>
      </c>
      <c r="FH199" s="67">
        <f t="shared" si="162"/>
        <v>-4.4987990588243418</v>
      </c>
      <c r="FI199" s="59">
        <f t="array" ref="FI199">IF(FE199=1, 1, (FG199-FJ199*'Saline (Inputs)'!$C$45))</f>
        <v>-4.6001445079090555</v>
      </c>
      <c r="FJ199" s="59">
        <f>IF(FE199=1, 0, ((FH199-FG199)/'Saline (Inputs)'!$D$45))</f>
        <v>7.9080274106369253E-2</v>
      </c>
      <c r="FL199" s="145">
        <v>192</v>
      </c>
      <c r="FM199" s="143">
        <f t="shared" si="163"/>
        <v>1</v>
      </c>
      <c r="FN199" s="143">
        <f t="shared" si="164"/>
        <v>1</v>
      </c>
      <c r="FO199" s="143">
        <f t="shared" si="165"/>
        <v>1</v>
      </c>
      <c r="FP199" s="143">
        <f t="shared" si="166"/>
        <v>1</v>
      </c>
      <c r="FQ199" s="143">
        <f t="shared" si="167"/>
        <v>1</v>
      </c>
      <c r="FR199" s="143">
        <f t="shared" si="168"/>
        <v>1</v>
      </c>
      <c r="FT199" s="145">
        <v>192</v>
      </c>
      <c r="FU199" s="34">
        <v>-5.3079141071066716E-4</v>
      </c>
      <c r="FV199" s="34">
        <v>-3.8996866351220504E-5</v>
      </c>
      <c r="FW199" s="34">
        <v>5.0751817980251637E-5</v>
      </c>
      <c r="FZ199" s="140">
        <v>192</v>
      </c>
      <c r="GA199" s="78">
        <f>VLOOKUP('Shale_EERC (Inputs)'!$AI224,$ID$7:$IF$8,2,FALSE)</f>
        <v>0.2</v>
      </c>
      <c r="GB199" s="78">
        <f>VLOOKUP('Shale_EERC (Inputs)'!AI224,$AY$7:$BA$8,3,FALSE)</f>
        <v>0.8</v>
      </c>
      <c r="GC199" s="134">
        <f>IF('Shale_EERC (Inputs)'!$AI224="Default",IF('Shale_EERC (Inputs)'!AK224=0,'Shale_EERC (Inputs)'!L$19,'Shale_EERC (Inputs)'!AK224),IF('Shale_EERC (Inputs)'!AK224=0,GA199,'Shale_EERC (Inputs)'!AK224))</f>
        <v>0.2</v>
      </c>
      <c r="GD199" s="134">
        <f>IF('Shale_EERC (Inputs)'!$AI224="Default",IF('Shale_EERC (Inputs)'!AL224=0,'Shale_EERC (Inputs)'!M$19,'Shale_EERC (Inputs)'!AL224),IF('Shale_EERC (Inputs)'!AL224=0,GB199,'Shale_EERC (Inputs)'!AL224))</f>
        <v>0.8</v>
      </c>
      <c r="GE199" s="127">
        <f t="shared" si="169"/>
        <v>-1.3862943611198906</v>
      </c>
      <c r="GF199" s="67">
        <f t="shared" si="170"/>
        <v>1.3862949861200078</v>
      </c>
      <c r="GG199" s="59">
        <f>IF(GC199=1, 1, (GE199-GH199*'Saline (Inputs)'!$C$45))</f>
        <v>3.1250005871896747E-7</v>
      </c>
      <c r="GH199" s="59">
        <f>IF(GC199=1, 0, ((GF199-GE199)/'Saline (Inputs)'!$D$45))</f>
        <v>1.0817314815037018</v>
      </c>
      <c r="GI199" s="78">
        <f>VLOOKUP('Shale_EERC (Inputs)'!$AI224,$IH$7:$IJ$8,2,FALSE)</f>
        <v>0.2</v>
      </c>
      <c r="GJ199" s="78">
        <f>VLOOKUP('Shale_EERC (Inputs)'!$AI224,$IH$7:$IJ$8,3,FALSE)</f>
        <v>0.8</v>
      </c>
      <c r="GK199" s="134">
        <f>IF('Shale_EERC (Inputs)'!$AI224="Default",IF('Shale_EERC (Inputs)'!AM224=0,'Shale_EERC (Inputs)'!L$20,'Shale_EERC (Inputs)'!AM224),IF('Shale_EERC (Inputs)'!AM224=0,GI199,'Shale_EERC (Inputs)'!AM224))</f>
        <v>0.2</v>
      </c>
      <c r="GL199" s="134">
        <f>IF('Shale_EERC (Inputs)'!$AI224="Default",IF('Shale_EERC (Inputs)'!AN224=0,'Shale_EERC (Inputs)'!M$20,'Shale_EERC (Inputs)'!AN224),IF('Shale_EERC (Inputs)'!AN224=0,GJ199,'Shale_EERC (Inputs)'!AN224))</f>
        <v>0.8</v>
      </c>
      <c r="GM199" s="127">
        <f t="shared" si="171"/>
        <v>-1.3862943611198906</v>
      </c>
      <c r="GN199" s="67">
        <f t="shared" si="172"/>
        <v>1.3862949861200078</v>
      </c>
      <c r="GO199" s="59">
        <f t="array" ref="GO199">IF(GK199=1, 1, (GM199-GP199*'Saline (Inputs)'!$C$45))</f>
        <v>3.1250005871896747E-7</v>
      </c>
      <c r="GP199" s="59">
        <f>IF(GK199=1, 0, ((GN199-GM199)/'Saline (Inputs)'!$D$45))</f>
        <v>1.0817314815037018</v>
      </c>
      <c r="GQ199" s="78">
        <f>VLOOKUP('Shale_EERC (Inputs)'!$AI224,$IL$7:$IN$8,2,FALSE)</f>
        <v>0.2</v>
      </c>
      <c r="GR199" s="78">
        <f>VLOOKUP('Shale_EERC (Inputs)'!$AI224,$IL$7:$IN$8,3,FALSE)</f>
        <v>0.8</v>
      </c>
      <c r="GS199" s="134">
        <f>IF('Shale_EERC (Inputs)'!$AI224="Default",IF('Shale_EERC (Inputs)'!AO224=0,'Shale_EERC (Inputs)'!L$21,'Shale_EERC (Inputs)'!AO224),IF('Shale_EERC (Inputs)'!AO224=0,GQ199,'Shale_EERC (Inputs)'!AO224))</f>
        <v>0.2</v>
      </c>
      <c r="GT199" s="134">
        <f>IF('Shale_EERC (Inputs)'!$AI224="Default",IF('Shale_EERC (Inputs)'!AP224=0,'Shale_EERC (Inputs)'!M$21,'Shale_EERC (Inputs)'!AP224),IF('Shale_EERC (Inputs)'!AP224=0,GR199,'Shale_EERC (Inputs)'!AP224))</f>
        <v>0.8</v>
      </c>
      <c r="GU199" s="135">
        <f t="shared" si="181"/>
        <v>-1.3862943611198906</v>
      </c>
      <c r="GV199" s="136">
        <f t="shared" si="173"/>
        <v>1.3862949861200078</v>
      </c>
      <c r="GW199" s="137">
        <f t="array" ref="GW199">IF(GS199=1, 1, (GU199-GX199*'Saline (Inputs)'!$C$45))</f>
        <v>3.1250005871896747E-7</v>
      </c>
      <c r="GX199" s="137">
        <f>IF(GS199=1, 0, ((GV199-GU199)/'Saline (Inputs)'!$D$45))</f>
        <v>1.0817314815037018</v>
      </c>
      <c r="GY199" s="78">
        <f>VLOOKUP('Shale_EERC (Inputs)'!$AI224,$IP$7:$IR$8,2,FALSE)</f>
        <v>0.2</v>
      </c>
      <c r="GZ199" s="78">
        <f>VLOOKUP('Shale_EERC (Inputs)'!$AI224,$IP$7:$IR$8,3,FALSE)</f>
        <v>0.8</v>
      </c>
      <c r="HA199" s="134">
        <f>IF('Shale_EERC (Inputs)'!$AI224="Default",IF('Shale_EERC (Inputs)'!AQ224=0,'Shale_EERC (Inputs)'!L$22,'Shale_EERC (Inputs)'!AQ224),IF('Shale_EERC (Inputs)'!AQ224=0,GY199,'Shale_EERC (Inputs)'!AQ224))</f>
        <v>0.2</v>
      </c>
      <c r="HB199" s="134">
        <f>IF('Shale_EERC (Inputs)'!$AI224="Default",IF('Shale_EERC (Inputs)'!AR224=0,'Shale_EERC (Inputs)'!M$22,'Shale_EERC (Inputs)'!AR224),IF('Shale_EERC (Inputs)'!AR224=0,GZ199,'Shale_EERC (Inputs)'!AR224))</f>
        <v>0.8</v>
      </c>
      <c r="HC199" s="127">
        <f t="shared" si="174"/>
        <v>-1.3862943611198906</v>
      </c>
      <c r="HD199" s="67">
        <f t="shared" si="182"/>
        <v>1.3862949861200078</v>
      </c>
      <c r="HE199" s="59">
        <f t="array" ref="HE199">IF(HA199=1, 1, (HC199-HF199*'Saline (Inputs)'!$C$45))</f>
        <v>3.1250005871896747E-7</v>
      </c>
      <c r="HF199" s="59">
        <f>IF(HA199=1, 0, ((HD199-HC199)/'Saline (Inputs)'!$D$45))</f>
        <v>1.0817314815037018</v>
      </c>
      <c r="HG199" s="78">
        <f>VLOOKUP('Shale_EERC (Inputs)'!$AI224,$IT$7:$IV$8,2,FALSE)</f>
        <v>0.2</v>
      </c>
      <c r="HH199" s="78">
        <f>VLOOKUP('Shale_EERC (Inputs)'!$AI224,$IT$7:$IV$8,3,FALSE)</f>
        <v>0.8</v>
      </c>
      <c r="HI199" s="134">
        <f>IF('Shale_EERC (Inputs)'!$AI224="Default",IF('Shale_EERC (Inputs)'!AS224=0,'Shale_EERC (Inputs)'!L$23,'Shale_EERC (Inputs)'!AS224),IF('Shale_EERC (Inputs)'!AS224=0,HG199,'Shale_EERC (Inputs)'!AS224))</f>
        <v>0.2</v>
      </c>
      <c r="HJ199" s="134">
        <f>IF('Shale_EERC (Inputs)'!$AI224="Default",IF('Shale_EERC (Inputs)'!AT224=0,'Shale_EERC (Inputs)'!M$23,'Shale_EERC (Inputs)'!AT224),IF('Shale_EERC (Inputs)'!AT224=0,HH199,'Shale_EERC (Inputs)'!AT224))</f>
        <v>0.8</v>
      </c>
      <c r="HK199" s="127">
        <f t="shared" si="175"/>
        <v>-1.3862943611198906</v>
      </c>
      <c r="HL199" s="67">
        <f t="shared" si="183"/>
        <v>1.3862949861200078</v>
      </c>
      <c r="HM199" s="59">
        <f t="array" ref="HM199">IF(HI199=1, 1, (HK199-HN199*'Saline (Inputs)'!$C$45))</f>
        <v>3.1250005871896747E-7</v>
      </c>
      <c r="HN199" s="59">
        <f>IF(HI199=1, 0, ((HL199-HK199)/'Saline (Inputs)'!$D$45))</f>
        <v>1.0817314815037018</v>
      </c>
      <c r="HP199" s="145">
        <v>192</v>
      </c>
      <c r="HQ199" s="143">
        <f t="shared" si="176"/>
        <v>1</v>
      </c>
      <c r="HR199" s="143">
        <f t="shared" si="177"/>
        <v>1</v>
      </c>
      <c r="HS199" s="143">
        <f t="shared" si="178"/>
        <v>1</v>
      </c>
      <c r="HT199" s="143">
        <f t="shared" si="179"/>
        <v>1</v>
      </c>
      <c r="HU199" s="143">
        <f t="shared" si="180"/>
        <v>1</v>
      </c>
      <c r="HY199" s="233">
        <v>193</v>
      </c>
      <c r="HZ199" s="271">
        <v>1.8183719475928171E-5</v>
      </c>
      <c r="IA199" s="271">
        <v>9.1529724159047733E-5</v>
      </c>
      <c r="IB199" s="271">
        <v>5.9708530898289853E-4</v>
      </c>
    </row>
    <row r="200" spans="2:236" x14ac:dyDescent="0.35">
      <c r="B200" s="140">
        <v>193</v>
      </c>
      <c r="C200" s="78">
        <f>VLOOKUP('Saline (Inputs)'!$T227,'Depositional Environments'!$BK$11:$BU$26,2,FALSE)</f>
        <v>0.2</v>
      </c>
      <c r="D200" s="78">
        <f>VLOOKUP('Saline (Inputs)'!$T227,'Depositional Environments'!$BK$11:$BU$26,3,FALSE)</f>
        <v>0.8</v>
      </c>
      <c r="E200" s="134">
        <f>IF('Saline (Inputs)'!$T227="Default",IF('Saline (Inputs)'!V227=0,'Saline (Inputs)'!K$21,'Saline (Inputs)'!V227),IF('Saline (Inputs)'!V227=0,C200,'Saline (Inputs)'!V227))</f>
        <v>0</v>
      </c>
      <c r="F200" s="134">
        <f>IF('Saline (Inputs)'!$T227="Default",IF('Saline (Inputs)'!W227=0,'Saline (Inputs)'!L$21,'Saline (Inputs)'!W227),IF('Saline (Inputs)'!W227=0,D200,'Saline (Inputs)'!W227))</f>
        <v>0</v>
      </c>
      <c r="G200" s="127">
        <f t="shared" si="184"/>
        <v>-1.3862943611198906</v>
      </c>
      <c r="H200" s="67">
        <f t="shared" si="185"/>
        <v>1.3862943611198908</v>
      </c>
      <c r="I200" s="59">
        <f>IF(E200=1, 1, (G200-J200*'Saline (Inputs)'!$C$45))</f>
        <v>2.2204460492503131E-16</v>
      </c>
      <c r="J200" s="59">
        <f>IF(E200=1, 0, ((H200-G200)/'Saline (Inputs)'!$D$45))</f>
        <v>1.0817312376586106</v>
      </c>
      <c r="K200" s="78">
        <f>VLOOKUP('Saline (Inputs)'!$T227,'Depositional Environments'!$BK$11:$BU$26,4,FALSE)</f>
        <v>0.21</v>
      </c>
      <c r="L200" s="78">
        <f>VLOOKUP('Saline (Inputs)'!$T227,'Depositional Environments'!$BK$11:$BU$26,5,FALSE)</f>
        <v>0.76</v>
      </c>
      <c r="M200" s="134">
        <f>IF('Saline (Inputs)'!$T227="Default",IF('Saline (Inputs)'!X227=0,'Saline (Inputs)'!K$22,'Saline (Inputs)'!X227), IF('Saline (Inputs)'!X227=0,Calculations!K200,'Saline (Inputs)'!X227))</f>
        <v>0</v>
      </c>
      <c r="N200" s="134">
        <f>IF('Saline (Inputs)'!$T227="Default",IF('Saline (Inputs)'!Y227=0,'Saline (Inputs)'!L$22,'Saline (Inputs)'!Y227), IF('Saline (Inputs)'!Y227=0,Calculations!L200,'Saline (Inputs)'!Y227))</f>
        <v>0</v>
      </c>
      <c r="O200" s="127">
        <f t="shared" si="186"/>
        <v>-1.3249254147435987</v>
      </c>
      <c r="P200" s="67">
        <f t="shared" si="187"/>
        <v>1.1526795099383855</v>
      </c>
      <c r="Q200" s="59">
        <f t="array" ref="Q200">IF(M200=1, 1, (O200-R200*'Saline (Inputs)'!$C$45))</f>
        <v>-8.612295240260659E-2</v>
      </c>
      <c r="R200" s="59">
        <f>IF(M200=1, 0, ((P200-O200)/'Saline (Inputs)'!$D$45))</f>
        <v>0.96664269752934828</v>
      </c>
      <c r="S200" s="78">
        <f>VLOOKUP('Saline (Inputs)'!$T227,'Depositional Environments'!$BK$11:$BU$26,6,FALSE)</f>
        <v>0.61</v>
      </c>
      <c r="T200" s="78">
        <f>VLOOKUP('Saline (Inputs)'!$T227,'Depositional Environments'!$BK$11:$BU$26,7,FALSE)</f>
        <v>0.71</v>
      </c>
      <c r="U200" s="134">
        <f>IF('Saline (Inputs)'!$T227="Default",IF('Saline (Inputs)'!Z227=0,'Saline (Inputs)'!K$23,'Saline (Inputs)'!Z227),IF('Saline (Inputs)'!Z227=0,S200,'Saline (Inputs)'!Z227))</f>
        <v>0</v>
      </c>
      <c r="V200" s="134">
        <f>IF('Saline (Inputs)'!$T227="Default",IF('Saline (Inputs)'!AA227=0,'Saline (Inputs)'!L$23,'Saline (Inputs)'!AA227),IF('Saline (Inputs)'!AA227=0,T200,'Saline (Inputs)'!AA227))</f>
        <v>0</v>
      </c>
      <c r="W200" s="127">
        <f t="shared" si="188"/>
        <v>0.44731221804366483</v>
      </c>
      <c r="X200" s="67">
        <f t="shared" si="189"/>
        <v>0.89538404705484131</v>
      </c>
      <c r="Y200" s="59">
        <f t="array" ref="Y200">IF(U200=1, 1, (W200-Z200*'Saline (Inputs)'!$C$45))</f>
        <v>0.67134813254925307</v>
      </c>
      <c r="Z200" s="59">
        <f>IF(U200=1, 0, ((X200-W200)/'Saline (Inputs)'!$D$45))</f>
        <v>0.17481615295782754</v>
      </c>
      <c r="AA200" s="78">
        <f>VLOOKUP('Saline (Inputs)'!$T227,'Depositional Environments'!$BK$11:$BU$26,8,FALSE)</f>
        <v>0.19</v>
      </c>
      <c r="AB200" s="78">
        <f>VLOOKUP('Saline (Inputs)'!$T227,'Depositional Environments'!$BK$11:$BU$26,9,FALSE)</f>
        <v>0.59</v>
      </c>
      <c r="AC200" s="134">
        <f>IF('Saline (Inputs)'!$T227="Default",IF('Saline (Inputs)'!AB227=0,'Saline (Inputs)'!K$24,'Saline (Inputs)'!AB227),IF('Saline (Inputs)'!AB227=0,AA200,'Saline (Inputs)'!AB227))</f>
        <v>0</v>
      </c>
      <c r="AD200" s="134">
        <f>IF('Saline (Inputs)'!$T227="Default",IF('Saline (Inputs)'!AC227=0,'Saline (Inputs)'!L$24,'Saline (Inputs)'!AC227),IF('Saline (Inputs)'!AC227=0,AB200,'Saline (Inputs)'!AC227))</f>
        <v>0</v>
      </c>
      <c r="AE200" s="127">
        <f t="shared" si="190"/>
        <v>-1.4500101755059984</v>
      </c>
      <c r="AF200" s="67">
        <f t="shared" si="191"/>
        <v>0.36396537720141148</v>
      </c>
      <c r="AG200" s="59">
        <f t="array" ref="AG200">IF(AC200=1, 1, (AE200-AH200*'Saline (Inputs)'!$C$45))</f>
        <v>-0.54302239915229344</v>
      </c>
      <c r="AH200" s="59">
        <f>IF(AC200=1, 0, ((AF200-AE200)/'Saline (Inputs)'!$D$45))</f>
        <v>0.7077263223257636</v>
      </c>
      <c r="AI200" s="78">
        <f>VLOOKUP('Saline (Inputs)'!$T227,'Depositional Environments'!$BK$11:$BU$26,10,FALSE)</f>
        <v>0.39</v>
      </c>
      <c r="AJ200" s="78">
        <f>VLOOKUP('Saline (Inputs)'!$T227,'Depositional Environments'!$BK$11:$BU$26,11,FALSE)</f>
        <v>0.81</v>
      </c>
      <c r="AK200" s="134">
        <f>IF('Saline (Inputs)'!$T227="Default",IF('Saline (Inputs)'!K$25=0,'Saline (Inputs)'!AD227,'Saline (Inputs)'!$K$25),IF('Saline (Inputs)'!AD227=0,AI200,'Saline (Inputs)'!AD227))</f>
        <v>0</v>
      </c>
      <c r="AL200" s="134">
        <f>IF('Saline (Inputs)'!$T227="Default",IF('Saline (Inputs)'!L$25=0,'Saline (Inputs)'!AE227,'Saline (Inputs)'!$L$25),IF('Saline (Inputs)'!AE227=0,AJ200,'Saline (Inputs)'!AE227))</f>
        <v>0</v>
      </c>
      <c r="AM200" s="127">
        <f t="shared" si="192"/>
        <v>-0.44731221804366478</v>
      </c>
      <c r="AN200" s="67">
        <f t="shared" si="193"/>
        <v>1.4500101755059986</v>
      </c>
      <c r="AO200" s="59">
        <f t="array" ref="AO200">IF(AK200=1, 1, (AM200-AP200*'Saline (Inputs)'!$C$45))</f>
        <v>0.50134897873116691</v>
      </c>
      <c r="AP200" s="59">
        <f>IF(AK200=1, 0, ((AN200-AM200)/'Saline (Inputs)'!$D$45))</f>
        <v>0.74024426506138619</v>
      </c>
      <c r="AR200" s="145">
        <v>193</v>
      </c>
      <c r="AS200" s="143">
        <f t="shared" si="134"/>
        <v>1</v>
      </c>
      <c r="AT200" s="143">
        <f t="shared" si="135"/>
        <v>1</v>
      </c>
      <c r="AU200" s="143">
        <f t="shared" si="136"/>
        <v>1</v>
      </c>
      <c r="AV200" s="143">
        <f t="shared" si="137"/>
        <v>1</v>
      </c>
      <c r="AW200" s="143">
        <f t="shared" si="138"/>
        <v>1</v>
      </c>
      <c r="BS200" s="140">
        <v>193</v>
      </c>
      <c r="BT200" s="78">
        <f>VLOOKUP('Shale (Inputs)'!AC227,$AY$7:$BA$8,2,FALSE)</f>
        <v>0.2</v>
      </c>
      <c r="BU200" s="78">
        <f>VLOOKUP('Shale (Inputs)'!AC227,$AY$7:$BA$8,3,FALSE)</f>
        <v>0.8</v>
      </c>
      <c r="BV200" s="134">
        <f>IF('Shale (Inputs)'!$AC227="Default",IF('Shale (Inputs)'!AE227=0,'Shale (Inputs)'!L$19,'Shale (Inputs)'!AE227),IF('Shale (Inputs)'!AE227=0,BT200,'Shale (Inputs)'!AE227))</f>
        <v>0.2</v>
      </c>
      <c r="BW200" s="134">
        <f>IF('Shale (Inputs)'!$AC227="Default",IF('Shale (Inputs)'!AF227=0,'Shale (Inputs)'!M$19,'Shale (Inputs)'!AF227),IF('Shale (Inputs)'!AF227=0,BU200,'Shale (Inputs)'!AF227))</f>
        <v>0.8</v>
      </c>
      <c r="BX200" s="127">
        <f t="shared" si="139"/>
        <v>-1.3862943611198906</v>
      </c>
      <c r="BY200" s="67">
        <f t="shared" si="140"/>
        <v>1.3862949861200078</v>
      </c>
      <c r="BZ200" s="59">
        <f>IF(BV200=1, 1, (BX200-CA200*'Saline (Inputs)'!$C$45))</f>
        <v>3.1250005871896747E-7</v>
      </c>
      <c r="CA200" s="59">
        <f>IF(BV200=1, 0, ((BY200-BX200)/'Saline (Inputs)'!$D$45))</f>
        <v>1.0817314815037018</v>
      </c>
      <c r="CB200" s="78">
        <f>VLOOKUP('Shale (Inputs)'!AC227,Calculations!$BC$7:$BE$8,2,FALSE)</f>
        <v>0.03</v>
      </c>
      <c r="CC200" s="78">
        <f>VLOOKUP('Shale (Inputs)'!AC227,Calculations!$BC$7:$BE$8,3,FALSE)</f>
        <v>0.92</v>
      </c>
      <c r="CD200" s="134">
        <f>IF('Shale (Inputs)'!$AC227="Default",IF('Shale (Inputs)'!AG227=0,'Shale (Inputs)'!L$20,'Shale (Inputs)'!AG227),IF('Shale (Inputs)'!AG227=0,CB200,'Shale (Inputs)'!AG227))</f>
        <v>0.03</v>
      </c>
      <c r="CE200" s="134">
        <f>IF('Shale (Inputs)'!$AC227="Default",IF('Shale (Inputs)'!AH227=0,'Shale (Inputs)'!M$20,'Shale (Inputs)'!AH227),IF('Shale (Inputs)'!AH227=0,CC200,'Shale (Inputs)'!AH227))</f>
        <v>0.92</v>
      </c>
      <c r="CF200" s="127">
        <f t="shared" si="141"/>
        <v>-3.4760986898352733</v>
      </c>
      <c r="CG200" s="67">
        <f t="shared" si="142"/>
        <v>2.4423483940656316</v>
      </c>
      <c r="CH200" s="59">
        <f t="array" ref="CH200">IF(CD200=1, 1, (CF200-CI200*'Saline (Inputs)'!$C$45))</f>
        <v>-0.51687514788482103</v>
      </c>
      <c r="CI200" s="59">
        <f>IF(CD200=1, 0, ((CG200-CF200)/'Saline (Inputs)'!$D$45))</f>
        <v>2.3090943989389285</v>
      </c>
      <c r="CJ200" s="78">
        <f>VLOOKUP('Shale (Inputs)'!$AJ227,Calculations!$BG$18:$BI$25,2,FALSE)</f>
        <v>0.25</v>
      </c>
      <c r="CK200" s="78">
        <f>VLOOKUP('Shale (Inputs)'!$AJ227,Calculations!$BG$18:$BI$25,3,FALSE)</f>
        <v>0.53</v>
      </c>
      <c r="CL200" s="134">
        <f>IF('Shale (Inputs)'!$AJ227="Default",IF('Shale (Inputs)'!AL227=0,'Shale (Inputs)'!L$24,'Shale (Inputs)'!AL227),IF('Shale (Inputs)'!AL227=0,CJ200,'Shale (Inputs)'!AL227))</f>
        <v>0.2</v>
      </c>
      <c r="CM200" s="134">
        <f>IF('Shale (Inputs)'!$AJ227="Default",IF('Shale (Inputs)'!AM227=0,'Shale (Inputs)'!M$24,'Shale (Inputs)'!AM227),IF('Shale (Inputs)'!AM227=0,CK200,'Shale (Inputs)'!AM227))</f>
        <v>0.85</v>
      </c>
      <c r="CN200" s="135">
        <f t="shared" si="143"/>
        <v>-1.3862943611198906</v>
      </c>
      <c r="CO200" s="136">
        <f t="shared" si="144"/>
        <v>1.7346018397020466</v>
      </c>
      <c r="CP200" s="137">
        <f t="array" ref="CP200">IF(CL200=1, 1, (CN200-CQ200*'Saline (Inputs)'!$C$45))</f>
        <v>0.17415373929107769</v>
      </c>
      <c r="CQ200" s="137">
        <f>IF(CL200=1, 0, ((CO200-CN200)/'Saline (Inputs)'!$D$45))</f>
        <v>1.2176241224814466</v>
      </c>
      <c r="CR200" s="78">
        <f>VLOOKUP('Shale (Inputs)'!$AJ227,Calculations!$BK$18:$BM$25,2,FALSE)</f>
        <v>0.14000000000000001</v>
      </c>
      <c r="CS200" s="78">
        <f>VLOOKUP('Shale (Inputs)'!$AJ227,Calculations!$BK$18:$BM$25,3,FALSE)</f>
        <v>0.34</v>
      </c>
      <c r="CT200" s="134">
        <f>IF('Shale (Inputs)'!$AJ227="Default",IF('Shale (Inputs)'!AN227=0,'Shale (Inputs)'!L$25,'Shale (Inputs)'!AN227),IF('Shale (Inputs)'!AN227=0,CR200,'Shale (Inputs)'!AN227))</f>
        <v>0.1</v>
      </c>
      <c r="CU200" s="134">
        <f>IF('Shale (Inputs)'!$AJ227="Default",IF('Shale (Inputs)'!AO227=0,'Shale (Inputs)'!M$25,'Shale (Inputs)'!AO227),IF('Shale (Inputs)'!AO227=0,CS200,'Shale (Inputs)'!AO227))</f>
        <v>0.49</v>
      </c>
      <c r="CV200" s="127">
        <f t="shared" si="145"/>
        <v>-2.1972245773362191</v>
      </c>
      <c r="CW200" s="67">
        <f t="shared" si="146"/>
        <v>-4.0004934453636599E-2</v>
      </c>
      <c r="CX200" s="59">
        <f t="array" ref="CX200">IF(CT200=1, 1, (CV200-CY200*'Saline (Inputs)'!$C$45))</f>
        <v>-1.1186147558949278</v>
      </c>
      <c r="CY200" s="59">
        <f>IF(CT200=1, 0, ((CW200-CV200)/'Saline (Inputs)'!$D$45))</f>
        <v>0.84164371566502805</v>
      </c>
      <c r="DA200" s="145">
        <v>193</v>
      </c>
      <c r="DB200" s="143">
        <f t="shared" si="147"/>
        <v>1</v>
      </c>
      <c r="DC200" s="143">
        <f t="shared" si="148"/>
        <v>1</v>
      </c>
      <c r="DD200" s="143">
        <f t="shared" si="149"/>
        <v>1</v>
      </c>
      <c r="DE200" s="143">
        <f t="shared" si="150"/>
        <v>1</v>
      </c>
      <c r="DI200" s="233">
        <v>194</v>
      </c>
      <c r="DJ200" s="231">
        <v>1.40023839776404E-5</v>
      </c>
      <c r="DK200" s="231">
        <v>7.9458201071258328E-5</v>
      </c>
      <c r="DL200" s="231">
        <v>5.8795290533500172E-4</v>
      </c>
      <c r="DN200" s="140">
        <v>193</v>
      </c>
      <c r="DO200" s="77">
        <f>VLOOKUP('ROZ (Inputs)'!$Z228,'Depositional Environments'!$BW$11:$CI$26,2,FALSE)</f>
        <v>0.2</v>
      </c>
      <c r="DP200" s="77">
        <f>VLOOKUP('ROZ (Inputs)'!$Z228,'Depositional Environments'!$BW$11:$CI$26,3,FALSE)</f>
        <v>0.8</v>
      </c>
      <c r="DQ200" s="134">
        <f>IF('ROZ (Inputs)'!$Z228="Default",IF('ROZ (Inputs)'!AB228=0,'ROZ (Inputs)'!K$21,'ROZ (Inputs)'!AB228),IF('ROZ (Inputs)'!AB228=0,DO200,'ROZ (Inputs)'!AB228))</f>
        <v>0</v>
      </c>
      <c r="DR200" s="134">
        <f>IF('ROZ (Inputs)'!$Z228="Default",IF('ROZ (Inputs)'!AC228=0,'ROZ (Inputs)'!L$21,'ROZ (Inputs)'!AC228),IF('ROZ (Inputs)'!AC228=0,DP200,'ROZ (Inputs)'!AC228))</f>
        <v>0</v>
      </c>
      <c r="DS200" s="127">
        <f t="shared" si="151"/>
        <v>-1.3862943611198906</v>
      </c>
      <c r="DT200" s="67">
        <f t="shared" si="152"/>
        <v>1.3862943611198908</v>
      </c>
      <c r="DU200" s="59">
        <f>IF(DQ200=1, 1, (DS200-DV200*'Saline (Inputs)'!$C$45))</f>
        <v>2.2204460492503131E-16</v>
      </c>
      <c r="DV200" s="59">
        <f>IF(DQ200=1, 0, ((DT200-DS200)/'Saline (Inputs)'!$D$45))</f>
        <v>1.0817312376586106</v>
      </c>
      <c r="DW200" s="77">
        <f>VLOOKUP('ROZ (Inputs)'!$Z228,'Depositional Environments'!$BW$11:$CI$26,4,FALSE)</f>
        <v>0.21</v>
      </c>
      <c r="DX200" s="77">
        <f>VLOOKUP('ROZ (Inputs)'!$Z228,'Depositional Environments'!$BW$11:$CI$26,5,FALSE)</f>
        <v>0.76</v>
      </c>
      <c r="DY200" s="134">
        <f>IF('ROZ (Inputs)'!$Z228="Default",IF('ROZ (Inputs)'!AD228=0,'ROZ (Inputs)'!K$22,'ROZ (Inputs)'!AD228),IF('ROZ (Inputs)'!AD228=0,DW200,'ROZ (Inputs)'!AD227))</f>
        <v>0</v>
      </c>
      <c r="DZ200" s="134">
        <f>IF('ROZ (Inputs)'!$Z228="Default",IF('ROZ (Inputs)'!AE228=0,'ROZ (Inputs)'!L$22,'ROZ (Inputs)'!AE228),IF('ROZ (Inputs)'!AE228=0,DX200,'ROZ (Inputs)'!AD227))</f>
        <v>0</v>
      </c>
      <c r="EA200" s="127">
        <f t="shared" si="153"/>
        <v>-1.3249254147435987</v>
      </c>
      <c r="EB200" s="67">
        <f t="shared" si="154"/>
        <v>1.1526795099383855</v>
      </c>
      <c r="EC200" s="59">
        <f t="array" ref="EC200">IF(DY200=1, 1, (EA200-ED200*'Saline (Inputs)'!$C$45))</f>
        <v>-8.612295240260659E-2</v>
      </c>
      <c r="ED200" s="59">
        <f>IF(DY200=1, 0, ((EB200-EA200)/'Saline (Inputs)'!$D$45))</f>
        <v>0.96664269752934828</v>
      </c>
      <c r="EE200" s="77">
        <f>VLOOKUP('ROZ (Inputs)'!$Z228,'Depositional Environments'!$BW$11:$CI$26,6,FALSE)</f>
        <v>0.64</v>
      </c>
      <c r="EF200" s="77">
        <f>VLOOKUP('ROZ (Inputs)'!$Z228,'Depositional Environments'!$BW$11:$CI$26,7,FALSE)</f>
        <v>0.77</v>
      </c>
      <c r="EG200" s="134">
        <f>IF('ROZ (Inputs)'!$Z228="Default",IF('ROZ (Inputs)'!AF228=0,'ROZ (Inputs)'!K$23,'ROZ (Inputs)'!AF228),IF('ROZ (Inputs)'!AF228=0,EE200,'ROZ (Inputs)'!AF227))</f>
        <v>0</v>
      </c>
      <c r="EH200" s="134">
        <f>IF('ROZ (Inputs)'!$Z228="Default",IF('ROZ (Inputs)'!AG228=0,'ROZ (Inputs)'!L$23,'ROZ (Inputs)'!AG228),IF('ROZ (Inputs)'!AG228=0,EF200,'ROZ (Inputs)'!AG227))</f>
        <v>0</v>
      </c>
      <c r="EI200" s="127">
        <f t="shared" si="155"/>
        <v>0.57536414490356191</v>
      </c>
      <c r="EJ200" s="67">
        <f t="shared" si="156"/>
        <v>1.2083112059245342</v>
      </c>
      <c r="EK200" s="59">
        <f t="array" ref="EK200">IF(EG200=1, 1, (EI200-EL200*'Saline (Inputs)'!$C$45))</f>
        <v>0.89183767541404801</v>
      </c>
      <c r="EL200" s="59">
        <f>IF(EG200=1, 0, ((EJ200-EI200)/'Saline (Inputs)'!$D$45))</f>
        <v>0.24694560797949588</v>
      </c>
      <c r="EM200" s="77">
        <f>VLOOKUP('ROZ (Inputs)'!$Z228,'Depositional Environments'!$BW$11:$CI$26,8,FALSE)</f>
        <v>0.16</v>
      </c>
      <c r="EN200" s="77">
        <f>VLOOKUP('ROZ (Inputs)'!$Z228,'Depositional Environments'!$BW$11:$CI$26,9,FALSE)</f>
        <v>0.39</v>
      </c>
      <c r="EO200" s="134">
        <f>IF('ROZ (Inputs)'!$Z228="Default",IF('ROZ (Inputs)'!AH228=0,'ROZ (Inputs)'!K$24,'ROZ (Inputs)'!AH228),IF('ROZ (Inputs)'!AH228=0,EM200,'ROZ (Inputs)'!AH227))</f>
        <v>0</v>
      </c>
      <c r="EP200" s="134">
        <f>IF('ROZ (Inputs)'!$Z228="Default",IF('ROZ (Inputs)'!AI228=0,'ROZ (Inputs)'!L$24,'ROZ (Inputs)'!AI228),IF('ROZ (Inputs)'!AI228=0,EN200,'ROZ (Inputs)'!AI227))</f>
        <v>0</v>
      </c>
      <c r="EQ200" s="127">
        <f t="shared" si="157"/>
        <v>-1.6582280766035322</v>
      </c>
      <c r="ER200" s="67">
        <f t="shared" si="158"/>
        <v>-0.44731221804366478</v>
      </c>
      <c r="ES200" s="59">
        <f t="array" ref="ES200">IF(EO200=1, 1, (EQ200-ET200*'Saline (Inputs)'!$C$45))</f>
        <v>-1.0527701473235984</v>
      </c>
      <c r="ET200" s="59">
        <f>IF(EO200=1, 0, ((ER200-EQ200)/'Saline (Inputs)'!$D$45))</f>
        <v>0.47244133248952946</v>
      </c>
      <c r="EU200" s="77">
        <f>VLOOKUP('ROZ (Inputs)'!$Z228,'Depositional Environments'!$BW$11:$CI$26,10,FALSE)</f>
        <v>0.35</v>
      </c>
      <c r="EV200" s="77">
        <f>VLOOKUP('ROZ (Inputs)'!$Z228,'Depositional Environments'!$BW$11:$CI$26,11,FALSE)</f>
        <v>0.76</v>
      </c>
      <c r="EW200" s="134">
        <f>IF('ROZ (Inputs)'!$Z228="Default",IF('ROZ (Inputs)'!AJ228=0,'ROZ (Inputs)'!K$25,'ROZ (Inputs)'!AJ228),IF('ROZ (Inputs)'!AJ228=0,EU200,'ROZ (Inputs)'!AJ227))</f>
        <v>0</v>
      </c>
      <c r="EX200" s="134">
        <f>IF('ROZ (Inputs)'!$Z228="Default",IF('ROZ (Inputs)'!AK228=0,'ROZ (Inputs)'!L$25,'ROZ (Inputs)'!AK228),IF('ROZ (Inputs)'!AK228=0,EV200,'ROZ (Inputs)'!AK227))</f>
        <v>0</v>
      </c>
      <c r="EY200" s="127">
        <f t="shared" si="159"/>
        <v>-0.61903920840622351</v>
      </c>
      <c r="EZ200" s="67">
        <f t="shared" si="160"/>
        <v>1.1526795099383855</v>
      </c>
      <c r="FA200" s="59">
        <f t="array" ref="FA200">IF(EW200=1, 1, (EY200-FB200*'Saline (Inputs)'!$C$45))</f>
        <v>0.26682015076608112</v>
      </c>
      <c r="FB200" s="59">
        <f>IF(EW200=1, 0, ((EZ200-EY200)/'Saline (Inputs)'!$D$45))</f>
        <v>0.69123973079917</v>
      </c>
      <c r="FC200" s="283">
        <f>VLOOKUP('ROZ (Inputs)'!$Z228,'Depositional Environments'!$BW$11:$CI$26,12,FALSE)</f>
        <v>8.9999999999999993E-3</v>
      </c>
      <c r="FD200" s="283">
        <f>VLOOKUP('ROZ (Inputs)'!$Z228,'Depositional Environments'!$BW$11:$CI$26,13,FALSE)</f>
        <v>1.0999999999999999E-2</v>
      </c>
      <c r="FE200" s="134">
        <f>IF('ROZ (Inputs)'!$Z228="Default",IF('ROZ (Inputs)'!AL228=0,'ROZ (Inputs)'!K$26,'ROZ (Inputs)'!AL228),IF('ROZ (Inputs)'!AL228=0,FC200,'ROZ (Inputs)'!AL227))</f>
        <v>0</v>
      </c>
      <c r="FF200" s="134">
        <f>IF('ROZ (Inputs)'!$Z228="Default",IF('ROZ (Inputs)'!AM228=0,'ROZ (Inputs)'!L$26,'ROZ (Inputs)'!AM228),IF('ROZ (Inputs)'!AM228=0,FD200,'ROZ (Inputs)'!AM227))</f>
        <v>0</v>
      </c>
      <c r="FG200" s="127">
        <f t="shared" si="161"/>
        <v>-4.7014899569937691</v>
      </c>
      <c r="FH200" s="67">
        <f t="shared" si="162"/>
        <v>-4.4987990588243418</v>
      </c>
      <c r="FI200" s="59">
        <f t="array" ref="FI200">IF(FE200=1, 1, (FG200-FJ200*'Saline (Inputs)'!$C$45))</f>
        <v>-4.6001445079090555</v>
      </c>
      <c r="FJ200" s="59">
        <f>IF(FE200=1, 0, ((FH200-FG200)/'Saline (Inputs)'!$D$45))</f>
        <v>7.9080274106369253E-2</v>
      </c>
      <c r="FL200" s="145">
        <v>193</v>
      </c>
      <c r="FM200" s="143">
        <f t="shared" si="163"/>
        <v>1</v>
      </c>
      <c r="FN200" s="143">
        <f t="shared" si="164"/>
        <v>1</v>
      </c>
      <c r="FO200" s="143">
        <f t="shared" si="165"/>
        <v>1</v>
      </c>
      <c r="FP200" s="143">
        <f t="shared" si="166"/>
        <v>1</v>
      </c>
      <c r="FQ200" s="143">
        <f t="shared" si="167"/>
        <v>1</v>
      </c>
      <c r="FR200" s="143">
        <f t="shared" si="168"/>
        <v>1</v>
      </c>
      <c r="FT200" s="145">
        <v>193</v>
      </c>
      <c r="FU200" s="34">
        <v>-5.8689981233329047E-4</v>
      </c>
      <c r="FV200" s="34">
        <v>-3.8240519643295461E-5</v>
      </c>
      <c r="FW200" s="34">
        <v>4.4798176532001664E-5</v>
      </c>
      <c r="FZ200" s="140">
        <v>193</v>
      </c>
      <c r="GA200" s="78">
        <f>VLOOKUP('Shale_EERC (Inputs)'!$AI225,$ID$7:$IF$8,2,FALSE)</f>
        <v>0.2</v>
      </c>
      <c r="GB200" s="78">
        <f>VLOOKUP('Shale_EERC (Inputs)'!AI225,$AY$7:$BA$8,3,FALSE)</f>
        <v>0.8</v>
      </c>
      <c r="GC200" s="134">
        <f>IF('Shale_EERC (Inputs)'!$AI225="Default",IF('Shale_EERC (Inputs)'!AK225=0,'Shale_EERC (Inputs)'!L$19,'Shale_EERC (Inputs)'!AK225),IF('Shale_EERC (Inputs)'!AK225=0,GA200,'Shale_EERC (Inputs)'!AK225))</f>
        <v>0.2</v>
      </c>
      <c r="GD200" s="134">
        <f>IF('Shale_EERC (Inputs)'!$AI225="Default",IF('Shale_EERC (Inputs)'!AL225=0,'Shale_EERC (Inputs)'!M$19,'Shale_EERC (Inputs)'!AL225),IF('Shale_EERC (Inputs)'!AL225=0,GB200,'Shale_EERC (Inputs)'!AL225))</f>
        <v>0.8</v>
      </c>
      <c r="GE200" s="127">
        <f t="shared" si="169"/>
        <v>-1.3862943611198906</v>
      </c>
      <c r="GF200" s="67">
        <f t="shared" si="170"/>
        <v>1.3862949861200078</v>
      </c>
      <c r="GG200" s="59">
        <f>IF(GC200=1, 1, (GE200-GH200*'Saline (Inputs)'!$C$45))</f>
        <v>3.1250005871896747E-7</v>
      </c>
      <c r="GH200" s="59">
        <f>IF(GC200=1, 0, ((GF200-GE200)/'Saline (Inputs)'!$D$45))</f>
        <v>1.0817314815037018</v>
      </c>
      <c r="GI200" s="78">
        <f>VLOOKUP('Shale_EERC (Inputs)'!$AI225,$IH$7:$IJ$8,2,FALSE)</f>
        <v>0.2</v>
      </c>
      <c r="GJ200" s="78">
        <f>VLOOKUP('Shale_EERC (Inputs)'!$AI225,$IH$7:$IJ$8,3,FALSE)</f>
        <v>0.8</v>
      </c>
      <c r="GK200" s="134">
        <f>IF('Shale_EERC (Inputs)'!$AI225="Default",IF('Shale_EERC (Inputs)'!AM225=0,'Shale_EERC (Inputs)'!L$20,'Shale_EERC (Inputs)'!AM225),IF('Shale_EERC (Inputs)'!AM225=0,GI200,'Shale_EERC (Inputs)'!AM225))</f>
        <v>0.2</v>
      </c>
      <c r="GL200" s="134">
        <f>IF('Shale_EERC (Inputs)'!$AI225="Default",IF('Shale_EERC (Inputs)'!AN225=0,'Shale_EERC (Inputs)'!M$20,'Shale_EERC (Inputs)'!AN225),IF('Shale_EERC (Inputs)'!AN225=0,GJ200,'Shale_EERC (Inputs)'!AN225))</f>
        <v>0.8</v>
      </c>
      <c r="GM200" s="127">
        <f t="shared" si="171"/>
        <v>-1.3862943611198906</v>
      </c>
      <c r="GN200" s="67">
        <f t="shared" si="172"/>
        <v>1.3862949861200078</v>
      </c>
      <c r="GO200" s="59">
        <f t="array" ref="GO200">IF(GK200=1, 1, (GM200-GP200*'Saline (Inputs)'!$C$45))</f>
        <v>3.1250005871896747E-7</v>
      </c>
      <c r="GP200" s="59">
        <f>IF(GK200=1, 0, ((GN200-GM200)/'Saline (Inputs)'!$D$45))</f>
        <v>1.0817314815037018</v>
      </c>
      <c r="GQ200" s="78">
        <f>VLOOKUP('Shale_EERC (Inputs)'!$AI225,$IL$7:$IN$8,2,FALSE)</f>
        <v>0.2</v>
      </c>
      <c r="GR200" s="78">
        <f>VLOOKUP('Shale_EERC (Inputs)'!$AI225,$IL$7:$IN$8,3,FALSE)</f>
        <v>0.8</v>
      </c>
      <c r="GS200" s="134">
        <f>IF('Shale_EERC (Inputs)'!$AI225="Default",IF('Shale_EERC (Inputs)'!AO225=0,'Shale_EERC (Inputs)'!L$21,'Shale_EERC (Inputs)'!AO225),IF('Shale_EERC (Inputs)'!AO225=0,GQ200,'Shale_EERC (Inputs)'!AO225))</f>
        <v>0.2</v>
      </c>
      <c r="GT200" s="134">
        <f>IF('Shale_EERC (Inputs)'!$AI225="Default",IF('Shale_EERC (Inputs)'!AP225=0,'Shale_EERC (Inputs)'!M$21,'Shale_EERC (Inputs)'!AP225),IF('Shale_EERC (Inputs)'!AP225=0,GR200,'Shale_EERC (Inputs)'!AP225))</f>
        <v>0.8</v>
      </c>
      <c r="GU200" s="135">
        <f t="shared" si="181"/>
        <v>-1.3862943611198906</v>
      </c>
      <c r="GV200" s="136">
        <f t="shared" si="173"/>
        <v>1.3862949861200078</v>
      </c>
      <c r="GW200" s="137">
        <f t="array" ref="GW200">IF(GS200=1, 1, (GU200-GX200*'Saline (Inputs)'!$C$45))</f>
        <v>3.1250005871896747E-7</v>
      </c>
      <c r="GX200" s="137">
        <f>IF(GS200=1, 0, ((GV200-GU200)/'Saline (Inputs)'!$D$45))</f>
        <v>1.0817314815037018</v>
      </c>
      <c r="GY200" s="78">
        <f>VLOOKUP('Shale_EERC (Inputs)'!$AI225,$IP$7:$IR$8,2,FALSE)</f>
        <v>0.2</v>
      </c>
      <c r="GZ200" s="78">
        <f>VLOOKUP('Shale_EERC (Inputs)'!$AI225,$IP$7:$IR$8,3,FALSE)</f>
        <v>0.8</v>
      </c>
      <c r="HA200" s="134">
        <f>IF('Shale_EERC (Inputs)'!$AI225="Default",IF('Shale_EERC (Inputs)'!AQ225=0,'Shale_EERC (Inputs)'!L$22,'Shale_EERC (Inputs)'!AQ225),IF('Shale_EERC (Inputs)'!AQ225=0,GY200,'Shale_EERC (Inputs)'!AQ225))</f>
        <v>0.2</v>
      </c>
      <c r="HB200" s="134">
        <f>IF('Shale_EERC (Inputs)'!$AI225="Default",IF('Shale_EERC (Inputs)'!AR225=0,'Shale_EERC (Inputs)'!M$22,'Shale_EERC (Inputs)'!AR225),IF('Shale_EERC (Inputs)'!AR225=0,GZ200,'Shale_EERC (Inputs)'!AR225))</f>
        <v>0.8</v>
      </c>
      <c r="HC200" s="127">
        <f t="shared" si="174"/>
        <v>-1.3862943611198906</v>
      </c>
      <c r="HD200" s="67">
        <f t="shared" si="182"/>
        <v>1.3862949861200078</v>
      </c>
      <c r="HE200" s="59">
        <f t="array" ref="HE200">IF(HA200=1, 1, (HC200-HF200*'Saline (Inputs)'!$C$45))</f>
        <v>3.1250005871896747E-7</v>
      </c>
      <c r="HF200" s="59">
        <f>IF(HA200=1, 0, ((HD200-HC200)/'Saline (Inputs)'!$D$45))</f>
        <v>1.0817314815037018</v>
      </c>
      <c r="HG200" s="78">
        <f>VLOOKUP('Shale_EERC (Inputs)'!$AI225,$IT$7:$IV$8,2,FALSE)</f>
        <v>0.2</v>
      </c>
      <c r="HH200" s="78">
        <f>VLOOKUP('Shale_EERC (Inputs)'!$AI225,$IT$7:$IV$8,3,FALSE)</f>
        <v>0.8</v>
      </c>
      <c r="HI200" s="134">
        <f>IF('Shale_EERC (Inputs)'!$AI225="Default",IF('Shale_EERC (Inputs)'!AS225=0,'Shale_EERC (Inputs)'!L$23,'Shale_EERC (Inputs)'!AS225),IF('Shale_EERC (Inputs)'!AS225=0,HG200,'Shale_EERC (Inputs)'!AS225))</f>
        <v>0.2</v>
      </c>
      <c r="HJ200" s="134">
        <f>IF('Shale_EERC (Inputs)'!$AI225="Default",IF('Shale_EERC (Inputs)'!AT225=0,'Shale_EERC (Inputs)'!M$23,'Shale_EERC (Inputs)'!AT225),IF('Shale_EERC (Inputs)'!AT225=0,HH200,'Shale_EERC (Inputs)'!AT225))</f>
        <v>0.8</v>
      </c>
      <c r="HK200" s="127">
        <f t="shared" si="175"/>
        <v>-1.3862943611198906</v>
      </c>
      <c r="HL200" s="67">
        <f t="shared" si="183"/>
        <v>1.3862949861200078</v>
      </c>
      <c r="HM200" s="59">
        <f t="array" ref="HM200">IF(HI200=1, 1, (HK200-HN200*'Saline (Inputs)'!$C$45))</f>
        <v>3.1250005871896747E-7</v>
      </c>
      <c r="HN200" s="59">
        <f>IF(HI200=1, 0, ((HL200-HK200)/'Saline (Inputs)'!$D$45))</f>
        <v>1.0817314815037018</v>
      </c>
      <c r="HP200" s="145">
        <v>193</v>
      </c>
      <c r="HQ200" s="143">
        <f t="shared" si="176"/>
        <v>1</v>
      </c>
      <c r="HR200" s="143">
        <f t="shared" si="177"/>
        <v>1</v>
      </c>
      <c r="HS200" s="143">
        <f t="shared" si="178"/>
        <v>1</v>
      </c>
      <c r="HT200" s="143">
        <f t="shared" si="179"/>
        <v>1</v>
      </c>
      <c r="HU200" s="143">
        <f t="shared" si="180"/>
        <v>1</v>
      </c>
      <c r="HY200" s="233">
        <v>194</v>
      </c>
      <c r="HZ200" s="271">
        <v>1.8472821466275298E-5</v>
      </c>
      <c r="IA200" s="271">
        <v>9.0163528511777241E-5</v>
      </c>
      <c r="IB200" s="271">
        <v>5.8666040422404174E-4</v>
      </c>
    </row>
    <row r="201" spans="2:236" x14ac:dyDescent="0.35">
      <c r="B201" s="140">
        <v>194</v>
      </c>
      <c r="C201" s="78">
        <f>VLOOKUP('Saline (Inputs)'!$T228,'Depositional Environments'!$BK$11:$BU$26,2,FALSE)</f>
        <v>0.2</v>
      </c>
      <c r="D201" s="78">
        <f>VLOOKUP('Saline (Inputs)'!$T228,'Depositional Environments'!$BK$11:$BU$26,3,FALSE)</f>
        <v>0.8</v>
      </c>
      <c r="E201" s="134">
        <f>IF('Saline (Inputs)'!$T228="Default",IF('Saline (Inputs)'!V228=0,'Saline (Inputs)'!K$21,'Saline (Inputs)'!V228),IF('Saline (Inputs)'!V228=0,C201,'Saline (Inputs)'!V228))</f>
        <v>0</v>
      </c>
      <c r="F201" s="134">
        <f>IF('Saline (Inputs)'!$T228="Default",IF('Saline (Inputs)'!W228=0,'Saline (Inputs)'!L$21,'Saline (Inputs)'!W228),IF('Saline (Inputs)'!W228=0,D201,'Saline (Inputs)'!W228))</f>
        <v>0</v>
      </c>
      <c r="G201" s="127">
        <f t="shared" si="184"/>
        <v>-1.3862943611198906</v>
      </c>
      <c r="H201" s="67">
        <f t="shared" si="185"/>
        <v>1.3862943611198908</v>
      </c>
      <c r="I201" s="59">
        <f>IF(E201=1, 1, (G201-J201*'Saline (Inputs)'!$C$45))</f>
        <v>2.2204460492503131E-16</v>
      </c>
      <c r="J201" s="59">
        <f>IF(E201=1, 0, ((H201-G201)/'Saline (Inputs)'!$D$45))</f>
        <v>1.0817312376586106</v>
      </c>
      <c r="K201" s="78">
        <f>VLOOKUP('Saline (Inputs)'!$T228,'Depositional Environments'!$BK$11:$BU$26,4,FALSE)</f>
        <v>0.21</v>
      </c>
      <c r="L201" s="78">
        <f>VLOOKUP('Saline (Inputs)'!$T228,'Depositional Environments'!$BK$11:$BU$26,5,FALSE)</f>
        <v>0.76</v>
      </c>
      <c r="M201" s="134">
        <f>IF('Saline (Inputs)'!$T228="Default",IF('Saline (Inputs)'!X228=0,'Saline (Inputs)'!K$22,'Saline (Inputs)'!X228), IF('Saline (Inputs)'!X228=0,Calculations!K201,'Saline (Inputs)'!X228))</f>
        <v>0</v>
      </c>
      <c r="N201" s="134">
        <f>IF('Saline (Inputs)'!$T228="Default",IF('Saline (Inputs)'!Y228=0,'Saline (Inputs)'!L$22,'Saline (Inputs)'!Y228), IF('Saline (Inputs)'!Y228=0,Calculations!L201,'Saline (Inputs)'!Y228))</f>
        <v>0</v>
      </c>
      <c r="O201" s="127">
        <f t="shared" si="186"/>
        <v>-1.3249254147435987</v>
      </c>
      <c r="P201" s="67">
        <f t="shared" si="187"/>
        <v>1.1526795099383855</v>
      </c>
      <c r="Q201" s="59">
        <f t="array" ref="Q201">IF(M201=1, 1, (O201-R201*'Saline (Inputs)'!$C$45))</f>
        <v>-8.612295240260659E-2</v>
      </c>
      <c r="R201" s="59">
        <f>IF(M201=1, 0, ((P201-O201)/'Saline (Inputs)'!$D$45))</f>
        <v>0.96664269752934828</v>
      </c>
      <c r="S201" s="78">
        <f>VLOOKUP('Saline (Inputs)'!$T228,'Depositional Environments'!$BK$11:$BU$26,6,FALSE)</f>
        <v>0.61</v>
      </c>
      <c r="T201" s="78">
        <f>VLOOKUP('Saline (Inputs)'!$T228,'Depositional Environments'!$BK$11:$BU$26,7,FALSE)</f>
        <v>0.71</v>
      </c>
      <c r="U201" s="134">
        <f>IF('Saline (Inputs)'!$T228="Default",IF('Saline (Inputs)'!Z228=0,'Saline (Inputs)'!K$23,'Saline (Inputs)'!Z228),IF('Saline (Inputs)'!Z228=0,S201,'Saline (Inputs)'!Z228))</f>
        <v>0</v>
      </c>
      <c r="V201" s="134">
        <f>IF('Saline (Inputs)'!$T228="Default",IF('Saline (Inputs)'!AA228=0,'Saline (Inputs)'!L$23,'Saline (Inputs)'!AA228),IF('Saline (Inputs)'!AA228=0,T201,'Saline (Inputs)'!AA228))</f>
        <v>0</v>
      </c>
      <c r="W201" s="127">
        <f t="shared" si="188"/>
        <v>0.44731221804366483</v>
      </c>
      <c r="X201" s="67">
        <f t="shared" si="189"/>
        <v>0.89538404705484131</v>
      </c>
      <c r="Y201" s="59">
        <f t="array" ref="Y201">IF(U201=1, 1, (W201-Z201*'Saline (Inputs)'!$C$45))</f>
        <v>0.67134813254925307</v>
      </c>
      <c r="Z201" s="59">
        <f>IF(U201=1, 0, ((X201-W201)/'Saline (Inputs)'!$D$45))</f>
        <v>0.17481615295782754</v>
      </c>
      <c r="AA201" s="78">
        <f>VLOOKUP('Saline (Inputs)'!$T228,'Depositional Environments'!$BK$11:$BU$26,8,FALSE)</f>
        <v>0.19</v>
      </c>
      <c r="AB201" s="78">
        <f>VLOOKUP('Saline (Inputs)'!$T228,'Depositional Environments'!$BK$11:$BU$26,9,FALSE)</f>
        <v>0.59</v>
      </c>
      <c r="AC201" s="134">
        <f>IF('Saline (Inputs)'!$T228="Default",IF('Saline (Inputs)'!AB228=0,'Saline (Inputs)'!K$24,'Saline (Inputs)'!AB228),IF('Saline (Inputs)'!AB228=0,AA201,'Saline (Inputs)'!AB228))</f>
        <v>0</v>
      </c>
      <c r="AD201" s="134">
        <f>IF('Saline (Inputs)'!$T228="Default",IF('Saline (Inputs)'!AC228=0,'Saline (Inputs)'!L$24,'Saline (Inputs)'!AC228),IF('Saline (Inputs)'!AC228=0,AB201,'Saline (Inputs)'!AC228))</f>
        <v>0</v>
      </c>
      <c r="AE201" s="127">
        <f t="shared" si="190"/>
        <v>-1.4500101755059984</v>
      </c>
      <c r="AF201" s="67">
        <f t="shared" si="191"/>
        <v>0.36396537720141148</v>
      </c>
      <c r="AG201" s="59">
        <f t="array" ref="AG201">IF(AC201=1, 1, (AE201-AH201*'Saline (Inputs)'!$C$45))</f>
        <v>-0.54302239915229344</v>
      </c>
      <c r="AH201" s="59">
        <f>IF(AC201=1, 0, ((AF201-AE201)/'Saline (Inputs)'!$D$45))</f>
        <v>0.7077263223257636</v>
      </c>
      <c r="AI201" s="78">
        <f>VLOOKUP('Saline (Inputs)'!$T228,'Depositional Environments'!$BK$11:$BU$26,10,FALSE)</f>
        <v>0.39</v>
      </c>
      <c r="AJ201" s="78">
        <f>VLOOKUP('Saline (Inputs)'!$T228,'Depositional Environments'!$BK$11:$BU$26,11,FALSE)</f>
        <v>0.81</v>
      </c>
      <c r="AK201" s="134">
        <f>IF('Saline (Inputs)'!$T228="Default",IF('Saline (Inputs)'!K$25=0,'Saline (Inputs)'!AD228,'Saline (Inputs)'!$K$25),IF('Saline (Inputs)'!AD228=0,AI201,'Saline (Inputs)'!AD228))</f>
        <v>0</v>
      </c>
      <c r="AL201" s="134">
        <f>IF('Saline (Inputs)'!$T228="Default",IF('Saline (Inputs)'!L$25=0,'Saline (Inputs)'!AE228,'Saline (Inputs)'!$L$25),IF('Saline (Inputs)'!AE228=0,AJ201,'Saline (Inputs)'!AE228))</f>
        <v>0</v>
      </c>
      <c r="AM201" s="127">
        <f t="shared" si="192"/>
        <v>-0.44731221804366478</v>
      </c>
      <c r="AN201" s="67">
        <f t="shared" si="193"/>
        <v>1.4500101755059986</v>
      </c>
      <c r="AO201" s="59">
        <f t="array" ref="AO201">IF(AK201=1, 1, (AM201-AP201*'Saline (Inputs)'!$C$45))</f>
        <v>0.50134897873116691</v>
      </c>
      <c r="AP201" s="59">
        <f>IF(AK201=1, 0, ((AN201-AM201)/'Saline (Inputs)'!$D$45))</f>
        <v>0.74024426506138619</v>
      </c>
      <c r="AR201" s="145">
        <v>194</v>
      </c>
      <c r="AS201" s="143">
        <f t="shared" ref="AS201:AS264" si="194">IF(E201+F201=2,$AU$3,1)</f>
        <v>1</v>
      </c>
      <c r="AT201" s="143">
        <f t="shared" ref="AT201:AT264" si="195">IF(M201+N201=2,$AU$3,1)</f>
        <v>1</v>
      </c>
      <c r="AU201" s="143">
        <f t="shared" ref="AU201:AU264" si="196">IF(U201+V201=2,$AU$3,1)</f>
        <v>1</v>
      </c>
      <c r="AV201" s="143">
        <f t="shared" ref="AV201:AV264" si="197">IF(AC201+AD201=2,$AU$3,1)</f>
        <v>1</v>
      </c>
      <c r="AW201" s="143">
        <f t="shared" ref="AW201:AW264" si="198">IF(AK201+AL201=2,$AU$3,1)</f>
        <v>1</v>
      </c>
      <c r="BS201" s="140">
        <v>194</v>
      </c>
      <c r="BT201" s="78">
        <f>VLOOKUP('Shale (Inputs)'!AC228,$AY$7:$BA$8,2,FALSE)</f>
        <v>0.2</v>
      </c>
      <c r="BU201" s="78">
        <f>VLOOKUP('Shale (Inputs)'!AC228,$AY$7:$BA$8,3,FALSE)</f>
        <v>0.8</v>
      </c>
      <c r="BV201" s="134">
        <f>IF('Shale (Inputs)'!$AC228="Default",IF('Shale (Inputs)'!AE228=0,'Shale (Inputs)'!L$19,'Shale (Inputs)'!AE228),IF('Shale (Inputs)'!AE228=0,BT201,'Shale (Inputs)'!AE228))</f>
        <v>0.2</v>
      </c>
      <c r="BW201" s="134">
        <f>IF('Shale (Inputs)'!$AC228="Default",IF('Shale (Inputs)'!AF228=0,'Shale (Inputs)'!M$19,'Shale (Inputs)'!AF228),IF('Shale (Inputs)'!AF228=0,BU201,'Shale (Inputs)'!AF228))</f>
        <v>0.8</v>
      </c>
      <c r="BX201" s="127">
        <f t="shared" ref="BX201:BX264" si="199">IF(BV201=0, (LN(BT201/(1-BT201))), (LN(BV201/(1-BV201))))</f>
        <v>-1.3862943611198906</v>
      </c>
      <c r="BY201" s="67">
        <f t="shared" ref="BY201:BY264" si="200">IF(BW201=0, (LN(BU201/(1-BU201))), (LN((BW201+0.0000001)/(1-(BW201+0.0000001)))))</f>
        <v>1.3862949861200078</v>
      </c>
      <c r="BZ201" s="59">
        <f>IF(BV201=1, 1, (BX201-CA201*'Saline (Inputs)'!$C$45))</f>
        <v>3.1250005871896747E-7</v>
      </c>
      <c r="CA201" s="59">
        <f>IF(BV201=1, 0, ((BY201-BX201)/'Saline (Inputs)'!$D$45))</f>
        <v>1.0817314815037018</v>
      </c>
      <c r="CB201" s="78">
        <f>VLOOKUP('Shale (Inputs)'!AC228,Calculations!$BC$7:$BE$8,2,FALSE)</f>
        <v>0.03</v>
      </c>
      <c r="CC201" s="78">
        <f>VLOOKUP('Shale (Inputs)'!AC228,Calculations!$BC$7:$BE$8,3,FALSE)</f>
        <v>0.92</v>
      </c>
      <c r="CD201" s="134">
        <f>IF('Shale (Inputs)'!$AC228="Default",IF('Shale (Inputs)'!AG228=0,'Shale (Inputs)'!L$20,'Shale (Inputs)'!AG228),IF('Shale (Inputs)'!AG228=0,CB201,'Shale (Inputs)'!AG228))</f>
        <v>0.03</v>
      </c>
      <c r="CE201" s="134">
        <f>IF('Shale (Inputs)'!$AC228="Default",IF('Shale (Inputs)'!AH228=0,'Shale (Inputs)'!M$20,'Shale (Inputs)'!AH228),IF('Shale (Inputs)'!AH228=0,CC201,'Shale (Inputs)'!AH228))</f>
        <v>0.92</v>
      </c>
      <c r="CF201" s="127">
        <f t="shared" ref="CF201:CF264" si="201">IF(CD201=0, (LN(CB201/(1-CB201))), (LN(CD201/(1-CD201))))</f>
        <v>-3.4760986898352733</v>
      </c>
      <c r="CG201" s="67">
        <f t="shared" ref="CG201:CG264" si="202">IF(CE201=0, (LN(CC201/(1-CC201))), (LN((CE201+0.0000001)/(1-(CE201+0.0000001)))))</f>
        <v>2.4423483940656316</v>
      </c>
      <c r="CH201" s="59">
        <f t="array" ref="CH201">IF(CD201=1, 1, (CF201-CI201*'Saline (Inputs)'!$C$45))</f>
        <v>-0.51687514788482103</v>
      </c>
      <c r="CI201" s="59">
        <f>IF(CD201=1, 0, ((CG201-CF201)/'Saline (Inputs)'!$D$45))</f>
        <v>2.3090943989389285</v>
      </c>
      <c r="CJ201" s="78">
        <f>VLOOKUP('Shale (Inputs)'!$AJ228,Calculations!$BG$18:$BI$25,2,FALSE)</f>
        <v>0.25</v>
      </c>
      <c r="CK201" s="78">
        <f>VLOOKUP('Shale (Inputs)'!$AJ228,Calculations!$BG$18:$BI$25,3,FALSE)</f>
        <v>0.53</v>
      </c>
      <c r="CL201" s="134">
        <f>IF('Shale (Inputs)'!$AJ228="Default",IF('Shale (Inputs)'!AL228=0,'Shale (Inputs)'!L$24,'Shale (Inputs)'!AL228),IF('Shale (Inputs)'!AL228=0,CJ201,'Shale (Inputs)'!AL228))</f>
        <v>0.2</v>
      </c>
      <c r="CM201" s="134">
        <f>IF('Shale (Inputs)'!$AJ228="Default",IF('Shale (Inputs)'!AM228=0,'Shale (Inputs)'!M$24,'Shale (Inputs)'!AM228),IF('Shale (Inputs)'!AM228=0,CK201,'Shale (Inputs)'!AM228))</f>
        <v>0.85</v>
      </c>
      <c r="CN201" s="135">
        <f t="shared" ref="CN201:CN264" si="203">IF(CL201=0, (LN(CJ201/(1-CJ201))), (LN(CL201/(1-CL201))))</f>
        <v>-1.3862943611198906</v>
      </c>
      <c r="CO201" s="136">
        <f t="shared" ref="CO201:CO264" si="204">IF(CM201=0, (LN(CK201/(1-CK201))), (LN((CM201+0.0000001)/(1-(CM201+0.0000001)))))</f>
        <v>1.7346018397020466</v>
      </c>
      <c r="CP201" s="137">
        <f t="array" ref="CP201">IF(CL201=1, 1, (CN201-CQ201*'Saline (Inputs)'!$C$45))</f>
        <v>0.17415373929107769</v>
      </c>
      <c r="CQ201" s="137">
        <f>IF(CL201=1, 0, ((CO201-CN201)/'Saline (Inputs)'!$D$45))</f>
        <v>1.2176241224814466</v>
      </c>
      <c r="CR201" s="78">
        <f>VLOOKUP('Shale (Inputs)'!$AJ228,Calculations!$BK$18:$BM$25,2,FALSE)</f>
        <v>0.14000000000000001</v>
      </c>
      <c r="CS201" s="78">
        <f>VLOOKUP('Shale (Inputs)'!$AJ228,Calculations!$BK$18:$BM$25,3,FALSE)</f>
        <v>0.34</v>
      </c>
      <c r="CT201" s="134">
        <f>IF('Shale (Inputs)'!$AJ228="Default",IF('Shale (Inputs)'!AN228=0,'Shale (Inputs)'!L$25,'Shale (Inputs)'!AN228),IF('Shale (Inputs)'!AN228=0,CR201,'Shale (Inputs)'!AN228))</f>
        <v>0.1</v>
      </c>
      <c r="CU201" s="134">
        <f>IF('Shale (Inputs)'!$AJ228="Default",IF('Shale (Inputs)'!AO228=0,'Shale (Inputs)'!M$25,'Shale (Inputs)'!AO228),IF('Shale (Inputs)'!AO228=0,CS201,'Shale (Inputs)'!AO228))</f>
        <v>0.49</v>
      </c>
      <c r="CV201" s="127">
        <f t="shared" ref="CV201:CV264" si="205">IF(CT201=0, (LN(CR201/(1-CR201))), (LN(CT201/(1-CT201))))</f>
        <v>-2.1972245773362191</v>
      </c>
      <c r="CW201" s="67">
        <f t="shared" ref="CW201:CW264" si="206">IF(CU201=0, (LN(CS201/(1-CS201))), (LN((CU201+0.0000001)/(1-(CU201+0.0000001)))))</f>
        <v>-4.0004934453636599E-2</v>
      </c>
      <c r="CX201" s="59">
        <f t="array" ref="CX201">IF(CT201=1, 1, (CV201-CY201*'Saline (Inputs)'!$C$45))</f>
        <v>-1.1186147558949278</v>
      </c>
      <c r="CY201" s="59">
        <f>IF(CT201=1, 0, ((CW201-CV201)/'Saline (Inputs)'!$D$45))</f>
        <v>0.84164371566502805</v>
      </c>
      <c r="DA201" s="145">
        <v>194</v>
      </c>
      <c r="DB201" s="143">
        <f t="shared" ref="DB201:DB264" si="207">IF(BV201+BW201=2,$DD$3,1)</f>
        <v>1</v>
      </c>
      <c r="DC201" s="143">
        <f t="shared" ref="DC201:DC264" si="208">IF(CD201+CE201=2,$DD$3,1)</f>
        <v>1</v>
      </c>
      <c r="DD201" s="143">
        <f t="shared" ref="DD201:DD264" si="209">IF(CL201+CM201=2,$DD$3,1)</f>
        <v>1</v>
      </c>
      <c r="DE201" s="143">
        <f t="shared" ref="DE201:DE264" si="210">IF(CT201+CU201=2,$DD$3,1)</f>
        <v>1</v>
      </c>
      <c r="DI201" s="233">
        <v>195</v>
      </c>
      <c r="DJ201" s="231">
        <v>1.3617615422845016E-5</v>
      </c>
      <c r="DK201" s="231">
        <v>7.9487988841743466E-5</v>
      </c>
      <c r="DL201" s="231">
        <v>5.7352049043405339E-4</v>
      </c>
      <c r="DN201" s="140">
        <v>194</v>
      </c>
      <c r="DO201" s="77">
        <f>VLOOKUP('ROZ (Inputs)'!$Z229,'Depositional Environments'!$BW$11:$CI$26,2,FALSE)</f>
        <v>0.2</v>
      </c>
      <c r="DP201" s="77">
        <f>VLOOKUP('ROZ (Inputs)'!$Z229,'Depositional Environments'!$BW$11:$CI$26,3,FALSE)</f>
        <v>0.8</v>
      </c>
      <c r="DQ201" s="134">
        <f>IF('ROZ (Inputs)'!$Z229="Default",IF('ROZ (Inputs)'!AB229=0,'ROZ (Inputs)'!K$21,'ROZ (Inputs)'!AB229),IF('ROZ (Inputs)'!AB229=0,DO201,'ROZ (Inputs)'!AB229))</f>
        <v>0</v>
      </c>
      <c r="DR201" s="134">
        <f>IF('ROZ (Inputs)'!$Z229="Default",IF('ROZ (Inputs)'!AC229=0,'ROZ (Inputs)'!L$21,'ROZ (Inputs)'!AC229),IF('ROZ (Inputs)'!AC229=0,DP201,'ROZ (Inputs)'!AC229))</f>
        <v>0</v>
      </c>
      <c r="DS201" s="127">
        <f t="shared" ref="DS201:DS264" si="211">IF(DQ201=0, (LN(DO201/(1-DO201))), (LN(DQ201/(1-DQ201))))</f>
        <v>-1.3862943611198906</v>
      </c>
      <c r="DT201" s="67">
        <f t="shared" ref="DT201:DT264" si="212">IF(DR201=0, (LN(DP201/(1-DP201))), (LN((DR201+0.0000001)/(1-(DR201+0.0000001)))))</f>
        <v>1.3862943611198908</v>
      </c>
      <c r="DU201" s="59">
        <f>IF(DQ201=1, 1, (DS201-DV201*'Saline (Inputs)'!$C$45))</f>
        <v>2.2204460492503131E-16</v>
      </c>
      <c r="DV201" s="59">
        <f>IF(DQ201=1, 0, ((DT201-DS201)/'Saline (Inputs)'!$D$45))</f>
        <v>1.0817312376586106</v>
      </c>
      <c r="DW201" s="77">
        <f>VLOOKUP('ROZ (Inputs)'!$Z229,'Depositional Environments'!$BW$11:$CI$26,4,FALSE)</f>
        <v>0.21</v>
      </c>
      <c r="DX201" s="77">
        <f>VLOOKUP('ROZ (Inputs)'!$Z229,'Depositional Environments'!$BW$11:$CI$26,5,FALSE)</f>
        <v>0.76</v>
      </c>
      <c r="DY201" s="134">
        <f>IF('ROZ (Inputs)'!$Z229="Default",IF('ROZ (Inputs)'!AD229=0,'ROZ (Inputs)'!K$22,'ROZ (Inputs)'!AD229),IF('ROZ (Inputs)'!AD229=0,DW201,'ROZ (Inputs)'!AD228))</f>
        <v>0</v>
      </c>
      <c r="DZ201" s="134">
        <f>IF('ROZ (Inputs)'!$Z229="Default",IF('ROZ (Inputs)'!AE229=0,'ROZ (Inputs)'!L$22,'ROZ (Inputs)'!AE229),IF('ROZ (Inputs)'!AE229=0,DX201,'ROZ (Inputs)'!AD228))</f>
        <v>0</v>
      </c>
      <c r="EA201" s="127">
        <f t="shared" ref="EA201:EA264" si="213">IF(DY201=0, (LN(DW201/(1-DW201))), (LN(DY201/(1-DY201))))</f>
        <v>-1.3249254147435987</v>
      </c>
      <c r="EB201" s="67">
        <f t="shared" ref="EB201:EB264" si="214">IF(DZ201=0, (LN(DX201/(1-DX201))), (LN((DZ201+0.0000001)/(1-(DZ201+0.0000001)))))</f>
        <v>1.1526795099383855</v>
      </c>
      <c r="EC201" s="59">
        <f t="array" ref="EC201">IF(DY201=1, 1, (EA201-ED201*'Saline (Inputs)'!$C$45))</f>
        <v>-8.612295240260659E-2</v>
      </c>
      <c r="ED201" s="59">
        <f>IF(DY201=1, 0, ((EB201-EA201)/'Saline (Inputs)'!$D$45))</f>
        <v>0.96664269752934828</v>
      </c>
      <c r="EE201" s="77">
        <f>VLOOKUP('ROZ (Inputs)'!$Z229,'Depositional Environments'!$BW$11:$CI$26,6,FALSE)</f>
        <v>0.64</v>
      </c>
      <c r="EF201" s="77">
        <f>VLOOKUP('ROZ (Inputs)'!$Z229,'Depositional Environments'!$BW$11:$CI$26,7,FALSE)</f>
        <v>0.77</v>
      </c>
      <c r="EG201" s="134">
        <f>IF('ROZ (Inputs)'!$Z229="Default",IF('ROZ (Inputs)'!AF229=0,'ROZ (Inputs)'!K$23,'ROZ (Inputs)'!AF229),IF('ROZ (Inputs)'!AF229=0,EE201,'ROZ (Inputs)'!AF228))</f>
        <v>0</v>
      </c>
      <c r="EH201" s="134">
        <f>IF('ROZ (Inputs)'!$Z229="Default",IF('ROZ (Inputs)'!AG229=0,'ROZ (Inputs)'!L$23,'ROZ (Inputs)'!AG229),IF('ROZ (Inputs)'!AG229=0,EF201,'ROZ (Inputs)'!AG228))</f>
        <v>0</v>
      </c>
      <c r="EI201" s="127">
        <f t="shared" ref="EI201:EI264" si="215">IF(EG201=0, (LN(EE201/(1-EE201))), (LN(EG201/(1-EG201))))</f>
        <v>0.57536414490356191</v>
      </c>
      <c r="EJ201" s="67">
        <f t="shared" ref="EJ201:EJ264" si="216">IF(EH201=0, (LN(EF201/(1-EF201))), (LN((EH201+0.0000001)/(1-(EH201+0.0000001)))))</f>
        <v>1.2083112059245342</v>
      </c>
      <c r="EK201" s="59">
        <f t="array" ref="EK201">IF(EG201=1, 1, (EI201-EL201*'Saline (Inputs)'!$C$45))</f>
        <v>0.89183767541404801</v>
      </c>
      <c r="EL201" s="59">
        <f>IF(EG201=1, 0, ((EJ201-EI201)/'Saline (Inputs)'!$D$45))</f>
        <v>0.24694560797949588</v>
      </c>
      <c r="EM201" s="77">
        <f>VLOOKUP('ROZ (Inputs)'!$Z229,'Depositional Environments'!$BW$11:$CI$26,8,FALSE)</f>
        <v>0.16</v>
      </c>
      <c r="EN201" s="77">
        <f>VLOOKUP('ROZ (Inputs)'!$Z229,'Depositional Environments'!$BW$11:$CI$26,9,FALSE)</f>
        <v>0.39</v>
      </c>
      <c r="EO201" s="134">
        <f>IF('ROZ (Inputs)'!$Z229="Default",IF('ROZ (Inputs)'!AH229=0,'ROZ (Inputs)'!K$24,'ROZ (Inputs)'!AH229),IF('ROZ (Inputs)'!AH229=0,EM201,'ROZ (Inputs)'!AH228))</f>
        <v>0</v>
      </c>
      <c r="EP201" s="134">
        <f>IF('ROZ (Inputs)'!$Z229="Default",IF('ROZ (Inputs)'!AI229=0,'ROZ (Inputs)'!L$24,'ROZ (Inputs)'!AI229),IF('ROZ (Inputs)'!AI229=0,EN201,'ROZ (Inputs)'!AI228))</f>
        <v>0</v>
      </c>
      <c r="EQ201" s="127">
        <f t="shared" ref="EQ201:EQ264" si="217">IF(EO201=0, (LN(EM201/(1-EM201))), (LN(EO201/(1-EO201))))</f>
        <v>-1.6582280766035322</v>
      </c>
      <c r="ER201" s="67">
        <f t="shared" ref="ER201:ER264" si="218">IF(EP201=0, (LN(EN201/(1-EN201))), (LN((EP201+0.0000001)/(1-(EP201+0.0000001)))))</f>
        <v>-0.44731221804366478</v>
      </c>
      <c r="ES201" s="59">
        <f t="array" ref="ES201">IF(EO201=1, 1, (EQ201-ET201*'Saline (Inputs)'!$C$45))</f>
        <v>-1.0527701473235984</v>
      </c>
      <c r="ET201" s="59">
        <f>IF(EO201=1, 0, ((ER201-EQ201)/'Saline (Inputs)'!$D$45))</f>
        <v>0.47244133248952946</v>
      </c>
      <c r="EU201" s="77">
        <f>VLOOKUP('ROZ (Inputs)'!$Z229,'Depositional Environments'!$BW$11:$CI$26,10,FALSE)</f>
        <v>0.35</v>
      </c>
      <c r="EV201" s="77">
        <f>VLOOKUP('ROZ (Inputs)'!$Z229,'Depositional Environments'!$BW$11:$CI$26,11,FALSE)</f>
        <v>0.76</v>
      </c>
      <c r="EW201" s="134">
        <f>IF('ROZ (Inputs)'!$Z229="Default",IF('ROZ (Inputs)'!AJ229=0,'ROZ (Inputs)'!K$25,'ROZ (Inputs)'!AJ229),IF('ROZ (Inputs)'!AJ229=0,EU201,'ROZ (Inputs)'!AJ228))</f>
        <v>0</v>
      </c>
      <c r="EX201" s="134">
        <f>IF('ROZ (Inputs)'!$Z229="Default",IF('ROZ (Inputs)'!AK229=0,'ROZ (Inputs)'!L$25,'ROZ (Inputs)'!AK229),IF('ROZ (Inputs)'!AK229=0,EV201,'ROZ (Inputs)'!AK228))</f>
        <v>0</v>
      </c>
      <c r="EY201" s="127">
        <f t="shared" ref="EY201:EY264" si="219">IF(EW201=0, (LN(EU201/(1-EU201))), (LN(EW201/(1-EW201))))</f>
        <v>-0.61903920840622351</v>
      </c>
      <c r="EZ201" s="67">
        <f t="shared" ref="EZ201:EZ264" si="220">IF(EX201=0, (LN(EV201/(1-EV201))), (LN((EX201+0.0000001)/(1-(EX201+0.0000001)))))</f>
        <v>1.1526795099383855</v>
      </c>
      <c r="FA201" s="59">
        <f t="array" ref="FA201">IF(EW201=1, 1, (EY201-FB201*'Saline (Inputs)'!$C$45))</f>
        <v>0.26682015076608112</v>
      </c>
      <c r="FB201" s="59">
        <f>IF(EW201=1, 0, ((EZ201-EY201)/'Saline (Inputs)'!$D$45))</f>
        <v>0.69123973079917</v>
      </c>
      <c r="FC201" s="283">
        <f>VLOOKUP('ROZ (Inputs)'!$Z229,'Depositional Environments'!$BW$11:$CI$26,12,FALSE)</f>
        <v>8.9999999999999993E-3</v>
      </c>
      <c r="FD201" s="283">
        <f>VLOOKUP('ROZ (Inputs)'!$Z229,'Depositional Environments'!$BW$11:$CI$26,13,FALSE)</f>
        <v>1.0999999999999999E-2</v>
      </c>
      <c r="FE201" s="134">
        <f>IF('ROZ (Inputs)'!$Z229="Default",IF('ROZ (Inputs)'!AL229=0,'ROZ (Inputs)'!K$26,'ROZ (Inputs)'!AL229),IF('ROZ (Inputs)'!AL229=0,FC201,'ROZ (Inputs)'!AL228))</f>
        <v>0</v>
      </c>
      <c r="FF201" s="134">
        <f>IF('ROZ (Inputs)'!$Z229="Default",IF('ROZ (Inputs)'!AM229=0,'ROZ (Inputs)'!L$26,'ROZ (Inputs)'!AM229),IF('ROZ (Inputs)'!AM229=0,FD201,'ROZ (Inputs)'!AM228))</f>
        <v>0</v>
      </c>
      <c r="FG201" s="127">
        <f t="shared" ref="FG201:FG264" si="221">IF(FE201=0, (LN(FC201/(1-FC201))), (LN(FE201/(1-FE201))))</f>
        <v>-4.7014899569937691</v>
      </c>
      <c r="FH201" s="67">
        <f t="shared" ref="FH201:FH264" si="222">IF(FF201=0, (LN(FD201/(1-FD201))), (LN((FF201+0.0000001)/(1-(FF201+0.0000001)))))</f>
        <v>-4.4987990588243418</v>
      </c>
      <c r="FI201" s="59">
        <f t="array" ref="FI201">IF(FE201=1, 1, (FG201-FJ201*'Saline (Inputs)'!$C$45))</f>
        <v>-4.6001445079090555</v>
      </c>
      <c r="FJ201" s="59">
        <f>IF(FE201=1, 0, ((FH201-FG201)/'Saline (Inputs)'!$D$45))</f>
        <v>7.9080274106369253E-2</v>
      </c>
      <c r="FL201" s="145">
        <v>194</v>
      </c>
      <c r="FM201" s="143">
        <f t="shared" ref="FM201:FM264" si="223">IF(DQ201+DR201=2,$FO$3,1)</f>
        <v>1</v>
      </c>
      <c r="FN201" s="143">
        <f t="shared" ref="FN201:FN264" si="224">IF(DY201+DZ201=2,$FO$3,1)</f>
        <v>1</v>
      </c>
      <c r="FO201" s="143">
        <f t="shared" ref="FO201:FO264" si="225">IF(EG201+EH201=2,$FO$3,1)</f>
        <v>1</v>
      </c>
      <c r="FP201" s="143">
        <f t="shared" ref="FP201:FP264" si="226">IF(EO201+EP201=2,$FO$3,1)</f>
        <v>1</v>
      </c>
      <c r="FQ201" s="143">
        <f t="shared" ref="FQ201:FQ264" si="227">IF(EW201+EX201=2,$FO$3,1)</f>
        <v>1</v>
      </c>
      <c r="FR201" s="143">
        <f t="shared" ref="FR201:FR264" si="228">IF(FE201+FF201=2,$FO$3,1)</f>
        <v>1</v>
      </c>
      <c r="FT201" s="145">
        <v>194</v>
      </c>
      <c r="FU201" s="34">
        <v>-5.8273330796510133E-4</v>
      </c>
      <c r="FV201" s="34">
        <v>-3.7083442293795979E-5</v>
      </c>
      <c r="FW201" s="34">
        <v>5.1224726121307467E-5</v>
      </c>
      <c r="FZ201" s="140">
        <v>194</v>
      </c>
      <c r="GA201" s="78">
        <f>VLOOKUP('Shale_EERC (Inputs)'!$AI226,$ID$7:$IF$8,2,FALSE)</f>
        <v>0.2</v>
      </c>
      <c r="GB201" s="78">
        <f>VLOOKUP('Shale_EERC (Inputs)'!AI226,$AY$7:$BA$8,3,FALSE)</f>
        <v>0.8</v>
      </c>
      <c r="GC201" s="134">
        <f>IF('Shale_EERC (Inputs)'!$AI226="Default",IF('Shale_EERC (Inputs)'!AK226=0,'Shale_EERC (Inputs)'!L$19,'Shale_EERC (Inputs)'!AK226),IF('Shale_EERC (Inputs)'!AK226=0,GA201,'Shale_EERC (Inputs)'!AK226))</f>
        <v>0.2</v>
      </c>
      <c r="GD201" s="134">
        <f>IF('Shale_EERC (Inputs)'!$AI226="Default",IF('Shale_EERC (Inputs)'!AL226=0,'Shale_EERC (Inputs)'!M$19,'Shale_EERC (Inputs)'!AL226),IF('Shale_EERC (Inputs)'!AL226=0,GB201,'Shale_EERC (Inputs)'!AL226))</f>
        <v>0.8</v>
      </c>
      <c r="GE201" s="127">
        <f t="shared" ref="GE201:GE264" si="229">IF(GC201=0, (LN(GA201/(1-GA201))), (LN(GC201/(1-GC201))))</f>
        <v>-1.3862943611198906</v>
      </c>
      <c r="GF201" s="67">
        <f t="shared" ref="GF201:GF264" si="230">IF(GD201=0, (LN(GB201/(1-GB201))), (LN((GD201+0.0000001)/(1-(GD201+0.0000001)))))</f>
        <v>1.3862949861200078</v>
      </c>
      <c r="GG201" s="59">
        <f>IF(GC201=1, 1, (GE201-GH201*'Saline (Inputs)'!$C$45))</f>
        <v>3.1250005871896747E-7</v>
      </c>
      <c r="GH201" s="59">
        <f>IF(GC201=1, 0, ((GF201-GE201)/'Saline (Inputs)'!$D$45))</f>
        <v>1.0817314815037018</v>
      </c>
      <c r="GI201" s="78">
        <f>VLOOKUP('Shale_EERC (Inputs)'!$AI226,$IH$7:$IJ$8,2,FALSE)</f>
        <v>0.2</v>
      </c>
      <c r="GJ201" s="78">
        <f>VLOOKUP('Shale_EERC (Inputs)'!$AI226,$IH$7:$IJ$8,3,FALSE)</f>
        <v>0.8</v>
      </c>
      <c r="GK201" s="134">
        <f>IF('Shale_EERC (Inputs)'!$AI226="Default",IF('Shale_EERC (Inputs)'!AM226=0,'Shale_EERC (Inputs)'!L$20,'Shale_EERC (Inputs)'!AM226),IF('Shale_EERC (Inputs)'!AM226=0,GI201,'Shale_EERC (Inputs)'!AM226))</f>
        <v>0.2</v>
      </c>
      <c r="GL201" s="134">
        <f>IF('Shale_EERC (Inputs)'!$AI226="Default",IF('Shale_EERC (Inputs)'!AN226=0,'Shale_EERC (Inputs)'!M$20,'Shale_EERC (Inputs)'!AN226),IF('Shale_EERC (Inputs)'!AN226=0,GJ201,'Shale_EERC (Inputs)'!AN226))</f>
        <v>0.8</v>
      </c>
      <c r="GM201" s="127">
        <f t="shared" ref="GM201:GM264" si="231">IF(GK201=0, (LN(GI201/(1-GI201))), (LN(GK201/(1-GK201))))</f>
        <v>-1.3862943611198906</v>
      </c>
      <c r="GN201" s="67">
        <f t="shared" ref="GN201:GN264" si="232">IF(GL201=0, (LN(GJ201/(1-GJ201))), (LN((GL201+0.0000001)/(1-(GL201+0.0000001)))))</f>
        <v>1.3862949861200078</v>
      </c>
      <c r="GO201" s="59">
        <f t="array" ref="GO201">IF(GK201=1, 1, (GM201-GP201*'Saline (Inputs)'!$C$45))</f>
        <v>3.1250005871896747E-7</v>
      </c>
      <c r="GP201" s="59">
        <f>IF(GK201=1, 0, ((GN201-GM201)/'Saline (Inputs)'!$D$45))</f>
        <v>1.0817314815037018</v>
      </c>
      <c r="GQ201" s="78">
        <f>VLOOKUP('Shale_EERC (Inputs)'!$AI226,$IL$7:$IN$8,2,FALSE)</f>
        <v>0.2</v>
      </c>
      <c r="GR201" s="78">
        <f>VLOOKUP('Shale_EERC (Inputs)'!$AI226,$IL$7:$IN$8,3,FALSE)</f>
        <v>0.8</v>
      </c>
      <c r="GS201" s="134">
        <f>IF('Shale_EERC (Inputs)'!$AI226="Default",IF('Shale_EERC (Inputs)'!AO226=0,'Shale_EERC (Inputs)'!L$21,'Shale_EERC (Inputs)'!AO226),IF('Shale_EERC (Inputs)'!AO226=0,GQ201,'Shale_EERC (Inputs)'!AO226))</f>
        <v>0.2</v>
      </c>
      <c r="GT201" s="134">
        <f>IF('Shale_EERC (Inputs)'!$AI226="Default",IF('Shale_EERC (Inputs)'!AP226=0,'Shale_EERC (Inputs)'!M$21,'Shale_EERC (Inputs)'!AP226),IF('Shale_EERC (Inputs)'!AP226=0,GR201,'Shale_EERC (Inputs)'!AP226))</f>
        <v>0.8</v>
      </c>
      <c r="GU201" s="135">
        <f t="shared" si="181"/>
        <v>-1.3862943611198906</v>
      </c>
      <c r="GV201" s="136">
        <f t="shared" ref="GV201:GV264" si="233">IF(GT201=0, (LN(GR201/(1-GR201))), (LN((GT201+0.0000001)/(1-(GT201+0.0000001)))))</f>
        <v>1.3862949861200078</v>
      </c>
      <c r="GW201" s="137">
        <f t="array" ref="GW201">IF(GS201=1, 1, (GU201-GX201*'Saline (Inputs)'!$C$45))</f>
        <v>3.1250005871896747E-7</v>
      </c>
      <c r="GX201" s="137">
        <f>IF(GS201=1, 0, ((GV201-GU201)/'Saline (Inputs)'!$D$45))</f>
        <v>1.0817314815037018</v>
      </c>
      <c r="GY201" s="78">
        <f>VLOOKUP('Shale_EERC (Inputs)'!$AI226,$IP$7:$IR$8,2,FALSE)</f>
        <v>0.2</v>
      </c>
      <c r="GZ201" s="78">
        <f>VLOOKUP('Shale_EERC (Inputs)'!$AI226,$IP$7:$IR$8,3,FALSE)</f>
        <v>0.8</v>
      </c>
      <c r="HA201" s="134">
        <f>IF('Shale_EERC (Inputs)'!$AI226="Default",IF('Shale_EERC (Inputs)'!AQ226=0,'Shale_EERC (Inputs)'!L$22,'Shale_EERC (Inputs)'!AQ226),IF('Shale_EERC (Inputs)'!AQ226=0,GY201,'Shale_EERC (Inputs)'!AQ226))</f>
        <v>0.2</v>
      </c>
      <c r="HB201" s="134">
        <f>IF('Shale_EERC (Inputs)'!$AI226="Default",IF('Shale_EERC (Inputs)'!AR226=0,'Shale_EERC (Inputs)'!M$22,'Shale_EERC (Inputs)'!AR226),IF('Shale_EERC (Inputs)'!AR226=0,GZ201,'Shale_EERC (Inputs)'!AR226))</f>
        <v>0.8</v>
      </c>
      <c r="HC201" s="127">
        <f t="shared" ref="HC201:HC264" si="234">IF(HA201=0, (LN(GY201/(1-GY201))), (LN(HA201/(1-HA201))))</f>
        <v>-1.3862943611198906</v>
      </c>
      <c r="HD201" s="67">
        <f t="shared" si="182"/>
        <v>1.3862949861200078</v>
      </c>
      <c r="HE201" s="59">
        <f t="array" ref="HE201">IF(HA201=1, 1, (HC201-HF201*'Saline (Inputs)'!$C$45))</f>
        <v>3.1250005871896747E-7</v>
      </c>
      <c r="HF201" s="59">
        <f>IF(HA201=1, 0, ((HD201-HC201)/'Saline (Inputs)'!$D$45))</f>
        <v>1.0817314815037018</v>
      </c>
      <c r="HG201" s="78">
        <f>VLOOKUP('Shale_EERC (Inputs)'!$AI226,$IT$7:$IV$8,2,FALSE)</f>
        <v>0.2</v>
      </c>
      <c r="HH201" s="78">
        <f>VLOOKUP('Shale_EERC (Inputs)'!$AI226,$IT$7:$IV$8,3,FALSE)</f>
        <v>0.8</v>
      </c>
      <c r="HI201" s="134">
        <f>IF('Shale_EERC (Inputs)'!$AI226="Default",IF('Shale_EERC (Inputs)'!AS226=0,'Shale_EERC (Inputs)'!L$23,'Shale_EERC (Inputs)'!AS226),IF('Shale_EERC (Inputs)'!AS226=0,HG201,'Shale_EERC (Inputs)'!AS226))</f>
        <v>0.2</v>
      </c>
      <c r="HJ201" s="134">
        <f>IF('Shale_EERC (Inputs)'!$AI226="Default",IF('Shale_EERC (Inputs)'!AT226=0,'Shale_EERC (Inputs)'!M$23,'Shale_EERC (Inputs)'!AT226),IF('Shale_EERC (Inputs)'!AT226=0,HH201,'Shale_EERC (Inputs)'!AT226))</f>
        <v>0.8</v>
      </c>
      <c r="HK201" s="127">
        <f t="shared" ref="HK201:HK264" si="235">IF(HI201=0, (LN(HG201/(1-HG201))), (LN(HI201/(1-HI201))))</f>
        <v>-1.3862943611198906</v>
      </c>
      <c r="HL201" s="67">
        <f t="shared" si="183"/>
        <v>1.3862949861200078</v>
      </c>
      <c r="HM201" s="59">
        <f t="array" ref="HM201">IF(HI201=1, 1, (HK201-HN201*'Saline (Inputs)'!$C$45))</f>
        <v>3.1250005871896747E-7</v>
      </c>
      <c r="HN201" s="59">
        <f>IF(HI201=1, 0, ((HL201-HK201)/'Saline (Inputs)'!$D$45))</f>
        <v>1.0817314815037018</v>
      </c>
      <c r="HP201" s="145">
        <v>194</v>
      </c>
      <c r="HQ201" s="143">
        <f t="shared" ref="HQ201:HQ264" si="236">IF(GC201+GD201=2,$DD$3,1)</f>
        <v>1</v>
      </c>
      <c r="HR201" s="143">
        <f t="shared" ref="HR201:HR264" si="237">IF(GK201+GL201=2,$DD$3,1)</f>
        <v>1</v>
      </c>
      <c r="HS201" s="143">
        <f t="shared" ref="HS201:HS264" si="238">IF(GS201+GT201=2,$DD$3,1)</f>
        <v>1</v>
      </c>
      <c r="HT201" s="143">
        <f t="shared" ref="HT201:HT264" si="239">IF(HA201+HB201=2,$DD$3,1)</f>
        <v>1</v>
      </c>
      <c r="HU201" s="143">
        <f t="shared" ref="HU201:HU264" si="240">IF(HI201+HJ201=2,$DD$3,1)</f>
        <v>1</v>
      </c>
      <c r="HY201" s="233">
        <v>195</v>
      </c>
      <c r="HZ201" s="271">
        <v>1.8061823539028312E-5</v>
      </c>
      <c r="IA201" s="271">
        <v>9.1957565018683669E-5</v>
      </c>
      <c r="IB201" s="271">
        <v>5.9635154321024248E-4</v>
      </c>
    </row>
    <row r="202" spans="2:236" x14ac:dyDescent="0.35">
      <c r="B202" s="140">
        <v>195</v>
      </c>
      <c r="C202" s="78">
        <f>VLOOKUP('Saline (Inputs)'!$T229,'Depositional Environments'!$BK$11:$BU$26,2,FALSE)</f>
        <v>0.2</v>
      </c>
      <c r="D202" s="78">
        <f>VLOOKUP('Saline (Inputs)'!$T229,'Depositional Environments'!$BK$11:$BU$26,3,FALSE)</f>
        <v>0.8</v>
      </c>
      <c r="E202" s="134">
        <f>IF('Saline (Inputs)'!$T229="Default",IF('Saline (Inputs)'!V229=0,'Saline (Inputs)'!K$21,'Saline (Inputs)'!V229),IF('Saline (Inputs)'!V229=0,C202,'Saline (Inputs)'!V229))</f>
        <v>0</v>
      </c>
      <c r="F202" s="134">
        <f>IF('Saline (Inputs)'!$T229="Default",IF('Saline (Inputs)'!W229=0,'Saline (Inputs)'!L$21,'Saline (Inputs)'!W229),IF('Saline (Inputs)'!W229=0,D202,'Saline (Inputs)'!W229))</f>
        <v>0</v>
      </c>
      <c r="G202" s="127">
        <f t="shared" si="184"/>
        <v>-1.3862943611198906</v>
      </c>
      <c r="H202" s="67">
        <f t="shared" si="185"/>
        <v>1.3862943611198908</v>
      </c>
      <c r="I202" s="59">
        <f>IF(E202=1, 1, (G202-J202*'Saline (Inputs)'!$C$45))</f>
        <v>2.2204460492503131E-16</v>
      </c>
      <c r="J202" s="59">
        <f>IF(E202=1, 0, ((H202-G202)/'Saline (Inputs)'!$D$45))</f>
        <v>1.0817312376586106</v>
      </c>
      <c r="K202" s="78">
        <f>VLOOKUP('Saline (Inputs)'!$T229,'Depositional Environments'!$BK$11:$BU$26,4,FALSE)</f>
        <v>0.21</v>
      </c>
      <c r="L202" s="78">
        <f>VLOOKUP('Saline (Inputs)'!$T229,'Depositional Environments'!$BK$11:$BU$26,5,FALSE)</f>
        <v>0.76</v>
      </c>
      <c r="M202" s="134">
        <f>IF('Saline (Inputs)'!$T229="Default",IF('Saline (Inputs)'!X229=0,'Saline (Inputs)'!K$22,'Saline (Inputs)'!X229), IF('Saline (Inputs)'!X229=0,Calculations!K202,'Saline (Inputs)'!X229))</f>
        <v>0</v>
      </c>
      <c r="N202" s="134">
        <f>IF('Saline (Inputs)'!$T229="Default",IF('Saline (Inputs)'!Y229=0,'Saline (Inputs)'!L$22,'Saline (Inputs)'!Y229), IF('Saline (Inputs)'!Y229=0,Calculations!L202,'Saline (Inputs)'!Y229))</f>
        <v>0</v>
      </c>
      <c r="O202" s="127">
        <f t="shared" si="186"/>
        <v>-1.3249254147435987</v>
      </c>
      <c r="P202" s="67">
        <f t="shared" si="187"/>
        <v>1.1526795099383855</v>
      </c>
      <c r="Q202" s="59">
        <f t="array" ref="Q202">IF(M202=1, 1, (O202-R202*'Saline (Inputs)'!$C$45))</f>
        <v>-8.612295240260659E-2</v>
      </c>
      <c r="R202" s="59">
        <f>IF(M202=1, 0, ((P202-O202)/'Saline (Inputs)'!$D$45))</f>
        <v>0.96664269752934828</v>
      </c>
      <c r="S202" s="78">
        <f>VLOOKUP('Saline (Inputs)'!$T229,'Depositional Environments'!$BK$11:$BU$26,6,FALSE)</f>
        <v>0.61</v>
      </c>
      <c r="T202" s="78">
        <f>VLOOKUP('Saline (Inputs)'!$T229,'Depositional Environments'!$BK$11:$BU$26,7,FALSE)</f>
        <v>0.71</v>
      </c>
      <c r="U202" s="134">
        <f>IF('Saline (Inputs)'!$T229="Default",IF('Saline (Inputs)'!Z229=0,'Saline (Inputs)'!K$23,'Saline (Inputs)'!Z229),IF('Saline (Inputs)'!Z229=0,S202,'Saline (Inputs)'!Z229))</f>
        <v>0</v>
      </c>
      <c r="V202" s="134">
        <f>IF('Saline (Inputs)'!$T229="Default",IF('Saline (Inputs)'!AA229=0,'Saline (Inputs)'!L$23,'Saline (Inputs)'!AA229),IF('Saline (Inputs)'!AA229=0,T202,'Saline (Inputs)'!AA229))</f>
        <v>0</v>
      </c>
      <c r="W202" s="127">
        <f t="shared" si="188"/>
        <v>0.44731221804366483</v>
      </c>
      <c r="X202" s="67">
        <f t="shared" si="189"/>
        <v>0.89538404705484131</v>
      </c>
      <c r="Y202" s="59">
        <f t="array" ref="Y202">IF(U202=1, 1, (W202-Z202*'Saline (Inputs)'!$C$45))</f>
        <v>0.67134813254925307</v>
      </c>
      <c r="Z202" s="59">
        <f>IF(U202=1, 0, ((X202-W202)/'Saline (Inputs)'!$D$45))</f>
        <v>0.17481615295782754</v>
      </c>
      <c r="AA202" s="78">
        <f>VLOOKUP('Saline (Inputs)'!$T229,'Depositional Environments'!$BK$11:$BU$26,8,FALSE)</f>
        <v>0.19</v>
      </c>
      <c r="AB202" s="78">
        <f>VLOOKUP('Saline (Inputs)'!$T229,'Depositional Environments'!$BK$11:$BU$26,9,FALSE)</f>
        <v>0.59</v>
      </c>
      <c r="AC202" s="134">
        <f>IF('Saline (Inputs)'!$T229="Default",IF('Saline (Inputs)'!AB229=0,'Saline (Inputs)'!K$24,'Saline (Inputs)'!AB229),IF('Saline (Inputs)'!AB229=0,AA202,'Saline (Inputs)'!AB229))</f>
        <v>0</v>
      </c>
      <c r="AD202" s="134">
        <f>IF('Saline (Inputs)'!$T229="Default",IF('Saline (Inputs)'!AC229=0,'Saline (Inputs)'!L$24,'Saline (Inputs)'!AC229),IF('Saline (Inputs)'!AC229=0,AB202,'Saline (Inputs)'!AC229))</f>
        <v>0</v>
      </c>
      <c r="AE202" s="127">
        <f t="shared" si="190"/>
        <v>-1.4500101755059984</v>
      </c>
      <c r="AF202" s="67">
        <f t="shared" si="191"/>
        <v>0.36396537720141148</v>
      </c>
      <c r="AG202" s="59">
        <f t="array" ref="AG202">IF(AC202=1, 1, (AE202-AH202*'Saline (Inputs)'!$C$45))</f>
        <v>-0.54302239915229344</v>
      </c>
      <c r="AH202" s="59">
        <f>IF(AC202=1, 0, ((AF202-AE202)/'Saline (Inputs)'!$D$45))</f>
        <v>0.7077263223257636</v>
      </c>
      <c r="AI202" s="78">
        <f>VLOOKUP('Saline (Inputs)'!$T229,'Depositional Environments'!$BK$11:$BU$26,10,FALSE)</f>
        <v>0.39</v>
      </c>
      <c r="AJ202" s="78">
        <f>VLOOKUP('Saline (Inputs)'!$T229,'Depositional Environments'!$BK$11:$BU$26,11,FALSE)</f>
        <v>0.81</v>
      </c>
      <c r="AK202" s="134">
        <f>IF('Saline (Inputs)'!$T229="Default",IF('Saline (Inputs)'!K$25=0,'Saline (Inputs)'!AD229,'Saline (Inputs)'!$K$25),IF('Saline (Inputs)'!AD229=0,AI202,'Saline (Inputs)'!AD229))</f>
        <v>0</v>
      </c>
      <c r="AL202" s="134">
        <f>IF('Saline (Inputs)'!$T229="Default",IF('Saline (Inputs)'!L$25=0,'Saline (Inputs)'!AE229,'Saline (Inputs)'!$L$25),IF('Saline (Inputs)'!AE229=0,AJ202,'Saline (Inputs)'!AE229))</f>
        <v>0</v>
      </c>
      <c r="AM202" s="127">
        <f t="shared" si="192"/>
        <v>-0.44731221804366478</v>
      </c>
      <c r="AN202" s="67">
        <f t="shared" si="193"/>
        <v>1.4500101755059986</v>
      </c>
      <c r="AO202" s="59">
        <f t="array" ref="AO202">IF(AK202=1, 1, (AM202-AP202*'Saline (Inputs)'!$C$45))</f>
        <v>0.50134897873116691</v>
      </c>
      <c r="AP202" s="59">
        <f>IF(AK202=1, 0, ((AN202-AM202)/'Saline (Inputs)'!$D$45))</f>
        <v>0.74024426506138619</v>
      </c>
      <c r="AR202" s="145">
        <v>195</v>
      </c>
      <c r="AS202" s="143">
        <f t="shared" si="194"/>
        <v>1</v>
      </c>
      <c r="AT202" s="143">
        <f t="shared" si="195"/>
        <v>1</v>
      </c>
      <c r="AU202" s="143">
        <f t="shared" si="196"/>
        <v>1</v>
      </c>
      <c r="AV202" s="143">
        <f t="shared" si="197"/>
        <v>1</v>
      </c>
      <c r="AW202" s="143">
        <f t="shared" si="198"/>
        <v>1</v>
      </c>
      <c r="BS202" s="140">
        <v>195</v>
      </c>
      <c r="BT202" s="78">
        <f>VLOOKUP('Shale (Inputs)'!AC229,$AY$7:$BA$8,2,FALSE)</f>
        <v>0.2</v>
      </c>
      <c r="BU202" s="78">
        <f>VLOOKUP('Shale (Inputs)'!AC229,$AY$7:$BA$8,3,FALSE)</f>
        <v>0.8</v>
      </c>
      <c r="BV202" s="134">
        <f>IF('Shale (Inputs)'!$AC229="Default",IF('Shale (Inputs)'!AE229=0,'Shale (Inputs)'!L$19,'Shale (Inputs)'!AE229),IF('Shale (Inputs)'!AE229=0,BT202,'Shale (Inputs)'!AE229))</f>
        <v>0.2</v>
      </c>
      <c r="BW202" s="134">
        <f>IF('Shale (Inputs)'!$AC229="Default",IF('Shale (Inputs)'!AF229=0,'Shale (Inputs)'!M$19,'Shale (Inputs)'!AF229),IF('Shale (Inputs)'!AF229=0,BU202,'Shale (Inputs)'!AF229))</f>
        <v>0.8</v>
      </c>
      <c r="BX202" s="127">
        <f t="shared" si="199"/>
        <v>-1.3862943611198906</v>
      </c>
      <c r="BY202" s="67">
        <f t="shared" si="200"/>
        <v>1.3862949861200078</v>
      </c>
      <c r="BZ202" s="59">
        <f>IF(BV202=1, 1, (BX202-CA202*'Saline (Inputs)'!$C$45))</f>
        <v>3.1250005871896747E-7</v>
      </c>
      <c r="CA202" s="59">
        <f>IF(BV202=1, 0, ((BY202-BX202)/'Saline (Inputs)'!$D$45))</f>
        <v>1.0817314815037018</v>
      </c>
      <c r="CB202" s="78">
        <f>VLOOKUP('Shale (Inputs)'!AC229,Calculations!$BC$7:$BE$8,2,FALSE)</f>
        <v>0.03</v>
      </c>
      <c r="CC202" s="78">
        <f>VLOOKUP('Shale (Inputs)'!AC229,Calculations!$BC$7:$BE$8,3,FALSE)</f>
        <v>0.92</v>
      </c>
      <c r="CD202" s="134">
        <f>IF('Shale (Inputs)'!$AC229="Default",IF('Shale (Inputs)'!AG229=0,'Shale (Inputs)'!L$20,'Shale (Inputs)'!AG229),IF('Shale (Inputs)'!AG229=0,CB202,'Shale (Inputs)'!AG229))</f>
        <v>0.03</v>
      </c>
      <c r="CE202" s="134">
        <f>IF('Shale (Inputs)'!$AC229="Default",IF('Shale (Inputs)'!AH229=0,'Shale (Inputs)'!M$20,'Shale (Inputs)'!AH229),IF('Shale (Inputs)'!AH229=0,CC202,'Shale (Inputs)'!AH229))</f>
        <v>0.92</v>
      </c>
      <c r="CF202" s="127">
        <f t="shared" si="201"/>
        <v>-3.4760986898352733</v>
      </c>
      <c r="CG202" s="67">
        <f t="shared" si="202"/>
        <v>2.4423483940656316</v>
      </c>
      <c r="CH202" s="59">
        <f t="array" ref="CH202">IF(CD202=1, 1, (CF202-CI202*'Saline (Inputs)'!$C$45))</f>
        <v>-0.51687514788482103</v>
      </c>
      <c r="CI202" s="59">
        <f>IF(CD202=1, 0, ((CG202-CF202)/'Saline (Inputs)'!$D$45))</f>
        <v>2.3090943989389285</v>
      </c>
      <c r="CJ202" s="78">
        <f>VLOOKUP('Shale (Inputs)'!$AJ229,Calculations!$BG$18:$BI$25,2,FALSE)</f>
        <v>0.25</v>
      </c>
      <c r="CK202" s="78">
        <f>VLOOKUP('Shale (Inputs)'!$AJ229,Calculations!$BG$18:$BI$25,3,FALSE)</f>
        <v>0.53</v>
      </c>
      <c r="CL202" s="134">
        <f>IF('Shale (Inputs)'!$AJ229="Default",IF('Shale (Inputs)'!AL229=0,'Shale (Inputs)'!L$24,'Shale (Inputs)'!AL229),IF('Shale (Inputs)'!AL229=0,CJ202,'Shale (Inputs)'!AL229))</f>
        <v>0.2</v>
      </c>
      <c r="CM202" s="134">
        <f>IF('Shale (Inputs)'!$AJ229="Default",IF('Shale (Inputs)'!AM229=0,'Shale (Inputs)'!M$24,'Shale (Inputs)'!AM229),IF('Shale (Inputs)'!AM229=0,CK202,'Shale (Inputs)'!AM229))</f>
        <v>0.85</v>
      </c>
      <c r="CN202" s="135">
        <f t="shared" si="203"/>
        <v>-1.3862943611198906</v>
      </c>
      <c r="CO202" s="136">
        <f t="shared" si="204"/>
        <v>1.7346018397020466</v>
      </c>
      <c r="CP202" s="137">
        <f t="array" ref="CP202">IF(CL202=1, 1, (CN202-CQ202*'Saline (Inputs)'!$C$45))</f>
        <v>0.17415373929107769</v>
      </c>
      <c r="CQ202" s="137">
        <f>IF(CL202=1, 0, ((CO202-CN202)/'Saline (Inputs)'!$D$45))</f>
        <v>1.2176241224814466</v>
      </c>
      <c r="CR202" s="78">
        <f>VLOOKUP('Shale (Inputs)'!$AJ229,Calculations!$BK$18:$BM$25,2,FALSE)</f>
        <v>0.14000000000000001</v>
      </c>
      <c r="CS202" s="78">
        <f>VLOOKUP('Shale (Inputs)'!$AJ229,Calculations!$BK$18:$BM$25,3,FALSE)</f>
        <v>0.34</v>
      </c>
      <c r="CT202" s="134">
        <f>IF('Shale (Inputs)'!$AJ229="Default",IF('Shale (Inputs)'!AN229=0,'Shale (Inputs)'!L$25,'Shale (Inputs)'!AN229),IF('Shale (Inputs)'!AN229=0,CR202,'Shale (Inputs)'!AN229))</f>
        <v>0.1</v>
      </c>
      <c r="CU202" s="134">
        <f>IF('Shale (Inputs)'!$AJ229="Default",IF('Shale (Inputs)'!AO229=0,'Shale (Inputs)'!M$25,'Shale (Inputs)'!AO229),IF('Shale (Inputs)'!AO229=0,CS202,'Shale (Inputs)'!AO229))</f>
        <v>0.49</v>
      </c>
      <c r="CV202" s="127">
        <f t="shared" si="205"/>
        <v>-2.1972245773362191</v>
      </c>
      <c r="CW202" s="67">
        <f t="shared" si="206"/>
        <v>-4.0004934453636599E-2</v>
      </c>
      <c r="CX202" s="59">
        <f t="array" ref="CX202">IF(CT202=1, 1, (CV202-CY202*'Saline (Inputs)'!$C$45))</f>
        <v>-1.1186147558949278</v>
      </c>
      <c r="CY202" s="59">
        <f>IF(CT202=1, 0, ((CW202-CV202)/'Saline (Inputs)'!$D$45))</f>
        <v>0.84164371566502805</v>
      </c>
      <c r="DA202" s="145">
        <v>195</v>
      </c>
      <c r="DB202" s="143">
        <f t="shared" si="207"/>
        <v>1</v>
      </c>
      <c r="DC202" s="143">
        <f t="shared" si="208"/>
        <v>1</v>
      </c>
      <c r="DD202" s="143">
        <f t="shared" si="209"/>
        <v>1</v>
      </c>
      <c r="DE202" s="143">
        <f t="shared" si="210"/>
        <v>1</v>
      </c>
      <c r="DI202" s="233">
        <v>196</v>
      </c>
      <c r="DJ202" s="231">
        <v>1.3665794995176774E-5</v>
      </c>
      <c r="DK202" s="231">
        <v>7.9386139987048498E-5</v>
      </c>
      <c r="DL202" s="231">
        <v>5.5321998661433361E-4</v>
      </c>
      <c r="DN202" s="140">
        <v>195</v>
      </c>
      <c r="DO202" s="77">
        <f>VLOOKUP('ROZ (Inputs)'!$Z230,'Depositional Environments'!$BW$11:$CI$26,2,FALSE)</f>
        <v>0.2</v>
      </c>
      <c r="DP202" s="77">
        <f>VLOOKUP('ROZ (Inputs)'!$Z230,'Depositional Environments'!$BW$11:$CI$26,3,FALSE)</f>
        <v>0.8</v>
      </c>
      <c r="DQ202" s="134">
        <f>IF('ROZ (Inputs)'!$Z230="Default",IF('ROZ (Inputs)'!AB230=0,'ROZ (Inputs)'!K$21,'ROZ (Inputs)'!AB230),IF('ROZ (Inputs)'!AB230=0,DO202,'ROZ (Inputs)'!AB230))</f>
        <v>0</v>
      </c>
      <c r="DR202" s="134">
        <f>IF('ROZ (Inputs)'!$Z230="Default",IF('ROZ (Inputs)'!AC230=0,'ROZ (Inputs)'!L$21,'ROZ (Inputs)'!AC230),IF('ROZ (Inputs)'!AC230=0,DP202,'ROZ (Inputs)'!AC230))</f>
        <v>0</v>
      </c>
      <c r="DS202" s="127">
        <f t="shared" si="211"/>
        <v>-1.3862943611198906</v>
      </c>
      <c r="DT202" s="67">
        <f t="shared" si="212"/>
        <v>1.3862943611198908</v>
      </c>
      <c r="DU202" s="59">
        <f>IF(DQ202=1, 1, (DS202-DV202*'Saline (Inputs)'!$C$45))</f>
        <v>2.2204460492503131E-16</v>
      </c>
      <c r="DV202" s="59">
        <f>IF(DQ202=1, 0, ((DT202-DS202)/'Saline (Inputs)'!$D$45))</f>
        <v>1.0817312376586106</v>
      </c>
      <c r="DW202" s="77">
        <f>VLOOKUP('ROZ (Inputs)'!$Z230,'Depositional Environments'!$BW$11:$CI$26,4,FALSE)</f>
        <v>0.21</v>
      </c>
      <c r="DX202" s="77">
        <f>VLOOKUP('ROZ (Inputs)'!$Z230,'Depositional Environments'!$BW$11:$CI$26,5,FALSE)</f>
        <v>0.76</v>
      </c>
      <c r="DY202" s="134">
        <f>IF('ROZ (Inputs)'!$Z230="Default",IF('ROZ (Inputs)'!AD230=0,'ROZ (Inputs)'!K$22,'ROZ (Inputs)'!AD230),IF('ROZ (Inputs)'!AD230=0,DW202,'ROZ (Inputs)'!AD229))</f>
        <v>0</v>
      </c>
      <c r="DZ202" s="134">
        <f>IF('ROZ (Inputs)'!$Z230="Default",IF('ROZ (Inputs)'!AE230=0,'ROZ (Inputs)'!L$22,'ROZ (Inputs)'!AE230),IF('ROZ (Inputs)'!AE230=0,DX202,'ROZ (Inputs)'!AD229))</f>
        <v>0</v>
      </c>
      <c r="EA202" s="127">
        <f t="shared" si="213"/>
        <v>-1.3249254147435987</v>
      </c>
      <c r="EB202" s="67">
        <f t="shared" si="214"/>
        <v>1.1526795099383855</v>
      </c>
      <c r="EC202" s="59">
        <f t="array" ref="EC202">IF(DY202=1, 1, (EA202-ED202*'Saline (Inputs)'!$C$45))</f>
        <v>-8.612295240260659E-2</v>
      </c>
      <c r="ED202" s="59">
        <f>IF(DY202=1, 0, ((EB202-EA202)/'Saline (Inputs)'!$D$45))</f>
        <v>0.96664269752934828</v>
      </c>
      <c r="EE202" s="77">
        <f>VLOOKUP('ROZ (Inputs)'!$Z230,'Depositional Environments'!$BW$11:$CI$26,6,FALSE)</f>
        <v>0.64</v>
      </c>
      <c r="EF202" s="77">
        <f>VLOOKUP('ROZ (Inputs)'!$Z230,'Depositional Environments'!$BW$11:$CI$26,7,FALSE)</f>
        <v>0.77</v>
      </c>
      <c r="EG202" s="134">
        <f>IF('ROZ (Inputs)'!$Z230="Default",IF('ROZ (Inputs)'!AF230=0,'ROZ (Inputs)'!K$23,'ROZ (Inputs)'!AF230),IF('ROZ (Inputs)'!AF230=0,EE202,'ROZ (Inputs)'!AF229))</f>
        <v>0</v>
      </c>
      <c r="EH202" s="134">
        <f>IF('ROZ (Inputs)'!$Z230="Default",IF('ROZ (Inputs)'!AG230=0,'ROZ (Inputs)'!L$23,'ROZ (Inputs)'!AG230),IF('ROZ (Inputs)'!AG230=0,EF202,'ROZ (Inputs)'!AG229))</f>
        <v>0</v>
      </c>
      <c r="EI202" s="127">
        <f t="shared" si="215"/>
        <v>0.57536414490356191</v>
      </c>
      <c r="EJ202" s="67">
        <f t="shared" si="216"/>
        <v>1.2083112059245342</v>
      </c>
      <c r="EK202" s="59">
        <f t="array" ref="EK202">IF(EG202=1, 1, (EI202-EL202*'Saline (Inputs)'!$C$45))</f>
        <v>0.89183767541404801</v>
      </c>
      <c r="EL202" s="59">
        <f>IF(EG202=1, 0, ((EJ202-EI202)/'Saline (Inputs)'!$D$45))</f>
        <v>0.24694560797949588</v>
      </c>
      <c r="EM202" s="77">
        <f>VLOOKUP('ROZ (Inputs)'!$Z230,'Depositional Environments'!$BW$11:$CI$26,8,FALSE)</f>
        <v>0.16</v>
      </c>
      <c r="EN202" s="77">
        <f>VLOOKUP('ROZ (Inputs)'!$Z230,'Depositional Environments'!$BW$11:$CI$26,9,FALSE)</f>
        <v>0.39</v>
      </c>
      <c r="EO202" s="134">
        <f>IF('ROZ (Inputs)'!$Z230="Default",IF('ROZ (Inputs)'!AH230=0,'ROZ (Inputs)'!K$24,'ROZ (Inputs)'!AH230),IF('ROZ (Inputs)'!AH230=0,EM202,'ROZ (Inputs)'!AH229))</f>
        <v>0</v>
      </c>
      <c r="EP202" s="134">
        <f>IF('ROZ (Inputs)'!$Z230="Default",IF('ROZ (Inputs)'!AI230=0,'ROZ (Inputs)'!L$24,'ROZ (Inputs)'!AI230),IF('ROZ (Inputs)'!AI230=0,EN202,'ROZ (Inputs)'!AI229))</f>
        <v>0</v>
      </c>
      <c r="EQ202" s="127">
        <f t="shared" si="217"/>
        <v>-1.6582280766035322</v>
      </c>
      <c r="ER202" s="67">
        <f t="shared" si="218"/>
        <v>-0.44731221804366478</v>
      </c>
      <c r="ES202" s="59">
        <f t="array" ref="ES202">IF(EO202=1, 1, (EQ202-ET202*'Saline (Inputs)'!$C$45))</f>
        <v>-1.0527701473235984</v>
      </c>
      <c r="ET202" s="59">
        <f>IF(EO202=1, 0, ((ER202-EQ202)/'Saline (Inputs)'!$D$45))</f>
        <v>0.47244133248952946</v>
      </c>
      <c r="EU202" s="77">
        <f>VLOOKUP('ROZ (Inputs)'!$Z230,'Depositional Environments'!$BW$11:$CI$26,10,FALSE)</f>
        <v>0.35</v>
      </c>
      <c r="EV202" s="77">
        <f>VLOOKUP('ROZ (Inputs)'!$Z230,'Depositional Environments'!$BW$11:$CI$26,11,FALSE)</f>
        <v>0.76</v>
      </c>
      <c r="EW202" s="134">
        <f>IF('ROZ (Inputs)'!$Z230="Default",IF('ROZ (Inputs)'!AJ230=0,'ROZ (Inputs)'!K$25,'ROZ (Inputs)'!AJ230),IF('ROZ (Inputs)'!AJ230=0,EU202,'ROZ (Inputs)'!AJ229))</f>
        <v>0</v>
      </c>
      <c r="EX202" s="134">
        <f>IF('ROZ (Inputs)'!$Z230="Default",IF('ROZ (Inputs)'!AK230=0,'ROZ (Inputs)'!L$25,'ROZ (Inputs)'!AK230),IF('ROZ (Inputs)'!AK230=0,EV202,'ROZ (Inputs)'!AK229))</f>
        <v>0</v>
      </c>
      <c r="EY202" s="127">
        <f t="shared" si="219"/>
        <v>-0.61903920840622351</v>
      </c>
      <c r="EZ202" s="67">
        <f t="shared" si="220"/>
        <v>1.1526795099383855</v>
      </c>
      <c r="FA202" s="59">
        <f t="array" ref="FA202">IF(EW202=1, 1, (EY202-FB202*'Saline (Inputs)'!$C$45))</f>
        <v>0.26682015076608112</v>
      </c>
      <c r="FB202" s="59">
        <f>IF(EW202=1, 0, ((EZ202-EY202)/'Saline (Inputs)'!$D$45))</f>
        <v>0.69123973079917</v>
      </c>
      <c r="FC202" s="283">
        <f>VLOOKUP('ROZ (Inputs)'!$Z230,'Depositional Environments'!$BW$11:$CI$26,12,FALSE)</f>
        <v>8.9999999999999993E-3</v>
      </c>
      <c r="FD202" s="283">
        <f>VLOOKUP('ROZ (Inputs)'!$Z230,'Depositional Environments'!$BW$11:$CI$26,13,FALSE)</f>
        <v>1.0999999999999999E-2</v>
      </c>
      <c r="FE202" s="134">
        <f>IF('ROZ (Inputs)'!$Z230="Default",IF('ROZ (Inputs)'!AL230=0,'ROZ (Inputs)'!K$26,'ROZ (Inputs)'!AL230),IF('ROZ (Inputs)'!AL230=0,FC202,'ROZ (Inputs)'!AL229))</f>
        <v>0</v>
      </c>
      <c r="FF202" s="134">
        <f>IF('ROZ (Inputs)'!$Z230="Default",IF('ROZ (Inputs)'!AM230=0,'ROZ (Inputs)'!L$26,'ROZ (Inputs)'!AM230),IF('ROZ (Inputs)'!AM230=0,FD202,'ROZ (Inputs)'!AM229))</f>
        <v>0</v>
      </c>
      <c r="FG202" s="127">
        <f t="shared" si="221"/>
        <v>-4.7014899569937691</v>
      </c>
      <c r="FH202" s="67">
        <f t="shared" si="222"/>
        <v>-4.4987990588243418</v>
      </c>
      <c r="FI202" s="59">
        <f t="array" ref="FI202">IF(FE202=1, 1, (FG202-FJ202*'Saline (Inputs)'!$C$45))</f>
        <v>-4.6001445079090555</v>
      </c>
      <c r="FJ202" s="59">
        <f>IF(FE202=1, 0, ((FH202-FG202)/'Saline (Inputs)'!$D$45))</f>
        <v>7.9080274106369253E-2</v>
      </c>
      <c r="FL202" s="145">
        <v>195</v>
      </c>
      <c r="FM202" s="143">
        <f t="shared" si="223"/>
        <v>1</v>
      </c>
      <c r="FN202" s="143">
        <f t="shared" si="224"/>
        <v>1</v>
      </c>
      <c r="FO202" s="143">
        <f t="shared" si="225"/>
        <v>1</v>
      </c>
      <c r="FP202" s="143">
        <f t="shared" si="226"/>
        <v>1</v>
      </c>
      <c r="FQ202" s="143">
        <f t="shared" si="227"/>
        <v>1</v>
      </c>
      <c r="FR202" s="143">
        <f t="shared" si="228"/>
        <v>1</v>
      </c>
      <c r="FT202" s="145">
        <v>195</v>
      </c>
      <c r="FU202" s="34">
        <v>-6.0628156643361103E-4</v>
      </c>
      <c r="FV202" s="34">
        <v>-3.4356482501603499E-5</v>
      </c>
      <c r="FW202" s="34">
        <v>5.2582079661212494E-5</v>
      </c>
      <c r="FZ202" s="140">
        <v>195</v>
      </c>
      <c r="GA202" s="78">
        <f>VLOOKUP('Shale_EERC (Inputs)'!$AI227,$ID$7:$IF$8,2,FALSE)</f>
        <v>0.2</v>
      </c>
      <c r="GB202" s="78">
        <f>VLOOKUP('Shale_EERC (Inputs)'!AI227,$AY$7:$BA$8,3,FALSE)</f>
        <v>0.8</v>
      </c>
      <c r="GC202" s="134">
        <f>IF('Shale_EERC (Inputs)'!$AI227="Default",IF('Shale_EERC (Inputs)'!AK227=0,'Shale_EERC (Inputs)'!L$19,'Shale_EERC (Inputs)'!AK227),IF('Shale_EERC (Inputs)'!AK227=0,GA202,'Shale_EERC (Inputs)'!AK227))</f>
        <v>0.2</v>
      </c>
      <c r="GD202" s="134">
        <f>IF('Shale_EERC (Inputs)'!$AI227="Default",IF('Shale_EERC (Inputs)'!AL227=0,'Shale_EERC (Inputs)'!M$19,'Shale_EERC (Inputs)'!AL227),IF('Shale_EERC (Inputs)'!AL227=0,GB202,'Shale_EERC (Inputs)'!AL227))</f>
        <v>0.8</v>
      </c>
      <c r="GE202" s="127">
        <f t="shared" si="229"/>
        <v>-1.3862943611198906</v>
      </c>
      <c r="GF202" s="67">
        <f t="shared" si="230"/>
        <v>1.3862949861200078</v>
      </c>
      <c r="GG202" s="59">
        <f>IF(GC202=1, 1, (GE202-GH202*'Saline (Inputs)'!$C$45))</f>
        <v>3.1250005871896747E-7</v>
      </c>
      <c r="GH202" s="59">
        <f>IF(GC202=1, 0, ((GF202-GE202)/'Saline (Inputs)'!$D$45))</f>
        <v>1.0817314815037018</v>
      </c>
      <c r="GI202" s="78">
        <f>VLOOKUP('Shale_EERC (Inputs)'!$AI227,$IH$7:$IJ$8,2,FALSE)</f>
        <v>0.2</v>
      </c>
      <c r="GJ202" s="78">
        <f>VLOOKUP('Shale_EERC (Inputs)'!$AI227,$IH$7:$IJ$8,3,FALSE)</f>
        <v>0.8</v>
      </c>
      <c r="GK202" s="134">
        <f>IF('Shale_EERC (Inputs)'!$AI227="Default",IF('Shale_EERC (Inputs)'!AM227=0,'Shale_EERC (Inputs)'!L$20,'Shale_EERC (Inputs)'!AM227),IF('Shale_EERC (Inputs)'!AM227=0,GI202,'Shale_EERC (Inputs)'!AM227))</f>
        <v>0.2</v>
      </c>
      <c r="GL202" s="134">
        <f>IF('Shale_EERC (Inputs)'!$AI227="Default",IF('Shale_EERC (Inputs)'!AN227=0,'Shale_EERC (Inputs)'!M$20,'Shale_EERC (Inputs)'!AN227),IF('Shale_EERC (Inputs)'!AN227=0,GJ202,'Shale_EERC (Inputs)'!AN227))</f>
        <v>0.8</v>
      </c>
      <c r="GM202" s="127">
        <f t="shared" si="231"/>
        <v>-1.3862943611198906</v>
      </c>
      <c r="GN202" s="67">
        <f t="shared" si="232"/>
        <v>1.3862949861200078</v>
      </c>
      <c r="GO202" s="59">
        <f t="array" ref="GO202">IF(GK202=1, 1, (GM202-GP202*'Saline (Inputs)'!$C$45))</f>
        <v>3.1250005871896747E-7</v>
      </c>
      <c r="GP202" s="59">
        <f>IF(GK202=1, 0, ((GN202-GM202)/'Saline (Inputs)'!$D$45))</f>
        <v>1.0817314815037018</v>
      </c>
      <c r="GQ202" s="78">
        <f>VLOOKUP('Shale_EERC (Inputs)'!$AI227,$IL$7:$IN$8,2,FALSE)</f>
        <v>0.2</v>
      </c>
      <c r="GR202" s="78">
        <f>VLOOKUP('Shale_EERC (Inputs)'!$AI227,$IL$7:$IN$8,3,FALSE)</f>
        <v>0.8</v>
      </c>
      <c r="GS202" s="134">
        <f>IF('Shale_EERC (Inputs)'!$AI227="Default",IF('Shale_EERC (Inputs)'!AO227=0,'Shale_EERC (Inputs)'!L$21,'Shale_EERC (Inputs)'!AO227),IF('Shale_EERC (Inputs)'!AO227=0,GQ202,'Shale_EERC (Inputs)'!AO227))</f>
        <v>0.2</v>
      </c>
      <c r="GT202" s="134">
        <f>IF('Shale_EERC (Inputs)'!$AI227="Default",IF('Shale_EERC (Inputs)'!AP227=0,'Shale_EERC (Inputs)'!M$21,'Shale_EERC (Inputs)'!AP227),IF('Shale_EERC (Inputs)'!AP227=0,GR202,'Shale_EERC (Inputs)'!AP227))</f>
        <v>0.8</v>
      </c>
      <c r="GU202" s="135">
        <f t="shared" ref="GU202:GU265" si="241">IF(GS202=0, (LN(GQ202/(1-GQ202))), (LN(GS202/(1-GS202))))</f>
        <v>-1.3862943611198906</v>
      </c>
      <c r="GV202" s="136">
        <f t="shared" si="233"/>
        <v>1.3862949861200078</v>
      </c>
      <c r="GW202" s="137">
        <f t="array" ref="GW202">IF(GS202=1, 1, (GU202-GX202*'Saline (Inputs)'!$C$45))</f>
        <v>3.1250005871896747E-7</v>
      </c>
      <c r="GX202" s="137">
        <f>IF(GS202=1, 0, ((GV202-GU202)/'Saline (Inputs)'!$D$45))</f>
        <v>1.0817314815037018</v>
      </c>
      <c r="GY202" s="78">
        <f>VLOOKUP('Shale_EERC (Inputs)'!$AI227,$IP$7:$IR$8,2,FALSE)</f>
        <v>0.2</v>
      </c>
      <c r="GZ202" s="78">
        <f>VLOOKUP('Shale_EERC (Inputs)'!$AI227,$IP$7:$IR$8,3,FALSE)</f>
        <v>0.8</v>
      </c>
      <c r="HA202" s="134">
        <f>IF('Shale_EERC (Inputs)'!$AI227="Default",IF('Shale_EERC (Inputs)'!AQ227=0,'Shale_EERC (Inputs)'!L$22,'Shale_EERC (Inputs)'!AQ227),IF('Shale_EERC (Inputs)'!AQ227=0,GY202,'Shale_EERC (Inputs)'!AQ227))</f>
        <v>0.2</v>
      </c>
      <c r="HB202" s="134">
        <f>IF('Shale_EERC (Inputs)'!$AI227="Default",IF('Shale_EERC (Inputs)'!AR227=0,'Shale_EERC (Inputs)'!M$22,'Shale_EERC (Inputs)'!AR227),IF('Shale_EERC (Inputs)'!AR227=0,GZ202,'Shale_EERC (Inputs)'!AR227))</f>
        <v>0.8</v>
      </c>
      <c r="HC202" s="127">
        <f t="shared" si="234"/>
        <v>-1.3862943611198906</v>
      </c>
      <c r="HD202" s="67">
        <f t="shared" si="182"/>
        <v>1.3862949861200078</v>
      </c>
      <c r="HE202" s="59">
        <f t="array" ref="HE202">IF(HA202=1, 1, (HC202-HF202*'Saline (Inputs)'!$C$45))</f>
        <v>3.1250005871896747E-7</v>
      </c>
      <c r="HF202" s="59">
        <f>IF(HA202=1, 0, ((HD202-HC202)/'Saline (Inputs)'!$D$45))</f>
        <v>1.0817314815037018</v>
      </c>
      <c r="HG202" s="78">
        <f>VLOOKUP('Shale_EERC (Inputs)'!$AI227,$IT$7:$IV$8,2,FALSE)</f>
        <v>0.2</v>
      </c>
      <c r="HH202" s="78">
        <f>VLOOKUP('Shale_EERC (Inputs)'!$AI227,$IT$7:$IV$8,3,FALSE)</f>
        <v>0.8</v>
      </c>
      <c r="HI202" s="134">
        <f>IF('Shale_EERC (Inputs)'!$AI227="Default",IF('Shale_EERC (Inputs)'!AS227=0,'Shale_EERC (Inputs)'!L$23,'Shale_EERC (Inputs)'!AS227),IF('Shale_EERC (Inputs)'!AS227=0,HG202,'Shale_EERC (Inputs)'!AS227))</f>
        <v>0.2</v>
      </c>
      <c r="HJ202" s="134">
        <f>IF('Shale_EERC (Inputs)'!$AI227="Default",IF('Shale_EERC (Inputs)'!AT227=0,'Shale_EERC (Inputs)'!M$23,'Shale_EERC (Inputs)'!AT227),IF('Shale_EERC (Inputs)'!AT227=0,HH202,'Shale_EERC (Inputs)'!AT227))</f>
        <v>0.8</v>
      </c>
      <c r="HK202" s="127">
        <f t="shared" si="235"/>
        <v>-1.3862943611198906</v>
      </c>
      <c r="HL202" s="67">
        <f t="shared" si="183"/>
        <v>1.3862949861200078</v>
      </c>
      <c r="HM202" s="59">
        <f t="array" ref="HM202">IF(HI202=1, 1, (HK202-HN202*'Saline (Inputs)'!$C$45))</f>
        <v>3.1250005871896747E-7</v>
      </c>
      <c r="HN202" s="59">
        <f>IF(HI202=1, 0, ((HL202-HK202)/'Saline (Inputs)'!$D$45))</f>
        <v>1.0817314815037018</v>
      </c>
      <c r="HP202" s="145">
        <v>195</v>
      </c>
      <c r="HQ202" s="143">
        <f t="shared" si="236"/>
        <v>1</v>
      </c>
      <c r="HR202" s="143">
        <f t="shared" si="237"/>
        <v>1</v>
      </c>
      <c r="HS202" s="143">
        <f t="shared" si="238"/>
        <v>1</v>
      </c>
      <c r="HT202" s="143">
        <f t="shared" si="239"/>
        <v>1</v>
      </c>
      <c r="HU202" s="143">
        <f t="shared" si="240"/>
        <v>1</v>
      </c>
      <c r="HY202" s="233">
        <v>196</v>
      </c>
      <c r="HZ202" s="271">
        <v>1.8264036953041785E-5</v>
      </c>
      <c r="IA202" s="271">
        <v>8.993533992907256E-5</v>
      </c>
      <c r="IB202" s="271">
        <v>6.0991744976557469E-4</v>
      </c>
    </row>
    <row r="203" spans="2:236" x14ac:dyDescent="0.35">
      <c r="B203" s="140">
        <v>196</v>
      </c>
      <c r="C203" s="78">
        <f>VLOOKUP('Saline (Inputs)'!$T230,'Depositional Environments'!$BK$11:$BU$26,2,FALSE)</f>
        <v>0.2</v>
      </c>
      <c r="D203" s="78">
        <f>VLOOKUP('Saline (Inputs)'!$T230,'Depositional Environments'!$BK$11:$BU$26,3,FALSE)</f>
        <v>0.8</v>
      </c>
      <c r="E203" s="134">
        <f>IF('Saline (Inputs)'!$T230="Default",IF('Saline (Inputs)'!V230=0,'Saline (Inputs)'!K$21,'Saline (Inputs)'!V230),IF('Saline (Inputs)'!V230=0,C203,'Saline (Inputs)'!V230))</f>
        <v>0</v>
      </c>
      <c r="F203" s="134">
        <f>IF('Saline (Inputs)'!$T230="Default",IF('Saline (Inputs)'!W230=0,'Saline (Inputs)'!L$21,'Saline (Inputs)'!W230),IF('Saline (Inputs)'!W230=0,D203,'Saline (Inputs)'!W230))</f>
        <v>0</v>
      </c>
      <c r="G203" s="127">
        <f t="shared" si="184"/>
        <v>-1.3862943611198906</v>
      </c>
      <c r="H203" s="67">
        <f t="shared" si="185"/>
        <v>1.3862943611198908</v>
      </c>
      <c r="I203" s="59">
        <f>IF(E203=1, 1, (G203-J203*'Saline (Inputs)'!$C$45))</f>
        <v>2.2204460492503131E-16</v>
      </c>
      <c r="J203" s="59">
        <f>IF(E203=1, 0, ((H203-G203)/'Saline (Inputs)'!$D$45))</f>
        <v>1.0817312376586106</v>
      </c>
      <c r="K203" s="78">
        <f>VLOOKUP('Saline (Inputs)'!$T230,'Depositional Environments'!$BK$11:$BU$26,4,FALSE)</f>
        <v>0.21</v>
      </c>
      <c r="L203" s="78">
        <f>VLOOKUP('Saline (Inputs)'!$T230,'Depositional Environments'!$BK$11:$BU$26,5,FALSE)</f>
        <v>0.76</v>
      </c>
      <c r="M203" s="134">
        <f>IF('Saline (Inputs)'!$T230="Default",IF('Saline (Inputs)'!X230=0,'Saline (Inputs)'!K$22,'Saline (Inputs)'!X230), IF('Saline (Inputs)'!X230=0,Calculations!K203,'Saline (Inputs)'!X230))</f>
        <v>0</v>
      </c>
      <c r="N203" s="134">
        <f>IF('Saline (Inputs)'!$T230="Default",IF('Saline (Inputs)'!Y230=0,'Saline (Inputs)'!L$22,'Saline (Inputs)'!Y230), IF('Saline (Inputs)'!Y230=0,Calculations!L203,'Saline (Inputs)'!Y230))</f>
        <v>0</v>
      </c>
      <c r="O203" s="127">
        <f t="shared" si="186"/>
        <v>-1.3249254147435987</v>
      </c>
      <c r="P203" s="67">
        <f t="shared" si="187"/>
        <v>1.1526795099383855</v>
      </c>
      <c r="Q203" s="59">
        <f t="array" ref="Q203">IF(M203=1, 1, (O203-R203*'Saline (Inputs)'!$C$45))</f>
        <v>-8.612295240260659E-2</v>
      </c>
      <c r="R203" s="59">
        <f>IF(M203=1, 0, ((P203-O203)/'Saline (Inputs)'!$D$45))</f>
        <v>0.96664269752934828</v>
      </c>
      <c r="S203" s="78">
        <f>VLOOKUP('Saline (Inputs)'!$T230,'Depositional Environments'!$BK$11:$BU$26,6,FALSE)</f>
        <v>0.61</v>
      </c>
      <c r="T203" s="78">
        <f>VLOOKUP('Saline (Inputs)'!$T230,'Depositional Environments'!$BK$11:$BU$26,7,FALSE)</f>
        <v>0.71</v>
      </c>
      <c r="U203" s="134">
        <f>IF('Saline (Inputs)'!$T230="Default",IF('Saline (Inputs)'!Z230=0,'Saline (Inputs)'!K$23,'Saline (Inputs)'!Z230),IF('Saline (Inputs)'!Z230=0,S203,'Saline (Inputs)'!Z230))</f>
        <v>0</v>
      </c>
      <c r="V203" s="134">
        <f>IF('Saline (Inputs)'!$T230="Default",IF('Saline (Inputs)'!AA230=0,'Saline (Inputs)'!L$23,'Saline (Inputs)'!AA230),IF('Saline (Inputs)'!AA230=0,T203,'Saline (Inputs)'!AA230))</f>
        <v>0</v>
      </c>
      <c r="W203" s="127">
        <f t="shared" si="188"/>
        <v>0.44731221804366483</v>
      </c>
      <c r="X203" s="67">
        <f t="shared" si="189"/>
        <v>0.89538404705484131</v>
      </c>
      <c r="Y203" s="59">
        <f t="array" ref="Y203">IF(U203=1, 1, (W203-Z203*'Saline (Inputs)'!$C$45))</f>
        <v>0.67134813254925307</v>
      </c>
      <c r="Z203" s="59">
        <f>IF(U203=1, 0, ((X203-W203)/'Saline (Inputs)'!$D$45))</f>
        <v>0.17481615295782754</v>
      </c>
      <c r="AA203" s="78">
        <f>VLOOKUP('Saline (Inputs)'!$T230,'Depositional Environments'!$BK$11:$BU$26,8,FALSE)</f>
        <v>0.19</v>
      </c>
      <c r="AB203" s="78">
        <f>VLOOKUP('Saline (Inputs)'!$T230,'Depositional Environments'!$BK$11:$BU$26,9,FALSE)</f>
        <v>0.59</v>
      </c>
      <c r="AC203" s="134">
        <f>IF('Saline (Inputs)'!$T230="Default",IF('Saline (Inputs)'!AB230=0,'Saline (Inputs)'!K$24,'Saline (Inputs)'!AB230),IF('Saline (Inputs)'!AB230=0,AA203,'Saline (Inputs)'!AB230))</f>
        <v>0</v>
      </c>
      <c r="AD203" s="134">
        <f>IF('Saline (Inputs)'!$T230="Default",IF('Saline (Inputs)'!AC230=0,'Saline (Inputs)'!L$24,'Saline (Inputs)'!AC230),IF('Saline (Inputs)'!AC230=0,AB203,'Saline (Inputs)'!AC230))</f>
        <v>0</v>
      </c>
      <c r="AE203" s="127">
        <f t="shared" si="190"/>
        <v>-1.4500101755059984</v>
      </c>
      <c r="AF203" s="67">
        <f t="shared" si="191"/>
        <v>0.36396537720141148</v>
      </c>
      <c r="AG203" s="59">
        <f t="array" ref="AG203">IF(AC203=1, 1, (AE203-AH203*'Saline (Inputs)'!$C$45))</f>
        <v>-0.54302239915229344</v>
      </c>
      <c r="AH203" s="59">
        <f>IF(AC203=1, 0, ((AF203-AE203)/'Saline (Inputs)'!$D$45))</f>
        <v>0.7077263223257636</v>
      </c>
      <c r="AI203" s="78">
        <f>VLOOKUP('Saline (Inputs)'!$T230,'Depositional Environments'!$BK$11:$BU$26,10,FALSE)</f>
        <v>0.39</v>
      </c>
      <c r="AJ203" s="78">
        <f>VLOOKUP('Saline (Inputs)'!$T230,'Depositional Environments'!$BK$11:$BU$26,11,FALSE)</f>
        <v>0.81</v>
      </c>
      <c r="AK203" s="134">
        <f>IF('Saline (Inputs)'!$T230="Default",IF('Saline (Inputs)'!K$25=0,'Saline (Inputs)'!AD230,'Saline (Inputs)'!$K$25),IF('Saline (Inputs)'!AD230=0,AI203,'Saline (Inputs)'!AD230))</f>
        <v>0</v>
      </c>
      <c r="AL203" s="134">
        <f>IF('Saline (Inputs)'!$T230="Default",IF('Saline (Inputs)'!L$25=0,'Saline (Inputs)'!AE230,'Saline (Inputs)'!$L$25),IF('Saline (Inputs)'!AE230=0,AJ203,'Saline (Inputs)'!AE230))</f>
        <v>0</v>
      </c>
      <c r="AM203" s="127">
        <f t="shared" si="192"/>
        <v>-0.44731221804366478</v>
      </c>
      <c r="AN203" s="67">
        <f t="shared" si="193"/>
        <v>1.4500101755059986</v>
      </c>
      <c r="AO203" s="59">
        <f t="array" ref="AO203">IF(AK203=1, 1, (AM203-AP203*'Saline (Inputs)'!$C$45))</f>
        <v>0.50134897873116691</v>
      </c>
      <c r="AP203" s="59">
        <f>IF(AK203=1, 0, ((AN203-AM203)/'Saline (Inputs)'!$D$45))</f>
        <v>0.74024426506138619</v>
      </c>
      <c r="AR203" s="145">
        <v>196</v>
      </c>
      <c r="AS203" s="143">
        <f t="shared" si="194"/>
        <v>1</v>
      </c>
      <c r="AT203" s="143">
        <f t="shared" si="195"/>
        <v>1</v>
      </c>
      <c r="AU203" s="143">
        <f t="shared" si="196"/>
        <v>1</v>
      </c>
      <c r="AV203" s="143">
        <f t="shared" si="197"/>
        <v>1</v>
      </c>
      <c r="AW203" s="143">
        <f t="shared" si="198"/>
        <v>1</v>
      </c>
      <c r="BS203" s="140">
        <v>196</v>
      </c>
      <c r="BT203" s="78">
        <f>VLOOKUP('Shale (Inputs)'!AC230,$AY$7:$BA$8,2,FALSE)</f>
        <v>0.2</v>
      </c>
      <c r="BU203" s="78">
        <f>VLOOKUP('Shale (Inputs)'!AC230,$AY$7:$BA$8,3,FALSE)</f>
        <v>0.8</v>
      </c>
      <c r="BV203" s="134">
        <f>IF('Shale (Inputs)'!$AC230="Default",IF('Shale (Inputs)'!AE230=0,'Shale (Inputs)'!L$19,'Shale (Inputs)'!AE230),IF('Shale (Inputs)'!AE230=0,BT203,'Shale (Inputs)'!AE230))</f>
        <v>0.2</v>
      </c>
      <c r="BW203" s="134">
        <f>IF('Shale (Inputs)'!$AC230="Default",IF('Shale (Inputs)'!AF230=0,'Shale (Inputs)'!M$19,'Shale (Inputs)'!AF230),IF('Shale (Inputs)'!AF230=0,BU203,'Shale (Inputs)'!AF230))</f>
        <v>0.8</v>
      </c>
      <c r="BX203" s="127">
        <f t="shared" si="199"/>
        <v>-1.3862943611198906</v>
      </c>
      <c r="BY203" s="67">
        <f t="shared" si="200"/>
        <v>1.3862949861200078</v>
      </c>
      <c r="BZ203" s="59">
        <f>IF(BV203=1, 1, (BX203-CA203*'Saline (Inputs)'!$C$45))</f>
        <v>3.1250005871896747E-7</v>
      </c>
      <c r="CA203" s="59">
        <f>IF(BV203=1, 0, ((BY203-BX203)/'Saline (Inputs)'!$D$45))</f>
        <v>1.0817314815037018</v>
      </c>
      <c r="CB203" s="78">
        <f>VLOOKUP('Shale (Inputs)'!AC230,Calculations!$BC$7:$BE$8,2,FALSE)</f>
        <v>0.03</v>
      </c>
      <c r="CC203" s="78">
        <f>VLOOKUP('Shale (Inputs)'!AC230,Calculations!$BC$7:$BE$8,3,FALSE)</f>
        <v>0.92</v>
      </c>
      <c r="CD203" s="134">
        <f>IF('Shale (Inputs)'!$AC230="Default",IF('Shale (Inputs)'!AG230=0,'Shale (Inputs)'!L$20,'Shale (Inputs)'!AG230),IF('Shale (Inputs)'!AG230=0,CB203,'Shale (Inputs)'!AG230))</f>
        <v>0.03</v>
      </c>
      <c r="CE203" s="134">
        <f>IF('Shale (Inputs)'!$AC230="Default",IF('Shale (Inputs)'!AH230=0,'Shale (Inputs)'!M$20,'Shale (Inputs)'!AH230),IF('Shale (Inputs)'!AH230=0,CC203,'Shale (Inputs)'!AH230))</f>
        <v>0.92</v>
      </c>
      <c r="CF203" s="127">
        <f t="shared" si="201"/>
        <v>-3.4760986898352733</v>
      </c>
      <c r="CG203" s="67">
        <f t="shared" si="202"/>
        <v>2.4423483940656316</v>
      </c>
      <c r="CH203" s="59">
        <f t="array" ref="CH203">IF(CD203=1, 1, (CF203-CI203*'Saline (Inputs)'!$C$45))</f>
        <v>-0.51687514788482103</v>
      </c>
      <c r="CI203" s="59">
        <f>IF(CD203=1, 0, ((CG203-CF203)/'Saline (Inputs)'!$D$45))</f>
        <v>2.3090943989389285</v>
      </c>
      <c r="CJ203" s="78">
        <f>VLOOKUP('Shale (Inputs)'!$AJ230,Calculations!$BG$18:$BI$25,2,FALSE)</f>
        <v>0.25</v>
      </c>
      <c r="CK203" s="78">
        <f>VLOOKUP('Shale (Inputs)'!$AJ230,Calculations!$BG$18:$BI$25,3,FALSE)</f>
        <v>0.53</v>
      </c>
      <c r="CL203" s="134">
        <f>IF('Shale (Inputs)'!$AJ230="Default",IF('Shale (Inputs)'!AL230=0,'Shale (Inputs)'!L$24,'Shale (Inputs)'!AL230),IF('Shale (Inputs)'!AL230=0,CJ203,'Shale (Inputs)'!AL230))</f>
        <v>0.2</v>
      </c>
      <c r="CM203" s="134">
        <f>IF('Shale (Inputs)'!$AJ230="Default",IF('Shale (Inputs)'!AM230=0,'Shale (Inputs)'!M$24,'Shale (Inputs)'!AM230),IF('Shale (Inputs)'!AM230=0,CK203,'Shale (Inputs)'!AM230))</f>
        <v>0.85</v>
      </c>
      <c r="CN203" s="135">
        <f t="shared" si="203"/>
        <v>-1.3862943611198906</v>
      </c>
      <c r="CO203" s="136">
        <f t="shared" si="204"/>
        <v>1.7346018397020466</v>
      </c>
      <c r="CP203" s="137">
        <f t="array" ref="CP203">IF(CL203=1, 1, (CN203-CQ203*'Saline (Inputs)'!$C$45))</f>
        <v>0.17415373929107769</v>
      </c>
      <c r="CQ203" s="137">
        <f>IF(CL203=1, 0, ((CO203-CN203)/'Saline (Inputs)'!$D$45))</f>
        <v>1.2176241224814466</v>
      </c>
      <c r="CR203" s="78">
        <f>VLOOKUP('Shale (Inputs)'!$AJ230,Calculations!$BK$18:$BM$25,2,FALSE)</f>
        <v>0.14000000000000001</v>
      </c>
      <c r="CS203" s="78">
        <f>VLOOKUP('Shale (Inputs)'!$AJ230,Calculations!$BK$18:$BM$25,3,FALSE)</f>
        <v>0.34</v>
      </c>
      <c r="CT203" s="134">
        <f>IF('Shale (Inputs)'!$AJ230="Default",IF('Shale (Inputs)'!AN230=0,'Shale (Inputs)'!L$25,'Shale (Inputs)'!AN230),IF('Shale (Inputs)'!AN230=0,CR203,'Shale (Inputs)'!AN230))</f>
        <v>0.1</v>
      </c>
      <c r="CU203" s="134">
        <f>IF('Shale (Inputs)'!$AJ230="Default",IF('Shale (Inputs)'!AO230=0,'Shale (Inputs)'!M$25,'Shale (Inputs)'!AO230),IF('Shale (Inputs)'!AO230=0,CS203,'Shale (Inputs)'!AO230))</f>
        <v>0.49</v>
      </c>
      <c r="CV203" s="127">
        <f t="shared" si="205"/>
        <v>-2.1972245773362191</v>
      </c>
      <c r="CW203" s="67">
        <f t="shared" si="206"/>
        <v>-4.0004934453636599E-2</v>
      </c>
      <c r="CX203" s="59">
        <f t="array" ref="CX203">IF(CT203=1, 1, (CV203-CY203*'Saline (Inputs)'!$C$45))</f>
        <v>-1.1186147558949278</v>
      </c>
      <c r="CY203" s="59">
        <f>IF(CT203=1, 0, ((CW203-CV203)/'Saline (Inputs)'!$D$45))</f>
        <v>0.84164371566502805</v>
      </c>
      <c r="DA203" s="145">
        <v>196</v>
      </c>
      <c r="DB203" s="143">
        <f t="shared" si="207"/>
        <v>1</v>
      </c>
      <c r="DC203" s="143">
        <f t="shared" si="208"/>
        <v>1</v>
      </c>
      <c r="DD203" s="143">
        <f t="shared" si="209"/>
        <v>1</v>
      </c>
      <c r="DE203" s="143">
        <f t="shared" si="210"/>
        <v>1</v>
      </c>
      <c r="DI203" s="233">
        <v>197</v>
      </c>
      <c r="DJ203" s="231">
        <v>1.4095252481638386E-5</v>
      </c>
      <c r="DK203" s="231">
        <v>7.9536130215275065E-5</v>
      </c>
      <c r="DL203" s="231">
        <v>5.691585538451484E-4</v>
      </c>
      <c r="DN203" s="140">
        <v>196</v>
      </c>
      <c r="DO203" s="77">
        <f>VLOOKUP('ROZ (Inputs)'!$Z231,'Depositional Environments'!$BW$11:$CI$26,2,FALSE)</f>
        <v>0.2</v>
      </c>
      <c r="DP203" s="77">
        <f>VLOOKUP('ROZ (Inputs)'!$Z231,'Depositional Environments'!$BW$11:$CI$26,3,FALSE)</f>
        <v>0.8</v>
      </c>
      <c r="DQ203" s="134">
        <f>IF('ROZ (Inputs)'!$Z231="Default",IF('ROZ (Inputs)'!AB231=0,'ROZ (Inputs)'!K$21,'ROZ (Inputs)'!AB231),IF('ROZ (Inputs)'!AB231=0,DO203,'ROZ (Inputs)'!AB231))</f>
        <v>0</v>
      </c>
      <c r="DR203" s="134">
        <f>IF('ROZ (Inputs)'!$Z231="Default",IF('ROZ (Inputs)'!AC231=0,'ROZ (Inputs)'!L$21,'ROZ (Inputs)'!AC231),IF('ROZ (Inputs)'!AC231=0,DP203,'ROZ (Inputs)'!AC231))</f>
        <v>0</v>
      </c>
      <c r="DS203" s="127">
        <f t="shared" si="211"/>
        <v>-1.3862943611198906</v>
      </c>
      <c r="DT203" s="67">
        <f t="shared" si="212"/>
        <v>1.3862943611198908</v>
      </c>
      <c r="DU203" s="59">
        <f>IF(DQ203=1, 1, (DS203-DV203*'Saline (Inputs)'!$C$45))</f>
        <v>2.2204460492503131E-16</v>
      </c>
      <c r="DV203" s="59">
        <f>IF(DQ203=1, 0, ((DT203-DS203)/'Saline (Inputs)'!$D$45))</f>
        <v>1.0817312376586106</v>
      </c>
      <c r="DW203" s="77">
        <f>VLOOKUP('ROZ (Inputs)'!$Z231,'Depositional Environments'!$BW$11:$CI$26,4,FALSE)</f>
        <v>0.21</v>
      </c>
      <c r="DX203" s="77">
        <f>VLOOKUP('ROZ (Inputs)'!$Z231,'Depositional Environments'!$BW$11:$CI$26,5,FALSE)</f>
        <v>0.76</v>
      </c>
      <c r="DY203" s="134">
        <f>IF('ROZ (Inputs)'!$Z231="Default",IF('ROZ (Inputs)'!AD231=0,'ROZ (Inputs)'!K$22,'ROZ (Inputs)'!AD231),IF('ROZ (Inputs)'!AD231=0,DW203,'ROZ (Inputs)'!AD230))</f>
        <v>0</v>
      </c>
      <c r="DZ203" s="134">
        <f>IF('ROZ (Inputs)'!$Z231="Default",IF('ROZ (Inputs)'!AE231=0,'ROZ (Inputs)'!L$22,'ROZ (Inputs)'!AE231),IF('ROZ (Inputs)'!AE231=0,DX203,'ROZ (Inputs)'!AD230))</f>
        <v>0</v>
      </c>
      <c r="EA203" s="127">
        <f t="shared" si="213"/>
        <v>-1.3249254147435987</v>
      </c>
      <c r="EB203" s="67">
        <f t="shared" si="214"/>
        <v>1.1526795099383855</v>
      </c>
      <c r="EC203" s="59">
        <f t="array" ref="EC203">IF(DY203=1, 1, (EA203-ED203*'Saline (Inputs)'!$C$45))</f>
        <v>-8.612295240260659E-2</v>
      </c>
      <c r="ED203" s="59">
        <f>IF(DY203=1, 0, ((EB203-EA203)/'Saline (Inputs)'!$D$45))</f>
        <v>0.96664269752934828</v>
      </c>
      <c r="EE203" s="77">
        <f>VLOOKUP('ROZ (Inputs)'!$Z231,'Depositional Environments'!$BW$11:$CI$26,6,FALSE)</f>
        <v>0.64</v>
      </c>
      <c r="EF203" s="77">
        <f>VLOOKUP('ROZ (Inputs)'!$Z231,'Depositional Environments'!$BW$11:$CI$26,7,FALSE)</f>
        <v>0.77</v>
      </c>
      <c r="EG203" s="134">
        <f>IF('ROZ (Inputs)'!$Z231="Default",IF('ROZ (Inputs)'!AF231=0,'ROZ (Inputs)'!K$23,'ROZ (Inputs)'!AF231),IF('ROZ (Inputs)'!AF231=0,EE203,'ROZ (Inputs)'!AF230))</f>
        <v>0</v>
      </c>
      <c r="EH203" s="134">
        <f>IF('ROZ (Inputs)'!$Z231="Default",IF('ROZ (Inputs)'!AG231=0,'ROZ (Inputs)'!L$23,'ROZ (Inputs)'!AG231),IF('ROZ (Inputs)'!AG231=0,EF203,'ROZ (Inputs)'!AG230))</f>
        <v>0</v>
      </c>
      <c r="EI203" s="127">
        <f t="shared" si="215"/>
        <v>0.57536414490356191</v>
      </c>
      <c r="EJ203" s="67">
        <f t="shared" si="216"/>
        <v>1.2083112059245342</v>
      </c>
      <c r="EK203" s="59">
        <f t="array" ref="EK203">IF(EG203=1, 1, (EI203-EL203*'Saline (Inputs)'!$C$45))</f>
        <v>0.89183767541404801</v>
      </c>
      <c r="EL203" s="59">
        <f>IF(EG203=1, 0, ((EJ203-EI203)/'Saline (Inputs)'!$D$45))</f>
        <v>0.24694560797949588</v>
      </c>
      <c r="EM203" s="77">
        <f>VLOOKUP('ROZ (Inputs)'!$Z231,'Depositional Environments'!$BW$11:$CI$26,8,FALSE)</f>
        <v>0.16</v>
      </c>
      <c r="EN203" s="77">
        <f>VLOOKUP('ROZ (Inputs)'!$Z231,'Depositional Environments'!$BW$11:$CI$26,9,FALSE)</f>
        <v>0.39</v>
      </c>
      <c r="EO203" s="134">
        <f>IF('ROZ (Inputs)'!$Z231="Default",IF('ROZ (Inputs)'!AH231=0,'ROZ (Inputs)'!K$24,'ROZ (Inputs)'!AH231),IF('ROZ (Inputs)'!AH231=0,EM203,'ROZ (Inputs)'!AH230))</f>
        <v>0</v>
      </c>
      <c r="EP203" s="134">
        <f>IF('ROZ (Inputs)'!$Z231="Default",IF('ROZ (Inputs)'!AI231=0,'ROZ (Inputs)'!L$24,'ROZ (Inputs)'!AI231),IF('ROZ (Inputs)'!AI231=0,EN203,'ROZ (Inputs)'!AI230))</f>
        <v>0</v>
      </c>
      <c r="EQ203" s="127">
        <f t="shared" si="217"/>
        <v>-1.6582280766035322</v>
      </c>
      <c r="ER203" s="67">
        <f t="shared" si="218"/>
        <v>-0.44731221804366478</v>
      </c>
      <c r="ES203" s="59">
        <f t="array" ref="ES203">IF(EO203=1, 1, (EQ203-ET203*'Saline (Inputs)'!$C$45))</f>
        <v>-1.0527701473235984</v>
      </c>
      <c r="ET203" s="59">
        <f>IF(EO203=1, 0, ((ER203-EQ203)/'Saline (Inputs)'!$D$45))</f>
        <v>0.47244133248952946</v>
      </c>
      <c r="EU203" s="77">
        <f>VLOOKUP('ROZ (Inputs)'!$Z231,'Depositional Environments'!$BW$11:$CI$26,10,FALSE)</f>
        <v>0.35</v>
      </c>
      <c r="EV203" s="77">
        <f>VLOOKUP('ROZ (Inputs)'!$Z231,'Depositional Environments'!$BW$11:$CI$26,11,FALSE)</f>
        <v>0.76</v>
      </c>
      <c r="EW203" s="134">
        <f>IF('ROZ (Inputs)'!$Z231="Default",IF('ROZ (Inputs)'!AJ231=0,'ROZ (Inputs)'!K$25,'ROZ (Inputs)'!AJ231),IF('ROZ (Inputs)'!AJ231=0,EU203,'ROZ (Inputs)'!AJ230))</f>
        <v>0</v>
      </c>
      <c r="EX203" s="134">
        <f>IF('ROZ (Inputs)'!$Z231="Default",IF('ROZ (Inputs)'!AK231=0,'ROZ (Inputs)'!L$25,'ROZ (Inputs)'!AK231),IF('ROZ (Inputs)'!AK231=0,EV203,'ROZ (Inputs)'!AK230))</f>
        <v>0</v>
      </c>
      <c r="EY203" s="127">
        <f t="shared" si="219"/>
        <v>-0.61903920840622351</v>
      </c>
      <c r="EZ203" s="67">
        <f t="shared" si="220"/>
        <v>1.1526795099383855</v>
      </c>
      <c r="FA203" s="59">
        <f t="array" ref="FA203">IF(EW203=1, 1, (EY203-FB203*'Saline (Inputs)'!$C$45))</f>
        <v>0.26682015076608112</v>
      </c>
      <c r="FB203" s="59">
        <f>IF(EW203=1, 0, ((EZ203-EY203)/'Saline (Inputs)'!$D$45))</f>
        <v>0.69123973079917</v>
      </c>
      <c r="FC203" s="283">
        <f>VLOOKUP('ROZ (Inputs)'!$Z231,'Depositional Environments'!$BW$11:$CI$26,12,FALSE)</f>
        <v>8.9999999999999993E-3</v>
      </c>
      <c r="FD203" s="283">
        <f>VLOOKUP('ROZ (Inputs)'!$Z231,'Depositional Environments'!$BW$11:$CI$26,13,FALSE)</f>
        <v>1.0999999999999999E-2</v>
      </c>
      <c r="FE203" s="134">
        <f>IF('ROZ (Inputs)'!$Z231="Default",IF('ROZ (Inputs)'!AL231=0,'ROZ (Inputs)'!K$26,'ROZ (Inputs)'!AL231),IF('ROZ (Inputs)'!AL231=0,FC203,'ROZ (Inputs)'!AL230))</f>
        <v>0</v>
      </c>
      <c r="FF203" s="134">
        <f>IF('ROZ (Inputs)'!$Z231="Default",IF('ROZ (Inputs)'!AM231=0,'ROZ (Inputs)'!L$26,'ROZ (Inputs)'!AM231),IF('ROZ (Inputs)'!AM231=0,FD203,'ROZ (Inputs)'!AM230))</f>
        <v>0</v>
      </c>
      <c r="FG203" s="127">
        <f t="shared" si="221"/>
        <v>-4.7014899569937691</v>
      </c>
      <c r="FH203" s="67">
        <f t="shared" si="222"/>
        <v>-4.4987990588243418</v>
      </c>
      <c r="FI203" s="59">
        <f t="array" ref="FI203">IF(FE203=1, 1, (FG203-FJ203*'Saline (Inputs)'!$C$45))</f>
        <v>-4.6001445079090555</v>
      </c>
      <c r="FJ203" s="59">
        <f>IF(FE203=1, 0, ((FH203-FG203)/'Saline (Inputs)'!$D$45))</f>
        <v>7.9080274106369253E-2</v>
      </c>
      <c r="FL203" s="145">
        <v>196</v>
      </c>
      <c r="FM203" s="143">
        <f t="shared" si="223"/>
        <v>1</v>
      </c>
      <c r="FN203" s="143">
        <f t="shared" si="224"/>
        <v>1</v>
      </c>
      <c r="FO203" s="143">
        <f t="shared" si="225"/>
        <v>1</v>
      </c>
      <c r="FP203" s="143">
        <f t="shared" si="226"/>
        <v>1</v>
      </c>
      <c r="FQ203" s="143">
        <f t="shared" si="227"/>
        <v>1</v>
      </c>
      <c r="FR203" s="143">
        <f t="shared" si="228"/>
        <v>1</v>
      </c>
      <c r="FT203" s="145">
        <v>196</v>
      </c>
      <c r="FU203" s="34">
        <v>-5.4987982730381896E-4</v>
      </c>
      <c r="FV203" s="34">
        <v>-3.6776691558757242E-5</v>
      </c>
      <c r="FW203" s="34">
        <v>5.212703217696879E-5</v>
      </c>
      <c r="FZ203" s="140">
        <v>196</v>
      </c>
      <c r="GA203" s="78">
        <f>VLOOKUP('Shale_EERC (Inputs)'!$AI228,$ID$7:$IF$8,2,FALSE)</f>
        <v>0.2</v>
      </c>
      <c r="GB203" s="78">
        <f>VLOOKUP('Shale_EERC (Inputs)'!AI228,$AY$7:$BA$8,3,FALSE)</f>
        <v>0.8</v>
      </c>
      <c r="GC203" s="134">
        <f>IF('Shale_EERC (Inputs)'!$AI228="Default",IF('Shale_EERC (Inputs)'!AK228=0,'Shale_EERC (Inputs)'!L$19,'Shale_EERC (Inputs)'!AK228),IF('Shale_EERC (Inputs)'!AK228=0,GA203,'Shale_EERC (Inputs)'!AK228))</f>
        <v>0.2</v>
      </c>
      <c r="GD203" s="134">
        <f>IF('Shale_EERC (Inputs)'!$AI228="Default",IF('Shale_EERC (Inputs)'!AL228=0,'Shale_EERC (Inputs)'!M$19,'Shale_EERC (Inputs)'!AL228),IF('Shale_EERC (Inputs)'!AL228=0,GB203,'Shale_EERC (Inputs)'!AL228))</f>
        <v>0.8</v>
      </c>
      <c r="GE203" s="127">
        <f t="shared" si="229"/>
        <v>-1.3862943611198906</v>
      </c>
      <c r="GF203" s="67">
        <f t="shared" si="230"/>
        <v>1.3862949861200078</v>
      </c>
      <c r="GG203" s="59">
        <f>IF(GC203=1, 1, (GE203-GH203*'Saline (Inputs)'!$C$45))</f>
        <v>3.1250005871896747E-7</v>
      </c>
      <c r="GH203" s="59">
        <f>IF(GC203=1, 0, ((GF203-GE203)/'Saline (Inputs)'!$D$45))</f>
        <v>1.0817314815037018</v>
      </c>
      <c r="GI203" s="78">
        <f>VLOOKUP('Shale_EERC (Inputs)'!$AI228,$IH$7:$IJ$8,2,FALSE)</f>
        <v>0.2</v>
      </c>
      <c r="GJ203" s="78">
        <f>VLOOKUP('Shale_EERC (Inputs)'!$AI228,$IH$7:$IJ$8,3,FALSE)</f>
        <v>0.8</v>
      </c>
      <c r="GK203" s="134">
        <f>IF('Shale_EERC (Inputs)'!$AI228="Default",IF('Shale_EERC (Inputs)'!AM228=0,'Shale_EERC (Inputs)'!L$20,'Shale_EERC (Inputs)'!AM228),IF('Shale_EERC (Inputs)'!AM228=0,GI203,'Shale_EERC (Inputs)'!AM228))</f>
        <v>0.2</v>
      </c>
      <c r="GL203" s="134">
        <f>IF('Shale_EERC (Inputs)'!$AI228="Default",IF('Shale_EERC (Inputs)'!AN228=0,'Shale_EERC (Inputs)'!M$20,'Shale_EERC (Inputs)'!AN228),IF('Shale_EERC (Inputs)'!AN228=0,GJ203,'Shale_EERC (Inputs)'!AN228))</f>
        <v>0.8</v>
      </c>
      <c r="GM203" s="127">
        <f t="shared" si="231"/>
        <v>-1.3862943611198906</v>
      </c>
      <c r="GN203" s="67">
        <f t="shared" si="232"/>
        <v>1.3862949861200078</v>
      </c>
      <c r="GO203" s="59">
        <f t="array" ref="GO203">IF(GK203=1, 1, (GM203-GP203*'Saline (Inputs)'!$C$45))</f>
        <v>3.1250005871896747E-7</v>
      </c>
      <c r="GP203" s="59">
        <f>IF(GK203=1, 0, ((GN203-GM203)/'Saline (Inputs)'!$D$45))</f>
        <v>1.0817314815037018</v>
      </c>
      <c r="GQ203" s="78">
        <f>VLOOKUP('Shale_EERC (Inputs)'!$AI228,$IL$7:$IN$8,2,FALSE)</f>
        <v>0.2</v>
      </c>
      <c r="GR203" s="78">
        <f>VLOOKUP('Shale_EERC (Inputs)'!$AI228,$IL$7:$IN$8,3,FALSE)</f>
        <v>0.8</v>
      </c>
      <c r="GS203" s="134">
        <f>IF('Shale_EERC (Inputs)'!$AI228="Default",IF('Shale_EERC (Inputs)'!AO228=0,'Shale_EERC (Inputs)'!L$21,'Shale_EERC (Inputs)'!AO228),IF('Shale_EERC (Inputs)'!AO228=0,GQ203,'Shale_EERC (Inputs)'!AO228))</f>
        <v>0.2</v>
      </c>
      <c r="GT203" s="134">
        <f>IF('Shale_EERC (Inputs)'!$AI228="Default",IF('Shale_EERC (Inputs)'!AP228=0,'Shale_EERC (Inputs)'!M$21,'Shale_EERC (Inputs)'!AP228),IF('Shale_EERC (Inputs)'!AP228=0,GR203,'Shale_EERC (Inputs)'!AP228))</f>
        <v>0.8</v>
      </c>
      <c r="GU203" s="135">
        <f t="shared" si="241"/>
        <v>-1.3862943611198906</v>
      </c>
      <c r="GV203" s="136">
        <f t="shared" si="233"/>
        <v>1.3862949861200078</v>
      </c>
      <c r="GW203" s="137">
        <f t="array" ref="GW203">IF(GS203=1, 1, (GU203-GX203*'Saline (Inputs)'!$C$45))</f>
        <v>3.1250005871896747E-7</v>
      </c>
      <c r="GX203" s="137">
        <f>IF(GS203=1, 0, ((GV203-GU203)/'Saline (Inputs)'!$D$45))</f>
        <v>1.0817314815037018</v>
      </c>
      <c r="GY203" s="78">
        <f>VLOOKUP('Shale_EERC (Inputs)'!$AI228,$IP$7:$IR$8,2,FALSE)</f>
        <v>0.2</v>
      </c>
      <c r="GZ203" s="78">
        <f>VLOOKUP('Shale_EERC (Inputs)'!$AI228,$IP$7:$IR$8,3,FALSE)</f>
        <v>0.8</v>
      </c>
      <c r="HA203" s="134">
        <f>IF('Shale_EERC (Inputs)'!$AI228="Default",IF('Shale_EERC (Inputs)'!AQ228=0,'Shale_EERC (Inputs)'!L$22,'Shale_EERC (Inputs)'!AQ228),IF('Shale_EERC (Inputs)'!AQ228=0,GY203,'Shale_EERC (Inputs)'!AQ228))</f>
        <v>0.2</v>
      </c>
      <c r="HB203" s="134">
        <f>IF('Shale_EERC (Inputs)'!$AI228="Default",IF('Shale_EERC (Inputs)'!AR228=0,'Shale_EERC (Inputs)'!M$22,'Shale_EERC (Inputs)'!AR228),IF('Shale_EERC (Inputs)'!AR228=0,GZ203,'Shale_EERC (Inputs)'!AR228))</f>
        <v>0.8</v>
      </c>
      <c r="HC203" s="127">
        <f t="shared" si="234"/>
        <v>-1.3862943611198906</v>
      </c>
      <c r="HD203" s="67">
        <f t="shared" si="182"/>
        <v>1.3862949861200078</v>
      </c>
      <c r="HE203" s="59">
        <f t="array" ref="HE203">IF(HA203=1, 1, (HC203-HF203*'Saline (Inputs)'!$C$45))</f>
        <v>3.1250005871896747E-7</v>
      </c>
      <c r="HF203" s="59">
        <f>IF(HA203=1, 0, ((HD203-HC203)/'Saline (Inputs)'!$D$45))</f>
        <v>1.0817314815037018</v>
      </c>
      <c r="HG203" s="78">
        <f>VLOOKUP('Shale_EERC (Inputs)'!$AI228,$IT$7:$IV$8,2,FALSE)</f>
        <v>0.2</v>
      </c>
      <c r="HH203" s="78">
        <f>VLOOKUP('Shale_EERC (Inputs)'!$AI228,$IT$7:$IV$8,3,FALSE)</f>
        <v>0.8</v>
      </c>
      <c r="HI203" s="134">
        <f>IF('Shale_EERC (Inputs)'!$AI228="Default",IF('Shale_EERC (Inputs)'!AS228=0,'Shale_EERC (Inputs)'!L$23,'Shale_EERC (Inputs)'!AS228),IF('Shale_EERC (Inputs)'!AS228=0,HG203,'Shale_EERC (Inputs)'!AS228))</f>
        <v>0.2</v>
      </c>
      <c r="HJ203" s="134">
        <f>IF('Shale_EERC (Inputs)'!$AI228="Default",IF('Shale_EERC (Inputs)'!AT228=0,'Shale_EERC (Inputs)'!M$23,'Shale_EERC (Inputs)'!AT228),IF('Shale_EERC (Inputs)'!AT228=0,HH203,'Shale_EERC (Inputs)'!AT228))</f>
        <v>0.8</v>
      </c>
      <c r="HK203" s="127">
        <f t="shared" si="235"/>
        <v>-1.3862943611198906</v>
      </c>
      <c r="HL203" s="67">
        <f t="shared" si="183"/>
        <v>1.3862949861200078</v>
      </c>
      <c r="HM203" s="59">
        <f t="array" ref="HM203">IF(HI203=1, 1, (HK203-HN203*'Saline (Inputs)'!$C$45))</f>
        <v>3.1250005871896747E-7</v>
      </c>
      <c r="HN203" s="59">
        <f>IF(HI203=1, 0, ((HL203-HK203)/'Saline (Inputs)'!$D$45))</f>
        <v>1.0817314815037018</v>
      </c>
      <c r="HP203" s="145">
        <v>196</v>
      </c>
      <c r="HQ203" s="143">
        <f t="shared" si="236"/>
        <v>1</v>
      </c>
      <c r="HR203" s="143">
        <f t="shared" si="237"/>
        <v>1</v>
      </c>
      <c r="HS203" s="143">
        <f t="shared" si="238"/>
        <v>1</v>
      </c>
      <c r="HT203" s="143">
        <f t="shared" si="239"/>
        <v>1</v>
      </c>
      <c r="HU203" s="143">
        <f t="shared" si="240"/>
        <v>1</v>
      </c>
      <c r="HY203" s="233">
        <v>197</v>
      </c>
      <c r="HZ203" s="271">
        <v>1.8212187569588341E-5</v>
      </c>
      <c r="IA203" s="271">
        <v>9.1519461420858813E-5</v>
      </c>
      <c r="IB203" s="271">
        <v>5.953945219519019E-4</v>
      </c>
    </row>
    <row r="204" spans="2:236" x14ac:dyDescent="0.35">
      <c r="B204" s="140">
        <v>197</v>
      </c>
      <c r="C204" s="78">
        <f>VLOOKUP('Saline (Inputs)'!$T231,'Depositional Environments'!$BK$11:$BU$26,2,FALSE)</f>
        <v>0.2</v>
      </c>
      <c r="D204" s="78">
        <f>VLOOKUP('Saline (Inputs)'!$T231,'Depositional Environments'!$BK$11:$BU$26,3,FALSE)</f>
        <v>0.8</v>
      </c>
      <c r="E204" s="134">
        <f>IF('Saline (Inputs)'!$T231="Default",IF('Saline (Inputs)'!V231=0,'Saline (Inputs)'!K$21,'Saline (Inputs)'!V231),IF('Saline (Inputs)'!V231=0,C204,'Saline (Inputs)'!V231))</f>
        <v>0</v>
      </c>
      <c r="F204" s="134">
        <f>IF('Saline (Inputs)'!$T231="Default",IF('Saline (Inputs)'!W231=0,'Saline (Inputs)'!L$21,'Saline (Inputs)'!W231),IF('Saline (Inputs)'!W231=0,D204,'Saline (Inputs)'!W231))</f>
        <v>0</v>
      </c>
      <c r="G204" s="127">
        <f t="shared" si="184"/>
        <v>-1.3862943611198906</v>
      </c>
      <c r="H204" s="67">
        <f t="shared" si="185"/>
        <v>1.3862943611198908</v>
      </c>
      <c r="I204" s="59">
        <f>IF(E204=1, 1, (G204-J204*'Saline (Inputs)'!$C$45))</f>
        <v>2.2204460492503131E-16</v>
      </c>
      <c r="J204" s="59">
        <f>IF(E204=1, 0, ((H204-G204)/'Saline (Inputs)'!$D$45))</f>
        <v>1.0817312376586106</v>
      </c>
      <c r="K204" s="78">
        <f>VLOOKUP('Saline (Inputs)'!$T231,'Depositional Environments'!$BK$11:$BU$26,4,FALSE)</f>
        <v>0.21</v>
      </c>
      <c r="L204" s="78">
        <f>VLOOKUP('Saline (Inputs)'!$T231,'Depositional Environments'!$BK$11:$BU$26,5,FALSE)</f>
        <v>0.76</v>
      </c>
      <c r="M204" s="134">
        <f>IF('Saline (Inputs)'!$T231="Default",IF('Saline (Inputs)'!X231=0,'Saline (Inputs)'!K$22,'Saline (Inputs)'!X231), IF('Saline (Inputs)'!X231=0,Calculations!K204,'Saline (Inputs)'!X231))</f>
        <v>0</v>
      </c>
      <c r="N204" s="134">
        <f>IF('Saline (Inputs)'!$T231="Default",IF('Saline (Inputs)'!Y231=0,'Saline (Inputs)'!L$22,'Saline (Inputs)'!Y231), IF('Saline (Inputs)'!Y231=0,Calculations!L204,'Saline (Inputs)'!Y231))</f>
        <v>0</v>
      </c>
      <c r="O204" s="127">
        <f t="shared" si="186"/>
        <v>-1.3249254147435987</v>
      </c>
      <c r="P204" s="67">
        <f t="shared" si="187"/>
        <v>1.1526795099383855</v>
      </c>
      <c r="Q204" s="59">
        <f t="array" ref="Q204">IF(M204=1, 1, (O204-R204*'Saline (Inputs)'!$C$45))</f>
        <v>-8.612295240260659E-2</v>
      </c>
      <c r="R204" s="59">
        <f>IF(M204=1, 0, ((P204-O204)/'Saline (Inputs)'!$D$45))</f>
        <v>0.96664269752934828</v>
      </c>
      <c r="S204" s="78">
        <f>VLOOKUP('Saline (Inputs)'!$T231,'Depositional Environments'!$BK$11:$BU$26,6,FALSE)</f>
        <v>0.61</v>
      </c>
      <c r="T204" s="78">
        <f>VLOOKUP('Saline (Inputs)'!$T231,'Depositional Environments'!$BK$11:$BU$26,7,FALSE)</f>
        <v>0.71</v>
      </c>
      <c r="U204" s="134">
        <f>IF('Saline (Inputs)'!$T231="Default",IF('Saline (Inputs)'!Z231=0,'Saline (Inputs)'!K$23,'Saline (Inputs)'!Z231),IF('Saline (Inputs)'!Z231=0,S204,'Saline (Inputs)'!Z231))</f>
        <v>0</v>
      </c>
      <c r="V204" s="134">
        <f>IF('Saline (Inputs)'!$T231="Default",IF('Saline (Inputs)'!AA231=0,'Saline (Inputs)'!L$23,'Saline (Inputs)'!AA231),IF('Saline (Inputs)'!AA231=0,T204,'Saline (Inputs)'!AA231))</f>
        <v>0</v>
      </c>
      <c r="W204" s="127">
        <f t="shared" si="188"/>
        <v>0.44731221804366483</v>
      </c>
      <c r="X204" s="67">
        <f t="shared" si="189"/>
        <v>0.89538404705484131</v>
      </c>
      <c r="Y204" s="59">
        <f t="array" ref="Y204">IF(U204=1, 1, (W204-Z204*'Saline (Inputs)'!$C$45))</f>
        <v>0.67134813254925307</v>
      </c>
      <c r="Z204" s="59">
        <f>IF(U204=1, 0, ((X204-W204)/'Saline (Inputs)'!$D$45))</f>
        <v>0.17481615295782754</v>
      </c>
      <c r="AA204" s="78">
        <f>VLOOKUP('Saline (Inputs)'!$T231,'Depositional Environments'!$BK$11:$BU$26,8,FALSE)</f>
        <v>0.19</v>
      </c>
      <c r="AB204" s="78">
        <f>VLOOKUP('Saline (Inputs)'!$T231,'Depositional Environments'!$BK$11:$BU$26,9,FALSE)</f>
        <v>0.59</v>
      </c>
      <c r="AC204" s="134">
        <f>IF('Saline (Inputs)'!$T231="Default",IF('Saline (Inputs)'!AB231=0,'Saline (Inputs)'!K$24,'Saline (Inputs)'!AB231),IF('Saline (Inputs)'!AB231=0,AA204,'Saline (Inputs)'!AB231))</f>
        <v>0</v>
      </c>
      <c r="AD204" s="134">
        <f>IF('Saline (Inputs)'!$T231="Default",IF('Saline (Inputs)'!AC231=0,'Saline (Inputs)'!L$24,'Saline (Inputs)'!AC231),IF('Saline (Inputs)'!AC231=0,AB204,'Saline (Inputs)'!AC231))</f>
        <v>0</v>
      </c>
      <c r="AE204" s="127">
        <f t="shared" si="190"/>
        <v>-1.4500101755059984</v>
      </c>
      <c r="AF204" s="67">
        <f t="shared" si="191"/>
        <v>0.36396537720141148</v>
      </c>
      <c r="AG204" s="59">
        <f t="array" ref="AG204">IF(AC204=1, 1, (AE204-AH204*'Saline (Inputs)'!$C$45))</f>
        <v>-0.54302239915229344</v>
      </c>
      <c r="AH204" s="59">
        <f>IF(AC204=1, 0, ((AF204-AE204)/'Saline (Inputs)'!$D$45))</f>
        <v>0.7077263223257636</v>
      </c>
      <c r="AI204" s="78">
        <f>VLOOKUP('Saline (Inputs)'!$T231,'Depositional Environments'!$BK$11:$BU$26,10,FALSE)</f>
        <v>0.39</v>
      </c>
      <c r="AJ204" s="78">
        <f>VLOOKUP('Saline (Inputs)'!$T231,'Depositional Environments'!$BK$11:$BU$26,11,FALSE)</f>
        <v>0.81</v>
      </c>
      <c r="AK204" s="134">
        <f>IF('Saline (Inputs)'!$T231="Default",IF('Saline (Inputs)'!K$25=0,'Saline (Inputs)'!AD231,'Saline (Inputs)'!$K$25),IF('Saline (Inputs)'!AD231=0,AI204,'Saline (Inputs)'!AD231))</f>
        <v>0</v>
      </c>
      <c r="AL204" s="134">
        <f>IF('Saline (Inputs)'!$T231="Default",IF('Saline (Inputs)'!L$25=0,'Saline (Inputs)'!AE231,'Saline (Inputs)'!$L$25),IF('Saline (Inputs)'!AE231=0,AJ204,'Saline (Inputs)'!AE231))</f>
        <v>0</v>
      </c>
      <c r="AM204" s="127">
        <f t="shared" si="192"/>
        <v>-0.44731221804366478</v>
      </c>
      <c r="AN204" s="67">
        <f t="shared" si="193"/>
        <v>1.4500101755059986</v>
      </c>
      <c r="AO204" s="59">
        <f t="array" ref="AO204">IF(AK204=1, 1, (AM204-AP204*'Saline (Inputs)'!$C$45))</f>
        <v>0.50134897873116691</v>
      </c>
      <c r="AP204" s="59">
        <f>IF(AK204=1, 0, ((AN204-AM204)/'Saline (Inputs)'!$D$45))</f>
        <v>0.74024426506138619</v>
      </c>
      <c r="AR204" s="145">
        <v>197</v>
      </c>
      <c r="AS204" s="143">
        <f t="shared" si="194"/>
        <v>1</v>
      </c>
      <c r="AT204" s="143">
        <f t="shared" si="195"/>
        <v>1</v>
      </c>
      <c r="AU204" s="143">
        <f t="shared" si="196"/>
        <v>1</v>
      </c>
      <c r="AV204" s="143">
        <f t="shared" si="197"/>
        <v>1</v>
      </c>
      <c r="AW204" s="143">
        <f t="shared" si="198"/>
        <v>1</v>
      </c>
      <c r="BS204" s="140">
        <v>197</v>
      </c>
      <c r="BT204" s="78">
        <f>VLOOKUP('Shale (Inputs)'!AC231,$AY$7:$BA$8,2,FALSE)</f>
        <v>0.2</v>
      </c>
      <c r="BU204" s="78">
        <f>VLOOKUP('Shale (Inputs)'!AC231,$AY$7:$BA$8,3,FALSE)</f>
        <v>0.8</v>
      </c>
      <c r="BV204" s="134">
        <f>IF('Shale (Inputs)'!$AC231="Default",IF('Shale (Inputs)'!AE231=0,'Shale (Inputs)'!L$19,'Shale (Inputs)'!AE231),IF('Shale (Inputs)'!AE231=0,BT204,'Shale (Inputs)'!AE231))</f>
        <v>0.2</v>
      </c>
      <c r="BW204" s="134">
        <f>IF('Shale (Inputs)'!$AC231="Default",IF('Shale (Inputs)'!AF231=0,'Shale (Inputs)'!M$19,'Shale (Inputs)'!AF231),IF('Shale (Inputs)'!AF231=0,BU204,'Shale (Inputs)'!AF231))</f>
        <v>0.8</v>
      </c>
      <c r="BX204" s="127">
        <f t="shared" si="199"/>
        <v>-1.3862943611198906</v>
      </c>
      <c r="BY204" s="67">
        <f t="shared" si="200"/>
        <v>1.3862949861200078</v>
      </c>
      <c r="BZ204" s="59">
        <f>IF(BV204=1, 1, (BX204-CA204*'Saline (Inputs)'!$C$45))</f>
        <v>3.1250005871896747E-7</v>
      </c>
      <c r="CA204" s="59">
        <f>IF(BV204=1, 0, ((BY204-BX204)/'Saline (Inputs)'!$D$45))</f>
        <v>1.0817314815037018</v>
      </c>
      <c r="CB204" s="78">
        <f>VLOOKUP('Shale (Inputs)'!AC231,Calculations!$BC$7:$BE$8,2,FALSE)</f>
        <v>0.03</v>
      </c>
      <c r="CC204" s="78">
        <f>VLOOKUP('Shale (Inputs)'!AC231,Calculations!$BC$7:$BE$8,3,FALSE)</f>
        <v>0.92</v>
      </c>
      <c r="CD204" s="134">
        <f>IF('Shale (Inputs)'!$AC231="Default",IF('Shale (Inputs)'!AG231=0,'Shale (Inputs)'!L$20,'Shale (Inputs)'!AG231),IF('Shale (Inputs)'!AG231=0,CB204,'Shale (Inputs)'!AG231))</f>
        <v>0.03</v>
      </c>
      <c r="CE204" s="134">
        <f>IF('Shale (Inputs)'!$AC231="Default",IF('Shale (Inputs)'!AH231=0,'Shale (Inputs)'!M$20,'Shale (Inputs)'!AH231),IF('Shale (Inputs)'!AH231=0,CC204,'Shale (Inputs)'!AH231))</f>
        <v>0.92</v>
      </c>
      <c r="CF204" s="127">
        <f t="shared" si="201"/>
        <v>-3.4760986898352733</v>
      </c>
      <c r="CG204" s="67">
        <f t="shared" si="202"/>
        <v>2.4423483940656316</v>
      </c>
      <c r="CH204" s="59">
        <f t="array" ref="CH204">IF(CD204=1, 1, (CF204-CI204*'Saline (Inputs)'!$C$45))</f>
        <v>-0.51687514788482103</v>
      </c>
      <c r="CI204" s="59">
        <f>IF(CD204=1, 0, ((CG204-CF204)/'Saline (Inputs)'!$D$45))</f>
        <v>2.3090943989389285</v>
      </c>
      <c r="CJ204" s="78">
        <f>VLOOKUP('Shale (Inputs)'!$AJ231,Calculations!$BG$18:$BI$25,2,FALSE)</f>
        <v>0.25</v>
      </c>
      <c r="CK204" s="78">
        <f>VLOOKUP('Shale (Inputs)'!$AJ231,Calculations!$BG$18:$BI$25,3,FALSE)</f>
        <v>0.53</v>
      </c>
      <c r="CL204" s="134">
        <f>IF('Shale (Inputs)'!$AJ231="Default",IF('Shale (Inputs)'!AL231=0,'Shale (Inputs)'!L$24,'Shale (Inputs)'!AL231),IF('Shale (Inputs)'!AL231=0,CJ204,'Shale (Inputs)'!AL231))</f>
        <v>0.2</v>
      </c>
      <c r="CM204" s="134">
        <f>IF('Shale (Inputs)'!$AJ231="Default",IF('Shale (Inputs)'!AM231=0,'Shale (Inputs)'!M$24,'Shale (Inputs)'!AM231),IF('Shale (Inputs)'!AM231=0,CK204,'Shale (Inputs)'!AM231))</f>
        <v>0.85</v>
      </c>
      <c r="CN204" s="135">
        <f t="shared" si="203"/>
        <v>-1.3862943611198906</v>
      </c>
      <c r="CO204" s="136">
        <f t="shared" si="204"/>
        <v>1.7346018397020466</v>
      </c>
      <c r="CP204" s="137">
        <f t="array" ref="CP204">IF(CL204=1, 1, (CN204-CQ204*'Saline (Inputs)'!$C$45))</f>
        <v>0.17415373929107769</v>
      </c>
      <c r="CQ204" s="137">
        <f>IF(CL204=1, 0, ((CO204-CN204)/'Saline (Inputs)'!$D$45))</f>
        <v>1.2176241224814466</v>
      </c>
      <c r="CR204" s="78">
        <f>VLOOKUP('Shale (Inputs)'!$AJ231,Calculations!$BK$18:$BM$25,2,FALSE)</f>
        <v>0.14000000000000001</v>
      </c>
      <c r="CS204" s="78">
        <f>VLOOKUP('Shale (Inputs)'!$AJ231,Calculations!$BK$18:$BM$25,3,FALSE)</f>
        <v>0.34</v>
      </c>
      <c r="CT204" s="134">
        <f>IF('Shale (Inputs)'!$AJ231="Default",IF('Shale (Inputs)'!AN231=0,'Shale (Inputs)'!L$25,'Shale (Inputs)'!AN231),IF('Shale (Inputs)'!AN231=0,CR204,'Shale (Inputs)'!AN231))</f>
        <v>0.1</v>
      </c>
      <c r="CU204" s="134">
        <f>IF('Shale (Inputs)'!$AJ231="Default",IF('Shale (Inputs)'!AO231=0,'Shale (Inputs)'!M$25,'Shale (Inputs)'!AO231),IF('Shale (Inputs)'!AO231=0,CS204,'Shale (Inputs)'!AO231))</f>
        <v>0.49</v>
      </c>
      <c r="CV204" s="127">
        <f t="shared" si="205"/>
        <v>-2.1972245773362191</v>
      </c>
      <c r="CW204" s="67">
        <f t="shared" si="206"/>
        <v>-4.0004934453636599E-2</v>
      </c>
      <c r="CX204" s="59">
        <f t="array" ref="CX204">IF(CT204=1, 1, (CV204-CY204*'Saline (Inputs)'!$C$45))</f>
        <v>-1.1186147558949278</v>
      </c>
      <c r="CY204" s="59">
        <f>IF(CT204=1, 0, ((CW204-CV204)/'Saline (Inputs)'!$D$45))</f>
        <v>0.84164371566502805</v>
      </c>
      <c r="DA204" s="145">
        <v>197</v>
      </c>
      <c r="DB204" s="143">
        <f t="shared" si="207"/>
        <v>1</v>
      </c>
      <c r="DC204" s="143">
        <f t="shared" si="208"/>
        <v>1</v>
      </c>
      <c r="DD204" s="143">
        <f t="shared" si="209"/>
        <v>1</v>
      </c>
      <c r="DE204" s="143">
        <f t="shared" si="210"/>
        <v>1</v>
      </c>
      <c r="DI204" s="233">
        <v>198</v>
      </c>
      <c r="DJ204" s="231">
        <v>1.4497283700620529E-5</v>
      </c>
      <c r="DK204" s="231">
        <v>7.9133231338354644E-5</v>
      </c>
      <c r="DL204" s="231">
        <v>5.530138441827171E-4</v>
      </c>
      <c r="DN204" s="140">
        <v>197</v>
      </c>
      <c r="DO204" s="77">
        <f>VLOOKUP('ROZ (Inputs)'!$Z232,'Depositional Environments'!$BW$11:$CI$26,2,FALSE)</f>
        <v>0.2</v>
      </c>
      <c r="DP204" s="77">
        <f>VLOOKUP('ROZ (Inputs)'!$Z232,'Depositional Environments'!$BW$11:$CI$26,3,FALSE)</f>
        <v>0.8</v>
      </c>
      <c r="DQ204" s="134">
        <f>IF('ROZ (Inputs)'!$Z232="Default",IF('ROZ (Inputs)'!AB232=0,'ROZ (Inputs)'!K$21,'ROZ (Inputs)'!AB232),IF('ROZ (Inputs)'!AB232=0,DO204,'ROZ (Inputs)'!AB232))</f>
        <v>0</v>
      </c>
      <c r="DR204" s="134">
        <f>IF('ROZ (Inputs)'!$Z232="Default",IF('ROZ (Inputs)'!AC232=0,'ROZ (Inputs)'!L$21,'ROZ (Inputs)'!AC232),IF('ROZ (Inputs)'!AC232=0,DP204,'ROZ (Inputs)'!AC232))</f>
        <v>0</v>
      </c>
      <c r="DS204" s="127">
        <f t="shared" si="211"/>
        <v>-1.3862943611198906</v>
      </c>
      <c r="DT204" s="67">
        <f t="shared" si="212"/>
        <v>1.3862943611198908</v>
      </c>
      <c r="DU204" s="59">
        <f>IF(DQ204=1, 1, (DS204-DV204*'Saline (Inputs)'!$C$45))</f>
        <v>2.2204460492503131E-16</v>
      </c>
      <c r="DV204" s="59">
        <f>IF(DQ204=1, 0, ((DT204-DS204)/'Saline (Inputs)'!$D$45))</f>
        <v>1.0817312376586106</v>
      </c>
      <c r="DW204" s="77">
        <f>VLOOKUP('ROZ (Inputs)'!$Z232,'Depositional Environments'!$BW$11:$CI$26,4,FALSE)</f>
        <v>0.21</v>
      </c>
      <c r="DX204" s="77">
        <f>VLOOKUP('ROZ (Inputs)'!$Z232,'Depositional Environments'!$BW$11:$CI$26,5,FALSE)</f>
        <v>0.76</v>
      </c>
      <c r="DY204" s="134">
        <f>IF('ROZ (Inputs)'!$Z232="Default",IF('ROZ (Inputs)'!AD232=0,'ROZ (Inputs)'!K$22,'ROZ (Inputs)'!AD232),IF('ROZ (Inputs)'!AD232=0,DW204,'ROZ (Inputs)'!AD231))</f>
        <v>0</v>
      </c>
      <c r="DZ204" s="134">
        <f>IF('ROZ (Inputs)'!$Z232="Default",IF('ROZ (Inputs)'!AE232=0,'ROZ (Inputs)'!L$22,'ROZ (Inputs)'!AE232),IF('ROZ (Inputs)'!AE232=0,DX204,'ROZ (Inputs)'!AD231))</f>
        <v>0</v>
      </c>
      <c r="EA204" s="127">
        <f t="shared" si="213"/>
        <v>-1.3249254147435987</v>
      </c>
      <c r="EB204" s="67">
        <f t="shared" si="214"/>
        <v>1.1526795099383855</v>
      </c>
      <c r="EC204" s="59">
        <f t="array" ref="EC204">IF(DY204=1, 1, (EA204-ED204*'Saline (Inputs)'!$C$45))</f>
        <v>-8.612295240260659E-2</v>
      </c>
      <c r="ED204" s="59">
        <f>IF(DY204=1, 0, ((EB204-EA204)/'Saline (Inputs)'!$D$45))</f>
        <v>0.96664269752934828</v>
      </c>
      <c r="EE204" s="77">
        <f>VLOOKUP('ROZ (Inputs)'!$Z232,'Depositional Environments'!$BW$11:$CI$26,6,FALSE)</f>
        <v>0.64</v>
      </c>
      <c r="EF204" s="77">
        <f>VLOOKUP('ROZ (Inputs)'!$Z232,'Depositional Environments'!$BW$11:$CI$26,7,FALSE)</f>
        <v>0.77</v>
      </c>
      <c r="EG204" s="134">
        <f>IF('ROZ (Inputs)'!$Z232="Default",IF('ROZ (Inputs)'!AF232=0,'ROZ (Inputs)'!K$23,'ROZ (Inputs)'!AF232),IF('ROZ (Inputs)'!AF232=0,EE204,'ROZ (Inputs)'!AF231))</f>
        <v>0</v>
      </c>
      <c r="EH204" s="134">
        <f>IF('ROZ (Inputs)'!$Z232="Default",IF('ROZ (Inputs)'!AG232=0,'ROZ (Inputs)'!L$23,'ROZ (Inputs)'!AG232),IF('ROZ (Inputs)'!AG232=0,EF204,'ROZ (Inputs)'!AG231))</f>
        <v>0</v>
      </c>
      <c r="EI204" s="127">
        <f t="shared" si="215"/>
        <v>0.57536414490356191</v>
      </c>
      <c r="EJ204" s="67">
        <f t="shared" si="216"/>
        <v>1.2083112059245342</v>
      </c>
      <c r="EK204" s="59">
        <f t="array" ref="EK204">IF(EG204=1, 1, (EI204-EL204*'Saline (Inputs)'!$C$45))</f>
        <v>0.89183767541404801</v>
      </c>
      <c r="EL204" s="59">
        <f>IF(EG204=1, 0, ((EJ204-EI204)/'Saline (Inputs)'!$D$45))</f>
        <v>0.24694560797949588</v>
      </c>
      <c r="EM204" s="77">
        <f>VLOOKUP('ROZ (Inputs)'!$Z232,'Depositional Environments'!$BW$11:$CI$26,8,FALSE)</f>
        <v>0.16</v>
      </c>
      <c r="EN204" s="77">
        <f>VLOOKUP('ROZ (Inputs)'!$Z232,'Depositional Environments'!$BW$11:$CI$26,9,FALSE)</f>
        <v>0.39</v>
      </c>
      <c r="EO204" s="134">
        <f>IF('ROZ (Inputs)'!$Z232="Default",IF('ROZ (Inputs)'!AH232=0,'ROZ (Inputs)'!K$24,'ROZ (Inputs)'!AH232),IF('ROZ (Inputs)'!AH232=0,EM204,'ROZ (Inputs)'!AH231))</f>
        <v>0</v>
      </c>
      <c r="EP204" s="134">
        <f>IF('ROZ (Inputs)'!$Z232="Default",IF('ROZ (Inputs)'!AI232=0,'ROZ (Inputs)'!L$24,'ROZ (Inputs)'!AI232),IF('ROZ (Inputs)'!AI232=0,EN204,'ROZ (Inputs)'!AI231))</f>
        <v>0</v>
      </c>
      <c r="EQ204" s="127">
        <f t="shared" si="217"/>
        <v>-1.6582280766035322</v>
      </c>
      <c r="ER204" s="67">
        <f t="shared" si="218"/>
        <v>-0.44731221804366478</v>
      </c>
      <c r="ES204" s="59">
        <f t="array" ref="ES204">IF(EO204=1, 1, (EQ204-ET204*'Saline (Inputs)'!$C$45))</f>
        <v>-1.0527701473235984</v>
      </c>
      <c r="ET204" s="59">
        <f>IF(EO204=1, 0, ((ER204-EQ204)/'Saline (Inputs)'!$D$45))</f>
        <v>0.47244133248952946</v>
      </c>
      <c r="EU204" s="77">
        <f>VLOOKUP('ROZ (Inputs)'!$Z232,'Depositional Environments'!$BW$11:$CI$26,10,FALSE)</f>
        <v>0.35</v>
      </c>
      <c r="EV204" s="77">
        <f>VLOOKUP('ROZ (Inputs)'!$Z232,'Depositional Environments'!$BW$11:$CI$26,11,FALSE)</f>
        <v>0.76</v>
      </c>
      <c r="EW204" s="134">
        <f>IF('ROZ (Inputs)'!$Z232="Default",IF('ROZ (Inputs)'!AJ232=0,'ROZ (Inputs)'!K$25,'ROZ (Inputs)'!AJ232),IF('ROZ (Inputs)'!AJ232=0,EU204,'ROZ (Inputs)'!AJ231))</f>
        <v>0</v>
      </c>
      <c r="EX204" s="134">
        <f>IF('ROZ (Inputs)'!$Z232="Default",IF('ROZ (Inputs)'!AK232=0,'ROZ (Inputs)'!L$25,'ROZ (Inputs)'!AK232),IF('ROZ (Inputs)'!AK232=0,EV204,'ROZ (Inputs)'!AK231))</f>
        <v>0</v>
      </c>
      <c r="EY204" s="127">
        <f t="shared" si="219"/>
        <v>-0.61903920840622351</v>
      </c>
      <c r="EZ204" s="67">
        <f t="shared" si="220"/>
        <v>1.1526795099383855</v>
      </c>
      <c r="FA204" s="59">
        <f t="array" ref="FA204">IF(EW204=1, 1, (EY204-FB204*'Saline (Inputs)'!$C$45))</f>
        <v>0.26682015076608112</v>
      </c>
      <c r="FB204" s="59">
        <f>IF(EW204=1, 0, ((EZ204-EY204)/'Saline (Inputs)'!$D$45))</f>
        <v>0.69123973079917</v>
      </c>
      <c r="FC204" s="283">
        <f>VLOOKUP('ROZ (Inputs)'!$Z232,'Depositional Environments'!$BW$11:$CI$26,12,FALSE)</f>
        <v>8.9999999999999993E-3</v>
      </c>
      <c r="FD204" s="283">
        <f>VLOOKUP('ROZ (Inputs)'!$Z232,'Depositional Environments'!$BW$11:$CI$26,13,FALSE)</f>
        <v>1.0999999999999999E-2</v>
      </c>
      <c r="FE204" s="134">
        <f>IF('ROZ (Inputs)'!$Z232="Default",IF('ROZ (Inputs)'!AL232=0,'ROZ (Inputs)'!K$26,'ROZ (Inputs)'!AL232),IF('ROZ (Inputs)'!AL232=0,FC204,'ROZ (Inputs)'!AL231))</f>
        <v>0</v>
      </c>
      <c r="FF204" s="134">
        <f>IF('ROZ (Inputs)'!$Z232="Default",IF('ROZ (Inputs)'!AM232=0,'ROZ (Inputs)'!L$26,'ROZ (Inputs)'!AM232),IF('ROZ (Inputs)'!AM232=0,FD204,'ROZ (Inputs)'!AM231))</f>
        <v>0</v>
      </c>
      <c r="FG204" s="127">
        <f t="shared" si="221"/>
        <v>-4.7014899569937691</v>
      </c>
      <c r="FH204" s="67">
        <f t="shared" si="222"/>
        <v>-4.4987990588243418</v>
      </c>
      <c r="FI204" s="59">
        <f t="array" ref="FI204">IF(FE204=1, 1, (FG204-FJ204*'Saline (Inputs)'!$C$45))</f>
        <v>-4.6001445079090555</v>
      </c>
      <c r="FJ204" s="59">
        <f>IF(FE204=1, 0, ((FH204-FG204)/'Saline (Inputs)'!$D$45))</f>
        <v>7.9080274106369253E-2</v>
      </c>
      <c r="FL204" s="145">
        <v>197</v>
      </c>
      <c r="FM204" s="143">
        <f t="shared" si="223"/>
        <v>1</v>
      </c>
      <c r="FN204" s="143">
        <f t="shared" si="224"/>
        <v>1</v>
      </c>
      <c r="FO204" s="143">
        <f t="shared" si="225"/>
        <v>1</v>
      </c>
      <c r="FP204" s="143">
        <f t="shared" si="226"/>
        <v>1</v>
      </c>
      <c r="FQ204" s="143">
        <f t="shared" si="227"/>
        <v>1</v>
      </c>
      <c r="FR204" s="143">
        <f t="shared" si="228"/>
        <v>1</v>
      </c>
      <c r="FT204" s="145">
        <v>197</v>
      </c>
      <c r="FU204" s="34">
        <v>-5.5129674728960308E-4</v>
      </c>
      <c r="FV204" s="34">
        <v>-3.7286847145874563E-5</v>
      </c>
      <c r="FW204" s="34">
        <v>4.906291906081666E-5</v>
      </c>
      <c r="FZ204" s="140">
        <v>197</v>
      </c>
      <c r="GA204" s="78">
        <f>VLOOKUP('Shale_EERC (Inputs)'!$AI229,$ID$7:$IF$8,2,FALSE)</f>
        <v>0.2</v>
      </c>
      <c r="GB204" s="78">
        <f>VLOOKUP('Shale_EERC (Inputs)'!AI229,$AY$7:$BA$8,3,FALSE)</f>
        <v>0.8</v>
      </c>
      <c r="GC204" s="134">
        <f>IF('Shale_EERC (Inputs)'!$AI229="Default",IF('Shale_EERC (Inputs)'!AK229=0,'Shale_EERC (Inputs)'!L$19,'Shale_EERC (Inputs)'!AK229),IF('Shale_EERC (Inputs)'!AK229=0,GA204,'Shale_EERC (Inputs)'!AK229))</f>
        <v>0.2</v>
      </c>
      <c r="GD204" s="134">
        <f>IF('Shale_EERC (Inputs)'!$AI229="Default",IF('Shale_EERC (Inputs)'!AL229=0,'Shale_EERC (Inputs)'!M$19,'Shale_EERC (Inputs)'!AL229),IF('Shale_EERC (Inputs)'!AL229=0,GB204,'Shale_EERC (Inputs)'!AL229))</f>
        <v>0.8</v>
      </c>
      <c r="GE204" s="127">
        <f t="shared" si="229"/>
        <v>-1.3862943611198906</v>
      </c>
      <c r="GF204" s="67">
        <f t="shared" si="230"/>
        <v>1.3862949861200078</v>
      </c>
      <c r="GG204" s="59">
        <f>IF(GC204=1, 1, (GE204-GH204*'Saline (Inputs)'!$C$45))</f>
        <v>3.1250005871896747E-7</v>
      </c>
      <c r="GH204" s="59">
        <f>IF(GC204=1, 0, ((GF204-GE204)/'Saline (Inputs)'!$D$45))</f>
        <v>1.0817314815037018</v>
      </c>
      <c r="GI204" s="78">
        <f>VLOOKUP('Shale_EERC (Inputs)'!$AI229,$IH$7:$IJ$8,2,FALSE)</f>
        <v>0.2</v>
      </c>
      <c r="GJ204" s="78">
        <f>VLOOKUP('Shale_EERC (Inputs)'!$AI229,$IH$7:$IJ$8,3,FALSE)</f>
        <v>0.8</v>
      </c>
      <c r="GK204" s="134">
        <f>IF('Shale_EERC (Inputs)'!$AI229="Default",IF('Shale_EERC (Inputs)'!AM229=0,'Shale_EERC (Inputs)'!L$20,'Shale_EERC (Inputs)'!AM229),IF('Shale_EERC (Inputs)'!AM229=0,GI204,'Shale_EERC (Inputs)'!AM229))</f>
        <v>0.2</v>
      </c>
      <c r="GL204" s="134">
        <f>IF('Shale_EERC (Inputs)'!$AI229="Default",IF('Shale_EERC (Inputs)'!AN229=0,'Shale_EERC (Inputs)'!M$20,'Shale_EERC (Inputs)'!AN229),IF('Shale_EERC (Inputs)'!AN229=0,GJ204,'Shale_EERC (Inputs)'!AN229))</f>
        <v>0.8</v>
      </c>
      <c r="GM204" s="127">
        <f t="shared" si="231"/>
        <v>-1.3862943611198906</v>
      </c>
      <c r="GN204" s="67">
        <f t="shared" si="232"/>
        <v>1.3862949861200078</v>
      </c>
      <c r="GO204" s="59">
        <f t="array" ref="GO204">IF(GK204=1, 1, (GM204-GP204*'Saline (Inputs)'!$C$45))</f>
        <v>3.1250005871896747E-7</v>
      </c>
      <c r="GP204" s="59">
        <f>IF(GK204=1, 0, ((GN204-GM204)/'Saline (Inputs)'!$D$45))</f>
        <v>1.0817314815037018</v>
      </c>
      <c r="GQ204" s="78">
        <f>VLOOKUP('Shale_EERC (Inputs)'!$AI229,$IL$7:$IN$8,2,FALSE)</f>
        <v>0.2</v>
      </c>
      <c r="GR204" s="78">
        <f>VLOOKUP('Shale_EERC (Inputs)'!$AI229,$IL$7:$IN$8,3,FALSE)</f>
        <v>0.8</v>
      </c>
      <c r="GS204" s="134">
        <f>IF('Shale_EERC (Inputs)'!$AI229="Default",IF('Shale_EERC (Inputs)'!AO229=0,'Shale_EERC (Inputs)'!L$21,'Shale_EERC (Inputs)'!AO229),IF('Shale_EERC (Inputs)'!AO229=0,GQ204,'Shale_EERC (Inputs)'!AO229))</f>
        <v>0.2</v>
      </c>
      <c r="GT204" s="134">
        <f>IF('Shale_EERC (Inputs)'!$AI229="Default",IF('Shale_EERC (Inputs)'!AP229=0,'Shale_EERC (Inputs)'!M$21,'Shale_EERC (Inputs)'!AP229),IF('Shale_EERC (Inputs)'!AP229=0,GR204,'Shale_EERC (Inputs)'!AP229))</f>
        <v>0.8</v>
      </c>
      <c r="GU204" s="135">
        <f t="shared" si="241"/>
        <v>-1.3862943611198906</v>
      </c>
      <c r="GV204" s="136">
        <f t="shared" si="233"/>
        <v>1.3862949861200078</v>
      </c>
      <c r="GW204" s="137">
        <f t="array" ref="GW204">IF(GS204=1, 1, (GU204-GX204*'Saline (Inputs)'!$C$45))</f>
        <v>3.1250005871896747E-7</v>
      </c>
      <c r="GX204" s="137">
        <f>IF(GS204=1, 0, ((GV204-GU204)/'Saline (Inputs)'!$D$45))</f>
        <v>1.0817314815037018</v>
      </c>
      <c r="GY204" s="78">
        <f>VLOOKUP('Shale_EERC (Inputs)'!$AI229,$IP$7:$IR$8,2,FALSE)</f>
        <v>0.2</v>
      </c>
      <c r="GZ204" s="78">
        <f>VLOOKUP('Shale_EERC (Inputs)'!$AI229,$IP$7:$IR$8,3,FALSE)</f>
        <v>0.8</v>
      </c>
      <c r="HA204" s="134">
        <f>IF('Shale_EERC (Inputs)'!$AI229="Default",IF('Shale_EERC (Inputs)'!AQ229=0,'Shale_EERC (Inputs)'!L$22,'Shale_EERC (Inputs)'!AQ229),IF('Shale_EERC (Inputs)'!AQ229=0,GY204,'Shale_EERC (Inputs)'!AQ229))</f>
        <v>0.2</v>
      </c>
      <c r="HB204" s="134">
        <f>IF('Shale_EERC (Inputs)'!$AI229="Default",IF('Shale_EERC (Inputs)'!AR229=0,'Shale_EERC (Inputs)'!M$22,'Shale_EERC (Inputs)'!AR229),IF('Shale_EERC (Inputs)'!AR229=0,GZ204,'Shale_EERC (Inputs)'!AR229))</f>
        <v>0.8</v>
      </c>
      <c r="HC204" s="127">
        <f t="shared" si="234"/>
        <v>-1.3862943611198906</v>
      </c>
      <c r="HD204" s="67">
        <f t="shared" ref="HD204:HD267" si="242">IF(HB204=0, (LN(GZ204/(1-GZ204))), (LN((HB204+0.0000001)/(1-(HB204+0.0000001)))))</f>
        <v>1.3862949861200078</v>
      </c>
      <c r="HE204" s="59">
        <f t="array" ref="HE204">IF(HA204=1, 1, (HC204-HF204*'Saline (Inputs)'!$C$45))</f>
        <v>3.1250005871896747E-7</v>
      </c>
      <c r="HF204" s="59">
        <f>IF(HA204=1, 0, ((HD204-HC204)/'Saline (Inputs)'!$D$45))</f>
        <v>1.0817314815037018</v>
      </c>
      <c r="HG204" s="78">
        <f>VLOOKUP('Shale_EERC (Inputs)'!$AI229,$IT$7:$IV$8,2,FALSE)</f>
        <v>0.2</v>
      </c>
      <c r="HH204" s="78">
        <f>VLOOKUP('Shale_EERC (Inputs)'!$AI229,$IT$7:$IV$8,3,FALSE)</f>
        <v>0.8</v>
      </c>
      <c r="HI204" s="134">
        <f>IF('Shale_EERC (Inputs)'!$AI229="Default",IF('Shale_EERC (Inputs)'!AS229=0,'Shale_EERC (Inputs)'!L$23,'Shale_EERC (Inputs)'!AS229),IF('Shale_EERC (Inputs)'!AS229=0,HG204,'Shale_EERC (Inputs)'!AS229))</f>
        <v>0.2</v>
      </c>
      <c r="HJ204" s="134">
        <f>IF('Shale_EERC (Inputs)'!$AI229="Default",IF('Shale_EERC (Inputs)'!AT229=0,'Shale_EERC (Inputs)'!M$23,'Shale_EERC (Inputs)'!AT229),IF('Shale_EERC (Inputs)'!AT229=0,HH204,'Shale_EERC (Inputs)'!AT229))</f>
        <v>0.8</v>
      </c>
      <c r="HK204" s="127">
        <f t="shared" si="235"/>
        <v>-1.3862943611198906</v>
      </c>
      <c r="HL204" s="67">
        <f t="shared" ref="HL204:HL267" si="243">IF(HJ204=0, (LN(HH204/(1-HH204))), (LN((HJ204+0.0000001)/(1-(HJ204+0.0000001)))))</f>
        <v>1.3862949861200078</v>
      </c>
      <c r="HM204" s="59">
        <f t="array" ref="HM204">IF(HI204=1, 1, (HK204-HN204*'Saline (Inputs)'!$C$45))</f>
        <v>3.1250005871896747E-7</v>
      </c>
      <c r="HN204" s="59">
        <f>IF(HI204=1, 0, ((HL204-HK204)/'Saline (Inputs)'!$D$45))</f>
        <v>1.0817314815037018</v>
      </c>
      <c r="HP204" s="145">
        <v>197</v>
      </c>
      <c r="HQ204" s="143">
        <f t="shared" si="236"/>
        <v>1</v>
      </c>
      <c r="HR204" s="143">
        <f t="shared" si="237"/>
        <v>1</v>
      </c>
      <c r="HS204" s="143">
        <f t="shared" si="238"/>
        <v>1</v>
      </c>
      <c r="HT204" s="143">
        <f t="shared" si="239"/>
        <v>1</v>
      </c>
      <c r="HU204" s="143">
        <f t="shared" si="240"/>
        <v>1</v>
      </c>
      <c r="HY204" s="233">
        <v>198</v>
      </c>
      <c r="HZ204" s="271">
        <v>1.8047357116301979E-5</v>
      </c>
      <c r="IA204" s="271">
        <v>9.3203849246493734E-5</v>
      </c>
      <c r="IB204" s="271">
        <v>5.8849024935647156E-4</v>
      </c>
    </row>
    <row r="205" spans="2:236" x14ac:dyDescent="0.35">
      <c r="B205" s="140">
        <v>198</v>
      </c>
      <c r="C205" s="78">
        <f>VLOOKUP('Saline (Inputs)'!$T232,'Depositional Environments'!$BK$11:$BU$26,2,FALSE)</f>
        <v>0.2</v>
      </c>
      <c r="D205" s="78">
        <f>VLOOKUP('Saline (Inputs)'!$T232,'Depositional Environments'!$BK$11:$BU$26,3,FALSE)</f>
        <v>0.8</v>
      </c>
      <c r="E205" s="134">
        <f>IF('Saline (Inputs)'!$T232="Default",IF('Saline (Inputs)'!V232=0,'Saline (Inputs)'!K$21,'Saline (Inputs)'!V232),IF('Saline (Inputs)'!V232=0,C205,'Saline (Inputs)'!V232))</f>
        <v>0</v>
      </c>
      <c r="F205" s="134">
        <f>IF('Saline (Inputs)'!$T232="Default",IF('Saline (Inputs)'!W232=0,'Saline (Inputs)'!L$21,'Saline (Inputs)'!W232),IF('Saline (Inputs)'!W232=0,D205,'Saline (Inputs)'!W232))</f>
        <v>0</v>
      </c>
      <c r="G205" s="127">
        <f t="shared" ref="G205:G268" si="244">IF(E205=0, (LN(C205/(1-C205))), (LN(E205/(1-E205))))</f>
        <v>-1.3862943611198906</v>
      </c>
      <c r="H205" s="67">
        <f t="shared" ref="H205:H268" si="245">IF(F205=0, (LN(D205/(1-D205))), (LN((F205+0.0000001)/(1-(F205+0.0000001)))))</f>
        <v>1.3862943611198908</v>
      </c>
      <c r="I205" s="59">
        <f>IF(E205=1, 1, (G205-J205*'Saline (Inputs)'!$C$45))</f>
        <v>2.2204460492503131E-16</v>
      </c>
      <c r="J205" s="59">
        <f>IF(E205=1, 0, ((H205-G205)/'Saline (Inputs)'!$D$45))</f>
        <v>1.0817312376586106</v>
      </c>
      <c r="K205" s="78">
        <f>VLOOKUP('Saline (Inputs)'!$T232,'Depositional Environments'!$BK$11:$BU$26,4,FALSE)</f>
        <v>0.21</v>
      </c>
      <c r="L205" s="78">
        <f>VLOOKUP('Saline (Inputs)'!$T232,'Depositional Environments'!$BK$11:$BU$26,5,FALSE)</f>
        <v>0.76</v>
      </c>
      <c r="M205" s="134">
        <f>IF('Saline (Inputs)'!$T232="Default",IF('Saline (Inputs)'!X232=0,'Saline (Inputs)'!K$22,'Saline (Inputs)'!X232), IF('Saline (Inputs)'!X232=0,Calculations!K205,'Saline (Inputs)'!X232))</f>
        <v>0</v>
      </c>
      <c r="N205" s="134">
        <f>IF('Saline (Inputs)'!$T232="Default",IF('Saline (Inputs)'!Y232=0,'Saline (Inputs)'!L$22,'Saline (Inputs)'!Y232), IF('Saline (Inputs)'!Y232=0,Calculations!L205,'Saline (Inputs)'!Y232))</f>
        <v>0</v>
      </c>
      <c r="O205" s="127">
        <f t="shared" ref="O205:O268" si="246">IF(M205=0, (LN(K205/(1-K205))), (LN(M205/(1-M205))))</f>
        <v>-1.3249254147435987</v>
      </c>
      <c r="P205" s="67">
        <f t="shared" ref="P205:P268" si="247">IF(N205=0, (LN(L205/(1-L205))), (LN((N205+0.0000001)/(1-(N205+0.0000001)))))</f>
        <v>1.1526795099383855</v>
      </c>
      <c r="Q205" s="59">
        <f t="array" ref="Q205">IF(M205=1, 1, (O205-R205*'Saline (Inputs)'!$C$45))</f>
        <v>-8.612295240260659E-2</v>
      </c>
      <c r="R205" s="59">
        <f>IF(M205=1, 0, ((P205-O205)/'Saline (Inputs)'!$D$45))</f>
        <v>0.96664269752934828</v>
      </c>
      <c r="S205" s="78">
        <f>VLOOKUP('Saline (Inputs)'!$T232,'Depositional Environments'!$BK$11:$BU$26,6,FALSE)</f>
        <v>0.61</v>
      </c>
      <c r="T205" s="78">
        <f>VLOOKUP('Saline (Inputs)'!$T232,'Depositional Environments'!$BK$11:$BU$26,7,FALSE)</f>
        <v>0.71</v>
      </c>
      <c r="U205" s="134">
        <f>IF('Saline (Inputs)'!$T232="Default",IF('Saline (Inputs)'!Z232=0,'Saline (Inputs)'!K$23,'Saline (Inputs)'!Z232),IF('Saline (Inputs)'!Z232=0,S205,'Saline (Inputs)'!Z232))</f>
        <v>0</v>
      </c>
      <c r="V205" s="134">
        <f>IF('Saline (Inputs)'!$T232="Default",IF('Saline (Inputs)'!AA232=0,'Saline (Inputs)'!L$23,'Saline (Inputs)'!AA232),IF('Saline (Inputs)'!AA232=0,T205,'Saline (Inputs)'!AA232))</f>
        <v>0</v>
      </c>
      <c r="W205" s="127">
        <f t="shared" ref="W205:W268" si="248">IF(U205=0, (LN(S205/(1-S205))), (LN(U205/(1-U205))))</f>
        <v>0.44731221804366483</v>
      </c>
      <c r="X205" s="67">
        <f t="shared" ref="X205:X268" si="249">IF(V205=0, (LN(T205/(1-T205))), (LN((V205+0.0000001)/(1-(V205+0.0000001)))))</f>
        <v>0.89538404705484131</v>
      </c>
      <c r="Y205" s="59">
        <f t="array" ref="Y205">IF(U205=1, 1, (W205-Z205*'Saline (Inputs)'!$C$45))</f>
        <v>0.67134813254925307</v>
      </c>
      <c r="Z205" s="59">
        <f>IF(U205=1, 0, ((X205-W205)/'Saline (Inputs)'!$D$45))</f>
        <v>0.17481615295782754</v>
      </c>
      <c r="AA205" s="78">
        <f>VLOOKUP('Saline (Inputs)'!$T232,'Depositional Environments'!$BK$11:$BU$26,8,FALSE)</f>
        <v>0.19</v>
      </c>
      <c r="AB205" s="78">
        <f>VLOOKUP('Saline (Inputs)'!$T232,'Depositional Environments'!$BK$11:$BU$26,9,FALSE)</f>
        <v>0.59</v>
      </c>
      <c r="AC205" s="134">
        <f>IF('Saline (Inputs)'!$T232="Default",IF('Saline (Inputs)'!AB232=0,'Saline (Inputs)'!K$24,'Saline (Inputs)'!AB232),IF('Saline (Inputs)'!AB232=0,AA205,'Saline (Inputs)'!AB232))</f>
        <v>0</v>
      </c>
      <c r="AD205" s="134">
        <f>IF('Saline (Inputs)'!$T232="Default",IF('Saline (Inputs)'!AC232=0,'Saline (Inputs)'!L$24,'Saline (Inputs)'!AC232),IF('Saline (Inputs)'!AC232=0,AB205,'Saline (Inputs)'!AC232))</f>
        <v>0</v>
      </c>
      <c r="AE205" s="127">
        <f t="shared" ref="AE205:AE268" si="250">IF(AC205=0, (LN(AA205/(1-AA205))), (LN(AC205/(1-AC205))))</f>
        <v>-1.4500101755059984</v>
      </c>
      <c r="AF205" s="67">
        <f t="shared" ref="AF205:AF268" si="251">IF(AD205=0, (LN(AB205/(1-AB205))), (LN((AD205+0.0000001)/(1-(AD205+0.0000001)))))</f>
        <v>0.36396537720141148</v>
      </c>
      <c r="AG205" s="59">
        <f t="array" ref="AG205">IF(AC205=1, 1, (AE205-AH205*'Saline (Inputs)'!$C$45))</f>
        <v>-0.54302239915229344</v>
      </c>
      <c r="AH205" s="59">
        <f>IF(AC205=1, 0, ((AF205-AE205)/'Saline (Inputs)'!$D$45))</f>
        <v>0.7077263223257636</v>
      </c>
      <c r="AI205" s="78">
        <f>VLOOKUP('Saline (Inputs)'!$T232,'Depositional Environments'!$BK$11:$BU$26,10,FALSE)</f>
        <v>0.39</v>
      </c>
      <c r="AJ205" s="78">
        <f>VLOOKUP('Saline (Inputs)'!$T232,'Depositional Environments'!$BK$11:$BU$26,11,FALSE)</f>
        <v>0.81</v>
      </c>
      <c r="AK205" s="134">
        <f>IF('Saline (Inputs)'!$T232="Default",IF('Saline (Inputs)'!K$25=0,'Saline (Inputs)'!AD232,'Saline (Inputs)'!$K$25),IF('Saline (Inputs)'!AD232=0,AI205,'Saline (Inputs)'!AD232))</f>
        <v>0</v>
      </c>
      <c r="AL205" s="134">
        <f>IF('Saline (Inputs)'!$T232="Default",IF('Saline (Inputs)'!L$25=0,'Saline (Inputs)'!AE232,'Saline (Inputs)'!$L$25),IF('Saline (Inputs)'!AE232=0,AJ205,'Saline (Inputs)'!AE232))</f>
        <v>0</v>
      </c>
      <c r="AM205" s="127">
        <f t="shared" ref="AM205:AM268" si="252">IF(AK205=0, (LN(AI205/(1-AI205))), (LN(AK205/(1-AK205))))</f>
        <v>-0.44731221804366478</v>
      </c>
      <c r="AN205" s="67">
        <f t="shared" ref="AN205:AN268" si="253">IF(AL205=0, (LN(AJ205/(1-AJ205))), (LN((AL205+0.0000001)/(1-(AL205+0.0000001)))))</f>
        <v>1.4500101755059986</v>
      </c>
      <c r="AO205" s="59">
        <f t="array" ref="AO205">IF(AK205=1, 1, (AM205-AP205*'Saline (Inputs)'!$C$45))</f>
        <v>0.50134897873116691</v>
      </c>
      <c r="AP205" s="59">
        <f>IF(AK205=1, 0, ((AN205-AM205)/'Saline (Inputs)'!$D$45))</f>
        <v>0.74024426506138619</v>
      </c>
      <c r="AR205" s="145">
        <v>198</v>
      </c>
      <c r="AS205" s="143">
        <f t="shared" si="194"/>
        <v>1</v>
      </c>
      <c r="AT205" s="143">
        <f t="shared" si="195"/>
        <v>1</v>
      </c>
      <c r="AU205" s="143">
        <f t="shared" si="196"/>
        <v>1</v>
      </c>
      <c r="AV205" s="143">
        <f t="shared" si="197"/>
        <v>1</v>
      </c>
      <c r="AW205" s="143">
        <f t="shared" si="198"/>
        <v>1</v>
      </c>
      <c r="BS205" s="140">
        <v>198</v>
      </c>
      <c r="BT205" s="78">
        <f>VLOOKUP('Shale (Inputs)'!AC232,$AY$7:$BA$8,2,FALSE)</f>
        <v>0.2</v>
      </c>
      <c r="BU205" s="78">
        <f>VLOOKUP('Shale (Inputs)'!AC232,$AY$7:$BA$8,3,FALSE)</f>
        <v>0.8</v>
      </c>
      <c r="BV205" s="134">
        <f>IF('Shale (Inputs)'!$AC232="Default",IF('Shale (Inputs)'!AE232=0,'Shale (Inputs)'!L$19,'Shale (Inputs)'!AE232),IF('Shale (Inputs)'!AE232=0,BT205,'Shale (Inputs)'!AE232))</f>
        <v>0.2</v>
      </c>
      <c r="BW205" s="134">
        <f>IF('Shale (Inputs)'!$AC232="Default",IF('Shale (Inputs)'!AF232=0,'Shale (Inputs)'!M$19,'Shale (Inputs)'!AF232),IF('Shale (Inputs)'!AF232=0,BU205,'Shale (Inputs)'!AF232))</f>
        <v>0.8</v>
      </c>
      <c r="BX205" s="127">
        <f t="shared" si="199"/>
        <v>-1.3862943611198906</v>
      </c>
      <c r="BY205" s="67">
        <f t="shared" si="200"/>
        <v>1.3862949861200078</v>
      </c>
      <c r="BZ205" s="59">
        <f>IF(BV205=1, 1, (BX205-CA205*'Saline (Inputs)'!$C$45))</f>
        <v>3.1250005871896747E-7</v>
      </c>
      <c r="CA205" s="59">
        <f>IF(BV205=1, 0, ((BY205-BX205)/'Saline (Inputs)'!$D$45))</f>
        <v>1.0817314815037018</v>
      </c>
      <c r="CB205" s="78">
        <f>VLOOKUP('Shale (Inputs)'!AC232,Calculations!$BC$7:$BE$8,2,FALSE)</f>
        <v>0.03</v>
      </c>
      <c r="CC205" s="78">
        <f>VLOOKUP('Shale (Inputs)'!AC232,Calculations!$BC$7:$BE$8,3,FALSE)</f>
        <v>0.92</v>
      </c>
      <c r="CD205" s="134">
        <f>IF('Shale (Inputs)'!$AC232="Default",IF('Shale (Inputs)'!AG232=0,'Shale (Inputs)'!L$20,'Shale (Inputs)'!AG232),IF('Shale (Inputs)'!AG232=0,CB205,'Shale (Inputs)'!AG232))</f>
        <v>0.03</v>
      </c>
      <c r="CE205" s="134">
        <f>IF('Shale (Inputs)'!$AC232="Default",IF('Shale (Inputs)'!AH232=0,'Shale (Inputs)'!M$20,'Shale (Inputs)'!AH232),IF('Shale (Inputs)'!AH232=0,CC205,'Shale (Inputs)'!AH232))</f>
        <v>0.92</v>
      </c>
      <c r="CF205" s="127">
        <f t="shared" si="201"/>
        <v>-3.4760986898352733</v>
      </c>
      <c r="CG205" s="67">
        <f t="shared" si="202"/>
        <v>2.4423483940656316</v>
      </c>
      <c r="CH205" s="59">
        <f t="array" ref="CH205">IF(CD205=1, 1, (CF205-CI205*'Saline (Inputs)'!$C$45))</f>
        <v>-0.51687514788482103</v>
      </c>
      <c r="CI205" s="59">
        <f>IF(CD205=1, 0, ((CG205-CF205)/'Saline (Inputs)'!$D$45))</f>
        <v>2.3090943989389285</v>
      </c>
      <c r="CJ205" s="78">
        <f>VLOOKUP('Shale (Inputs)'!$AJ232,Calculations!$BG$18:$BI$25,2,FALSE)</f>
        <v>0.25</v>
      </c>
      <c r="CK205" s="78">
        <f>VLOOKUP('Shale (Inputs)'!$AJ232,Calculations!$BG$18:$BI$25,3,FALSE)</f>
        <v>0.53</v>
      </c>
      <c r="CL205" s="134">
        <f>IF('Shale (Inputs)'!$AJ232="Default",IF('Shale (Inputs)'!AL232=0,'Shale (Inputs)'!L$24,'Shale (Inputs)'!AL232),IF('Shale (Inputs)'!AL232=0,CJ205,'Shale (Inputs)'!AL232))</f>
        <v>0.2</v>
      </c>
      <c r="CM205" s="134">
        <f>IF('Shale (Inputs)'!$AJ232="Default",IF('Shale (Inputs)'!AM232=0,'Shale (Inputs)'!M$24,'Shale (Inputs)'!AM232),IF('Shale (Inputs)'!AM232=0,CK205,'Shale (Inputs)'!AM232))</f>
        <v>0.85</v>
      </c>
      <c r="CN205" s="135">
        <f t="shared" si="203"/>
        <v>-1.3862943611198906</v>
      </c>
      <c r="CO205" s="136">
        <f t="shared" si="204"/>
        <v>1.7346018397020466</v>
      </c>
      <c r="CP205" s="137">
        <f t="array" ref="CP205">IF(CL205=1, 1, (CN205-CQ205*'Saline (Inputs)'!$C$45))</f>
        <v>0.17415373929107769</v>
      </c>
      <c r="CQ205" s="137">
        <f>IF(CL205=1, 0, ((CO205-CN205)/'Saline (Inputs)'!$D$45))</f>
        <v>1.2176241224814466</v>
      </c>
      <c r="CR205" s="78">
        <f>VLOOKUP('Shale (Inputs)'!$AJ232,Calculations!$BK$18:$BM$25,2,FALSE)</f>
        <v>0.14000000000000001</v>
      </c>
      <c r="CS205" s="78">
        <f>VLOOKUP('Shale (Inputs)'!$AJ232,Calculations!$BK$18:$BM$25,3,FALSE)</f>
        <v>0.34</v>
      </c>
      <c r="CT205" s="134">
        <f>IF('Shale (Inputs)'!$AJ232="Default",IF('Shale (Inputs)'!AN232=0,'Shale (Inputs)'!L$25,'Shale (Inputs)'!AN232),IF('Shale (Inputs)'!AN232=0,CR205,'Shale (Inputs)'!AN232))</f>
        <v>0.1</v>
      </c>
      <c r="CU205" s="134">
        <f>IF('Shale (Inputs)'!$AJ232="Default",IF('Shale (Inputs)'!AO232=0,'Shale (Inputs)'!M$25,'Shale (Inputs)'!AO232),IF('Shale (Inputs)'!AO232=0,CS205,'Shale (Inputs)'!AO232))</f>
        <v>0.49</v>
      </c>
      <c r="CV205" s="127">
        <f t="shared" si="205"/>
        <v>-2.1972245773362191</v>
      </c>
      <c r="CW205" s="67">
        <f t="shared" si="206"/>
        <v>-4.0004934453636599E-2</v>
      </c>
      <c r="CX205" s="59">
        <f t="array" ref="CX205">IF(CT205=1, 1, (CV205-CY205*'Saline (Inputs)'!$C$45))</f>
        <v>-1.1186147558949278</v>
      </c>
      <c r="CY205" s="59">
        <f>IF(CT205=1, 0, ((CW205-CV205)/'Saline (Inputs)'!$D$45))</f>
        <v>0.84164371566502805</v>
      </c>
      <c r="DA205" s="145">
        <v>198</v>
      </c>
      <c r="DB205" s="143">
        <f t="shared" si="207"/>
        <v>1</v>
      </c>
      <c r="DC205" s="143">
        <f t="shared" si="208"/>
        <v>1</v>
      </c>
      <c r="DD205" s="143">
        <f t="shared" si="209"/>
        <v>1</v>
      </c>
      <c r="DE205" s="143">
        <f t="shared" si="210"/>
        <v>1</v>
      </c>
      <c r="DI205" s="233">
        <v>199</v>
      </c>
      <c r="DJ205" s="231">
        <v>1.4119307707005614E-5</v>
      </c>
      <c r="DK205" s="231">
        <v>8.0162568337999881E-5</v>
      </c>
      <c r="DL205" s="231">
        <v>5.6753994431347869E-4</v>
      </c>
      <c r="DN205" s="140">
        <v>198</v>
      </c>
      <c r="DO205" s="77">
        <f>VLOOKUP('ROZ (Inputs)'!$Z233,'Depositional Environments'!$BW$11:$CI$26,2,FALSE)</f>
        <v>0.2</v>
      </c>
      <c r="DP205" s="77">
        <f>VLOOKUP('ROZ (Inputs)'!$Z233,'Depositional Environments'!$BW$11:$CI$26,3,FALSE)</f>
        <v>0.8</v>
      </c>
      <c r="DQ205" s="134">
        <f>IF('ROZ (Inputs)'!$Z233="Default",IF('ROZ (Inputs)'!AB233=0,'ROZ (Inputs)'!K$21,'ROZ (Inputs)'!AB233),IF('ROZ (Inputs)'!AB233=0,DO205,'ROZ (Inputs)'!AB233))</f>
        <v>0</v>
      </c>
      <c r="DR205" s="134">
        <f>IF('ROZ (Inputs)'!$Z233="Default",IF('ROZ (Inputs)'!AC233=0,'ROZ (Inputs)'!L$21,'ROZ (Inputs)'!AC233),IF('ROZ (Inputs)'!AC233=0,DP205,'ROZ (Inputs)'!AC233))</f>
        <v>0</v>
      </c>
      <c r="DS205" s="127">
        <f t="shared" si="211"/>
        <v>-1.3862943611198906</v>
      </c>
      <c r="DT205" s="67">
        <f t="shared" si="212"/>
        <v>1.3862943611198908</v>
      </c>
      <c r="DU205" s="59">
        <f>IF(DQ205=1, 1, (DS205-DV205*'Saline (Inputs)'!$C$45))</f>
        <v>2.2204460492503131E-16</v>
      </c>
      <c r="DV205" s="59">
        <f>IF(DQ205=1, 0, ((DT205-DS205)/'Saline (Inputs)'!$D$45))</f>
        <v>1.0817312376586106</v>
      </c>
      <c r="DW205" s="77">
        <f>VLOOKUP('ROZ (Inputs)'!$Z233,'Depositional Environments'!$BW$11:$CI$26,4,FALSE)</f>
        <v>0.21</v>
      </c>
      <c r="DX205" s="77">
        <f>VLOOKUP('ROZ (Inputs)'!$Z233,'Depositional Environments'!$BW$11:$CI$26,5,FALSE)</f>
        <v>0.76</v>
      </c>
      <c r="DY205" s="134">
        <f>IF('ROZ (Inputs)'!$Z233="Default",IF('ROZ (Inputs)'!AD233=0,'ROZ (Inputs)'!K$22,'ROZ (Inputs)'!AD233),IF('ROZ (Inputs)'!AD233=0,DW205,'ROZ (Inputs)'!AD232))</f>
        <v>0</v>
      </c>
      <c r="DZ205" s="134">
        <f>IF('ROZ (Inputs)'!$Z233="Default",IF('ROZ (Inputs)'!AE233=0,'ROZ (Inputs)'!L$22,'ROZ (Inputs)'!AE233),IF('ROZ (Inputs)'!AE233=0,DX205,'ROZ (Inputs)'!AD232))</f>
        <v>0</v>
      </c>
      <c r="EA205" s="127">
        <f t="shared" si="213"/>
        <v>-1.3249254147435987</v>
      </c>
      <c r="EB205" s="67">
        <f t="shared" si="214"/>
        <v>1.1526795099383855</v>
      </c>
      <c r="EC205" s="59">
        <f t="array" ref="EC205">IF(DY205=1, 1, (EA205-ED205*'Saline (Inputs)'!$C$45))</f>
        <v>-8.612295240260659E-2</v>
      </c>
      <c r="ED205" s="59">
        <f>IF(DY205=1, 0, ((EB205-EA205)/'Saline (Inputs)'!$D$45))</f>
        <v>0.96664269752934828</v>
      </c>
      <c r="EE205" s="77">
        <f>VLOOKUP('ROZ (Inputs)'!$Z233,'Depositional Environments'!$BW$11:$CI$26,6,FALSE)</f>
        <v>0.64</v>
      </c>
      <c r="EF205" s="77">
        <f>VLOOKUP('ROZ (Inputs)'!$Z233,'Depositional Environments'!$BW$11:$CI$26,7,FALSE)</f>
        <v>0.77</v>
      </c>
      <c r="EG205" s="134">
        <f>IF('ROZ (Inputs)'!$Z233="Default",IF('ROZ (Inputs)'!AF233=0,'ROZ (Inputs)'!K$23,'ROZ (Inputs)'!AF233),IF('ROZ (Inputs)'!AF233=0,EE205,'ROZ (Inputs)'!AF232))</f>
        <v>0</v>
      </c>
      <c r="EH205" s="134">
        <f>IF('ROZ (Inputs)'!$Z233="Default",IF('ROZ (Inputs)'!AG233=0,'ROZ (Inputs)'!L$23,'ROZ (Inputs)'!AG233),IF('ROZ (Inputs)'!AG233=0,EF205,'ROZ (Inputs)'!AG232))</f>
        <v>0</v>
      </c>
      <c r="EI205" s="127">
        <f t="shared" si="215"/>
        <v>0.57536414490356191</v>
      </c>
      <c r="EJ205" s="67">
        <f t="shared" si="216"/>
        <v>1.2083112059245342</v>
      </c>
      <c r="EK205" s="59">
        <f t="array" ref="EK205">IF(EG205=1, 1, (EI205-EL205*'Saline (Inputs)'!$C$45))</f>
        <v>0.89183767541404801</v>
      </c>
      <c r="EL205" s="59">
        <f>IF(EG205=1, 0, ((EJ205-EI205)/'Saline (Inputs)'!$D$45))</f>
        <v>0.24694560797949588</v>
      </c>
      <c r="EM205" s="77">
        <f>VLOOKUP('ROZ (Inputs)'!$Z233,'Depositional Environments'!$BW$11:$CI$26,8,FALSE)</f>
        <v>0.16</v>
      </c>
      <c r="EN205" s="77">
        <f>VLOOKUP('ROZ (Inputs)'!$Z233,'Depositional Environments'!$BW$11:$CI$26,9,FALSE)</f>
        <v>0.39</v>
      </c>
      <c r="EO205" s="134">
        <f>IF('ROZ (Inputs)'!$Z233="Default",IF('ROZ (Inputs)'!AH233=0,'ROZ (Inputs)'!K$24,'ROZ (Inputs)'!AH233),IF('ROZ (Inputs)'!AH233=0,EM205,'ROZ (Inputs)'!AH232))</f>
        <v>0</v>
      </c>
      <c r="EP205" s="134">
        <f>IF('ROZ (Inputs)'!$Z233="Default",IF('ROZ (Inputs)'!AI233=0,'ROZ (Inputs)'!L$24,'ROZ (Inputs)'!AI233),IF('ROZ (Inputs)'!AI233=0,EN205,'ROZ (Inputs)'!AI232))</f>
        <v>0</v>
      </c>
      <c r="EQ205" s="127">
        <f t="shared" si="217"/>
        <v>-1.6582280766035322</v>
      </c>
      <c r="ER205" s="67">
        <f t="shared" si="218"/>
        <v>-0.44731221804366478</v>
      </c>
      <c r="ES205" s="59">
        <f t="array" ref="ES205">IF(EO205=1, 1, (EQ205-ET205*'Saline (Inputs)'!$C$45))</f>
        <v>-1.0527701473235984</v>
      </c>
      <c r="ET205" s="59">
        <f>IF(EO205=1, 0, ((ER205-EQ205)/'Saline (Inputs)'!$D$45))</f>
        <v>0.47244133248952946</v>
      </c>
      <c r="EU205" s="77">
        <f>VLOOKUP('ROZ (Inputs)'!$Z233,'Depositional Environments'!$BW$11:$CI$26,10,FALSE)</f>
        <v>0.35</v>
      </c>
      <c r="EV205" s="77">
        <f>VLOOKUP('ROZ (Inputs)'!$Z233,'Depositional Environments'!$BW$11:$CI$26,11,FALSE)</f>
        <v>0.76</v>
      </c>
      <c r="EW205" s="134">
        <f>IF('ROZ (Inputs)'!$Z233="Default",IF('ROZ (Inputs)'!AJ233=0,'ROZ (Inputs)'!K$25,'ROZ (Inputs)'!AJ233),IF('ROZ (Inputs)'!AJ233=0,EU205,'ROZ (Inputs)'!AJ232))</f>
        <v>0</v>
      </c>
      <c r="EX205" s="134">
        <f>IF('ROZ (Inputs)'!$Z233="Default",IF('ROZ (Inputs)'!AK233=0,'ROZ (Inputs)'!L$25,'ROZ (Inputs)'!AK233),IF('ROZ (Inputs)'!AK233=0,EV205,'ROZ (Inputs)'!AK232))</f>
        <v>0</v>
      </c>
      <c r="EY205" s="127">
        <f t="shared" si="219"/>
        <v>-0.61903920840622351</v>
      </c>
      <c r="EZ205" s="67">
        <f t="shared" si="220"/>
        <v>1.1526795099383855</v>
      </c>
      <c r="FA205" s="59">
        <f t="array" ref="FA205">IF(EW205=1, 1, (EY205-FB205*'Saline (Inputs)'!$C$45))</f>
        <v>0.26682015076608112</v>
      </c>
      <c r="FB205" s="59">
        <f>IF(EW205=1, 0, ((EZ205-EY205)/'Saline (Inputs)'!$D$45))</f>
        <v>0.69123973079917</v>
      </c>
      <c r="FC205" s="283">
        <f>VLOOKUP('ROZ (Inputs)'!$Z233,'Depositional Environments'!$BW$11:$CI$26,12,FALSE)</f>
        <v>8.9999999999999993E-3</v>
      </c>
      <c r="FD205" s="283">
        <f>VLOOKUP('ROZ (Inputs)'!$Z233,'Depositional Environments'!$BW$11:$CI$26,13,FALSE)</f>
        <v>1.0999999999999999E-2</v>
      </c>
      <c r="FE205" s="134">
        <f>IF('ROZ (Inputs)'!$Z233="Default",IF('ROZ (Inputs)'!AL233=0,'ROZ (Inputs)'!K$26,'ROZ (Inputs)'!AL233),IF('ROZ (Inputs)'!AL233=0,FC205,'ROZ (Inputs)'!AL232))</f>
        <v>0</v>
      </c>
      <c r="FF205" s="134">
        <f>IF('ROZ (Inputs)'!$Z233="Default",IF('ROZ (Inputs)'!AM233=0,'ROZ (Inputs)'!L$26,'ROZ (Inputs)'!AM233),IF('ROZ (Inputs)'!AM233=0,FD205,'ROZ (Inputs)'!AM232))</f>
        <v>0</v>
      </c>
      <c r="FG205" s="127">
        <f t="shared" si="221"/>
        <v>-4.7014899569937691</v>
      </c>
      <c r="FH205" s="67">
        <f t="shared" si="222"/>
        <v>-4.4987990588243418</v>
      </c>
      <c r="FI205" s="59">
        <f t="array" ref="FI205">IF(FE205=1, 1, (FG205-FJ205*'Saline (Inputs)'!$C$45))</f>
        <v>-4.6001445079090555</v>
      </c>
      <c r="FJ205" s="59">
        <f>IF(FE205=1, 0, ((FH205-FG205)/'Saline (Inputs)'!$D$45))</f>
        <v>7.9080274106369253E-2</v>
      </c>
      <c r="FL205" s="145">
        <v>198</v>
      </c>
      <c r="FM205" s="143">
        <f t="shared" si="223"/>
        <v>1</v>
      </c>
      <c r="FN205" s="143">
        <f t="shared" si="224"/>
        <v>1</v>
      </c>
      <c r="FO205" s="143">
        <f t="shared" si="225"/>
        <v>1</v>
      </c>
      <c r="FP205" s="143">
        <f t="shared" si="226"/>
        <v>1</v>
      </c>
      <c r="FQ205" s="143">
        <f t="shared" si="227"/>
        <v>1</v>
      </c>
      <c r="FR205" s="143">
        <f t="shared" si="228"/>
        <v>1</v>
      </c>
      <c r="FT205" s="145">
        <v>198</v>
      </c>
      <c r="FU205" s="34">
        <v>-5.8742368128151005E-4</v>
      </c>
      <c r="FV205" s="34">
        <v>-3.747713708435089E-5</v>
      </c>
      <c r="FW205" s="34">
        <v>4.581500616056626E-5</v>
      </c>
      <c r="FZ205" s="140">
        <v>198</v>
      </c>
      <c r="GA205" s="78">
        <f>VLOOKUP('Shale_EERC (Inputs)'!$AI230,$ID$7:$IF$8,2,FALSE)</f>
        <v>0.2</v>
      </c>
      <c r="GB205" s="78">
        <f>VLOOKUP('Shale_EERC (Inputs)'!AI230,$AY$7:$BA$8,3,FALSE)</f>
        <v>0.8</v>
      </c>
      <c r="GC205" s="134">
        <f>IF('Shale_EERC (Inputs)'!$AI230="Default",IF('Shale_EERC (Inputs)'!AK230=0,'Shale_EERC (Inputs)'!L$19,'Shale_EERC (Inputs)'!AK230),IF('Shale_EERC (Inputs)'!AK230=0,GA205,'Shale_EERC (Inputs)'!AK230))</f>
        <v>0.2</v>
      </c>
      <c r="GD205" s="134">
        <f>IF('Shale_EERC (Inputs)'!$AI230="Default",IF('Shale_EERC (Inputs)'!AL230=0,'Shale_EERC (Inputs)'!M$19,'Shale_EERC (Inputs)'!AL230),IF('Shale_EERC (Inputs)'!AL230=0,GB205,'Shale_EERC (Inputs)'!AL230))</f>
        <v>0.8</v>
      </c>
      <c r="GE205" s="127">
        <f t="shared" si="229"/>
        <v>-1.3862943611198906</v>
      </c>
      <c r="GF205" s="67">
        <f t="shared" si="230"/>
        <v>1.3862949861200078</v>
      </c>
      <c r="GG205" s="59">
        <f>IF(GC205=1, 1, (GE205-GH205*'Saline (Inputs)'!$C$45))</f>
        <v>3.1250005871896747E-7</v>
      </c>
      <c r="GH205" s="59">
        <f>IF(GC205=1, 0, ((GF205-GE205)/'Saline (Inputs)'!$D$45))</f>
        <v>1.0817314815037018</v>
      </c>
      <c r="GI205" s="78">
        <f>VLOOKUP('Shale_EERC (Inputs)'!$AI230,$IH$7:$IJ$8,2,FALSE)</f>
        <v>0.2</v>
      </c>
      <c r="GJ205" s="78">
        <f>VLOOKUP('Shale_EERC (Inputs)'!$AI230,$IH$7:$IJ$8,3,FALSE)</f>
        <v>0.8</v>
      </c>
      <c r="GK205" s="134">
        <f>IF('Shale_EERC (Inputs)'!$AI230="Default",IF('Shale_EERC (Inputs)'!AM230=0,'Shale_EERC (Inputs)'!L$20,'Shale_EERC (Inputs)'!AM230),IF('Shale_EERC (Inputs)'!AM230=0,GI205,'Shale_EERC (Inputs)'!AM230))</f>
        <v>0.2</v>
      </c>
      <c r="GL205" s="134">
        <f>IF('Shale_EERC (Inputs)'!$AI230="Default",IF('Shale_EERC (Inputs)'!AN230=0,'Shale_EERC (Inputs)'!M$20,'Shale_EERC (Inputs)'!AN230),IF('Shale_EERC (Inputs)'!AN230=0,GJ205,'Shale_EERC (Inputs)'!AN230))</f>
        <v>0.8</v>
      </c>
      <c r="GM205" s="127">
        <f t="shared" si="231"/>
        <v>-1.3862943611198906</v>
      </c>
      <c r="GN205" s="67">
        <f t="shared" si="232"/>
        <v>1.3862949861200078</v>
      </c>
      <c r="GO205" s="59">
        <f t="array" ref="GO205">IF(GK205=1, 1, (GM205-GP205*'Saline (Inputs)'!$C$45))</f>
        <v>3.1250005871896747E-7</v>
      </c>
      <c r="GP205" s="59">
        <f>IF(GK205=1, 0, ((GN205-GM205)/'Saline (Inputs)'!$D$45))</f>
        <v>1.0817314815037018</v>
      </c>
      <c r="GQ205" s="78">
        <f>VLOOKUP('Shale_EERC (Inputs)'!$AI230,$IL$7:$IN$8,2,FALSE)</f>
        <v>0.2</v>
      </c>
      <c r="GR205" s="78">
        <f>VLOOKUP('Shale_EERC (Inputs)'!$AI230,$IL$7:$IN$8,3,FALSE)</f>
        <v>0.8</v>
      </c>
      <c r="GS205" s="134">
        <f>IF('Shale_EERC (Inputs)'!$AI230="Default",IF('Shale_EERC (Inputs)'!AO230=0,'Shale_EERC (Inputs)'!L$21,'Shale_EERC (Inputs)'!AO230),IF('Shale_EERC (Inputs)'!AO230=0,GQ205,'Shale_EERC (Inputs)'!AO230))</f>
        <v>0.2</v>
      </c>
      <c r="GT205" s="134">
        <f>IF('Shale_EERC (Inputs)'!$AI230="Default",IF('Shale_EERC (Inputs)'!AP230=0,'Shale_EERC (Inputs)'!M$21,'Shale_EERC (Inputs)'!AP230),IF('Shale_EERC (Inputs)'!AP230=0,GR205,'Shale_EERC (Inputs)'!AP230))</f>
        <v>0.8</v>
      </c>
      <c r="GU205" s="135">
        <f t="shared" si="241"/>
        <v>-1.3862943611198906</v>
      </c>
      <c r="GV205" s="136">
        <f t="shared" si="233"/>
        <v>1.3862949861200078</v>
      </c>
      <c r="GW205" s="137">
        <f t="array" ref="GW205">IF(GS205=1, 1, (GU205-GX205*'Saline (Inputs)'!$C$45))</f>
        <v>3.1250005871896747E-7</v>
      </c>
      <c r="GX205" s="137">
        <f>IF(GS205=1, 0, ((GV205-GU205)/'Saline (Inputs)'!$D$45))</f>
        <v>1.0817314815037018</v>
      </c>
      <c r="GY205" s="78">
        <f>VLOOKUP('Shale_EERC (Inputs)'!$AI230,$IP$7:$IR$8,2,FALSE)</f>
        <v>0.2</v>
      </c>
      <c r="GZ205" s="78">
        <f>VLOOKUP('Shale_EERC (Inputs)'!$AI230,$IP$7:$IR$8,3,FALSE)</f>
        <v>0.8</v>
      </c>
      <c r="HA205" s="134">
        <f>IF('Shale_EERC (Inputs)'!$AI230="Default",IF('Shale_EERC (Inputs)'!AQ230=0,'Shale_EERC (Inputs)'!L$22,'Shale_EERC (Inputs)'!AQ230),IF('Shale_EERC (Inputs)'!AQ230=0,GY205,'Shale_EERC (Inputs)'!AQ230))</f>
        <v>0.2</v>
      </c>
      <c r="HB205" s="134">
        <f>IF('Shale_EERC (Inputs)'!$AI230="Default",IF('Shale_EERC (Inputs)'!AR230=0,'Shale_EERC (Inputs)'!M$22,'Shale_EERC (Inputs)'!AR230),IF('Shale_EERC (Inputs)'!AR230=0,GZ205,'Shale_EERC (Inputs)'!AR230))</f>
        <v>0.8</v>
      </c>
      <c r="HC205" s="127">
        <f t="shared" si="234"/>
        <v>-1.3862943611198906</v>
      </c>
      <c r="HD205" s="67">
        <f t="shared" si="242"/>
        <v>1.3862949861200078</v>
      </c>
      <c r="HE205" s="59">
        <f t="array" ref="HE205">IF(HA205=1, 1, (HC205-HF205*'Saline (Inputs)'!$C$45))</f>
        <v>3.1250005871896747E-7</v>
      </c>
      <c r="HF205" s="59">
        <f>IF(HA205=1, 0, ((HD205-HC205)/'Saline (Inputs)'!$D$45))</f>
        <v>1.0817314815037018</v>
      </c>
      <c r="HG205" s="78">
        <f>VLOOKUP('Shale_EERC (Inputs)'!$AI230,$IT$7:$IV$8,2,FALSE)</f>
        <v>0.2</v>
      </c>
      <c r="HH205" s="78">
        <f>VLOOKUP('Shale_EERC (Inputs)'!$AI230,$IT$7:$IV$8,3,FALSE)</f>
        <v>0.8</v>
      </c>
      <c r="HI205" s="134">
        <f>IF('Shale_EERC (Inputs)'!$AI230="Default",IF('Shale_EERC (Inputs)'!AS230=0,'Shale_EERC (Inputs)'!L$23,'Shale_EERC (Inputs)'!AS230),IF('Shale_EERC (Inputs)'!AS230=0,HG205,'Shale_EERC (Inputs)'!AS230))</f>
        <v>0.2</v>
      </c>
      <c r="HJ205" s="134">
        <f>IF('Shale_EERC (Inputs)'!$AI230="Default",IF('Shale_EERC (Inputs)'!AT230=0,'Shale_EERC (Inputs)'!M$23,'Shale_EERC (Inputs)'!AT230),IF('Shale_EERC (Inputs)'!AT230=0,HH205,'Shale_EERC (Inputs)'!AT230))</f>
        <v>0.8</v>
      </c>
      <c r="HK205" s="127">
        <f t="shared" si="235"/>
        <v>-1.3862943611198906</v>
      </c>
      <c r="HL205" s="67">
        <f t="shared" si="243"/>
        <v>1.3862949861200078</v>
      </c>
      <c r="HM205" s="59">
        <f t="array" ref="HM205">IF(HI205=1, 1, (HK205-HN205*'Saline (Inputs)'!$C$45))</f>
        <v>3.1250005871896747E-7</v>
      </c>
      <c r="HN205" s="59">
        <f>IF(HI205=1, 0, ((HL205-HK205)/'Saline (Inputs)'!$D$45))</f>
        <v>1.0817314815037018</v>
      </c>
      <c r="HP205" s="145">
        <v>198</v>
      </c>
      <c r="HQ205" s="143">
        <f t="shared" si="236"/>
        <v>1</v>
      </c>
      <c r="HR205" s="143">
        <f t="shared" si="237"/>
        <v>1</v>
      </c>
      <c r="HS205" s="143">
        <f t="shared" si="238"/>
        <v>1</v>
      </c>
      <c r="HT205" s="143">
        <f t="shared" si="239"/>
        <v>1</v>
      </c>
      <c r="HU205" s="143">
        <f t="shared" si="240"/>
        <v>1</v>
      </c>
      <c r="HY205" s="233">
        <v>199</v>
      </c>
      <c r="HZ205" s="271">
        <v>1.8146891306969181E-5</v>
      </c>
      <c r="IA205" s="271">
        <v>9.2985646915632206E-5</v>
      </c>
      <c r="IB205" s="271">
        <v>5.6609828607179712E-4</v>
      </c>
    </row>
    <row r="206" spans="2:236" x14ac:dyDescent="0.35">
      <c r="B206" s="140">
        <v>199</v>
      </c>
      <c r="C206" s="78">
        <f>VLOOKUP('Saline (Inputs)'!$T233,'Depositional Environments'!$BK$11:$BU$26,2,FALSE)</f>
        <v>0.2</v>
      </c>
      <c r="D206" s="78">
        <f>VLOOKUP('Saline (Inputs)'!$T233,'Depositional Environments'!$BK$11:$BU$26,3,FALSE)</f>
        <v>0.8</v>
      </c>
      <c r="E206" s="134">
        <f>IF('Saline (Inputs)'!$T233="Default",IF('Saline (Inputs)'!V233=0,'Saline (Inputs)'!K$21,'Saline (Inputs)'!V233),IF('Saline (Inputs)'!V233=0,C206,'Saline (Inputs)'!V233))</f>
        <v>0</v>
      </c>
      <c r="F206" s="134">
        <f>IF('Saline (Inputs)'!$T233="Default",IF('Saline (Inputs)'!W233=0,'Saline (Inputs)'!L$21,'Saline (Inputs)'!W233),IF('Saline (Inputs)'!W233=0,D206,'Saline (Inputs)'!W233))</f>
        <v>0</v>
      </c>
      <c r="G206" s="127">
        <f t="shared" si="244"/>
        <v>-1.3862943611198906</v>
      </c>
      <c r="H206" s="67">
        <f t="shared" si="245"/>
        <v>1.3862943611198908</v>
      </c>
      <c r="I206" s="59">
        <f>IF(E206=1, 1, (G206-J206*'Saline (Inputs)'!$C$45))</f>
        <v>2.2204460492503131E-16</v>
      </c>
      <c r="J206" s="59">
        <f>IF(E206=1, 0, ((H206-G206)/'Saline (Inputs)'!$D$45))</f>
        <v>1.0817312376586106</v>
      </c>
      <c r="K206" s="78">
        <f>VLOOKUP('Saline (Inputs)'!$T233,'Depositional Environments'!$BK$11:$BU$26,4,FALSE)</f>
        <v>0.21</v>
      </c>
      <c r="L206" s="78">
        <f>VLOOKUP('Saline (Inputs)'!$T233,'Depositional Environments'!$BK$11:$BU$26,5,FALSE)</f>
        <v>0.76</v>
      </c>
      <c r="M206" s="134">
        <f>IF('Saline (Inputs)'!$T233="Default",IF('Saline (Inputs)'!X233=0,'Saline (Inputs)'!K$22,'Saline (Inputs)'!X233), IF('Saline (Inputs)'!X233=0,Calculations!K206,'Saline (Inputs)'!X233))</f>
        <v>0</v>
      </c>
      <c r="N206" s="134">
        <f>IF('Saline (Inputs)'!$T233="Default",IF('Saline (Inputs)'!Y233=0,'Saline (Inputs)'!L$22,'Saline (Inputs)'!Y233), IF('Saline (Inputs)'!Y233=0,Calculations!L206,'Saline (Inputs)'!Y233))</f>
        <v>0</v>
      </c>
      <c r="O206" s="127">
        <f t="shared" si="246"/>
        <v>-1.3249254147435987</v>
      </c>
      <c r="P206" s="67">
        <f t="shared" si="247"/>
        <v>1.1526795099383855</v>
      </c>
      <c r="Q206" s="59">
        <f t="array" ref="Q206">IF(M206=1, 1, (O206-R206*'Saline (Inputs)'!$C$45))</f>
        <v>-8.612295240260659E-2</v>
      </c>
      <c r="R206" s="59">
        <f>IF(M206=1, 0, ((P206-O206)/'Saline (Inputs)'!$D$45))</f>
        <v>0.96664269752934828</v>
      </c>
      <c r="S206" s="78">
        <f>VLOOKUP('Saline (Inputs)'!$T233,'Depositional Environments'!$BK$11:$BU$26,6,FALSE)</f>
        <v>0.61</v>
      </c>
      <c r="T206" s="78">
        <f>VLOOKUP('Saline (Inputs)'!$T233,'Depositional Environments'!$BK$11:$BU$26,7,FALSE)</f>
        <v>0.71</v>
      </c>
      <c r="U206" s="134">
        <f>IF('Saline (Inputs)'!$T233="Default",IF('Saline (Inputs)'!Z233=0,'Saline (Inputs)'!K$23,'Saline (Inputs)'!Z233),IF('Saline (Inputs)'!Z233=0,S206,'Saline (Inputs)'!Z233))</f>
        <v>0</v>
      </c>
      <c r="V206" s="134">
        <f>IF('Saline (Inputs)'!$T233="Default",IF('Saline (Inputs)'!AA233=0,'Saline (Inputs)'!L$23,'Saline (Inputs)'!AA233),IF('Saline (Inputs)'!AA233=0,T206,'Saline (Inputs)'!AA233))</f>
        <v>0</v>
      </c>
      <c r="W206" s="127">
        <f t="shared" si="248"/>
        <v>0.44731221804366483</v>
      </c>
      <c r="X206" s="67">
        <f t="shared" si="249"/>
        <v>0.89538404705484131</v>
      </c>
      <c r="Y206" s="59">
        <f t="array" ref="Y206">IF(U206=1, 1, (W206-Z206*'Saline (Inputs)'!$C$45))</f>
        <v>0.67134813254925307</v>
      </c>
      <c r="Z206" s="59">
        <f>IF(U206=1, 0, ((X206-W206)/'Saline (Inputs)'!$D$45))</f>
        <v>0.17481615295782754</v>
      </c>
      <c r="AA206" s="78">
        <f>VLOOKUP('Saline (Inputs)'!$T233,'Depositional Environments'!$BK$11:$BU$26,8,FALSE)</f>
        <v>0.19</v>
      </c>
      <c r="AB206" s="78">
        <f>VLOOKUP('Saline (Inputs)'!$T233,'Depositional Environments'!$BK$11:$BU$26,9,FALSE)</f>
        <v>0.59</v>
      </c>
      <c r="AC206" s="134">
        <f>IF('Saline (Inputs)'!$T233="Default",IF('Saline (Inputs)'!AB233=0,'Saline (Inputs)'!K$24,'Saline (Inputs)'!AB233),IF('Saline (Inputs)'!AB233=0,AA206,'Saline (Inputs)'!AB233))</f>
        <v>0</v>
      </c>
      <c r="AD206" s="134">
        <f>IF('Saline (Inputs)'!$T233="Default",IF('Saline (Inputs)'!AC233=0,'Saline (Inputs)'!L$24,'Saline (Inputs)'!AC233),IF('Saline (Inputs)'!AC233=0,AB206,'Saline (Inputs)'!AC233))</f>
        <v>0</v>
      </c>
      <c r="AE206" s="127">
        <f t="shared" si="250"/>
        <v>-1.4500101755059984</v>
      </c>
      <c r="AF206" s="67">
        <f t="shared" si="251"/>
        <v>0.36396537720141148</v>
      </c>
      <c r="AG206" s="59">
        <f t="array" ref="AG206">IF(AC206=1, 1, (AE206-AH206*'Saline (Inputs)'!$C$45))</f>
        <v>-0.54302239915229344</v>
      </c>
      <c r="AH206" s="59">
        <f>IF(AC206=1, 0, ((AF206-AE206)/'Saline (Inputs)'!$D$45))</f>
        <v>0.7077263223257636</v>
      </c>
      <c r="AI206" s="78">
        <f>VLOOKUP('Saline (Inputs)'!$T233,'Depositional Environments'!$BK$11:$BU$26,10,FALSE)</f>
        <v>0.39</v>
      </c>
      <c r="AJ206" s="78">
        <f>VLOOKUP('Saline (Inputs)'!$T233,'Depositional Environments'!$BK$11:$BU$26,11,FALSE)</f>
        <v>0.81</v>
      </c>
      <c r="AK206" s="134">
        <f>IF('Saline (Inputs)'!$T233="Default",IF('Saline (Inputs)'!K$25=0,'Saline (Inputs)'!AD233,'Saline (Inputs)'!$K$25),IF('Saline (Inputs)'!AD233=0,AI206,'Saline (Inputs)'!AD233))</f>
        <v>0</v>
      </c>
      <c r="AL206" s="134">
        <f>IF('Saline (Inputs)'!$T233="Default",IF('Saline (Inputs)'!L$25=0,'Saline (Inputs)'!AE233,'Saline (Inputs)'!$L$25),IF('Saline (Inputs)'!AE233=0,AJ206,'Saline (Inputs)'!AE233))</f>
        <v>0</v>
      </c>
      <c r="AM206" s="127">
        <f t="shared" si="252"/>
        <v>-0.44731221804366478</v>
      </c>
      <c r="AN206" s="67">
        <f t="shared" si="253"/>
        <v>1.4500101755059986</v>
      </c>
      <c r="AO206" s="59">
        <f t="array" ref="AO206">IF(AK206=1, 1, (AM206-AP206*'Saline (Inputs)'!$C$45))</f>
        <v>0.50134897873116691</v>
      </c>
      <c r="AP206" s="59">
        <f>IF(AK206=1, 0, ((AN206-AM206)/'Saline (Inputs)'!$D$45))</f>
        <v>0.74024426506138619</v>
      </c>
      <c r="AR206" s="145">
        <v>199</v>
      </c>
      <c r="AS206" s="143">
        <f t="shared" si="194"/>
        <v>1</v>
      </c>
      <c r="AT206" s="143">
        <f t="shared" si="195"/>
        <v>1</v>
      </c>
      <c r="AU206" s="143">
        <f t="shared" si="196"/>
        <v>1</v>
      </c>
      <c r="AV206" s="143">
        <f t="shared" si="197"/>
        <v>1</v>
      </c>
      <c r="AW206" s="143">
        <f t="shared" si="198"/>
        <v>1</v>
      </c>
      <c r="BS206" s="140">
        <v>199</v>
      </c>
      <c r="BT206" s="78">
        <f>VLOOKUP('Shale (Inputs)'!AC233,$AY$7:$BA$8,2,FALSE)</f>
        <v>0.2</v>
      </c>
      <c r="BU206" s="78">
        <f>VLOOKUP('Shale (Inputs)'!AC233,$AY$7:$BA$8,3,FALSE)</f>
        <v>0.8</v>
      </c>
      <c r="BV206" s="134">
        <f>IF('Shale (Inputs)'!$AC233="Default",IF('Shale (Inputs)'!AE233=0,'Shale (Inputs)'!L$19,'Shale (Inputs)'!AE233),IF('Shale (Inputs)'!AE233=0,BT206,'Shale (Inputs)'!AE233))</f>
        <v>0.2</v>
      </c>
      <c r="BW206" s="134">
        <f>IF('Shale (Inputs)'!$AC233="Default",IF('Shale (Inputs)'!AF233=0,'Shale (Inputs)'!M$19,'Shale (Inputs)'!AF233),IF('Shale (Inputs)'!AF233=0,BU206,'Shale (Inputs)'!AF233))</f>
        <v>0.8</v>
      </c>
      <c r="BX206" s="127">
        <f t="shared" si="199"/>
        <v>-1.3862943611198906</v>
      </c>
      <c r="BY206" s="67">
        <f t="shared" si="200"/>
        <v>1.3862949861200078</v>
      </c>
      <c r="BZ206" s="59">
        <f>IF(BV206=1, 1, (BX206-CA206*'Saline (Inputs)'!$C$45))</f>
        <v>3.1250005871896747E-7</v>
      </c>
      <c r="CA206" s="59">
        <f>IF(BV206=1, 0, ((BY206-BX206)/'Saline (Inputs)'!$D$45))</f>
        <v>1.0817314815037018</v>
      </c>
      <c r="CB206" s="78">
        <f>VLOOKUP('Shale (Inputs)'!AC233,Calculations!$BC$7:$BE$8,2,FALSE)</f>
        <v>0.03</v>
      </c>
      <c r="CC206" s="78">
        <f>VLOOKUP('Shale (Inputs)'!AC233,Calculations!$BC$7:$BE$8,3,FALSE)</f>
        <v>0.92</v>
      </c>
      <c r="CD206" s="134">
        <f>IF('Shale (Inputs)'!$AC233="Default",IF('Shale (Inputs)'!AG233=0,'Shale (Inputs)'!L$20,'Shale (Inputs)'!AG233),IF('Shale (Inputs)'!AG233=0,CB206,'Shale (Inputs)'!AG233))</f>
        <v>0.03</v>
      </c>
      <c r="CE206" s="134">
        <f>IF('Shale (Inputs)'!$AC233="Default",IF('Shale (Inputs)'!AH233=0,'Shale (Inputs)'!M$20,'Shale (Inputs)'!AH233),IF('Shale (Inputs)'!AH233=0,CC206,'Shale (Inputs)'!AH233))</f>
        <v>0.92</v>
      </c>
      <c r="CF206" s="127">
        <f t="shared" si="201"/>
        <v>-3.4760986898352733</v>
      </c>
      <c r="CG206" s="67">
        <f t="shared" si="202"/>
        <v>2.4423483940656316</v>
      </c>
      <c r="CH206" s="59">
        <f t="array" ref="CH206">IF(CD206=1, 1, (CF206-CI206*'Saline (Inputs)'!$C$45))</f>
        <v>-0.51687514788482103</v>
      </c>
      <c r="CI206" s="59">
        <f>IF(CD206=1, 0, ((CG206-CF206)/'Saline (Inputs)'!$D$45))</f>
        <v>2.3090943989389285</v>
      </c>
      <c r="CJ206" s="78">
        <f>VLOOKUP('Shale (Inputs)'!$AJ233,Calculations!$BG$18:$BI$25,2,FALSE)</f>
        <v>0.25</v>
      </c>
      <c r="CK206" s="78">
        <f>VLOOKUP('Shale (Inputs)'!$AJ233,Calculations!$BG$18:$BI$25,3,FALSE)</f>
        <v>0.53</v>
      </c>
      <c r="CL206" s="134">
        <f>IF('Shale (Inputs)'!$AJ233="Default",IF('Shale (Inputs)'!AL233=0,'Shale (Inputs)'!L$24,'Shale (Inputs)'!AL233),IF('Shale (Inputs)'!AL233=0,CJ206,'Shale (Inputs)'!AL233))</f>
        <v>0.2</v>
      </c>
      <c r="CM206" s="134">
        <f>IF('Shale (Inputs)'!$AJ233="Default",IF('Shale (Inputs)'!AM233=0,'Shale (Inputs)'!M$24,'Shale (Inputs)'!AM233),IF('Shale (Inputs)'!AM233=0,CK206,'Shale (Inputs)'!AM233))</f>
        <v>0.85</v>
      </c>
      <c r="CN206" s="135">
        <f t="shared" si="203"/>
        <v>-1.3862943611198906</v>
      </c>
      <c r="CO206" s="136">
        <f t="shared" si="204"/>
        <v>1.7346018397020466</v>
      </c>
      <c r="CP206" s="137">
        <f t="array" ref="CP206">IF(CL206=1, 1, (CN206-CQ206*'Saline (Inputs)'!$C$45))</f>
        <v>0.17415373929107769</v>
      </c>
      <c r="CQ206" s="137">
        <f>IF(CL206=1, 0, ((CO206-CN206)/'Saline (Inputs)'!$D$45))</f>
        <v>1.2176241224814466</v>
      </c>
      <c r="CR206" s="78">
        <f>VLOOKUP('Shale (Inputs)'!$AJ233,Calculations!$BK$18:$BM$25,2,FALSE)</f>
        <v>0.14000000000000001</v>
      </c>
      <c r="CS206" s="78">
        <f>VLOOKUP('Shale (Inputs)'!$AJ233,Calculations!$BK$18:$BM$25,3,FALSE)</f>
        <v>0.34</v>
      </c>
      <c r="CT206" s="134">
        <f>IF('Shale (Inputs)'!$AJ233="Default",IF('Shale (Inputs)'!AN233=0,'Shale (Inputs)'!L$25,'Shale (Inputs)'!AN233),IF('Shale (Inputs)'!AN233=0,CR206,'Shale (Inputs)'!AN233))</f>
        <v>0.1</v>
      </c>
      <c r="CU206" s="134">
        <f>IF('Shale (Inputs)'!$AJ233="Default",IF('Shale (Inputs)'!AO233=0,'Shale (Inputs)'!M$25,'Shale (Inputs)'!AO233),IF('Shale (Inputs)'!AO233=0,CS206,'Shale (Inputs)'!AO233))</f>
        <v>0.49</v>
      </c>
      <c r="CV206" s="127">
        <f t="shared" si="205"/>
        <v>-2.1972245773362191</v>
      </c>
      <c r="CW206" s="67">
        <f t="shared" si="206"/>
        <v>-4.0004934453636599E-2</v>
      </c>
      <c r="CX206" s="59">
        <f t="array" ref="CX206">IF(CT206=1, 1, (CV206-CY206*'Saline (Inputs)'!$C$45))</f>
        <v>-1.1186147558949278</v>
      </c>
      <c r="CY206" s="59">
        <f>IF(CT206=1, 0, ((CW206-CV206)/'Saline (Inputs)'!$D$45))</f>
        <v>0.84164371566502805</v>
      </c>
      <c r="DA206" s="145">
        <v>199</v>
      </c>
      <c r="DB206" s="143">
        <f t="shared" si="207"/>
        <v>1</v>
      </c>
      <c r="DC206" s="143">
        <f t="shared" si="208"/>
        <v>1</v>
      </c>
      <c r="DD206" s="143">
        <f t="shared" si="209"/>
        <v>1</v>
      </c>
      <c r="DE206" s="143">
        <f t="shared" si="210"/>
        <v>1</v>
      </c>
      <c r="DI206" s="233">
        <v>200</v>
      </c>
      <c r="DJ206" s="231">
        <v>1.4532934983435486E-5</v>
      </c>
      <c r="DK206" s="231">
        <v>7.8581586421934814E-5</v>
      </c>
      <c r="DL206" s="231">
        <v>5.8291479945191127E-4</v>
      </c>
      <c r="DN206" s="140">
        <v>199</v>
      </c>
      <c r="DO206" s="77">
        <f>VLOOKUP('ROZ (Inputs)'!$Z234,'Depositional Environments'!$BW$11:$CI$26,2,FALSE)</f>
        <v>0.2</v>
      </c>
      <c r="DP206" s="77">
        <f>VLOOKUP('ROZ (Inputs)'!$Z234,'Depositional Environments'!$BW$11:$CI$26,3,FALSE)</f>
        <v>0.8</v>
      </c>
      <c r="DQ206" s="134">
        <f>IF('ROZ (Inputs)'!$Z234="Default",IF('ROZ (Inputs)'!AB234=0,'ROZ (Inputs)'!K$21,'ROZ (Inputs)'!AB234),IF('ROZ (Inputs)'!AB234=0,DO206,'ROZ (Inputs)'!AB234))</f>
        <v>0</v>
      </c>
      <c r="DR206" s="134">
        <f>IF('ROZ (Inputs)'!$Z234="Default",IF('ROZ (Inputs)'!AC234=0,'ROZ (Inputs)'!L$21,'ROZ (Inputs)'!AC234),IF('ROZ (Inputs)'!AC234=0,DP206,'ROZ (Inputs)'!AC234))</f>
        <v>0</v>
      </c>
      <c r="DS206" s="127">
        <f t="shared" si="211"/>
        <v>-1.3862943611198906</v>
      </c>
      <c r="DT206" s="67">
        <f t="shared" si="212"/>
        <v>1.3862943611198908</v>
      </c>
      <c r="DU206" s="59">
        <f>IF(DQ206=1, 1, (DS206-DV206*'Saline (Inputs)'!$C$45))</f>
        <v>2.2204460492503131E-16</v>
      </c>
      <c r="DV206" s="59">
        <f>IF(DQ206=1, 0, ((DT206-DS206)/'Saline (Inputs)'!$D$45))</f>
        <v>1.0817312376586106</v>
      </c>
      <c r="DW206" s="77">
        <f>VLOOKUP('ROZ (Inputs)'!$Z234,'Depositional Environments'!$BW$11:$CI$26,4,FALSE)</f>
        <v>0.21</v>
      </c>
      <c r="DX206" s="77">
        <f>VLOOKUP('ROZ (Inputs)'!$Z234,'Depositional Environments'!$BW$11:$CI$26,5,FALSE)</f>
        <v>0.76</v>
      </c>
      <c r="DY206" s="134">
        <f>IF('ROZ (Inputs)'!$Z234="Default",IF('ROZ (Inputs)'!AD234=0,'ROZ (Inputs)'!K$22,'ROZ (Inputs)'!AD234),IF('ROZ (Inputs)'!AD234=0,DW206,'ROZ (Inputs)'!AD233))</f>
        <v>0</v>
      </c>
      <c r="DZ206" s="134">
        <f>IF('ROZ (Inputs)'!$Z234="Default",IF('ROZ (Inputs)'!AE234=0,'ROZ (Inputs)'!L$22,'ROZ (Inputs)'!AE234),IF('ROZ (Inputs)'!AE234=0,DX206,'ROZ (Inputs)'!AD233))</f>
        <v>0</v>
      </c>
      <c r="EA206" s="127">
        <f t="shared" si="213"/>
        <v>-1.3249254147435987</v>
      </c>
      <c r="EB206" s="67">
        <f t="shared" si="214"/>
        <v>1.1526795099383855</v>
      </c>
      <c r="EC206" s="59">
        <f t="array" ref="EC206">IF(DY206=1, 1, (EA206-ED206*'Saline (Inputs)'!$C$45))</f>
        <v>-8.612295240260659E-2</v>
      </c>
      <c r="ED206" s="59">
        <f>IF(DY206=1, 0, ((EB206-EA206)/'Saline (Inputs)'!$D$45))</f>
        <v>0.96664269752934828</v>
      </c>
      <c r="EE206" s="77">
        <f>VLOOKUP('ROZ (Inputs)'!$Z234,'Depositional Environments'!$BW$11:$CI$26,6,FALSE)</f>
        <v>0.64</v>
      </c>
      <c r="EF206" s="77">
        <f>VLOOKUP('ROZ (Inputs)'!$Z234,'Depositional Environments'!$BW$11:$CI$26,7,FALSE)</f>
        <v>0.77</v>
      </c>
      <c r="EG206" s="134">
        <f>IF('ROZ (Inputs)'!$Z234="Default",IF('ROZ (Inputs)'!AF234=0,'ROZ (Inputs)'!K$23,'ROZ (Inputs)'!AF234),IF('ROZ (Inputs)'!AF234=0,EE206,'ROZ (Inputs)'!AF233))</f>
        <v>0</v>
      </c>
      <c r="EH206" s="134">
        <f>IF('ROZ (Inputs)'!$Z234="Default",IF('ROZ (Inputs)'!AG234=0,'ROZ (Inputs)'!L$23,'ROZ (Inputs)'!AG234),IF('ROZ (Inputs)'!AG234=0,EF206,'ROZ (Inputs)'!AG233))</f>
        <v>0</v>
      </c>
      <c r="EI206" s="127">
        <f t="shared" si="215"/>
        <v>0.57536414490356191</v>
      </c>
      <c r="EJ206" s="67">
        <f t="shared" si="216"/>
        <v>1.2083112059245342</v>
      </c>
      <c r="EK206" s="59">
        <f t="array" ref="EK206">IF(EG206=1, 1, (EI206-EL206*'Saline (Inputs)'!$C$45))</f>
        <v>0.89183767541404801</v>
      </c>
      <c r="EL206" s="59">
        <f>IF(EG206=1, 0, ((EJ206-EI206)/'Saline (Inputs)'!$D$45))</f>
        <v>0.24694560797949588</v>
      </c>
      <c r="EM206" s="77">
        <f>VLOOKUP('ROZ (Inputs)'!$Z234,'Depositional Environments'!$BW$11:$CI$26,8,FALSE)</f>
        <v>0.16</v>
      </c>
      <c r="EN206" s="77">
        <f>VLOOKUP('ROZ (Inputs)'!$Z234,'Depositional Environments'!$BW$11:$CI$26,9,FALSE)</f>
        <v>0.39</v>
      </c>
      <c r="EO206" s="134">
        <f>IF('ROZ (Inputs)'!$Z234="Default",IF('ROZ (Inputs)'!AH234=0,'ROZ (Inputs)'!K$24,'ROZ (Inputs)'!AH234),IF('ROZ (Inputs)'!AH234=0,EM206,'ROZ (Inputs)'!AH233))</f>
        <v>0</v>
      </c>
      <c r="EP206" s="134">
        <f>IF('ROZ (Inputs)'!$Z234="Default",IF('ROZ (Inputs)'!AI234=0,'ROZ (Inputs)'!L$24,'ROZ (Inputs)'!AI234),IF('ROZ (Inputs)'!AI234=0,EN206,'ROZ (Inputs)'!AI233))</f>
        <v>0</v>
      </c>
      <c r="EQ206" s="127">
        <f t="shared" si="217"/>
        <v>-1.6582280766035322</v>
      </c>
      <c r="ER206" s="67">
        <f t="shared" si="218"/>
        <v>-0.44731221804366478</v>
      </c>
      <c r="ES206" s="59">
        <f t="array" ref="ES206">IF(EO206=1, 1, (EQ206-ET206*'Saline (Inputs)'!$C$45))</f>
        <v>-1.0527701473235984</v>
      </c>
      <c r="ET206" s="59">
        <f>IF(EO206=1, 0, ((ER206-EQ206)/'Saline (Inputs)'!$D$45))</f>
        <v>0.47244133248952946</v>
      </c>
      <c r="EU206" s="77">
        <f>VLOOKUP('ROZ (Inputs)'!$Z234,'Depositional Environments'!$BW$11:$CI$26,10,FALSE)</f>
        <v>0.35</v>
      </c>
      <c r="EV206" s="77">
        <f>VLOOKUP('ROZ (Inputs)'!$Z234,'Depositional Environments'!$BW$11:$CI$26,11,FALSE)</f>
        <v>0.76</v>
      </c>
      <c r="EW206" s="134">
        <f>IF('ROZ (Inputs)'!$Z234="Default",IF('ROZ (Inputs)'!AJ234=0,'ROZ (Inputs)'!K$25,'ROZ (Inputs)'!AJ234),IF('ROZ (Inputs)'!AJ234=0,EU206,'ROZ (Inputs)'!AJ233))</f>
        <v>0</v>
      </c>
      <c r="EX206" s="134">
        <f>IF('ROZ (Inputs)'!$Z234="Default",IF('ROZ (Inputs)'!AK234=0,'ROZ (Inputs)'!L$25,'ROZ (Inputs)'!AK234),IF('ROZ (Inputs)'!AK234=0,EV206,'ROZ (Inputs)'!AK233))</f>
        <v>0</v>
      </c>
      <c r="EY206" s="127">
        <f t="shared" si="219"/>
        <v>-0.61903920840622351</v>
      </c>
      <c r="EZ206" s="67">
        <f t="shared" si="220"/>
        <v>1.1526795099383855</v>
      </c>
      <c r="FA206" s="59">
        <f t="array" ref="FA206">IF(EW206=1, 1, (EY206-FB206*'Saline (Inputs)'!$C$45))</f>
        <v>0.26682015076608112</v>
      </c>
      <c r="FB206" s="59">
        <f>IF(EW206=1, 0, ((EZ206-EY206)/'Saline (Inputs)'!$D$45))</f>
        <v>0.69123973079917</v>
      </c>
      <c r="FC206" s="283">
        <f>VLOOKUP('ROZ (Inputs)'!$Z234,'Depositional Environments'!$BW$11:$CI$26,12,FALSE)</f>
        <v>8.9999999999999993E-3</v>
      </c>
      <c r="FD206" s="283">
        <f>VLOOKUP('ROZ (Inputs)'!$Z234,'Depositional Environments'!$BW$11:$CI$26,13,FALSE)</f>
        <v>1.0999999999999999E-2</v>
      </c>
      <c r="FE206" s="134">
        <f>IF('ROZ (Inputs)'!$Z234="Default",IF('ROZ (Inputs)'!AL234=0,'ROZ (Inputs)'!K$26,'ROZ (Inputs)'!AL234),IF('ROZ (Inputs)'!AL234=0,FC206,'ROZ (Inputs)'!AL233))</f>
        <v>0</v>
      </c>
      <c r="FF206" s="134">
        <f>IF('ROZ (Inputs)'!$Z234="Default",IF('ROZ (Inputs)'!AM234=0,'ROZ (Inputs)'!L$26,'ROZ (Inputs)'!AM234),IF('ROZ (Inputs)'!AM234=0,FD206,'ROZ (Inputs)'!AM233))</f>
        <v>0</v>
      </c>
      <c r="FG206" s="127">
        <f t="shared" si="221"/>
        <v>-4.7014899569937691</v>
      </c>
      <c r="FH206" s="67">
        <f t="shared" si="222"/>
        <v>-4.4987990588243418</v>
      </c>
      <c r="FI206" s="59">
        <f t="array" ref="FI206">IF(FE206=1, 1, (FG206-FJ206*'Saline (Inputs)'!$C$45))</f>
        <v>-4.6001445079090555</v>
      </c>
      <c r="FJ206" s="59">
        <f>IF(FE206=1, 0, ((FH206-FG206)/'Saline (Inputs)'!$D$45))</f>
        <v>7.9080274106369253E-2</v>
      </c>
      <c r="FL206" s="145">
        <v>199</v>
      </c>
      <c r="FM206" s="143">
        <f t="shared" si="223"/>
        <v>1</v>
      </c>
      <c r="FN206" s="143">
        <f t="shared" si="224"/>
        <v>1</v>
      </c>
      <c r="FO206" s="143">
        <f t="shared" si="225"/>
        <v>1</v>
      </c>
      <c r="FP206" s="143">
        <f t="shared" si="226"/>
        <v>1</v>
      </c>
      <c r="FQ206" s="143">
        <f t="shared" si="227"/>
        <v>1</v>
      </c>
      <c r="FR206" s="143">
        <f t="shared" si="228"/>
        <v>1</v>
      </c>
      <c r="FT206" s="145">
        <v>199</v>
      </c>
      <c r="FU206" s="34">
        <v>-6.0542961000465681E-4</v>
      </c>
      <c r="FV206" s="34">
        <v>-3.9056718378555441E-5</v>
      </c>
      <c r="FW206" s="34">
        <v>4.5843793486750238E-5</v>
      </c>
      <c r="FZ206" s="140">
        <v>199</v>
      </c>
      <c r="GA206" s="78">
        <f>VLOOKUP('Shale_EERC (Inputs)'!$AI231,$ID$7:$IF$8,2,FALSE)</f>
        <v>0.2</v>
      </c>
      <c r="GB206" s="78">
        <f>VLOOKUP('Shale_EERC (Inputs)'!AI231,$AY$7:$BA$8,3,FALSE)</f>
        <v>0.8</v>
      </c>
      <c r="GC206" s="134">
        <f>IF('Shale_EERC (Inputs)'!$AI231="Default",IF('Shale_EERC (Inputs)'!AK231=0,'Shale_EERC (Inputs)'!L$19,'Shale_EERC (Inputs)'!AK231),IF('Shale_EERC (Inputs)'!AK231=0,GA206,'Shale_EERC (Inputs)'!AK231))</f>
        <v>0.2</v>
      </c>
      <c r="GD206" s="134">
        <f>IF('Shale_EERC (Inputs)'!$AI231="Default",IF('Shale_EERC (Inputs)'!AL231=0,'Shale_EERC (Inputs)'!M$19,'Shale_EERC (Inputs)'!AL231),IF('Shale_EERC (Inputs)'!AL231=0,GB206,'Shale_EERC (Inputs)'!AL231))</f>
        <v>0.8</v>
      </c>
      <c r="GE206" s="127">
        <f t="shared" si="229"/>
        <v>-1.3862943611198906</v>
      </c>
      <c r="GF206" s="67">
        <f t="shared" si="230"/>
        <v>1.3862949861200078</v>
      </c>
      <c r="GG206" s="59">
        <f>IF(GC206=1, 1, (GE206-GH206*'Saline (Inputs)'!$C$45))</f>
        <v>3.1250005871896747E-7</v>
      </c>
      <c r="GH206" s="59">
        <f>IF(GC206=1, 0, ((GF206-GE206)/'Saline (Inputs)'!$D$45))</f>
        <v>1.0817314815037018</v>
      </c>
      <c r="GI206" s="78">
        <f>VLOOKUP('Shale_EERC (Inputs)'!$AI231,$IH$7:$IJ$8,2,FALSE)</f>
        <v>0.2</v>
      </c>
      <c r="GJ206" s="78">
        <f>VLOOKUP('Shale_EERC (Inputs)'!$AI231,$IH$7:$IJ$8,3,FALSE)</f>
        <v>0.8</v>
      </c>
      <c r="GK206" s="134">
        <f>IF('Shale_EERC (Inputs)'!$AI231="Default",IF('Shale_EERC (Inputs)'!AM231=0,'Shale_EERC (Inputs)'!L$20,'Shale_EERC (Inputs)'!AM231),IF('Shale_EERC (Inputs)'!AM231=0,GI206,'Shale_EERC (Inputs)'!AM231))</f>
        <v>0.2</v>
      </c>
      <c r="GL206" s="134">
        <f>IF('Shale_EERC (Inputs)'!$AI231="Default",IF('Shale_EERC (Inputs)'!AN231=0,'Shale_EERC (Inputs)'!M$20,'Shale_EERC (Inputs)'!AN231),IF('Shale_EERC (Inputs)'!AN231=0,GJ206,'Shale_EERC (Inputs)'!AN231))</f>
        <v>0.8</v>
      </c>
      <c r="GM206" s="127">
        <f t="shared" si="231"/>
        <v>-1.3862943611198906</v>
      </c>
      <c r="GN206" s="67">
        <f t="shared" si="232"/>
        <v>1.3862949861200078</v>
      </c>
      <c r="GO206" s="59">
        <f t="array" ref="GO206">IF(GK206=1, 1, (GM206-GP206*'Saline (Inputs)'!$C$45))</f>
        <v>3.1250005871896747E-7</v>
      </c>
      <c r="GP206" s="59">
        <f>IF(GK206=1, 0, ((GN206-GM206)/'Saline (Inputs)'!$D$45))</f>
        <v>1.0817314815037018</v>
      </c>
      <c r="GQ206" s="78">
        <f>VLOOKUP('Shale_EERC (Inputs)'!$AI231,$IL$7:$IN$8,2,FALSE)</f>
        <v>0.2</v>
      </c>
      <c r="GR206" s="78">
        <f>VLOOKUP('Shale_EERC (Inputs)'!$AI231,$IL$7:$IN$8,3,FALSE)</f>
        <v>0.8</v>
      </c>
      <c r="GS206" s="134">
        <f>IF('Shale_EERC (Inputs)'!$AI231="Default",IF('Shale_EERC (Inputs)'!AO231=0,'Shale_EERC (Inputs)'!L$21,'Shale_EERC (Inputs)'!AO231),IF('Shale_EERC (Inputs)'!AO231=0,GQ206,'Shale_EERC (Inputs)'!AO231))</f>
        <v>0.2</v>
      </c>
      <c r="GT206" s="134">
        <f>IF('Shale_EERC (Inputs)'!$AI231="Default",IF('Shale_EERC (Inputs)'!AP231=0,'Shale_EERC (Inputs)'!M$21,'Shale_EERC (Inputs)'!AP231),IF('Shale_EERC (Inputs)'!AP231=0,GR206,'Shale_EERC (Inputs)'!AP231))</f>
        <v>0.8</v>
      </c>
      <c r="GU206" s="135">
        <f t="shared" si="241"/>
        <v>-1.3862943611198906</v>
      </c>
      <c r="GV206" s="136">
        <f t="shared" si="233"/>
        <v>1.3862949861200078</v>
      </c>
      <c r="GW206" s="137">
        <f t="array" ref="GW206">IF(GS206=1, 1, (GU206-GX206*'Saline (Inputs)'!$C$45))</f>
        <v>3.1250005871896747E-7</v>
      </c>
      <c r="GX206" s="137">
        <f>IF(GS206=1, 0, ((GV206-GU206)/'Saline (Inputs)'!$D$45))</f>
        <v>1.0817314815037018</v>
      </c>
      <c r="GY206" s="78">
        <f>VLOOKUP('Shale_EERC (Inputs)'!$AI231,$IP$7:$IR$8,2,FALSE)</f>
        <v>0.2</v>
      </c>
      <c r="GZ206" s="78">
        <f>VLOOKUP('Shale_EERC (Inputs)'!$AI231,$IP$7:$IR$8,3,FALSE)</f>
        <v>0.8</v>
      </c>
      <c r="HA206" s="134">
        <f>IF('Shale_EERC (Inputs)'!$AI231="Default",IF('Shale_EERC (Inputs)'!AQ231=0,'Shale_EERC (Inputs)'!L$22,'Shale_EERC (Inputs)'!AQ231),IF('Shale_EERC (Inputs)'!AQ231=0,GY206,'Shale_EERC (Inputs)'!AQ231))</f>
        <v>0.2</v>
      </c>
      <c r="HB206" s="134">
        <f>IF('Shale_EERC (Inputs)'!$AI231="Default",IF('Shale_EERC (Inputs)'!AR231=0,'Shale_EERC (Inputs)'!M$22,'Shale_EERC (Inputs)'!AR231),IF('Shale_EERC (Inputs)'!AR231=0,GZ206,'Shale_EERC (Inputs)'!AR231))</f>
        <v>0.8</v>
      </c>
      <c r="HC206" s="127">
        <f t="shared" si="234"/>
        <v>-1.3862943611198906</v>
      </c>
      <c r="HD206" s="67">
        <f t="shared" si="242"/>
        <v>1.3862949861200078</v>
      </c>
      <c r="HE206" s="59">
        <f t="array" ref="HE206">IF(HA206=1, 1, (HC206-HF206*'Saline (Inputs)'!$C$45))</f>
        <v>3.1250005871896747E-7</v>
      </c>
      <c r="HF206" s="59">
        <f>IF(HA206=1, 0, ((HD206-HC206)/'Saline (Inputs)'!$D$45))</f>
        <v>1.0817314815037018</v>
      </c>
      <c r="HG206" s="78">
        <f>VLOOKUP('Shale_EERC (Inputs)'!$AI231,$IT$7:$IV$8,2,FALSE)</f>
        <v>0.2</v>
      </c>
      <c r="HH206" s="78">
        <f>VLOOKUP('Shale_EERC (Inputs)'!$AI231,$IT$7:$IV$8,3,FALSE)</f>
        <v>0.8</v>
      </c>
      <c r="HI206" s="134">
        <f>IF('Shale_EERC (Inputs)'!$AI231="Default",IF('Shale_EERC (Inputs)'!AS231=0,'Shale_EERC (Inputs)'!L$23,'Shale_EERC (Inputs)'!AS231),IF('Shale_EERC (Inputs)'!AS231=0,HG206,'Shale_EERC (Inputs)'!AS231))</f>
        <v>0.2</v>
      </c>
      <c r="HJ206" s="134">
        <f>IF('Shale_EERC (Inputs)'!$AI231="Default",IF('Shale_EERC (Inputs)'!AT231=0,'Shale_EERC (Inputs)'!M$23,'Shale_EERC (Inputs)'!AT231),IF('Shale_EERC (Inputs)'!AT231=0,HH206,'Shale_EERC (Inputs)'!AT231))</f>
        <v>0.8</v>
      </c>
      <c r="HK206" s="127">
        <f t="shared" si="235"/>
        <v>-1.3862943611198906</v>
      </c>
      <c r="HL206" s="67">
        <f t="shared" si="243"/>
        <v>1.3862949861200078</v>
      </c>
      <c r="HM206" s="59">
        <f t="array" ref="HM206">IF(HI206=1, 1, (HK206-HN206*'Saline (Inputs)'!$C$45))</f>
        <v>3.1250005871896747E-7</v>
      </c>
      <c r="HN206" s="59">
        <f>IF(HI206=1, 0, ((HL206-HK206)/'Saline (Inputs)'!$D$45))</f>
        <v>1.0817314815037018</v>
      </c>
      <c r="HP206" s="145">
        <v>199</v>
      </c>
      <c r="HQ206" s="143">
        <f t="shared" si="236"/>
        <v>1</v>
      </c>
      <c r="HR206" s="143">
        <f t="shared" si="237"/>
        <v>1</v>
      </c>
      <c r="HS206" s="143">
        <f t="shared" si="238"/>
        <v>1</v>
      </c>
      <c r="HT206" s="143">
        <f t="shared" si="239"/>
        <v>1</v>
      </c>
      <c r="HU206" s="143">
        <f t="shared" si="240"/>
        <v>1</v>
      </c>
      <c r="HY206" s="233">
        <v>200</v>
      </c>
      <c r="HZ206" s="271">
        <v>1.7543209651194027E-5</v>
      </c>
      <c r="IA206" s="271">
        <v>9.3170518084673202E-5</v>
      </c>
      <c r="IB206" s="271">
        <v>5.8858335251016586E-4</v>
      </c>
    </row>
    <row r="207" spans="2:236" x14ac:dyDescent="0.35">
      <c r="B207" s="140">
        <v>200</v>
      </c>
      <c r="C207" s="78">
        <f>VLOOKUP('Saline (Inputs)'!$T234,'Depositional Environments'!$BK$11:$BU$26,2,FALSE)</f>
        <v>0.2</v>
      </c>
      <c r="D207" s="78">
        <f>VLOOKUP('Saline (Inputs)'!$T234,'Depositional Environments'!$BK$11:$BU$26,3,FALSE)</f>
        <v>0.8</v>
      </c>
      <c r="E207" s="134">
        <f>IF('Saline (Inputs)'!$T234="Default",IF('Saline (Inputs)'!V234=0,'Saline (Inputs)'!K$21,'Saline (Inputs)'!V234),IF('Saline (Inputs)'!V234=0,C207,'Saline (Inputs)'!V234))</f>
        <v>0</v>
      </c>
      <c r="F207" s="134">
        <f>IF('Saline (Inputs)'!$T234="Default",IF('Saline (Inputs)'!W234=0,'Saline (Inputs)'!L$21,'Saline (Inputs)'!W234),IF('Saline (Inputs)'!W234=0,D207,'Saline (Inputs)'!W234))</f>
        <v>0</v>
      </c>
      <c r="G207" s="127">
        <f t="shared" si="244"/>
        <v>-1.3862943611198906</v>
      </c>
      <c r="H207" s="67">
        <f t="shared" si="245"/>
        <v>1.3862943611198908</v>
      </c>
      <c r="I207" s="59">
        <f>IF(E207=1, 1, (G207-J207*'Saline (Inputs)'!$C$45))</f>
        <v>2.2204460492503131E-16</v>
      </c>
      <c r="J207" s="59">
        <f>IF(E207=1, 0, ((H207-G207)/'Saline (Inputs)'!$D$45))</f>
        <v>1.0817312376586106</v>
      </c>
      <c r="K207" s="78">
        <f>VLOOKUP('Saline (Inputs)'!$T234,'Depositional Environments'!$BK$11:$BU$26,4,FALSE)</f>
        <v>0.21</v>
      </c>
      <c r="L207" s="78">
        <f>VLOOKUP('Saline (Inputs)'!$T234,'Depositional Environments'!$BK$11:$BU$26,5,FALSE)</f>
        <v>0.76</v>
      </c>
      <c r="M207" s="134">
        <f>IF('Saline (Inputs)'!$T234="Default",IF('Saline (Inputs)'!X234=0,'Saline (Inputs)'!K$22,'Saline (Inputs)'!X234), IF('Saline (Inputs)'!X234=0,Calculations!K207,'Saline (Inputs)'!X234))</f>
        <v>0</v>
      </c>
      <c r="N207" s="134">
        <f>IF('Saline (Inputs)'!$T234="Default",IF('Saline (Inputs)'!Y234=0,'Saline (Inputs)'!L$22,'Saline (Inputs)'!Y234), IF('Saline (Inputs)'!Y234=0,Calculations!L207,'Saline (Inputs)'!Y234))</f>
        <v>0</v>
      </c>
      <c r="O207" s="127">
        <f t="shared" si="246"/>
        <v>-1.3249254147435987</v>
      </c>
      <c r="P207" s="67">
        <f t="shared" si="247"/>
        <v>1.1526795099383855</v>
      </c>
      <c r="Q207" s="59">
        <f t="array" ref="Q207">IF(M207=1, 1, (O207-R207*'Saline (Inputs)'!$C$45))</f>
        <v>-8.612295240260659E-2</v>
      </c>
      <c r="R207" s="59">
        <f>IF(M207=1, 0, ((P207-O207)/'Saline (Inputs)'!$D$45))</f>
        <v>0.96664269752934828</v>
      </c>
      <c r="S207" s="78">
        <f>VLOOKUP('Saline (Inputs)'!$T234,'Depositional Environments'!$BK$11:$BU$26,6,FALSE)</f>
        <v>0.61</v>
      </c>
      <c r="T207" s="78">
        <f>VLOOKUP('Saline (Inputs)'!$T234,'Depositional Environments'!$BK$11:$BU$26,7,FALSE)</f>
        <v>0.71</v>
      </c>
      <c r="U207" s="134">
        <f>IF('Saline (Inputs)'!$T234="Default",IF('Saline (Inputs)'!Z234=0,'Saline (Inputs)'!K$23,'Saline (Inputs)'!Z234),IF('Saline (Inputs)'!Z234=0,S207,'Saline (Inputs)'!Z234))</f>
        <v>0</v>
      </c>
      <c r="V207" s="134">
        <f>IF('Saline (Inputs)'!$T234="Default",IF('Saline (Inputs)'!AA234=0,'Saline (Inputs)'!L$23,'Saline (Inputs)'!AA234),IF('Saline (Inputs)'!AA234=0,T207,'Saline (Inputs)'!AA234))</f>
        <v>0</v>
      </c>
      <c r="W207" s="127">
        <f t="shared" si="248"/>
        <v>0.44731221804366483</v>
      </c>
      <c r="X207" s="67">
        <f t="shared" si="249"/>
        <v>0.89538404705484131</v>
      </c>
      <c r="Y207" s="59">
        <f t="array" ref="Y207">IF(U207=1, 1, (W207-Z207*'Saline (Inputs)'!$C$45))</f>
        <v>0.67134813254925307</v>
      </c>
      <c r="Z207" s="59">
        <f>IF(U207=1, 0, ((X207-W207)/'Saline (Inputs)'!$D$45))</f>
        <v>0.17481615295782754</v>
      </c>
      <c r="AA207" s="78">
        <f>VLOOKUP('Saline (Inputs)'!$T234,'Depositional Environments'!$BK$11:$BU$26,8,FALSE)</f>
        <v>0.19</v>
      </c>
      <c r="AB207" s="78">
        <f>VLOOKUP('Saline (Inputs)'!$T234,'Depositional Environments'!$BK$11:$BU$26,9,FALSE)</f>
        <v>0.59</v>
      </c>
      <c r="AC207" s="134">
        <f>IF('Saline (Inputs)'!$T234="Default",IF('Saline (Inputs)'!AB234=0,'Saline (Inputs)'!K$24,'Saline (Inputs)'!AB234),IF('Saline (Inputs)'!AB234=0,AA207,'Saline (Inputs)'!AB234))</f>
        <v>0</v>
      </c>
      <c r="AD207" s="134">
        <f>IF('Saline (Inputs)'!$T234="Default",IF('Saline (Inputs)'!AC234=0,'Saline (Inputs)'!L$24,'Saline (Inputs)'!AC234),IF('Saline (Inputs)'!AC234=0,AB207,'Saline (Inputs)'!AC234))</f>
        <v>0</v>
      </c>
      <c r="AE207" s="127">
        <f t="shared" si="250"/>
        <v>-1.4500101755059984</v>
      </c>
      <c r="AF207" s="67">
        <f t="shared" si="251"/>
        <v>0.36396537720141148</v>
      </c>
      <c r="AG207" s="59">
        <f t="array" ref="AG207">IF(AC207=1, 1, (AE207-AH207*'Saline (Inputs)'!$C$45))</f>
        <v>-0.54302239915229344</v>
      </c>
      <c r="AH207" s="59">
        <f>IF(AC207=1, 0, ((AF207-AE207)/'Saline (Inputs)'!$D$45))</f>
        <v>0.7077263223257636</v>
      </c>
      <c r="AI207" s="78">
        <f>VLOOKUP('Saline (Inputs)'!$T234,'Depositional Environments'!$BK$11:$BU$26,10,FALSE)</f>
        <v>0.39</v>
      </c>
      <c r="AJ207" s="78">
        <f>VLOOKUP('Saline (Inputs)'!$T234,'Depositional Environments'!$BK$11:$BU$26,11,FALSE)</f>
        <v>0.81</v>
      </c>
      <c r="AK207" s="134">
        <f>IF('Saline (Inputs)'!$T234="Default",IF('Saline (Inputs)'!K$25=0,'Saline (Inputs)'!AD234,'Saline (Inputs)'!$K$25),IF('Saline (Inputs)'!AD234=0,AI207,'Saline (Inputs)'!AD234))</f>
        <v>0</v>
      </c>
      <c r="AL207" s="134">
        <f>IF('Saline (Inputs)'!$T234="Default",IF('Saline (Inputs)'!L$25=0,'Saline (Inputs)'!AE234,'Saline (Inputs)'!$L$25),IF('Saline (Inputs)'!AE234=0,AJ207,'Saline (Inputs)'!AE234))</f>
        <v>0</v>
      </c>
      <c r="AM207" s="127">
        <f t="shared" si="252"/>
        <v>-0.44731221804366478</v>
      </c>
      <c r="AN207" s="67">
        <f t="shared" si="253"/>
        <v>1.4500101755059986</v>
      </c>
      <c r="AO207" s="59">
        <f t="array" ref="AO207">IF(AK207=1, 1, (AM207-AP207*'Saline (Inputs)'!$C$45))</f>
        <v>0.50134897873116691</v>
      </c>
      <c r="AP207" s="59">
        <f>IF(AK207=1, 0, ((AN207-AM207)/'Saline (Inputs)'!$D$45))</f>
        <v>0.74024426506138619</v>
      </c>
      <c r="AR207" s="145">
        <v>200</v>
      </c>
      <c r="AS207" s="143">
        <f t="shared" si="194"/>
        <v>1</v>
      </c>
      <c r="AT207" s="143">
        <f t="shared" si="195"/>
        <v>1</v>
      </c>
      <c r="AU207" s="143">
        <f t="shared" si="196"/>
        <v>1</v>
      </c>
      <c r="AV207" s="143">
        <f t="shared" si="197"/>
        <v>1</v>
      </c>
      <c r="AW207" s="143">
        <f t="shared" si="198"/>
        <v>1</v>
      </c>
      <c r="BS207" s="140">
        <v>200</v>
      </c>
      <c r="BT207" s="78">
        <f>VLOOKUP('Shale (Inputs)'!AC234,$AY$7:$BA$8,2,FALSE)</f>
        <v>0.2</v>
      </c>
      <c r="BU207" s="78">
        <f>VLOOKUP('Shale (Inputs)'!AC234,$AY$7:$BA$8,3,FALSE)</f>
        <v>0.8</v>
      </c>
      <c r="BV207" s="134">
        <f>IF('Shale (Inputs)'!$AC234="Default",IF('Shale (Inputs)'!AE234=0,'Shale (Inputs)'!L$19,'Shale (Inputs)'!AE234),IF('Shale (Inputs)'!AE234=0,BT207,'Shale (Inputs)'!AE234))</f>
        <v>0.2</v>
      </c>
      <c r="BW207" s="134">
        <f>IF('Shale (Inputs)'!$AC234="Default",IF('Shale (Inputs)'!AF234=0,'Shale (Inputs)'!M$19,'Shale (Inputs)'!AF234),IF('Shale (Inputs)'!AF234=0,BU207,'Shale (Inputs)'!AF234))</f>
        <v>0.8</v>
      </c>
      <c r="BX207" s="127">
        <f t="shared" si="199"/>
        <v>-1.3862943611198906</v>
      </c>
      <c r="BY207" s="67">
        <f t="shared" si="200"/>
        <v>1.3862949861200078</v>
      </c>
      <c r="BZ207" s="59">
        <f>IF(BV207=1, 1, (BX207-CA207*'Saline (Inputs)'!$C$45))</f>
        <v>3.1250005871896747E-7</v>
      </c>
      <c r="CA207" s="59">
        <f>IF(BV207=1, 0, ((BY207-BX207)/'Saline (Inputs)'!$D$45))</f>
        <v>1.0817314815037018</v>
      </c>
      <c r="CB207" s="78">
        <f>VLOOKUP('Shale (Inputs)'!AC234,Calculations!$BC$7:$BE$8,2,FALSE)</f>
        <v>0.03</v>
      </c>
      <c r="CC207" s="78">
        <f>VLOOKUP('Shale (Inputs)'!AC234,Calculations!$BC$7:$BE$8,3,FALSE)</f>
        <v>0.92</v>
      </c>
      <c r="CD207" s="134">
        <f>IF('Shale (Inputs)'!$AC234="Default",IF('Shale (Inputs)'!AG234=0,'Shale (Inputs)'!L$20,'Shale (Inputs)'!AG234),IF('Shale (Inputs)'!AG234=0,CB207,'Shale (Inputs)'!AG234))</f>
        <v>0.03</v>
      </c>
      <c r="CE207" s="134">
        <f>IF('Shale (Inputs)'!$AC234="Default",IF('Shale (Inputs)'!AH234=0,'Shale (Inputs)'!M$20,'Shale (Inputs)'!AH234),IF('Shale (Inputs)'!AH234=0,CC207,'Shale (Inputs)'!AH234))</f>
        <v>0.92</v>
      </c>
      <c r="CF207" s="127">
        <f t="shared" si="201"/>
        <v>-3.4760986898352733</v>
      </c>
      <c r="CG207" s="67">
        <f t="shared" si="202"/>
        <v>2.4423483940656316</v>
      </c>
      <c r="CH207" s="59">
        <f t="array" ref="CH207">IF(CD207=1, 1, (CF207-CI207*'Saline (Inputs)'!$C$45))</f>
        <v>-0.51687514788482103</v>
      </c>
      <c r="CI207" s="59">
        <f>IF(CD207=1, 0, ((CG207-CF207)/'Saline (Inputs)'!$D$45))</f>
        <v>2.3090943989389285</v>
      </c>
      <c r="CJ207" s="78">
        <f>VLOOKUP('Shale (Inputs)'!$AJ234,Calculations!$BG$18:$BI$25,2,FALSE)</f>
        <v>0.25</v>
      </c>
      <c r="CK207" s="78">
        <f>VLOOKUP('Shale (Inputs)'!$AJ234,Calculations!$BG$18:$BI$25,3,FALSE)</f>
        <v>0.53</v>
      </c>
      <c r="CL207" s="134">
        <f>IF('Shale (Inputs)'!$AJ234="Default",IF('Shale (Inputs)'!AL234=0,'Shale (Inputs)'!L$24,'Shale (Inputs)'!AL234),IF('Shale (Inputs)'!AL234=0,CJ207,'Shale (Inputs)'!AL234))</f>
        <v>0.2</v>
      </c>
      <c r="CM207" s="134">
        <f>IF('Shale (Inputs)'!$AJ234="Default",IF('Shale (Inputs)'!AM234=0,'Shale (Inputs)'!M$24,'Shale (Inputs)'!AM234),IF('Shale (Inputs)'!AM234=0,CK207,'Shale (Inputs)'!AM234))</f>
        <v>0.85</v>
      </c>
      <c r="CN207" s="135">
        <f t="shared" si="203"/>
        <v>-1.3862943611198906</v>
      </c>
      <c r="CO207" s="136">
        <f t="shared" si="204"/>
        <v>1.7346018397020466</v>
      </c>
      <c r="CP207" s="137">
        <f t="array" ref="CP207">IF(CL207=1, 1, (CN207-CQ207*'Saline (Inputs)'!$C$45))</f>
        <v>0.17415373929107769</v>
      </c>
      <c r="CQ207" s="137">
        <f>IF(CL207=1, 0, ((CO207-CN207)/'Saline (Inputs)'!$D$45))</f>
        <v>1.2176241224814466</v>
      </c>
      <c r="CR207" s="78">
        <f>VLOOKUP('Shale (Inputs)'!$AJ234,Calculations!$BK$18:$BM$25,2,FALSE)</f>
        <v>0.14000000000000001</v>
      </c>
      <c r="CS207" s="78">
        <f>VLOOKUP('Shale (Inputs)'!$AJ234,Calculations!$BK$18:$BM$25,3,FALSE)</f>
        <v>0.34</v>
      </c>
      <c r="CT207" s="134">
        <f>IF('Shale (Inputs)'!$AJ234="Default",IF('Shale (Inputs)'!AN234=0,'Shale (Inputs)'!L$25,'Shale (Inputs)'!AN234),IF('Shale (Inputs)'!AN234=0,CR207,'Shale (Inputs)'!AN234))</f>
        <v>0.1</v>
      </c>
      <c r="CU207" s="134">
        <f>IF('Shale (Inputs)'!$AJ234="Default",IF('Shale (Inputs)'!AO234=0,'Shale (Inputs)'!M$25,'Shale (Inputs)'!AO234),IF('Shale (Inputs)'!AO234=0,CS207,'Shale (Inputs)'!AO234))</f>
        <v>0.49</v>
      </c>
      <c r="CV207" s="127">
        <f t="shared" si="205"/>
        <v>-2.1972245773362191</v>
      </c>
      <c r="CW207" s="67">
        <f t="shared" si="206"/>
        <v>-4.0004934453636599E-2</v>
      </c>
      <c r="CX207" s="59">
        <f t="array" ref="CX207">IF(CT207=1, 1, (CV207-CY207*'Saline (Inputs)'!$C$45))</f>
        <v>-1.1186147558949278</v>
      </c>
      <c r="CY207" s="59">
        <f>IF(CT207=1, 0, ((CW207-CV207)/'Saline (Inputs)'!$D$45))</f>
        <v>0.84164371566502805</v>
      </c>
      <c r="DA207" s="145">
        <v>200</v>
      </c>
      <c r="DB207" s="143">
        <f t="shared" si="207"/>
        <v>1</v>
      </c>
      <c r="DC207" s="143">
        <f t="shared" si="208"/>
        <v>1</v>
      </c>
      <c r="DD207" s="143">
        <f t="shared" si="209"/>
        <v>1</v>
      </c>
      <c r="DE207" s="143">
        <f t="shared" si="210"/>
        <v>1</v>
      </c>
      <c r="DI207" s="233">
        <v>201</v>
      </c>
      <c r="DJ207" s="231">
        <v>1.3725724329560722E-5</v>
      </c>
      <c r="DK207" s="231">
        <v>8.1291047536069839E-5</v>
      </c>
      <c r="DL207" s="231">
        <v>5.6087330449394724E-4</v>
      </c>
      <c r="DN207" s="140">
        <v>200</v>
      </c>
      <c r="DO207" s="77">
        <f>VLOOKUP('ROZ (Inputs)'!$Z235,'Depositional Environments'!$BW$11:$CI$26,2,FALSE)</f>
        <v>0.2</v>
      </c>
      <c r="DP207" s="77">
        <f>VLOOKUP('ROZ (Inputs)'!$Z235,'Depositional Environments'!$BW$11:$CI$26,3,FALSE)</f>
        <v>0.8</v>
      </c>
      <c r="DQ207" s="134">
        <f>IF('ROZ (Inputs)'!$Z235="Default",IF('ROZ (Inputs)'!AB235=0,'ROZ (Inputs)'!K$21,'ROZ (Inputs)'!AB235),IF('ROZ (Inputs)'!AB235=0,DO207,'ROZ (Inputs)'!AB235))</f>
        <v>0</v>
      </c>
      <c r="DR207" s="134">
        <f>IF('ROZ (Inputs)'!$Z235="Default",IF('ROZ (Inputs)'!AC235=0,'ROZ (Inputs)'!L$21,'ROZ (Inputs)'!AC235),IF('ROZ (Inputs)'!AC235=0,DP207,'ROZ (Inputs)'!AC235))</f>
        <v>0</v>
      </c>
      <c r="DS207" s="127">
        <f t="shared" si="211"/>
        <v>-1.3862943611198906</v>
      </c>
      <c r="DT207" s="67">
        <f t="shared" si="212"/>
        <v>1.3862943611198908</v>
      </c>
      <c r="DU207" s="59">
        <f>IF(DQ207=1, 1, (DS207-DV207*'Saline (Inputs)'!$C$45))</f>
        <v>2.2204460492503131E-16</v>
      </c>
      <c r="DV207" s="59">
        <f>IF(DQ207=1, 0, ((DT207-DS207)/'Saline (Inputs)'!$D$45))</f>
        <v>1.0817312376586106</v>
      </c>
      <c r="DW207" s="77">
        <f>VLOOKUP('ROZ (Inputs)'!$Z235,'Depositional Environments'!$BW$11:$CI$26,4,FALSE)</f>
        <v>0.21</v>
      </c>
      <c r="DX207" s="77">
        <f>VLOOKUP('ROZ (Inputs)'!$Z235,'Depositional Environments'!$BW$11:$CI$26,5,FALSE)</f>
        <v>0.76</v>
      </c>
      <c r="DY207" s="134">
        <f>IF('ROZ (Inputs)'!$Z235="Default",IF('ROZ (Inputs)'!AD235=0,'ROZ (Inputs)'!K$22,'ROZ (Inputs)'!AD235),IF('ROZ (Inputs)'!AD235=0,DW207,'ROZ (Inputs)'!AD234))</f>
        <v>0</v>
      </c>
      <c r="DZ207" s="134">
        <f>IF('ROZ (Inputs)'!$Z235="Default",IF('ROZ (Inputs)'!AE235=0,'ROZ (Inputs)'!L$22,'ROZ (Inputs)'!AE235),IF('ROZ (Inputs)'!AE235=0,DX207,'ROZ (Inputs)'!AD234))</f>
        <v>0</v>
      </c>
      <c r="EA207" s="127">
        <f t="shared" si="213"/>
        <v>-1.3249254147435987</v>
      </c>
      <c r="EB207" s="67">
        <f t="shared" si="214"/>
        <v>1.1526795099383855</v>
      </c>
      <c r="EC207" s="59">
        <f t="array" ref="EC207">IF(DY207=1, 1, (EA207-ED207*'Saline (Inputs)'!$C$45))</f>
        <v>-8.612295240260659E-2</v>
      </c>
      <c r="ED207" s="59">
        <f>IF(DY207=1, 0, ((EB207-EA207)/'Saline (Inputs)'!$D$45))</f>
        <v>0.96664269752934828</v>
      </c>
      <c r="EE207" s="77">
        <f>VLOOKUP('ROZ (Inputs)'!$Z235,'Depositional Environments'!$BW$11:$CI$26,6,FALSE)</f>
        <v>0.64</v>
      </c>
      <c r="EF207" s="77">
        <f>VLOOKUP('ROZ (Inputs)'!$Z235,'Depositional Environments'!$BW$11:$CI$26,7,FALSE)</f>
        <v>0.77</v>
      </c>
      <c r="EG207" s="134">
        <f>IF('ROZ (Inputs)'!$Z235="Default",IF('ROZ (Inputs)'!AF235=0,'ROZ (Inputs)'!K$23,'ROZ (Inputs)'!AF235),IF('ROZ (Inputs)'!AF235=0,EE207,'ROZ (Inputs)'!AF234))</f>
        <v>0</v>
      </c>
      <c r="EH207" s="134">
        <f>IF('ROZ (Inputs)'!$Z235="Default",IF('ROZ (Inputs)'!AG235=0,'ROZ (Inputs)'!L$23,'ROZ (Inputs)'!AG235),IF('ROZ (Inputs)'!AG235=0,EF207,'ROZ (Inputs)'!AG234))</f>
        <v>0</v>
      </c>
      <c r="EI207" s="127">
        <f t="shared" si="215"/>
        <v>0.57536414490356191</v>
      </c>
      <c r="EJ207" s="67">
        <f t="shared" si="216"/>
        <v>1.2083112059245342</v>
      </c>
      <c r="EK207" s="59">
        <f t="array" ref="EK207">IF(EG207=1, 1, (EI207-EL207*'Saline (Inputs)'!$C$45))</f>
        <v>0.89183767541404801</v>
      </c>
      <c r="EL207" s="59">
        <f>IF(EG207=1, 0, ((EJ207-EI207)/'Saline (Inputs)'!$D$45))</f>
        <v>0.24694560797949588</v>
      </c>
      <c r="EM207" s="77">
        <f>VLOOKUP('ROZ (Inputs)'!$Z235,'Depositional Environments'!$BW$11:$CI$26,8,FALSE)</f>
        <v>0.16</v>
      </c>
      <c r="EN207" s="77">
        <f>VLOOKUP('ROZ (Inputs)'!$Z235,'Depositional Environments'!$BW$11:$CI$26,9,FALSE)</f>
        <v>0.39</v>
      </c>
      <c r="EO207" s="134">
        <f>IF('ROZ (Inputs)'!$Z235="Default",IF('ROZ (Inputs)'!AH235=0,'ROZ (Inputs)'!K$24,'ROZ (Inputs)'!AH235),IF('ROZ (Inputs)'!AH235=0,EM207,'ROZ (Inputs)'!AH234))</f>
        <v>0</v>
      </c>
      <c r="EP207" s="134">
        <f>IF('ROZ (Inputs)'!$Z235="Default",IF('ROZ (Inputs)'!AI235=0,'ROZ (Inputs)'!L$24,'ROZ (Inputs)'!AI235),IF('ROZ (Inputs)'!AI235=0,EN207,'ROZ (Inputs)'!AI234))</f>
        <v>0</v>
      </c>
      <c r="EQ207" s="127">
        <f t="shared" si="217"/>
        <v>-1.6582280766035322</v>
      </c>
      <c r="ER207" s="67">
        <f t="shared" si="218"/>
        <v>-0.44731221804366478</v>
      </c>
      <c r="ES207" s="59">
        <f t="array" ref="ES207">IF(EO207=1, 1, (EQ207-ET207*'Saline (Inputs)'!$C$45))</f>
        <v>-1.0527701473235984</v>
      </c>
      <c r="ET207" s="59">
        <f>IF(EO207=1, 0, ((ER207-EQ207)/'Saline (Inputs)'!$D$45))</f>
        <v>0.47244133248952946</v>
      </c>
      <c r="EU207" s="77">
        <f>VLOOKUP('ROZ (Inputs)'!$Z235,'Depositional Environments'!$BW$11:$CI$26,10,FALSE)</f>
        <v>0.35</v>
      </c>
      <c r="EV207" s="77">
        <f>VLOOKUP('ROZ (Inputs)'!$Z235,'Depositional Environments'!$BW$11:$CI$26,11,FALSE)</f>
        <v>0.76</v>
      </c>
      <c r="EW207" s="134">
        <f>IF('ROZ (Inputs)'!$Z235="Default",IF('ROZ (Inputs)'!AJ235=0,'ROZ (Inputs)'!K$25,'ROZ (Inputs)'!AJ235),IF('ROZ (Inputs)'!AJ235=0,EU207,'ROZ (Inputs)'!AJ234))</f>
        <v>0</v>
      </c>
      <c r="EX207" s="134">
        <f>IF('ROZ (Inputs)'!$Z235="Default",IF('ROZ (Inputs)'!AK235=0,'ROZ (Inputs)'!L$25,'ROZ (Inputs)'!AK235),IF('ROZ (Inputs)'!AK235=0,EV207,'ROZ (Inputs)'!AK234))</f>
        <v>0</v>
      </c>
      <c r="EY207" s="127">
        <f t="shared" si="219"/>
        <v>-0.61903920840622351</v>
      </c>
      <c r="EZ207" s="67">
        <f t="shared" si="220"/>
        <v>1.1526795099383855</v>
      </c>
      <c r="FA207" s="59">
        <f t="array" ref="FA207">IF(EW207=1, 1, (EY207-FB207*'Saline (Inputs)'!$C$45))</f>
        <v>0.26682015076608112</v>
      </c>
      <c r="FB207" s="59">
        <f>IF(EW207=1, 0, ((EZ207-EY207)/'Saline (Inputs)'!$D$45))</f>
        <v>0.69123973079917</v>
      </c>
      <c r="FC207" s="283">
        <f>VLOOKUP('ROZ (Inputs)'!$Z235,'Depositional Environments'!$BW$11:$CI$26,12,FALSE)</f>
        <v>8.9999999999999993E-3</v>
      </c>
      <c r="FD207" s="283">
        <f>VLOOKUP('ROZ (Inputs)'!$Z235,'Depositional Environments'!$BW$11:$CI$26,13,FALSE)</f>
        <v>1.0999999999999999E-2</v>
      </c>
      <c r="FE207" s="134">
        <f>IF('ROZ (Inputs)'!$Z235="Default",IF('ROZ (Inputs)'!AL235=0,'ROZ (Inputs)'!K$26,'ROZ (Inputs)'!AL235),IF('ROZ (Inputs)'!AL235=0,FC207,'ROZ (Inputs)'!AL234))</f>
        <v>0</v>
      </c>
      <c r="FF207" s="134">
        <f>IF('ROZ (Inputs)'!$Z235="Default",IF('ROZ (Inputs)'!AM235=0,'ROZ (Inputs)'!L$26,'ROZ (Inputs)'!AM235),IF('ROZ (Inputs)'!AM235=0,FD207,'ROZ (Inputs)'!AM234))</f>
        <v>0</v>
      </c>
      <c r="FG207" s="127">
        <f t="shared" si="221"/>
        <v>-4.7014899569937691</v>
      </c>
      <c r="FH207" s="67">
        <f t="shared" si="222"/>
        <v>-4.4987990588243418</v>
      </c>
      <c r="FI207" s="59">
        <f t="array" ref="FI207">IF(FE207=1, 1, (FG207-FJ207*'Saline (Inputs)'!$C$45))</f>
        <v>-4.6001445079090555</v>
      </c>
      <c r="FJ207" s="59">
        <f>IF(FE207=1, 0, ((FH207-FG207)/'Saline (Inputs)'!$D$45))</f>
        <v>7.9080274106369253E-2</v>
      </c>
      <c r="FL207" s="145">
        <v>200</v>
      </c>
      <c r="FM207" s="143">
        <f t="shared" si="223"/>
        <v>1</v>
      </c>
      <c r="FN207" s="143">
        <f t="shared" si="224"/>
        <v>1</v>
      </c>
      <c r="FO207" s="143">
        <f t="shared" si="225"/>
        <v>1</v>
      </c>
      <c r="FP207" s="143">
        <f t="shared" si="226"/>
        <v>1</v>
      </c>
      <c r="FQ207" s="143">
        <f t="shared" si="227"/>
        <v>1</v>
      </c>
      <c r="FR207" s="143">
        <f t="shared" si="228"/>
        <v>1</v>
      </c>
      <c r="FT207" s="145">
        <v>200</v>
      </c>
      <c r="FU207" s="34">
        <v>-5.608388455584655E-4</v>
      </c>
      <c r="FV207" s="34">
        <v>-3.7189260183362545E-5</v>
      </c>
      <c r="FW207" s="34">
        <v>5.2360950576334227E-5</v>
      </c>
      <c r="FZ207" s="140">
        <v>200</v>
      </c>
      <c r="GA207" s="78">
        <f>VLOOKUP('Shale_EERC (Inputs)'!$AI232,$ID$7:$IF$8,2,FALSE)</f>
        <v>0.2</v>
      </c>
      <c r="GB207" s="78">
        <f>VLOOKUP('Shale_EERC (Inputs)'!AI232,$AY$7:$BA$8,3,FALSE)</f>
        <v>0.8</v>
      </c>
      <c r="GC207" s="134">
        <f>IF('Shale_EERC (Inputs)'!$AI232="Default",IF('Shale_EERC (Inputs)'!AK232=0,'Shale_EERC (Inputs)'!L$19,'Shale_EERC (Inputs)'!AK232),IF('Shale_EERC (Inputs)'!AK232=0,GA207,'Shale_EERC (Inputs)'!AK232))</f>
        <v>0.2</v>
      </c>
      <c r="GD207" s="134">
        <f>IF('Shale_EERC (Inputs)'!$AI232="Default",IF('Shale_EERC (Inputs)'!AL232=0,'Shale_EERC (Inputs)'!M$19,'Shale_EERC (Inputs)'!AL232),IF('Shale_EERC (Inputs)'!AL232=0,GB207,'Shale_EERC (Inputs)'!AL232))</f>
        <v>0.8</v>
      </c>
      <c r="GE207" s="127">
        <f t="shared" si="229"/>
        <v>-1.3862943611198906</v>
      </c>
      <c r="GF207" s="67">
        <f t="shared" si="230"/>
        <v>1.3862949861200078</v>
      </c>
      <c r="GG207" s="59">
        <f>IF(GC207=1, 1, (GE207-GH207*'Saline (Inputs)'!$C$45))</f>
        <v>3.1250005871896747E-7</v>
      </c>
      <c r="GH207" s="59">
        <f>IF(GC207=1, 0, ((GF207-GE207)/'Saline (Inputs)'!$D$45))</f>
        <v>1.0817314815037018</v>
      </c>
      <c r="GI207" s="78">
        <f>VLOOKUP('Shale_EERC (Inputs)'!$AI232,$IH$7:$IJ$8,2,FALSE)</f>
        <v>0.2</v>
      </c>
      <c r="GJ207" s="78">
        <f>VLOOKUP('Shale_EERC (Inputs)'!$AI232,$IH$7:$IJ$8,3,FALSE)</f>
        <v>0.8</v>
      </c>
      <c r="GK207" s="134">
        <f>IF('Shale_EERC (Inputs)'!$AI232="Default",IF('Shale_EERC (Inputs)'!AM232=0,'Shale_EERC (Inputs)'!L$20,'Shale_EERC (Inputs)'!AM232),IF('Shale_EERC (Inputs)'!AM232=0,GI207,'Shale_EERC (Inputs)'!AM232))</f>
        <v>0.2</v>
      </c>
      <c r="GL207" s="134">
        <f>IF('Shale_EERC (Inputs)'!$AI232="Default",IF('Shale_EERC (Inputs)'!AN232=0,'Shale_EERC (Inputs)'!M$20,'Shale_EERC (Inputs)'!AN232),IF('Shale_EERC (Inputs)'!AN232=0,GJ207,'Shale_EERC (Inputs)'!AN232))</f>
        <v>0.8</v>
      </c>
      <c r="GM207" s="127">
        <f t="shared" si="231"/>
        <v>-1.3862943611198906</v>
      </c>
      <c r="GN207" s="67">
        <f t="shared" si="232"/>
        <v>1.3862949861200078</v>
      </c>
      <c r="GO207" s="59">
        <f t="array" ref="GO207">IF(GK207=1, 1, (GM207-GP207*'Saline (Inputs)'!$C$45))</f>
        <v>3.1250005871896747E-7</v>
      </c>
      <c r="GP207" s="59">
        <f>IF(GK207=1, 0, ((GN207-GM207)/'Saline (Inputs)'!$D$45))</f>
        <v>1.0817314815037018</v>
      </c>
      <c r="GQ207" s="78">
        <f>VLOOKUP('Shale_EERC (Inputs)'!$AI232,$IL$7:$IN$8,2,FALSE)</f>
        <v>0.2</v>
      </c>
      <c r="GR207" s="78">
        <f>VLOOKUP('Shale_EERC (Inputs)'!$AI232,$IL$7:$IN$8,3,FALSE)</f>
        <v>0.8</v>
      </c>
      <c r="GS207" s="134">
        <f>IF('Shale_EERC (Inputs)'!$AI232="Default",IF('Shale_EERC (Inputs)'!AO232=0,'Shale_EERC (Inputs)'!L$21,'Shale_EERC (Inputs)'!AO232),IF('Shale_EERC (Inputs)'!AO232=0,GQ207,'Shale_EERC (Inputs)'!AO232))</f>
        <v>0.2</v>
      </c>
      <c r="GT207" s="134">
        <f>IF('Shale_EERC (Inputs)'!$AI232="Default",IF('Shale_EERC (Inputs)'!AP232=0,'Shale_EERC (Inputs)'!M$21,'Shale_EERC (Inputs)'!AP232),IF('Shale_EERC (Inputs)'!AP232=0,GR207,'Shale_EERC (Inputs)'!AP232))</f>
        <v>0.8</v>
      </c>
      <c r="GU207" s="135">
        <f t="shared" si="241"/>
        <v>-1.3862943611198906</v>
      </c>
      <c r="GV207" s="136">
        <f t="shared" si="233"/>
        <v>1.3862949861200078</v>
      </c>
      <c r="GW207" s="137">
        <f t="array" ref="GW207">IF(GS207=1, 1, (GU207-GX207*'Saline (Inputs)'!$C$45))</f>
        <v>3.1250005871896747E-7</v>
      </c>
      <c r="GX207" s="137">
        <f>IF(GS207=1, 0, ((GV207-GU207)/'Saline (Inputs)'!$D$45))</f>
        <v>1.0817314815037018</v>
      </c>
      <c r="GY207" s="78">
        <f>VLOOKUP('Shale_EERC (Inputs)'!$AI232,$IP$7:$IR$8,2,FALSE)</f>
        <v>0.2</v>
      </c>
      <c r="GZ207" s="78">
        <f>VLOOKUP('Shale_EERC (Inputs)'!$AI232,$IP$7:$IR$8,3,FALSE)</f>
        <v>0.8</v>
      </c>
      <c r="HA207" s="134">
        <f>IF('Shale_EERC (Inputs)'!$AI232="Default",IF('Shale_EERC (Inputs)'!AQ232=0,'Shale_EERC (Inputs)'!L$22,'Shale_EERC (Inputs)'!AQ232),IF('Shale_EERC (Inputs)'!AQ232=0,GY207,'Shale_EERC (Inputs)'!AQ232))</f>
        <v>0.2</v>
      </c>
      <c r="HB207" s="134">
        <f>IF('Shale_EERC (Inputs)'!$AI232="Default",IF('Shale_EERC (Inputs)'!AR232=0,'Shale_EERC (Inputs)'!M$22,'Shale_EERC (Inputs)'!AR232),IF('Shale_EERC (Inputs)'!AR232=0,GZ207,'Shale_EERC (Inputs)'!AR232))</f>
        <v>0.8</v>
      </c>
      <c r="HC207" s="127">
        <f t="shared" si="234"/>
        <v>-1.3862943611198906</v>
      </c>
      <c r="HD207" s="67">
        <f t="shared" si="242"/>
        <v>1.3862949861200078</v>
      </c>
      <c r="HE207" s="59">
        <f t="array" ref="HE207">IF(HA207=1, 1, (HC207-HF207*'Saline (Inputs)'!$C$45))</f>
        <v>3.1250005871896747E-7</v>
      </c>
      <c r="HF207" s="59">
        <f>IF(HA207=1, 0, ((HD207-HC207)/'Saline (Inputs)'!$D$45))</f>
        <v>1.0817314815037018</v>
      </c>
      <c r="HG207" s="78">
        <f>VLOOKUP('Shale_EERC (Inputs)'!$AI232,$IT$7:$IV$8,2,FALSE)</f>
        <v>0.2</v>
      </c>
      <c r="HH207" s="78">
        <f>VLOOKUP('Shale_EERC (Inputs)'!$AI232,$IT$7:$IV$8,3,FALSE)</f>
        <v>0.8</v>
      </c>
      <c r="HI207" s="134">
        <f>IF('Shale_EERC (Inputs)'!$AI232="Default",IF('Shale_EERC (Inputs)'!AS232=0,'Shale_EERC (Inputs)'!L$23,'Shale_EERC (Inputs)'!AS232),IF('Shale_EERC (Inputs)'!AS232=0,HG207,'Shale_EERC (Inputs)'!AS232))</f>
        <v>0.2</v>
      </c>
      <c r="HJ207" s="134">
        <f>IF('Shale_EERC (Inputs)'!$AI232="Default",IF('Shale_EERC (Inputs)'!AT232=0,'Shale_EERC (Inputs)'!M$23,'Shale_EERC (Inputs)'!AT232),IF('Shale_EERC (Inputs)'!AT232=0,HH207,'Shale_EERC (Inputs)'!AT232))</f>
        <v>0.8</v>
      </c>
      <c r="HK207" s="127">
        <f t="shared" si="235"/>
        <v>-1.3862943611198906</v>
      </c>
      <c r="HL207" s="67">
        <f t="shared" si="243"/>
        <v>1.3862949861200078</v>
      </c>
      <c r="HM207" s="59">
        <f t="array" ref="HM207">IF(HI207=1, 1, (HK207-HN207*'Saline (Inputs)'!$C$45))</f>
        <v>3.1250005871896747E-7</v>
      </c>
      <c r="HN207" s="59">
        <f>IF(HI207=1, 0, ((HL207-HK207)/'Saline (Inputs)'!$D$45))</f>
        <v>1.0817314815037018</v>
      </c>
      <c r="HP207" s="145">
        <v>200</v>
      </c>
      <c r="HQ207" s="143">
        <f t="shared" si="236"/>
        <v>1</v>
      </c>
      <c r="HR207" s="143">
        <f t="shared" si="237"/>
        <v>1</v>
      </c>
      <c r="HS207" s="143">
        <f t="shared" si="238"/>
        <v>1</v>
      </c>
      <c r="HT207" s="143">
        <f t="shared" si="239"/>
        <v>1</v>
      </c>
      <c r="HU207" s="143">
        <f t="shared" si="240"/>
        <v>1</v>
      </c>
      <c r="HY207" s="233">
        <v>201</v>
      </c>
      <c r="HZ207" s="271">
        <v>1.8302910575584964E-5</v>
      </c>
      <c r="IA207" s="271">
        <v>9.066070197150862E-5</v>
      </c>
      <c r="IB207" s="271">
        <v>5.6919662165488512E-4</v>
      </c>
    </row>
    <row r="208" spans="2:236" x14ac:dyDescent="0.35">
      <c r="B208" s="140">
        <v>201</v>
      </c>
      <c r="C208" s="78">
        <f>VLOOKUP('Saline (Inputs)'!$T235,'Depositional Environments'!$BK$11:$BU$26,2,FALSE)</f>
        <v>0.2</v>
      </c>
      <c r="D208" s="78">
        <f>VLOOKUP('Saline (Inputs)'!$T235,'Depositional Environments'!$BK$11:$BU$26,3,FALSE)</f>
        <v>0.8</v>
      </c>
      <c r="E208" s="134">
        <f>IF('Saline (Inputs)'!$T235="Default",IF('Saline (Inputs)'!V235=0,'Saline (Inputs)'!K$21,'Saline (Inputs)'!V235),IF('Saline (Inputs)'!V235=0,C208,'Saline (Inputs)'!V235))</f>
        <v>0</v>
      </c>
      <c r="F208" s="134">
        <f>IF('Saline (Inputs)'!$T235="Default",IF('Saline (Inputs)'!W235=0,'Saline (Inputs)'!L$21,'Saline (Inputs)'!W235),IF('Saline (Inputs)'!W235=0,D208,'Saline (Inputs)'!W235))</f>
        <v>0</v>
      </c>
      <c r="G208" s="127">
        <f t="shared" si="244"/>
        <v>-1.3862943611198906</v>
      </c>
      <c r="H208" s="67">
        <f t="shared" si="245"/>
        <v>1.3862943611198908</v>
      </c>
      <c r="I208" s="59">
        <f>IF(E208=1, 1, (G208-J208*'Saline (Inputs)'!$C$45))</f>
        <v>2.2204460492503131E-16</v>
      </c>
      <c r="J208" s="59">
        <f>IF(E208=1, 0, ((H208-G208)/'Saline (Inputs)'!$D$45))</f>
        <v>1.0817312376586106</v>
      </c>
      <c r="K208" s="78">
        <f>VLOOKUP('Saline (Inputs)'!$T235,'Depositional Environments'!$BK$11:$BU$26,4,FALSE)</f>
        <v>0.21</v>
      </c>
      <c r="L208" s="78">
        <f>VLOOKUP('Saline (Inputs)'!$T235,'Depositional Environments'!$BK$11:$BU$26,5,FALSE)</f>
        <v>0.76</v>
      </c>
      <c r="M208" s="134">
        <f>IF('Saline (Inputs)'!$T235="Default",IF('Saline (Inputs)'!X235=0,'Saline (Inputs)'!K$22,'Saline (Inputs)'!X235), IF('Saline (Inputs)'!X235=0,Calculations!K208,'Saline (Inputs)'!X235))</f>
        <v>0</v>
      </c>
      <c r="N208" s="134">
        <f>IF('Saline (Inputs)'!$T235="Default",IF('Saline (Inputs)'!Y235=0,'Saline (Inputs)'!L$22,'Saline (Inputs)'!Y235), IF('Saline (Inputs)'!Y235=0,Calculations!L208,'Saline (Inputs)'!Y235))</f>
        <v>0</v>
      </c>
      <c r="O208" s="127">
        <f t="shared" si="246"/>
        <v>-1.3249254147435987</v>
      </c>
      <c r="P208" s="67">
        <f t="shared" si="247"/>
        <v>1.1526795099383855</v>
      </c>
      <c r="Q208" s="59">
        <f t="array" ref="Q208">IF(M208=1, 1, (O208-R208*'Saline (Inputs)'!$C$45))</f>
        <v>-8.612295240260659E-2</v>
      </c>
      <c r="R208" s="59">
        <f>IF(M208=1, 0, ((P208-O208)/'Saline (Inputs)'!$D$45))</f>
        <v>0.96664269752934828</v>
      </c>
      <c r="S208" s="78">
        <f>VLOOKUP('Saline (Inputs)'!$T235,'Depositional Environments'!$BK$11:$BU$26,6,FALSE)</f>
        <v>0.61</v>
      </c>
      <c r="T208" s="78">
        <f>VLOOKUP('Saline (Inputs)'!$T235,'Depositional Environments'!$BK$11:$BU$26,7,FALSE)</f>
        <v>0.71</v>
      </c>
      <c r="U208" s="134">
        <f>IF('Saline (Inputs)'!$T235="Default",IF('Saline (Inputs)'!Z235=0,'Saline (Inputs)'!K$23,'Saline (Inputs)'!Z235),IF('Saline (Inputs)'!Z235=0,S208,'Saline (Inputs)'!Z235))</f>
        <v>0</v>
      </c>
      <c r="V208" s="134">
        <f>IF('Saline (Inputs)'!$T235="Default",IF('Saline (Inputs)'!AA235=0,'Saline (Inputs)'!L$23,'Saline (Inputs)'!AA235),IF('Saline (Inputs)'!AA235=0,T208,'Saline (Inputs)'!AA235))</f>
        <v>0</v>
      </c>
      <c r="W208" s="127">
        <f t="shared" si="248"/>
        <v>0.44731221804366483</v>
      </c>
      <c r="X208" s="67">
        <f t="shared" si="249"/>
        <v>0.89538404705484131</v>
      </c>
      <c r="Y208" s="59">
        <f t="array" ref="Y208">IF(U208=1, 1, (W208-Z208*'Saline (Inputs)'!$C$45))</f>
        <v>0.67134813254925307</v>
      </c>
      <c r="Z208" s="59">
        <f>IF(U208=1, 0, ((X208-W208)/'Saline (Inputs)'!$D$45))</f>
        <v>0.17481615295782754</v>
      </c>
      <c r="AA208" s="78">
        <f>VLOOKUP('Saline (Inputs)'!$T235,'Depositional Environments'!$BK$11:$BU$26,8,FALSE)</f>
        <v>0.19</v>
      </c>
      <c r="AB208" s="78">
        <f>VLOOKUP('Saline (Inputs)'!$T235,'Depositional Environments'!$BK$11:$BU$26,9,FALSE)</f>
        <v>0.59</v>
      </c>
      <c r="AC208" s="134">
        <f>IF('Saline (Inputs)'!$T235="Default",IF('Saline (Inputs)'!AB235=0,'Saline (Inputs)'!K$24,'Saline (Inputs)'!AB235),IF('Saline (Inputs)'!AB235=0,AA208,'Saline (Inputs)'!AB235))</f>
        <v>0</v>
      </c>
      <c r="AD208" s="134">
        <f>IF('Saline (Inputs)'!$T235="Default",IF('Saline (Inputs)'!AC235=0,'Saline (Inputs)'!L$24,'Saline (Inputs)'!AC235),IF('Saline (Inputs)'!AC235=0,AB208,'Saline (Inputs)'!AC235))</f>
        <v>0</v>
      </c>
      <c r="AE208" s="127">
        <f t="shared" si="250"/>
        <v>-1.4500101755059984</v>
      </c>
      <c r="AF208" s="67">
        <f t="shared" si="251"/>
        <v>0.36396537720141148</v>
      </c>
      <c r="AG208" s="59">
        <f t="array" ref="AG208">IF(AC208=1, 1, (AE208-AH208*'Saline (Inputs)'!$C$45))</f>
        <v>-0.54302239915229344</v>
      </c>
      <c r="AH208" s="59">
        <f>IF(AC208=1, 0, ((AF208-AE208)/'Saline (Inputs)'!$D$45))</f>
        <v>0.7077263223257636</v>
      </c>
      <c r="AI208" s="78">
        <f>VLOOKUP('Saline (Inputs)'!$T235,'Depositional Environments'!$BK$11:$BU$26,10,FALSE)</f>
        <v>0.39</v>
      </c>
      <c r="AJ208" s="78">
        <f>VLOOKUP('Saline (Inputs)'!$T235,'Depositional Environments'!$BK$11:$BU$26,11,FALSE)</f>
        <v>0.81</v>
      </c>
      <c r="AK208" s="134">
        <f>IF('Saline (Inputs)'!$T235="Default",IF('Saline (Inputs)'!K$25=0,'Saline (Inputs)'!AD235,'Saline (Inputs)'!$K$25),IF('Saline (Inputs)'!AD235=0,AI208,'Saline (Inputs)'!AD235))</f>
        <v>0</v>
      </c>
      <c r="AL208" s="134">
        <f>IF('Saline (Inputs)'!$T235="Default",IF('Saline (Inputs)'!L$25=0,'Saline (Inputs)'!AE235,'Saline (Inputs)'!$L$25),IF('Saline (Inputs)'!AE235=0,AJ208,'Saline (Inputs)'!AE235))</f>
        <v>0</v>
      </c>
      <c r="AM208" s="127">
        <f t="shared" si="252"/>
        <v>-0.44731221804366478</v>
      </c>
      <c r="AN208" s="67">
        <f t="shared" si="253"/>
        <v>1.4500101755059986</v>
      </c>
      <c r="AO208" s="59">
        <f t="array" ref="AO208">IF(AK208=1, 1, (AM208-AP208*'Saline (Inputs)'!$C$45))</f>
        <v>0.50134897873116691</v>
      </c>
      <c r="AP208" s="59">
        <f>IF(AK208=1, 0, ((AN208-AM208)/'Saline (Inputs)'!$D$45))</f>
        <v>0.74024426506138619</v>
      </c>
      <c r="AR208" s="145">
        <v>201</v>
      </c>
      <c r="AS208" s="143">
        <f t="shared" si="194"/>
        <v>1</v>
      </c>
      <c r="AT208" s="143">
        <f t="shared" si="195"/>
        <v>1</v>
      </c>
      <c r="AU208" s="143">
        <f t="shared" si="196"/>
        <v>1</v>
      </c>
      <c r="AV208" s="143">
        <f t="shared" si="197"/>
        <v>1</v>
      </c>
      <c r="AW208" s="143">
        <f t="shared" si="198"/>
        <v>1</v>
      </c>
      <c r="BS208" s="140">
        <v>201</v>
      </c>
      <c r="BT208" s="78">
        <f>VLOOKUP('Shale (Inputs)'!AC235,$AY$7:$BA$8,2,FALSE)</f>
        <v>0.2</v>
      </c>
      <c r="BU208" s="78">
        <f>VLOOKUP('Shale (Inputs)'!AC235,$AY$7:$BA$8,3,FALSE)</f>
        <v>0.8</v>
      </c>
      <c r="BV208" s="134">
        <f>IF('Shale (Inputs)'!$AC235="Default",IF('Shale (Inputs)'!AE235=0,'Shale (Inputs)'!L$19,'Shale (Inputs)'!AE235),IF('Shale (Inputs)'!AE235=0,BT208,'Shale (Inputs)'!AE235))</f>
        <v>0.2</v>
      </c>
      <c r="BW208" s="134">
        <f>IF('Shale (Inputs)'!$AC235="Default",IF('Shale (Inputs)'!AF235=0,'Shale (Inputs)'!M$19,'Shale (Inputs)'!AF235),IF('Shale (Inputs)'!AF235=0,BU208,'Shale (Inputs)'!AF235))</f>
        <v>0.8</v>
      </c>
      <c r="BX208" s="127">
        <f t="shared" si="199"/>
        <v>-1.3862943611198906</v>
      </c>
      <c r="BY208" s="67">
        <f t="shared" si="200"/>
        <v>1.3862949861200078</v>
      </c>
      <c r="BZ208" s="59">
        <f>IF(BV208=1, 1, (BX208-CA208*'Saline (Inputs)'!$C$45))</f>
        <v>3.1250005871896747E-7</v>
      </c>
      <c r="CA208" s="59">
        <f>IF(BV208=1, 0, ((BY208-BX208)/'Saline (Inputs)'!$D$45))</f>
        <v>1.0817314815037018</v>
      </c>
      <c r="CB208" s="78">
        <f>VLOOKUP('Shale (Inputs)'!AC235,Calculations!$BC$7:$BE$8,2,FALSE)</f>
        <v>0.03</v>
      </c>
      <c r="CC208" s="78">
        <f>VLOOKUP('Shale (Inputs)'!AC235,Calculations!$BC$7:$BE$8,3,FALSE)</f>
        <v>0.92</v>
      </c>
      <c r="CD208" s="134">
        <f>IF('Shale (Inputs)'!$AC235="Default",IF('Shale (Inputs)'!AG235=0,'Shale (Inputs)'!L$20,'Shale (Inputs)'!AG235),IF('Shale (Inputs)'!AG235=0,CB208,'Shale (Inputs)'!AG235))</f>
        <v>0.03</v>
      </c>
      <c r="CE208" s="134">
        <f>IF('Shale (Inputs)'!$AC235="Default",IF('Shale (Inputs)'!AH235=0,'Shale (Inputs)'!M$20,'Shale (Inputs)'!AH235),IF('Shale (Inputs)'!AH235=0,CC208,'Shale (Inputs)'!AH235))</f>
        <v>0.92</v>
      </c>
      <c r="CF208" s="127">
        <f t="shared" si="201"/>
        <v>-3.4760986898352733</v>
      </c>
      <c r="CG208" s="67">
        <f t="shared" si="202"/>
        <v>2.4423483940656316</v>
      </c>
      <c r="CH208" s="59">
        <f t="array" ref="CH208">IF(CD208=1, 1, (CF208-CI208*'Saline (Inputs)'!$C$45))</f>
        <v>-0.51687514788482103</v>
      </c>
      <c r="CI208" s="59">
        <f>IF(CD208=1, 0, ((CG208-CF208)/'Saline (Inputs)'!$D$45))</f>
        <v>2.3090943989389285</v>
      </c>
      <c r="CJ208" s="78">
        <f>VLOOKUP('Shale (Inputs)'!$AJ235,Calculations!$BG$18:$BI$25,2,FALSE)</f>
        <v>0.25</v>
      </c>
      <c r="CK208" s="78">
        <f>VLOOKUP('Shale (Inputs)'!$AJ235,Calculations!$BG$18:$BI$25,3,FALSE)</f>
        <v>0.53</v>
      </c>
      <c r="CL208" s="134">
        <f>IF('Shale (Inputs)'!$AJ235="Default",IF('Shale (Inputs)'!AL235=0,'Shale (Inputs)'!L$24,'Shale (Inputs)'!AL235),IF('Shale (Inputs)'!AL235=0,CJ208,'Shale (Inputs)'!AL235))</f>
        <v>0.2</v>
      </c>
      <c r="CM208" s="134">
        <f>IF('Shale (Inputs)'!$AJ235="Default",IF('Shale (Inputs)'!AM235=0,'Shale (Inputs)'!M$24,'Shale (Inputs)'!AM235),IF('Shale (Inputs)'!AM235=0,CK208,'Shale (Inputs)'!AM235))</f>
        <v>0.85</v>
      </c>
      <c r="CN208" s="135">
        <f t="shared" si="203"/>
        <v>-1.3862943611198906</v>
      </c>
      <c r="CO208" s="136">
        <f t="shared" si="204"/>
        <v>1.7346018397020466</v>
      </c>
      <c r="CP208" s="137">
        <f t="array" ref="CP208">IF(CL208=1, 1, (CN208-CQ208*'Saline (Inputs)'!$C$45))</f>
        <v>0.17415373929107769</v>
      </c>
      <c r="CQ208" s="137">
        <f>IF(CL208=1, 0, ((CO208-CN208)/'Saline (Inputs)'!$D$45))</f>
        <v>1.2176241224814466</v>
      </c>
      <c r="CR208" s="78">
        <f>VLOOKUP('Shale (Inputs)'!$AJ235,Calculations!$BK$18:$BM$25,2,FALSE)</f>
        <v>0.14000000000000001</v>
      </c>
      <c r="CS208" s="78">
        <f>VLOOKUP('Shale (Inputs)'!$AJ235,Calculations!$BK$18:$BM$25,3,FALSE)</f>
        <v>0.34</v>
      </c>
      <c r="CT208" s="134">
        <f>IF('Shale (Inputs)'!$AJ235="Default",IF('Shale (Inputs)'!AN235=0,'Shale (Inputs)'!L$25,'Shale (Inputs)'!AN235),IF('Shale (Inputs)'!AN235=0,CR208,'Shale (Inputs)'!AN235))</f>
        <v>0.1</v>
      </c>
      <c r="CU208" s="134">
        <f>IF('Shale (Inputs)'!$AJ235="Default",IF('Shale (Inputs)'!AO235=0,'Shale (Inputs)'!M$25,'Shale (Inputs)'!AO235),IF('Shale (Inputs)'!AO235=0,CS208,'Shale (Inputs)'!AO235))</f>
        <v>0.49</v>
      </c>
      <c r="CV208" s="127">
        <f t="shared" si="205"/>
        <v>-2.1972245773362191</v>
      </c>
      <c r="CW208" s="67">
        <f t="shared" si="206"/>
        <v>-4.0004934453636599E-2</v>
      </c>
      <c r="CX208" s="59">
        <f t="array" ref="CX208">IF(CT208=1, 1, (CV208-CY208*'Saline (Inputs)'!$C$45))</f>
        <v>-1.1186147558949278</v>
      </c>
      <c r="CY208" s="59">
        <f>IF(CT208=1, 0, ((CW208-CV208)/'Saline (Inputs)'!$D$45))</f>
        <v>0.84164371566502805</v>
      </c>
      <c r="DA208" s="145">
        <v>201</v>
      </c>
      <c r="DB208" s="143">
        <f t="shared" si="207"/>
        <v>1</v>
      </c>
      <c r="DC208" s="143">
        <f t="shared" si="208"/>
        <v>1</v>
      </c>
      <c r="DD208" s="143">
        <f t="shared" si="209"/>
        <v>1</v>
      </c>
      <c r="DE208" s="143">
        <f t="shared" si="210"/>
        <v>1</v>
      </c>
      <c r="DI208" s="233">
        <v>202</v>
      </c>
      <c r="DJ208" s="231">
        <v>1.4642159385402679E-5</v>
      </c>
      <c r="DK208" s="231">
        <v>8.1849753769351605E-5</v>
      </c>
      <c r="DL208" s="231">
        <v>5.0781745812876272E-4</v>
      </c>
      <c r="DN208" s="140">
        <v>201</v>
      </c>
      <c r="DO208" s="77">
        <f>VLOOKUP('ROZ (Inputs)'!$Z236,'Depositional Environments'!$BW$11:$CI$26,2,FALSE)</f>
        <v>0.2</v>
      </c>
      <c r="DP208" s="77">
        <f>VLOOKUP('ROZ (Inputs)'!$Z236,'Depositional Environments'!$BW$11:$CI$26,3,FALSE)</f>
        <v>0.8</v>
      </c>
      <c r="DQ208" s="134">
        <f>IF('ROZ (Inputs)'!$Z236="Default",IF('ROZ (Inputs)'!AB236=0,'ROZ (Inputs)'!K$21,'ROZ (Inputs)'!AB236),IF('ROZ (Inputs)'!AB236=0,DO208,'ROZ (Inputs)'!AB236))</f>
        <v>0</v>
      </c>
      <c r="DR208" s="134">
        <f>IF('ROZ (Inputs)'!$Z236="Default",IF('ROZ (Inputs)'!AC236=0,'ROZ (Inputs)'!L$21,'ROZ (Inputs)'!AC236),IF('ROZ (Inputs)'!AC236=0,DP208,'ROZ (Inputs)'!AC236))</f>
        <v>0</v>
      </c>
      <c r="DS208" s="127">
        <f t="shared" si="211"/>
        <v>-1.3862943611198906</v>
      </c>
      <c r="DT208" s="67">
        <f t="shared" si="212"/>
        <v>1.3862943611198908</v>
      </c>
      <c r="DU208" s="59">
        <f>IF(DQ208=1, 1, (DS208-DV208*'Saline (Inputs)'!$C$45))</f>
        <v>2.2204460492503131E-16</v>
      </c>
      <c r="DV208" s="59">
        <f>IF(DQ208=1, 0, ((DT208-DS208)/'Saline (Inputs)'!$D$45))</f>
        <v>1.0817312376586106</v>
      </c>
      <c r="DW208" s="77">
        <f>VLOOKUP('ROZ (Inputs)'!$Z236,'Depositional Environments'!$BW$11:$CI$26,4,FALSE)</f>
        <v>0.21</v>
      </c>
      <c r="DX208" s="77">
        <f>VLOOKUP('ROZ (Inputs)'!$Z236,'Depositional Environments'!$BW$11:$CI$26,5,FALSE)</f>
        <v>0.76</v>
      </c>
      <c r="DY208" s="134">
        <f>IF('ROZ (Inputs)'!$Z236="Default",IF('ROZ (Inputs)'!AD236=0,'ROZ (Inputs)'!K$22,'ROZ (Inputs)'!AD236),IF('ROZ (Inputs)'!AD236=0,DW208,'ROZ (Inputs)'!AD235))</f>
        <v>0</v>
      </c>
      <c r="DZ208" s="134">
        <f>IF('ROZ (Inputs)'!$Z236="Default",IF('ROZ (Inputs)'!AE236=0,'ROZ (Inputs)'!L$22,'ROZ (Inputs)'!AE236),IF('ROZ (Inputs)'!AE236=0,DX208,'ROZ (Inputs)'!AD235))</f>
        <v>0</v>
      </c>
      <c r="EA208" s="127">
        <f t="shared" si="213"/>
        <v>-1.3249254147435987</v>
      </c>
      <c r="EB208" s="67">
        <f t="shared" si="214"/>
        <v>1.1526795099383855</v>
      </c>
      <c r="EC208" s="59">
        <f t="array" ref="EC208">IF(DY208=1, 1, (EA208-ED208*'Saline (Inputs)'!$C$45))</f>
        <v>-8.612295240260659E-2</v>
      </c>
      <c r="ED208" s="59">
        <f>IF(DY208=1, 0, ((EB208-EA208)/'Saline (Inputs)'!$D$45))</f>
        <v>0.96664269752934828</v>
      </c>
      <c r="EE208" s="77">
        <f>VLOOKUP('ROZ (Inputs)'!$Z236,'Depositional Environments'!$BW$11:$CI$26,6,FALSE)</f>
        <v>0.64</v>
      </c>
      <c r="EF208" s="77">
        <f>VLOOKUP('ROZ (Inputs)'!$Z236,'Depositional Environments'!$BW$11:$CI$26,7,FALSE)</f>
        <v>0.77</v>
      </c>
      <c r="EG208" s="134">
        <f>IF('ROZ (Inputs)'!$Z236="Default",IF('ROZ (Inputs)'!AF236=0,'ROZ (Inputs)'!K$23,'ROZ (Inputs)'!AF236),IF('ROZ (Inputs)'!AF236=0,EE208,'ROZ (Inputs)'!AF235))</f>
        <v>0</v>
      </c>
      <c r="EH208" s="134">
        <f>IF('ROZ (Inputs)'!$Z236="Default",IF('ROZ (Inputs)'!AG236=0,'ROZ (Inputs)'!L$23,'ROZ (Inputs)'!AG236),IF('ROZ (Inputs)'!AG236=0,EF208,'ROZ (Inputs)'!AG235))</f>
        <v>0</v>
      </c>
      <c r="EI208" s="127">
        <f t="shared" si="215"/>
        <v>0.57536414490356191</v>
      </c>
      <c r="EJ208" s="67">
        <f t="shared" si="216"/>
        <v>1.2083112059245342</v>
      </c>
      <c r="EK208" s="59">
        <f t="array" ref="EK208">IF(EG208=1, 1, (EI208-EL208*'Saline (Inputs)'!$C$45))</f>
        <v>0.89183767541404801</v>
      </c>
      <c r="EL208" s="59">
        <f>IF(EG208=1, 0, ((EJ208-EI208)/'Saline (Inputs)'!$D$45))</f>
        <v>0.24694560797949588</v>
      </c>
      <c r="EM208" s="77">
        <f>VLOOKUP('ROZ (Inputs)'!$Z236,'Depositional Environments'!$BW$11:$CI$26,8,FALSE)</f>
        <v>0.16</v>
      </c>
      <c r="EN208" s="77">
        <f>VLOOKUP('ROZ (Inputs)'!$Z236,'Depositional Environments'!$BW$11:$CI$26,9,FALSE)</f>
        <v>0.39</v>
      </c>
      <c r="EO208" s="134">
        <f>IF('ROZ (Inputs)'!$Z236="Default",IF('ROZ (Inputs)'!AH236=0,'ROZ (Inputs)'!K$24,'ROZ (Inputs)'!AH236),IF('ROZ (Inputs)'!AH236=0,EM208,'ROZ (Inputs)'!AH235))</f>
        <v>0</v>
      </c>
      <c r="EP208" s="134">
        <f>IF('ROZ (Inputs)'!$Z236="Default",IF('ROZ (Inputs)'!AI236=0,'ROZ (Inputs)'!L$24,'ROZ (Inputs)'!AI236),IF('ROZ (Inputs)'!AI236=0,EN208,'ROZ (Inputs)'!AI235))</f>
        <v>0</v>
      </c>
      <c r="EQ208" s="127">
        <f t="shared" si="217"/>
        <v>-1.6582280766035322</v>
      </c>
      <c r="ER208" s="67">
        <f t="shared" si="218"/>
        <v>-0.44731221804366478</v>
      </c>
      <c r="ES208" s="59">
        <f t="array" ref="ES208">IF(EO208=1, 1, (EQ208-ET208*'Saline (Inputs)'!$C$45))</f>
        <v>-1.0527701473235984</v>
      </c>
      <c r="ET208" s="59">
        <f>IF(EO208=1, 0, ((ER208-EQ208)/'Saline (Inputs)'!$D$45))</f>
        <v>0.47244133248952946</v>
      </c>
      <c r="EU208" s="77">
        <f>VLOOKUP('ROZ (Inputs)'!$Z236,'Depositional Environments'!$BW$11:$CI$26,10,FALSE)</f>
        <v>0.35</v>
      </c>
      <c r="EV208" s="77">
        <f>VLOOKUP('ROZ (Inputs)'!$Z236,'Depositional Environments'!$BW$11:$CI$26,11,FALSE)</f>
        <v>0.76</v>
      </c>
      <c r="EW208" s="134">
        <f>IF('ROZ (Inputs)'!$Z236="Default",IF('ROZ (Inputs)'!AJ236=0,'ROZ (Inputs)'!K$25,'ROZ (Inputs)'!AJ236),IF('ROZ (Inputs)'!AJ236=0,EU208,'ROZ (Inputs)'!AJ235))</f>
        <v>0</v>
      </c>
      <c r="EX208" s="134">
        <f>IF('ROZ (Inputs)'!$Z236="Default",IF('ROZ (Inputs)'!AK236=0,'ROZ (Inputs)'!L$25,'ROZ (Inputs)'!AK236),IF('ROZ (Inputs)'!AK236=0,EV208,'ROZ (Inputs)'!AK235))</f>
        <v>0</v>
      </c>
      <c r="EY208" s="127">
        <f t="shared" si="219"/>
        <v>-0.61903920840622351</v>
      </c>
      <c r="EZ208" s="67">
        <f t="shared" si="220"/>
        <v>1.1526795099383855</v>
      </c>
      <c r="FA208" s="59">
        <f t="array" ref="FA208">IF(EW208=1, 1, (EY208-FB208*'Saline (Inputs)'!$C$45))</f>
        <v>0.26682015076608112</v>
      </c>
      <c r="FB208" s="59">
        <f>IF(EW208=1, 0, ((EZ208-EY208)/'Saline (Inputs)'!$D$45))</f>
        <v>0.69123973079917</v>
      </c>
      <c r="FC208" s="283">
        <f>VLOOKUP('ROZ (Inputs)'!$Z236,'Depositional Environments'!$BW$11:$CI$26,12,FALSE)</f>
        <v>8.9999999999999993E-3</v>
      </c>
      <c r="FD208" s="283">
        <f>VLOOKUP('ROZ (Inputs)'!$Z236,'Depositional Environments'!$BW$11:$CI$26,13,FALSE)</f>
        <v>1.0999999999999999E-2</v>
      </c>
      <c r="FE208" s="134">
        <f>IF('ROZ (Inputs)'!$Z236="Default",IF('ROZ (Inputs)'!AL236=0,'ROZ (Inputs)'!K$26,'ROZ (Inputs)'!AL236),IF('ROZ (Inputs)'!AL236=0,FC208,'ROZ (Inputs)'!AL235))</f>
        <v>0</v>
      </c>
      <c r="FF208" s="134">
        <f>IF('ROZ (Inputs)'!$Z236="Default",IF('ROZ (Inputs)'!AM236=0,'ROZ (Inputs)'!L$26,'ROZ (Inputs)'!AM236),IF('ROZ (Inputs)'!AM236=0,FD208,'ROZ (Inputs)'!AM235))</f>
        <v>0</v>
      </c>
      <c r="FG208" s="127">
        <f t="shared" si="221"/>
        <v>-4.7014899569937691</v>
      </c>
      <c r="FH208" s="67">
        <f t="shared" si="222"/>
        <v>-4.4987990588243418</v>
      </c>
      <c r="FI208" s="59">
        <f t="array" ref="FI208">IF(FE208=1, 1, (FG208-FJ208*'Saline (Inputs)'!$C$45))</f>
        <v>-4.6001445079090555</v>
      </c>
      <c r="FJ208" s="59">
        <f>IF(FE208=1, 0, ((FH208-FG208)/'Saline (Inputs)'!$D$45))</f>
        <v>7.9080274106369253E-2</v>
      </c>
      <c r="FL208" s="145">
        <v>201</v>
      </c>
      <c r="FM208" s="143">
        <f t="shared" si="223"/>
        <v>1</v>
      </c>
      <c r="FN208" s="143">
        <f t="shared" si="224"/>
        <v>1</v>
      </c>
      <c r="FO208" s="143">
        <f t="shared" si="225"/>
        <v>1</v>
      </c>
      <c r="FP208" s="143">
        <f t="shared" si="226"/>
        <v>1</v>
      </c>
      <c r="FQ208" s="143">
        <f t="shared" si="227"/>
        <v>1</v>
      </c>
      <c r="FR208" s="143">
        <f t="shared" si="228"/>
        <v>1</v>
      </c>
      <c r="FT208" s="145">
        <v>201</v>
      </c>
      <c r="FU208" s="34">
        <v>-5.6361150927841772E-4</v>
      </c>
      <c r="FV208" s="34">
        <v>-3.810423368122365E-5</v>
      </c>
      <c r="FW208" s="34">
        <v>4.4523025280861708E-5</v>
      </c>
      <c r="FZ208" s="140">
        <v>201</v>
      </c>
      <c r="GA208" s="78">
        <f>VLOOKUP('Shale_EERC (Inputs)'!$AI233,$ID$7:$IF$8,2,FALSE)</f>
        <v>0.2</v>
      </c>
      <c r="GB208" s="78">
        <f>VLOOKUP('Shale_EERC (Inputs)'!AI233,$AY$7:$BA$8,3,FALSE)</f>
        <v>0.8</v>
      </c>
      <c r="GC208" s="134">
        <f>IF('Shale_EERC (Inputs)'!$AI233="Default",IF('Shale_EERC (Inputs)'!AK233=0,'Shale_EERC (Inputs)'!L$19,'Shale_EERC (Inputs)'!AK233),IF('Shale_EERC (Inputs)'!AK233=0,GA208,'Shale_EERC (Inputs)'!AK233))</f>
        <v>0.2</v>
      </c>
      <c r="GD208" s="134">
        <f>IF('Shale_EERC (Inputs)'!$AI233="Default",IF('Shale_EERC (Inputs)'!AL233=0,'Shale_EERC (Inputs)'!M$19,'Shale_EERC (Inputs)'!AL233),IF('Shale_EERC (Inputs)'!AL233=0,GB208,'Shale_EERC (Inputs)'!AL233))</f>
        <v>0.8</v>
      </c>
      <c r="GE208" s="127">
        <f t="shared" si="229"/>
        <v>-1.3862943611198906</v>
      </c>
      <c r="GF208" s="67">
        <f t="shared" si="230"/>
        <v>1.3862949861200078</v>
      </c>
      <c r="GG208" s="59">
        <f>IF(GC208=1, 1, (GE208-GH208*'Saline (Inputs)'!$C$45))</f>
        <v>3.1250005871896747E-7</v>
      </c>
      <c r="GH208" s="59">
        <f>IF(GC208=1, 0, ((GF208-GE208)/'Saline (Inputs)'!$D$45))</f>
        <v>1.0817314815037018</v>
      </c>
      <c r="GI208" s="78">
        <f>VLOOKUP('Shale_EERC (Inputs)'!$AI233,$IH$7:$IJ$8,2,FALSE)</f>
        <v>0.2</v>
      </c>
      <c r="GJ208" s="78">
        <f>VLOOKUP('Shale_EERC (Inputs)'!$AI233,$IH$7:$IJ$8,3,FALSE)</f>
        <v>0.8</v>
      </c>
      <c r="GK208" s="134">
        <f>IF('Shale_EERC (Inputs)'!$AI233="Default",IF('Shale_EERC (Inputs)'!AM233=0,'Shale_EERC (Inputs)'!L$20,'Shale_EERC (Inputs)'!AM233),IF('Shale_EERC (Inputs)'!AM233=0,GI208,'Shale_EERC (Inputs)'!AM233))</f>
        <v>0.2</v>
      </c>
      <c r="GL208" s="134">
        <f>IF('Shale_EERC (Inputs)'!$AI233="Default",IF('Shale_EERC (Inputs)'!AN233=0,'Shale_EERC (Inputs)'!M$20,'Shale_EERC (Inputs)'!AN233),IF('Shale_EERC (Inputs)'!AN233=0,GJ208,'Shale_EERC (Inputs)'!AN233))</f>
        <v>0.8</v>
      </c>
      <c r="GM208" s="127">
        <f t="shared" si="231"/>
        <v>-1.3862943611198906</v>
      </c>
      <c r="GN208" s="67">
        <f t="shared" si="232"/>
        <v>1.3862949861200078</v>
      </c>
      <c r="GO208" s="59">
        <f t="array" ref="GO208">IF(GK208=1, 1, (GM208-GP208*'Saline (Inputs)'!$C$45))</f>
        <v>3.1250005871896747E-7</v>
      </c>
      <c r="GP208" s="59">
        <f>IF(GK208=1, 0, ((GN208-GM208)/'Saline (Inputs)'!$D$45))</f>
        <v>1.0817314815037018</v>
      </c>
      <c r="GQ208" s="78">
        <f>VLOOKUP('Shale_EERC (Inputs)'!$AI233,$IL$7:$IN$8,2,FALSE)</f>
        <v>0.2</v>
      </c>
      <c r="GR208" s="78">
        <f>VLOOKUP('Shale_EERC (Inputs)'!$AI233,$IL$7:$IN$8,3,FALSE)</f>
        <v>0.8</v>
      </c>
      <c r="GS208" s="134">
        <f>IF('Shale_EERC (Inputs)'!$AI233="Default",IF('Shale_EERC (Inputs)'!AO233=0,'Shale_EERC (Inputs)'!L$21,'Shale_EERC (Inputs)'!AO233),IF('Shale_EERC (Inputs)'!AO233=0,GQ208,'Shale_EERC (Inputs)'!AO233))</f>
        <v>0.2</v>
      </c>
      <c r="GT208" s="134">
        <f>IF('Shale_EERC (Inputs)'!$AI233="Default",IF('Shale_EERC (Inputs)'!AP233=0,'Shale_EERC (Inputs)'!M$21,'Shale_EERC (Inputs)'!AP233),IF('Shale_EERC (Inputs)'!AP233=0,GR208,'Shale_EERC (Inputs)'!AP233))</f>
        <v>0.8</v>
      </c>
      <c r="GU208" s="135">
        <f t="shared" si="241"/>
        <v>-1.3862943611198906</v>
      </c>
      <c r="GV208" s="136">
        <f t="shared" si="233"/>
        <v>1.3862949861200078</v>
      </c>
      <c r="GW208" s="137">
        <f t="array" ref="GW208">IF(GS208=1, 1, (GU208-GX208*'Saline (Inputs)'!$C$45))</f>
        <v>3.1250005871896747E-7</v>
      </c>
      <c r="GX208" s="137">
        <f>IF(GS208=1, 0, ((GV208-GU208)/'Saline (Inputs)'!$D$45))</f>
        <v>1.0817314815037018</v>
      </c>
      <c r="GY208" s="78">
        <f>VLOOKUP('Shale_EERC (Inputs)'!$AI233,$IP$7:$IR$8,2,FALSE)</f>
        <v>0.2</v>
      </c>
      <c r="GZ208" s="78">
        <f>VLOOKUP('Shale_EERC (Inputs)'!$AI233,$IP$7:$IR$8,3,FALSE)</f>
        <v>0.8</v>
      </c>
      <c r="HA208" s="134">
        <f>IF('Shale_EERC (Inputs)'!$AI233="Default",IF('Shale_EERC (Inputs)'!AQ233=0,'Shale_EERC (Inputs)'!L$22,'Shale_EERC (Inputs)'!AQ233),IF('Shale_EERC (Inputs)'!AQ233=0,GY208,'Shale_EERC (Inputs)'!AQ233))</f>
        <v>0.2</v>
      </c>
      <c r="HB208" s="134">
        <f>IF('Shale_EERC (Inputs)'!$AI233="Default",IF('Shale_EERC (Inputs)'!AR233=0,'Shale_EERC (Inputs)'!M$22,'Shale_EERC (Inputs)'!AR233),IF('Shale_EERC (Inputs)'!AR233=0,GZ208,'Shale_EERC (Inputs)'!AR233))</f>
        <v>0.8</v>
      </c>
      <c r="HC208" s="127">
        <f t="shared" si="234"/>
        <v>-1.3862943611198906</v>
      </c>
      <c r="HD208" s="67">
        <f t="shared" si="242"/>
        <v>1.3862949861200078</v>
      </c>
      <c r="HE208" s="59">
        <f t="array" ref="HE208">IF(HA208=1, 1, (HC208-HF208*'Saline (Inputs)'!$C$45))</f>
        <v>3.1250005871896747E-7</v>
      </c>
      <c r="HF208" s="59">
        <f>IF(HA208=1, 0, ((HD208-HC208)/'Saline (Inputs)'!$D$45))</f>
        <v>1.0817314815037018</v>
      </c>
      <c r="HG208" s="78">
        <f>VLOOKUP('Shale_EERC (Inputs)'!$AI233,$IT$7:$IV$8,2,FALSE)</f>
        <v>0.2</v>
      </c>
      <c r="HH208" s="78">
        <f>VLOOKUP('Shale_EERC (Inputs)'!$AI233,$IT$7:$IV$8,3,FALSE)</f>
        <v>0.8</v>
      </c>
      <c r="HI208" s="134">
        <f>IF('Shale_EERC (Inputs)'!$AI233="Default",IF('Shale_EERC (Inputs)'!AS233=0,'Shale_EERC (Inputs)'!L$23,'Shale_EERC (Inputs)'!AS233),IF('Shale_EERC (Inputs)'!AS233=0,HG208,'Shale_EERC (Inputs)'!AS233))</f>
        <v>0.2</v>
      </c>
      <c r="HJ208" s="134">
        <f>IF('Shale_EERC (Inputs)'!$AI233="Default",IF('Shale_EERC (Inputs)'!AT233=0,'Shale_EERC (Inputs)'!M$23,'Shale_EERC (Inputs)'!AT233),IF('Shale_EERC (Inputs)'!AT233=0,HH208,'Shale_EERC (Inputs)'!AT233))</f>
        <v>0.8</v>
      </c>
      <c r="HK208" s="127">
        <f t="shared" si="235"/>
        <v>-1.3862943611198906</v>
      </c>
      <c r="HL208" s="67">
        <f t="shared" si="243"/>
        <v>1.3862949861200078</v>
      </c>
      <c r="HM208" s="59">
        <f t="array" ref="HM208">IF(HI208=1, 1, (HK208-HN208*'Saline (Inputs)'!$C$45))</f>
        <v>3.1250005871896747E-7</v>
      </c>
      <c r="HN208" s="59">
        <f>IF(HI208=1, 0, ((HL208-HK208)/'Saline (Inputs)'!$D$45))</f>
        <v>1.0817314815037018</v>
      </c>
      <c r="HP208" s="145">
        <v>201</v>
      </c>
      <c r="HQ208" s="143">
        <f t="shared" si="236"/>
        <v>1</v>
      </c>
      <c r="HR208" s="143">
        <f t="shared" si="237"/>
        <v>1</v>
      </c>
      <c r="HS208" s="143">
        <f t="shared" si="238"/>
        <v>1</v>
      </c>
      <c r="HT208" s="143">
        <f t="shared" si="239"/>
        <v>1</v>
      </c>
      <c r="HU208" s="143">
        <f t="shared" si="240"/>
        <v>1</v>
      </c>
      <c r="HY208" s="233">
        <v>202</v>
      </c>
      <c r="HZ208" s="271">
        <v>1.7784727788239225E-5</v>
      </c>
      <c r="IA208" s="271">
        <v>9.1839210654144532E-5</v>
      </c>
      <c r="IB208" s="271">
        <v>5.6765673798518039E-4</v>
      </c>
    </row>
    <row r="209" spans="2:236" x14ac:dyDescent="0.35">
      <c r="B209" s="140">
        <v>202</v>
      </c>
      <c r="C209" s="78">
        <f>VLOOKUP('Saline (Inputs)'!$T236,'Depositional Environments'!$BK$11:$BU$26,2,FALSE)</f>
        <v>0.2</v>
      </c>
      <c r="D209" s="78">
        <f>VLOOKUP('Saline (Inputs)'!$T236,'Depositional Environments'!$BK$11:$BU$26,3,FALSE)</f>
        <v>0.8</v>
      </c>
      <c r="E209" s="134">
        <f>IF('Saline (Inputs)'!$T236="Default",IF('Saline (Inputs)'!V236=0,'Saline (Inputs)'!K$21,'Saline (Inputs)'!V236),IF('Saline (Inputs)'!V236=0,C209,'Saline (Inputs)'!V236))</f>
        <v>0</v>
      </c>
      <c r="F209" s="134">
        <f>IF('Saline (Inputs)'!$T236="Default",IF('Saline (Inputs)'!W236=0,'Saline (Inputs)'!L$21,'Saline (Inputs)'!W236),IF('Saline (Inputs)'!W236=0,D209,'Saline (Inputs)'!W236))</f>
        <v>0</v>
      </c>
      <c r="G209" s="127">
        <f t="shared" si="244"/>
        <v>-1.3862943611198906</v>
      </c>
      <c r="H209" s="67">
        <f t="shared" si="245"/>
        <v>1.3862943611198908</v>
      </c>
      <c r="I209" s="59">
        <f>IF(E209=1, 1, (G209-J209*'Saline (Inputs)'!$C$45))</f>
        <v>2.2204460492503131E-16</v>
      </c>
      <c r="J209" s="59">
        <f>IF(E209=1, 0, ((H209-G209)/'Saline (Inputs)'!$D$45))</f>
        <v>1.0817312376586106</v>
      </c>
      <c r="K209" s="78">
        <f>VLOOKUP('Saline (Inputs)'!$T236,'Depositional Environments'!$BK$11:$BU$26,4,FALSE)</f>
        <v>0.21</v>
      </c>
      <c r="L209" s="78">
        <f>VLOOKUP('Saline (Inputs)'!$T236,'Depositional Environments'!$BK$11:$BU$26,5,FALSE)</f>
        <v>0.76</v>
      </c>
      <c r="M209" s="134">
        <f>IF('Saline (Inputs)'!$T236="Default",IF('Saline (Inputs)'!X236=0,'Saline (Inputs)'!K$22,'Saline (Inputs)'!X236), IF('Saline (Inputs)'!X236=0,Calculations!K209,'Saline (Inputs)'!X236))</f>
        <v>0</v>
      </c>
      <c r="N209" s="134">
        <f>IF('Saline (Inputs)'!$T236="Default",IF('Saline (Inputs)'!Y236=0,'Saline (Inputs)'!L$22,'Saline (Inputs)'!Y236), IF('Saline (Inputs)'!Y236=0,Calculations!L209,'Saline (Inputs)'!Y236))</f>
        <v>0</v>
      </c>
      <c r="O209" s="127">
        <f t="shared" si="246"/>
        <v>-1.3249254147435987</v>
      </c>
      <c r="P209" s="67">
        <f t="shared" si="247"/>
        <v>1.1526795099383855</v>
      </c>
      <c r="Q209" s="59">
        <f t="array" ref="Q209">IF(M209=1, 1, (O209-R209*'Saline (Inputs)'!$C$45))</f>
        <v>-8.612295240260659E-2</v>
      </c>
      <c r="R209" s="59">
        <f>IF(M209=1, 0, ((P209-O209)/'Saline (Inputs)'!$D$45))</f>
        <v>0.96664269752934828</v>
      </c>
      <c r="S209" s="78">
        <f>VLOOKUP('Saline (Inputs)'!$T236,'Depositional Environments'!$BK$11:$BU$26,6,FALSE)</f>
        <v>0.61</v>
      </c>
      <c r="T209" s="78">
        <f>VLOOKUP('Saline (Inputs)'!$T236,'Depositional Environments'!$BK$11:$BU$26,7,FALSE)</f>
        <v>0.71</v>
      </c>
      <c r="U209" s="134">
        <f>IF('Saline (Inputs)'!$T236="Default",IF('Saline (Inputs)'!Z236=0,'Saline (Inputs)'!K$23,'Saline (Inputs)'!Z236),IF('Saline (Inputs)'!Z236=0,S209,'Saline (Inputs)'!Z236))</f>
        <v>0</v>
      </c>
      <c r="V209" s="134">
        <f>IF('Saline (Inputs)'!$T236="Default",IF('Saline (Inputs)'!AA236=0,'Saline (Inputs)'!L$23,'Saline (Inputs)'!AA236),IF('Saline (Inputs)'!AA236=0,T209,'Saline (Inputs)'!AA236))</f>
        <v>0</v>
      </c>
      <c r="W209" s="127">
        <f t="shared" si="248"/>
        <v>0.44731221804366483</v>
      </c>
      <c r="X209" s="67">
        <f t="shared" si="249"/>
        <v>0.89538404705484131</v>
      </c>
      <c r="Y209" s="59">
        <f t="array" ref="Y209">IF(U209=1, 1, (W209-Z209*'Saline (Inputs)'!$C$45))</f>
        <v>0.67134813254925307</v>
      </c>
      <c r="Z209" s="59">
        <f>IF(U209=1, 0, ((X209-W209)/'Saline (Inputs)'!$D$45))</f>
        <v>0.17481615295782754</v>
      </c>
      <c r="AA209" s="78">
        <f>VLOOKUP('Saline (Inputs)'!$T236,'Depositional Environments'!$BK$11:$BU$26,8,FALSE)</f>
        <v>0.19</v>
      </c>
      <c r="AB209" s="78">
        <f>VLOOKUP('Saline (Inputs)'!$T236,'Depositional Environments'!$BK$11:$BU$26,9,FALSE)</f>
        <v>0.59</v>
      </c>
      <c r="AC209" s="134">
        <f>IF('Saline (Inputs)'!$T236="Default",IF('Saline (Inputs)'!AB236=0,'Saline (Inputs)'!K$24,'Saline (Inputs)'!AB236),IF('Saline (Inputs)'!AB236=0,AA209,'Saline (Inputs)'!AB236))</f>
        <v>0</v>
      </c>
      <c r="AD209" s="134">
        <f>IF('Saline (Inputs)'!$T236="Default",IF('Saline (Inputs)'!AC236=0,'Saline (Inputs)'!L$24,'Saline (Inputs)'!AC236),IF('Saline (Inputs)'!AC236=0,AB209,'Saline (Inputs)'!AC236))</f>
        <v>0</v>
      </c>
      <c r="AE209" s="127">
        <f t="shared" si="250"/>
        <v>-1.4500101755059984</v>
      </c>
      <c r="AF209" s="67">
        <f t="shared" si="251"/>
        <v>0.36396537720141148</v>
      </c>
      <c r="AG209" s="59">
        <f t="array" ref="AG209">IF(AC209=1, 1, (AE209-AH209*'Saline (Inputs)'!$C$45))</f>
        <v>-0.54302239915229344</v>
      </c>
      <c r="AH209" s="59">
        <f>IF(AC209=1, 0, ((AF209-AE209)/'Saline (Inputs)'!$D$45))</f>
        <v>0.7077263223257636</v>
      </c>
      <c r="AI209" s="78">
        <f>VLOOKUP('Saline (Inputs)'!$T236,'Depositional Environments'!$BK$11:$BU$26,10,FALSE)</f>
        <v>0.39</v>
      </c>
      <c r="AJ209" s="78">
        <f>VLOOKUP('Saline (Inputs)'!$T236,'Depositional Environments'!$BK$11:$BU$26,11,FALSE)</f>
        <v>0.81</v>
      </c>
      <c r="AK209" s="134">
        <f>IF('Saline (Inputs)'!$T236="Default",IF('Saline (Inputs)'!K$25=0,'Saline (Inputs)'!AD236,'Saline (Inputs)'!$K$25),IF('Saline (Inputs)'!AD236=0,AI209,'Saline (Inputs)'!AD236))</f>
        <v>0</v>
      </c>
      <c r="AL209" s="134">
        <f>IF('Saline (Inputs)'!$T236="Default",IF('Saline (Inputs)'!L$25=0,'Saline (Inputs)'!AE236,'Saline (Inputs)'!$L$25),IF('Saline (Inputs)'!AE236=0,AJ209,'Saline (Inputs)'!AE236))</f>
        <v>0</v>
      </c>
      <c r="AM209" s="127">
        <f t="shared" si="252"/>
        <v>-0.44731221804366478</v>
      </c>
      <c r="AN209" s="67">
        <f t="shared" si="253"/>
        <v>1.4500101755059986</v>
      </c>
      <c r="AO209" s="59">
        <f t="array" ref="AO209">IF(AK209=1, 1, (AM209-AP209*'Saline (Inputs)'!$C$45))</f>
        <v>0.50134897873116691</v>
      </c>
      <c r="AP209" s="59">
        <f>IF(AK209=1, 0, ((AN209-AM209)/'Saline (Inputs)'!$D$45))</f>
        <v>0.74024426506138619</v>
      </c>
      <c r="AR209" s="145">
        <v>202</v>
      </c>
      <c r="AS209" s="143">
        <f t="shared" si="194"/>
        <v>1</v>
      </c>
      <c r="AT209" s="143">
        <f t="shared" si="195"/>
        <v>1</v>
      </c>
      <c r="AU209" s="143">
        <f t="shared" si="196"/>
        <v>1</v>
      </c>
      <c r="AV209" s="143">
        <f t="shared" si="197"/>
        <v>1</v>
      </c>
      <c r="AW209" s="143">
        <f t="shared" si="198"/>
        <v>1</v>
      </c>
      <c r="BS209" s="140">
        <v>202</v>
      </c>
      <c r="BT209" s="78">
        <f>VLOOKUP('Shale (Inputs)'!AC236,$AY$7:$BA$8,2,FALSE)</f>
        <v>0.2</v>
      </c>
      <c r="BU209" s="78">
        <f>VLOOKUP('Shale (Inputs)'!AC236,$AY$7:$BA$8,3,FALSE)</f>
        <v>0.8</v>
      </c>
      <c r="BV209" s="134">
        <f>IF('Shale (Inputs)'!$AC236="Default",IF('Shale (Inputs)'!AE236=0,'Shale (Inputs)'!L$19,'Shale (Inputs)'!AE236),IF('Shale (Inputs)'!AE236=0,BT209,'Shale (Inputs)'!AE236))</f>
        <v>0.2</v>
      </c>
      <c r="BW209" s="134">
        <f>IF('Shale (Inputs)'!$AC236="Default",IF('Shale (Inputs)'!AF236=0,'Shale (Inputs)'!M$19,'Shale (Inputs)'!AF236),IF('Shale (Inputs)'!AF236=0,BU209,'Shale (Inputs)'!AF236))</f>
        <v>0.8</v>
      </c>
      <c r="BX209" s="127">
        <f t="shared" si="199"/>
        <v>-1.3862943611198906</v>
      </c>
      <c r="BY209" s="67">
        <f t="shared" si="200"/>
        <v>1.3862949861200078</v>
      </c>
      <c r="BZ209" s="59">
        <f>IF(BV209=1, 1, (BX209-CA209*'Saline (Inputs)'!$C$45))</f>
        <v>3.1250005871896747E-7</v>
      </c>
      <c r="CA209" s="59">
        <f>IF(BV209=1, 0, ((BY209-BX209)/'Saline (Inputs)'!$D$45))</f>
        <v>1.0817314815037018</v>
      </c>
      <c r="CB209" s="78">
        <f>VLOOKUP('Shale (Inputs)'!AC236,Calculations!$BC$7:$BE$8,2,FALSE)</f>
        <v>0.03</v>
      </c>
      <c r="CC209" s="78">
        <f>VLOOKUP('Shale (Inputs)'!AC236,Calculations!$BC$7:$BE$8,3,FALSE)</f>
        <v>0.92</v>
      </c>
      <c r="CD209" s="134">
        <f>IF('Shale (Inputs)'!$AC236="Default",IF('Shale (Inputs)'!AG236=0,'Shale (Inputs)'!L$20,'Shale (Inputs)'!AG236),IF('Shale (Inputs)'!AG236=0,CB209,'Shale (Inputs)'!AG236))</f>
        <v>0.03</v>
      </c>
      <c r="CE209" s="134">
        <f>IF('Shale (Inputs)'!$AC236="Default",IF('Shale (Inputs)'!AH236=0,'Shale (Inputs)'!M$20,'Shale (Inputs)'!AH236),IF('Shale (Inputs)'!AH236=0,CC209,'Shale (Inputs)'!AH236))</f>
        <v>0.92</v>
      </c>
      <c r="CF209" s="127">
        <f t="shared" si="201"/>
        <v>-3.4760986898352733</v>
      </c>
      <c r="CG209" s="67">
        <f t="shared" si="202"/>
        <v>2.4423483940656316</v>
      </c>
      <c r="CH209" s="59">
        <f t="array" ref="CH209">IF(CD209=1, 1, (CF209-CI209*'Saline (Inputs)'!$C$45))</f>
        <v>-0.51687514788482103</v>
      </c>
      <c r="CI209" s="59">
        <f>IF(CD209=1, 0, ((CG209-CF209)/'Saline (Inputs)'!$D$45))</f>
        <v>2.3090943989389285</v>
      </c>
      <c r="CJ209" s="78">
        <f>VLOOKUP('Shale (Inputs)'!$AJ236,Calculations!$BG$18:$BI$25,2,FALSE)</f>
        <v>0.25</v>
      </c>
      <c r="CK209" s="78">
        <f>VLOOKUP('Shale (Inputs)'!$AJ236,Calculations!$BG$18:$BI$25,3,FALSE)</f>
        <v>0.53</v>
      </c>
      <c r="CL209" s="134">
        <f>IF('Shale (Inputs)'!$AJ236="Default",IF('Shale (Inputs)'!AL236=0,'Shale (Inputs)'!L$24,'Shale (Inputs)'!AL236),IF('Shale (Inputs)'!AL236=0,CJ209,'Shale (Inputs)'!AL236))</f>
        <v>0.2</v>
      </c>
      <c r="CM209" s="134">
        <f>IF('Shale (Inputs)'!$AJ236="Default",IF('Shale (Inputs)'!AM236=0,'Shale (Inputs)'!M$24,'Shale (Inputs)'!AM236),IF('Shale (Inputs)'!AM236=0,CK209,'Shale (Inputs)'!AM236))</f>
        <v>0.85</v>
      </c>
      <c r="CN209" s="135">
        <f t="shared" si="203"/>
        <v>-1.3862943611198906</v>
      </c>
      <c r="CO209" s="136">
        <f t="shared" si="204"/>
        <v>1.7346018397020466</v>
      </c>
      <c r="CP209" s="137">
        <f t="array" ref="CP209">IF(CL209=1, 1, (CN209-CQ209*'Saline (Inputs)'!$C$45))</f>
        <v>0.17415373929107769</v>
      </c>
      <c r="CQ209" s="137">
        <f>IF(CL209=1, 0, ((CO209-CN209)/'Saline (Inputs)'!$D$45))</f>
        <v>1.2176241224814466</v>
      </c>
      <c r="CR209" s="78">
        <f>VLOOKUP('Shale (Inputs)'!$AJ236,Calculations!$BK$18:$BM$25,2,FALSE)</f>
        <v>0.14000000000000001</v>
      </c>
      <c r="CS209" s="78">
        <f>VLOOKUP('Shale (Inputs)'!$AJ236,Calculations!$BK$18:$BM$25,3,FALSE)</f>
        <v>0.34</v>
      </c>
      <c r="CT209" s="134">
        <f>IF('Shale (Inputs)'!$AJ236="Default",IF('Shale (Inputs)'!AN236=0,'Shale (Inputs)'!L$25,'Shale (Inputs)'!AN236),IF('Shale (Inputs)'!AN236=0,CR209,'Shale (Inputs)'!AN236))</f>
        <v>0.1</v>
      </c>
      <c r="CU209" s="134">
        <f>IF('Shale (Inputs)'!$AJ236="Default",IF('Shale (Inputs)'!AO236=0,'Shale (Inputs)'!M$25,'Shale (Inputs)'!AO236),IF('Shale (Inputs)'!AO236=0,CS209,'Shale (Inputs)'!AO236))</f>
        <v>0.49</v>
      </c>
      <c r="CV209" s="127">
        <f t="shared" si="205"/>
        <v>-2.1972245773362191</v>
      </c>
      <c r="CW209" s="67">
        <f t="shared" si="206"/>
        <v>-4.0004934453636599E-2</v>
      </c>
      <c r="CX209" s="59">
        <f t="array" ref="CX209">IF(CT209=1, 1, (CV209-CY209*'Saline (Inputs)'!$C$45))</f>
        <v>-1.1186147558949278</v>
      </c>
      <c r="CY209" s="59">
        <f>IF(CT209=1, 0, ((CW209-CV209)/'Saline (Inputs)'!$D$45))</f>
        <v>0.84164371566502805</v>
      </c>
      <c r="DA209" s="145">
        <v>202</v>
      </c>
      <c r="DB209" s="143">
        <f t="shared" si="207"/>
        <v>1</v>
      </c>
      <c r="DC209" s="143">
        <f t="shared" si="208"/>
        <v>1</v>
      </c>
      <c r="DD209" s="143">
        <f t="shared" si="209"/>
        <v>1</v>
      </c>
      <c r="DE209" s="143">
        <f t="shared" si="210"/>
        <v>1</v>
      </c>
      <c r="DI209" s="233">
        <v>203</v>
      </c>
      <c r="DJ209" s="231">
        <v>1.4406255104404351E-5</v>
      </c>
      <c r="DK209" s="231">
        <v>7.9703942901689567E-5</v>
      </c>
      <c r="DL209" s="231">
        <v>5.5083030019975989E-4</v>
      </c>
      <c r="DN209" s="140">
        <v>202</v>
      </c>
      <c r="DO209" s="77">
        <f>VLOOKUP('ROZ (Inputs)'!$Z237,'Depositional Environments'!$BW$11:$CI$26,2,FALSE)</f>
        <v>0.2</v>
      </c>
      <c r="DP209" s="77">
        <f>VLOOKUP('ROZ (Inputs)'!$Z237,'Depositional Environments'!$BW$11:$CI$26,3,FALSE)</f>
        <v>0.8</v>
      </c>
      <c r="DQ209" s="134">
        <f>IF('ROZ (Inputs)'!$Z237="Default",IF('ROZ (Inputs)'!AB237=0,'ROZ (Inputs)'!K$21,'ROZ (Inputs)'!AB237),IF('ROZ (Inputs)'!AB237=0,DO209,'ROZ (Inputs)'!AB237))</f>
        <v>0</v>
      </c>
      <c r="DR209" s="134">
        <f>IF('ROZ (Inputs)'!$Z237="Default",IF('ROZ (Inputs)'!AC237=0,'ROZ (Inputs)'!L$21,'ROZ (Inputs)'!AC237),IF('ROZ (Inputs)'!AC237=0,DP209,'ROZ (Inputs)'!AC237))</f>
        <v>0</v>
      </c>
      <c r="DS209" s="127">
        <f t="shared" si="211"/>
        <v>-1.3862943611198906</v>
      </c>
      <c r="DT209" s="67">
        <f t="shared" si="212"/>
        <v>1.3862943611198908</v>
      </c>
      <c r="DU209" s="59">
        <f>IF(DQ209=1, 1, (DS209-DV209*'Saline (Inputs)'!$C$45))</f>
        <v>2.2204460492503131E-16</v>
      </c>
      <c r="DV209" s="59">
        <f>IF(DQ209=1, 0, ((DT209-DS209)/'Saline (Inputs)'!$D$45))</f>
        <v>1.0817312376586106</v>
      </c>
      <c r="DW209" s="77">
        <f>VLOOKUP('ROZ (Inputs)'!$Z237,'Depositional Environments'!$BW$11:$CI$26,4,FALSE)</f>
        <v>0.21</v>
      </c>
      <c r="DX209" s="77">
        <f>VLOOKUP('ROZ (Inputs)'!$Z237,'Depositional Environments'!$BW$11:$CI$26,5,FALSE)</f>
        <v>0.76</v>
      </c>
      <c r="DY209" s="134">
        <f>IF('ROZ (Inputs)'!$Z237="Default",IF('ROZ (Inputs)'!AD237=0,'ROZ (Inputs)'!K$22,'ROZ (Inputs)'!AD237),IF('ROZ (Inputs)'!AD237=0,DW209,'ROZ (Inputs)'!AD236))</f>
        <v>0</v>
      </c>
      <c r="DZ209" s="134">
        <f>IF('ROZ (Inputs)'!$Z237="Default",IF('ROZ (Inputs)'!AE237=0,'ROZ (Inputs)'!L$22,'ROZ (Inputs)'!AE237),IF('ROZ (Inputs)'!AE237=0,DX209,'ROZ (Inputs)'!AD236))</f>
        <v>0</v>
      </c>
      <c r="EA209" s="127">
        <f t="shared" si="213"/>
        <v>-1.3249254147435987</v>
      </c>
      <c r="EB209" s="67">
        <f t="shared" si="214"/>
        <v>1.1526795099383855</v>
      </c>
      <c r="EC209" s="59">
        <f t="array" ref="EC209">IF(DY209=1, 1, (EA209-ED209*'Saline (Inputs)'!$C$45))</f>
        <v>-8.612295240260659E-2</v>
      </c>
      <c r="ED209" s="59">
        <f>IF(DY209=1, 0, ((EB209-EA209)/'Saline (Inputs)'!$D$45))</f>
        <v>0.96664269752934828</v>
      </c>
      <c r="EE209" s="77">
        <f>VLOOKUP('ROZ (Inputs)'!$Z237,'Depositional Environments'!$BW$11:$CI$26,6,FALSE)</f>
        <v>0.64</v>
      </c>
      <c r="EF209" s="77">
        <f>VLOOKUP('ROZ (Inputs)'!$Z237,'Depositional Environments'!$BW$11:$CI$26,7,FALSE)</f>
        <v>0.77</v>
      </c>
      <c r="EG209" s="134">
        <f>IF('ROZ (Inputs)'!$Z237="Default",IF('ROZ (Inputs)'!AF237=0,'ROZ (Inputs)'!K$23,'ROZ (Inputs)'!AF237),IF('ROZ (Inputs)'!AF237=0,EE209,'ROZ (Inputs)'!AF236))</f>
        <v>0</v>
      </c>
      <c r="EH209" s="134">
        <f>IF('ROZ (Inputs)'!$Z237="Default",IF('ROZ (Inputs)'!AG237=0,'ROZ (Inputs)'!L$23,'ROZ (Inputs)'!AG237),IF('ROZ (Inputs)'!AG237=0,EF209,'ROZ (Inputs)'!AG236))</f>
        <v>0</v>
      </c>
      <c r="EI209" s="127">
        <f t="shared" si="215"/>
        <v>0.57536414490356191</v>
      </c>
      <c r="EJ209" s="67">
        <f t="shared" si="216"/>
        <v>1.2083112059245342</v>
      </c>
      <c r="EK209" s="59">
        <f t="array" ref="EK209">IF(EG209=1, 1, (EI209-EL209*'Saline (Inputs)'!$C$45))</f>
        <v>0.89183767541404801</v>
      </c>
      <c r="EL209" s="59">
        <f>IF(EG209=1, 0, ((EJ209-EI209)/'Saline (Inputs)'!$D$45))</f>
        <v>0.24694560797949588</v>
      </c>
      <c r="EM209" s="77">
        <f>VLOOKUP('ROZ (Inputs)'!$Z237,'Depositional Environments'!$BW$11:$CI$26,8,FALSE)</f>
        <v>0.16</v>
      </c>
      <c r="EN209" s="77">
        <f>VLOOKUP('ROZ (Inputs)'!$Z237,'Depositional Environments'!$BW$11:$CI$26,9,FALSE)</f>
        <v>0.39</v>
      </c>
      <c r="EO209" s="134">
        <f>IF('ROZ (Inputs)'!$Z237="Default",IF('ROZ (Inputs)'!AH237=0,'ROZ (Inputs)'!K$24,'ROZ (Inputs)'!AH237),IF('ROZ (Inputs)'!AH237=0,EM209,'ROZ (Inputs)'!AH236))</f>
        <v>0</v>
      </c>
      <c r="EP209" s="134">
        <f>IF('ROZ (Inputs)'!$Z237="Default",IF('ROZ (Inputs)'!AI237=0,'ROZ (Inputs)'!L$24,'ROZ (Inputs)'!AI237),IF('ROZ (Inputs)'!AI237=0,EN209,'ROZ (Inputs)'!AI236))</f>
        <v>0</v>
      </c>
      <c r="EQ209" s="127">
        <f t="shared" si="217"/>
        <v>-1.6582280766035322</v>
      </c>
      <c r="ER209" s="67">
        <f t="shared" si="218"/>
        <v>-0.44731221804366478</v>
      </c>
      <c r="ES209" s="59">
        <f t="array" ref="ES209">IF(EO209=1, 1, (EQ209-ET209*'Saline (Inputs)'!$C$45))</f>
        <v>-1.0527701473235984</v>
      </c>
      <c r="ET209" s="59">
        <f>IF(EO209=1, 0, ((ER209-EQ209)/'Saline (Inputs)'!$D$45))</f>
        <v>0.47244133248952946</v>
      </c>
      <c r="EU209" s="77">
        <f>VLOOKUP('ROZ (Inputs)'!$Z237,'Depositional Environments'!$BW$11:$CI$26,10,FALSE)</f>
        <v>0.35</v>
      </c>
      <c r="EV209" s="77">
        <f>VLOOKUP('ROZ (Inputs)'!$Z237,'Depositional Environments'!$BW$11:$CI$26,11,FALSE)</f>
        <v>0.76</v>
      </c>
      <c r="EW209" s="134">
        <f>IF('ROZ (Inputs)'!$Z237="Default",IF('ROZ (Inputs)'!AJ237=0,'ROZ (Inputs)'!K$25,'ROZ (Inputs)'!AJ237),IF('ROZ (Inputs)'!AJ237=0,EU209,'ROZ (Inputs)'!AJ236))</f>
        <v>0</v>
      </c>
      <c r="EX209" s="134">
        <f>IF('ROZ (Inputs)'!$Z237="Default",IF('ROZ (Inputs)'!AK237=0,'ROZ (Inputs)'!L$25,'ROZ (Inputs)'!AK237),IF('ROZ (Inputs)'!AK237=0,EV209,'ROZ (Inputs)'!AK236))</f>
        <v>0</v>
      </c>
      <c r="EY209" s="127">
        <f t="shared" si="219"/>
        <v>-0.61903920840622351</v>
      </c>
      <c r="EZ209" s="67">
        <f t="shared" si="220"/>
        <v>1.1526795099383855</v>
      </c>
      <c r="FA209" s="59">
        <f t="array" ref="FA209">IF(EW209=1, 1, (EY209-FB209*'Saline (Inputs)'!$C$45))</f>
        <v>0.26682015076608112</v>
      </c>
      <c r="FB209" s="59">
        <f>IF(EW209=1, 0, ((EZ209-EY209)/'Saline (Inputs)'!$D$45))</f>
        <v>0.69123973079917</v>
      </c>
      <c r="FC209" s="283">
        <f>VLOOKUP('ROZ (Inputs)'!$Z237,'Depositional Environments'!$BW$11:$CI$26,12,FALSE)</f>
        <v>8.9999999999999993E-3</v>
      </c>
      <c r="FD209" s="283">
        <f>VLOOKUP('ROZ (Inputs)'!$Z237,'Depositional Environments'!$BW$11:$CI$26,13,FALSE)</f>
        <v>1.0999999999999999E-2</v>
      </c>
      <c r="FE209" s="134">
        <f>IF('ROZ (Inputs)'!$Z237="Default",IF('ROZ (Inputs)'!AL237=0,'ROZ (Inputs)'!K$26,'ROZ (Inputs)'!AL237),IF('ROZ (Inputs)'!AL237=0,FC209,'ROZ (Inputs)'!AL236))</f>
        <v>0</v>
      </c>
      <c r="FF209" s="134">
        <f>IF('ROZ (Inputs)'!$Z237="Default",IF('ROZ (Inputs)'!AM237=0,'ROZ (Inputs)'!L$26,'ROZ (Inputs)'!AM237),IF('ROZ (Inputs)'!AM237=0,FD209,'ROZ (Inputs)'!AM236))</f>
        <v>0</v>
      </c>
      <c r="FG209" s="127">
        <f t="shared" si="221"/>
        <v>-4.7014899569937691</v>
      </c>
      <c r="FH209" s="67">
        <f t="shared" si="222"/>
        <v>-4.4987990588243418</v>
      </c>
      <c r="FI209" s="59">
        <f t="array" ref="FI209">IF(FE209=1, 1, (FG209-FJ209*'Saline (Inputs)'!$C$45))</f>
        <v>-4.6001445079090555</v>
      </c>
      <c r="FJ209" s="59">
        <f>IF(FE209=1, 0, ((FH209-FG209)/'Saline (Inputs)'!$D$45))</f>
        <v>7.9080274106369253E-2</v>
      </c>
      <c r="FL209" s="145">
        <v>202</v>
      </c>
      <c r="FM209" s="143">
        <f t="shared" si="223"/>
        <v>1</v>
      </c>
      <c r="FN209" s="143">
        <f t="shared" si="224"/>
        <v>1</v>
      </c>
      <c r="FO209" s="143">
        <f t="shared" si="225"/>
        <v>1</v>
      </c>
      <c r="FP209" s="143">
        <f t="shared" si="226"/>
        <v>1</v>
      </c>
      <c r="FQ209" s="143">
        <f t="shared" si="227"/>
        <v>1</v>
      </c>
      <c r="FR209" s="143">
        <f t="shared" si="228"/>
        <v>1</v>
      </c>
      <c r="FT209" s="145">
        <v>202</v>
      </c>
      <c r="FU209" s="34">
        <v>-5.581688019447214E-4</v>
      </c>
      <c r="FV209" s="34">
        <v>-3.634531276474894E-5</v>
      </c>
      <c r="FW209" s="34">
        <v>4.7985053242937107E-5</v>
      </c>
      <c r="FZ209" s="140">
        <v>202</v>
      </c>
      <c r="GA209" s="78">
        <f>VLOOKUP('Shale_EERC (Inputs)'!$AI234,$ID$7:$IF$8,2,FALSE)</f>
        <v>0.2</v>
      </c>
      <c r="GB209" s="78">
        <f>VLOOKUP('Shale_EERC (Inputs)'!AI234,$AY$7:$BA$8,3,FALSE)</f>
        <v>0.8</v>
      </c>
      <c r="GC209" s="134">
        <f>IF('Shale_EERC (Inputs)'!$AI234="Default",IF('Shale_EERC (Inputs)'!AK234=0,'Shale_EERC (Inputs)'!L$19,'Shale_EERC (Inputs)'!AK234),IF('Shale_EERC (Inputs)'!AK234=0,GA209,'Shale_EERC (Inputs)'!AK234))</f>
        <v>0.2</v>
      </c>
      <c r="GD209" s="134">
        <f>IF('Shale_EERC (Inputs)'!$AI234="Default",IF('Shale_EERC (Inputs)'!AL234=0,'Shale_EERC (Inputs)'!M$19,'Shale_EERC (Inputs)'!AL234),IF('Shale_EERC (Inputs)'!AL234=0,GB209,'Shale_EERC (Inputs)'!AL234))</f>
        <v>0.8</v>
      </c>
      <c r="GE209" s="127">
        <f t="shared" si="229"/>
        <v>-1.3862943611198906</v>
      </c>
      <c r="GF209" s="67">
        <f t="shared" si="230"/>
        <v>1.3862949861200078</v>
      </c>
      <c r="GG209" s="59">
        <f>IF(GC209=1, 1, (GE209-GH209*'Saline (Inputs)'!$C$45))</f>
        <v>3.1250005871896747E-7</v>
      </c>
      <c r="GH209" s="59">
        <f>IF(GC209=1, 0, ((GF209-GE209)/'Saline (Inputs)'!$D$45))</f>
        <v>1.0817314815037018</v>
      </c>
      <c r="GI209" s="78">
        <f>VLOOKUP('Shale_EERC (Inputs)'!$AI234,$IH$7:$IJ$8,2,FALSE)</f>
        <v>0.2</v>
      </c>
      <c r="GJ209" s="78">
        <f>VLOOKUP('Shale_EERC (Inputs)'!$AI234,$IH$7:$IJ$8,3,FALSE)</f>
        <v>0.8</v>
      </c>
      <c r="GK209" s="134">
        <f>IF('Shale_EERC (Inputs)'!$AI234="Default",IF('Shale_EERC (Inputs)'!AM234=0,'Shale_EERC (Inputs)'!L$20,'Shale_EERC (Inputs)'!AM234),IF('Shale_EERC (Inputs)'!AM234=0,GI209,'Shale_EERC (Inputs)'!AM234))</f>
        <v>0.2</v>
      </c>
      <c r="GL209" s="134">
        <f>IF('Shale_EERC (Inputs)'!$AI234="Default",IF('Shale_EERC (Inputs)'!AN234=0,'Shale_EERC (Inputs)'!M$20,'Shale_EERC (Inputs)'!AN234),IF('Shale_EERC (Inputs)'!AN234=0,GJ209,'Shale_EERC (Inputs)'!AN234))</f>
        <v>0.8</v>
      </c>
      <c r="GM209" s="127">
        <f t="shared" si="231"/>
        <v>-1.3862943611198906</v>
      </c>
      <c r="GN209" s="67">
        <f t="shared" si="232"/>
        <v>1.3862949861200078</v>
      </c>
      <c r="GO209" s="59">
        <f t="array" ref="GO209">IF(GK209=1, 1, (GM209-GP209*'Saline (Inputs)'!$C$45))</f>
        <v>3.1250005871896747E-7</v>
      </c>
      <c r="GP209" s="59">
        <f>IF(GK209=1, 0, ((GN209-GM209)/'Saline (Inputs)'!$D$45))</f>
        <v>1.0817314815037018</v>
      </c>
      <c r="GQ209" s="78">
        <f>VLOOKUP('Shale_EERC (Inputs)'!$AI234,$IL$7:$IN$8,2,FALSE)</f>
        <v>0.2</v>
      </c>
      <c r="GR209" s="78">
        <f>VLOOKUP('Shale_EERC (Inputs)'!$AI234,$IL$7:$IN$8,3,FALSE)</f>
        <v>0.8</v>
      </c>
      <c r="GS209" s="134">
        <f>IF('Shale_EERC (Inputs)'!$AI234="Default",IF('Shale_EERC (Inputs)'!AO234=0,'Shale_EERC (Inputs)'!L$21,'Shale_EERC (Inputs)'!AO234),IF('Shale_EERC (Inputs)'!AO234=0,GQ209,'Shale_EERC (Inputs)'!AO234))</f>
        <v>0.2</v>
      </c>
      <c r="GT209" s="134">
        <f>IF('Shale_EERC (Inputs)'!$AI234="Default",IF('Shale_EERC (Inputs)'!AP234=0,'Shale_EERC (Inputs)'!M$21,'Shale_EERC (Inputs)'!AP234),IF('Shale_EERC (Inputs)'!AP234=0,GR209,'Shale_EERC (Inputs)'!AP234))</f>
        <v>0.8</v>
      </c>
      <c r="GU209" s="135">
        <f t="shared" si="241"/>
        <v>-1.3862943611198906</v>
      </c>
      <c r="GV209" s="136">
        <f t="shared" si="233"/>
        <v>1.3862949861200078</v>
      </c>
      <c r="GW209" s="137">
        <f t="array" ref="GW209">IF(GS209=1, 1, (GU209-GX209*'Saline (Inputs)'!$C$45))</f>
        <v>3.1250005871896747E-7</v>
      </c>
      <c r="GX209" s="137">
        <f>IF(GS209=1, 0, ((GV209-GU209)/'Saline (Inputs)'!$D$45))</f>
        <v>1.0817314815037018</v>
      </c>
      <c r="GY209" s="78">
        <f>VLOOKUP('Shale_EERC (Inputs)'!$AI234,$IP$7:$IR$8,2,FALSE)</f>
        <v>0.2</v>
      </c>
      <c r="GZ209" s="78">
        <f>VLOOKUP('Shale_EERC (Inputs)'!$AI234,$IP$7:$IR$8,3,FALSE)</f>
        <v>0.8</v>
      </c>
      <c r="HA209" s="134">
        <f>IF('Shale_EERC (Inputs)'!$AI234="Default",IF('Shale_EERC (Inputs)'!AQ234=0,'Shale_EERC (Inputs)'!L$22,'Shale_EERC (Inputs)'!AQ234),IF('Shale_EERC (Inputs)'!AQ234=0,GY209,'Shale_EERC (Inputs)'!AQ234))</f>
        <v>0.2</v>
      </c>
      <c r="HB209" s="134">
        <f>IF('Shale_EERC (Inputs)'!$AI234="Default",IF('Shale_EERC (Inputs)'!AR234=0,'Shale_EERC (Inputs)'!M$22,'Shale_EERC (Inputs)'!AR234),IF('Shale_EERC (Inputs)'!AR234=0,GZ209,'Shale_EERC (Inputs)'!AR234))</f>
        <v>0.8</v>
      </c>
      <c r="HC209" s="127">
        <f t="shared" si="234"/>
        <v>-1.3862943611198906</v>
      </c>
      <c r="HD209" s="67">
        <f t="shared" si="242"/>
        <v>1.3862949861200078</v>
      </c>
      <c r="HE209" s="59">
        <f t="array" ref="HE209">IF(HA209=1, 1, (HC209-HF209*'Saline (Inputs)'!$C$45))</f>
        <v>3.1250005871896747E-7</v>
      </c>
      <c r="HF209" s="59">
        <f>IF(HA209=1, 0, ((HD209-HC209)/'Saline (Inputs)'!$D$45))</f>
        <v>1.0817314815037018</v>
      </c>
      <c r="HG209" s="78">
        <f>VLOOKUP('Shale_EERC (Inputs)'!$AI234,$IT$7:$IV$8,2,FALSE)</f>
        <v>0.2</v>
      </c>
      <c r="HH209" s="78">
        <f>VLOOKUP('Shale_EERC (Inputs)'!$AI234,$IT$7:$IV$8,3,FALSE)</f>
        <v>0.8</v>
      </c>
      <c r="HI209" s="134">
        <f>IF('Shale_EERC (Inputs)'!$AI234="Default",IF('Shale_EERC (Inputs)'!AS234=0,'Shale_EERC (Inputs)'!L$23,'Shale_EERC (Inputs)'!AS234),IF('Shale_EERC (Inputs)'!AS234=0,HG209,'Shale_EERC (Inputs)'!AS234))</f>
        <v>0.2</v>
      </c>
      <c r="HJ209" s="134">
        <f>IF('Shale_EERC (Inputs)'!$AI234="Default",IF('Shale_EERC (Inputs)'!AT234=0,'Shale_EERC (Inputs)'!M$23,'Shale_EERC (Inputs)'!AT234),IF('Shale_EERC (Inputs)'!AT234=0,HH209,'Shale_EERC (Inputs)'!AT234))</f>
        <v>0.8</v>
      </c>
      <c r="HK209" s="127">
        <f t="shared" si="235"/>
        <v>-1.3862943611198906</v>
      </c>
      <c r="HL209" s="67">
        <f t="shared" si="243"/>
        <v>1.3862949861200078</v>
      </c>
      <c r="HM209" s="59">
        <f t="array" ref="HM209">IF(HI209=1, 1, (HK209-HN209*'Saline (Inputs)'!$C$45))</f>
        <v>3.1250005871896747E-7</v>
      </c>
      <c r="HN209" s="59">
        <f>IF(HI209=1, 0, ((HL209-HK209)/'Saline (Inputs)'!$D$45))</f>
        <v>1.0817314815037018</v>
      </c>
      <c r="HP209" s="145">
        <v>202</v>
      </c>
      <c r="HQ209" s="143">
        <f t="shared" si="236"/>
        <v>1</v>
      </c>
      <c r="HR209" s="143">
        <f t="shared" si="237"/>
        <v>1</v>
      </c>
      <c r="HS209" s="143">
        <f t="shared" si="238"/>
        <v>1</v>
      </c>
      <c r="HT209" s="143">
        <f t="shared" si="239"/>
        <v>1</v>
      </c>
      <c r="HU209" s="143">
        <f t="shared" si="240"/>
        <v>1</v>
      </c>
      <c r="HY209" s="233">
        <v>203</v>
      </c>
      <c r="HZ209" s="271">
        <v>1.9130964574287412E-5</v>
      </c>
      <c r="IA209" s="271">
        <v>8.9931403636007732E-5</v>
      </c>
      <c r="IB209" s="271">
        <v>5.5922224419236973E-4</v>
      </c>
    </row>
    <row r="210" spans="2:236" x14ac:dyDescent="0.35">
      <c r="B210" s="140">
        <v>203</v>
      </c>
      <c r="C210" s="78">
        <f>VLOOKUP('Saline (Inputs)'!$T237,'Depositional Environments'!$BK$11:$BU$26,2,FALSE)</f>
        <v>0.2</v>
      </c>
      <c r="D210" s="78">
        <f>VLOOKUP('Saline (Inputs)'!$T237,'Depositional Environments'!$BK$11:$BU$26,3,FALSE)</f>
        <v>0.8</v>
      </c>
      <c r="E210" s="134">
        <f>IF('Saline (Inputs)'!$T237="Default",IF('Saline (Inputs)'!V237=0,'Saline (Inputs)'!K$21,'Saline (Inputs)'!V237),IF('Saline (Inputs)'!V237=0,C210,'Saline (Inputs)'!V237))</f>
        <v>0</v>
      </c>
      <c r="F210" s="134">
        <f>IF('Saline (Inputs)'!$T237="Default",IF('Saline (Inputs)'!W237=0,'Saline (Inputs)'!L$21,'Saline (Inputs)'!W237),IF('Saline (Inputs)'!W237=0,D210,'Saline (Inputs)'!W237))</f>
        <v>0</v>
      </c>
      <c r="G210" s="127">
        <f t="shared" si="244"/>
        <v>-1.3862943611198906</v>
      </c>
      <c r="H210" s="67">
        <f t="shared" si="245"/>
        <v>1.3862943611198908</v>
      </c>
      <c r="I210" s="59">
        <f>IF(E210=1, 1, (G210-J210*'Saline (Inputs)'!$C$45))</f>
        <v>2.2204460492503131E-16</v>
      </c>
      <c r="J210" s="59">
        <f>IF(E210=1, 0, ((H210-G210)/'Saline (Inputs)'!$D$45))</f>
        <v>1.0817312376586106</v>
      </c>
      <c r="K210" s="78">
        <f>VLOOKUP('Saline (Inputs)'!$T237,'Depositional Environments'!$BK$11:$BU$26,4,FALSE)</f>
        <v>0.21</v>
      </c>
      <c r="L210" s="78">
        <f>VLOOKUP('Saline (Inputs)'!$T237,'Depositional Environments'!$BK$11:$BU$26,5,FALSE)</f>
        <v>0.76</v>
      </c>
      <c r="M210" s="134">
        <f>IF('Saline (Inputs)'!$T237="Default",IF('Saline (Inputs)'!X237=0,'Saline (Inputs)'!K$22,'Saline (Inputs)'!X237), IF('Saline (Inputs)'!X237=0,Calculations!K210,'Saline (Inputs)'!X237))</f>
        <v>0</v>
      </c>
      <c r="N210" s="134">
        <f>IF('Saline (Inputs)'!$T237="Default",IF('Saline (Inputs)'!Y237=0,'Saline (Inputs)'!L$22,'Saline (Inputs)'!Y237), IF('Saline (Inputs)'!Y237=0,Calculations!L210,'Saline (Inputs)'!Y237))</f>
        <v>0</v>
      </c>
      <c r="O210" s="127">
        <f t="shared" si="246"/>
        <v>-1.3249254147435987</v>
      </c>
      <c r="P210" s="67">
        <f t="shared" si="247"/>
        <v>1.1526795099383855</v>
      </c>
      <c r="Q210" s="59">
        <f t="array" ref="Q210">IF(M210=1, 1, (O210-R210*'Saline (Inputs)'!$C$45))</f>
        <v>-8.612295240260659E-2</v>
      </c>
      <c r="R210" s="59">
        <f>IF(M210=1, 0, ((P210-O210)/'Saline (Inputs)'!$D$45))</f>
        <v>0.96664269752934828</v>
      </c>
      <c r="S210" s="78">
        <f>VLOOKUP('Saline (Inputs)'!$T237,'Depositional Environments'!$BK$11:$BU$26,6,FALSE)</f>
        <v>0.61</v>
      </c>
      <c r="T210" s="78">
        <f>VLOOKUP('Saline (Inputs)'!$T237,'Depositional Environments'!$BK$11:$BU$26,7,FALSE)</f>
        <v>0.71</v>
      </c>
      <c r="U210" s="134">
        <f>IF('Saline (Inputs)'!$T237="Default",IF('Saline (Inputs)'!Z237=0,'Saline (Inputs)'!K$23,'Saline (Inputs)'!Z237),IF('Saline (Inputs)'!Z237=0,S210,'Saline (Inputs)'!Z237))</f>
        <v>0</v>
      </c>
      <c r="V210" s="134">
        <f>IF('Saline (Inputs)'!$T237="Default",IF('Saline (Inputs)'!AA237=0,'Saline (Inputs)'!L$23,'Saline (Inputs)'!AA237),IF('Saline (Inputs)'!AA237=0,T210,'Saline (Inputs)'!AA237))</f>
        <v>0</v>
      </c>
      <c r="W210" s="127">
        <f t="shared" si="248"/>
        <v>0.44731221804366483</v>
      </c>
      <c r="X210" s="67">
        <f t="shared" si="249"/>
        <v>0.89538404705484131</v>
      </c>
      <c r="Y210" s="59">
        <f t="array" ref="Y210">IF(U210=1, 1, (W210-Z210*'Saline (Inputs)'!$C$45))</f>
        <v>0.67134813254925307</v>
      </c>
      <c r="Z210" s="59">
        <f>IF(U210=1, 0, ((X210-W210)/'Saline (Inputs)'!$D$45))</f>
        <v>0.17481615295782754</v>
      </c>
      <c r="AA210" s="78">
        <f>VLOOKUP('Saline (Inputs)'!$T237,'Depositional Environments'!$BK$11:$BU$26,8,FALSE)</f>
        <v>0.19</v>
      </c>
      <c r="AB210" s="78">
        <f>VLOOKUP('Saline (Inputs)'!$T237,'Depositional Environments'!$BK$11:$BU$26,9,FALSE)</f>
        <v>0.59</v>
      </c>
      <c r="AC210" s="134">
        <f>IF('Saline (Inputs)'!$T237="Default",IF('Saline (Inputs)'!AB237=0,'Saline (Inputs)'!K$24,'Saline (Inputs)'!AB237),IF('Saline (Inputs)'!AB237=0,AA210,'Saline (Inputs)'!AB237))</f>
        <v>0</v>
      </c>
      <c r="AD210" s="134">
        <f>IF('Saline (Inputs)'!$T237="Default",IF('Saline (Inputs)'!AC237=0,'Saline (Inputs)'!L$24,'Saline (Inputs)'!AC237),IF('Saline (Inputs)'!AC237=0,AB210,'Saline (Inputs)'!AC237))</f>
        <v>0</v>
      </c>
      <c r="AE210" s="127">
        <f t="shared" si="250"/>
        <v>-1.4500101755059984</v>
      </c>
      <c r="AF210" s="67">
        <f t="shared" si="251"/>
        <v>0.36396537720141148</v>
      </c>
      <c r="AG210" s="59">
        <f t="array" ref="AG210">IF(AC210=1, 1, (AE210-AH210*'Saline (Inputs)'!$C$45))</f>
        <v>-0.54302239915229344</v>
      </c>
      <c r="AH210" s="59">
        <f>IF(AC210=1, 0, ((AF210-AE210)/'Saline (Inputs)'!$D$45))</f>
        <v>0.7077263223257636</v>
      </c>
      <c r="AI210" s="78">
        <f>VLOOKUP('Saline (Inputs)'!$T237,'Depositional Environments'!$BK$11:$BU$26,10,FALSE)</f>
        <v>0.39</v>
      </c>
      <c r="AJ210" s="78">
        <f>VLOOKUP('Saline (Inputs)'!$T237,'Depositional Environments'!$BK$11:$BU$26,11,FALSE)</f>
        <v>0.81</v>
      </c>
      <c r="AK210" s="134">
        <f>IF('Saline (Inputs)'!$T237="Default",IF('Saline (Inputs)'!K$25=0,'Saline (Inputs)'!AD237,'Saline (Inputs)'!$K$25),IF('Saline (Inputs)'!AD237=0,AI210,'Saline (Inputs)'!AD237))</f>
        <v>0</v>
      </c>
      <c r="AL210" s="134">
        <f>IF('Saline (Inputs)'!$T237="Default",IF('Saline (Inputs)'!L$25=0,'Saline (Inputs)'!AE237,'Saline (Inputs)'!$L$25),IF('Saline (Inputs)'!AE237=0,AJ210,'Saline (Inputs)'!AE237))</f>
        <v>0</v>
      </c>
      <c r="AM210" s="127">
        <f t="shared" si="252"/>
        <v>-0.44731221804366478</v>
      </c>
      <c r="AN210" s="67">
        <f t="shared" si="253"/>
        <v>1.4500101755059986</v>
      </c>
      <c r="AO210" s="59">
        <f t="array" ref="AO210">IF(AK210=1, 1, (AM210-AP210*'Saline (Inputs)'!$C$45))</f>
        <v>0.50134897873116691</v>
      </c>
      <c r="AP210" s="59">
        <f>IF(AK210=1, 0, ((AN210-AM210)/'Saline (Inputs)'!$D$45))</f>
        <v>0.74024426506138619</v>
      </c>
      <c r="AR210" s="145">
        <v>203</v>
      </c>
      <c r="AS210" s="143">
        <f t="shared" si="194"/>
        <v>1</v>
      </c>
      <c r="AT210" s="143">
        <f t="shared" si="195"/>
        <v>1</v>
      </c>
      <c r="AU210" s="143">
        <f t="shared" si="196"/>
        <v>1</v>
      </c>
      <c r="AV210" s="143">
        <f t="shared" si="197"/>
        <v>1</v>
      </c>
      <c r="AW210" s="143">
        <f t="shared" si="198"/>
        <v>1</v>
      </c>
      <c r="BS210" s="140">
        <v>203</v>
      </c>
      <c r="BT210" s="78">
        <f>VLOOKUP('Shale (Inputs)'!AC237,$AY$7:$BA$8,2,FALSE)</f>
        <v>0.2</v>
      </c>
      <c r="BU210" s="78">
        <f>VLOOKUP('Shale (Inputs)'!AC237,$AY$7:$BA$8,3,FALSE)</f>
        <v>0.8</v>
      </c>
      <c r="BV210" s="134">
        <f>IF('Shale (Inputs)'!$AC237="Default",IF('Shale (Inputs)'!AE237=0,'Shale (Inputs)'!L$19,'Shale (Inputs)'!AE237),IF('Shale (Inputs)'!AE237=0,BT210,'Shale (Inputs)'!AE237))</f>
        <v>0.2</v>
      </c>
      <c r="BW210" s="134">
        <f>IF('Shale (Inputs)'!$AC237="Default",IF('Shale (Inputs)'!AF237=0,'Shale (Inputs)'!M$19,'Shale (Inputs)'!AF237),IF('Shale (Inputs)'!AF237=0,BU210,'Shale (Inputs)'!AF237))</f>
        <v>0.8</v>
      </c>
      <c r="BX210" s="127">
        <f t="shared" si="199"/>
        <v>-1.3862943611198906</v>
      </c>
      <c r="BY210" s="67">
        <f t="shared" si="200"/>
        <v>1.3862949861200078</v>
      </c>
      <c r="BZ210" s="59">
        <f>IF(BV210=1, 1, (BX210-CA210*'Saline (Inputs)'!$C$45))</f>
        <v>3.1250005871896747E-7</v>
      </c>
      <c r="CA210" s="59">
        <f>IF(BV210=1, 0, ((BY210-BX210)/'Saline (Inputs)'!$D$45))</f>
        <v>1.0817314815037018</v>
      </c>
      <c r="CB210" s="78">
        <f>VLOOKUP('Shale (Inputs)'!AC237,Calculations!$BC$7:$BE$8,2,FALSE)</f>
        <v>0.03</v>
      </c>
      <c r="CC210" s="78">
        <f>VLOOKUP('Shale (Inputs)'!AC237,Calculations!$BC$7:$BE$8,3,FALSE)</f>
        <v>0.92</v>
      </c>
      <c r="CD210" s="134">
        <f>IF('Shale (Inputs)'!$AC237="Default",IF('Shale (Inputs)'!AG237=0,'Shale (Inputs)'!L$20,'Shale (Inputs)'!AG237),IF('Shale (Inputs)'!AG237=0,CB210,'Shale (Inputs)'!AG237))</f>
        <v>0.03</v>
      </c>
      <c r="CE210" s="134">
        <f>IF('Shale (Inputs)'!$AC237="Default",IF('Shale (Inputs)'!AH237=0,'Shale (Inputs)'!M$20,'Shale (Inputs)'!AH237),IF('Shale (Inputs)'!AH237=0,CC210,'Shale (Inputs)'!AH237))</f>
        <v>0.92</v>
      </c>
      <c r="CF210" s="127">
        <f t="shared" si="201"/>
        <v>-3.4760986898352733</v>
      </c>
      <c r="CG210" s="67">
        <f t="shared" si="202"/>
        <v>2.4423483940656316</v>
      </c>
      <c r="CH210" s="59">
        <f t="array" ref="CH210">IF(CD210=1, 1, (CF210-CI210*'Saline (Inputs)'!$C$45))</f>
        <v>-0.51687514788482103</v>
      </c>
      <c r="CI210" s="59">
        <f>IF(CD210=1, 0, ((CG210-CF210)/'Saline (Inputs)'!$D$45))</f>
        <v>2.3090943989389285</v>
      </c>
      <c r="CJ210" s="78">
        <f>VLOOKUP('Shale (Inputs)'!$AJ237,Calculations!$BG$18:$BI$25,2,FALSE)</f>
        <v>0.25</v>
      </c>
      <c r="CK210" s="78">
        <f>VLOOKUP('Shale (Inputs)'!$AJ237,Calculations!$BG$18:$BI$25,3,FALSE)</f>
        <v>0.53</v>
      </c>
      <c r="CL210" s="134">
        <f>IF('Shale (Inputs)'!$AJ237="Default",IF('Shale (Inputs)'!AL237=0,'Shale (Inputs)'!L$24,'Shale (Inputs)'!AL237),IF('Shale (Inputs)'!AL237=0,CJ210,'Shale (Inputs)'!AL237))</f>
        <v>0.2</v>
      </c>
      <c r="CM210" s="134">
        <f>IF('Shale (Inputs)'!$AJ237="Default",IF('Shale (Inputs)'!AM237=0,'Shale (Inputs)'!M$24,'Shale (Inputs)'!AM237),IF('Shale (Inputs)'!AM237=0,CK210,'Shale (Inputs)'!AM237))</f>
        <v>0.85</v>
      </c>
      <c r="CN210" s="135">
        <f t="shared" si="203"/>
        <v>-1.3862943611198906</v>
      </c>
      <c r="CO210" s="136">
        <f t="shared" si="204"/>
        <v>1.7346018397020466</v>
      </c>
      <c r="CP210" s="137">
        <f t="array" ref="CP210">IF(CL210=1, 1, (CN210-CQ210*'Saline (Inputs)'!$C$45))</f>
        <v>0.17415373929107769</v>
      </c>
      <c r="CQ210" s="137">
        <f>IF(CL210=1, 0, ((CO210-CN210)/'Saline (Inputs)'!$D$45))</f>
        <v>1.2176241224814466</v>
      </c>
      <c r="CR210" s="78">
        <f>VLOOKUP('Shale (Inputs)'!$AJ237,Calculations!$BK$18:$BM$25,2,FALSE)</f>
        <v>0.14000000000000001</v>
      </c>
      <c r="CS210" s="78">
        <f>VLOOKUP('Shale (Inputs)'!$AJ237,Calculations!$BK$18:$BM$25,3,FALSE)</f>
        <v>0.34</v>
      </c>
      <c r="CT210" s="134">
        <f>IF('Shale (Inputs)'!$AJ237="Default",IF('Shale (Inputs)'!AN237=0,'Shale (Inputs)'!L$25,'Shale (Inputs)'!AN237),IF('Shale (Inputs)'!AN237=0,CR210,'Shale (Inputs)'!AN237))</f>
        <v>0.1</v>
      </c>
      <c r="CU210" s="134">
        <f>IF('Shale (Inputs)'!$AJ237="Default",IF('Shale (Inputs)'!AO237=0,'Shale (Inputs)'!M$25,'Shale (Inputs)'!AO237),IF('Shale (Inputs)'!AO237=0,CS210,'Shale (Inputs)'!AO237))</f>
        <v>0.49</v>
      </c>
      <c r="CV210" s="127">
        <f t="shared" si="205"/>
        <v>-2.1972245773362191</v>
      </c>
      <c r="CW210" s="67">
        <f t="shared" si="206"/>
        <v>-4.0004934453636599E-2</v>
      </c>
      <c r="CX210" s="59">
        <f t="array" ref="CX210">IF(CT210=1, 1, (CV210-CY210*'Saline (Inputs)'!$C$45))</f>
        <v>-1.1186147558949278</v>
      </c>
      <c r="CY210" s="59">
        <f>IF(CT210=1, 0, ((CW210-CV210)/'Saline (Inputs)'!$D$45))</f>
        <v>0.84164371566502805</v>
      </c>
      <c r="DA210" s="145">
        <v>203</v>
      </c>
      <c r="DB210" s="143">
        <f t="shared" si="207"/>
        <v>1</v>
      </c>
      <c r="DC210" s="143">
        <f t="shared" si="208"/>
        <v>1</v>
      </c>
      <c r="DD210" s="143">
        <f t="shared" si="209"/>
        <v>1</v>
      </c>
      <c r="DE210" s="143">
        <f t="shared" si="210"/>
        <v>1</v>
      </c>
      <c r="DI210" s="233">
        <v>204</v>
      </c>
      <c r="DJ210" s="231">
        <v>1.386964277116926E-5</v>
      </c>
      <c r="DK210" s="231">
        <v>8.266415534309011E-5</v>
      </c>
      <c r="DL210" s="231">
        <v>5.6040220079042052E-4</v>
      </c>
      <c r="DN210" s="140">
        <v>203</v>
      </c>
      <c r="DO210" s="77">
        <f>VLOOKUP('ROZ (Inputs)'!$Z238,'Depositional Environments'!$BW$11:$CI$26,2,FALSE)</f>
        <v>0.2</v>
      </c>
      <c r="DP210" s="77">
        <f>VLOOKUP('ROZ (Inputs)'!$Z238,'Depositional Environments'!$BW$11:$CI$26,3,FALSE)</f>
        <v>0.8</v>
      </c>
      <c r="DQ210" s="134">
        <f>IF('ROZ (Inputs)'!$Z238="Default",IF('ROZ (Inputs)'!AB238=0,'ROZ (Inputs)'!K$21,'ROZ (Inputs)'!AB238),IF('ROZ (Inputs)'!AB238=0,DO210,'ROZ (Inputs)'!AB238))</f>
        <v>0</v>
      </c>
      <c r="DR210" s="134">
        <f>IF('ROZ (Inputs)'!$Z238="Default",IF('ROZ (Inputs)'!AC238=0,'ROZ (Inputs)'!L$21,'ROZ (Inputs)'!AC238),IF('ROZ (Inputs)'!AC238=0,DP210,'ROZ (Inputs)'!AC238))</f>
        <v>0</v>
      </c>
      <c r="DS210" s="127">
        <f t="shared" si="211"/>
        <v>-1.3862943611198906</v>
      </c>
      <c r="DT210" s="67">
        <f t="shared" si="212"/>
        <v>1.3862943611198908</v>
      </c>
      <c r="DU210" s="59">
        <f>IF(DQ210=1, 1, (DS210-DV210*'Saline (Inputs)'!$C$45))</f>
        <v>2.2204460492503131E-16</v>
      </c>
      <c r="DV210" s="59">
        <f>IF(DQ210=1, 0, ((DT210-DS210)/'Saline (Inputs)'!$D$45))</f>
        <v>1.0817312376586106</v>
      </c>
      <c r="DW210" s="77">
        <f>VLOOKUP('ROZ (Inputs)'!$Z238,'Depositional Environments'!$BW$11:$CI$26,4,FALSE)</f>
        <v>0.21</v>
      </c>
      <c r="DX210" s="77">
        <f>VLOOKUP('ROZ (Inputs)'!$Z238,'Depositional Environments'!$BW$11:$CI$26,5,FALSE)</f>
        <v>0.76</v>
      </c>
      <c r="DY210" s="134">
        <f>IF('ROZ (Inputs)'!$Z238="Default",IF('ROZ (Inputs)'!AD238=0,'ROZ (Inputs)'!K$22,'ROZ (Inputs)'!AD238),IF('ROZ (Inputs)'!AD238=0,DW210,'ROZ (Inputs)'!AD237))</f>
        <v>0</v>
      </c>
      <c r="DZ210" s="134">
        <f>IF('ROZ (Inputs)'!$Z238="Default",IF('ROZ (Inputs)'!AE238=0,'ROZ (Inputs)'!L$22,'ROZ (Inputs)'!AE238),IF('ROZ (Inputs)'!AE238=0,DX210,'ROZ (Inputs)'!AD237))</f>
        <v>0</v>
      </c>
      <c r="EA210" s="127">
        <f t="shared" si="213"/>
        <v>-1.3249254147435987</v>
      </c>
      <c r="EB210" s="67">
        <f t="shared" si="214"/>
        <v>1.1526795099383855</v>
      </c>
      <c r="EC210" s="59">
        <f t="array" ref="EC210">IF(DY210=1, 1, (EA210-ED210*'Saline (Inputs)'!$C$45))</f>
        <v>-8.612295240260659E-2</v>
      </c>
      <c r="ED210" s="59">
        <f>IF(DY210=1, 0, ((EB210-EA210)/'Saline (Inputs)'!$D$45))</f>
        <v>0.96664269752934828</v>
      </c>
      <c r="EE210" s="77">
        <f>VLOOKUP('ROZ (Inputs)'!$Z238,'Depositional Environments'!$BW$11:$CI$26,6,FALSE)</f>
        <v>0.64</v>
      </c>
      <c r="EF210" s="77">
        <f>VLOOKUP('ROZ (Inputs)'!$Z238,'Depositional Environments'!$BW$11:$CI$26,7,FALSE)</f>
        <v>0.77</v>
      </c>
      <c r="EG210" s="134">
        <f>IF('ROZ (Inputs)'!$Z238="Default",IF('ROZ (Inputs)'!AF238=0,'ROZ (Inputs)'!K$23,'ROZ (Inputs)'!AF238),IF('ROZ (Inputs)'!AF238=0,EE210,'ROZ (Inputs)'!AF237))</f>
        <v>0</v>
      </c>
      <c r="EH210" s="134">
        <f>IF('ROZ (Inputs)'!$Z238="Default",IF('ROZ (Inputs)'!AG238=0,'ROZ (Inputs)'!L$23,'ROZ (Inputs)'!AG238),IF('ROZ (Inputs)'!AG238=0,EF210,'ROZ (Inputs)'!AG237))</f>
        <v>0</v>
      </c>
      <c r="EI210" s="127">
        <f t="shared" si="215"/>
        <v>0.57536414490356191</v>
      </c>
      <c r="EJ210" s="67">
        <f t="shared" si="216"/>
        <v>1.2083112059245342</v>
      </c>
      <c r="EK210" s="59">
        <f t="array" ref="EK210">IF(EG210=1, 1, (EI210-EL210*'Saline (Inputs)'!$C$45))</f>
        <v>0.89183767541404801</v>
      </c>
      <c r="EL210" s="59">
        <f>IF(EG210=1, 0, ((EJ210-EI210)/'Saline (Inputs)'!$D$45))</f>
        <v>0.24694560797949588</v>
      </c>
      <c r="EM210" s="77">
        <f>VLOOKUP('ROZ (Inputs)'!$Z238,'Depositional Environments'!$BW$11:$CI$26,8,FALSE)</f>
        <v>0.16</v>
      </c>
      <c r="EN210" s="77">
        <f>VLOOKUP('ROZ (Inputs)'!$Z238,'Depositional Environments'!$BW$11:$CI$26,9,FALSE)</f>
        <v>0.39</v>
      </c>
      <c r="EO210" s="134">
        <f>IF('ROZ (Inputs)'!$Z238="Default",IF('ROZ (Inputs)'!AH238=0,'ROZ (Inputs)'!K$24,'ROZ (Inputs)'!AH238),IF('ROZ (Inputs)'!AH238=0,EM210,'ROZ (Inputs)'!AH237))</f>
        <v>0</v>
      </c>
      <c r="EP210" s="134">
        <f>IF('ROZ (Inputs)'!$Z238="Default",IF('ROZ (Inputs)'!AI238=0,'ROZ (Inputs)'!L$24,'ROZ (Inputs)'!AI238),IF('ROZ (Inputs)'!AI238=0,EN210,'ROZ (Inputs)'!AI237))</f>
        <v>0</v>
      </c>
      <c r="EQ210" s="127">
        <f t="shared" si="217"/>
        <v>-1.6582280766035322</v>
      </c>
      <c r="ER210" s="67">
        <f t="shared" si="218"/>
        <v>-0.44731221804366478</v>
      </c>
      <c r="ES210" s="59">
        <f t="array" ref="ES210">IF(EO210=1, 1, (EQ210-ET210*'Saline (Inputs)'!$C$45))</f>
        <v>-1.0527701473235984</v>
      </c>
      <c r="ET210" s="59">
        <f>IF(EO210=1, 0, ((ER210-EQ210)/'Saline (Inputs)'!$D$45))</f>
        <v>0.47244133248952946</v>
      </c>
      <c r="EU210" s="77">
        <f>VLOOKUP('ROZ (Inputs)'!$Z238,'Depositional Environments'!$BW$11:$CI$26,10,FALSE)</f>
        <v>0.35</v>
      </c>
      <c r="EV210" s="77">
        <f>VLOOKUP('ROZ (Inputs)'!$Z238,'Depositional Environments'!$BW$11:$CI$26,11,FALSE)</f>
        <v>0.76</v>
      </c>
      <c r="EW210" s="134">
        <f>IF('ROZ (Inputs)'!$Z238="Default",IF('ROZ (Inputs)'!AJ238=0,'ROZ (Inputs)'!K$25,'ROZ (Inputs)'!AJ238),IF('ROZ (Inputs)'!AJ238=0,EU210,'ROZ (Inputs)'!AJ237))</f>
        <v>0</v>
      </c>
      <c r="EX210" s="134">
        <f>IF('ROZ (Inputs)'!$Z238="Default",IF('ROZ (Inputs)'!AK238=0,'ROZ (Inputs)'!L$25,'ROZ (Inputs)'!AK238),IF('ROZ (Inputs)'!AK238=0,EV210,'ROZ (Inputs)'!AK237))</f>
        <v>0</v>
      </c>
      <c r="EY210" s="127">
        <f t="shared" si="219"/>
        <v>-0.61903920840622351</v>
      </c>
      <c r="EZ210" s="67">
        <f t="shared" si="220"/>
        <v>1.1526795099383855</v>
      </c>
      <c r="FA210" s="59">
        <f t="array" ref="FA210">IF(EW210=1, 1, (EY210-FB210*'Saline (Inputs)'!$C$45))</f>
        <v>0.26682015076608112</v>
      </c>
      <c r="FB210" s="59">
        <f>IF(EW210=1, 0, ((EZ210-EY210)/'Saline (Inputs)'!$D$45))</f>
        <v>0.69123973079917</v>
      </c>
      <c r="FC210" s="283">
        <f>VLOOKUP('ROZ (Inputs)'!$Z238,'Depositional Environments'!$BW$11:$CI$26,12,FALSE)</f>
        <v>8.9999999999999993E-3</v>
      </c>
      <c r="FD210" s="283">
        <f>VLOOKUP('ROZ (Inputs)'!$Z238,'Depositional Environments'!$BW$11:$CI$26,13,FALSE)</f>
        <v>1.0999999999999999E-2</v>
      </c>
      <c r="FE210" s="134">
        <f>IF('ROZ (Inputs)'!$Z238="Default",IF('ROZ (Inputs)'!AL238=0,'ROZ (Inputs)'!K$26,'ROZ (Inputs)'!AL238),IF('ROZ (Inputs)'!AL238=0,FC210,'ROZ (Inputs)'!AL237))</f>
        <v>0</v>
      </c>
      <c r="FF210" s="134">
        <f>IF('ROZ (Inputs)'!$Z238="Default",IF('ROZ (Inputs)'!AM238=0,'ROZ (Inputs)'!L$26,'ROZ (Inputs)'!AM238),IF('ROZ (Inputs)'!AM238=0,FD210,'ROZ (Inputs)'!AM237))</f>
        <v>0</v>
      </c>
      <c r="FG210" s="127">
        <f t="shared" si="221"/>
        <v>-4.7014899569937691</v>
      </c>
      <c r="FH210" s="67">
        <f t="shared" si="222"/>
        <v>-4.4987990588243418</v>
      </c>
      <c r="FI210" s="59">
        <f t="array" ref="FI210">IF(FE210=1, 1, (FG210-FJ210*'Saline (Inputs)'!$C$45))</f>
        <v>-4.6001445079090555</v>
      </c>
      <c r="FJ210" s="59">
        <f>IF(FE210=1, 0, ((FH210-FG210)/'Saline (Inputs)'!$D$45))</f>
        <v>7.9080274106369253E-2</v>
      </c>
      <c r="FL210" s="145">
        <v>203</v>
      </c>
      <c r="FM210" s="143">
        <f t="shared" si="223"/>
        <v>1</v>
      </c>
      <c r="FN210" s="143">
        <f t="shared" si="224"/>
        <v>1</v>
      </c>
      <c r="FO210" s="143">
        <f t="shared" si="225"/>
        <v>1</v>
      </c>
      <c r="FP210" s="143">
        <f t="shared" si="226"/>
        <v>1</v>
      </c>
      <c r="FQ210" s="143">
        <f t="shared" si="227"/>
        <v>1</v>
      </c>
      <c r="FR210" s="143">
        <f t="shared" si="228"/>
        <v>1</v>
      </c>
      <c r="FT210" s="145">
        <v>203</v>
      </c>
      <c r="FU210" s="34">
        <v>-5.3819493041374537E-4</v>
      </c>
      <c r="FV210" s="34">
        <v>-3.7468425944097973E-5</v>
      </c>
      <c r="FW210" s="34">
        <v>5.0502263548064237E-5</v>
      </c>
      <c r="FZ210" s="140">
        <v>203</v>
      </c>
      <c r="GA210" s="78">
        <f>VLOOKUP('Shale_EERC (Inputs)'!$AI235,$ID$7:$IF$8,2,FALSE)</f>
        <v>0.2</v>
      </c>
      <c r="GB210" s="78">
        <f>VLOOKUP('Shale_EERC (Inputs)'!AI235,$AY$7:$BA$8,3,FALSE)</f>
        <v>0.8</v>
      </c>
      <c r="GC210" s="134">
        <f>IF('Shale_EERC (Inputs)'!$AI235="Default",IF('Shale_EERC (Inputs)'!AK235=0,'Shale_EERC (Inputs)'!L$19,'Shale_EERC (Inputs)'!AK235),IF('Shale_EERC (Inputs)'!AK235=0,GA210,'Shale_EERC (Inputs)'!AK235))</f>
        <v>0.2</v>
      </c>
      <c r="GD210" s="134">
        <f>IF('Shale_EERC (Inputs)'!$AI235="Default",IF('Shale_EERC (Inputs)'!AL235=0,'Shale_EERC (Inputs)'!M$19,'Shale_EERC (Inputs)'!AL235),IF('Shale_EERC (Inputs)'!AL235=0,GB210,'Shale_EERC (Inputs)'!AL235))</f>
        <v>0.8</v>
      </c>
      <c r="GE210" s="127">
        <f t="shared" si="229"/>
        <v>-1.3862943611198906</v>
      </c>
      <c r="GF210" s="67">
        <f t="shared" si="230"/>
        <v>1.3862949861200078</v>
      </c>
      <c r="GG210" s="59">
        <f>IF(GC210=1, 1, (GE210-GH210*'Saline (Inputs)'!$C$45))</f>
        <v>3.1250005871896747E-7</v>
      </c>
      <c r="GH210" s="59">
        <f>IF(GC210=1, 0, ((GF210-GE210)/'Saline (Inputs)'!$D$45))</f>
        <v>1.0817314815037018</v>
      </c>
      <c r="GI210" s="78">
        <f>VLOOKUP('Shale_EERC (Inputs)'!$AI235,$IH$7:$IJ$8,2,FALSE)</f>
        <v>0.2</v>
      </c>
      <c r="GJ210" s="78">
        <f>VLOOKUP('Shale_EERC (Inputs)'!$AI235,$IH$7:$IJ$8,3,FALSE)</f>
        <v>0.8</v>
      </c>
      <c r="GK210" s="134">
        <f>IF('Shale_EERC (Inputs)'!$AI235="Default",IF('Shale_EERC (Inputs)'!AM235=0,'Shale_EERC (Inputs)'!L$20,'Shale_EERC (Inputs)'!AM235),IF('Shale_EERC (Inputs)'!AM235=0,GI210,'Shale_EERC (Inputs)'!AM235))</f>
        <v>0.2</v>
      </c>
      <c r="GL210" s="134">
        <f>IF('Shale_EERC (Inputs)'!$AI235="Default",IF('Shale_EERC (Inputs)'!AN235=0,'Shale_EERC (Inputs)'!M$20,'Shale_EERC (Inputs)'!AN235),IF('Shale_EERC (Inputs)'!AN235=0,GJ210,'Shale_EERC (Inputs)'!AN235))</f>
        <v>0.8</v>
      </c>
      <c r="GM210" s="127">
        <f t="shared" si="231"/>
        <v>-1.3862943611198906</v>
      </c>
      <c r="GN210" s="67">
        <f t="shared" si="232"/>
        <v>1.3862949861200078</v>
      </c>
      <c r="GO210" s="59">
        <f t="array" ref="GO210">IF(GK210=1, 1, (GM210-GP210*'Saline (Inputs)'!$C$45))</f>
        <v>3.1250005871896747E-7</v>
      </c>
      <c r="GP210" s="59">
        <f>IF(GK210=1, 0, ((GN210-GM210)/'Saline (Inputs)'!$D$45))</f>
        <v>1.0817314815037018</v>
      </c>
      <c r="GQ210" s="78">
        <f>VLOOKUP('Shale_EERC (Inputs)'!$AI235,$IL$7:$IN$8,2,FALSE)</f>
        <v>0.2</v>
      </c>
      <c r="GR210" s="78">
        <f>VLOOKUP('Shale_EERC (Inputs)'!$AI235,$IL$7:$IN$8,3,FALSE)</f>
        <v>0.8</v>
      </c>
      <c r="GS210" s="134">
        <f>IF('Shale_EERC (Inputs)'!$AI235="Default",IF('Shale_EERC (Inputs)'!AO235=0,'Shale_EERC (Inputs)'!L$21,'Shale_EERC (Inputs)'!AO235),IF('Shale_EERC (Inputs)'!AO235=0,GQ210,'Shale_EERC (Inputs)'!AO235))</f>
        <v>0.2</v>
      </c>
      <c r="GT210" s="134">
        <f>IF('Shale_EERC (Inputs)'!$AI235="Default",IF('Shale_EERC (Inputs)'!AP235=0,'Shale_EERC (Inputs)'!M$21,'Shale_EERC (Inputs)'!AP235),IF('Shale_EERC (Inputs)'!AP235=0,GR210,'Shale_EERC (Inputs)'!AP235))</f>
        <v>0.8</v>
      </c>
      <c r="GU210" s="135">
        <f t="shared" si="241"/>
        <v>-1.3862943611198906</v>
      </c>
      <c r="GV210" s="136">
        <f t="shared" si="233"/>
        <v>1.3862949861200078</v>
      </c>
      <c r="GW210" s="137">
        <f t="array" ref="GW210">IF(GS210=1, 1, (GU210-GX210*'Saline (Inputs)'!$C$45))</f>
        <v>3.1250005871896747E-7</v>
      </c>
      <c r="GX210" s="137">
        <f>IF(GS210=1, 0, ((GV210-GU210)/'Saline (Inputs)'!$D$45))</f>
        <v>1.0817314815037018</v>
      </c>
      <c r="GY210" s="78">
        <f>VLOOKUP('Shale_EERC (Inputs)'!$AI235,$IP$7:$IR$8,2,FALSE)</f>
        <v>0.2</v>
      </c>
      <c r="GZ210" s="78">
        <f>VLOOKUP('Shale_EERC (Inputs)'!$AI235,$IP$7:$IR$8,3,FALSE)</f>
        <v>0.8</v>
      </c>
      <c r="HA210" s="134">
        <f>IF('Shale_EERC (Inputs)'!$AI235="Default",IF('Shale_EERC (Inputs)'!AQ235=0,'Shale_EERC (Inputs)'!L$22,'Shale_EERC (Inputs)'!AQ235),IF('Shale_EERC (Inputs)'!AQ235=0,GY210,'Shale_EERC (Inputs)'!AQ235))</f>
        <v>0.2</v>
      </c>
      <c r="HB210" s="134">
        <f>IF('Shale_EERC (Inputs)'!$AI235="Default",IF('Shale_EERC (Inputs)'!AR235=0,'Shale_EERC (Inputs)'!M$22,'Shale_EERC (Inputs)'!AR235),IF('Shale_EERC (Inputs)'!AR235=0,GZ210,'Shale_EERC (Inputs)'!AR235))</f>
        <v>0.8</v>
      </c>
      <c r="HC210" s="127">
        <f t="shared" si="234"/>
        <v>-1.3862943611198906</v>
      </c>
      <c r="HD210" s="67">
        <f t="shared" si="242"/>
        <v>1.3862949861200078</v>
      </c>
      <c r="HE210" s="59">
        <f t="array" ref="HE210">IF(HA210=1, 1, (HC210-HF210*'Saline (Inputs)'!$C$45))</f>
        <v>3.1250005871896747E-7</v>
      </c>
      <c r="HF210" s="59">
        <f>IF(HA210=1, 0, ((HD210-HC210)/'Saline (Inputs)'!$D$45))</f>
        <v>1.0817314815037018</v>
      </c>
      <c r="HG210" s="78">
        <f>VLOOKUP('Shale_EERC (Inputs)'!$AI235,$IT$7:$IV$8,2,FALSE)</f>
        <v>0.2</v>
      </c>
      <c r="HH210" s="78">
        <f>VLOOKUP('Shale_EERC (Inputs)'!$AI235,$IT$7:$IV$8,3,FALSE)</f>
        <v>0.8</v>
      </c>
      <c r="HI210" s="134">
        <f>IF('Shale_EERC (Inputs)'!$AI235="Default",IF('Shale_EERC (Inputs)'!AS235=0,'Shale_EERC (Inputs)'!L$23,'Shale_EERC (Inputs)'!AS235),IF('Shale_EERC (Inputs)'!AS235=0,HG210,'Shale_EERC (Inputs)'!AS235))</f>
        <v>0.2</v>
      </c>
      <c r="HJ210" s="134">
        <f>IF('Shale_EERC (Inputs)'!$AI235="Default",IF('Shale_EERC (Inputs)'!AT235=0,'Shale_EERC (Inputs)'!M$23,'Shale_EERC (Inputs)'!AT235),IF('Shale_EERC (Inputs)'!AT235=0,HH210,'Shale_EERC (Inputs)'!AT235))</f>
        <v>0.8</v>
      </c>
      <c r="HK210" s="127">
        <f t="shared" si="235"/>
        <v>-1.3862943611198906</v>
      </c>
      <c r="HL210" s="67">
        <f t="shared" si="243"/>
        <v>1.3862949861200078</v>
      </c>
      <c r="HM210" s="59">
        <f t="array" ref="HM210">IF(HI210=1, 1, (HK210-HN210*'Saline (Inputs)'!$C$45))</f>
        <v>3.1250005871896747E-7</v>
      </c>
      <c r="HN210" s="59">
        <f>IF(HI210=1, 0, ((HL210-HK210)/'Saline (Inputs)'!$D$45))</f>
        <v>1.0817314815037018</v>
      </c>
      <c r="HP210" s="145">
        <v>203</v>
      </c>
      <c r="HQ210" s="143">
        <f t="shared" si="236"/>
        <v>1</v>
      </c>
      <c r="HR210" s="143">
        <f t="shared" si="237"/>
        <v>1</v>
      </c>
      <c r="HS210" s="143">
        <f t="shared" si="238"/>
        <v>1</v>
      </c>
      <c r="HT210" s="143">
        <f t="shared" si="239"/>
        <v>1</v>
      </c>
      <c r="HU210" s="143">
        <f t="shared" si="240"/>
        <v>1</v>
      </c>
      <c r="HY210" s="233">
        <v>204</v>
      </c>
      <c r="HZ210" s="271">
        <v>1.7849373762146549E-5</v>
      </c>
      <c r="IA210" s="271">
        <v>9.2835409304840483E-5</v>
      </c>
      <c r="IB210" s="271">
        <v>5.8132223784991034E-4</v>
      </c>
    </row>
    <row r="211" spans="2:236" x14ac:dyDescent="0.35">
      <c r="B211" s="140">
        <v>204</v>
      </c>
      <c r="C211" s="78">
        <f>VLOOKUP('Saline (Inputs)'!$T238,'Depositional Environments'!$BK$11:$BU$26,2,FALSE)</f>
        <v>0.2</v>
      </c>
      <c r="D211" s="78">
        <f>VLOOKUP('Saline (Inputs)'!$T238,'Depositional Environments'!$BK$11:$BU$26,3,FALSE)</f>
        <v>0.8</v>
      </c>
      <c r="E211" s="134">
        <f>IF('Saline (Inputs)'!$T238="Default",IF('Saline (Inputs)'!V238=0,'Saline (Inputs)'!K$21,'Saline (Inputs)'!V238),IF('Saline (Inputs)'!V238=0,C211,'Saline (Inputs)'!V238))</f>
        <v>0</v>
      </c>
      <c r="F211" s="134">
        <f>IF('Saline (Inputs)'!$T238="Default",IF('Saline (Inputs)'!W238=0,'Saline (Inputs)'!L$21,'Saline (Inputs)'!W238),IF('Saline (Inputs)'!W238=0,D211,'Saline (Inputs)'!W238))</f>
        <v>0</v>
      </c>
      <c r="G211" s="127">
        <f t="shared" si="244"/>
        <v>-1.3862943611198906</v>
      </c>
      <c r="H211" s="67">
        <f t="shared" si="245"/>
        <v>1.3862943611198908</v>
      </c>
      <c r="I211" s="59">
        <f>IF(E211=1, 1, (G211-J211*'Saline (Inputs)'!$C$45))</f>
        <v>2.2204460492503131E-16</v>
      </c>
      <c r="J211" s="59">
        <f>IF(E211=1, 0, ((H211-G211)/'Saline (Inputs)'!$D$45))</f>
        <v>1.0817312376586106</v>
      </c>
      <c r="K211" s="78">
        <f>VLOOKUP('Saline (Inputs)'!$T238,'Depositional Environments'!$BK$11:$BU$26,4,FALSE)</f>
        <v>0.21</v>
      </c>
      <c r="L211" s="78">
        <f>VLOOKUP('Saline (Inputs)'!$T238,'Depositional Environments'!$BK$11:$BU$26,5,FALSE)</f>
        <v>0.76</v>
      </c>
      <c r="M211" s="134">
        <f>IF('Saline (Inputs)'!$T238="Default",IF('Saline (Inputs)'!X238=0,'Saline (Inputs)'!K$22,'Saline (Inputs)'!X238), IF('Saline (Inputs)'!X238=0,Calculations!K211,'Saline (Inputs)'!X238))</f>
        <v>0</v>
      </c>
      <c r="N211" s="134">
        <f>IF('Saline (Inputs)'!$T238="Default",IF('Saline (Inputs)'!Y238=0,'Saline (Inputs)'!L$22,'Saline (Inputs)'!Y238), IF('Saline (Inputs)'!Y238=0,Calculations!L211,'Saline (Inputs)'!Y238))</f>
        <v>0</v>
      </c>
      <c r="O211" s="127">
        <f t="shared" si="246"/>
        <v>-1.3249254147435987</v>
      </c>
      <c r="P211" s="67">
        <f t="shared" si="247"/>
        <v>1.1526795099383855</v>
      </c>
      <c r="Q211" s="59">
        <f t="array" ref="Q211">IF(M211=1, 1, (O211-R211*'Saline (Inputs)'!$C$45))</f>
        <v>-8.612295240260659E-2</v>
      </c>
      <c r="R211" s="59">
        <f>IF(M211=1, 0, ((P211-O211)/'Saline (Inputs)'!$D$45))</f>
        <v>0.96664269752934828</v>
      </c>
      <c r="S211" s="78">
        <f>VLOOKUP('Saline (Inputs)'!$T238,'Depositional Environments'!$BK$11:$BU$26,6,FALSE)</f>
        <v>0.61</v>
      </c>
      <c r="T211" s="78">
        <f>VLOOKUP('Saline (Inputs)'!$T238,'Depositional Environments'!$BK$11:$BU$26,7,FALSE)</f>
        <v>0.71</v>
      </c>
      <c r="U211" s="134">
        <f>IF('Saline (Inputs)'!$T238="Default",IF('Saline (Inputs)'!Z238=0,'Saline (Inputs)'!K$23,'Saline (Inputs)'!Z238),IF('Saline (Inputs)'!Z238=0,S211,'Saline (Inputs)'!Z238))</f>
        <v>0</v>
      </c>
      <c r="V211" s="134">
        <f>IF('Saline (Inputs)'!$T238="Default",IF('Saline (Inputs)'!AA238=0,'Saline (Inputs)'!L$23,'Saline (Inputs)'!AA238),IF('Saline (Inputs)'!AA238=0,T211,'Saline (Inputs)'!AA238))</f>
        <v>0</v>
      </c>
      <c r="W211" s="127">
        <f t="shared" si="248"/>
        <v>0.44731221804366483</v>
      </c>
      <c r="X211" s="67">
        <f t="shared" si="249"/>
        <v>0.89538404705484131</v>
      </c>
      <c r="Y211" s="59">
        <f t="array" ref="Y211">IF(U211=1, 1, (W211-Z211*'Saline (Inputs)'!$C$45))</f>
        <v>0.67134813254925307</v>
      </c>
      <c r="Z211" s="59">
        <f>IF(U211=1, 0, ((X211-W211)/'Saline (Inputs)'!$D$45))</f>
        <v>0.17481615295782754</v>
      </c>
      <c r="AA211" s="78">
        <f>VLOOKUP('Saline (Inputs)'!$T238,'Depositional Environments'!$BK$11:$BU$26,8,FALSE)</f>
        <v>0.19</v>
      </c>
      <c r="AB211" s="78">
        <f>VLOOKUP('Saline (Inputs)'!$T238,'Depositional Environments'!$BK$11:$BU$26,9,FALSE)</f>
        <v>0.59</v>
      </c>
      <c r="AC211" s="134">
        <f>IF('Saline (Inputs)'!$T238="Default",IF('Saline (Inputs)'!AB238=0,'Saline (Inputs)'!K$24,'Saline (Inputs)'!AB238),IF('Saline (Inputs)'!AB238=0,AA211,'Saline (Inputs)'!AB238))</f>
        <v>0</v>
      </c>
      <c r="AD211" s="134">
        <f>IF('Saline (Inputs)'!$T238="Default",IF('Saline (Inputs)'!AC238=0,'Saline (Inputs)'!L$24,'Saline (Inputs)'!AC238),IF('Saline (Inputs)'!AC238=0,AB211,'Saline (Inputs)'!AC238))</f>
        <v>0</v>
      </c>
      <c r="AE211" s="127">
        <f t="shared" si="250"/>
        <v>-1.4500101755059984</v>
      </c>
      <c r="AF211" s="67">
        <f t="shared" si="251"/>
        <v>0.36396537720141148</v>
      </c>
      <c r="AG211" s="59">
        <f t="array" ref="AG211">IF(AC211=1, 1, (AE211-AH211*'Saline (Inputs)'!$C$45))</f>
        <v>-0.54302239915229344</v>
      </c>
      <c r="AH211" s="59">
        <f>IF(AC211=1, 0, ((AF211-AE211)/'Saline (Inputs)'!$D$45))</f>
        <v>0.7077263223257636</v>
      </c>
      <c r="AI211" s="78">
        <f>VLOOKUP('Saline (Inputs)'!$T238,'Depositional Environments'!$BK$11:$BU$26,10,FALSE)</f>
        <v>0.39</v>
      </c>
      <c r="AJ211" s="78">
        <f>VLOOKUP('Saline (Inputs)'!$T238,'Depositional Environments'!$BK$11:$BU$26,11,FALSE)</f>
        <v>0.81</v>
      </c>
      <c r="AK211" s="134">
        <f>IF('Saline (Inputs)'!$T238="Default",IF('Saline (Inputs)'!K$25=0,'Saline (Inputs)'!AD238,'Saline (Inputs)'!$K$25),IF('Saline (Inputs)'!AD238=0,AI211,'Saline (Inputs)'!AD238))</f>
        <v>0</v>
      </c>
      <c r="AL211" s="134">
        <f>IF('Saline (Inputs)'!$T238="Default",IF('Saline (Inputs)'!L$25=0,'Saline (Inputs)'!AE238,'Saline (Inputs)'!$L$25),IF('Saline (Inputs)'!AE238=0,AJ211,'Saline (Inputs)'!AE238))</f>
        <v>0</v>
      </c>
      <c r="AM211" s="127">
        <f t="shared" si="252"/>
        <v>-0.44731221804366478</v>
      </c>
      <c r="AN211" s="67">
        <f t="shared" si="253"/>
        <v>1.4500101755059986</v>
      </c>
      <c r="AO211" s="59">
        <f t="array" ref="AO211">IF(AK211=1, 1, (AM211-AP211*'Saline (Inputs)'!$C$45))</f>
        <v>0.50134897873116691</v>
      </c>
      <c r="AP211" s="59">
        <f>IF(AK211=1, 0, ((AN211-AM211)/'Saline (Inputs)'!$D$45))</f>
        <v>0.74024426506138619</v>
      </c>
      <c r="AR211" s="145">
        <v>204</v>
      </c>
      <c r="AS211" s="143">
        <f t="shared" si="194"/>
        <v>1</v>
      </c>
      <c r="AT211" s="143">
        <f t="shared" si="195"/>
        <v>1</v>
      </c>
      <c r="AU211" s="143">
        <f t="shared" si="196"/>
        <v>1</v>
      </c>
      <c r="AV211" s="143">
        <f t="shared" si="197"/>
        <v>1</v>
      </c>
      <c r="AW211" s="143">
        <f t="shared" si="198"/>
        <v>1</v>
      </c>
      <c r="BS211" s="140">
        <v>204</v>
      </c>
      <c r="BT211" s="78">
        <f>VLOOKUP('Shale (Inputs)'!AC238,$AY$7:$BA$8,2,FALSE)</f>
        <v>0.2</v>
      </c>
      <c r="BU211" s="78">
        <f>VLOOKUP('Shale (Inputs)'!AC238,$AY$7:$BA$8,3,FALSE)</f>
        <v>0.8</v>
      </c>
      <c r="BV211" s="134">
        <f>IF('Shale (Inputs)'!$AC238="Default",IF('Shale (Inputs)'!AE238=0,'Shale (Inputs)'!L$19,'Shale (Inputs)'!AE238),IF('Shale (Inputs)'!AE238=0,BT211,'Shale (Inputs)'!AE238))</f>
        <v>0.2</v>
      </c>
      <c r="BW211" s="134">
        <f>IF('Shale (Inputs)'!$AC238="Default",IF('Shale (Inputs)'!AF238=0,'Shale (Inputs)'!M$19,'Shale (Inputs)'!AF238),IF('Shale (Inputs)'!AF238=0,BU211,'Shale (Inputs)'!AF238))</f>
        <v>0.8</v>
      </c>
      <c r="BX211" s="127">
        <f t="shared" si="199"/>
        <v>-1.3862943611198906</v>
      </c>
      <c r="BY211" s="67">
        <f t="shared" si="200"/>
        <v>1.3862949861200078</v>
      </c>
      <c r="BZ211" s="59">
        <f>IF(BV211=1, 1, (BX211-CA211*'Saline (Inputs)'!$C$45))</f>
        <v>3.1250005871896747E-7</v>
      </c>
      <c r="CA211" s="59">
        <f>IF(BV211=1, 0, ((BY211-BX211)/'Saline (Inputs)'!$D$45))</f>
        <v>1.0817314815037018</v>
      </c>
      <c r="CB211" s="78">
        <f>VLOOKUP('Shale (Inputs)'!AC238,Calculations!$BC$7:$BE$8,2,FALSE)</f>
        <v>0.03</v>
      </c>
      <c r="CC211" s="78">
        <f>VLOOKUP('Shale (Inputs)'!AC238,Calculations!$BC$7:$BE$8,3,FALSE)</f>
        <v>0.92</v>
      </c>
      <c r="CD211" s="134">
        <f>IF('Shale (Inputs)'!$AC238="Default",IF('Shale (Inputs)'!AG238=0,'Shale (Inputs)'!L$20,'Shale (Inputs)'!AG238),IF('Shale (Inputs)'!AG238=0,CB211,'Shale (Inputs)'!AG238))</f>
        <v>0.03</v>
      </c>
      <c r="CE211" s="134">
        <f>IF('Shale (Inputs)'!$AC238="Default",IF('Shale (Inputs)'!AH238=0,'Shale (Inputs)'!M$20,'Shale (Inputs)'!AH238),IF('Shale (Inputs)'!AH238=0,CC211,'Shale (Inputs)'!AH238))</f>
        <v>0.92</v>
      </c>
      <c r="CF211" s="127">
        <f t="shared" si="201"/>
        <v>-3.4760986898352733</v>
      </c>
      <c r="CG211" s="67">
        <f t="shared" si="202"/>
        <v>2.4423483940656316</v>
      </c>
      <c r="CH211" s="59">
        <f t="array" ref="CH211">IF(CD211=1, 1, (CF211-CI211*'Saline (Inputs)'!$C$45))</f>
        <v>-0.51687514788482103</v>
      </c>
      <c r="CI211" s="59">
        <f>IF(CD211=1, 0, ((CG211-CF211)/'Saline (Inputs)'!$D$45))</f>
        <v>2.3090943989389285</v>
      </c>
      <c r="CJ211" s="78">
        <f>VLOOKUP('Shale (Inputs)'!$AJ238,Calculations!$BG$18:$BI$25,2,FALSE)</f>
        <v>0.25</v>
      </c>
      <c r="CK211" s="78">
        <f>VLOOKUP('Shale (Inputs)'!$AJ238,Calculations!$BG$18:$BI$25,3,FALSE)</f>
        <v>0.53</v>
      </c>
      <c r="CL211" s="134">
        <f>IF('Shale (Inputs)'!$AJ238="Default",IF('Shale (Inputs)'!AL238=0,'Shale (Inputs)'!L$24,'Shale (Inputs)'!AL238),IF('Shale (Inputs)'!AL238=0,CJ211,'Shale (Inputs)'!AL238))</f>
        <v>0.2</v>
      </c>
      <c r="CM211" s="134">
        <f>IF('Shale (Inputs)'!$AJ238="Default",IF('Shale (Inputs)'!AM238=0,'Shale (Inputs)'!M$24,'Shale (Inputs)'!AM238),IF('Shale (Inputs)'!AM238=0,CK211,'Shale (Inputs)'!AM238))</f>
        <v>0.85</v>
      </c>
      <c r="CN211" s="135">
        <f t="shared" si="203"/>
        <v>-1.3862943611198906</v>
      </c>
      <c r="CO211" s="136">
        <f t="shared" si="204"/>
        <v>1.7346018397020466</v>
      </c>
      <c r="CP211" s="137">
        <f t="array" ref="CP211">IF(CL211=1, 1, (CN211-CQ211*'Saline (Inputs)'!$C$45))</f>
        <v>0.17415373929107769</v>
      </c>
      <c r="CQ211" s="137">
        <f>IF(CL211=1, 0, ((CO211-CN211)/'Saline (Inputs)'!$D$45))</f>
        <v>1.2176241224814466</v>
      </c>
      <c r="CR211" s="78">
        <f>VLOOKUP('Shale (Inputs)'!$AJ238,Calculations!$BK$18:$BM$25,2,FALSE)</f>
        <v>0.14000000000000001</v>
      </c>
      <c r="CS211" s="78">
        <f>VLOOKUP('Shale (Inputs)'!$AJ238,Calculations!$BK$18:$BM$25,3,FALSE)</f>
        <v>0.34</v>
      </c>
      <c r="CT211" s="134">
        <f>IF('Shale (Inputs)'!$AJ238="Default",IF('Shale (Inputs)'!AN238=0,'Shale (Inputs)'!L$25,'Shale (Inputs)'!AN238),IF('Shale (Inputs)'!AN238=0,CR211,'Shale (Inputs)'!AN238))</f>
        <v>0.1</v>
      </c>
      <c r="CU211" s="134">
        <f>IF('Shale (Inputs)'!$AJ238="Default",IF('Shale (Inputs)'!AO238=0,'Shale (Inputs)'!M$25,'Shale (Inputs)'!AO238),IF('Shale (Inputs)'!AO238=0,CS211,'Shale (Inputs)'!AO238))</f>
        <v>0.49</v>
      </c>
      <c r="CV211" s="127">
        <f t="shared" si="205"/>
        <v>-2.1972245773362191</v>
      </c>
      <c r="CW211" s="67">
        <f t="shared" si="206"/>
        <v>-4.0004934453636599E-2</v>
      </c>
      <c r="CX211" s="59">
        <f t="array" ref="CX211">IF(CT211=1, 1, (CV211-CY211*'Saline (Inputs)'!$C$45))</f>
        <v>-1.1186147558949278</v>
      </c>
      <c r="CY211" s="59">
        <f>IF(CT211=1, 0, ((CW211-CV211)/'Saline (Inputs)'!$D$45))</f>
        <v>0.84164371566502805</v>
      </c>
      <c r="DA211" s="145">
        <v>204</v>
      </c>
      <c r="DB211" s="143">
        <f t="shared" si="207"/>
        <v>1</v>
      </c>
      <c r="DC211" s="143">
        <f t="shared" si="208"/>
        <v>1</v>
      </c>
      <c r="DD211" s="143">
        <f t="shared" si="209"/>
        <v>1</v>
      </c>
      <c r="DE211" s="143">
        <f t="shared" si="210"/>
        <v>1</v>
      </c>
      <c r="DI211" s="233">
        <v>205</v>
      </c>
      <c r="DJ211" s="231">
        <v>1.4655409358965362E-5</v>
      </c>
      <c r="DK211" s="231">
        <v>8.0519286711934582E-5</v>
      </c>
      <c r="DL211" s="231">
        <v>5.3893224685465824E-4</v>
      </c>
      <c r="DN211" s="140">
        <v>204</v>
      </c>
      <c r="DO211" s="77">
        <f>VLOOKUP('ROZ (Inputs)'!$Z239,'Depositional Environments'!$BW$11:$CI$26,2,FALSE)</f>
        <v>0.2</v>
      </c>
      <c r="DP211" s="77">
        <f>VLOOKUP('ROZ (Inputs)'!$Z239,'Depositional Environments'!$BW$11:$CI$26,3,FALSE)</f>
        <v>0.8</v>
      </c>
      <c r="DQ211" s="134">
        <f>IF('ROZ (Inputs)'!$Z239="Default",IF('ROZ (Inputs)'!AB239=0,'ROZ (Inputs)'!K$21,'ROZ (Inputs)'!AB239),IF('ROZ (Inputs)'!AB239=0,DO211,'ROZ (Inputs)'!AB239))</f>
        <v>0</v>
      </c>
      <c r="DR211" s="134">
        <f>IF('ROZ (Inputs)'!$Z239="Default",IF('ROZ (Inputs)'!AC239=0,'ROZ (Inputs)'!L$21,'ROZ (Inputs)'!AC239),IF('ROZ (Inputs)'!AC239=0,DP211,'ROZ (Inputs)'!AC239))</f>
        <v>0</v>
      </c>
      <c r="DS211" s="127">
        <f t="shared" si="211"/>
        <v>-1.3862943611198906</v>
      </c>
      <c r="DT211" s="67">
        <f t="shared" si="212"/>
        <v>1.3862943611198908</v>
      </c>
      <c r="DU211" s="59">
        <f>IF(DQ211=1, 1, (DS211-DV211*'Saline (Inputs)'!$C$45))</f>
        <v>2.2204460492503131E-16</v>
      </c>
      <c r="DV211" s="59">
        <f>IF(DQ211=1, 0, ((DT211-DS211)/'Saline (Inputs)'!$D$45))</f>
        <v>1.0817312376586106</v>
      </c>
      <c r="DW211" s="77">
        <f>VLOOKUP('ROZ (Inputs)'!$Z239,'Depositional Environments'!$BW$11:$CI$26,4,FALSE)</f>
        <v>0.21</v>
      </c>
      <c r="DX211" s="77">
        <f>VLOOKUP('ROZ (Inputs)'!$Z239,'Depositional Environments'!$BW$11:$CI$26,5,FALSE)</f>
        <v>0.76</v>
      </c>
      <c r="DY211" s="134">
        <f>IF('ROZ (Inputs)'!$Z239="Default",IF('ROZ (Inputs)'!AD239=0,'ROZ (Inputs)'!K$22,'ROZ (Inputs)'!AD239),IF('ROZ (Inputs)'!AD239=0,DW211,'ROZ (Inputs)'!AD238))</f>
        <v>0</v>
      </c>
      <c r="DZ211" s="134">
        <f>IF('ROZ (Inputs)'!$Z239="Default",IF('ROZ (Inputs)'!AE239=0,'ROZ (Inputs)'!L$22,'ROZ (Inputs)'!AE239),IF('ROZ (Inputs)'!AE239=0,DX211,'ROZ (Inputs)'!AD238))</f>
        <v>0</v>
      </c>
      <c r="EA211" s="127">
        <f t="shared" si="213"/>
        <v>-1.3249254147435987</v>
      </c>
      <c r="EB211" s="67">
        <f t="shared" si="214"/>
        <v>1.1526795099383855</v>
      </c>
      <c r="EC211" s="59">
        <f t="array" ref="EC211">IF(DY211=1, 1, (EA211-ED211*'Saline (Inputs)'!$C$45))</f>
        <v>-8.612295240260659E-2</v>
      </c>
      <c r="ED211" s="59">
        <f>IF(DY211=1, 0, ((EB211-EA211)/'Saline (Inputs)'!$D$45))</f>
        <v>0.96664269752934828</v>
      </c>
      <c r="EE211" s="77">
        <f>VLOOKUP('ROZ (Inputs)'!$Z239,'Depositional Environments'!$BW$11:$CI$26,6,FALSE)</f>
        <v>0.64</v>
      </c>
      <c r="EF211" s="77">
        <f>VLOOKUP('ROZ (Inputs)'!$Z239,'Depositional Environments'!$BW$11:$CI$26,7,FALSE)</f>
        <v>0.77</v>
      </c>
      <c r="EG211" s="134">
        <f>IF('ROZ (Inputs)'!$Z239="Default",IF('ROZ (Inputs)'!AF239=0,'ROZ (Inputs)'!K$23,'ROZ (Inputs)'!AF239),IF('ROZ (Inputs)'!AF239=0,EE211,'ROZ (Inputs)'!AF238))</f>
        <v>0</v>
      </c>
      <c r="EH211" s="134">
        <f>IF('ROZ (Inputs)'!$Z239="Default",IF('ROZ (Inputs)'!AG239=0,'ROZ (Inputs)'!L$23,'ROZ (Inputs)'!AG239),IF('ROZ (Inputs)'!AG239=0,EF211,'ROZ (Inputs)'!AG238))</f>
        <v>0</v>
      </c>
      <c r="EI211" s="127">
        <f t="shared" si="215"/>
        <v>0.57536414490356191</v>
      </c>
      <c r="EJ211" s="67">
        <f t="shared" si="216"/>
        <v>1.2083112059245342</v>
      </c>
      <c r="EK211" s="59">
        <f t="array" ref="EK211">IF(EG211=1, 1, (EI211-EL211*'Saline (Inputs)'!$C$45))</f>
        <v>0.89183767541404801</v>
      </c>
      <c r="EL211" s="59">
        <f>IF(EG211=1, 0, ((EJ211-EI211)/'Saline (Inputs)'!$D$45))</f>
        <v>0.24694560797949588</v>
      </c>
      <c r="EM211" s="77">
        <f>VLOOKUP('ROZ (Inputs)'!$Z239,'Depositional Environments'!$BW$11:$CI$26,8,FALSE)</f>
        <v>0.16</v>
      </c>
      <c r="EN211" s="77">
        <f>VLOOKUP('ROZ (Inputs)'!$Z239,'Depositional Environments'!$BW$11:$CI$26,9,FALSE)</f>
        <v>0.39</v>
      </c>
      <c r="EO211" s="134">
        <f>IF('ROZ (Inputs)'!$Z239="Default",IF('ROZ (Inputs)'!AH239=0,'ROZ (Inputs)'!K$24,'ROZ (Inputs)'!AH239),IF('ROZ (Inputs)'!AH239=0,EM211,'ROZ (Inputs)'!AH238))</f>
        <v>0</v>
      </c>
      <c r="EP211" s="134">
        <f>IF('ROZ (Inputs)'!$Z239="Default",IF('ROZ (Inputs)'!AI239=0,'ROZ (Inputs)'!L$24,'ROZ (Inputs)'!AI239),IF('ROZ (Inputs)'!AI239=0,EN211,'ROZ (Inputs)'!AI238))</f>
        <v>0</v>
      </c>
      <c r="EQ211" s="127">
        <f t="shared" si="217"/>
        <v>-1.6582280766035322</v>
      </c>
      <c r="ER211" s="67">
        <f t="shared" si="218"/>
        <v>-0.44731221804366478</v>
      </c>
      <c r="ES211" s="59">
        <f t="array" ref="ES211">IF(EO211=1, 1, (EQ211-ET211*'Saline (Inputs)'!$C$45))</f>
        <v>-1.0527701473235984</v>
      </c>
      <c r="ET211" s="59">
        <f>IF(EO211=1, 0, ((ER211-EQ211)/'Saline (Inputs)'!$D$45))</f>
        <v>0.47244133248952946</v>
      </c>
      <c r="EU211" s="77">
        <f>VLOOKUP('ROZ (Inputs)'!$Z239,'Depositional Environments'!$BW$11:$CI$26,10,FALSE)</f>
        <v>0.35</v>
      </c>
      <c r="EV211" s="77">
        <f>VLOOKUP('ROZ (Inputs)'!$Z239,'Depositional Environments'!$BW$11:$CI$26,11,FALSE)</f>
        <v>0.76</v>
      </c>
      <c r="EW211" s="134">
        <f>IF('ROZ (Inputs)'!$Z239="Default",IF('ROZ (Inputs)'!AJ239=0,'ROZ (Inputs)'!K$25,'ROZ (Inputs)'!AJ239),IF('ROZ (Inputs)'!AJ239=0,EU211,'ROZ (Inputs)'!AJ238))</f>
        <v>0</v>
      </c>
      <c r="EX211" s="134">
        <f>IF('ROZ (Inputs)'!$Z239="Default",IF('ROZ (Inputs)'!AK239=0,'ROZ (Inputs)'!L$25,'ROZ (Inputs)'!AK239),IF('ROZ (Inputs)'!AK239=0,EV211,'ROZ (Inputs)'!AK238))</f>
        <v>0</v>
      </c>
      <c r="EY211" s="127">
        <f t="shared" si="219"/>
        <v>-0.61903920840622351</v>
      </c>
      <c r="EZ211" s="67">
        <f t="shared" si="220"/>
        <v>1.1526795099383855</v>
      </c>
      <c r="FA211" s="59">
        <f t="array" ref="FA211">IF(EW211=1, 1, (EY211-FB211*'Saline (Inputs)'!$C$45))</f>
        <v>0.26682015076608112</v>
      </c>
      <c r="FB211" s="59">
        <f>IF(EW211=1, 0, ((EZ211-EY211)/'Saline (Inputs)'!$D$45))</f>
        <v>0.69123973079917</v>
      </c>
      <c r="FC211" s="283">
        <f>VLOOKUP('ROZ (Inputs)'!$Z239,'Depositional Environments'!$BW$11:$CI$26,12,FALSE)</f>
        <v>8.9999999999999993E-3</v>
      </c>
      <c r="FD211" s="283">
        <f>VLOOKUP('ROZ (Inputs)'!$Z239,'Depositional Environments'!$BW$11:$CI$26,13,FALSE)</f>
        <v>1.0999999999999999E-2</v>
      </c>
      <c r="FE211" s="134">
        <f>IF('ROZ (Inputs)'!$Z239="Default",IF('ROZ (Inputs)'!AL239=0,'ROZ (Inputs)'!K$26,'ROZ (Inputs)'!AL239),IF('ROZ (Inputs)'!AL239=0,FC211,'ROZ (Inputs)'!AL238))</f>
        <v>0</v>
      </c>
      <c r="FF211" s="134">
        <f>IF('ROZ (Inputs)'!$Z239="Default",IF('ROZ (Inputs)'!AM239=0,'ROZ (Inputs)'!L$26,'ROZ (Inputs)'!AM239),IF('ROZ (Inputs)'!AM239=0,FD211,'ROZ (Inputs)'!AM238))</f>
        <v>0</v>
      </c>
      <c r="FG211" s="127">
        <f t="shared" si="221"/>
        <v>-4.7014899569937691</v>
      </c>
      <c r="FH211" s="67">
        <f t="shared" si="222"/>
        <v>-4.4987990588243418</v>
      </c>
      <c r="FI211" s="59">
        <f t="array" ref="FI211">IF(FE211=1, 1, (FG211-FJ211*'Saline (Inputs)'!$C$45))</f>
        <v>-4.6001445079090555</v>
      </c>
      <c r="FJ211" s="59">
        <f>IF(FE211=1, 0, ((FH211-FG211)/'Saline (Inputs)'!$D$45))</f>
        <v>7.9080274106369253E-2</v>
      </c>
      <c r="FL211" s="145">
        <v>204</v>
      </c>
      <c r="FM211" s="143">
        <f t="shared" si="223"/>
        <v>1</v>
      </c>
      <c r="FN211" s="143">
        <f t="shared" si="224"/>
        <v>1</v>
      </c>
      <c r="FO211" s="143">
        <f t="shared" si="225"/>
        <v>1</v>
      </c>
      <c r="FP211" s="143">
        <f t="shared" si="226"/>
        <v>1</v>
      </c>
      <c r="FQ211" s="143">
        <f t="shared" si="227"/>
        <v>1</v>
      </c>
      <c r="FR211" s="143">
        <f t="shared" si="228"/>
        <v>1</v>
      </c>
      <c r="FT211" s="145">
        <v>204</v>
      </c>
      <c r="FU211" s="34">
        <v>-5.9095103642903312E-4</v>
      </c>
      <c r="FV211" s="34">
        <v>-3.7053396226833318E-5</v>
      </c>
      <c r="FW211" s="34">
        <v>4.890019044986021E-5</v>
      </c>
      <c r="FZ211" s="140">
        <v>204</v>
      </c>
      <c r="GA211" s="78">
        <f>VLOOKUP('Shale_EERC (Inputs)'!$AI236,$ID$7:$IF$8,2,FALSE)</f>
        <v>0.2</v>
      </c>
      <c r="GB211" s="78">
        <f>VLOOKUP('Shale_EERC (Inputs)'!AI236,$AY$7:$BA$8,3,FALSE)</f>
        <v>0.8</v>
      </c>
      <c r="GC211" s="134">
        <f>IF('Shale_EERC (Inputs)'!$AI236="Default",IF('Shale_EERC (Inputs)'!AK236=0,'Shale_EERC (Inputs)'!L$19,'Shale_EERC (Inputs)'!AK236),IF('Shale_EERC (Inputs)'!AK236=0,GA211,'Shale_EERC (Inputs)'!AK236))</f>
        <v>0.2</v>
      </c>
      <c r="GD211" s="134">
        <f>IF('Shale_EERC (Inputs)'!$AI236="Default",IF('Shale_EERC (Inputs)'!AL236=0,'Shale_EERC (Inputs)'!M$19,'Shale_EERC (Inputs)'!AL236),IF('Shale_EERC (Inputs)'!AL236=0,GB211,'Shale_EERC (Inputs)'!AL236))</f>
        <v>0.8</v>
      </c>
      <c r="GE211" s="127">
        <f t="shared" si="229"/>
        <v>-1.3862943611198906</v>
      </c>
      <c r="GF211" s="67">
        <f t="shared" si="230"/>
        <v>1.3862949861200078</v>
      </c>
      <c r="GG211" s="59">
        <f>IF(GC211=1, 1, (GE211-GH211*'Saline (Inputs)'!$C$45))</f>
        <v>3.1250005871896747E-7</v>
      </c>
      <c r="GH211" s="59">
        <f>IF(GC211=1, 0, ((GF211-GE211)/'Saline (Inputs)'!$D$45))</f>
        <v>1.0817314815037018</v>
      </c>
      <c r="GI211" s="78">
        <f>VLOOKUP('Shale_EERC (Inputs)'!$AI236,$IH$7:$IJ$8,2,FALSE)</f>
        <v>0.2</v>
      </c>
      <c r="GJ211" s="78">
        <f>VLOOKUP('Shale_EERC (Inputs)'!$AI236,$IH$7:$IJ$8,3,FALSE)</f>
        <v>0.8</v>
      </c>
      <c r="GK211" s="134">
        <f>IF('Shale_EERC (Inputs)'!$AI236="Default",IF('Shale_EERC (Inputs)'!AM236=0,'Shale_EERC (Inputs)'!L$20,'Shale_EERC (Inputs)'!AM236),IF('Shale_EERC (Inputs)'!AM236=0,GI211,'Shale_EERC (Inputs)'!AM236))</f>
        <v>0.2</v>
      </c>
      <c r="GL211" s="134">
        <f>IF('Shale_EERC (Inputs)'!$AI236="Default",IF('Shale_EERC (Inputs)'!AN236=0,'Shale_EERC (Inputs)'!M$20,'Shale_EERC (Inputs)'!AN236),IF('Shale_EERC (Inputs)'!AN236=0,GJ211,'Shale_EERC (Inputs)'!AN236))</f>
        <v>0.8</v>
      </c>
      <c r="GM211" s="127">
        <f t="shared" si="231"/>
        <v>-1.3862943611198906</v>
      </c>
      <c r="GN211" s="67">
        <f t="shared" si="232"/>
        <v>1.3862949861200078</v>
      </c>
      <c r="GO211" s="59">
        <f t="array" ref="GO211">IF(GK211=1, 1, (GM211-GP211*'Saline (Inputs)'!$C$45))</f>
        <v>3.1250005871896747E-7</v>
      </c>
      <c r="GP211" s="59">
        <f>IF(GK211=1, 0, ((GN211-GM211)/'Saline (Inputs)'!$D$45))</f>
        <v>1.0817314815037018</v>
      </c>
      <c r="GQ211" s="78">
        <f>VLOOKUP('Shale_EERC (Inputs)'!$AI236,$IL$7:$IN$8,2,FALSE)</f>
        <v>0.2</v>
      </c>
      <c r="GR211" s="78">
        <f>VLOOKUP('Shale_EERC (Inputs)'!$AI236,$IL$7:$IN$8,3,FALSE)</f>
        <v>0.8</v>
      </c>
      <c r="GS211" s="134">
        <f>IF('Shale_EERC (Inputs)'!$AI236="Default",IF('Shale_EERC (Inputs)'!AO236=0,'Shale_EERC (Inputs)'!L$21,'Shale_EERC (Inputs)'!AO236),IF('Shale_EERC (Inputs)'!AO236=0,GQ211,'Shale_EERC (Inputs)'!AO236))</f>
        <v>0.2</v>
      </c>
      <c r="GT211" s="134">
        <f>IF('Shale_EERC (Inputs)'!$AI236="Default",IF('Shale_EERC (Inputs)'!AP236=0,'Shale_EERC (Inputs)'!M$21,'Shale_EERC (Inputs)'!AP236),IF('Shale_EERC (Inputs)'!AP236=0,GR211,'Shale_EERC (Inputs)'!AP236))</f>
        <v>0.8</v>
      </c>
      <c r="GU211" s="135">
        <f t="shared" si="241"/>
        <v>-1.3862943611198906</v>
      </c>
      <c r="GV211" s="136">
        <f t="shared" si="233"/>
        <v>1.3862949861200078</v>
      </c>
      <c r="GW211" s="137">
        <f t="array" ref="GW211">IF(GS211=1, 1, (GU211-GX211*'Saline (Inputs)'!$C$45))</f>
        <v>3.1250005871896747E-7</v>
      </c>
      <c r="GX211" s="137">
        <f>IF(GS211=1, 0, ((GV211-GU211)/'Saline (Inputs)'!$D$45))</f>
        <v>1.0817314815037018</v>
      </c>
      <c r="GY211" s="78">
        <f>VLOOKUP('Shale_EERC (Inputs)'!$AI236,$IP$7:$IR$8,2,FALSE)</f>
        <v>0.2</v>
      </c>
      <c r="GZ211" s="78">
        <f>VLOOKUP('Shale_EERC (Inputs)'!$AI236,$IP$7:$IR$8,3,FALSE)</f>
        <v>0.8</v>
      </c>
      <c r="HA211" s="134">
        <f>IF('Shale_EERC (Inputs)'!$AI236="Default",IF('Shale_EERC (Inputs)'!AQ236=0,'Shale_EERC (Inputs)'!L$22,'Shale_EERC (Inputs)'!AQ236),IF('Shale_EERC (Inputs)'!AQ236=0,GY211,'Shale_EERC (Inputs)'!AQ236))</f>
        <v>0.2</v>
      </c>
      <c r="HB211" s="134">
        <f>IF('Shale_EERC (Inputs)'!$AI236="Default",IF('Shale_EERC (Inputs)'!AR236=0,'Shale_EERC (Inputs)'!M$22,'Shale_EERC (Inputs)'!AR236),IF('Shale_EERC (Inputs)'!AR236=0,GZ211,'Shale_EERC (Inputs)'!AR236))</f>
        <v>0.8</v>
      </c>
      <c r="HC211" s="127">
        <f t="shared" si="234"/>
        <v>-1.3862943611198906</v>
      </c>
      <c r="HD211" s="67">
        <f t="shared" si="242"/>
        <v>1.3862949861200078</v>
      </c>
      <c r="HE211" s="59">
        <f t="array" ref="HE211">IF(HA211=1, 1, (HC211-HF211*'Saline (Inputs)'!$C$45))</f>
        <v>3.1250005871896747E-7</v>
      </c>
      <c r="HF211" s="59">
        <f>IF(HA211=1, 0, ((HD211-HC211)/'Saline (Inputs)'!$D$45))</f>
        <v>1.0817314815037018</v>
      </c>
      <c r="HG211" s="78">
        <f>VLOOKUP('Shale_EERC (Inputs)'!$AI236,$IT$7:$IV$8,2,FALSE)</f>
        <v>0.2</v>
      </c>
      <c r="HH211" s="78">
        <f>VLOOKUP('Shale_EERC (Inputs)'!$AI236,$IT$7:$IV$8,3,FALSE)</f>
        <v>0.8</v>
      </c>
      <c r="HI211" s="134">
        <f>IF('Shale_EERC (Inputs)'!$AI236="Default",IF('Shale_EERC (Inputs)'!AS236=0,'Shale_EERC (Inputs)'!L$23,'Shale_EERC (Inputs)'!AS236),IF('Shale_EERC (Inputs)'!AS236=0,HG211,'Shale_EERC (Inputs)'!AS236))</f>
        <v>0.2</v>
      </c>
      <c r="HJ211" s="134">
        <f>IF('Shale_EERC (Inputs)'!$AI236="Default",IF('Shale_EERC (Inputs)'!AT236=0,'Shale_EERC (Inputs)'!M$23,'Shale_EERC (Inputs)'!AT236),IF('Shale_EERC (Inputs)'!AT236=0,HH211,'Shale_EERC (Inputs)'!AT236))</f>
        <v>0.8</v>
      </c>
      <c r="HK211" s="127">
        <f t="shared" si="235"/>
        <v>-1.3862943611198906</v>
      </c>
      <c r="HL211" s="67">
        <f t="shared" si="243"/>
        <v>1.3862949861200078</v>
      </c>
      <c r="HM211" s="59">
        <f t="array" ref="HM211">IF(HI211=1, 1, (HK211-HN211*'Saline (Inputs)'!$C$45))</f>
        <v>3.1250005871896747E-7</v>
      </c>
      <c r="HN211" s="59">
        <f>IF(HI211=1, 0, ((HL211-HK211)/'Saline (Inputs)'!$D$45))</f>
        <v>1.0817314815037018</v>
      </c>
      <c r="HP211" s="145">
        <v>204</v>
      </c>
      <c r="HQ211" s="143">
        <f t="shared" si="236"/>
        <v>1</v>
      </c>
      <c r="HR211" s="143">
        <f t="shared" si="237"/>
        <v>1</v>
      </c>
      <c r="HS211" s="143">
        <f t="shared" si="238"/>
        <v>1</v>
      </c>
      <c r="HT211" s="143">
        <f t="shared" si="239"/>
        <v>1</v>
      </c>
      <c r="HU211" s="143">
        <f t="shared" si="240"/>
        <v>1</v>
      </c>
      <c r="HY211" s="233">
        <v>205</v>
      </c>
      <c r="HZ211" s="271">
        <v>1.8312775864615068E-5</v>
      </c>
      <c r="IA211" s="271">
        <v>9.1720441560044235E-5</v>
      </c>
      <c r="IB211" s="271">
        <v>5.8288915897728962E-4</v>
      </c>
    </row>
    <row r="212" spans="2:236" x14ac:dyDescent="0.35">
      <c r="B212" s="140">
        <v>205</v>
      </c>
      <c r="C212" s="78">
        <f>VLOOKUP('Saline (Inputs)'!$T239,'Depositional Environments'!$BK$11:$BU$26,2,FALSE)</f>
        <v>0.2</v>
      </c>
      <c r="D212" s="78">
        <f>VLOOKUP('Saline (Inputs)'!$T239,'Depositional Environments'!$BK$11:$BU$26,3,FALSE)</f>
        <v>0.8</v>
      </c>
      <c r="E212" s="134">
        <f>IF('Saline (Inputs)'!$T239="Default",IF('Saline (Inputs)'!V239=0,'Saline (Inputs)'!K$21,'Saline (Inputs)'!V239),IF('Saline (Inputs)'!V239=0,C212,'Saline (Inputs)'!V239))</f>
        <v>0</v>
      </c>
      <c r="F212" s="134">
        <f>IF('Saline (Inputs)'!$T239="Default",IF('Saline (Inputs)'!W239=0,'Saline (Inputs)'!L$21,'Saline (Inputs)'!W239),IF('Saline (Inputs)'!W239=0,D212,'Saline (Inputs)'!W239))</f>
        <v>0</v>
      </c>
      <c r="G212" s="127">
        <f t="shared" si="244"/>
        <v>-1.3862943611198906</v>
      </c>
      <c r="H212" s="67">
        <f t="shared" si="245"/>
        <v>1.3862943611198908</v>
      </c>
      <c r="I212" s="59">
        <f>IF(E212=1, 1, (G212-J212*'Saline (Inputs)'!$C$45))</f>
        <v>2.2204460492503131E-16</v>
      </c>
      <c r="J212" s="59">
        <f>IF(E212=1, 0, ((H212-G212)/'Saline (Inputs)'!$D$45))</f>
        <v>1.0817312376586106</v>
      </c>
      <c r="K212" s="78">
        <f>VLOOKUP('Saline (Inputs)'!$T239,'Depositional Environments'!$BK$11:$BU$26,4,FALSE)</f>
        <v>0.21</v>
      </c>
      <c r="L212" s="78">
        <f>VLOOKUP('Saline (Inputs)'!$T239,'Depositional Environments'!$BK$11:$BU$26,5,FALSE)</f>
        <v>0.76</v>
      </c>
      <c r="M212" s="134">
        <f>IF('Saline (Inputs)'!$T239="Default",IF('Saline (Inputs)'!X239=0,'Saline (Inputs)'!K$22,'Saline (Inputs)'!X239), IF('Saline (Inputs)'!X239=0,Calculations!K212,'Saline (Inputs)'!X239))</f>
        <v>0</v>
      </c>
      <c r="N212" s="134">
        <f>IF('Saline (Inputs)'!$T239="Default",IF('Saline (Inputs)'!Y239=0,'Saline (Inputs)'!L$22,'Saline (Inputs)'!Y239), IF('Saline (Inputs)'!Y239=0,Calculations!L212,'Saline (Inputs)'!Y239))</f>
        <v>0</v>
      </c>
      <c r="O212" s="127">
        <f t="shared" si="246"/>
        <v>-1.3249254147435987</v>
      </c>
      <c r="P212" s="67">
        <f t="shared" si="247"/>
        <v>1.1526795099383855</v>
      </c>
      <c r="Q212" s="59">
        <f t="array" ref="Q212">IF(M212=1, 1, (O212-R212*'Saline (Inputs)'!$C$45))</f>
        <v>-8.612295240260659E-2</v>
      </c>
      <c r="R212" s="59">
        <f>IF(M212=1, 0, ((P212-O212)/'Saline (Inputs)'!$D$45))</f>
        <v>0.96664269752934828</v>
      </c>
      <c r="S212" s="78">
        <f>VLOOKUP('Saline (Inputs)'!$T239,'Depositional Environments'!$BK$11:$BU$26,6,FALSE)</f>
        <v>0.61</v>
      </c>
      <c r="T212" s="78">
        <f>VLOOKUP('Saline (Inputs)'!$T239,'Depositional Environments'!$BK$11:$BU$26,7,FALSE)</f>
        <v>0.71</v>
      </c>
      <c r="U212" s="134">
        <f>IF('Saline (Inputs)'!$T239="Default",IF('Saline (Inputs)'!Z239=0,'Saline (Inputs)'!K$23,'Saline (Inputs)'!Z239),IF('Saline (Inputs)'!Z239=0,S212,'Saline (Inputs)'!Z239))</f>
        <v>0</v>
      </c>
      <c r="V212" s="134">
        <f>IF('Saline (Inputs)'!$T239="Default",IF('Saline (Inputs)'!AA239=0,'Saline (Inputs)'!L$23,'Saline (Inputs)'!AA239),IF('Saline (Inputs)'!AA239=0,T212,'Saline (Inputs)'!AA239))</f>
        <v>0</v>
      </c>
      <c r="W212" s="127">
        <f t="shared" si="248"/>
        <v>0.44731221804366483</v>
      </c>
      <c r="X212" s="67">
        <f t="shared" si="249"/>
        <v>0.89538404705484131</v>
      </c>
      <c r="Y212" s="59">
        <f t="array" ref="Y212">IF(U212=1, 1, (W212-Z212*'Saline (Inputs)'!$C$45))</f>
        <v>0.67134813254925307</v>
      </c>
      <c r="Z212" s="59">
        <f>IF(U212=1, 0, ((X212-W212)/'Saline (Inputs)'!$D$45))</f>
        <v>0.17481615295782754</v>
      </c>
      <c r="AA212" s="78">
        <f>VLOOKUP('Saline (Inputs)'!$T239,'Depositional Environments'!$BK$11:$BU$26,8,FALSE)</f>
        <v>0.19</v>
      </c>
      <c r="AB212" s="78">
        <f>VLOOKUP('Saline (Inputs)'!$T239,'Depositional Environments'!$BK$11:$BU$26,9,FALSE)</f>
        <v>0.59</v>
      </c>
      <c r="AC212" s="134">
        <f>IF('Saline (Inputs)'!$T239="Default",IF('Saline (Inputs)'!AB239=0,'Saline (Inputs)'!K$24,'Saline (Inputs)'!AB239),IF('Saline (Inputs)'!AB239=0,AA212,'Saline (Inputs)'!AB239))</f>
        <v>0</v>
      </c>
      <c r="AD212" s="134">
        <f>IF('Saline (Inputs)'!$T239="Default",IF('Saline (Inputs)'!AC239=0,'Saline (Inputs)'!L$24,'Saline (Inputs)'!AC239),IF('Saline (Inputs)'!AC239=0,AB212,'Saline (Inputs)'!AC239))</f>
        <v>0</v>
      </c>
      <c r="AE212" s="127">
        <f t="shared" si="250"/>
        <v>-1.4500101755059984</v>
      </c>
      <c r="AF212" s="67">
        <f t="shared" si="251"/>
        <v>0.36396537720141148</v>
      </c>
      <c r="AG212" s="59">
        <f t="array" ref="AG212">IF(AC212=1, 1, (AE212-AH212*'Saline (Inputs)'!$C$45))</f>
        <v>-0.54302239915229344</v>
      </c>
      <c r="AH212" s="59">
        <f>IF(AC212=1, 0, ((AF212-AE212)/'Saline (Inputs)'!$D$45))</f>
        <v>0.7077263223257636</v>
      </c>
      <c r="AI212" s="78">
        <f>VLOOKUP('Saline (Inputs)'!$T239,'Depositional Environments'!$BK$11:$BU$26,10,FALSE)</f>
        <v>0.39</v>
      </c>
      <c r="AJ212" s="78">
        <f>VLOOKUP('Saline (Inputs)'!$T239,'Depositional Environments'!$BK$11:$BU$26,11,FALSE)</f>
        <v>0.81</v>
      </c>
      <c r="AK212" s="134">
        <f>IF('Saline (Inputs)'!$T239="Default",IF('Saline (Inputs)'!K$25=0,'Saline (Inputs)'!AD239,'Saline (Inputs)'!$K$25),IF('Saline (Inputs)'!AD239=0,AI212,'Saline (Inputs)'!AD239))</f>
        <v>0</v>
      </c>
      <c r="AL212" s="134">
        <f>IF('Saline (Inputs)'!$T239="Default",IF('Saline (Inputs)'!L$25=0,'Saline (Inputs)'!AE239,'Saline (Inputs)'!$L$25),IF('Saline (Inputs)'!AE239=0,AJ212,'Saline (Inputs)'!AE239))</f>
        <v>0</v>
      </c>
      <c r="AM212" s="127">
        <f t="shared" si="252"/>
        <v>-0.44731221804366478</v>
      </c>
      <c r="AN212" s="67">
        <f t="shared" si="253"/>
        <v>1.4500101755059986</v>
      </c>
      <c r="AO212" s="59">
        <f t="array" ref="AO212">IF(AK212=1, 1, (AM212-AP212*'Saline (Inputs)'!$C$45))</f>
        <v>0.50134897873116691</v>
      </c>
      <c r="AP212" s="59">
        <f>IF(AK212=1, 0, ((AN212-AM212)/'Saline (Inputs)'!$D$45))</f>
        <v>0.74024426506138619</v>
      </c>
      <c r="AR212" s="145">
        <v>205</v>
      </c>
      <c r="AS212" s="143">
        <f t="shared" si="194"/>
        <v>1</v>
      </c>
      <c r="AT212" s="143">
        <f t="shared" si="195"/>
        <v>1</v>
      </c>
      <c r="AU212" s="143">
        <f t="shared" si="196"/>
        <v>1</v>
      </c>
      <c r="AV212" s="143">
        <f t="shared" si="197"/>
        <v>1</v>
      </c>
      <c r="AW212" s="143">
        <f t="shared" si="198"/>
        <v>1</v>
      </c>
      <c r="BS212" s="140">
        <v>205</v>
      </c>
      <c r="BT212" s="78">
        <f>VLOOKUP('Shale (Inputs)'!AC239,$AY$7:$BA$8,2,FALSE)</f>
        <v>0.2</v>
      </c>
      <c r="BU212" s="78">
        <f>VLOOKUP('Shale (Inputs)'!AC239,$AY$7:$BA$8,3,FALSE)</f>
        <v>0.8</v>
      </c>
      <c r="BV212" s="134">
        <f>IF('Shale (Inputs)'!$AC239="Default",IF('Shale (Inputs)'!AE239=0,'Shale (Inputs)'!L$19,'Shale (Inputs)'!AE239),IF('Shale (Inputs)'!AE239=0,BT212,'Shale (Inputs)'!AE239))</f>
        <v>0.2</v>
      </c>
      <c r="BW212" s="134">
        <f>IF('Shale (Inputs)'!$AC239="Default",IF('Shale (Inputs)'!AF239=0,'Shale (Inputs)'!M$19,'Shale (Inputs)'!AF239),IF('Shale (Inputs)'!AF239=0,BU212,'Shale (Inputs)'!AF239))</f>
        <v>0.8</v>
      </c>
      <c r="BX212" s="127">
        <f t="shared" si="199"/>
        <v>-1.3862943611198906</v>
      </c>
      <c r="BY212" s="67">
        <f t="shared" si="200"/>
        <v>1.3862949861200078</v>
      </c>
      <c r="BZ212" s="59">
        <f>IF(BV212=1, 1, (BX212-CA212*'Saline (Inputs)'!$C$45))</f>
        <v>3.1250005871896747E-7</v>
      </c>
      <c r="CA212" s="59">
        <f>IF(BV212=1, 0, ((BY212-BX212)/'Saline (Inputs)'!$D$45))</f>
        <v>1.0817314815037018</v>
      </c>
      <c r="CB212" s="78">
        <f>VLOOKUP('Shale (Inputs)'!AC239,Calculations!$BC$7:$BE$8,2,FALSE)</f>
        <v>0.03</v>
      </c>
      <c r="CC212" s="78">
        <f>VLOOKUP('Shale (Inputs)'!AC239,Calculations!$BC$7:$BE$8,3,FALSE)</f>
        <v>0.92</v>
      </c>
      <c r="CD212" s="134">
        <f>IF('Shale (Inputs)'!$AC239="Default",IF('Shale (Inputs)'!AG239=0,'Shale (Inputs)'!L$20,'Shale (Inputs)'!AG239),IF('Shale (Inputs)'!AG239=0,CB212,'Shale (Inputs)'!AG239))</f>
        <v>0.03</v>
      </c>
      <c r="CE212" s="134">
        <f>IF('Shale (Inputs)'!$AC239="Default",IF('Shale (Inputs)'!AH239=0,'Shale (Inputs)'!M$20,'Shale (Inputs)'!AH239),IF('Shale (Inputs)'!AH239=0,CC212,'Shale (Inputs)'!AH239))</f>
        <v>0.92</v>
      </c>
      <c r="CF212" s="127">
        <f t="shared" si="201"/>
        <v>-3.4760986898352733</v>
      </c>
      <c r="CG212" s="67">
        <f t="shared" si="202"/>
        <v>2.4423483940656316</v>
      </c>
      <c r="CH212" s="59">
        <f t="array" ref="CH212">IF(CD212=1, 1, (CF212-CI212*'Saline (Inputs)'!$C$45))</f>
        <v>-0.51687514788482103</v>
      </c>
      <c r="CI212" s="59">
        <f>IF(CD212=1, 0, ((CG212-CF212)/'Saline (Inputs)'!$D$45))</f>
        <v>2.3090943989389285</v>
      </c>
      <c r="CJ212" s="78">
        <f>VLOOKUP('Shale (Inputs)'!$AJ239,Calculations!$BG$18:$BI$25,2,FALSE)</f>
        <v>0.25</v>
      </c>
      <c r="CK212" s="78">
        <f>VLOOKUP('Shale (Inputs)'!$AJ239,Calculations!$BG$18:$BI$25,3,FALSE)</f>
        <v>0.53</v>
      </c>
      <c r="CL212" s="134">
        <f>IF('Shale (Inputs)'!$AJ239="Default",IF('Shale (Inputs)'!AL239=0,'Shale (Inputs)'!L$24,'Shale (Inputs)'!AL239),IF('Shale (Inputs)'!AL239=0,CJ212,'Shale (Inputs)'!AL239))</f>
        <v>0.2</v>
      </c>
      <c r="CM212" s="134">
        <f>IF('Shale (Inputs)'!$AJ239="Default",IF('Shale (Inputs)'!AM239=0,'Shale (Inputs)'!M$24,'Shale (Inputs)'!AM239),IF('Shale (Inputs)'!AM239=0,CK212,'Shale (Inputs)'!AM239))</f>
        <v>0.85</v>
      </c>
      <c r="CN212" s="135">
        <f t="shared" si="203"/>
        <v>-1.3862943611198906</v>
      </c>
      <c r="CO212" s="136">
        <f t="shared" si="204"/>
        <v>1.7346018397020466</v>
      </c>
      <c r="CP212" s="137">
        <f t="array" ref="CP212">IF(CL212=1, 1, (CN212-CQ212*'Saline (Inputs)'!$C$45))</f>
        <v>0.17415373929107769</v>
      </c>
      <c r="CQ212" s="137">
        <f>IF(CL212=1, 0, ((CO212-CN212)/'Saline (Inputs)'!$D$45))</f>
        <v>1.2176241224814466</v>
      </c>
      <c r="CR212" s="78">
        <f>VLOOKUP('Shale (Inputs)'!$AJ239,Calculations!$BK$18:$BM$25,2,FALSE)</f>
        <v>0.14000000000000001</v>
      </c>
      <c r="CS212" s="78">
        <f>VLOOKUP('Shale (Inputs)'!$AJ239,Calculations!$BK$18:$BM$25,3,FALSE)</f>
        <v>0.34</v>
      </c>
      <c r="CT212" s="134">
        <f>IF('Shale (Inputs)'!$AJ239="Default",IF('Shale (Inputs)'!AN239=0,'Shale (Inputs)'!L$25,'Shale (Inputs)'!AN239),IF('Shale (Inputs)'!AN239=0,CR212,'Shale (Inputs)'!AN239))</f>
        <v>0.1</v>
      </c>
      <c r="CU212" s="134">
        <f>IF('Shale (Inputs)'!$AJ239="Default",IF('Shale (Inputs)'!AO239=0,'Shale (Inputs)'!M$25,'Shale (Inputs)'!AO239),IF('Shale (Inputs)'!AO239=0,CS212,'Shale (Inputs)'!AO239))</f>
        <v>0.49</v>
      </c>
      <c r="CV212" s="127">
        <f t="shared" si="205"/>
        <v>-2.1972245773362191</v>
      </c>
      <c r="CW212" s="67">
        <f t="shared" si="206"/>
        <v>-4.0004934453636599E-2</v>
      </c>
      <c r="CX212" s="59">
        <f t="array" ref="CX212">IF(CT212=1, 1, (CV212-CY212*'Saline (Inputs)'!$C$45))</f>
        <v>-1.1186147558949278</v>
      </c>
      <c r="CY212" s="59">
        <f>IF(CT212=1, 0, ((CW212-CV212)/'Saline (Inputs)'!$D$45))</f>
        <v>0.84164371566502805</v>
      </c>
      <c r="DA212" s="145">
        <v>205</v>
      </c>
      <c r="DB212" s="143">
        <f t="shared" si="207"/>
        <v>1</v>
      </c>
      <c r="DC212" s="143">
        <f t="shared" si="208"/>
        <v>1</v>
      </c>
      <c r="DD212" s="143">
        <f t="shared" si="209"/>
        <v>1</v>
      </c>
      <c r="DE212" s="143">
        <f t="shared" si="210"/>
        <v>1</v>
      </c>
      <c r="DI212" s="233">
        <v>206</v>
      </c>
      <c r="DJ212" s="231">
        <v>1.4702095995744327E-5</v>
      </c>
      <c r="DK212" s="231">
        <v>7.8366610978268468E-5</v>
      </c>
      <c r="DL212" s="231">
        <v>5.628585349769222E-4</v>
      </c>
      <c r="DN212" s="140">
        <v>205</v>
      </c>
      <c r="DO212" s="77">
        <f>VLOOKUP('ROZ (Inputs)'!$Z240,'Depositional Environments'!$BW$11:$CI$26,2,FALSE)</f>
        <v>0.2</v>
      </c>
      <c r="DP212" s="77">
        <f>VLOOKUP('ROZ (Inputs)'!$Z240,'Depositional Environments'!$BW$11:$CI$26,3,FALSE)</f>
        <v>0.8</v>
      </c>
      <c r="DQ212" s="134">
        <f>IF('ROZ (Inputs)'!$Z240="Default",IF('ROZ (Inputs)'!AB240=0,'ROZ (Inputs)'!K$21,'ROZ (Inputs)'!AB240),IF('ROZ (Inputs)'!AB240=0,DO212,'ROZ (Inputs)'!AB240))</f>
        <v>0</v>
      </c>
      <c r="DR212" s="134">
        <f>IF('ROZ (Inputs)'!$Z240="Default",IF('ROZ (Inputs)'!AC240=0,'ROZ (Inputs)'!L$21,'ROZ (Inputs)'!AC240),IF('ROZ (Inputs)'!AC240=0,DP212,'ROZ (Inputs)'!AC240))</f>
        <v>0</v>
      </c>
      <c r="DS212" s="127">
        <f t="shared" si="211"/>
        <v>-1.3862943611198906</v>
      </c>
      <c r="DT212" s="67">
        <f t="shared" si="212"/>
        <v>1.3862943611198908</v>
      </c>
      <c r="DU212" s="59">
        <f>IF(DQ212=1, 1, (DS212-DV212*'Saline (Inputs)'!$C$45))</f>
        <v>2.2204460492503131E-16</v>
      </c>
      <c r="DV212" s="59">
        <f>IF(DQ212=1, 0, ((DT212-DS212)/'Saline (Inputs)'!$D$45))</f>
        <v>1.0817312376586106</v>
      </c>
      <c r="DW212" s="77">
        <f>VLOOKUP('ROZ (Inputs)'!$Z240,'Depositional Environments'!$BW$11:$CI$26,4,FALSE)</f>
        <v>0.21</v>
      </c>
      <c r="DX212" s="77">
        <f>VLOOKUP('ROZ (Inputs)'!$Z240,'Depositional Environments'!$BW$11:$CI$26,5,FALSE)</f>
        <v>0.76</v>
      </c>
      <c r="DY212" s="134">
        <f>IF('ROZ (Inputs)'!$Z240="Default",IF('ROZ (Inputs)'!AD240=0,'ROZ (Inputs)'!K$22,'ROZ (Inputs)'!AD240),IF('ROZ (Inputs)'!AD240=0,DW212,'ROZ (Inputs)'!AD239))</f>
        <v>0</v>
      </c>
      <c r="DZ212" s="134">
        <f>IF('ROZ (Inputs)'!$Z240="Default",IF('ROZ (Inputs)'!AE240=0,'ROZ (Inputs)'!L$22,'ROZ (Inputs)'!AE240),IF('ROZ (Inputs)'!AE240=0,DX212,'ROZ (Inputs)'!AD239))</f>
        <v>0</v>
      </c>
      <c r="EA212" s="127">
        <f t="shared" si="213"/>
        <v>-1.3249254147435987</v>
      </c>
      <c r="EB212" s="67">
        <f t="shared" si="214"/>
        <v>1.1526795099383855</v>
      </c>
      <c r="EC212" s="59">
        <f t="array" ref="EC212">IF(DY212=1, 1, (EA212-ED212*'Saline (Inputs)'!$C$45))</f>
        <v>-8.612295240260659E-2</v>
      </c>
      <c r="ED212" s="59">
        <f>IF(DY212=1, 0, ((EB212-EA212)/'Saline (Inputs)'!$D$45))</f>
        <v>0.96664269752934828</v>
      </c>
      <c r="EE212" s="77">
        <f>VLOOKUP('ROZ (Inputs)'!$Z240,'Depositional Environments'!$BW$11:$CI$26,6,FALSE)</f>
        <v>0.64</v>
      </c>
      <c r="EF212" s="77">
        <f>VLOOKUP('ROZ (Inputs)'!$Z240,'Depositional Environments'!$BW$11:$CI$26,7,FALSE)</f>
        <v>0.77</v>
      </c>
      <c r="EG212" s="134">
        <f>IF('ROZ (Inputs)'!$Z240="Default",IF('ROZ (Inputs)'!AF240=0,'ROZ (Inputs)'!K$23,'ROZ (Inputs)'!AF240),IF('ROZ (Inputs)'!AF240=0,EE212,'ROZ (Inputs)'!AF239))</f>
        <v>0</v>
      </c>
      <c r="EH212" s="134">
        <f>IF('ROZ (Inputs)'!$Z240="Default",IF('ROZ (Inputs)'!AG240=0,'ROZ (Inputs)'!L$23,'ROZ (Inputs)'!AG240),IF('ROZ (Inputs)'!AG240=0,EF212,'ROZ (Inputs)'!AG239))</f>
        <v>0</v>
      </c>
      <c r="EI212" s="127">
        <f t="shared" si="215"/>
        <v>0.57536414490356191</v>
      </c>
      <c r="EJ212" s="67">
        <f t="shared" si="216"/>
        <v>1.2083112059245342</v>
      </c>
      <c r="EK212" s="59">
        <f t="array" ref="EK212">IF(EG212=1, 1, (EI212-EL212*'Saline (Inputs)'!$C$45))</f>
        <v>0.89183767541404801</v>
      </c>
      <c r="EL212" s="59">
        <f>IF(EG212=1, 0, ((EJ212-EI212)/'Saline (Inputs)'!$D$45))</f>
        <v>0.24694560797949588</v>
      </c>
      <c r="EM212" s="77">
        <f>VLOOKUP('ROZ (Inputs)'!$Z240,'Depositional Environments'!$BW$11:$CI$26,8,FALSE)</f>
        <v>0.16</v>
      </c>
      <c r="EN212" s="77">
        <f>VLOOKUP('ROZ (Inputs)'!$Z240,'Depositional Environments'!$BW$11:$CI$26,9,FALSE)</f>
        <v>0.39</v>
      </c>
      <c r="EO212" s="134">
        <f>IF('ROZ (Inputs)'!$Z240="Default",IF('ROZ (Inputs)'!AH240=0,'ROZ (Inputs)'!K$24,'ROZ (Inputs)'!AH240),IF('ROZ (Inputs)'!AH240=0,EM212,'ROZ (Inputs)'!AH239))</f>
        <v>0</v>
      </c>
      <c r="EP212" s="134">
        <f>IF('ROZ (Inputs)'!$Z240="Default",IF('ROZ (Inputs)'!AI240=0,'ROZ (Inputs)'!L$24,'ROZ (Inputs)'!AI240),IF('ROZ (Inputs)'!AI240=0,EN212,'ROZ (Inputs)'!AI239))</f>
        <v>0</v>
      </c>
      <c r="EQ212" s="127">
        <f t="shared" si="217"/>
        <v>-1.6582280766035322</v>
      </c>
      <c r="ER212" s="67">
        <f t="shared" si="218"/>
        <v>-0.44731221804366478</v>
      </c>
      <c r="ES212" s="59">
        <f t="array" ref="ES212">IF(EO212=1, 1, (EQ212-ET212*'Saline (Inputs)'!$C$45))</f>
        <v>-1.0527701473235984</v>
      </c>
      <c r="ET212" s="59">
        <f>IF(EO212=1, 0, ((ER212-EQ212)/'Saline (Inputs)'!$D$45))</f>
        <v>0.47244133248952946</v>
      </c>
      <c r="EU212" s="77">
        <f>VLOOKUP('ROZ (Inputs)'!$Z240,'Depositional Environments'!$BW$11:$CI$26,10,FALSE)</f>
        <v>0.35</v>
      </c>
      <c r="EV212" s="77">
        <f>VLOOKUP('ROZ (Inputs)'!$Z240,'Depositional Environments'!$BW$11:$CI$26,11,FALSE)</f>
        <v>0.76</v>
      </c>
      <c r="EW212" s="134">
        <f>IF('ROZ (Inputs)'!$Z240="Default",IF('ROZ (Inputs)'!AJ240=0,'ROZ (Inputs)'!K$25,'ROZ (Inputs)'!AJ240),IF('ROZ (Inputs)'!AJ240=0,EU212,'ROZ (Inputs)'!AJ239))</f>
        <v>0</v>
      </c>
      <c r="EX212" s="134">
        <f>IF('ROZ (Inputs)'!$Z240="Default",IF('ROZ (Inputs)'!AK240=0,'ROZ (Inputs)'!L$25,'ROZ (Inputs)'!AK240),IF('ROZ (Inputs)'!AK240=0,EV212,'ROZ (Inputs)'!AK239))</f>
        <v>0</v>
      </c>
      <c r="EY212" s="127">
        <f t="shared" si="219"/>
        <v>-0.61903920840622351</v>
      </c>
      <c r="EZ212" s="67">
        <f t="shared" si="220"/>
        <v>1.1526795099383855</v>
      </c>
      <c r="FA212" s="59">
        <f t="array" ref="FA212">IF(EW212=1, 1, (EY212-FB212*'Saline (Inputs)'!$C$45))</f>
        <v>0.26682015076608112</v>
      </c>
      <c r="FB212" s="59">
        <f>IF(EW212=1, 0, ((EZ212-EY212)/'Saline (Inputs)'!$D$45))</f>
        <v>0.69123973079917</v>
      </c>
      <c r="FC212" s="283">
        <f>VLOOKUP('ROZ (Inputs)'!$Z240,'Depositional Environments'!$BW$11:$CI$26,12,FALSE)</f>
        <v>8.9999999999999993E-3</v>
      </c>
      <c r="FD212" s="283">
        <f>VLOOKUP('ROZ (Inputs)'!$Z240,'Depositional Environments'!$BW$11:$CI$26,13,FALSE)</f>
        <v>1.0999999999999999E-2</v>
      </c>
      <c r="FE212" s="134">
        <f>IF('ROZ (Inputs)'!$Z240="Default",IF('ROZ (Inputs)'!AL240=0,'ROZ (Inputs)'!K$26,'ROZ (Inputs)'!AL240),IF('ROZ (Inputs)'!AL240=0,FC212,'ROZ (Inputs)'!AL239))</f>
        <v>0</v>
      </c>
      <c r="FF212" s="134">
        <f>IF('ROZ (Inputs)'!$Z240="Default",IF('ROZ (Inputs)'!AM240=0,'ROZ (Inputs)'!L$26,'ROZ (Inputs)'!AM240),IF('ROZ (Inputs)'!AM240=0,FD212,'ROZ (Inputs)'!AM239))</f>
        <v>0</v>
      </c>
      <c r="FG212" s="127">
        <f t="shared" si="221"/>
        <v>-4.7014899569937691</v>
      </c>
      <c r="FH212" s="67">
        <f t="shared" si="222"/>
        <v>-4.4987990588243418</v>
      </c>
      <c r="FI212" s="59">
        <f t="array" ref="FI212">IF(FE212=1, 1, (FG212-FJ212*'Saline (Inputs)'!$C$45))</f>
        <v>-4.6001445079090555</v>
      </c>
      <c r="FJ212" s="59">
        <f>IF(FE212=1, 0, ((FH212-FG212)/'Saline (Inputs)'!$D$45))</f>
        <v>7.9080274106369253E-2</v>
      </c>
      <c r="FL212" s="145">
        <v>205</v>
      </c>
      <c r="FM212" s="143">
        <f t="shared" si="223"/>
        <v>1</v>
      </c>
      <c r="FN212" s="143">
        <f t="shared" si="224"/>
        <v>1</v>
      </c>
      <c r="FO212" s="143">
        <f t="shared" si="225"/>
        <v>1</v>
      </c>
      <c r="FP212" s="143">
        <f t="shared" si="226"/>
        <v>1</v>
      </c>
      <c r="FQ212" s="143">
        <f t="shared" si="227"/>
        <v>1</v>
      </c>
      <c r="FR212" s="143">
        <f t="shared" si="228"/>
        <v>1</v>
      </c>
      <c r="FT212" s="145">
        <v>205</v>
      </c>
      <c r="FU212" s="34">
        <v>-5.716760060749974E-4</v>
      </c>
      <c r="FV212" s="34">
        <v>-3.9637730878885205E-5</v>
      </c>
      <c r="FW212" s="34">
        <v>4.7019131670872263E-5</v>
      </c>
      <c r="FZ212" s="140">
        <v>205</v>
      </c>
      <c r="GA212" s="78">
        <f>VLOOKUP('Shale_EERC (Inputs)'!$AI237,$ID$7:$IF$8,2,FALSE)</f>
        <v>0.2</v>
      </c>
      <c r="GB212" s="78">
        <f>VLOOKUP('Shale_EERC (Inputs)'!AI237,$AY$7:$BA$8,3,FALSE)</f>
        <v>0.8</v>
      </c>
      <c r="GC212" s="134">
        <f>IF('Shale_EERC (Inputs)'!$AI237="Default",IF('Shale_EERC (Inputs)'!AK237=0,'Shale_EERC (Inputs)'!L$19,'Shale_EERC (Inputs)'!AK237),IF('Shale_EERC (Inputs)'!AK237=0,GA212,'Shale_EERC (Inputs)'!AK237))</f>
        <v>0.2</v>
      </c>
      <c r="GD212" s="134">
        <f>IF('Shale_EERC (Inputs)'!$AI237="Default",IF('Shale_EERC (Inputs)'!AL237=0,'Shale_EERC (Inputs)'!M$19,'Shale_EERC (Inputs)'!AL237),IF('Shale_EERC (Inputs)'!AL237=0,GB212,'Shale_EERC (Inputs)'!AL237))</f>
        <v>0.8</v>
      </c>
      <c r="GE212" s="127">
        <f t="shared" si="229"/>
        <v>-1.3862943611198906</v>
      </c>
      <c r="GF212" s="67">
        <f t="shared" si="230"/>
        <v>1.3862949861200078</v>
      </c>
      <c r="GG212" s="59">
        <f>IF(GC212=1, 1, (GE212-GH212*'Saline (Inputs)'!$C$45))</f>
        <v>3.1250005871896747E-7</v>
      </c>
      <c r="GH212" s="59">
        <f>IF(GC212=1, 0, ((GF212-GE212)/'Saline (Inputs)'!$D$45))</f>
        <v>1.0817314815037018</v>
      </c>
      <c r="GI212" s="78">
        <f>VLOOKUP('Shale_EERC (Inputs)'!$AI237,$IH$7:$IJ$8,2,FALSE)</f>
        <v>0.2</v>
      </c>
      <c r="GJ212" s="78">
        <f>VLOOKUP('Shale_EERC (Inputs)'!$AI237,$IH$7:$IJ$8,3,FALSE)</f>
        <v>0.8</v>
      </c>
      <c r="GK212" s="134">
        <f>IF('Shale_EERC (Inputs)'!$AI237="Default",IF('Shale_EERC (Inputs)'!AM237=0,'Shale_EERC (Inputs)'!L$20,'Shale_EERC (Inputs)'!AM237),IF('Shale_EERC (Inputs)'!AM237=0,GI212,'Shale_EERC (Inputs)'!AM237))</f>
        <v>0.2</v>
      </c>
      <c r="GL212" s="134">
        <f>IF('Shale_EERC (Inputs)'!$AI237="Default",IF('Shale_EERC (Inputs)'!AN237=0,'Shale_EERC (Inputs)'!M$20,'Shale_EERC (Inputs)'!AN237),IF('Shale_EERC (Inputs)'!AN237=0,GJ212,'Shale_EERC (Inputs)'!AN237))</f>
        <v>0.8</v>
      </c>
      <c r="GM212" s="127">
        <f t="shared" si="231"/>
        <v>-1.3862943611198906</v>
      </c>
      <c r="GN212" s="67">
        <f t="shared" si="232"/>
        <v>1.3862949861200078</v>
      </c>
      <c r="GO212" s="59">
        <f t="array" ref="GO212">IF(GK212=1, 1, (GM212-GP212*'Saline (Inputs)'!$C$45))</f>
        <v>3.1250005871896747E-7</v>
      </c>
      <c r="GP212" s="59">
        <f>IF(GK212=1, 0, ((GN212-GM212)/'Saline (Inputs)'!$D$45))</f>
        <v>1.0817314815037018</v>
      </c>
      <c r="GQ212" s="78">
        <f>VLOOKUP('Shale_EERC (Inputs)'!$AI237,$IL$7:$IN$8,2,FALSE)</f>
        <v>0.2</v>
      </c>
      <c r="GR212" s="78">
        <f>VLOOKUP('Shale_EERC (Inputs)'!$AI237,$IL$7:$IN$8,3,FALSE)</f>
        <v>0.8</v>
      </c>
      <c r="GS212" s="134">
        <f>IF('Shale_EERC (Inputs)'!$AI237="Default",IF('Shale_EERC (Inputs)'!AO237=0,'Shale_EERC (Inputs)'!L$21,'Shale_EERC (Inputs)'!AO237),IF('Shale_EERC (Inputs)'!AO237=0,GQ212,'Shale_EERC (Inputs)'!AO237))</f>
        <v>0.2</v>
      </c>
      <c r="GT212" s="134">
        <f>IF('Shale_EERC (Inputs)'!$AI237="Default",IF('Shale_EERC (Inputs)'!AP237=0,'Shale_EERC (Inputs)'!M$21,'Shale_EERC (Inputs)'!AP237),IF('Shale_EERC (Inputs)'!AP237=0,GR212,'Shale_EERC (Inputs)'!AP237))</f>
        <v>0.8</v>
      </c>
      <c r="GU212" s="135">
        <f t="shared" si="241"/>
        <v>-1.3862943611198906</v>
      </c>
      <c r="GV212" s="136">
        <f t="shared" si="233"/>
        <v>1.3862949861200078</v>
      </c>
      <c r="GW212" s="137">
        <f t="array" ref="GW212">IF(GS212=1, 1, (GU212-GX212*'Saline (Inputs)'!$C$45))</f>
        <v>3.1250005871896747E-7</v>
      </c>
      <c r="GX212" s="137">
        <f>IF(GS212=1, 0, ((GV212-GU212)/'Saline (Inputs)'!$D$45))</f>
        <v>1.0817314815037018</v>
      </c>
      <c r="GY212" s="78">
        <f>VLOOKUP('Shale_EERC (Inputs)'!$AI237,$IP$7:$IR$8,2,FALSE)</f>
        <v>0.2</v>
      </c>
      <c r="GZ212" s="78">
        <f>VLOOKUP('Shale_EERC (Inputs)'!$AI237,$IP$7:$IR$8,3,FALSE)</f>
        <v>0.8</v>
      </c>
      <c r="HA212" s="134">
        <f>IF('Shale_EERC (Inputs)'!$AI237="Default",IF('Shale_EERC (Inputs)'!AQ237=0,'Shale_EERC (Inputs)'!L$22,'Shale_EERC (Inputs)'!AQ237),IF('Shale_EERC (Inputs)'!AQ237=0,GY212,'Shale_EERC (Inputs)'!AQ237))</f>
        <v>0.2</v>
      </c>
      <c r="HB212" s="134">
        <f>IF('Shale_EERC (Inputs)'!$AI237="Default",IF('Shale_EERC (Inputs)'!AR237=0,'Shale_EERC (Inputs)'!M$22,'Shale_EERC (Inputs)'!AR237),IF('Shale_EERC (Inputs)'!AR237=0,GZ212,'Shale_EERC (Inputs)'!AR237))</f>
        <v>0.8</v>
      </c>
      <c r="HC212" s="127">
        <f t="shared" si="234"/>
        <v>-1.3862943611198906</v>
      </c>
      <c r="HD212" s="67">
        <f t="shared" si="242"/>
        <v>1.3862949861200078</v>
      </c>
      <c r="HE212" s="59">
        <f t="array" ref="HE212">IF(HA212=1, 1, (HC212-HF212*'Saline (Inputs)'!$C$45))</f>
        <v>3.1250005871896747E-7</v>
      </c>
      <c r="HF212" s="59">
        <f>IF(HA212=1, 0, ((HD212-HC212)/'Saline (Inputs)'!$D$45))</f>
        <v>1.0817314815037018</v>
      </c>
      <c r="HG212" s="78">
        <f>VLOOKUP('Shale_EERC (Inputs)'!$AI237,$IT$7:$IV$8,2,FALSE)</f>
        <v>0.2</v>
      </c>
      <c r="HH212" s="78">
        <f>VLOOKUP('Shale_EERC (Inputs)'!$AI237,$IT$7:$IV$8,3,FALSE)</f>
        <v>0.8</v>
      </c>
      <c r="HI212" s="134">
        <f>IF('Shale_EERC (Inputs)'!$AI237="Default",IF('Shale_EERC (Inputs)'!AS237=0,'Shale_EERC (Inputs)'!L$23,'Shale_EERC (Inputs)'!AS237),IF('Shale_EERC (Inputs)'!AS237=0,HG212,'Shale_EERC (Inputs)'!AS237))</f>
        <v>0.2</v>
      </c>
      <c r="HJ212" s="134">
        <f>IF('Shale_EERC (Inputs)'!$AI237="Default",IF('Shale_EERC (Inputs)'!AT237=0,'Shale_EERC (Inputs)'!M$23,'Shale_EERC (Inputs)'!AT237),IF('Shale_EERC (Inputs)'!AT237=0,HH212,'Shale_EERC (Inputs)'!AT237))</f>
        <v>0.8</v>
      </c>
      <c r="HK212" s="127">
        <f t="shared" si="235"/>
        <v>-1.3862943611198906</v>
      </c>
      <c r="HL212" s="67">
        <f t="shared" si="243"/>
        <v>1.3862949861200078</v>
      </c>
      <c r="HM212" s="59">
        <f t="array" ref="HM212">IF(HI212=1, 1, (HK212-HN212*'Saline (Inputs)'!$C$45))</f>
        <v>3.1250005871896747E-7</v>
      </c>
      <c r="HN212" s="59">
        <f>IF(HI212=1, 0, ((HL212-HK212)/'Saline (Inputs)'!$D$45))</f>
        <v>1.0817314815037018</v>
      </c>
      <c r="HP212" s="145">
        <v>205</v>
      </c>
      <c r="HQ212" s="143">
        <f t="shared" si="236"/>
        <v>1</v>
      </c>
      <c r="HR212" s="143">
        <f t="shared" si="237"/>
        <v>1</v>
      </c>
      <c r="HS212" s="143">
        <f t="shared" si="238"/>
        <v>1</v>
      </c>
      <c r="HT212" s="143">
        <f t="shared" si="239"/>
        <v>1</v>
      </c>
      <c r="HU212" s="143">
        <f t="shared" si="240"/>
        <v>1</v>
      </c>
      <c r="HY212" s="233">
        <v>206</v>
      </c>
      <c r="HZ212" s="271">
        <v>1.8018116861639946E-5</v>
      </c>
      <c r="IA212" s="271">
        <v>9.2730984761152114E-5</v>
      </c>
      <c r="IB212" s="271">
        <v>5.7357945479520503E-4</v>
      </c>
    </row>
    <row r="213" spans="2:236" x14ac:dyDescent="0.35">
      <c r="B213" s="140">
        <v>206</v>
      </c>
      <c r="C213" s="78">
        <f>VLOOKUP('Saline (Inputs)'!$T240,'Depositional Environments'!$BK$11:$BU$26,2,FALSE)</f>
        <v>0.2</v>
      </c>
      <c r="D213" s="78">
        <f>VLOOKUP('Saline (Inputs)'!$T240,'Depositional Environments'!$BK$11:$BU$26,3,FALSE)</f>
        <v>0.8</v>
      </c>
      <c r="E213" s="134">
        <f>IF('Saline (Inputs)'!$T240="Default",IF('Saline (Inputs)'!V240=0,'Saline (Inputs)'!K$21,'Saline (Inputs)'!V240),IF('Saline (Inputs)'!V240=0,C213,'Saline (Inputs)'!V240))</f>
        <v>0</v>
      </c>
      <c r="F213" s="134">
        <f>IF('Saline (Inputs)'!$T240="Default",IF('Saline (Inputs)'!W240=0,'Saline (Inputs)'!L$21,'Saline (Inputs)'!W240),IF('Saline (Inputs)'!W240=0,D213,'Saline (Inputs)'!W240))</f>
        <v>0</v>
      </c>
      <c r="G213" s="127">
        <f t="shared" si="244"/>
        <v>-1.3862943611198906</v>
      </c>
      <c r="H213" s="67">
        <f t="shared" si="245"/>
        <v>1.3862943611198908</v>
      </c>
      <c r="I213" s="59">
        <f>IF(E213=1, 1, (G213-J213*'Saline (Inputs)'!$C$45))</f>
        <v>2.2204460492503131E-16</v>
      </c>
      <c r="J213" s="59">
        <f>IF(E213=1, 0, ((H213-G213)/'Saline (Inputs)'!$D$45))</f>
        <v>1.0817312376586106</v>
      </c>
      <c r="K213" s="78">
        <f>VLOOKUP('Saline (Inputs)'!$T240,'Depositional Environments'!$BK$11:$BU$26,4,FALSE)</f>
        <v>0.21</v>
      </c>
      <c r="L213" s="78">
        <f>VLOOKUP('Saline (Inputs)'!$T240,'Depositional Environments'!$BK$11:$BU$26,5,FALSE)</f>
        <v>0.76</v>
      </c>
      <c r="M213" s="134">
        <f>IF('Saline (Inputs)'!$T240="Default",IF('Saline (Inputs)'!X240=0,'Saline (Inputs)'!K$22,'Saline (Inputs)'!X240), IF('Saline (Inputs)'!X240=0,Calculations!K213,'Saline (Inputs)'!X240))</f>
        <v>0</v>
      </c>
      <c r="N213" s="134">
        <f>IF('Saline (Inputs)'!$T240="Default",IF('Saline (Inputs)'!Y240=0,'Saline (Inputs)'!L$22,'Saline (Inputs)'!Y240), IF('Saline (Inputs)'!Y240=0,Calculations!L213,'Saline (Inputs)'!Y240))</f>
        <v>0</v>
      </c>
      <c r="O213" s="127">
        <f t="shared" si="246"/>
        <v>-1.3249254147435987</v>
      </c>
      <c r="P213" s="67">
        <f t="shared" si="247"/>
        <v>1.1526795099383855</v>
      </c>
      <c r="Q213" s="59">
        <f t="array" ref="Q213">IF(M213=1, 1, (O213-R213*'Saline (Inputs)'!$C$45))</f>
        <v>-8.612295240260659E-2</v>
      </c>
      <c r="R213" s="59">
        <f>IF(M213=1, 0, ((P213-O213)/'Saline (Inputs)'!$D$45))</f>
        <v>0.96664269752934828</v>
      </c>
      <c r="S213" s="78">
        <f>VLOOKUP('Saline (Inputs)'!$T240,'Depositional Environments'!$BK$11:$BU$26,6,FALSE)</f>
        <v>0.61</v>
      </c>
      <c r="T213" s="78">
        <f>VLOOKUP('Saline (Inputs)'!$T240,'Depositional Environments'!$BK$11:$BU$26,7,FALSE)</f>
        <v>0.71</v>
      </c>
      <c r="U213" s="134">
        <f>IF('Saline (Inputs)'!$T240="Default",IF('Saline (Inputs)'!Z240=0,'Saline (Inputs)'!K$23,'Saline (Inputs)'!Z240),IF('Saline (Inputs)'!Z240=0,S213,'Saline (Inputs)'!Z240))</f>
        <v>0</v>
      </c>
      <c r="V213" s="134">
        <f>IF('Saline (Inputs)'!$T240="Default",IF('Saline (Inputs)'!AA240=0,'Saline (Inputs)'!L$23,'Saline (Inputs)'!AA240),IF('Saline (Inputs)'!AA240=0,T213,'Saline (Inputs)'!AA240))</f>
        <v>0</v>
      </c>
      <c r="W213" s="127">
        <f t="shared" si="248"/>
        <v>0.44731221804366483</v>
      </c>
      <c r="X213" s="67">
        <f t="shared" si="249"/>
        <v>0.89538404705484131</v>
      </c>
      <c r="Y213" s="59">
        <f t="array" ref="Y213">IF(U213=1, 1, (W213-Z213*'Saline (Inputs)'!$C$45))</f>
        <v>0.67134813254925307</v>
      </c>
      <c r="Z213" s="59">
        <f>IF(U213=1, 0, ((X213-W213)/'Saline (Inputs)'!$D$45))</f>
        <v>0.17481615295782754</v>
      </c>
      <c r="AA213" s="78">
        <f>VLOOKUP('Saline (Inputs)'!$T240,'Depositional Environments'!$BK$11:$BU$26,8,FALSE)</f>
        <v>0.19</v>
      </c>
      <c r="AB213" s="78">
        <f>VLOOKUP('Saline (Inputs)'!$T240,'Depositional Environments'!$BK$11:$BU$26,9,FALSE)</f>
        <v>0.59</v>
      </c>
      <c r="AC213" s="134">
        <f>IF('Saline (Inputs)'!$T240="Default",IF('Saline (Inputs)'!AB240=0,'Saline (Inputs)'!K$24,'Saline (Inputs)'!AB240),IF('Saline (Inputs)'!AB240=0,AA213,'Saline (Inputs)'!AB240))</f>
        <v>0</v>
      </c>
      <c r="AD213" s="134">
        <f>IF('Saline (Inputs)'!$T240="Default",IF('Saline (Inputs)'!AC240=0,'Saline (Inputs)'!L$24,'Saline (Inputs)'!AC240),IF('Saline (Inputs)'!AC240=0,AB213,'Saline (Inputs)'!AC240))</f>
        <v>0</v>
      </c>
      <c r="AE213" s="127">
        <f t="shared" si="250"/>
        <v>-1.4500101755059984</v>
      </c>
      <c r="AF213" s="67">
        <f t="shared" si="251"/>
        <v>0.36396537720141148</v>
      </c>
      <c r="AG213" s="59">
        <f t="array" ref="AG213">IF(AC213=1, 1, (AE213-AH213*'Saline (Inputs)'!$C$45))</f>
        <v>-0.54302239915229344</v>
      </c>
      <c r="AH213" s="59">
        <f>IF(AC213=1, 0, ((AF213-AE213)/'Saline (Inputs)'!$D$45))</f>
        <v>0.7077263223257636</v>
      </c>
      <c r="AI213" s="78">
        <f>VLOOKUP('Saline (Inputs)'!$T240,'Depositional Environments'!$BK$11:$BU$26,10,FALSE)</f>
        <v>0.39</v>
      </c>
      <c r="AJ213" s="78">
        <f>VLOOKUP('Saline (Inputs)'!$T240,'Depositional Environments'!$BK$11:$BU$26,11,FALSE)</f>
        <v>0.81</v>
      </c>
      <c r="AK213" s="134">
        <f>IF('Saline (Inputs)'!$T240="Default",IF('Saline (Inputs)'!K$25=0,'Saline (Inputs)'!AD240,'Saline (Inputs)'!$K$25),IF('Saline (Inputs)'!AD240=0,AI213,'Saline (Inputs)'!AD240))</f>
        <v>0</v>
      </c>
      <c r="AL213" s="134">
        <f>IF('Saline (Inputs)'!$T240="Default",IF('Saline (Inputs)'!L$25=0,'Saline (Inputs)'!AE240,'Saline (Inputs)'!$L$25),IF('Saline (Inputs)'!AE240=0,AJ213,'Saline (Inputs)'!AE240))</f>
        <v>0</v>
      </c>
      <c r="AM213" s="127">
        <f t="shared" si="252"/>
        <v>-0.44731221804366478</v>
      </c>
      <c r="AN213" s="67">
        <f t="shared" si="253"/>
        <v>1.4500101755059986</v>
      </c>
      <c r="AO213" s="59">
        <f t="array" ref="AO213">IF(AK213=1, 1, (AM213-AP213*'Saline (Inputs)'!$C$45))</f>
        <v>0.50134897873116691</v>
      </c>
      <c r="AP213" s="59">
        <f>IF(AK213=1, 0, ((AN213-AM213)/'Saline (Inputs)'!$D$45))</f>
        <v>0.74024426506138619</v>
      </c>
      <c r="AR213" s="145">
        <v>206</v>
      </c>
      <c r="AS213" s="143">
        <f t="shared" si="194"/>
        <v>1</v>
      </c>
      <c r="AT213" s="143">
        <f t="shared" si="195"/>
        <v>1</v>
      </c>
      <c r="AU213" s="143">
        <f t="shared" si="196"/>
        <v>1</v>
      </c>
      <c r="AV213" s="143">
        <f t="shared" si="197"/>
        <v>1</v>
      </c>
      <c r="AW213" s="143">
        <f t="shared" si="198"/>
        <v>1</v>
      </c>
      <c r="BS213" s="140">
        <v>206</v>
      </c>
      <c r="BT213" s="78">
        <f>VLOOKUP('Shale (Inputs)'!AC240,$AY$7:$BA$8,2,FALSE)</f>
        <v>0.2</v>
      </c>
      <c r="BU213" s="78">
        <f>VLOOKUP('Shale (Inputs)'!AC240,$AY$7:$BA$8,3,FALSE)</f>
        <v>0.8</v>
      </c>
      <c r="BV213" s="134">
        <f>IF('Shale (Inputs)'!$AC240="Default",IF('Shale (Inputs)'!AE240=0,'Shale (Inputs)'!L$19,'Shale (Inputs)'!AE240),IF('Shale (Inputs)'!AE240=0,BT213,'Shale (Inputs)'!AE240))</f>
        <v>0.2</v>
      </c>
      <c r="BW213" s="134">
        <f>IF('Shale (Inputs)'!$AC240="Default",IF('Shale (Inputs)'!AF240=0,'Shale (Inputs)'!M$19,'Shale (Inputs)'!AF240),IF('Shale (Inputs)'!AF240=0,BU213,'Shale (Inputs)'!AF240))</f>
        <v>0.8</v>
      </c>
      <c r="BX213" s="127">
        <f t="shared" si="199"/>
        <v>-1.3862943611198906</v>
      </c>
      <c r="BY213" s="67">
        <f t="shared" si="200"/>
        <v>1.3862949861200078</v>
      </c>
      <c r="BZ213" s="59">
        <f>IF(BV213=1, 1, (BX213-CA213*'Saline (Inputs)'!$C$45))</f>
        <v>3.1250005871896747E-7</v>
      </c>
      <c r="CA213" s="59">
        <f>IF(BV213=1, 0, ((BY213-BX213)/'Saline (Inputs)'!$D$45))</f>
        <v>1.0817314815037018</v>
      </c>
      <c r="CB213" s="78">
        <f>VLOOKUP('Shale (Inputs)'!AC240,Calculations!$BC$7:$BE$8,2,FALSE)</f>
        <v>0.03</v>
      </c>
      <c r="CC213" s="78">
        <f>VLOOKUP('Shale (Inputs)'!AC240,Calculations!$BC$7:$BE$8,3,FALSE)</f>
        <v>0.92</v>
      </c>
      <c r="CD213" s="134">
        <f>IF('Shale (Inputs)'!$AC240="Default",IF('Shale (Inputs)'!AG240=0,'Shale (Inputs)'!L$20,'Shale (Inputs)'!AG240),IF('Shale (Inputs)'!AG240=0,CB213,'Shale (Inputs)'!AG240))</f>
        <v>0.03</v>
      </c>
      <c r="CE213" s="134">
        <f>IF('Shale (Inputs)'!$AC240="Default",IF('Shale (Inputs)'!AH240=0,'Shale (Inputs)'!M$20,'Shale (Inputs)'!AH240),IF('Shale (Inputs)'!AH240=0,CC213,'Shale (Inputs)'!AH240))</f>
        <v>0.92</v>
      </c>
      <c r="CF213" s="127">
        <f t="shared" si="201"/>
        <v>-3.4760986898352733</v>
      </c>
      <c r="CG213" s="67">
        <f t="shared" si="202"/>
        <v>2.4423483940656316</v>
      </c>
      <c r="CH213" s="59">
        <f t="array" ref="CH213">IF(CD213=1, 1, (CF213-CI213*'Saline (Inputs)'!$C$45))</f>
        <v>-0.51687514788482103</v>
      </c>
      <c r="CI213" s="59">
        <f>IF(CD213=1, 0, ((CG213-CF213)/'Saline (Inputs)'!$D$45))</f>
        <v>2.3090943989389285</v>
      </c>
      <c r="CJ213" s="78">
        <f>VLOOKUP('Shale (Inputs)'!$AJ240,Calculations!$BG$18:$BI$25,2,FALSE)</f>
        <v>0.25</v>
      </c>
      <c r="CK213" s="78">
        <f>VLOOKUP('Shale (Inputs)'!$AJ240,Calculations!$BG$18:$BI$25,3,FALSE)</f>
        <v>0.53</v>
      </c>
      <c r="CL213" s="134">
        <f>IF('Shale (Inputs)'!$AJ240="Default",IF('Shale (Inputs)'!AL240=0,'Shale (Inputs)'!L$24,'Shale (Inputs)'!AL240),IF('Shale (Inputs)'!AL240=0,CJ213,'Shale (Inputs)'!AL240))</f>
        <v>0.2</v>
      </c>
      <c r="CM213" s="134">
        <f>IF('Shale (Inputs)'!$AJ240="Default",IF('Shale (Inputs)'!AM240=0,'Shale (Inputs)'!M$24,'Shale (Inputs)'!AM240),IF('Shale (Inputs)'!AM240=0,CK213,'Shale (Inputs)'!AM240))</f>
        <v>0.85</v>
      </c>
      <c r="CN213" s="135">
        <f t="shared" si="203"/>
        <v>-1.3862943611198906</v>
      </c>
      <c r="CO213" s="136">
        <f t="shared" si="204"/>
        <v>1.7346018397020466</v>
      </c>
      <c r="CP213" s="137">
        <f t="array" ref="CP213">IF(CL213=1, 1, (CN213-CQ213*'Saline (Inputs)'!$C$45))</f>
        <v>0.17415373929107769</v>
      </c>
      <c r="CQ213" s="137">
        <f>IF(CL213=1, 0, ((CO213-CN213)/'Saline (Inputs)'!$D$45))</f>
        <v>1.2176241224814466</v>
      </c>
      <c r="CR213" s="78">
        <f>VLOOKUP('Shale (Inputs)'!$AJ240,Calculations!$BK$18:$BM$25,2,FALSE)</f>
        <v>0.14000000000000001</v>
      </c>
      <c r="CS213" s="78">
        <f>VLOOKUP('Shale (Inputs)'!$AJ240,Calculations!$BK$18:$BM$25,3,FALSE)</f>
        <v>0.34</v>
      </c>
      <c r="CT213" s="134">
        <f>IF('Shale (Inputs)'!$AJ240="Default",IF('Shale (Inputs)'!AN240=0,'Shale (Inputs)'!L$25,'Shale (Inputs)'!AN240),IF('Shale (Inputs)'!AN240=0,CR213,'Shale (Inputs)'!AN240))</f>
        <v>0.1</v>
      </c>
      <c r="CU213" s="134">
        <f>IF('Shale (Inputs)'!$AJ240="Default",IF('Shale (Inputs)'!AO240=0,'Shale (Inputs)'!M$25,'Shale (Inputs)'!AO240),IF('Shale (Inputs)'!AO240=0,CS213,'Shale (Inputs)'!AO240))</f>
        <v>0.49</v>
      </c>
      <c r="CV213" s="127">
        <f t="shared" si="205"/>
        <v>-2.1972245773362191</v>
      </c>
      <c r="CW213" s="67">
        <f t="shared" si="206"/>
        <v>-4.0004934453636599E-2</v>
      </c>
      <c r="CX213" s="59">
        <f t="array" ref="CX213">IF(CT213=1, 1, (CV213-CY213*'Saline (Inputs)'!$C$45))</f>
        <v>-1.1186147558949278</v>
      </c>
      <c r="CY213" s="59">
        <f>IF(CT213=1, 0, ((CW213-CV213)/'Saline (Inputs)'!$D$45))</f>
        <v>0.84164371566502805</v>
      </c>
      <c r="DA213" s="145">
        <v>206</v>
      </c>
      <c r="DB213" s="143">
        <f t="shared" si="207"/>
        <v>1</v>
      </c>
      <c r="DC213" s="143">
        <f t="shared" si="208"/>
        <v>1</v>
      </c>
      <c r="DD213" s="143">
        <f t="shared" si="209"/>
        <v>1</v>
      </c>
      <c r="DE213" s="143">
        <f t="shared" si="210"/>
        <v>1</v>
      </c>
      <c r="DI213" s="233">
        <v>207</v>
      </c>
      <c r="DJ213" s="231">
        <v>1.4707381978951036E-5</v>
      </c>
      <c r="DK213" s="231">
        <v>7.9400713730153774E-5</v>
      </c>
      <c r="DL213" s="231">
        <v>5.6835933355668243E-4</v>
      </c>
      <c r="DN213" s="140">
        <v>206</v>
      </c>
      <c r="DO213" s="77">
        <f>VLOOKUP('ROZ (Inputs)'!$Z241,'Depositional Environments'!$BW$11:$CI$26,2,FALSE)</f>
        <v>0.2</v>
      </c>
      <c r="DP213" s="77">
        <f>VLOOKUP('ROZ (Inputs)'!$Z241,'Depositional Environments'!$BW$11:$CI$26,3,FALSE)</f>
        <v>0.8</v>
      </c>
      <c r="DQ213" s="134">
        <f>IF('ROZ (Inputs)'!$Z241="Default",IF('ROZ (Inputs)'!AB241=0,'ROZ (Inputs)'!K$21,'ROZ (Inputs)'!AB241),IF('ROZ (Inputs)'!AB241=0,DO213,'ROZ (Inputs)'!AB241))</f>
        <v>0</v>
      </c>
      <c r="DR213" s="134">
        <f>IF('ROZ (Inputs)'!$Z241="Default",IF('ROZ (Inputs)'!AC241=0,'ROZ (Inputs)'!L$21,'ROZ (Inputs)'!AC241),IF('ROZ (Inputs)'!AC241=0,DP213,'ROZ (Inputs)'!AC241))</f>
        <v>0</v>
      </c>
      <c r="DS213" s="127">
        <f t="shared" si="211"/>
        <v>-1.3862943611198906</v>
      </c>
      <c r="DT213" s="67">
        <f t="shared" si="212"/>
        <v>1.3862943611198908</v>
      </c>
      <c r="DU213" s="59">
        <f>IF(DQ213=1, 1, (DS213-DV213*'Saline (Inputs)'!$C$45))</f>
        <v>2.2204460492503131E-16</v>
      </c>
      <c r="DV213" s="59">
        <f>IF(DQ213=1, 0, ((DT213-DS213)/'Saline (Inputs)'!$D$45))</f>
        <v>1.0817312376586106</v>
      </c>
      <c r="DW213" s="77">
        <f>VLOOKUP('ROZ (Inputs)'!$Z241,'Depositional Environments'!$BW$11:$CI$26,4,FALSE)</f>
        <v>0.21</v>
      </c>
      <c r="DX213" s="77">
        <f>VLOOKUP('ROZ (Inputs)'!$Z241,'Depositional Environments'!$BW$11:$CI$26,5,FALSE)</f>
        <v>0.76</v>
      </c>
      <c r="DY213" s="134">
        <f>IF('ROZ (Inputs)'!$Z241="Default",IF('ROZ (Inputs)'!AD241=0,'ROZ (Inputs)'!K$22,'ROZ (Inputs)'!AD241),IF('ROZ (Inputs)'!AD241=0,DW213,'ROZ (Inputs)'!AD240))</f>
        <v>0</v>
      </c>
      <c r="DZ213" s="134">
        <f>IF('ROZ (Inputs)'!$Z241="Default",IF('ROZ (Inputs)'!AE241=0,'ROZ (Inputs)'!L$22,'ROZ (Inputs)'!AE241),IF('ROZ (Inputs)'!AE241=0,DX213,'ROZ (Inputs)'!AD240))</f>
        <v>0</v>
      </c>
      <c r="EA213" s="127">
        <f t="shared" si="213"/>
        <v>-1.3249254147435987</v>
      </c>
      <c r="EB213" s="67">
        <f t="shared" si="214"/>
        <v>1.1526795099383855</v>
      </c>
      <c r="EC213" s="59">
        <f t="array" ref="EC213">IF(DY213=1, 1, (EA213-ED213*'Saline (Inputs)'!$C$45))</f>
        <v>-8.612295240260659E-2</v>
      </c>
      <c r="ED213" s="59">
        <f>IF(DY213=1, 0, ((EB213-EA213)/'Saline (Inputs)'!$D$45))</f>
        <v>0.96664269752934828</v>
      </c>
      <c r="EE213" s="77">
        <f>VLOOKUP('ROZ (Inputs)'!$Z241,'Depositional Environments'!$BW$11:$CI$26,6,FALSE)</f>
        <v>0.64</v>
      </c>
      <c r="EF213" s="77">
        <f>VLOOKUP('ROZ (Inputs)'!$Z241,'Depositional Environments'!$BW$11:$CI$26,7,FALSE)</f>
        <v>0.77</v>
      </c>
      <c r="EG213" s="134">
        <f>IF('ROZ (Inputs)'!$Z241="Default",IF('ROZ (Inputs)'!AF241=0,'ROZ (Inputs)'!K$23,'ROZ (Inputs)'!AF241),IF('ROZ (Inputs)'!AF241=0,EE213,'ROZ (Inputs)'!AF240))</f>
        <v>0</v>
      </c>
      <c r="EH213" s="134">
        <f>IF('ROZ (Inputs)'!$Z241="Default",IF('ROZ (Inputs)'!AG241=0,'ROZ (Inputs)'!L$23,'ROZ (Inputs)'!AG241),IF('ROZ (Inputs)'!AG241=0,EF213,'ROZ (Inputs)'!AG240))</f>
        <v>0</v>
      </c>
      <c r="EI213" s="127">
        <f t="shared" si="215"/>
        <v>0.57536414490356191</v>
      </c>
      <c r="EJ213" s="67">
        <f t="shared" si="216"/>
        <v>1.2083112059245342</v>
      </c>
      <c r="EK213" s="59">
        <f t="array" ref="EK213">IF(EG213=1, 1, (EI213-EL213*'Saline (Inputs)'!$C$45))</f>
        <v>0.89183767541404801</v>
      </c>
      <c r="EL213" s="59">
        <f>IF(EG213=1, 0, ((EJ213-EI213)/'Saline (Inputs)'!$D$45))</f>
        <v>0.24694560797949588</v>
      </c>
      <c r="EM213" s="77">
        <f>VLOOKUP('ROZ (Inputs)'!$Z241,'Depositional Environments'!$BW$11:$CI$26,8,FALSE)</f>
        <v>0.16</v>
      </c>
      <c r="EN213" s="77">
        <f>VLOOKUP('ROZ (Inputs)'!$Z241,'Depositional Environments'!$BW$11:$CI$26,9,FALSE)</f>
        <v>0.39</v>
      </c>
      <c r="EO213" s="134">
        <f>IF('ROZ (Inputs)'!$Z241="Default",IF('ROZ (Inputs)'!AH241=0,'ROZ (Inputs)'!K$24,'ROZ (Inputs)'!AH241),IF('ROZ (Inputs)'!AH241=0,EM213,'ROZ (Inputs)'!AH240))</f>
        <v>0</v>
      </c>
      <c r="EP213" s="134">
        <f>IF('ROZ (Inputs)'!$Z241="Default",IF('ROZ (Inputs)'!AI241=0,'ROZ (Inputs)'!L$24,'ROZ (Inputs)'!AI241),IF('ROZ (Inputs)'!AI241=0,EN213,'ROZ (Inputs)'!AI240))</f>
        <v>0</v>
      </c>
      <c r="EQ213" s="127">
        <f t="shared" si="217"/>
        <v>-1.6582280766035322</v>
      </c>
      <c r="ER213" s="67">
        <f t="shared" si="218"/>
        <v>-0.44731221804366478</v>
      </c>
      <c r="ES213" s="59">
        <f t="array" ref="ES213">IF(EO213=1, 1, (EQ213-ET213*'Saline (Inputs)'!$C$45))</f>
        <v>-1.0527701473235984</v>
      </c>
      <c r="ET213" s="59">
        <f>IF(EO213=1, 0, ((ER213-EQ213)/'Saline (Inputs)'!$D$45))</f>
        <v>0.47244133248952946</v>
      </c>
      <c r="EU213" s="77">
        <f>VLOOKUP('ROZ (Inputs)'!$Z241,'Depositional Environments'!$BW$11:$CI$26,10,FALSE)</f>
        <v>0.35</v>
      </c>
      <c r="EV213" s="77">
        <f>VLOOKUP('ROZ (Inputs)'!$Z241,'Depositional Environments'!$BW$11:$CI$26,11,FALSE)</f>
        <v>0.76</v>
      </c>
      <c r="EW213" s="134">
        <f>IF('ROZ (Inputs)'!$Z241="Default",IF('ROZ (Inputs)'!AJ241=0,'ROZ (Inputs)'!K$25,'ROZ (Inputs)'!AJ241),IF('ROZ (Inputs)'!AJ241=0,EU213,'ROZ (Inputs)'!AJ240))</f>
        <v>0</v>
      </c>
      <c r="EX213" s="134">
        <f>IF('ROZ (Inputs)'!$Z241="Default",IF('ROZ (Inputs)'!AK241=0,'ROZ (Inputs)'!L$25,'ROZ (Inputs)'!AK241),IF('ROZ (Inputs)'!AK241=0,EV213,'ROZ (Inputs)'!AK240))</f>
        <v>0</v>
      </c>
      <c r="EY213" s="127">
        <f t="shared" si="219"/>
        <v>-0.61903920840622351</v>
      </c>
      <c r="EZ213" s="67">
        <f t="shared" si="220"/>
        <v>1.1526795099383855</v>
      </c>
      <c r="FA213" s="59">
        <f t="array" ref="FA213">IF(EW213=1, 1, (EY213-FB213*'Saline (Inputs)'!$C$45))</f>
        <v>0.26682015076608112</v>
      </c>
      <c r="FB213" s="59">
        <f>IF(EW213=1, 0, ((EZ213-EY213)/'Saline (Inputs)'!$D$45))</f>
        <v>0.69123973079917</v>
      </c>
      <c r="FC213" s="283">
        <f>VLOOKUP('ROZ (Inputs)'!$Z241,'Depositional Environments'!$BW$11:$CI$26,12,FALSE)</f>
        <v>8.9999999999999993E-3</v>
      </c>
      <c r="FD213" s="283">
        <f>VLOOKUP('ROZ (Inputs)'!$Z241,'Depositional Environments'!$BW$11:$CI$26,13,FALSE)</f>
        <v>1.0999999999999999E-2</v>
      </c>
      <c r="FE213" s="134">
        <f>IF('ROZ (Inputs)'!$Z241="Default",IF('ROZ (Inputs)'!AL241=0,'ROZ (Inputs)'!K$26,'ROZ (Inputs)'!AL241),IF('ROZ (Inputs)'!AL241=0,FC213,'ROZ (Inputs)'!AL240))</f>
        <v>0</v>
      </c>
      <c r="FF213" s="134">
        <f>IF('ROZ (Inputs)'!$Z241="Default",IF('ROZ (Inputs)'!AM241=0,'ROZ (Inputs)'!L$26,'ROZ (Inputs)'!AM241),IF('ROZ (Inputs)'!AM241=0,FD213,'ROZ (Inputs)'!AM240))</f>
        <v>0</v>
      </c>
      <c r="FG213" s="127">
        <f t="shared" si="221"/>
        <v>-4.7014899569937691</v>
      </c>
      <c r="FH213" s="67">
        <f t="shared" si="222"/>
        <v>-4.4987990588243418</v>
      </c>
      <c r="FI213" s="59">
        <f t="array" ref="FI213">IF(FE213=1, 1, (FG213-FJ213*'Saline (Inputs)'!$C$45))</f>
        <v>-4.6001445079090555</v>
      </c>
      <c r="FJ213" s="59">
        <f>IF(FE213=1, 0, ((FH213-FG213)/'Saline (Inputs)'!$D$45))</f>
        <v>7.9080274106369253E-2</v>
      </c>
      <c r="FL213" s="145">
        <v>206</v>
      </c>
      <c r="FM213" s="143">
        <f t="shared" si="223"/>
        <v>1</v>
      </c>
      <c r="FN213" s="143">
        <f t="shared" si="224"/>
        <v>1</v>
      </c>
      <c r="FO213" s="143">
        <f t="shared" si="225"/>
        <v>1</v>
      </c>
      <c r="FP213" s="143">
        <f t="shared" si="226"/>
        <v>1</v>
      </c>
      <c r="FQ213" s="143">
        <f t="shared" si="227"/>
        <v>1</v>
      </c>
      <c r="FR213" s="143">
        <f t="shared" si="228"/>
        <v>1</v>
      </c>
      <c r="FT213" s="145">
        <v>206</v>
      </c>
      <c r="FU213" s="34">
        <v>-5.4597028065473232E-4</v>
      </c>
      <c r="FV213" s="34">
        <v>-3.8460952055169646E-5</v>
      </c>
      <c r="FW213" s="34">
        <v>5.0326852942914613E-5</v>
      </c>
      <c r="FZ213" s="140">
        <v>206</v>
      </c>
      <c r="GA213" s="78">
        <f>VLOOKUP('Shale_EERC (Inputs)'!$AI238,$ID$7:$IF$8,2,FALSE)</f>
        <v>0.2</v>
      </c>
      <c r="GB213" s="78">
        <f>VLOOKUP('Shale_EERC (Inputs)'!AI238,$AY$7:$BA$8,3,FALSE)</f>
        <v>0.8</v>
      </c>
      <c r="GC213" s="134">
        <f>IF('Shale_EERC (Inputs)'!$AI238="Default",IF('Shale_EERC (Inputs)'!AK238=0,'Shale_EERC (Inputs)'!L$19,'Shale_EERC (Inputs)'!AK238),IF('Shale_EERC (Inputs)'!AK238=0,GA213,'Shale_EERC (Inputs)'!AK238))</f>
        <v>0.2</v>
      </c>
      <c r="GD213" s="134">
        <f>IF('Shale_EERC (Inputs)'!$AI238="Default",IF('Shale_EERC (Inputs)'!AL238=0,'Shale_EERC (Inputs)'!M$19,'Shale_EERC (Inputs)'!AL238),IF('Shale_EERC (Inputs)'!AL238=0,GB213,'Shale_EERC (Inputs)'!AL238))</f>
        <v>0.8</v>
      </c>
      <c r="GE213" s="127">
        <f t="shared" si="229"/>
        <v>-1.3862943611198906</v>
      </c>
      <c r="GF213" s="67">
        <f t="shared" si="230"/>
        <v>1.3862949861200078</v>
      </c>
      <c r="GG213" s="59">
        <f>IF(GC213=1, 1, (GE213-GH213*'Saline (Inputs)'!$C$45))</f>
        <v>3.1250005871896747E-7</v>
      </c>
      <c r="GH213" s="59">
        <f>IF(GC213=1, 0, ((GF213-GE213)/'Saline (Inputs)'!$D$45))</f>
        <v>1.0817314815037018</v>
      </c>
      <c r="GI213" s="78">
        <f>VLOOKUP('Shale_EERC (Inputs)'!$AI238,$IH$7:$IJ$8,2,FALSE)</f>
        <v>0.2</v>
      </c>
      <c r="GJ213" s="78">
        <f>VLOOKUP('Shale_EERC (Inputs)'!$AI238,$IH$7:$IJ$8,3,FALSE)</f>
        <v>0.8</v>
      </c>
      <c r="GK213" s="134">
        <f>IF('Shale_EERC (Inputs)'!$AI238="Default",IF('Shale_EERC (Inputs)'!AM238=0,'Shale_EERC (Inputs)'!L$20,'Shale_EERC (Inputs)'!AM238),IF('Shale_EERC (Inputs)'!AM238=0,GI213,'Shale_EERC (Inputs)'!AM238))</f>
        <v>0.2</v>
      </c>
      <c r="GL213" s="134">
        <f>IF('Shale_EERC (Inputs)'!$AI238="Default",IF('Shale_EERC (Inputs)'!AN238=0,'Shale_EERC (Inputs)'!M$20,'Shale_EERC (Inputs)'!AN238),IF('Shale_EERC (Inputs)'!AN238=0,GJ213,'Shale_EERC (Inputs)'!AN238))</f>
        <v>0.8</v>
      </c>
      <c r="GM213" s="127">
        <f t="shared" si="231"/>
        <v>-1.3862943611198906</v>
      </c>
      <c r="GN213" s="67">
        <f t="shared" si="232"/>
        <v>1.3862949861200078</v>
      </c>
      <c r="GO213" s="59">
        <f t="array" ref="GO213">IF(GK213=1, 1, (GM213-GP213*'Saline (Inputs)'!$C$45))</f>
        <v>3.1250005871896747E-7</v>
      </c>
      <c r="GP213" s="59">
        <f>IF(GK213=1, 0, ((GN213-GM213)/'Saline (Inputs)'!$D$45))</f>
        <v>1.0817314815037018</v>
      </c>
      <c r="GQ213" s="78">
        <f>VLOOKUP('Shale_EERC (Inputs)'!$AI238,$IL$7:$IN$8,2,FALSE)</f>
        <v>0.2</v>
      </c>
      <c r="GR213" s="78">
        <f>VLOOKUP('Shale_EERC (Inputs)'!$AI238,$IL$7:$IN$8,3,FALSE)</f>
        <v>0.8</v>
      </c>
      <c r="GS213" s="134">
        <f>IF('Shale_EERC (Inputs)'!$AI238="Default",IF('Shale_EERC (Inputs)'!AO238=0,'Shale_EERC (Inputs)'!L$21,'Shale_EERC (Inputs)'!AO238),IF('Shale_EERC (Inputs)'!AO238=0,GQ213,'Shale_EERC (Inputs)'!AO238))</f>
        <v>0.2</v>
      </c>
      <c r="GT213" s="134">
        <f>IF('Shale_EERC (Inputs)'!$AI238="Default",IF('Shale_EERC (Inputs)'!AP238=0,'Shale_EERC (Inputs)'!M$21,'Shale_EERC (Inputs)'!AP238),IF('Shale_EERC (Inputs)'!AP238=0,GR213,'Shale_EERC (Inputs)'!AP238))</f>
        <v>0.8</v>
      </c>
      <c r="GU213" s="135">
        <f t="shared" si="241"/>
        <v>-1.3862943611198906</v>
      </c>
      <c r="GV213" s="136">
        <f t="shared" si="233"/>
        <v>1.3862949861200078</v>
      </c>
      <c r="GW213" s="137">
        <f t="array" ref="GW213">IF(GS213=1, 1, (GU213-GX213*'Saline (Inputs)'!$C$45))</f>
        <v>3.1250005871896747E-7</v>
      </c>
      <c r="GX213" s="137">
        <f>IF(GS213=1, 0, ((GV213-GU213)/'Saline (Inputs)'!$D$45))</f>
        <v>1.0817314815037018</v>
      </c>
      <c r="GY213" s="78">
        <f>VLOOKUP('Shale_EERC (Inputs)'!$AI238,$IP$7:$IR$8,2,FALSE)</f>
        <v>0.2</v>
      </c>
      <c r="GZ213" s="78">
        <f>VLOOKUP('Shale_EERC (Inputs)'!$AI238,$IP$7:$IR$8,3,FALSE)</f>
        <v>0.8</v>
      </c>
      <c r="HA213" s="134">
        <f>IF('Shale_EERC (Inputs)'!$AI238="Default",IF('Shale_EERC (Inputs)'!AQ238=0,'Shale_EERC (Inputs)'!L$22,'Shale_EERC (Inputs)'!AQ238),IF('Shale_EERC (Inputs)'!AQ238=0,GY213,'Shale_EERC (Inputs)'!AQ238))</f>
        <v>0.2</v>
      </c>
      <c r="HB213" s="134">
        <f>IF('Shale_EERC (Inputs)'!$AI238="Default",IF('Shale_EERC (Inputs)'!AR238=0,'Shale_EERC (Inputs)'!M$22,'Shale_EERC (Inputs)'!AR238),IF('Shale_EERC (Inputs)'!AR238=0,GZ213,'Shale_EERC (Inputs)'!AR238))</f>
        <v>0.8</v>
      </c>
      <c r="HC213" s="127">
        <f t="shared" si="234"/>
        <v>-1.3862943611198906</v>
      </c>
      <c r="HD213" s="67">
        <f t="shared" si="242"/>
        <v>1.3862949861200078</v>
      </c>
      <c r="HE213" s="59">
        <f t="array" ref="HE213">IF(HA213=1, 1, (HC213-HF213*'Saline (Inputs)'!$C$45))</f>
        <v>3.1250005871896747E-7</v>
      </c>
      <c r="HF213" s="59">
        <f>IF(HA213=1, 0, ((HD213-HC213)/'Saline (Inputs)'!$D$45))</f>
        <v>1.0817314815037018</v>
      </c>
      <c r="HG213" s="78">
        <f>VLOOKUP('Shale_EERC (Inputs)'!$AI238,$IT$7:$IV$8,2,FALSE)</f>
        <v>0.2</v>
      </c>
      <c r="HH213" s="78">
        <f>VLOOKUP('Shale_EERC (Inputs)'!$AI238,$IT$7:$IV$8,3,FALSE)</f>
        <v>0.8</v>
      </c>
      <c r="HI213" s="134">
        <f>IF('Shale_EERC (Inputs)'!$AI238="Default",IF('Shale_EERC (Inputs)'!AS238=0,'Shale_EERC (Inputs)'!L$23,'Shale_EERC (Inputs)'!AS238),IF('Shale_EERC (Inputs)'!AS238=0,HG213,'Shale_EERC (Inputs)'!AS238))</f>
        <v>0.2</v>
      </c>
      <c r="HJ213" s="134">
        <f>IF('Shale_EERC (Inputs)'!$AI238="Default",IF('Shale_EERC (Inputs)'!AT238=0,'Shale_EERC (Inputs)'!M$23,'Shale_EERC (Inputs)'!AT238),IF('Shale_EERC (Inputs)'!AT238=0,HH213,'Shale_EERC (Inputs)'!AT238))</f>
        <v>0.8</v>
      </c>
      <c r="HK213" s="127">
        <f t="shared" si="235"/>
        <v>-1.3862943611198906</v>
      </c>
      <c r="HL213" s="67">
        <f t="shared" si="243"/>
        <v>1.3862949861200078</v>
      </c>
      <c r="HM213" s="59">
        <f t="array" ref="HM213">IF(HI213=1, 1, (HK213-HN213*'Saline (Inputs)'!$C$45))</f>
        <v>3.1250005871896747E-7</v>
      </c>
      <c r="HN213" s="59">
        <f>IF(HI213=1, 0, ((HL213-HK213)/'Saline (Inputs)'!$D$45))</f>
        <v>1.0817314815037018</v>
      </c>
      <c r="HP213" s="145">
        <v>206</v>
      </c>
      <c r="HQ213" s="143">
        <f t="shared" si="236"/>
        <v>1</v>
      </c>
      <c r="HR213" s="143">
        <f t="shared" si="237"/>
        <v>1</v>
      </c>
      <c r="HS213" s="143">
        <f t="shared" si="238"/>
        <v>1</v>
      </c>
      <c r="HT213" s="143">
        <f t="shared" si="239"/>
        <v>1</v>
      </c>
      <c r="HU213" s="143">
        <f t="shared" si="240"/>
        <v>1</v>
      </c>
      <c r="HY213" s="233">
        <v>207</v>
      </c>
      <c r="HZ213" s="271">
        <v>1.760160557751066E-5</v>
      </c>
      <c r="IA213" s="271">
        <v>9.0988138254034269E-5</v>
      </c>
      <c r="IB213" s="271">
        <v>5.9156760107731085E-4</v>
      </c>
    </row>
    <row r="214" spans="2:236" x14ac:dyDescent="0.35">
      <c r="B214" s="140">
        <v>207</v>
      </c>
      <c r="C214" s="78">
        <f>VLOOKUP('Saline (Inputs)'!$T241,'Depositional Environments'!$BK$11:$BU$26,2,FALSE)</f>
        <v>0.2</v>
      </c>
      <c r="D214" s="78">
        <f>VLOOKUP('Saline (Inputs)'!$T241,'Depositional Environments'!$BK$11:$BU$26,3,FALSE)</f>
        <v>0.8</v>
      </c>
      <c r="E214" s="134">
        <f>IF('Saline (Inputs)'!$T241="Default",IF('Saline (Inputs)'!V241=0,'Saline (Inputs)'!K$21,'Saline (Inputs)'!V241),IF('Saline (Inputs)'!V241=0,C214,'Saline (Inputs)'!V241))</f>
        <v>0</v>
      </c>
      <c r="F214" s="134">
        <f>IF('Saline (Inputs)'!$T241="Default",IF('Saline (Inputs)'!W241=0,'Saline (Inputs)'!L$21,'Saline (Inputs)'!W241),IF('Saline (Inputs)'!W241=0,D214,'Saline (Inputs)'!W241))</f>
        <v>0</v>
      </c>
      <c r="G214" s="127">
        <f t="shared" si="244"/>
        <v>-1.3862943611198906</v>
      </c>
      <c r="H214" s="67">
        <f t="shared" si="245"/>
        <v>1.3862943611198908</v>
      </c>
      <c r="I214" s="59">
        <f>IF(E214=1, 1, (G214-J214*'Saline (Inputs)'!$C$45))</f>
        <v>2.2204460492503131E-16</v>
      </c>
      <c r="J214" s="59">
        <f>IF(E214=1, 0, ((H214-G214)/'Saline (Inputs)'!$D$45))</f>
        <v>1.0817312376586106</v>
      </c>
      <c r="K214" s="78">
        <f>VLOOKUP('Saline (Inputs)'!$T241,'Depositional Environments'!$BK$11:$BU$26,4,FALSE)</f>
        <v>0.21</v>
      </c>
      <c r="L214" s="78">
        <f>VLOOKUP('Saline (Inputs)'!$T241,'Depositional Environments'!$BK$11:$BU$26,5,FALSE)</f>
        <v>0.76</v>
      </c>
      <c r="M214" s="134">
        <f>IF('Saline (Inputs)'!$T241="Default",IF('Saline (Inputs)'!X241=0,'Saline (Inputs)'!K$22,'Saline (Inputs)'!X241), IF('Saline (Inputs)'!X241=0,Calculations!K214,'Saline (Inputs)'!X241))</f>
        <v>0</v>
      </c>
      <c r="N214" s="134">
        <f>IF('Saline (Inputs)'!$T241="Default",IF('Saline (Inputs)'!Y241=0,'Saline (Inputs)'!L$22,'Saline (Inputs)'!Y241), IF('Saline (Inputs)'!Y241=0,Calculations!L214,'Saline (Inputs)'!Y241))</f>
        <v>0</v>
      </c>
      <c r="O214" s="127">
        <f t="shared" si="246"/>
        <v>-1.3249254147435987</v>
      </c>
      <c r="P214" s="67">
        <f t="shared" si="247"/>
        <v>1.1526795099383855</v>
      </c>
      <c r="Q214" s="59">
        <f t="array" ref="Q214">IF(M214=1, 1, (O214-R214*'Saline (Inputs)'!$C$45))</f>
        <v>-8.612295240260659E-2</v>
      </c>
      <c r="R214" s="59">
        <f>IF(M214=1, 0, ((P214-O214)/'Saline (Inputs)'!$D$45))</f>
        <v>0.96664269752934828</v>
      </c>
      <c r="S214" s="78">
        <f>VLOOKUP('Saline (Inputs)'!$T241,'Depositional Environments'!$BK$11:$BU$26,6,FALSE)</f>
        <v>0.61</v>
      </c>
      <c r="T214" s="78">
        <f>VLOOKUP('Saline (Inputs)'!$T241,'Depositional Environments'!$BK$11:$BU$26,7,FALSE)</f>
        <v>0.71</v>
      </c>
      <c r="U214" s="134">
        <f>IF('Saline (Inputs)'!$T241="Default",IF('Saline (Inputs)'!Z241=0,'Saline (Inputs)'!K$23,'Saline (Inputs)'!Z241),IF('Saline (Inputs)'!Z241=0,S214,'Saline (Inputs)'!Z241))</f>
        <v>0</v>
      </c>
      <c r="V214" s="134">
        <f>IF('Saline (Inputs)'!$T241="Default",IF('Saline (Inputs)'!AA241=0,'Saline (Inputs)'!L$23,'Saline (Inputs)'!AA241),IF('Saline (Inputs)'!AA241=0,T214,'Saline (Inputs)'!AA241))</f>
        <v>0</v>
      </c>
      <c r="W214" s="127">
        <f t="shared" si="248"/>
        <v>0.44731221804366483</v>
      </c>
      <c r="X214" s="67">
        <f t="shared" si="249"/>
        <v>0.89538404705484131</v>
      </c>
      <c r="Y214" s="59">
        <f t="array" ref="Y214">IF(U214=1, 1, (W214-Z214*'Saline (Inputs)'!$C$45))</f>
        <v>0.67134813254925307</v>
      </c>
      <c r="Z214" s="59">
        <f>IF(U214=1, 0, ((X214-W214)/'Saline (Inputs)'!$D$45))</f>
        <v>0.17481615295782754</v>
      </c>
      <c r="AA214" s="78">
        <f>VLOOKUP('Saline (Inputs)'!$T241,'Depositional Environments'!$BK$11:$BU$26,8,FALSE)</f>
        <v>0.19</v>
      </c>
      <c r="AB214" s="78">
        <f>VLOOKUP('Saline (Inputs)'!$T241,'Depositional Environments'!$BK$11:$BU$26,9,FALSE)</f>
        <v>0.59</v>
      </c>
      <c r="AC214" s="134">
        <f>IF('Saline (Inputs)'!$T241="Default",IF('Saline (Inputs)'!AB241=0,'Saline (Inputs)'!K$24,'Saline (Inputs)'!AB241),IF('Saline (Inputs)'!AB241=0,AA214,'Saline (Inputs)'!AB241))</f>
        <v>0</v>
      </c>
      <c r="AD214" s="134">
        <f>IF('Saline (Inputs)'!$T241="Default",IF('Saline (Inputs)'!AC241=0,'Saline (Inputs)'!L$24,'Saline (Inputs)'!AC241),IF('Saline (Inputs)'!AC241=0,AB214,'Saline (Inputs)'!AC241))</f>
        <v>0</v>
      </c>
      <c r="AE214" s="127">
        <f t="shared" si="250"/>
        <v>-1.4500101755059984</v>
      </c>
      <c r="AF214" s="67">
        <f t="shared" si="251"/>
        <v>0.36396537720141148</v>
      </c>
      <c r="AG214" s="59">
        <f t="array" ref="AG214">IF(AC214=1, 1, (AE214-AH214*'Saline (Inputs)'!$C$45))</f>
        <v>-0.54302239915229344</v>
      </c>
      <c r="AH214" s="59">
        <f>IF(AC214=1, 0, ((AF214-AE214)/'Saline (Inputs)'!$D$45))</f>
        <v>0.7077263223257636</v>
      </c>
      <c r="AI214" s="78">
        <f>VLOOKUP('Saline (Inputs)'!$T241,'Depositional Environments'!$BK$11:$BU$26,10,FALSE)</f>
        <v>0.39</v>
      </c>
      <c r="AJ214" s="78">
        <f>VLOOKUP('Saline (Inputs)'!$T241,'Depositional Environments'!$BK$11:$BU$26,11,FALSE)</f>
        <v>0.81</v>
      </c>
      <c r="AK214" s="134">
        <f>IF('Saline (Inputs)'!$T241="Default",IF('Saline (Inputs)'!K$25=0,'Saline (Inputs)'!AD241,'Saline (Inputs)'!$K$25),IF('Saline (Inputs)'!AD241=0,AI214,'Saline (Inputs)'!AD241))</f>
        <v>0</v>
      </c>
      <c r="AL214" s="134">
        <f>IF('Saline (Inputs)'!$T241="Default",IF('Saline (Inputs)'!L$25=0,'Saline (Inputs)'!AE241,'Saline (Inputs)'!$L$25),IF('Saline (Inputs)'!AE241=0,AJ214,'Saline (Inputs)'!AE241))</f>
        <v>0</v>
      </c>
      <c r="AM214" s="127">
        <f t="shared" si="252"/>
        <v>-0.44731221804366478</v>
      </c>
      <c r="AN214" s="67">
        <f t="shared" si="253"/>
        <v>1.4500101755059986</v>
      </c>
      <c r="AO214" s="59">
        <f t="array" ref="AO214">IF(AK214=1, 1, (AM214-AP214*'Saline (Inputs)'!$C$45))</f>
        <v>0.50134897873116691</v>
      </c>
      <c r="AP214" s="59">
        <f>IF(AK214=1, 0, ((AN214-AM214)/'Saline (Inputs)'!$D$45))</f>
        <v>0.74024426506138619</v>
      </c>
      <c r="AR214" s="145">
        <v>207</v>
      </c>
      <c r="AS214" s="143">
        <f t="shared" si="194"/>
        <v>1</v>
      </c>
      <c r="AT214" s="143">
        <f t="shared" si="195"/>
        <v>1</v>
      </c>
      <c r="AU214" s="143">
        <f t="shared" si="196"/>
        <v>1</v>
      </c>
      <c r="AV214" s="143">
        <f t="shared" si="197"/>
        <v>1</v>
      </c>
      <c r="AW214" s="143">
        <f t="shared" si="198"/>
        <v>1</v>
      </c>
      <c r="BS214" s="140">
        <v>207</v>
      </c>
      <c r="BT214" s="78">
        <f>VLOOKUP('Shale (Inputs)'!AC241,$AY$7:$BA$8,2,FALSE)</f>
        <v>0.2</v>
      </c>
      <c r="BU214" s="78">
        <f>VLOOKUP('Shale (Inputs)'!AC241,$AY$7:$BA$8,3,FALSE)</f>
        <v>0.8</v>
      </c>
      <c r="BV214" s="134">
        <f>IF('Shale (Inputs)'!$AC241="Default",IF('Shale (Inputs)'!AE241=0,'Shale (Inputs)'!L$19,'Shale (Inputs)'!AE241),IF('Shale (Inputs)'!AE241=0,BT214,'Shale (Inputs)'!AE241))</f>
        <v>0.2</v>
      </c>
      <c r="BW214" s="134">
        <f>IF('Shale (Inputs)'!$AC241="Default",IF('Shale (Inputs)'!AF241=0,'Shale (Inputs)'!M$19,'Shale (Inputs)'!AF241),IF('Shale (Inputs)'!AF241=0,BU214,'Shale (Inputs)'!AF241))</f>
        <v>0.8</v>
      </c>
      <c r="BX214" s="127">
        <f t="shared" si="199"/>
        <v>-1.3862943611198906</v>
      </c>
      <c r="BY214" s="67">
        <f t="shared" si="200"/>
        <v>1.3862949861200078</v>
      </c>
      <c r="BZ214" s="59">
        <f>IF(BV214=1, 1, (BX214-CA214*'Saline (Inputs)'!$C$45))</f>
        <v>3.1250005871896747E-7</v>
      </c>
      <c r="CA214" s="59">
        <f>IF(BV214=1, 0, ((BY214-BX214)/'Saline (Inputs)'!$D$45))</f>
        <v>1.0817314815037018</v>
      </c>
      <c r="CB214" s="78">
        <f>VLOOKUP('Shale (Inputs)'!AC241,Calculations!$BC$7:$BE$8,2,FALSE)</f>
        <v>0.03</v>
      </c>
      <c r="CC214" s="78">
        <f>VLOOKUP('Shale (Inputs)'!AC241,Calculations!$BC$7:$BE$8,3,FALSE)</f>
        <v>0.92</v>
      </c>
      <c r="CD214" s="134">
        <f>IF('Shale (Inputs)'!$AC241="Default",IF('Shale (Inputs)'!AG241=0,'Shale (Inputs)'!L$20,'Shale (Inputs)'!AG241),IF('Shale (Inputs)'!AG241=0,CB214,'Shale (Inputs)'!AG241))</f>
        <v>0.03</v>
      </c>
      <c r="CE214" s="134">
        <f>IF('Shale (Inputs)'!$AC241="Default",IF('Shale (Inputs)'!AH241=0,'Shale (Inputs)'!M$20,'Shale (Inputs)'!AH241),IF('Shale (Inputs)'!AH241=0,CC214,'Shale (Inputs)'!AH241))</f>
        <v>0.92</v>
      </c>
      <c r="CF214" s="127">
        <f t="shared" si="201"/>
        <v>-3.4760986898352733</v>
      </c>
      <c r="CG214" s="67">
        <f t="shared" si="202"/>
        <v>2.4423483940656316</v>
      </c>
      <c r="CH214" s="59">
        <f t="array" ref="CH214">IF(CD214=1, 1, (CF214-CI214*'Saline (Inputs)'!$C$45))</f>
        <v>-0.51687514788482103</v>
      </c>
      <c r="CI214" s="59">
        <f>IF(CD214=1, 0, ((CG214-CF214)/'Saline (Inputs)'!$D$45))</f>
        <v>2.3090943989389285</v>
      </c>
      <c r="CJ214" s="78">
        <f>VLOOKUP('Shale (Inputs)'!$AJ241,Calculations!$BG$18:$BI$25,2,FALSE)</f>
        <v>0.25</v>
      </c>
      <c r="CK214" s="78">
        <f>VLOOKUP('Shale (Inputs)'!$AJ241,Calculations!$BG$18:$BI$25,3,FALSE)</f>
        <v>0.53</v>
      </c>
      <c r="CL214" s="134">
        <f>IF('Shale (Inputs)'!$AJ241="Default",IF('Shale (Inputs)'!AL241=0,'Shale (Inputs)'!L$24,'Shale (Inputs)'!AL241),IF('Shale (Inputs)'!AL241=0,CJ214,'Shale (Inputs)'!AL241))</f>
        <v>0.2</v>
      </c>
      <c r="CM214" s="134">
        <f>IF('Shale (Inputs)'!$AJ241="Default",IF('Shale (Inputs)'!AM241=0,'Shale (Inputs)'!M$24,'Shale (Inputs)'!AM241),IF('Shale (Inputs)'!AM241=0,CK214,'Shale (Inputs)'!AM241))</f>
        <v>0.85</v>
      </c>
      <c r="CN214" s="135">
        <f t="shared" si="203"/>
        <v>-1.3862943611198906</v>
      </c>
      <c r="CO214" s="136">
        <f t="shared" si="204"/>
        <v>1.7346018397020466</v>
      </c>
      <c r="CP214" s="137">
        <f t="array" ref="CP214">IF(CL214=1, 1, (CN214-CQ214*'Saline (Inputs)'!$C$45))</f>
        <v>0.17415373929107769</v>
      </c>
      <c r="CQ214" s="137">
        <f>IF(CL214=1, 0, ((CO214-CN214)/'Saline (Inputs)'!$D$45))</f>
        <v>1.2176241224814466</v>
      </c>
      <c r="CR214" s="78">
        <f>VLOOKUP('Shale (Inputs)'!$AJ241,Calculations!$BK$18:$BM$25,2,FALSE)</f>
        <v>0.14000000000000001</v>
      </c>
      <c r="CS214" s="78">
        <f>VLOOKUP('Shale (Inputs)'!$AJ241,Calculations!$BK$18:$BM$25,3,FALSE)</f>
        <v>0.34</v>
      </c>
      <c r="CT214" s="134">
        <f>IF('Shale (Inputs)'!$AJ241="Default",IF('Shale (Inputs)'!AN241=0,'Shale (Inputs)'!L$25,'Shale (Inputs)'!AN241),IF('Shale (Inputs)'!AN241=0,CR214,'Shale (Inputs)'!AN241))</f>
        <v>0.1</v>
      </c>
      <c r="CU214" s="134">
        <f>IF('Shale (Inputs)'!$AJ241="Default",IF('Shale (Inputs)'!AO241=0,'Shale (Inputs)'!M$25,'Shale (Inputs)'!AO241),IF('Shale (Inputs)'!AO241=0,CS214,'Shale (Inputs)'!AO241))</f>
        <v>0.49</v>
      </c>
      <c r="CV214" s="127">
        <f t="shared" si="205"/>
        <v>-2.1972245773362191</v>
      </c>
      <c r="CW214" s="67">
        <f t="shared" si="206"/>
        <v>-4.0004934453636599E-2</v>
      </c>
      <c r="CX214" s="59">
        <f t="array" ref="CX214">IF(CT214=1, 1, (CV214-CY214*'Saline (Inputs)'!$C$45))</f>
        <v>-1.1186147558949278</v>
      </c>
      <c r="CY214" s="59">
        <f>IF(CT214=1, 0, ((CW214-CV214)/'Saline (Inputs)'!$D$45))</f>
        <v>0.84164371566502805</v>
      </c>
      <c r="DA214" s="145">
        <v>207</v>
      </c>
      <c r="DB214" s="143">
        <f t="shared" si="207"/>
        <v>1</v>
      </c>
      <c r="DC214" s="143">
        <f t="shared" si="208"/>
        <v>1</v>
      </c>
      <c r="DD214" s="143">
        <f t="shared" si="209"/>
        <v>1</v>
      </c>
      <c r="DE214" s="143">
        <f t="shared" si="210"/>
        <v>1</v>
      </c>
      <c r="DI214" s="233">
        <v>208</v>
      </c>
      <c r="DJ214" s="231">
        <v>1.3817110811942232E-5</v>
      </c>
      <c r="DK214" s="231">
        <v>7.9758807260089861E-5</v>
      </c>
      <c r="DL214" s="231">
        <v>5.6241767015362146E-4</v>
      </c>
      <c r="DN214" s="140">
        <v>207</v>
      </c>
      <c r="DO214" s="77">
        <f>VLOOKUP('ROZ (Inputs)'!$Z242,'Depositional Environments'!$BW$11:$CI$26,2,FALSE)</f>
        <v>0.2</v>
      </c>
      <c r="DP214" s="77">
        <f>VLOOKUP('ROZ (Inputs)'!$Z242,'Depositional Environments'!$BW$11:$CI$26,3,FALSE)</f>
        <v>0.8</v>
      </c>
      <c r="DQ214" s="134">
        <f>IF('ROZ (Inputs)'!$Z242="Default",IF('ROZ (Inputs)'!AB242=0,'ROZ (Inputs)'!K$21,'ROZ (Inputs)'!AB242),IF('ROZ (Inputs)'!AB242=0,DO214,'ROZ (Inputs)'!AB242))</f>
        <v>0</v>
      </c>
      <c r="DR214" s="134">
        <f>IF('ROZ (Inputs)'!$Z242="Default",IF('ROZ (Inputs)'!AC242=0,'ROZ (Inputs)'!L$21,'ROZ (Inputs)'!AC242),IF('ROZ (Inputs)'!AC242=0,DP214,'ROZ (Inputs)'!AC242))</f>
        <v>0</v>
      </c>
      <c r="DS214" s="127">
        <f t="shared" si="211"/>
        <v>-1.3862943611198906</v>
      </c>
      <c r="DT214" s="67">
        <f t="shared" si="212"/>
        <v>1.3862943611198908</v>
      </c>
      <c r="DU214" s="59">
        <f>IF(DQ214=1, 1, (DS214-DV214*'Saline (Inputs)'!$C$45))</f>
        <v>2.2204460492503131E-16</v>
      </c>
      <c r="DV214" s="59">
        <f>IF(DQ214=1, 0, ((DT214-DS214)/'Saline (Inputs)'!$D$45))</f>
        <v>1.0817312376586106</v>
      </c>
      <c r="DW214" s="77">
        <f>VLOOKUP('ROZ (Inputs)'!$Z242,'Depositional Environments'!$BW$11:$CI$26,4,FALSE)</f>
        <v>0.21</v>
      </c>
      <c r="DX214" s="77">
        <f>VLOOKUP('ROZ (Inputs)'!$Z242,'Depositional Environments'!$BW$11:$CI$26,5,FALSE)</f>
        <v>0.76</v>
      </c>
      <c r="DY214" s="134">
        <f>IF('ROZ (Inputs)'!$Z242="Default",IF('ROZ (Inputs)'!AD242=0,'ROZ (Inputs)'!K$22,'ROZ (Inputs)'!AD242),IF('ROZ (Inputs)'!AD242=0,DW214,'ROZ (Inputs)'!AD241))</f>
        <v>0</v>
      </c>
      <c r="DZ214" s="134">
        <f>IF('ROZ (Inputs)'!$Z242="Default",IF('ROZ (Inputs)'!AE242=0,'ROZ (Inputs)'!L$22,'ROZ (Inputs)'!AE242),IF('ROZ (Inputs)'!AE242=0,DX214,'ROZ (Inputs)'!AD241))</f>
        <v>0</v>
      </c>
      <c r="EA214" s="127">
        <f t="shared" si="213"/>
        <v>-1.3249254147435987</v>
      </c>
      <c r="EB214" s="67">
        <f t="shared" si="214"/>
        <v>1.1526795099383855</v>
      </c>
      <c r="EC214" s="59">
        <f t="array" ref="EC214">IF(DY214=1, 1, (EA214-ED214*'Saline (Inputs)'!$C$45))</f>
        <v>-8.612295240260659E-2</v>
      </c>
      <c r="ED214" s="59">
        <f>IF(DY214=1, 0, ((EB214-EA214)/'Saline (Inputs)'!$D$45))</f>
        <v>0.96664269752934828</v>
      </c>
      <c r="EE214" s="77">
        <f>VLOOKUP('ROZ (Inputs)'!$Z242,'Depositional Environments'!$BW$11:$CI$26,6,FALSE)</f>
        <v>0.64</v>
      </c>
      <c r="EF214" s="77">
        <f>VLOOKUP('ROZ (Inputs)'!$Z242,'Depositional Environments'!$BW$11:$CI$26,7,FALSE)</f>
        <v>0.77</v>
      </c>
      <c r="EG214" s="134">
        <f>IF('ROZ (Inputs)'!$Z242="Default",IF('ROZ (Inputs)'!AF242=0,'ROZ (Inputs)'!K$23,'ROZ (Inputs)'!AF242),IF('ROZ (Inputs)'!AF242=0,EE214,'ROZ (Inputs)'!AF241))</f>
        <v>0</v>
      </c>
      <c r="EH214" s="134">
        <f>IF('ROZ (Inputs)'!$Z242="Default",IF('ROZ (Inputs)'!AG242=0,'ROZ (Inputs)'!L$23,'ROZ (Inputs)'!AG242),IF('ROZ (Inputs)'!AG242=0,EF214,'ROZ (Inputs)'!AG241))</f>
        <v>0</v>
      </c>
      <c r="EI214" s="127">
        <f t="shared" si="215"/>
        <v>0.57536414490356191</v>
      </c>
      <c r="EJ214" s="67">
        <f t="shared" si="216"/>
        <v>1.2083112059245342</v>
      </c>
      <c r="EK214" s="59">
        <f t="array" ref="EK214">IF(EG214=1, 1, (EI214-EL214*'Saline (Inputs)'!$C$45))</f>
        <v>0.89183767541404801</v>
      </c>
      <c r="EL214" s="59">
        <f>IF(EG214=1, 0, ((EJ214-EI214)/'Saline (Inputs)'!$D$45))</f>
        <v>0.24694560797949588</v>
      </c>
      <c r="EM214" s="77">
        <f>VLOOKUP('ROZ (Inputs)'!$Z242,'Depositional Environments'!$BW$11:$CI$26,8,FALSE)</f>
        <v>0.16</v>
      </c>
      <c r="EN214" s="77">
        <f>VLOOKUP('ROZ (Inputs)'!$Z242,'Depositional Environments'!$BW$11:$CI$26,9,FALSE)</f>
        <v>0.39</v>
      </c>
      <c r="EO214" s="134">
        <f>IF('ROZ (Inputs)'!$Z242="Default",IF('ROZ (Inputs)'!AH242=0,'ROZ (Inputs)'!K$24,'ROZ (Inputs)'!AH242),IF('ROZ (Inputs)'!AH242=0,EM214,'ROZ (Inputs)'!AH241))</f>
        <v>0</v>
      </c>
      <c r="EP214" s="134">
        <f>IF('ROZ (Inputs)'!$Z242="Default",IF('ROZ (Inputs)'!AI242=0,'ROZ (Inputs)'!L$24,'ROZ (Inputs)'!AI242),IF('ROZ (Inputs)'!AI242=0,EN214,'ROZ (Inputs)'!AI241))</f>
        <v>0</v>
      </c>
      <c r="EQ214" s="127">
        <f t="shared" si="217"/>
        <v>-1.6582280766035322</v>
      </c>
      <c r="ER214" s="67">
        <f t="shared" si="218"/>
        <v>-0.44731221804366478</v>
      </c>
      <c r="ES214" s="59">
        <f t="array" ref="ES214">IF(EO214=1, 1, (EQ214-ET214*'Saline (Inputs)'!$C$45))</f>
        <v>-1.0527701473235984</v>
      </c>
      <c r="ET214" s="59">
        <f>IF(EO214=1, 0, ((ER214-EQ214)/'Saline (Inputs)'!$D$45))</f>
        <v>0.47244133248952946</v>
      </c>
      <c r="EU214" s="77">
        <f>VLOOKUP('ROZ (Inputs)'!$Z242,'Depositional Environments'!$BW$11:$CI$26,10,FALSE)</f>
        <v>0.35</v>
      </c>
      <c r="EV214" s="77">
        <f>VLOOKUP('ROZ (Inputs)'!$Z242,'Depositional Environments'!$BW$11:$CI$26,11,FALSE)</f>
        <v>0.76</v>
      </c>
      <c r="EW214" s="134">
        <f>IF('ROZ (Inputs)'!$Z242="Default",IF('ROZ (Inputs)'!AJ242=0,'ROZ (Inputs)'!K$25,'ROZ (Inputs)'!AJ242),IF('ROZ (Inputs)'!AJ242=0,EU214,'ROZ (Inputs)'!AJ241))</f>
        <v>0</v>
      </c>
      <c r="EX214" s="134">
        <f>IF('ROZ (Inputs)'!$Z242="Default",IF('ROZ (Inputs)'!AK242=0,'ROZ (Inputs)'!L$25,'ROZ (Inputs)'!AK242),IF('ROZ (Inputs)'!AK242=0,EV214,'ROZ (Inputs)'!AK241))</f>
        <v>0</v>
      </c>
      <c r="EY214" s="127">
        <f t="shared" si="219"/>
        <v>-0.61903920840622351</v>
      </c>
      <c r="EZ214" s="67">
        <f t="shared" si="220"/>
        <v>1.1526795099383855</v>
      </c>
      <c r="FA214" s="59">
        <f t="array" ref="FA214">IF(EW214=1, 1, (EY214-FB214*'Saline (Inputs)'!$C$45))</f>
        <v>0.26682015076608112</v>
      </c>
      <c r="FB214" s="59">
        <f>IF(EW214=1, 0, ((EZ214-EY214)/'Saline (Inputs)'!$D$45))</f>
        <v>0.69123973079917</v>
      </c>
      <c r="FC214" s="283">
        <f>VLOOKUP('ROZ (Inputs)'!$Z242,'Depositional Environments'!$BW$11:$CI$26,12,FALSE)</f>
        <v>8.9999999999999993E-3</v>
      </c>
      <c r="FD214" s="283">
        <f>VLOOKUP('ROZ (Inputs)'!$Z242,'Depositional Environments'!$BW$11:$CI$26,13,FALSE)</f>
        <v>1.0999999999999999E-2</v>
      </c>
      <c r="FE214" s="134">
        <f>IF('ROZ (Inputs)'!$Z242="Default",IF('ROZ (Inputs)'!AL242=0,'ROZ (Inputs)'!K$26,'ROZ (Inputs)'!AL242),IF('ROZ (Inputs)'!AL242=0,FC214,'ROZ (Inputs)'!AL241))</f>
        <v>0</v>
      </c>
      <c r="FF214" s="134">
        <f>IF('ROZ (Inputs)'!$Z242="Default",IF('ROZ (Inputs)'!AM242=0,'ROZ (Inputs)'!L$26,'ROZ (Inputs)'!AM242),IF('ROZ (Inputs)'!AM242=0,FD214,'ROZ (Inputs)'!AM241))</f>
        <v>0</v>
      </c>
      <c r="FG214" s="127">
        <f t="shared" si="221"/>
        <v>-4.7014899569937691</v>
      </c>
      <c r="FH214" s="67">
        <f t="shared" si="222"/>
        <v>-4.4987990588243418</v>
      </c>
      <c r="FI214" s="59">
        <f t="array" ref="FI214">IF(FE214=1, 1, (FG214-FJ214*'Saline (Inputs)'!$C$45))</f>
        <v>-4.6001445079090555</v>
      </c>
      <c r="FJ214" s="59">
        <f>IF(FE214=1, 0, ((FH214-FG214)/'Saline (Inputs)'!$D$45))</f>
        <v>7.9080274106369253E-2</v>
      </c>
      <c r="FL214" s="145">
        <v>207</v>
      </c>
      <c r="FM214" s="143">
        <f t="shared" si="223"/>
        <v>1</v>
      </c>
      <c r="FN214" s="143">
        <f t="shared" si="224"/>
        <v>1</v>
      </c>
      <c r="FO214" s="143">
        <f t="shared" si="225"/>
        <v>1</v>
      </c>
      <c r="FP214" s="143">
        <f t="shared" si="226"/>
        <v>1</v>
      </c>
      <c r="FQ214" s="143">
        <f t="shared" si="227"/>
        <v>1</v>
      </c>
      <c r="FR214" s="143">
        <f t="shared" si="228"/>
        <v>1</v>
      </c>
      <c r="FT214" s="145">
        <v>207</v>
      </c>
      <c r="FU214" s="34">
        <v>-6.0199078870937347E-4</v>
      </c>
      <c r="FV214" s="34">
        <v>-3.6970212022424371E-5</v>
      </c>
      <c r="FW214" s="34">
        <v>4.8302217692272452E-5</v>
      </c>
      <c r="FZ214" s="140">
        <v>207</v>
      </c>
      <c r="GA214" s="78">
        <f>VLOOKUP('Shale_EERC (Inputs)'!$AI239,$ID$7:$IF$8,2,FALSE)</f>
        <v>0.2</v>
      </c>
      <c r="GB214" s="78">
        <f>VLOOKUP('Shale_EERC (Inputs)'!AI239,$AY$7:$BA$8,3,FALSE)</f>
        <v>0.8</v>
      </c>
      <c r="GC214" s="134">
        <f>IF('Shale_EERC (Inputs)'!$AI239="Default",IF('Shale_EERC (Inputs)'!AK239=0,'Shale_EERC (Inputs)'!L$19,'Shale_EERC (Inputs)'!AK239),IF('Shale_EERC (Inputs)'!AK239=0,GA214,'Shale_EERC (Inputs)'!AK239))</f>
        <v>0.2</v>
      </c>
      <c r="GD214" s="134">
        <f>IF('Shale_EERC (Inputs)'!$AI239="Default",IF('Shale_EERC (Inputs)'!AL239=0,'Shale_EERC (Inputs)'!M$19,'Shale_EERC (Inputs)'!AL239),IF('Shale_EERC (Inputs)'!AL239=0,GB214,'Shale_EERC (Inputs)'!AL239))</f>
        <v>0.8</v>
      </c>
      <c r="GE214" s="127">
        <f t="shared" si="229"/>
        <v>-1.3862943611198906</v>
      </c>
      <c r="GF214" s="67">
        <f t="shared" si="230"/>
        <v>1.3862949861200078</v>
      </c>
      <c r="GG214" s="59">
        <f>IF(GC214=1, 1, (GE214-GH214*'Saline (Inputs)'!$C$45))</f>
        <v>3.1250005871896747E-7</v>
      </c>
      <c r="GH214" s="59">
        <f>IF(GC214=1, 0, ((GF214-GE214)/'Saline (Inputs)'!$D$45))</f>
        <v>1.0817314815037018</v>
      </c>
      <c r="GI214" s="78">
        <f>VLOOKUP('Shale_EERC (Inputs)'!$AI239,$IH$7:$IJ$8,2,FALSE)</f>
        <v>0.2</v>
      </c>
      <c r="GJ214" s="78">
        <f>VLOOKUP('Shale_EERC (Inputs)'!$AI239,$IH$7:$IJ$8,3,FALSE)</f>
        <v>0.8</v>
      </c>
      <c r="GK214" s="134">
        <f>IF('Shale_EERC (Inputs)'!$AI239="Default",IF('Shale_EERC (Inputs)'!AM239=0,'Shale_EERC (Inputs)'!L$20,'Shale_EERC (Inputs)'!AM239),IF('Shale_EERC (Inputs)'!AM239=0,GI214,'Shale_EERC (Inputs)'!AM239))</f>
        <v>0.2</v>
      </c>
      <c r="GL214" s="134">
        <f>IF('Shale_EERC (Inputs)'!$AI239="Default",IF('Shale_EERC (Inputs)'!AN239=0,'Shale_EERC (Inputs)'!M$20,'Shale_EERC (Inputs)'!AN239),IF('Shale_EERC (Inputs)'!AN239=0,GJ214,'Shale_EERC (Inputs)'!AN239))</f>
        <v>0.8</v>
      </c>
      <c r="GM214" s="127">
        <f t="shared" si="231"/>
        <v>-1.3862943611198906</v>
      </c>
      <c r="GN214" s="67">
        <f t="shared" si="232"/>
        <v>1.3862949861200078</v>
      </c>
      <c r="GO214" s="59">
        <f t="array" ref="GO214">IF(GK214=1, 1, (GM214-GP214*'Saline (Inputs)'!$C$45))</f>
        <v>3.1250005871896747E-7</v>
      </c>
      <c r="GP214" s="59">
        <f>IF(GK214=1, 0, ((GN214-GM214)/'Saline (Inputs)'!$D$45))</f>
        <v>1.0817314815037018</v>
      </c>
      <c r="GQ214" s="78">
        <f>VLOOKUP('Shale_EERC (Inputs)'!$AI239,$IL$7:$IN$8,2,FALSE)</f>
        <v>0.2</v>
      </c>
      <c r="GR214" s="78">
        <f>VLOOKUP('Shale_EERC (Inputs)'!$AI239,$IL$7:$IN$8,3,FALSE)</f>
        <v>0.8</v>
      </c>
      <c r="GS214" s="134">
        <f>IF('Shale_EERC (Inputs)'!$AI239="Default",IF('Shale_EERC (Inputs)'!AO239=0,'Shale_EERC (Inputs)'!L$21,'Shale_EERC (Inputs)'!AO239),IF('Shale_EERC (Inputs)'!AO239=0,GQ214,'Shale_EERC (Inputs)'!AO239))</f>
        <v>0.2</v>
      </c>
      <c r="GT214" s="134">
        <f>IF('Shale_EERC (Inputs)'!$AI239="Default",IF('Shale_EERC (Inputs)'!AP239=0,'Shale_EERC (Inputs)'!M$21,'Shale_EERC (Inputs)'!AP239),IF('Shale_EERC (Inputs)'!AP239=0,GR214,'Shale_EERC (Inputs)'!AP239))</f>
        <v>0.8</v>
      </c>
      <c r="GU214" s="135">
        <f t="shared" si="241"/>
        <v>-1.3862943611198906</v>
      </c>
      <c r="GV214" s="136">
        <f t="shared" si="233"/>
        <v>1.3862949861200078</v>
      </c>
      <c r="GW214" s="137">
        <f t="array" ref="GW214">IF(GS214=1, 1, (GU214-GX214*'Saline (Inputs)'!$C$45))</f>
        <v>3.1250005871896747E-7</v>
      </c>
      <c r="GX214" s="137">
        <f>IF(GS214=1, 0, ((GV214-GU214)/'Saline (Inputs)'!$D$45))</f>
        <v>1.0817314815037018</v>
      </c>
      <c r="GY214" s="78">
        <f>VLOOKUP('Shale_EERC (Inputs)'!$AI239,$IP$7:$IR$8,2,FALSE)</f>
        <v>0.2</v>
      </c>
      <c r="GZ214" s="78">
        <f>VLOOKUP('Shale_EERC (Inputs)'!$AI239,$IP$7:$IR$8,3,FALSE)</f>
        <v>0.8</v>
      </c>
      <c r="HA214" s="134">
        <f>IF('Shale_EERC (Inputs)'!$AI239="Default",IF('Shale_EERC (Inputs)'!AQ239=0,'Shale_EERC (Inputs)'!L$22,'Shale_EERC (Inputs)'!AQ239),IF('Shale_EERC (Inputs)'!AQ239=0,GY214,'Shale_EERC (Inputs)'!AQ239))</f>
        <v>0.2</v>
      </c>
      <c r="HB214" s="134">
        <f>IF('Shale_EERC (Inputs)'!$AI239="Default",IF('Shale_EERC (Inputs)'!AR239=0,'Shale_EERC (Inputs)'!M$22,'Shale_EERC (Inputs)'!AR239),IF('Shale_EERC (Inputs)'!AR239=0,GZ214,'Shale_EERC (Inputs)'!AR239))</f>
        <v>0.8</v>
      </c>
      <c r="HC214" s="127">
        <f t="shared" si="234"/>
        <v>-1.3862943611198906</v>
      </c>
      <c r="HD214" s="67">
        <f t="shared" si="242"/>
        <v>1.3862949861200078</v>
      </c>
      <c r="HE214" s="59">
        <f t="array" ref="HE214">IF(HA214=1, 1, (HC214-HF214*'Saline (Inputs)'!$C$45))</f>
        <v>3.1250005871896747E-7</v>
      </c>
      <c r="HF214" s="59">
        <f>IF(HA214=1, 0, ((HD214-HC214)/'Saline (Inputs)'!$D$45))</f>
        <v>1.0817314815037018</v>
      </c>
      <c r="HG214" s="78">
        <f>VLOOKUP('Shale_EERC (Inputs)'!$AI239,$IT$7:$IV$8,2,FALSE)</f>
        <v>0.2</v>
      </c>
      <c r="HH214" s="78">
        <f>VLOOKUP('Shale_EERC (Inputs)'!$AI239,$IT$7:$IV$8,3,FALSE)</f>
        <v>0.8</v>
      </c>
      <c r="HI214" s="134">
        <f>IF('Shale_EERC (Inputs)'!$AI239="Default",IF('Shale_EERC (Inputs)'!AS239=0,'Shale_EERC (Inputs)'!L$23,'Shale_EERC (Inputs)'!AS239),IF('Shale_EERC (Inputs)'!AS239=0,HG214,'Shale_EERC (Inputs)'!AS239))</f>
        <v>0.2</v>
      </c>
      <c r="HJ214" s="134">
        <f>IF('Shale_EERC (Inputs)'!$AI239="Default",IF('Shale_EERC (Inputs)'!AT239=0,'Shale_EERC (Inputs)'!M$23,'Shale_EERC (Inputs)'!AT239),IF('Shale_EERC (Inputs)'!AT239=0,HH214,'Shale_EERC (Inputs)'!AT239))</f>
        <v>0.8</v>
      </c>
      <c r="HK214" s="127">
        <f t="shared" si="235"/>
        <v>-1.3862943611198906</v>
      </c>
      <c r="HL214" s="67">
        <f t="shared" si="243"/>
        <v>1.3862949861200078</v>
      </c>
      <c r="HM214" s="59">
        <f t="array" ref="HM214">IF(HI214=1, 1, (HK214-HN214*'Saline (Inputs)'!$C$45))</f>
        <v>3.1250005871896747E-7</v>
      </c>
      <c r="HN214" s="59">
        <f>IF(HI214=1, 0, ((HL214-HK214)/'Saline (Inputs)'!$D$45))</f>
        <v>1.0817314815037018</v>
      </c>
      <c r="HP214" s="145">
        <v>207</v>
      </c>
      <c r="HQ214" s="143">
        <f t="shared" si="236"/>
        <v>1</v>
      </c>
      <c r="HR214" s="143">
        <f t="shared" si="237"/>
        <v>1</v>
      </c>
      <c r="HS214" s="143">
        <f t="shared" si="238"/>
        <v>1</v>
      </c>
      <c r="HT214" s="143">
        <f t="shared" si="239"/>
        <v>1</v>
      </c>
      <c r="HU214" s="143">
        <f t="shared" si="240"/>
        <v>1</v>
      </c>
      <c r="HY214" s="233">
        <v>208</v>
      </c>
      <c r="HZ214" s="271">
        <v>1.8339412235945912E-5</v>
      </c>
      <c r="IA214" s="271">
        <v>9.2347188910947271E-5</v>
      </c>
      <c r="IB214" s="271">
        <v>5.8712242753294593E-4</v>
      </c>
    </row>
    <row r="215" spans="2:236" x14ac:dyDescent="0.35">
      <c r="B215" s="140">
        <v>208</v>
      </c>
      <c r="C215" s="78">
        <f>VLOOKUP('Saline (Inputs)'!$T242,'Depositional Environments'!$BK$11:$BU$26,2,FALSE)</f>
        <v>0.2</v>
      </c>
      <c r="D215" s="78">
        <f>VLOOKUP('Saline (Inputs)'!$T242,'Depositional Environments'!$BK$11:$BU$26,3,FALSE)</f>
        <v>0.8</v>
      </c>
      <c r="E215" s="134">
        <f>IF('Saline (Inputs)'!$T242="Default",IF('Saline (Inputs)'!V242=0,'Saline (Inputs)'!K$21,'Saline (Inputs)'!V242),IF('Saline (Inputs)'!V242=0,C215,'Saline (Inputs)'!V242))</f>
        <v>0</v>
      </c>
      <c r="F215" s="134">
        <f>IF('Saline (Inputs)'!$T242="Default",IF('Saline (Inputs)'!W242=0,'Saline (Inputs)'!L$21,'Saline (Inputs)'!W242),IF('Saline (Inputs)'!W242=0,D215,'Saline (Inputs)'!W242))</f>
        <v>0</v>
      </c>
      <c r="G215" s="127">
        <f t="shared" si="244"/>
        <v>-1.3862943611198906</v>
      </c>
      <c r="H215" s="67">
        <f t="shared" si="245"/>
        <v>1.3862943611198908</v>
      </c>
      <c r="I215" s="59">
        <f>IF(E215=1, 1, (G215-J215*'Saline (Inputs)'!$C$45))</f>
        <v>2.2204460492503131E-16</v>
      </c>
      <c r="J215" s="59">
        <f>IF(E215=1, 0, ((H215-G215)/'Saline (Inputs)'!$D$45))</f>
        <v>1.0817312376586106</v>
      </c>
      <c r="K215" s="78">
        <f>VLOOKUP('Saline (Inputs)'!$T242,'Depositional Environments'!$BK$11:$BU$26,4,FALSE)</f>
        <v>0.21</v>
      </c>
      <c r="L215" s="78">
        <f>VLOOKUP('Saline (Inputs)'!$T242,'Depositional Environments'!$BK$11:$BU$26,5,FALSE)</f>
        <v>0.76</v>
      </c>
      <c r="M215" s="134">
        <f>IF('Saline (Inputs)'!$T242="Default",IF('Saline (Inputs)'!X242=0,'Saline (Inputs)'!K$22,'Saline (Inputs)'!X242), IF('Saline (Inputs)'!X242=0,Calculations!K215,'Saline (Inputs)'!X242))</f>
        <v>0</v>
      </c>
      <c r="N215" s="134">
        <f>IF('Saline (Inputs)'!$T242="Default",IF('Saline (Inputs)'!Y242=0,'Saline (Inputs)'!L$22,'Saline (Inputs)'!Y242), IF('Saline (Inputs)'!Y242=0,Calculations!L215,'Saline (Inputs)'!Y242))</f>
        <v>0</v>
      </c>
      <c r="O215" s="127">
        <f t="shared" si="246"/>
        <v>-1.3249254147435987</v>
      </c>
      <c r="P215" s="67">
        <f t="shared" si="247"/>
        <v>1.1526795099383855</v>
      </c>
      <c r="Q215" s="59">
        <f t="array" ref="Q215">IF(M215=1, 1, (O215-R215*'Saline (Inputs)'!$C$45))</f>
        <v>-8.612295240260659E-2</v>
      </c>
      <c r="R215" s="59">
        <f>IF(M215=1, 0, ((P215-O215)/'Saline (Inputs)'!$D$45))</f>
        <v>0.96664269752934828</v>
      </c>
      <c r="S215" s="78">
        <f>VLOOKUP('Saline (Inputs)'!$T242,'Depositional Environments'!$BK$11:$BU$26,6,FALSE)</f>
        <v>0.61</v>
      </c>
      <c r="T215" s="78">
        <f>VLOOKUP('Saline (Inputs)'!$T242,'Depositional Environments'!$BK$11:$BU$26,7,FALSE)</f>
        <v>0.71</v>
      </c>
      <c r="U215" s="134">
        <f>IF('Saline (Inputs)'!$T242="Default",IF('Saline (Inputs)'!Z242=0,'Saline (Inputs)'!K$23,'Saline (Inputs)'!Z242),IF('Saline (Inputs)'!Z242=0,S215,'Saline (Inputs)'!Z242))</f>
        <v>0</v>
      </c>
      <c r="V215" s="134">
        <f>IF('Saline (Inputs)'!$T242="Default",IF('Saline (Inputs)'!AA242=0,'Saline (Inputs)'!L$23,'Saline (Inputs)'!AA242),IF('Saline (Inputs)'!AA242=0,T215,'Saline (Inputs)'!AA242))</f>
        <v>0</v>
      </c>
      <c r="W215" s="127">
        <f t="shared" si="248"/>
        <v>0.44731221804366483</v>
      </c>
      <c r="X215" s="67">
        <f t="shared" si="249"/>
        <v>0.89538404705484131</v>
      </c>
      <c r="Y215" s="59">
        <f t="array" ref="Y215">IF(U215=1, 1, (W215-Z215*'Saline (Inputs)'!$C$45))</f>
        <v>0.67134813254925307</v>
      </c>
      <c r="Z215" s="59">
        <f>IF(U215=1, 0, ((X215-W215)/'Saline (Inputs)'!$D$45))</f>
        <v>0.17481615295782754</v>
      </c>
      <c r="AA215" s="78">
        <f>VLOOKUP('Saline (Inputs)'!$T242,'Depositional Environments'!$BK$11:$BU$26,8,FALSE)</f>
        <v>0.19</v>
      </c>
      <c r="AB215" s="78">
        <f>VLOOKUP('Saline (Inputs)'!$T242,'Depositional Environments'!$BK$11:$BU$26,9,FALSE)</f>
        <v>0.59</v>
      </c>
      <c r="AC215" s="134">
        <f>IF('Saline (Inputs)'!$T242="Default",IF('Saline (Inputs)'!AB242=0,'Saline (Inputs)'!K$24,'Saline (Inputs)'!AB242),IF('Saline (Inputs)'!AB242=0,AA215,'Saline (Inputs)'!AB242))</f>
        <v>0</v>
      </c>
      <c r="AD215" s="134">
        <f>IF('Saline (Inputs)'!$T242="Default",IF('Saline (Inputs)'!AC242=0,'Saline (Inputs)'!L$24,'Saline (Inputs)'!AC242),IF('Saline (Inputs)'!AC242=0,AB215,'Saline (Inputs)'!AC242))</f>
        <v>0</v>
      </c>
      <c r="AE215" s="127">
        <f t="shared" si="250"/>
        <v>-1.4500101755059984</v>
      </c>
      <c r="AF215" s="67">
        <f t="shared" si="251"/>
        <v>0.36396537720141148</v>
      </c>
      <c r="AG215" s="59">
        <f t="array" ref="AG215">IF(AC215=1, 1, (AE215-AH215*'Saline (Inputs)'!$C$45))</f>
        <v>-0.54302239915229344</v>
      </c>
      <c r="AH215" s="59">
        <f>IF(AC215=1, 0, ((AF215-AE215)/'Saline (Inputs)'!$D$45))</f>
        <v>0.7077263223257636</v>
      </c>
      <c r="AI215" s="78">
        <f>VLOOKUP('Saline (Inputs)'!$T242,'Depositional Environments'!$BK$11:$BU$26,10,FALSE)</f>
        <v>0.39</v>
      </c>
      <c r="AJ215" s="78">
        <f>VLOOKUP('Saline (Inputs)'!$T242,'Depositional Environments'!$BK$11:$BU$26,11,FALSE)</f>
        <v>0.81</v>
      </c>
      <c r="AK215" s="134">
        <f>IF('Saline (Inputs)'!$T242="Default",IF('Saline (Inputs)'!K$25=0,'Saline (Inputs)'!AD242,'Saline (Inputs)'!$K$25),IF('Saline (Inputs)'!AD242=0,AI215,'Saline (Inputs)'!AD242))</f>
        <v>0</v>
      </c>
      <c r="AL215" s="134">
        <f>IF('Saline (Inputs)'!$T242="Default",IF('Saline (Inputs)'!L$25=0,'Saline (Inputs)'!AE242,'Saline (Inputs)'!$L$25),IF('Saline (Inputs)'!AE242=0,AJ215,'Saline (Inputs)'!AE242))</f>
        <v>0</v>
      </c>
      <c r="AM215" s="127">
        <f t="shared" si="252"/>
        <v>-0.44731221804366478</v>
      </c>
      <c r="AN215" s="67">
        <f t="shared" si="253"/>
        <v>1.4500101755059986</v>
      </c>
      <c r="AO215" s="59">
        <f t="array" ref="AO215">IF(AK215=1, 1, (AM215-AP215*'Saline (Inputs)'!$C$45))</f>
        <v>0.50134897873116691</v>
      </c>
      <c r="AP215" s="59">
        <f>IF(AK215=1, 0, ((AN215-AM215)/'Saline (Inputs)'!$D$45))</f>
        <v>0.74024426506138619</v>
      </c>
      <c r="AR215" s="145">
        <v>208</v>
      </c>
      <c r="AS215" s="143">
        <f t="shared" si="194"/>
        <v>1</v>
      </c>
      <c r="AT215" s="143">
        <f t="shared" si="195"/>
        <v>1</v>
      </c>
      <c r="AU215" s="143">
        <f t="shared" si="196"/>
        <v>1</v>
      </c>
      <c r="AV215" s="143">
        <f t="shared" si="197"/>
        <v>1</v>
      </c>
      <c r="AW215" s="143">
        <f t="shared" si="198"/>
        <v>1</v>
      </c>
      <c r="BS215" s="140">
        <v>208</v>
      </c>
      <c r="BT215" s="78">
        <f>VLOOKUP('Shale (Inputs)'!AC242,$AY$7:$BA$8,2,FALSE)</f>
        <v>0.2</v>
      </c>
      <c r="BU215" s="78">
        <f>VLOOKUP('Shale (Inputs)'!AC242,$AY$7:$BA$8,3,FALSE)</f>
        <v>0.8</v>
      </c>
      <c r="BV215" s="134">
        <f>IF('Shale (Inputs)'!$AC242="Default",IF('Shale (Inputs)'!AE242=0,'Shale (Inputs)'!L$19,'Shale (Inputs)'!AE242),IF('Shale (Inputs)'!AE242=0,BT215,'Shale (Inputs)'!AE242))</f>
        <v>0.2</v>
      </c>
      <c r="BW215" s="134">
        <f>IF('Shale (Inputs)'!$AC242="Default",IF('Shale (Inputs)'!AF242=0,'Shale (Inputs)'!M$19,'Shale (Inputs)'!AF242),IF('Shale (Inputs)'!AF242=0,BU215,'Shale (Inputs)'!AF242))</f>
        <v>0.8</v>
      </c>
      <c r="BX215" s="127">
        <f t="shared" si="199"/>
        <v>-1.3862943611198906</v>
      </c>
      <c r="BY215" s="67">
        <f t="shared" si="200"/>
        <v>1.3862949861200078</v>
      </c>
      <c r="BZ215" s="59">
        <f>IF(BV215=1, 1, (BX215-CA215*'Saline (Inputs)'!$C$45))</f>
        <v>3.1250005871896747E-7</v>
      </c>
      <c r="CA215" s="59">
        <f>IF(BV215=1, 0, ((BY215-BX215)/'Saline (Inputs)'!$D$45))</f>
        <v>1.0817314815037018</v>
      </c>
      <c r="CB215" s="78">
        <f>VLOOKUP('Shale (Inputs)'!AC242,Calculations!$BC$7:$BE$8,2,FALSE)</f>
        <v>0.03</v>
      </c>
      <c r="CC215" s="78">
        <f>VLOOKUP('Shale (Inputs)'!AC242,Calculations!$BC$7:$BE$8,3,FALSE)</f>
        <v>0.92</v>
      </c>
      <c r="CD215" s="134">
        <f>IF('Shale (Inputs)'!$AC242="Default",IF('Shale (Inputs)'!AG242=0,'Shale (Inputs)'!L$20,'Shale (Inputs)'!AG242),IF('Shale (Inputs)'!AG242=0,CB215,'Shale (Inputs)'!AG242))</f>
        <v>0.03</v>
      </c>
      <c r="CE215" s="134">
        <f>IF('Shale (Inputs)'!$AC242="Default",IF('Shale (Inputs)'!AH242=0,'Shale (Inputs)'!M$20,'Shale (Inputs)'!AH242),IF('Shale (Inputs)'!AH242=0,CC215,'Shale (Inputs)'!AH242))</f>
        <v>0.92</v>
      </c>
      <c r="CF215" s="127">
        <f t="shared" si="201"/>
        <v>-3.4760986898352733</v>
      </c>
      <c r="CG215" s="67">
        <f t="shared" si="202"/>
        <v>2.4423483940656316</v>
      </c>
      <c r="CH215" s="59">
        <f t="array" ref="CH215">IF(CD215=1, 1, (CF215-CI215*'Saline (Inputs)'!$C$45))</f>
        <v>-0.51687514788482103</v>
      </c>
      <c r="CI215" s="59">
        <f>IF(CD215=1, 0, ((CG215-CF215)/'Saline (Inputs)'!$D$45))</f>
        <v>2.3090943989389285</v>
      </c>
      <c r="CJ215" s="78">
        <f>VLOOKUP('Shale (Inputs)'!$AJ242,Calculations!$BG$18:$BI$25,2,FALSE)</f>
        <v>0.25</v>
      </c>
      <c r="CK215" s="78">
        <f>VLOOKUP('Shale (Inputs)'!$AJ242,Calculations!$BG$18:$BI$25,3,FALSE)</f>
        <v>0.53</v>
      </c>
      <c r="CL215" s="134">
        <f>IF('Shale (Inputs)'!$AJ242="Default",IF('Shale (Inputs)'!AL242=0,'Shale (Inputs)'!L$24,'Shale (Inputs)'!AL242),IF('Shale (Inputs)'!AL242=0,CJ215,'Shale (Inputs)'!AL242))</f>
        <v>0.2</v>
      </c>
      <c r="CM215" s="134">
        <f>IF('Shale (Inputs)'!$AJ242="Default",IF('Shale (Inputs)'!AM242=0,'Shale (Inputs)'!M$24,'Shale (Inputs)'!AM242),IF('Shale (Inputs)'!AM242=0,CK215,'Shale (Inputs)'!AM242))</f>
        <v>0.85</v>
      </c>
      <c r="CN215" s="135">
        <f t="shared" si="203"/>
        <v>-1.3862943611198906</v>
      </c>
      <c r="CO215" s="136">
        <f t="shared" si="204"/>
        <v>1.7346018397020466</v>
      </c>
      <c r="CP215" s="137">
        <f t="array" ref="CP215">IF(CL215=1, 1, (CN215-CQ215*'Saline (Inputs)'!$C$45))</f>
        <v>0.17415373929107769</v>
      </c>
      <c r="CQ215" s="137">
        <f>IF(CL215=1, 0, ((CO215-CN215)/'Saline (Inputs)'!$D$45))</f>
        <v>1.2176241224814466</v>
      </c>
      <c r="CR215" s="78">
        <f>VLOOKUP('Shale (Inputs)'!$AJ242,Calculations!$BK$18:$BM$25,2,FALSE)</f>
        <v>0.14000000000000001</v>
      </c>
      <c r="CS215" s="78">
        <f>VLOOKUP('Shale (Inputs)'!$AJ242,Calculations!$BK$18:$BM$25,3,FALSE)</f>
        <v>0.34</v>
      </c>
      <c r="CT215" s="134">
        <f>IF('Shale (Inputs)'!$AJ242="Default",IF('Shale (Inputs)'!AN242=0,'Shale (Inputs)'!L$25,'Shale (Inputs)'!AN242),IF('Shale (Inputs)'!AN242=0,CR215,'Shale (Inputs)'!AN242))</f>
        <v>0.1</v>
      </c>
      <c r="CU215" s="134">
        <f>IF('Shale (Inputs)'!$AJ242="Default",IF('Shale (Inputs)'!AO242=0,'Shale (Inputs)'!M$25,'Shale (Inputs)'!AO242),IF('Shale (Inputs)'!AO242=0,CS215,'Shale (Inputs)'!AO242))</f>
        <v>0.49</v>
      </c>
      <c r="CV215" s="127">
        <f t="shared" si="205"/>
        <v>-2.1972245773362191</v>
      </c>
      <c r="CW215" s="67">
        <f t="shared" si="206"/>
        <v>-4.0004934453636599E-2</v>
      </c>
      <c r="CX215" s="59">
        <f t="array" ref="CX215">IF(CT215=1, 1, (CV215-CY215*'Saline (Inputs)'!$C$45))</f>
        <v>-1.1186147558949278</v>
      </c>
      <c r="CY215" s="59">
        <f>IF(CT215=1, 0, ((CW215-CV215)/'Saline (Inputs)'!$D$45))</f>
        <v>0.84164371566502805</v>
      </c>
      <c r="DA215" s="145">
        <v>208</v>
      </c>
      <c r="DB215" s="143">
        <f t="shared" si="207"/>
        <v>1</v>
      </c>
      <c r="DC215" s="143">
        <f t="shared" si="208"/>
        <v>1</v>
      </c>
      <c r="DD215" s="143">
        <f t="shared" si="209"/>
        <v>1</v>
      </c>
      <c r="DE215" s="143">
        <f t="shared" si="210"/>
        <v>1</v>
      </c>
      <c r="DI215" s="233">
        <v>209</v>
      </c>
      <c r="DJ215" s="231">
        <v>1.4533491139445678E-5</v>
      </c>
      <c r="DK215" s="231">
        <v>7.9730991274123614E-5</v>
      </c>
      <c r="DL215" s="231">
        <v>5.3721212316400343E-4</v>
      </c>
      <c r="DN215" s="140">
        <v>208</v>
      </c>
      <c r="DO215" s="77">
        <f>VLOOKUP('ROZ (Inputs)'!$Z243,'Depositional Environments'!$BW$11:$CI$26,2,FALSE)</f>
        <v>0.2</v>
      </c>
      <c r="DP215" s="77">
        <f>VLOOKUP('ROZ (Inputs)'!$Z243,'Depositional Environments'!$BW$11:$CI$26,3,FALSE)</f>
        <v>0.8</v>
      </c>
      <c r="DQ215" s="134">
        <f>IF('ROZ (Inputs)'!$Z243="Default",IF('ROZ (Inputs)'!AB243=0,'ROZ (Inputs)'!K$21,'ROZ (Inputs)'!AB243),IF('ROZ (Inputs)'!AB243=0,DO215,'ROZ (Inputs)'!AB243))</f>
        <v>0</v>
      </c>
      <c r="DR215" s="134">
        <f>IF('ROZ (Inputs)'!$Z243="Default",IF('ROZ (Inputs)'!AC243=0,'ROZ (Inputs)'!L$21,'ROZ (Inputs)'!AC243),IF('ROZ (Inputs)'!AC243=0,DP215,'ROZ (Inputs)'!AC243))</f>
        <v>0</v>
      </c>
      <c r="DS215" s="127">
        <f t="shared" si="211"/>
        <v>-1.3862943611198906</v>
      </c>
      <c r="DT215" s="67">
        <f t="shared" si="212"/>
        <v>1.3862943611198908</v>
      </c>
      <c r="DU215" s="59">
        <f>IF(DQ215=1, 1, (DS215-DV215*'Saline (Inputs)'!$C$45))</f>
        <v>2.2204460492503131E-16</v>
      </c>
      <c r="DV215" s="59">
        <f>IF(DQ215=1, 0, ((DT215-DS215)/'Saline (Inputs)'!$D$45))</f>
        <v>1.0817312376586106</v>
      </c>
      <c r="DW215" s="77">
        <f>VLOOKUP('ROZ (Inputs)'!$Z243,'Depositional Environments'!$BW$11:$CI$26,4,FALSE)</f>
        <v>0.21</v>
      </c>
      <c r="DX215" s="77">
        <f>VLOOKUP('ROZ (Inputs)'!$Z243,'Depositional Environments'!$BW$11:$CI$26,5,FALSE)</f>
        <v>0.76</v>
      </c>
      <c r="DY215" s="134">
        <f>IF('ROZ (Inputs)'!$Z243="Default",IF('ROZ (Inputs)'!AD243=0,'ROZ (Inputs)'!K$22,'ROZ (Inputs)'!AD243),IF('ROZ (Inputs)'!AD243=0,DW215,'ROZ (Inputs)'!AD242))</f>
        <v>0</v>
      </c>
      <c r="DZ215" s="134">
        <f>IF('ROZ (Inputs)'!$Z243="Default",IF('ROZ (Inputs)'!AE243=0,'ROZ (Inputs)'!L$22,'ROZ (Inputs)'!AE243),IF('ROZ (Inputs)'!AE243=0,DX215,'ROZ (Inputs)'!AD242))</f>
        <v>0</v>
      </c>
      <c r="EA215" s="127">
        <f t="shared" si="213"/>
        <v>-1.3249254147435987</v>
      </c>
      <c r="EB215" s="67">
        <f t="shared" si="214"/>
        <v>1.1526795099383855</v>
      </c>
      <c r="EC215" s="59">
        <f t="array" ref="EC215">IF(DY215=1, 1, (EA215-ED215*'Saline (Inputs)'!$C$45))</f>
        <v>-8.612295240260659E-2</v>
      </c>
      <c r="ED215" s="59">
        <f>IF(DY215=1, 0, ((EB215-EA215)/'Saline (Inputs)'!$D$45))</f>
        <v>0.96664269752934828</v>
      </c>
      <c r="EE215" s="77">
        <f>VLOOKUP('ROZ (Inputs)'!$Z243,'Depositional Environments'!$BW$11:$CI$26,6,FALSE)</f>
        <v>0.64</v>
      </c>
      <c r="EF215" s="77">
        <f>VLOOKUP('ROZ (Inputs)'!$Z243,'Depositional Environments'!$BW$11:$CI$26,7,FALSE)</f>
        <v>0.77</v>
      </c>
      <c r="EG215" s="134">
        <f>IF('ROZ (Inputs)'!$Z243="Default",IF('ROZ (Inputs)'!AF243=0,'ROZ (Inputs)'!K$23,'ROZ (Inputs)'!AF243),IF('ROZ (Inputs)'!AF243=0,EE215,'ROZ (Inputs)'!AF242))</f>
        <v>0</v>
      </c>
      <c r="EH215" s="134">
        <f>IF('ROZ (Inputs)'!$Z243="Default",IF('ROZ (Inputs)'!AG243=0,'ROZ (Inputs)'!L$23,'ROZ (Inputs)'!AG243),IF('ROZ (Inputs)'!AG243=0,EF215,'ROZ (Inputs)'!AG242))</f>
        <v>0</v>
      </c>
      <c r="EI215" s="127">
        <f t="shared" si="215"/>
        <v>0.57536414490356191</v>
      </c>
      <c r="EJ215" s="67">
        <f t="shared" si="216"/>
        <v>1.2083112059245342</v>
      </c>
      <c r="EK215" s="59">
        <f t="array" ref="EK215">IF(EG215=1, 1, (EI215-EL215*'Saline (Inputs)'!$C$45))</f>
        <v>0.89183767541404801</v>
      </c>
      <c r="EL215" s="59">
        <f>IF(EG215=1, 0, ((EJ215-EI215)/'Saline (Inputs)'!$D$45))</f>
        <v>0.24694560797949588</v>
      </c>
      <c r="EM215" s="77">
        <f>VLOOKUP('ROZ (Inputs)'!$Z243,'Depositional Environments'!$BW$11:$CI$26,8,FALSE)</f>
        <v>0.16</v>
      </c>
      <c r="EN215" s="77">
        <f>VLOOKUP('ROZ (Inputs)'!$Z243,'Depositional Environments'!$BW$11:$CI$26,9,FALSE)</f>
        <v>0.39</v>
      </c>
      <c r="EO215" s="134">
        <f>IF('ROZ (Inputs)'!$Z243="Default",IF('ROZ (Inputs)'!AH243=0,'ROZ (Inputs)'!K$24,'ROZ (Inputs)'!AH243),IF('ROZ (Inputs)'!AH243=0,EM215,'ROZ (Inputs)'!AH242))</f>
        <v>0</v>
      </c>
      <c r="EP215" s="134">
        <f>IF('ROZ (Inputs)'!$Z243="Default",IF('ROZ (Inputs)'!AI243=0,'ROZ (Inputs)'!L$24,'ROZ (Inputs)'!AI243),IF('ROZ (Inputs)'!AI243=0,EN215,'ROZ (Inputs)'!AI242))</f>
        <v>0</v>
      </c>
      <c r="EQ215" s="127">
        <f t="shared" si="217"/>
        <v>-1.6582280766035322</v>
      </c>
      <c r="ER215" s="67">
        <f t="shared" si="218"/>
        <v>-0.44731221804366478</v>
      </c>
      <c r="ES215" s="59">
        <f t="array" ref="ES215">IF(EO215=1, 1, (EQ215-ET215*'Saline (Inputs)'!$C$45))</f>
        <v>-1.0527701473235984</v>
      </c>
      <c r="ET215" s="59">
        <f>IF(EO215=1, 0, ((ER215-EQ215)/'Saline (Inputs)'!$D$45))</f>
        <v>0.47244133248952946</v>
      </c>
      <c r="EU215" s="77">
        <f>VLOOKUP('ROZ (Inputs)'!$Z243,'Depositional Environments'!$BW$11:$CI$26,10,FALSE)</f>
        <v>0.35</v>
      </c>
      <c r="EV215" s="77">
        <f>VLOOKUP('ROZ (Inputs)'!$Z243,'Depositional Environments'!$BW$11:$CI$26,11,FALSE)</f>
        <v>0.76</v>
      </c>
      <c r="EW215" s="134">
        <f>IF('ROZ (Inputs)'!$Z243="Default",IF('ROZ (Inputs)'!AJ243=0,'ROZ (Inputs)'!K$25,'ROZ (Inputs)'!AJ243),IF('ROZ (Inputs)'!AJ243=0,EU215,'ROZ (Inputs)'!AJ242))</f>
        <v>0</v>
      </c>
      <c r="EX215" s="134">
        <f>IF('ROZ (Inputs)'!$Z243="Default",IF('ROZ (Inputs)'!AK243=0,'ROZ (Inputs)'!L$25,'ROZ (Inputs)'!AK243),IF('ROZ (Inputs)'!AK243=0,EV215,'ROZ (Inputs)'!AK242))</f>
        <v>0</v>
      </c>
      <c r="EY215" s="127">
        <f t="shared" si="219"/>
        <v>-0.61903920840622351</v>
      </c>
      <c r="EZ215" s="67">
        <f t="shared" si="220"/>
        <v>1.1526795099383855</v>
      </c>
      <c r="FA215" s="59">
        <f t="array" ref="FA215">IF(EW215=1, 1, (EY215-FB215*'Saline (Inputs)'!$C$45))</f>
        <v>0.26682015076608112</v>
      </c>
      <c r="FB215" s="59">
        <f>IF(EW215=1, 0, ((EZ215-EY215)/'Saline (Inputs)'!$D$45))</f>
        <v>0.69123973079917</v>
      </c>
      <c r="FC215" s="283">
        <f>VLOOKUP('ROZ (Inputs)'!$Z243,'Depositional Environments'!$BW$11:$CI$26,12,FALSE)</f>
        <v>8.9999999999999993E-3</v>
      </c>
      <c r="FD215" s="283">
        <f>VLOOKUP('ROZ (Inputs)'!$Z243,'Depositional Environments'!$BW$11:$CI$26,13,FALSE)</f>
        <v>1.0999999999999999E-2</v>
      </c>
      <c r="FE215" s="134">
        <f>IF('ROZ (Inputs)'!$Z243="Default",IF('ROZ (Inputs)'!AL243=0,'ROZ (Inputs)'!K$26,'ROZ (Inputs)'!AL243),IF('ROZ (Inputs)'!AL243=0,FC215,'ROZ (Inputs)'!AL242))</f>
        <v>0</v>
      </c>
      <c r="FF215" s="134">
        <f>IF('ROZ (Inputs)'!$Z243="Default",IF('ROZ (Inputs)'!AM243=0,'ROZ (Inputs)'!L$26,'ROZ (Inputs)'!AM243),IF('ROZ (Inputs)'!AM243=0,FD215,'ROZ (Inputs)'!AM242))</f>
        <v>0</v>
      </c>
      <c r="FG215" s="127">
        <f t="shared" si="221"/>
        <v>-4.7014899569937691</v>
      </c>
      <c r="FH215" s="67">
        <f t="shared" si="222"/>
        <v>-4.4987990588243418</v>
      </c>
      <c r="FI215" s="59">
        <f t="array" ref="FI215">IF(FE215=1, 1, (FG215-FJ215*'Saline (Inputs)'!$C$45))</f>
        <v>-4.6001445079090555</v>
      </c>
      <c r="FJ215" s="59">
        <f>IF(FE215=1, 0, ((FH215-FG215)/'Saline (Inputs)'!$D$45))</f>
        <v>7.9080274106369253E-2</v>
      </c>
      <c r="FL215" s="145">
        <v>208</v>
      </c>
      <c r="FM215" s="143">
        <f t="shared" si="223"/>
        <v>1</v>
      </c>
      <c r="FN215" s="143">
        <f t="shared" si="224"/>
        <v>1</v>
      </c>
      <c r="FO215" s="143">
        <f t="shared" si="225"/>
        <v>1</v>
      </c>
      <c r="FP215" s="143">
        <f t="shared" si="226"/>
        <v>1</v>
      </c>
      <c r="FQ215" s="143">
        <f t="shared" si="227"/>
        <v>1</v>
      </c>
      <c r="FR215" s="143">
        <f t="shared" si="228"/>
        <v>1</v>
      </c>
      <c r="FT215" s="145">
        <v>208</v>
      </c>
      <c r="FU215" s="34">
        <v>-5.8881257427856641E-4</v>
      </c>
      <c r="FV215" s="34">
        <v>-3.7479247112059613E-5</v>
      </c>
      <c r="FW215" s="34">
        <v>4.7967227146739674E-5</v>
      </c>
      <c r="FZ215" s="140">
        <v>208</v>
      </c>
      <c r="GA215" s="78">
        <f>VLOOKUP('Shale_EERC (Inputs)'!$AI240,$ID$7:$IF$8,2,FALSE)</f>
        <v>0.2</v>
      </c>
      <c r="GB215" s="78">
        <f>VLOOKUP('Shale_EERC (Inputs)'!AI240,$AY$7:$BA$8,3,FALSE)</f>
        <v>0.8</v>
      </c>
      <c r="GC215" s="134">
        <f>IF('Shale_EERC (Inputs)'!$AI240="Default",IF('Shale_EERC (Inputs)'!AK240=0,'Shale_EERC (Inputs)'!L$19,'Shale_EERC (Inputs)'!AK240),IF('Shale_EERC (Inputs)'!AK240=0,GA215,'Shale_EERC (Inputs)'!AK240))</f>
        <v>0.2</v>
      </c>
      <c r="GD215" s="134">
        <f>IF('Shale_EERC (Inputs)'!$AI240="Default",IF('Shale_EERC (Inputs)'!AL240=0,'Shale_EERC (Inputs)'!M$19,'Shale_EERC (Inputs)'!AL240),IF('Shale_EERC (Inputs)'!AL240=0,GB215,'Shale_EERC (Inputs)'!AL240))</f>
        <v>0.8</v>
      </c>
      <c r="GE215" s="127">
        <f t="shared" si="229"/>
        <v>-1.3862943611198906</v>
      </c>
      <c r="GF215" s="67">
        <f t="shared" si="230"/>
        <v>1.3862949861200078</v>
      </c>
      <c r="GG215" s="59">
        <f>IF(GC215=1, 1, (GE215-GH215*'Saline (Inputs)'!$C$45))</f>
        <v>3.1250005871896747E-7</v>
      </c>
      <c r="GH215" s="59">
        <f>IF(GC215=1, 0, ((GF215-GE215)/'Saline (Inputs)'!$D$45))</f>
        <v>1.0817314815037018</v>
      </c>
      <c r="GI215" s="78">
        <f>VLOOKUP('Shale_EERC (Inputs)'!$AI240,$IH$7:$IJ$8,2,FALSE)</f>
        <v>0.2</v>
      </c>
      <c r="GJ215" s="78">
        <f>VLOOKUP('Shale_EERC (Inputs)'!$AI240,$IH$7:$IJ$8,3,FALSE)</f>
        <v>0.8</v>
      </c>
      <c r="GK215" s="134">
        <f>IF('Shale_EERC (Inputs)'!$AI240="Default",IF('Shale_EERC (Inputs)'!AM240=0,'Shale_EERC (Inputs)'!L$20,'Shale_EERC (Inputs)'!AM240),IF('Shale_EERC (Inputs)'!AM240=0,GI215,'Shale_EERC (Inputs)'!AM240))</f>
        <v>0.2</v>
      </c>
      <c r="GL215" s="134">
        <f>IF('Shale_EERC (Inputs)'!$AI240="Default",IF('Shale_EERC (Inputs)'!AN240=0,'Shale_EERC (Inputs)'!M$20,'Shale_EERC (Inputs)'!AN240),IF('Shale_EERC (Inputs)'!AN240=0,GJ215,'Shale_EERC (Inputs)'!AN240))</f>
        <v>0.8</v>
      </c>
      <c r="GM215" s="127">
        <f t="shared" si="231"/>
        <v>-1.3862943611198906</v>
      </c>
      <c r="GN215" s="67">
        <f t="shared" si="232"/>
        <v>1.3862949861200078</v>
      </c>
      <c r="GO215" s="59">
        <f t="array" ref="GO215">IF(GK215=1, 1, (GM215-GP215*'Saline (Inputs)'!$C$45))</f>
        <v>3.1250005871896747E-7</v>
      </c>
      <c r="GP215" s="59">
        <f>IF(GK215=1, 0, ((GN215-GM215)/'Saline (Inputs)'!$D$45))</f>
        <v>1.0817314815037018</v>
      </c>
      <c r="GQ215" s="78">
        <f>VLOOKUP('Shale_EERC (Inputs)'!$AI240,$IL$7:$IN$8,2,FALSE)</f>
        <v>0.2</v>
      </c>
      <c r="GR215" s="78">
        <f>VLOOKUP('Shale_EERC (Inputs)'!$AI240,$IL$7:$IN$8,3,FALSE)</f>
        <v>0.8</v>
      </c>
      <c r="GS215" s="134">
        <f>IF('Shale_EERC (Inputs)'!$AI240="Default",IF('Shale_EERC (Inputs)'!AO240=0,'Shale_EERC (Inputs)'!L$21,'Shale_EERC (Inputs)'!AO240),IF('Shale_EERC (Inputs)'!AO240=0,GQ215,'Shale_EERC (Inputs)'!AO240))</f>
        <v>0.2</v>
      </c>
      <c r="GT215" s="134">
        <f>IF('Shale_EERC (Inputs)'!$AI240="Default",IF('Shale_EERC (Inputs)'!AP240=0,'Shale_EERC (Inputs)'!M$21,'Shale_EERC (Inputs)'!AP240),IF('Shale_EERC (Inputs)'!AP240=0,GR215,'Shale_EERC (Inputs)'!AP240))</f>
        <v>0.8</v>
      </c>
      <c r="GU215" s="135">
        <f t="shared" si="241"/>
        <v>-1.3862943611198906</v>
      </c>
      <c r="GV215" s="136">
        <f t="shared" si="233"/>
        <v>1.3862949861200078</v>
      </c>
      <c r="GW215" s="137">
        <f t="array" ref="GW215">IF(GS215=1, 1, (GU215-GX215*'Saline (Inputs)'!$C$45))</f>
        <v>3.1250005871896747E-7</v>
      </c>
      <c r="GX215" s="137">
        <f>IF(GS215=1, 0, ((GV215-GU215)/'Saline (Inputs)'!$D$45))</f>
        <v>1.0817314815037018</v>
      </c>
      <c r="GY215" s="78">
        <f>VLOOKUP('Shale_EERC (Inputs)'!$AI240,$IP$7:$IR$8,2,FALSE)</f>
        <v>0.2</v>
      </c>
      <c r="GZ215" s="78">
        <f>VLOOKUP('Shale_EERC (Inputs)'!$AI240,$IP$7:$IR$8,3,FALSE)</f>
        <v>0.8</v>
      </c>
      <c r="HA215" s="134">
        <f>IF('Shale_EERC (Inputs)'!$AI240="Default",IF('Shale_EERC (Inputs)'!AQ240=0,'Shale_EERC (Inputs)'!L$22,'Shale_EERC (Inputs)'!AQ240),IF('Shale_EERC (Inputs)'!AQ240=0,GY215,'Shale_EERC (Inputs)'!AQ240))</f>
        <v>0.2</v>
      </c>
      <c r="HB215" s="134">
        <f>IF('Shale_EERC (Inputs)'!$AI240="Default",IF('Shale_EERC (Inputs)'!AR240=0,'Shale_EERC (Inputs)'!M$22,'Shale_EERC (Inputs)'!AR240),IF('Shale_EERC (Inputs)'!AR240=0,GZ215,'Shale_EERC (Inputs)'!AR240))</f>
        <v>0.8</v>
      </c>
      <c r="HC215" s="127">
        <f t="shared" si="234"/>
        <v>-1.3862943611198906</v>
      </c>
      <c r="HD215" s="67">
        <f t="shared" si="242"/>
        <v>1.3862949861200078</v>
      </c>
      <c r="HE215" s="59">
        <f t="array" ref="HE215">IF(HA215=1, 1, (HC215-HF215*'Saline (Inputs)'!$C$45))</f>
        <v>3.1250005871896747E-7</v>
      </c>
      <c r="HF215" s="59">
        <f>IF(HA215=1, 0, ((HD215-HC215)/'Saline (Inputs)'!$D$45))</f>
        <v>1.0817314815037018</v>
      </c>
      <c r="HG215" s="78">
        <f>VLOOKUP('Shale_EERC (Inputs)'!$AI240,$IT$7:$IV$8,2,FALSE)</f>
        <v>0.2</v>
      </c>
      <c r="HH215" s="78">
        <f>VLOOKUP('Shale_EERC (Inputs)'!$AI240,$IT$7:$IV$8,3,FALSE)</f>
        <v>0.8</v>
      </c>
      <c r="HI215" s="134">
        <f>IF('Shale_EERC (Inputs)'!$AI240="Default",IF('Shale_EERC (Inputs)'!AS240=0,'Shale_EERC (Inputs)'!L$23,'Shale_EERC (Inputs)'!AS240),IF('Shale_EERC (Inputs)'!AS240=0,HG215,'Shale_EERC (Inputs)'!AS240))</f>
        <v>0.2</v>
      </c>
      <c r="HJ215" s="134">
        <f>IF('Shale_EERC (Inputs)'!$AI240="Default",IF('Shale_EERC (Inputs)'!AT240=0,'Shale_EERC (Inputs)'!M$23,'Shale_EERC (Inputs)'!AT240),IF('Shale_EERC (Inputs)'!AT240=0,HH215,'Shale_EERC (Inputs)'!AT240))</f>
        <v>0.8</v>
      </c>
      <c r="HK215" s="127">
        <f t="shared" si="235"/>
        <v>-1.3862943611198906</v>
      </c>
      <c r="HL215" s="67">
        <f t="shared" si="243"/>
        <v>1.3862949861200078</v>
      </c>
      <c r="HM215" s="59">
        <f t="array" ref="HM215">IF(HI215=1, 1, (HK215-HN215*'Saline (Inputs)'!$C$45))</f>
        <v>3.1250005871896747E-7</v>
      </c>
      <c r="HN215" s="59">
        <f>IF(HI215=1, 0, ((HL215-HK215)/'Saline (Inputs)'!$D$45))</f>
        <v>1.0817314815037018</v>
      </c>
      <c r="HP215" s="145">
        <v>208</v>
      </c>
      <c r="HQ215" s="143">
        <f t="shared" si="236"/>
        <v>1</v>
      </c>
      <c r="HR215" s="143">
        <f t="shared" si="237"/>
        <v>1</v>
      </c>
      <c r="HS215" s="143">
        <f t="shared" si="238"/>
        <v>1</v>
      </c>
      <c r="HT215" s="143">
        <f t="shared" si="239"/>
        <v>1</v>
      </c>
      <c r="HU215" s="143">
        <f t="shared" si="240"/>
        <v>1</v>
      </c>
      <c r="HY215" s="233">
        <v>209</v>
      </c>
      <c r="HZ215" s="271">
        <v>1.7768846191756873E-5</v>
      </c>
      <c r="IA215" s="271">
        <v>9.1531324869726052E-5</v>
      </c>
      <c r="IB215" s="271">
        <v>5.93929929892026E-4</v>
      </c>
    </row>
    <row r="216" spans="2:236" x14ac:dyDescent="0.35">
      <c r="B216" s="140">
        <v>209</v>
      </c>
      <c r="C216" s="78">
        <f>VLOOKUP('Saline (Inputs)'!$T243,'Depositional Environments'!$BK$11:$BU$26,2,FALSE)</f>
        <v>0.2</v>
      </c>
      <c r="D216" s="78">
        <f>VLOOKUP('Saline (Inputs)'!$T243,'Depositional Environments'!$BK$11:$BU$26,3,FALSE)</f>
        <v>0.8</v>
      </c>
      <c r="E216" s="134">
        <f>IF('Saline (Inputs)'!$T243="Default",IF('Saline (Inputs)'!V243=0,'Saline (Inputs)'!K$21,'Saline (Inputs)'!V243),IF('Saline (Inputs)'!V243=0,C216,'Saline (Inputs)'!V243))</f>
        <v>0</v>
      </c>
      <c r="F216" s="134">
        <f>IF('Saline (Inputs)'!$T243="Default",IF('Saline (Inputs)'!W243=0,'Saline (Inputs)'!L$21,'Saline (Inputs)'!W243),IF('Saline (Inputs)'!W243=0,D216,'Saline (Inputs)'!W243))</f>
        <v>0</v>
      </c>
      <c r="G216" s="127">
        <f t="shared" si="244"/>
        <v>-1.3862943611198906</v>
      </c>
      <c r="H216" s="67">
        <f t="shared" si="245"/>
        <v>1.3862943611198908</v>
      </c>
      <c r="I216" s="59">
        <f>IF(E216=1, 1, (G216-J216*'Saline (Inputs)'!$C$45))</f>
        <v>2.2204460492503131E-16</v>
      </c>
      <c r="J216" s="59">
        <f>IF(E216=1, 0, ((H216-G216)/'Saline (Inputs)'!$D$45))</f>
        <v>1.0817312376586106</v>
      </c>
      <c r="K216" s="78">
        <f>VLOOKUP('Saline (Inputs)'!$T243,'Depositional Environments'!$BK$11:$BU$26,4,FALSE)</f>
        <v>0.21</v>
      </c>
      <c r="L216" s="78">
        <f>VLOOKUP('Saline (Inputs)'!$T243,'Depositional Environments'!$BK$11:$BU$26,5,FALSE)</f>
        <v>0.76</v>
      </c>
      <c r="M216" s="134">
        <f>IF('Saline (Inputs)'!$T243="Default",IF('Saline (Inputs)'!X243=0,'Saline (Inputs)'!K$22,'Saline (Inputs)'!X243), IF('Saline (Inputs)'!X243=0,Calculations!K216,'Saline (Inputs)'!X243))</f>
        <v>0</v>
      </c>
      <c r="N216" s="134">
        <f>IF('Saline (Inputs)'!$T243="Default",IF('Saline (Inputs)'!Y243=0,'Saline (Inputs)'!L$22,'Saline (Inputs)'!Y243), IF('Saline (Inputs)'!Y243=0,Calculations!L216,'Saline (Inputs)'!Y243))</f>
        <v>0</v>
      </c>
      <c r="O216" s="127">
        <f t="shared" si="246"/>
        <v>-1.3249254147435987</v>
      </c>
      <c r="P216" s="67">
        <f t="shared" si="247"/>
        <v>1.1526795099383855</v>
      </c>
      <c r="Q216" s="59">
        <f t="array" ref="Q216">IF(M216=1, 1, (O216-R216*'Saline (Inputs)'!$C$45))</f>
        <v>-8.612295240260659E-2</v>
      </c>
      <c r="R216" s="59">
        <f>IF(M216=1, 0, ((P216-O216)/'Saline (Inputs)'!$D$45))</f>
        <v>0.96664269752934828</v>
      </c>
      <c r="S216" s="78">
        <f>VLOOKUP('Saline (Inputs)'!$T243,'Depositional Environments'!$BK$11:$BU$26,6,FALSE)</f>
        <v>0.61</v>
      </c>
      <c r="T216" s="78">
        <f>VLOOKUP('Saline (Inputs)'!$T243,'Depositional Environments'!$BK$11:$BU$26,7,FALSE)</f>
        <v>0.71</v>
      </c>
      <c r="U216" s="134">
        <f>IF('Saline (Inputs)'!$T243="Default",IF('Saline (Inputs)'!Z243=0,'Saline (Inputs)'!K$23,'Saline (Inputs)'!Z243),IF('Saline (Inputs)'!Z243=0,S216,'Saline (Inputs)'!Z243))</f>
        <v>0</v>
      </c>
      <c r="V216" s="134">
        <f>IF('Saline (Inputs)'!$T243="Default",IF('Saline (Inputs)'!AA243=0,'Saline (Inputs)'!L$23,'Saline (Inputs)'!AA243),IF('Saline (Inputs)'!AA243=0,T216,'Saline (Inputs)'!AA243))</f>
        <v>0</v>
      </c>
      <c r="W216" s="127">
        <f t="shared" si="248"/>
        <v>0.44731221804366483</v>
      </c>
      <c r="X216" s="67">
        <f t="shared" si="249"/>
        <v>0.89538404705484131</v>
      </c>
      <c r="Y216" s="59">
        <f t="array" ref="Y216">IF(U216=1, 1, (W216-Z216*'Saline (Inputs)'!$C$45))</f>
        <v>0.67134813254925307</v>
      </c>
      <c r="Z216" s="59">
        <f>IF(U216=1, 0, ((X216-W216)/'Saline (Inputs)'!$D$45))</f>
        <v>0.17481615295782754</v>
      </c>
      <c r="AA216" s="78">
        <f>VLOOKUP('Saline (Inputs)'!$T243,'Depositional Environments'!$BK$11:$BU$26,8,FALSE)</f>
        <v>0.19</v>
      </c>
      <c r="AB216" s="78">
        <f>VLOOKUP('Saline (Inputs)'!$T243,'Depositional Environments'!$BK$11:$BU$26,9,FALSE)</f>
        <v>0.59</v>
      </c>
      <c r="AC216" s="134">
        <f>IF('Saline (Inputs)'!$T243="Default",IF('Saline (Inputs)'!AB243=0,'Saline (Inputs)'!K$24,'Saline (Inputs)'!AB243),IF('Saline (Inputs)'!AB243=0,AA216,'Saline (Inputs)'!AB243))</f>
        <v>0</v>
      </c>
      <c r="AD216" s="134">
        <f>IF('Saline (Inputs)'!$T243="Default",IF('Saline (Inputs)'!AC243=0,'Saline (Inputs)'!L$24,'Saline (Inputs)'!AC243),IF('Saline (Inputs)'!AC243=0,AB216,'Saline (Inputs)'!AC243))</f>
        <v>0</v>
      </c>
      <c r="AE216" s="127">
        <f t="shared" si="250"/>
        <v>-1.4500101755059984</v>
      </c>
      <c r="AF216" s="67">
        <f t="shared" si="251"/>
        <v>0.36396537720141148</v>
      </c>
      <c r="AG216" s="59">
        <f t="array" ref="AG216">IF(AC216=1, 1, (AE216-AH216*'Saline (Inputs)'!$C$45))</f>
        <v>-0.54302239915229344</v>
      </c>
      <c r="AH216" s="59">
        <f>IF(AC216=1, 0, ((AF216-AE216)/'Saline (Inputs)'!$D$45))</f>
        <v>0.7077263223257636</v>
      </c>
      <c r="AI216" s="78">
        <f>VLOOKUP('Saline (Inputs)'!$T243,'Depositional Environments'!$BK$11:$BU$26,10,FALSE)</f>
        <v>0.39</v>
      </c>
      <c r="AJ216" s="78">
        <f>VLOOKUP('Saline (Inputs)'!$T243,'Depositional Environments'!$BK$11:$BU$26,11,FALSE)</f>
        <v>0.81</v>
      </c>
      <c r="AK216" s="134">
        <f>IF('Saline (Inputs)'!$T243="Default",IF('Saline (Inputs)'!K$25=0,'Saline (Inputs)'!AD243,'Saline (Inputs)'!$K$25),IF('Saline (Inputs)'!AD243=0,AI216,'Saline (Inputs)'!AD243))</f>
        <v>0</v>
      </c>
      <c r="AL216" s="134">
        <f>IF('Saline (Inputs)'!$T243="Default",IF('Saline (Inputs)'!L$25=0,'Saline (Inputs)'!AE243,'Saline (Inputs)'!$L$25),IF('Saline (Inputs)'!AE243=0,AJ216,'Saline (Inputs)'!AE243))</f>
        <v>0</v>
      </c>
      <c r="AM216" s="127">
        <f t="shared" si="252"/>
        <v>-0.44731221804366478</v>
      </c>
      <c r="AN216" s="67">
        <f t="shared" si="253"/>
        <v>1.4500101755059986</v>
      </c>
      <c r="AO216" s="59">
        <f t="array" ref="AO216">IF(AK216=1, 1, (AM216-AP216*'Saline (Inputs)'!$C$45))</f>
        <v>0.50134897873116691</v>
      </c>
      <c r="AP216" s="59">
        <f>IF(AK216=1, 0, ((AN216-AM216)/'Saline (Inputs)'!$D$45))</f>
        <v>0.74024426506138619</v>
      </c>
      <c r="AR216" s="145">
        <v>209</v>
      </c>
      <c r="AS216" s="143">
        <f t="shared" si="194"/>
        <v>1</v>
      </c>
      <c r="AT216" s="143">
        <f t="shared" si="195"/>
        <v>1</v>
      </c>
      <c r="AU216" s="143">
        <f t="shared" si="196"/>
        <v>1</v>
      </c>
      <c r="AV216" s="143">
        <f t="shared" si="197"/>
        <v>1</v>
      </c>
      <c r="AW216" s="143">
        <f t="shared" si="198"/>
        <v>1</v>
      </c>
      <c r="BS216" s="140">
        <v>209</v>
      </c>
      <c r="BT216" s="78">
        <f>VLOOKUP('Shale (Inputs)'!AC243,$AY$7:$BA$8,2,FALSE)</f>
        <v>0.2</v>
      </c>
      <c r="BU216" s="78">
        <f>VLOOKUP('Shale (Inputs)'!AC243,$AY$7:$BA$8,3,FALSE)</f>
        <v>0.8</v>
      </c>
      <c r="BV216" s="134">
        <f>IF('Shale (Inputs)'!$AC243="Default",IF('Shale (Inputs)'!AE243=0,'Shale (Inputs)'!L$19,'Shale (Inputs)'!AE243),IF('Shale (Inputs)'!AE243=0,BT216,'Shale (Inputs)'!AE243))</f>
        <v>0.2</v>
      </c>
      <c r="BW216" s="134">
        <f>IF('Shale (Inputs)'!$AC243="Default",IF('Shale (Inputs)'!AF243=0,'Shale (Inputs)'!M$19,'Shale (Inputs)'!AF243),IF('Shale (Inputs)'!AF243=0,BU216,'Shale (Inputs)'!AF243))</f>
        <v>0.8</v>
      </c>
      <c r="BX216" s="127">
        <f t="shared" si="199"/>
        <v>-1.3862943611198906</v>
      </c>
      <c r="BY216" s="67">
        <f t="shared" si="200"/>
        <v>1.3862949861200078</v>
      </c>
      <c r="BZ216" s="59">
        <f>IF(BV216=1, 1, (BX216-CA216*'Saline (Inputs)'!$C$45))</f>
        <v>3.1250005871896747E-7</v>
      </c>
      <c r="CA216" s="59">
        <f>IF(BV216=1, 0, ((BY216-BX216)/'Saline (Inputs)'!$D$45))</f>
        <v>1.0817314815037018</v>
      </c>
      <c r="CB216" s="78">
        <f>VLOOKUP('Shale (Inputs)'!AC243,Calculations!$BC$7:$BE$8,2,FALSE)</f>
        <v>0.03</v>
      </c>
      <c r="CC216" s="78">
        <f>VLOOKUP('Shale (Inputs)'!AC243,Calculations!$BC$7:$BE$8,3,FALSE)</f>
        <v>0.92</v>
      </c>
      <c r="CD216" s="134">
        <f>IF('Shale (Inputs)'!$AC243="Default",IF('Shale (Inputs)'!AG243=0,'Shale (Inputs)'!L$20,'Shale (Inputs)'!AG243),IF('Shale (Inputs)'!AG243=0,CB216,'Shale (Inputs)'!AG243))</f>
        <v>0.03</v>
      </c>
      <c r="CE216" s="134">
        <f>IF('Shale (Inputs)'!$AC243="Default",IF('Shale (Inputs)'!AH243=0,'Shale (Inputs)'!M$20,'Shale (Inputs)'!AH243),IF('Shale (Inputs)'!AH243=0,CC216,'Shale (Inputs)'!AH243))</f>
        <v>0.92</v>
      </c>
      <c r="CF216" s="127">
        <f t="shared" si="201"/>
        <v>-3.4760986898352733</v>
      </c>
      <c r="CG216" s="67">
        <f t="shared" si="202"/>
        <v>2.4423483940656316</v>
      </c>
      <c r="CH216" s="59">
        <f t="array" ref="CH216">IF(CD216=1, 1, (CF216-CI216*'Saline (Inputs)'!$C$45))</f>
        <v>-0.51687514788482103</v>
      </c>
      <c r="CI216" s="59">
        <f>IF(CD216=1, 0, ((CG216-CF216)/'Saline (Inputs)'!$D$45))</f>
        <v>2.3090943989389285</v>
      </c>
      <c r="CJ216" s="78">
        <f>VLOOKUP('Shale (Inputs)'!$AJ243,Calculations!$BG$18:$BI$25,2,FALSE)</f>
        <v>0.25</v>
      </c>
      <c r="CK216" s="78">
        <f>VLOOKUP('Shale (Inputs)'!$AJ243,Calculations!$BG$18:$BI$25,3,FALSE)</f>
        <v>0.53</v>
      </c>
      <c r="CL216" s="134">
        <f>IF('Shale (Inputs)'!$AJ243="Default",IF('Shale (Inputs)'!AL243=0,'Shale (Inputs)'!L$24,'Shale (Inputs)'!AL243),IF('Shale (Inputs)'!AL243=0,CJ216,'Shale (Inputs)'!AL243))</f>
        <v>0.2</v>
      </c>
      <c r="CM216" s="134">
        <f>IF('Shale (Inputs)'!$AJ243="Default",IF('Shale (Inputs)'!AM243=0,'Shale (Inputs)'!M$24,'Shale (Inputs)'!AM243),IF('Shale (Inputs)'!AM243=0,CK216,'Shale (Inputs)'!AM243))</f>
        <v>0.85</v>
      </c>
      <c r="CN216" s="135">
        <f t="shared" si="203"/>
        <v>-1.3862943611198906</v>
      </c>
      <c r="CO216" s="136">
        <f t="shared" si="204"/>
        <v>1.7346018397020466</v>
      </c>
      <c r="CP216" s="137">
        <f t="array" ref="CP216">IF(CL216=1, 1, (CN216-CQ216*'Saline (Inputs)'!$C$45))</f>
        <v>0.17415373929107769</v>
      </c>
      <c r="CQ216" s="137">
        <f>IF(CL216=1, 0, ((CO216-CN216)/'Saline (Inputs)'!$D$45))</f>
        <v>1.2176241224814466</v>
      </c>
      <c r="CR216" s="78">
        <f>VLOOKUP('Shale (Inputs)'!$AJ243,Calculations!$BK$18:$BM$25,2,FALSE)</f>
        <v>0.14000000000000001</v>
      </c>
      <c r="CS216" s="78">
        <f>VLOOKUP('Shale (Inputs)'!$AJ243,Calculations!$BK$18:$BM$25,3,FALSE)</f>
        <v>0.34</v>
      </c>
      <c r="CT216" s="134">
        <f>IF('Shale (Inputs)'!$AJ243="Default",IF('Shale (Inputs)'!AN243=0,'Shale (Inputs)'!L$25,'Shale (Inputs)'!AN243),IF('Shale (Inputs)'!AN243=0,CR216,'Shale (Inputs)'!AN243))</f>
        <v>0.1</v>
      </c>
      <c r="CU216" s="134">
        <f>IF('Shale (Inputs)'!$AJ243="Default",IF('Shale (Inputs)'!AO243=0,'Shale (Inputs)'!M$25,'Shale (Inputs)'!AO243),IF('Shale (Inputs)'!AO243=0,CS216,'Shale (Inputs)'!AO243))</f>
        <v>0.49</v>
      </c>
      <c r="CV216" s="127">
        <f t="shared" si="205"/>
        <v>-2.1972245773362191</v>
      </c>
      <c r="CW216" s="67">
        <f t="shared" si="206"/>
        <v>-4.0004934453636599E-2</v>
      </c>
      <c r="CX216" s="59">
        <f t="array" ref="CX216">IF(CT216=1, 1, (CV216-CY216*'Saline (Inputs)'!$C$45))</f>
        <v>-1.1186147558949278</v>
      </c>
      <c r="CY216" s="59">
        <f>IF(CT216=1, 0, ((CW216-CV216)/'Saline (Inputs)'!$D$45))</f>
        <v>0.84164371566502805</v>
      </c>
      <c r="DA216" s="145">
        <v>209</v>
      </c>
      <c r="DB216" s="143">
        <f t="shared" si="207"/>
        <v>1</v>
      </c>
      <c r="DC216" s="143">
        <f t="shared" si="208"/>
        <v>1</v>
      </c>
      <c r="DD216" s="143">
        <f t="shared" si="209"/>
        <v>1</v>
      </c>
      <c r="DE216" s="143">
        <f t="shared" si="210"/>
        <v>1</v>
      </c>
      <c r="DI216" s="233">
        <v>210</v>
      </c>
      <c r="DJ216" s="231">
        <v>1.4365080915013061E-5</v>
      </c>
      <c r="DK216" s="231">
        <v>8.0180190707346299E-5</v>
      </c>
      <c r="DL216" s="231">
        <v>5.6703944574120911E-4</v>
      </c>
      <c r="DN216" s="140">
        <v>209</v>
      </c>
      <c r="DO216" s="77">
        <f>VLOOKUP('ROZ (Inputs)'!$Z244,'Depositional Environments'!$BW$11:$CI$26,2,FALSE)</f>
        <v>0.2</v>
      </c>
      <c r="DP216" s="77">
        <f>VLOOKUP('ROZ (Inputs)'!$Z244,'Depositional Environments'!$BW$11:$CI$26,3,FALSE)</f>
        <v>0.8</v>
      </c>
      <c r="DQ216" s="134">
        <f>IF('ROZ (Inputs)'!$Z244="Default",IF('ROZ (Inputs)'!AB244=0,'ROZ (Inputs)'!K$21,'ROZ (Inputs)'!AB244),IF('ROZ (Inputs)'!AB244=0,DO216,'ROZ (Inputs)'!AB244))</f>
        <v>0</v>
      </c>
      <c r="DR216" s="134">
        <f>IF('ROZ (Inputs)'!$Z244="Default",IF('ROZ (Inputs)'!AC244=0,'ROZ (Inputs)'!L$21,'ROZ (Inputs)'!AC244),IF('ROZ (Inputs)'!AC244=0,DP216,'ROZ (Inputs)'!AC244))</f>
        <v>0</v>
      </c>
      <c r="DS216" s="127">
        <f t="shared" si="211"/>
        <v>-1.3862943611198906</v>
      </c>
      <c r="DT216" s="67">
        <f t="shared" si="212"/>
        <v>1.3862943611198908</v>
      </c>
      <c r="DU216" s="59">
        <f>IF(DQ216=1, 1, (DS216-DV216*'Saline (Inputs)'!$C$45))</f>
        <v>2.2204460492503131E-16</v>
      </c>
      <c r="DV216" s="59">
        <f>IF(DQ216=1, 0, ((DT216-DS216)/'Saline (Inputs)'!$D$45))</f>
        <v>1.0817312376586106</v>
      </c>
      <c r="DW216" s="77">
        <f>VLOOKUP('ROZ (Inputs)'!$Z244,'Depositional Environments'!$BW$11:$CI$26,4,FALSE)</f>
        <v>0.21</v>
      </c>
      <c r="DX216" s="77">
        <f>VLOOKUP('ROZ (Inputs)'!$Z244,'Depositional Environments'!$BW$11:$CI$26,5,FALSE)</f>
        <v>0.76</v>
      </c>
      <c r="DY216" s="134">
        <f>IF('ROZ (Inputs)'!$Z244="Default",IF('ROZ (Inputs)'!AD244=0,'ROZ (Inputs)'!K$22,'ROZ (Inputs)'!AD244),IF('ROZ (Inputs)'!AD244=0,DW216,'ROZ (Inputs)'!AD243))</f>
        <v>0</v>
      </c>
      <c r="DZ216" s="134">
        <f>IF('ROZ (Inputs)'!$Z244="Default",IF('ROZ (Inputs)'!AE244=0,'ROZ (Inputs)'!L$22,'ROZ (Inputs)'!AE244),IF('ROZ (Inputs)'!AE244=0,DX216,'ROZ (Inputs)'!AD243))</f>
        <v>0</v>
      </c>
      <c r="EA216" s="127">
        <f t="shared" si="213"/>
        <v>-1.3249254147435987</v>
      </c>
      <c r="EB216" s="67">
        <f t="shared" si="214"/>
        <v>1.1526795099383855</v>
      </c>
      <c r="EC216" s="59">
        <f t="array" ref="EC216">IF(DY216=1, 1, (EA216-ED216*'Saline (Inputs)'!$C$45))</f>
        <v>-8.612295240260659E-2</v>
      </c>
      <c r="ED216" s="59">
        <f>IF(DY216=1, 0, ((EB216-EA216)/'Saline (Inputs)'!$D$45))</f>
        <v>0.96664269752934828</v>
      </c>
      <c r="EE216" s="77">
        <f>VLOOKUP('ROZ (Inputs)'!$Z244,'Depositional Environments'!$BW$11:$CI$26,6,FALSE)</f>
        <v>0.64</v>
      </c>
      <c r="EF216" s="77">
        <f>VLOOKUP('ROZ (Inputs)'!$Z244,'Depositional Environments'!$BW$11:$CI$26,7,FALSE)</f>
        <v>0.77</v>
      </c>
      <c r="EG216" s="134">
        <f>IF('ROZ (Inputs)'!$Z244="Default",IF('ROZ (Inputs)'!AF244=0,'ROZ (Inputs)'!K$23,'ROZ (Inputs)'!AF244),IF('ROZ (Inputs)'!AF244=0,EE216,'ROZ (Inputs)'!AF243))</f>
        <v>0</v>
      </c>
      <c r="EH216" s="134">
        <f>IF('ROZ (Inputs)'!$Z244="Default",IF('ROZ (Inputs)'!AG244=0,'ROZ (Inputs)'!L$23,'ROZ (Inputs)'!AG244),IF('ROZ (Inputs)'!AG244=0,EF216,'ROZ (Inputs)'!AG243))</f>
        <v>0</v>
      </c>
      <c r="EI216" s="127">
        <f t="shared" si="215"/>
        <v>0.57536414490356191</v>
      </c>
      <c r="EJ216" s="67">
        <f t="shared" si="216"/>
        <v>1.2083112059245342</v>
      </c>
      <c r="EK216" s="59">
        <f t="array" ref="EK216">IF(EG216=1, 1, (EI216-EL216*'Saline (Inputs)'!$C$45))</f>
        <v>0.89183767541404801</v>
      </c>
      <c r="EL216" s="59">
        <f>IF(EG216=1, 0, ((EJ216-EI216)/'Saline (Inputs)'!$D$45))</f>
        <v>0.24694560797949588</v>
      </c>
      <c r="EM216" s="77">
        <f>VLOOKUP('ROZ (Inputs)'!$Z244,'Depositional Environments'!$BW$11:$CI$26,8,FALSE)</f>
        <v>0.16</v>
      </c>
      <c r="EN216" s="77">
        <f>VLOOKUP('ROZ (Inputs)'!$Z244,'Depositional Environments'!$BW$11:$CI$26,9,FALSE)</f>
        <v>0.39</v>
      </c>
      <c r="EO216" s="134">
        <f>IF('ROZ (Inputs)'!$Z244="Default",IF('ROZ (Inputs)'!AH244=0,'ROZ (Inputs)'!K$24,'ROZ (Inputs)'!AH244),IF('ROZ (Inputs)'!AH244=0,EM216,'ROZ (Inputs)'!AH243))</f>
        <v>0</v>
      </c>
      <c r="EP216" s="134">
        <f>IF('ROZ (Inputs)'!$Z244="Default",IF('ROZ (Inputs)'!AI244=0,'ROZ (Inputs)'!L$24,'ROZ (Inputs)'!AI244),IF('ROZ (Inputs)'!AI244=0,EN216,'ROZ (Inputs)'!AI243))</f>
        <v>0</v>
      </c>
      <c r="EQ216" s="127">
        <f t="shared" si="217"/>
        <v>-1.6582280766035322</v>
      </c>
      <c r="ER216" s="67">
        <f t="shared" si="218"/>
        <v>-0.44731221804366478</v>
      </c>
      <c r="ES216" s="59">
        <f t="array" ref="ES216">IF(EO216=1, 1, (EQ216-ET216*'Saline (Inputs)'!$C$45))</f>
        <v>-1.0527701473235984</v>
      </c>
      <c r="ET216" s="59">
        <f>IF(EO216=1, 0, ((ER216-EQ216)/'Saline (Inputs)'!$D$45))</f>
        <v>0.47244133248952946</v>
      </c>
      <c r="EU216" s="77">
        <f>VLOOKUP('ROZ (Inputs)'!$Z244,'Depositional Environments'!$BW$11:$CI$26,10,FALSE)</f>
        <v>0.35</v>
      </c>
      <c r="EV216" s="77">
        <f>VLOOKUP('ROZ (Inputs)'!$Z244,'Depositional Environments'!$BW$11:$CI$26,11,FALSE)</f>
        <v>0.76</v>
      </c>
      <c r="EW216" s="134">
        <f>IF('ROZ (Inputs)'!$Z244="Default",IF('ROZ (Inputs)'!AJ244=0,'ROZ (Inputs)'!K$25,'ROZ (Inputs)'!AJ244),IF('ROZ (Inputs)'!AJ244=0,EU216,'ROZ (Inputs)'!AJ243))</f>
        <v>0</v>
      </c>
      <c r="EX216" s="134">
        <f>IF('ROZ (Inputs)'!$Z244="Default",IF('ROZ (Inputs)'!AK244=0,'ROZ (Inputs)'!L$25,'ROZ (Inputs)'!AK244),IF('ROZ (Inputs)'!AK244=0,EV216,'ROZ (Inputs)'!AK243))</f>
        <v>0</v>
      </c>
      <c r="EY216" s="127">
        <f t="shared" si="219"/>
        <v>-0.61903920840622351</v>
      </c>
      <c r="EZ216" s="67">
        <f t="shared" si="220"/>
        <v>1.1526795099383855</v>
      </c>
      <c r="FA216" s="59">
        <f t="array" ref="FA216">IF(EW216=1, 1, (EY216-FB216*'Saline (Inputs)'!$C$45))</f>
        <v>0.26682015076608112</v>
      </c>
      <c r="FB216" s="59">
        <f>IF(EW216=1, 0, ((EZ216-EY216)/'Saline (Inputs)'!$D$45))</f>
        <v>0.69123973079917</v>
      </c>
      <c r="FC216" s="283">
        <f>VLOOKUP('ROZ (Inputs)'!$Z244,'Depositional Environments'!$BW$11:$CI$26,12,FALSE)</f>
        <v>8.9999999999999993E-3</v>
      </c>
      <c r="FD216" s="283">
        <f>VLOOKUP('ROZ (Inputs)'!$Z244,'Depositional Environments'!$BW$11:$CI$26,13,FALSE)</f>
        <v>1.0999999999999999E-2</v>
      </c>
      <c r="FE216" s="134">
        <f>IF('ROZ (Inputs)'!$Z244="Default",IF('ROZ (Inputs)'!AL244=0,'ROZ (Inputs)'!K$26,'ROZ (Inputs)'!AL244),IF('ROZ (Inputs)'!AL244=0,FC216,'ROZ (Inputs)'!AL243))</f>
        <v>0</v>
      </c>
      <c r="FF216" s="134">
        <f>IF('ROZ (Inputs)'!$Z244="Default",IF('ROZ (Inputs)'!AM244=0,'ROZ (Inputs)'!L$26,'ROZ (Inputs)'!AM244),IF('ROZ (Inputs)'!AM244=0,FD216,'ROZ (Inputs)'!AM243))</f>
        <v>0</v>
      </c>
      <c r="FG216" s="127">
        <f t="shared" si="221"/>
        <v>-4.7014899569937691</v>
      </c>
      <c r="FH216" s="67">
        <f t="shared" si="222"/>
        <v>-4.4987990588243418</v>
      </c>
      <c r="FI216" s="59">
        <f t="array" ref="FI216">IF(FE216=1, 1, (FG216-FJ216*'Saline (Inputs)'!$C$45))</f>
        <v>-4.6001445079090555</v>
      </c>
      <c r="FJ216" s="59">
        <f>IF(FE216=1, 0, ((FH216-FG216)/'Saline (Inputs)'!$D$45))</f>
        <v>7.9080274106369253E-2</v>
      </c>
      <c r="FL216" s="145">
        <v>209</v>
      </c>
      <c r="FM216" s="143">
        <f t="shared" si="223"/>
        <v>1</v>
      </c>
      <c r="FN216" s="143">
        <f t="shared" si="224"/>
        <v>1</v>
      </c>
      <c r="FO216" s="143">
        <f t="shared" si="225"/>
        <v>1</v>
      </c>
      <c r="FP216" s="143">
        <f t="shared" si="226"/>
        <v>1</v>
      </c>
      <c r="FQ216" s="143">
        <f t="shared" si="227"/>
        <v>1</v>
      </c>
      <c r="FR216" s="143">
        <f t="shared" si="228"/>
        <v>1</v>
      </c>
      <c r="FT216" s="145">
        <v>209</v>
      </c>
      <c r="FU216" s="34">
        <v>-5.7218392612412821E-4</v>
      </c>
      <c r="FV216" s="34">
        <v>-3.6379613447933623E-5</v>
      </c>
      <c r="FW216" s="34">
        <v>4.5961394789715156E-5</v>
      </c>
      <c r="FZ216" s="140">
        <v>209</v>
      </c>
      <c r="GA216" s="78">
        <f>VLOOKUP('Shale_EERC (Inputs)'!$AI241,$ID$7:$IF$8,2,FALSE)</f>
        <v>0.2</v>
      </c>
      <c r="GB216" s="78">
        <f>VLOOKUP('Shale_EERC (Inputs)'!AI241,$AY$7:$BA$8,3,FALSE)</f>
        <v>0.8</v>
      </c>
      <c r="GC216" s="134">
        <f>IF('Shale_EERC (Inputs)'!$AI241="Default",IF('Shale_EERC (Inputs)'!AK241=0,'Shale_EERC (Inputs)'!L$19,'Shale_EERC (Inputs)'!AK241),IF('Shale_EERC (Inputs)'!AK241=0,GA216,'Shale_EERC (Inputs)'!AK241))</f>
        <v>0.2</v>
      </c>
      <c r="GD216" s="134">
        <f>IF('Shale_EERC (Inputs)'!$AI241="Default",IF('Shale_EERC (Inputs)'!AL241=0,'Shale_EERC (Inputs)'!M$19,'Shale_EERC (Inputs)'!AL241),IF('Shale_EERC (Inputs)'!AL241=0,GB216,'Shale_EERC (Inputs)'!AL241))</f>
        <v>0.8</v>
      </c>
      <c r="GE216" s="127">
        <f t="shared" si="229"/>
        <v>-1.3862943611198906</v>
      </c>
      <c r="GF216" s="67">
        <f t="shared" si="230"/>
        <v>1.3862949861200078</v>
      </c>
      <c r="GG216" s="59">
        <f>IF(GC216=1, 1, (GE216-GH216*'Saline (Inputs)'!$C$45))</f>
        <v>3.1250005871896747E-7</v>
      </c>
      <c r="GH216" s="59">
        <f>IF(GC216=1, 0, ((GF216-GE216)/'Saline (Inputs)'!$D$45))</f>
        <v>1.0817314815037018</v>
      </c>
      <c r="GI216" s="78">
        <f>VLOOKUP('Shale_EERC (Inputs)'!$AI241,$IH$7:$IJ$8,2,FALSE)</f>
        <v>0.2</v>
      </c>
      <c r="GJ216" s="78">
        <f>VLOOKUP('Shale_EERC (Inputs)'!$AI241,$IH$7:$IJ$8,3,FALSE)</f>
        <v>0.8</v>
      </c>
      <c r="GK216" s="134">
        <f>IF('Shale_EERC (Inputs)'!$AI241="Default",IF('Shale_EERC (Inputs)'!AM241=0,'Shale_EERC (Inputs)'!L$20,'Shale_EERC (Inputs)'!AM241),IF('Shale_EERC (Inputs)'!AM241=0,GI216,'Shale_EERC (Inputs)'!AM241))</f>
        <v>0.2</v>
      </c>
      <c r="GL216" s="134">
        <f>IF('Shale_EERC (Inputs)'!$AI241="Default",IF('Shale_EERC (Inputs)'!AN241=0,'Shale_EERC (Inputs)'!M$20,'Shale_EERC (Inputs)'!AN241),IF('Shale_EERC (Inputs)'!AN241=0,GJ216,'Shale_EERC (Inputs)'!AN241))</f>
        <v>0.8</v>
      </c>
      <c r="GM216" s="127">
        <f t="shared" si="231"/>
        <v>-1.3862943611198906</v>
      </c>
      <c r="GN216" s="67">
        <f t="shared" si="232"/>
        <v>1.3862949861200078</v>
      </c>
      <c r="GO216" s="59">
        <f t="array" ref="GO216">IF(GK216=1, 1, (GM216-GP216*'Saline (Inputs)'!$C$45))</f>
        <v>3.1250005871896747E-7</v>
      </c>
      <c r="GP216" s="59">
        <f>IF(GK216=1, 0, ((GN216-GM216)/'Saline (Inputs)'!$D$45))</f>
        <v>1.0817314815037018</v>
      </c>
      <c r="GQ216" s="78">
        <f>VLOOKUP('Shale_EERC (Inputs)'!$AI241,$IL$7:$IN$8,2,FALSE)</f>
        <v>0.2</v>
      </c>
      <c r="GR216" s="78">
        <f>VLOOKUP('Shale_EERC (Inputs)'!$AI241,$IL$7:$IN$8,3,FALSE)</f>
        <v>0.8</v>
      </c>
      <c r="GS216" s="134">
        <f>IF('Shale_EERC (Inputs)'!$AI241="Default",IF('Shale_EERC (Inputs)'!AO241=0,'Shale_EERC (Inputs)'!L$21,'Shale_EERC (Inputs)'!AO241),IF('Shale_EERC (Inputs)'!AO241=0,GQ216,'Shale_EERC (Inputs)'!AO241))</f>
        <v>0.2</v>
      </c>
      <c r="GT216" s="134">
        <f>IF('Shale_EERC (Inputs)'!$AI241="Default",IF('Shale_EERC (Inputs)'!AP241=0,'Shale_EERC (Inputs)'!M$21,'Shale_EERC (Inputs)'!AP241),IF('Shale_EERC (Inputs)'!AP241=0,GR216,'Shale_EERC (Inputs)'!AP241))</f>
        <v>0.8</v>
      </c>
      <c r="GU216" s="135">
        <f t="shared" si="241"/>
        <v>-1.3862943611198906</v>
      </c>
      <c r="GV216" s="136">
        <f t="shared" si="233"/>
        <v>1.3862949861200078</v>
      </c>
      <c r="GW216" s="137">
        <f t="array" ref="GW216">IF(GS216=1, 1, (GU216-GX216*'Saline (Inputs)'!$C$45))</f>
        <v>3.1250005871896747E-7</v>
      </c>
      <c r="GX216" s="137">
        <f>IF(GS216=1, 0, ((GV216-GU216)/'Saline (Inputs)'!$D$45))</f>
        <v>1.0817314815037018</v>
      </c>
      <c r="GY216" s="78">
        <f>VLOOKUP('Shale_EERC (Inputs)'!$AI241,$IP$7:$IR$8,2,FALSE)</f>
        <v>0.2</v>
      </c>
      <c r="GZ216" s="78">
        <f>VLOOKUP('Shale_EERC (Inputs)'!$AI241,$IP$7:$IR$8,3,FALSE)</f>
        <v>0.8</v>
      </c>
      <c r="HA216" s="134">
        <f>IF('Shale_EERC (Inputs)'!$AI241="Default",IF('Shale_EERC (Inputs)'!AQ241=0,'Shale_EERC (Inputs)'!L$22,'Shale_EERC (Inputs)'!AQ241),IF('Shale_EERC (Inputs)'!AQ241=0,GY216,'Shale_EERC (Inputs)'!AQ241))</f>
        <v>0.2</v>
      </c>
      <c r="HB216" s="134">
        <f>IF('Shale_EERC (Inputs)'!$AI241="Default",IF('Shale_EERC (Inputs)'!AR241=0,'Shale_EERC (Inputs)'!M$22,'Shale_EERC (Inputs)'!AR241),IF('Shale_EERC (Inputs)'!AR241=0,GZ216,'Shale_EERC (Inputs)'!AR241))</f>
        <v>0.8</v>
      </c>
      <c r="HC216" s="127">
        <f t="shared" si="234"/>
        <v>-1.3862943611198906</v>
      </c>
      <c r="HD216" s="67">
        <f t="shared" si="242"/>
        <v>1.3862949861200078</v>
      </c>
      <c r="HE216" s="59">
        <f t="array" ref="HE216">IF(HA216=1, 1, (HC216-HF216*'Saline (Inputs)'!$C$45))</f>
        <v>3.1250005871896747E-7</v>
      </c>
      <c r="HF216" s="59">
        <f>IF(HA216=1, 0, ((HD216-HC216)/'Saline (Inputs)'!$D$45))</f>
        <v>1.0817314815037018</v>
      </c>
      <c r="HG216" s="78">
        <f>VLOOKUP('Shale_EERC (Inputs)'!$AI241,$IT$7:$IV$8,2,FALSE)</f>
        <v>0.2</v>
      </c>
      <c r="HH216" s="78">
        <f>VLOOKUP('Shale_EERC (Inputs)'!$AI241,$IT$7:$IV$8,3,FALSE)</f>
        <v>0.8</v>
      </c>
      <c r="HI216" s="134">
        <f>IF('Shale_EERC (Inputs)'!$AI241="Default",IF('Shale_EERC (Inputs)'!AS241=0,'Shale_EERC (Inputs)'!L$23,'Shale_EERC (Inputs)'!AS241),IF('Shale_EERC (Inputs)'!AS241=0,HG216,'Shale_EERC (Inputs)'!AS241))</f>
        <v>0.2</v>
      </c>
      <c r="HJ216" s="134">
        <f>IF('Shale_EERC (Inputs)'!$AI241="Default",IF('Shale_EERC (Inputs)'!AT241=0,'Shale_EERC (Inputs)'!M$23,'Shale_EERC (Inputs)'!AT241),IF('Shale_EERC (Inputs)'!AT241=0,HH216,'Shale_EERC (Inputs)'!AT241))</f>
        <v>0.8</v>
      </c>
      <c r="HK216" s="127">
        <f t="shared" si="235"/>
        <v>-1.3862943611198906</v>
      </c>
      <c r="HL216" s="67">
        <f t="shared" si="243"/>
        <v>1.3862949861200078</v>
      </c>
      <c r="HM216" s="59">
        <f t="array" ref="HM216">IF(HI216=1, 1, (HK216-HN216*'Saline (Inputs)'!$C$45))</f>
        <v>3.1250005871896747E-7</v>
      </c>
      <c r="HN216" s="59">
        <f>IF(HI216=1, 0, ((HL216-HK216)/'Saline (Inputs)'!$D$45))</f>
        <v>1.0817314815037018</v>
      </c>
      <c r="HP216" s="145">
        <v>209</v>
      </c>
      <c r="HQ216" s="143">
        <f t="shared" si="236"/>
        <v>1</v>
      </c>
      <c r="HR216" s="143">
        <f t="shared" si="237"/>
        <v>1</v>
      </c>
      <c r="HS216" s="143">
        <f t="shared" si="238"/>
        <v>1</v>
      </c>
      <c r="HT216" s="143">
        <f t="shared" si="239"/>
        <v>1</v>
      </c>
      <c r="HU216" s="143">
        <f t="shared" si="240"/>
        <v>1</v>
      </c>
      <c r="HY216" s="233">
        <v>210</v>
      </c>
      <c r="HZ216" s="271">
        <v>1.8844941223505586E-5</v>
      </c>
      <c r="IA216" s="271">
        <v>8.9447221398597127E-5</v>
      </c>
      <c r="IB216" s="271">
        <v>5.8371989871380369E-4</v>
      </c>
    </row>
    <row r="217" spans="2:236" x14ac:dyDescent="0.35">
      <c r="B217" s="140">
        <v>210</v>
      </c>
      <c r="C217" s="78">
        <f>VLOOKUP('Saline (Inputs)'!$T244,'Depositional Environments'!$BK$11:$BU$26,2,FALSE)</f>
        <v>0.2</v>
      </c>
      <c r="D217" s="78">
        <f>VLOOKUP('Saline (Inputs)'!$T244,'Depositional Environments'!$BK$11:$BU$26,3,FALSE)</f>
        <v>0.8</v>
      </c>
      <c r="E217" s="134">
        <f>IF('Saline (Inputs)'!$T244="Default",IF('Saline (Inputs)'!V244=0,'Saline (Inputs)'!K$21,'Saline (Inputs)'!V244),IF('Saline (Inputs)'!V244=0,C217,'Saline (Inputs)'!V244))</f>
        <v>0</v>
      </c>
      <c r="F217" s="134">
        <f>IF('Saline (Inputs)'!$T244="Default",IF('Saline (Inputs)'!W244=0,'Saline (Inputs)'!L$21,'Saline (Inputs)'!W244),IF('Saline (Inputs)'!W244=0,D217,'Saline (Inputs)'!W244))</f>
        <v>0</v>
      </c>
      <c r="G217" s="127">
        <f t="shared" si="244"/>
        <v>-1.3862943611198906</v>
      </c>
      <c r="H217" s="67">
        <f t="shared" si="245"/>
        <v>1.3862943611198908</v>
      </c>
      <c r="I217" s="59">
        <f>IF(E217=1, 1, (G217-J217*'Saline (Inputs)'!$C$45))</f>
        <v>2.2204460492503131E-16</v>
      </c>
      <c r="J217" s="59">
        <f>IF(E217=1, 0, ((H217-G217)/'Saline (Inputs)'!$D$45))</f>
        <v>1.0817312376586106</v>
      </c>
      <c r="K217" s="78">
        <f>VLOOKUP('Saline (Inputs)'!$T244,'Depositional Environments'!$BK$11:$BU$26,4,FALSE)</f>
        <v>0.21</v>
      </c>
      <c r="L217" s="78">
        <f>VLOOKUP('Saline (Inputs)'!$T244,'Depositional Environments'!$BK$11:$BU$26,5,FALSE)</f>
        <v>0.76</v>
      </c>
      <c r="M217" s="134">
        <f>IF('Saline (Inputs)'!$T244="Default",IF('Saline (Inputs)'!X244=0,'Saline (Inputs)'!K$22,'Saline (Inputs)'!X244), IF('Saline (Inputs)'!X244=0,Calculations!K217,'Saline (Inputs)'!X244))</f>
        <v>0</v>
      </c>
      <c r="N217" s="134">
        <f>IF('Saline (Inputs)'!$T244="Default",IF('Saline (Inputs)'!Y244=0,'Saline (Inputs)'!L$22,'Saline (Inputs)'!Y244), IF('Saline (Inputs)'!Y244=0,Calculations!L217,'Saline (Inputs)'!Y244))</f>
        <v>0</v>
      </c>
      <c r="O217" s="127">
        <f t="shared" si="246"/>
        <v>-1.3249254147435987</v>
      </c>
      <c r="P217" s="67">
        <f t="shared" si="247"/>
        <v>1.1526795099383855</v>
      </c>
      <c r="Q217" s="59">
        <f t="array" ref="Q217">IF(M217=1, 1, (O217-R217*'Saline (Inputs)'!$C$45))</f>
        <v>-8.612295240260659E-2</v>
      </c>
      <c r="R217" s="59">
        <f>IF(M217=1, 0, ((P217-O217)/'Saline (Inputs)'!$D$45))</f>
        <v>0.96664269752934828</v>
      </c>
      <c r="S217" s="78">
        <f>VLOOKUP('Saline (Inputs)'!$T244,'Depositional Environments'!$BK$11:$BU$26,6,FALSE)</f>
        <v>0.61</v>
      </c>
      <c r="T217" s="78">
        <f>VLOOKUP('Saline (Inputs)'!$T244,'Depositional Environments'!$BK$11:$BU$26,7,FALSE)</f>
        <v>0.71</v>
      </c>
      <c r="U217" s="134">
        <f>IF('Saline (Inputs)'!$T244="Default",IF('Saline (Inputs)'!Z244=0,'Saline (Inputs)'!K$23,'Saline (Inputs)'!Z244),IF('Saline (Inputs)'!Z244=0,S217,'Saline (Inputs)'!Z244))</f>
        <v>0</v>
      </c>
      <c r="V217" s="134">
        <f>IF('Saline (Inputs)'!$T244="Default",IF('Saline (Inputs)'!AA244=0,'Saline (Inputs)'!L$23,'Saline (Inputs)'!AA244),IF('Saline (Inputs)'!AA244=0,T217,'Saline (Inputs)'!AA244))</f>
        <v>0</v>
      </c>
      <c r="W217" s="127">
        <f t="shared" si="248"/>
        <v>0.44731221804366483</v>
      </c>
      <c r="X217" s="67">
        <f t="shared" si="249"/>
        <v>0.89538404705484131</v>
      </c>
      <c r="Y217" s="59">
        <f t="array" ref="Y217">IF(U217=1, 1, (W217-Z217*'Saline (Inputs)'!$C$45))</f>
        <v>0.67134813254925307</v>
      </c>
      <c r="Z217" s="59">
        <f>IF(U217=1, 0, ((X217-W217)/'Saline (Inputs)'!$D$45))</f>
        <v>0.17481615295782754</v>
      </c>
      <c r="AA217" s="78">
        <f>VLOOKUP('Saline (Inputs)'!$T244,'Depositional Environments'!$BK$11:$BU$26,8,FALSE)</f>
        <v>0.19</v>
      </c>
      <c r="AB217" s="78">
        <f>VLOOKUP('Saline (Inputs)'!$T244,'Depositional Environments'!$BK$11:$BU$26,9,FALSE)</f>
        <v>0.59</v>
      </c>
      <c r="AC217" s="134">
        <f>IF('Saline (Inputs)'!$T244="Default",IF('Saline (Inputs)'!AB244=0,'Saline (Inputs)'!K$24,'Saline (Inputs)'!AB244),IF('Saline (Inputs)'!AB244=0,AA217,'Saline (Inputs)'!AB244))</f>
        <v>0</v>
      </c>
      <c r="AD217" s="134">
        <f>IF('Saline (Inputs)'!$T244="Default",IF('Saline (Inputs)'!AC244=0,'Saline (Inputs)'!L$24,'Saline (Inputs)'!AC244),IF('Saline (Inputs)'!AC244=0,AB217,'Saline (Inputs)'!AC244))</f>
        <v>0</v>
      </c>
      <c r="AE217" s="127">
        <f t="shared" si="250"/>
        <v>-1.4500101755059984</v>
      </c>
      <c r="AF217" s="67">
        <f t="shared" si="251"/>
        <v>0.36396537720141148</v>
      </c>
      <c r="AG217" s="59">
        <f t="array" ref="AG217">IF(AC217=1, 1, (AE217-AH217*'Saline (Inputs)'!$C$45))</f>
        <v>-0.54302239915229344</v>
      </c>
      <c r="AH217" s="59">
        <f>IF(AC217=1, 0, ((AF217-AE217)/'Saline (Inputs)'!$D$45))</f>
        <v>0.7077263223257636</v>
      </c>
      <c r="AI217" s="78">
        <f>VLOOKUP('Saline (Inputs)'!$T244,'Depositional Environments'!$BK$11:$BU$26,10,FALSE)</f>
        <v>0.39</v>
      </c>
      <c r="AJ217" s="78">
        <f>VLOOKUP('Saline (Inputs)'!$T244,'Depositional Environments'!$BK$11:$BU$26,11,FALSE)</f>
        <v>0.81</v>
      </c>
      <c r="AK217" s="134">
        <f>IF('Saline (Inputs)'!$T244="Default",IF('Saline (Inputs)'!K$25=0,'Saline (Inputs)'!AD244,'Saline (Inputs)'!$K$25),IF('Saline (Inputs)'!AD244=0,AI217,'Saline (Inputs)'!AD244))</f>
        <v>0</v>
      </c>
      <c r="AL217" s="134">
        <f>IF('Saline (Inputs)'!$T244="Default",IF('Saline (Inputs)'!L$25=0,'Saline (Inputs)'!AE244,'Saline (Inputs)'!$L$25),IF('Saline (Inputs)'!AE244=0,AJ217,'Saline (Inputs)'!AE244))</f>
        <v>0</v>
      </c>
      <c r="AM217" s="127">
        <f t="shared" si="252"/>
        <v>-0.44731221804366478</v>
      </c>
      <c r="AN217" s="67">
        <f t="shared" si="253"/>
        <v>1.4500101755059986</v>
      </c>
      <c r="AO217" s="59">
        <f t="array" ref="AO217">IF(AK217=1, 1, (AM217-AP217*'Saline (Inputs)'!$C$45))</f>
        <v>0.50134897873116691</v>
      </c>
      <c r="AP217" s="59">
        <f>IF(AK217=1, 0, ((AN217-AM217)/'Saline (Inputs)'!$D$45))</f>
        <v>0.74024426506138619</v>
      </c>
      <c r="AR217" s="145">
        <v>210</v>
      </c>
      <c r="AS217" s="143">
        <f t="shared" si="194"/>
        <v>1</v>
      </c>
      <c r="AT217" s="143">
        <f t="shared" si="195"/>
        <v>1</v>
      </c>
      <c r="AU217" s="143">
        <f t="shared" si="196"/>
        <v>1</v>
      </c>
      <c r="AV217" s="143">
        <f t="shared" si="197"/>
        <v>1</v>
      </c>
      <c r="AW217" s="143">
        <f t="shared" si="198"/>
        <v>1</v>
      </c>
      <c r="BS217" s="140">
        <v>210</v>
      </c>
      <c r="BT217" s="78">
        <f>VLOOKUP('Shale (Inputs)'!AC244,$AY$7:$BA$8,2,FALSE)</f>
        <v>0.2</v>
      </c>
      <c r="BU217" s="78">
        <f>VLOOKUP('Shale (Inputs)'!AC244,$AY$7:$BA$8,3,FALSE)</f>
        <v>0.8</v>
      </c>
      <c r="BV217" s="134">
        <f>IF('Shale (Inputs)'!$AC244="Default",IF('Shale (Inputs)'!AE244=0,'Shale (Inputs)'!L$19,'Shale (Inputs)'!AE244),IF('Shale (Inputs)'!AE244=0,BT217,'Shale (Inputs)'!AE244))</f>
        <v>0.2</v>
      </c>
      <c r="BW217" s="134">
        <f>IF('Shale (Inputs)'!$AC244="Default",IF('Shale (Inputs)'!AF244=0,'Shale (Inputs)'!M$19,'Shale (Inputs)'!AF244),IF('Shale (Inputs)'!AF244=0,BU217,'Shale (Inputs)'!AF244))</f>
        <v>0.8</v>
      </c>
      <c r="BX217" s="127">
        <f t="shared" si="199"/>
        <v>-1.3862943611198906</v>
      </c>
      <c r="BY217" s="67">
        <f t="shared" si="200"/>
        <v>1.3862949861200078</v>
      </c>
      <c r="BZ217" s="59">
        <f>IF(BV217=1, 1, (BX217-CA217*'Saline (Inputs)'!$C$45))</f>
        <v>3.1250005871896747E-7</v>
      </c>
      <c r="CA217" s="59">
        <f>IF(BV217=1, 0, ((BY217-BX217)/'Saline (Inputs)'!$D$45))</f>
        <v>1.0817314815037018</v>
      </c>
      <c r="CB217" s="78">
        <f>VLOOKUP('Shale (Inputs)'!AC244,Calculations!$BC$7:$BE$8,2,FALSE)</f>
        <v>0.03</v>
      </c>
      <c r="CC217" s="78">
        <f>VLOOKUP('Shale (Inputs)'!AC244,Calculations!$BC$7:$BE$8,3,FALSE)</f>
        <v>0.92</v>
      </c>
      <c r="CD217" s="134">
        <f>IF('Shale (Inputs)'!$AC244="Default",IF('Shale (Inputs)'!AG244=0,'Shale (Inputs)'!L$20,'Shale (Inputs)'!AG244),IF('Shale (Inputs)'!AG244=0,CB217,'Shale (Inputs)'!AG244))</f>
        <v>0.03</v>
      </c>
      <c r="CE217" s="134">
        <f>IF('Shale (Inputs)'!$AC244="Default",IF('Shale (Inputs)'!AH244=0,'Shale (Inputs)'!M$20,'Shale (Inputs)'!AH244),IF('Shale (Inputs)'!AH244=0,CC217,'Shale (Inputs)'!AH244))</f>
        <v>0.92</v>
      </c>
      <c r="CF217" s="127">
        <f t="shared" si="201"/>
        <v>-3.4760986898352733</v>
      </c>
      <c r="CG217" s="67">
        <f t="shared" si="202"/>
        <v>2.4423483940656316</v>
      </c>
      <c r="CH217" s="59">
        <f t="array" ref="CH217">IF(CD217=1, 1, (CF217-CI217*'Saline (Inputs)'!$C$45))</f>
        <v>-0.51687514788482103</v>
      </c>
      <c r="CI217" s="59">
        <f>IF(CD217=1, 0, ((CG217-CF217)/'Saline (Inputs)'!$D$45))</f>
        <v>2.3090943989389285</v>
      </c>
      <c r="CJ217" s="78">
        <f>VLOOKUP('Shale (Inputs)'!$AJ244,Calculations!$BG$18:$BI$25,2,FALSE)</f>
        <v>0.25</v>
      </c>
      <c r="CK217" s="78">
        <f>VLOOKUP('Shale (Inputs)'!$AJ244,Calculations!$BG$18:$BI$25,3,FALSE)</f>
        <v>0.53</v>
      </c>
      <c r="CL217" s="134">
        <f>IF('Shale (Inputs)'!$AJ244="Default",IF('Shale (Inputs)'!AL244=0,'Shale (Inputs)'!L$24,'Shale (Inputs)'!AL244),IF('Shale (Inputs)'!AL244=0,CJ217,'Shale (Inputs)'!AL244))</f>
        <v>0.2</v>
      </c>
      <c r="CM217" s="134">
        <f>IF('Shale (Inputs)'!$AJ244="Default",IF('Shale (Inputs)'!AM244=0,'Shale (Inputs)'!M$24,'Shale (Inputs)'!AM244),IF('Shale (Inputs)'!AM244=0,CK217,'Shale (Inputs)'!AM244))</f>
        <v>0.85</v>
      </c>
      <c r="CN217" s="135">
        <f t="shared" si="203"/>
        <v>-1.3862943611198906</v>
      </c>
      <c r="CO217" s="136">
        <f t="shared" si="204"/>
        <v>1.7346018397020466</v>
      </c>
      <c r="CP217" s="137">
        <f t="array" ref="CP217">IF(CL217=1, 1, (CN217-CQ217*'Saline (Inputs)'!$C$45))</f>
        <v>0.17415373929107769</v>
      </c>
      <c r="CQ217" s="137">
        <f>IF(CL217=1, 0, ((CO217-CN217)/'Saline (Inputs)'!$D$45))</f>
        <v>1.2176241224814466</v>
      </c>
      <c r="CR217" s="78">
        <f>VLOOKUP('Shale (Inputs)'!$AJ244,Calculations!$BK$18:$BM$25,2,FALSE)</f>
        <v>0.14000000000000001</v>
      </c>
      <c r="CS217" s="78">
        <f>VLOOKUP('Shale (Inputs)'!$AJ244,Calculations!$BK$18:$BM$25,3,FALSE)</f>
        <v>0.34</v>
      </c>
      <c r="CT217" s="134">
        <f>IF('Shale (Inputs)'!$AJ244="Default",IF('Shale (Inputs)'!AN244=0,'Shale (Inputs)'!L$25,'Shale (Inputs)'!AN244),IF('Shale (Inputs)'!AN244=0,CR217,'Shale (Inputs)'!AN244))</f>
        <v>0.1</v>
      </c>
      <c r="CU217" s="134">
        <f>IF('Shale (Inputs)'!$AJ244="Default",IF('Shale (Inputs)'!AO244=0,'Shale (Inputs)'!M$25,'Shale (Inputs)'!AO244),IF('Shale (Inputs)'!AO244=0,CS217,'Shale (Inputs)'!AO244))</f>
        <v>0.49</v>
      </c>
      <c r="CV217" s="127">
        <f t="shared" si="205"/>
        <v>-2.1972245773362191</v>
      </c>
      <c r="CW217" s="67">
        <f t="shared" si="206"/>
        <v>-4.0004934453636599E-2</v>
      </c>
      <c r="CX217" s="59">
        <f t="array" ref="CX217">IF(CT217=1, 1, (CV217-CY217*'Saline (Inputs)'!$C$45))</f>
        <v>-1.1186147558949278</v>
      </c>
      <c r="CY217" s="59">
        <f>IF(CT217=1, 0, ((CW217-CV217)/'Saline (Inputs)'!$D$45))</f>
        <v>0.84164371566502805</v>
      </c>
      <c r="DA217" s="145">
        <v>210</v>
      </c>
      <c r="DB217" s="143">
        <f t="shared" si="207"/>
        <v>1</v>
      </c>
      <c r="DC217" s="143">
        <f t="shared" si="208"/>
        <v>1</v>
      </c>
      <c r="DD217" s="143">
        <f t="shared" si="209"/>
        <v>1</v>
      </c>
      <c r="DE217" s="143">
        <f t="shared" si="210"/>
        <v>1</v>
      </c>
      <c r="DI217" s="233">
        <v>211</v>
      </c>
      <c r="DJ217" s="231">
        <v>1.4237840332498066E-5</v>
      </c>
      <c r="DK217" s="231">
        <v>7.9507732152710268E-5</v>
      </c>
      <c r="DL217" s="231">
        <v>5.8159930631628855E-4</v>
      </c>
      <c r="DN217" s="140">
        <v>210</v>
      </c>
      <c r="DO217" s="77">
        <f>VLOOKUP('ROZ (Inputs)'!$Z245,'Depositional Environments'!$BW$11:$CI$26,2,FALSE)</f>
        <v>0.2</v>
      </c>
      <c r="DP217" s="77">
        <f>VLOOKUP('ROZ (Inputs)'!$Z245,'Depositional Environments'!$BW$11:$CI$26,3,FALSE)</f>
        <v>0.8</v>
      </c>
      <c r="DQ217" s="134">
        <f>IF('ROZ (Inputs)'!$Z245="Default",IF('ROZ (Inputs)'!AB245=0,'ROZ (Inputs)'!K$21,'ROZ (Inputs)'!AB245),IF('ROZ (Inputs)'!AB245=0,DO217,'ROZ (Inputs)'!AB245))</f>
        <v>0</v>
      </c>
      <c r="DR217" s="134">
        <f>IF('ROZ (Inputs)'!$Z245="Default",IF('ROZ (Inputs)'!AC245=0,'ROZ (Inputs)'!L$21,'ROZ (Inputs)'!AC245),IF('ROZ (Inputs)'!AC245=0,DP217,'ROZ (Inputs)'!AC245))</f>
        <v>0</v>
      </c>
      <c r="DS217" s="127">
        <f t="shared" si="211"/>
        <v>-1.3862943611198906</v>
      </c>
      <c r="DT217" s="67">
        <f t="shared" si="212"/>
        <v>1.3862943611198908</v>
      </c>
      <c r="DU217" s="59">
        <f>IF(DQ217=1, 1, (DS217-DV217*'Saline (Inputs)'!$C$45))</f>
        <v>2.2204460492503131E-16</v>
      </c>
      <c r="DV217" s="59">
        <f>IF(DQ217=1, 0, ((DT217-DS217)/'Saline (Inputs)'!$D$45))</f>
        <v>1.0817312376586106</v>
      </c>
      <c r="DW217" s="77">
        <f>VLOOKUP('ROZ (Inputs)'!$Z245,'Depositional Environments'!$BW$11:$CI$26,4,FALSE)</f>
        <v>0.21</v>
      </c>
      <c r="DX217" s="77">
        <f>VLOOKUP('ROZ (Inputs)'!$Z245,'Depositional Environments'!$BW$11:$CI$26,5,FALSE)</f>
        <v>0.76</v>
      </c>
      <c r="DY217" s="134">
        <f>IF('ROZ (Inputs)'!$Z245="Default",IF('ROZ (Inputs)'!AD245=0,'ROZ (Inputs)'!K$22,'ROZ (Inputs)'!AD245),IF('ROZ (Inputs)'!AD245=0,DW217,'ROZ (Inputs)'!AD244))</f>
        <v>0</v>
      </c>
      <c r="DZ217" s="134">
        <f>IF('ROZ (Inputs)'!$Z245="Default",IF('ROZ (Inputs)'!AE245=0,'ROZ (Inputs)'!L$22,'ROZ (Inputs)'!AE245),IF('ROZ (Inputs)'!AE245=0,DX217,'ROZ (Inputs)'!AD244))</f>
        <v>0</v>
      </c>
      <c r="EA217" s="127">
        <f t="shared" si="213"/>
        <v>-1.3249254147435987</v>
      </c>
      <c r="EB217" s="67">
        <f t="shared" si="214"/>
        <v>1.1526795099383855</v>
      </c>
      <c r="EC217" s="59">
        <f t="array" ref="EC217">IF(DY217=1, 1, (EA217-ED217*'Saline (Inputs)'!$C$45))</f>
        <v>-8.612295240260659E-2</v>
      </c>
      <c r="ED217" s="59">
        <f>IF(DY217=1, 0, ((EB217-EA217)/'Saline (Inputs)'!$D$45))</f>
        <v>0.96664269752934828</v>
      </c>
      <c r="EE217" s="77">
        <f>VLOOKUP('ROZ (Inputs)'!$Z245,'Depositional Environments'!$BW$11:$CI$26,6,FALSE)</f>
        <v>0.64</v>
      </c>
      <c r="EF217" s="77">
        <f>VLOOKUP('ROZ (Inputs)'!$Z245,'Depositional Environments'!$BW$11:$CI$26,7,FALSE)</f>
        <v>0.77</v>
      </c>
      <c r="EG217" s="134">
        <f>IF('ROZ (Inputs)'!$Z245="Default",IF('ROZ (Inputs)'!AF245=0,'ROZ (Inputs)'!K$23,'ROZ (Inputs)'!AF245),IF('ROZ (Inputs)'!AF245=0,EE217,'ROZ (Inputs)'!AF244))</f>
        <v>0</v>
      </c>
      <c r="EH217" s="134">
        <f>IF('ROZ (Inputs)'!$Z245="Default",IF('ROZ (Inputs)'!AG245=0,'ROZ (Inputs)'!L$23,'ROZ (Inputs)'!AG245),IF('ROZ (Inputs)'!AG245=0,EF217,'ROZ (Inputs)'!AG244))</f>
        <v>0</v>
      </c>
      <c r="EI217" s="127">
        <f t="shared" si="215"/>
        <v>0.57536414490356191</v>
      </c>
      <c r="EJ217" s="67">
        <f t="shared" si="216"/>
        <v>1.2083112059245342</v>
      </c>
      <c r="EK217" s="59">
        <f t="array" ref="EK217">IF(EG217=1, 1, (EI217-EL217*'Saline (Inputs)'!$C$45))</f>
        <v>0.89183767541404801</v>
      </c>
      <c r="EL217" s="59">
        <f>IF(EG217=1, 0, ((EJ217-EI217)/'Saline (Inputs)'!$D$45))</f>
        <v>0.24694560797949588</v>
      </c>
      <c r="EM217" s="77">
        <f>VLOOKUP('ROZ (Inputs)'!$Z245,'Depositional Environments'!$BW$11:$CI$26,8,FALSE)</f>
        <v>0.16</v>
      </c>
      <c r="EN217" s="77">
        <f>VLOOKUP('ROZ (Inputs)'!$Z245,'Depositional Environments'!$BW$11:$CI$26,9,FALSE)</f>
        <v>0.39</v>
      </c>
      <c r="EO217" s="134">
        <f>IF('ROZ (Inputs)'!$Z245="Default",IF('ROZ (Inputs)'!AH245=0,'ROZ (Inputs)'!K$24,'ROZ (Inputs)'!AH245),IF('ROZ (Inputs)'!AH245=0,EM217,'ROZ (Inputs)'!AH244))</f>
        <v>0</v>
      </c>
      <c r="EP217" s="134">
        <f>IF('ROZ (Inputs)'!$Z245="Default",IF('ROZ (Inputs)'!AI245=0,'ROZ (Inputs)'!L$24,'ROZ (Inputs)'!AI245),IF('ROZ (Inputs)'!AI245=0,EN217,'ROZ (Inputs)'!AI244))</f>
        <v>0</v>
      </c>
      <c r="EQ217" s="127">
        <f t="shared" si="217"/>
        <v>-1.6582280766035322</v>
      </c>
      <c r="ER217" s="67">
        <f t="shared" si="218"/>
        <v>-0.44731221804366478</v>
      </c>
      <c r="ES217" s="59">
        <f t="array" ref="ES217">IF(EO217=1, 1, (EQ217-ET217*'Saline (Inputs)'!$C$45))</f>
        <v>-1.0527701473235984</v>
      </c>
      <c r="ET217" s="59">
        <f>IF(EO217=1, 0, ((ER217-EQ217)/'Saline (Inputs)'!$D$45))</f>
        <v>0.47244133248952946</v>
      </c>
      <c r="EU217" s="77">
        <f>VLOOKUP('ROZ (Inputs)'!$Z245,'Depositional Environments'!$BW$11:$CI$26,10,FALSE)</f>
        <v>0.35</v>
      </c>
      <c r="EV217" s="77">
        <f>VLOOKUP('ROZ (Inputs)'!$Z245,'Depositional Environments'!$BW$11:$CI$26,11,FALSE)</f>
        <v>0.76</v>
      </c>
      <c r="EW217" s="134">
        <f>IF('ROZ (Inputs)'!$Z245="Default",IF('ROZ (Inputs)'!AJ245=0,'ROZ (Inputs)'!K$25,'ROZ (Inputs)'!AJ245),IF('ROZ (Inputs)'!AJ245=0,EU217,'ROZ (Inputs)'!AJ244))</f>
        <v>0</v>
      </c>
      <c r="EX217" s="134">
        <f>IF('ROZ (Inputs)'!$Z245="Default",IF('ROZ (Inputs)'!AK245=0,'ROZ (Inputs)'!L$25,'ROZ (Inputs)'!AK245),IF('ROZ (Inputs)'!AK245=0,EV217,'ROZ (Inputs)'!AK244))</f>
        <v>0</v>
      </c>
      <c r="EY217" s="127">
        <f t="shared" si="219"/>
        <v>-0.61903920840622351</v>
      </c>
      <c r="EZ217" s="67">
        <f t="shared" si="220"/>
        <v>1.1526795099383855</v>
      </c>
      <c r="FA217" s="59">
        <f t="array" ref="FA217">IF(EW217=1, 1, (EY217-FB217*'Saline (Inputs)'!$C$45))</f>
        <v>0.26682015076608112</v>
      </c>
      <c r="FB217" s="59">
        <f>IF(EW217=1, 0, ((EZ217-EY217)/'Saline (Inputs)'!$D$45))</f>
        <v>0.69123973079917</v>
      </c>
      <c r="FC217" s="283">
        <f>VLOOKUP('ROZ (Inputs)'!$Z245,'Depositional Environments'!$BW$11:$CI$26,12,FALSE)</f>
        <v>8.9999999999999993E-3</v>
      </c>
      <c r="FD217" s="283">
        <f>VLOOKUP('ROZ (Inputs)'!$Z245,'Depositional Environments'!$BW$11:$CI$26,13,FALSE)</f>
        <v>1.0999999999999999E-2</v>
      </c>
      <c r="FE217" s="134">
        <f>IF('ROZ (Inputs)'!$Z245="Default",IF('ROZ (Inputs)'!AL245=0,'ROZ (Inputs)'!K$26,'ROZ (Inputs)'!AL245),IF('ROZ (Inputs)'!AL245=0,FC217,'ROZ (Inputs)'!AL244))</f>
        <v>0</v>
      </c>
      <c r="FF217" s="134">
        <f>IF('ROZ (Inputs)'!$Z245="Default",IF('ROZ (Inputs)'!AM245=0,'ROZ (Inputs)'!L$26,'ROZ (Inputs)'!AM245),IF('ROZ (Inputs)'!AM245=0,FD217,'ROZ (Inputs)'!AM244))</f>
        <v>0</v>
      </c>
      <c r="FG217" s="127">
        <f t="shared" si="221"/>
        <v>-4.7014899569937691</v>
      </c>
      <c r="FH217" s="67">
        <f t="shared" si="222"/>
        <v>-4.4987990588243418</v>
      </c>
      <c r="FI217" s="59">
        <f t="array" ref="FI217">IF(FE217=1, 1, (FG217-FJ217*'Saline (Inputs)'!$C$45))</f>
        <v>-4.6001445079090555</v>
      </c>
      <c r="FJ217" s="59">
        <f>IF(FE217=1, 0, ((FH217-FG217)/'Saline (Inputs)'!$D$45))</f>
        <v>7.9080274106369253E-2</v>
      </c>
      <c r="FL217" s="145">
        <v>210</v>
      </c>
      <c r="FM217" s="143">
        <f t="shared" si="223"/>
        <v>1</v>
      </c>
      <c r="FN217" s="143">
        <f t="shared" si="224"/>
        <v>1</v>
      </c>
      <c r="FO217" s="143">
        <f t="shared" si="225"/>
        <v>1</v>
      </c>
      <c r="FP217" s="143">
        <f t="shared" si="226"/>
        <v>1</v>
      </c>
      <c r="FQ217" s="143">
        <f t="shared" si="227"/>
        <v>1</v>
      </c>
      <c r="FR217" s="143">
        <f t="shared" si="228"/>
        <v>1</v>
      </c>
      <c r="FT217" s="145">
        <v>210</v>
      </c>
      <c r="FU217" s="34">
        <v>-5.5770706967450852E-4</v>
      </c>
      <c r="FV217" s="34">
        <v>-3.8244277675401784E-5</v>
      </c>
      <c r="FW217" s="34">
        <v>4.4565060306924674E-5</v>
      </c>
      <c r="FZ217" s="140">
        <v>210</v>
      </c>
      <c r="GA217" s="78">
        <f>VLOOKUP('Shale_EERC (Inputs)'!$AI242,$ID$7:$IF$8,2,FALSE)</f>
        <v>0.2</v>
      </c>
      <c r="GB217" s="78">
        <f>VLOOKUP('Shale_EERC (Inputs)'!AI242,$AY$7:$BA$8,3,FALSE)</f>
        <v>0.8</v>
      </c>
      <c r="GC217" s="134">
        <f>IF('Shale_EERC (Inputs)'!$AI242="Default",IF('Shale_EERC (Inputs)'!AK242=0,'Shale_EERC (Inputs)'!L$19,'Shale_EERC (Inputs)'!AK242),IF('Shale_EERC (Inputs)'!AK242=0,GA217,'Shale_EERC (Inputs)'!AK242))</f>
        <v>0.2</v>
      </c>
      <c r="GD217" s="134">
        <f>IF('Shale_EERC (Inputs)'!$AI242="Default",IF('Shale_EERC (Inputs)'!AL242=0,'Shale_EERC (Inputs)'!M$19,'Shale_EERC (Inputs)'!AL242),IF('Shale_EERC (Inputs)'!AL242=0,GB217,'Shale_EERC (Inputs)'!AL242))</f>
        <v>0.8</v>
      </c>
      <c r="GE217" s="127">
        <f t="shared" si="229"/>
        <v>-1.3862943611198906</v>
      </c>
      <c r="GF217" s="67">
        <f t="shared" si="230"/>
        <v>1.3862949861200078</v>
      </c>
      <c r="GG217" s="59">
        <f>IF(GC217=1, 1, (GE217-GH217*'Saline (Inputs)'!$C$45))</f>
        <v>3.1250005871896747E-7</v>
      </c>
      <c r="GH217" s="59">
        <f>IF(GC217=1, 0, ((GF217-GE217)/'Saline (Inputs)'!$D$45))</f>
        <v>1.0817314815037018</v>
      </c>
      <c r="GI217" s="78">
        <f>VLOOKUP('Shale_EERC (Inputs)'!$AI242,$IH$7:$IJ$8,2,FALSE)</f>
        <v>0.2</v>
      </c>
      <c r="GJ217" s="78">
        <f>VLOOKUP('Shale_EERC (Inputs)'!$AI242,$IH$7:$IJ$8,3,FALSE)</f>
        <v>0.8</v>
      </c>
      <c r="GK217" s="134">
        <f>IF('Shale_EERC (Inputs)'!$AI242="Default",IF('Shale_EERC (Inputs)'!AM242=0,'Shale_EERC (Inputs)'!L$20,'Shale_EERC (Inputs)'!AM242),IF('Shale_EERC (Inputs)'!AM242=0,GI217,'Shale_EERC (Inputs)'!AM242))</f>
        <v>0.2</v>
      </c>
      <c r="GL217" s="134">
        <f>IF('Shale_EERC (Inputs)'!$AI242="Default",IF('Shale_EERC (Inputs)'!AN242=0,'Shale_EERC (Inputs)'!M$20,'Shale_EERC (Inputs)'!AN242),IF('Shale_EERC (Inputs)'!AN242=0,GJ217,'Shale_EERC (Inputs)'!AN242))</f>
        <v>0.8</v>
      </c>
      <c r="GM217" s="127">
        <f t="shared" si="231"/>
        <v>-1.3862943611198906</v>
      </c>
      <c r="GN217" s="67">
        <f t="shared" si="232"/>
        <v>1.3862949861200078</v>
      </c>
      <c r="GO217" s="59">
        <f t="array" ref="GO217">IF(GK217=1, 1, (GM217-GP217*'Saline (Inputs)'!$C$45))</f>
        <v>3.1250005871896747E-7</v>
      </c>
      <c r="GP217" s="59">
        <f>IF(GK217=1, 0, ((GN217-GM217)/'Saline (Inputs)'!$D$45))</f>
        <v>1.0817314815037018</v>
      </c>
      <c r="GQ217" s="78">
        <f>VLOOKUP('Shale_EERC (Inputs)'!$AI242,$IL$7:$IN$8,2,FALSE)</f>
        <v>0.2</v>
      </c>
      <c r="GR217" s="78">
        <f>VLOOKUP('Shale_EERC (Inputs)'!$AI242,$IL$7:$IN$8,3,FALSE)</f>
        <v>0.8</v>
      </c>
      <c r="GS217" s="134">
        <f>IF('Shale_EERC (Inputs)'!$AI242="Default",IF('Shale_EERC (Inputs)'!AO242=0,'Shale_EERC (Inputs)'!L$21,'Shale_EERC (Inputs)'!AO242),IF('Shale_EERC (Inputs)'!AO242=0,GQ217,'Shale_EERC (Inputs)'!AO242))</f>
        <v>0.2</v>
      </c>
      <c r="GT217" s="134">
        <f>IF('Shale_EERC (Inputs)'!$AI242="Default",IF('Shale_EERC (Inputs)'!AP242=0,'Shale_EERC (Inputs)'!M$21,'Shale_EERC (Inputs)'!AP242),IF('Shale_EERC (Inputs)'!AP242=0,GR217,'Shale_EERC (Inputs)'!AP242))</f>
        <v>0.8</v>
      </c>
      <c r="GU217" s="135">
        <f t="shared" si="241"/>
        <v>-1.3862943611198906</v>
      </c>
      <c r="GV217" s="136">
        <f t="shared" si="233"/>
        <v>1.3862949861200078</v>
      </c>
      <c r="GW217" s="137">
        <f t="array" ref="GW217">IF(GS217=1, 1, (GU217-GX217*'Saline (Inputs)'!$C$45))</f>
        <v>3.1250005871896747E-7</v>
      </c>
      <c r="GX217" s="137">
        <f>IF(GS217=1, 0, ((GV217-GU217)/'Saline (Inputs)'!$D$45))</f>
        <v>1.0817314815037018</v>
      </c>
      <c r="GY217" s="78">
        <f>VLOOKUP('Shale_EERC (Inputs)'!$AI242,$IP$7:$IR$8,2,FALSE)</f>
        <v>0.2</v>
      </c>
      <c r="GZ217" s="78">
        <f>VLOOKUP('Shale_EERC (Inputs)'!$AI242,$IP$7:$IR$8,3,FALSE)</f>
        <v>0.8</v>
      </c>
      <c r="HA217" s="134">
        <f>IF('Shale_EERC (Inputs)'!$AI242="Default",IF('Shale_EERC (Inputs)'!AQ242=0,'Shale_EERC (Inputs)'!L$22,'Shale_EERC (Inputs)'!AQ242),IF('Shale_EERC (Inputs)'!AQ242=0,GY217,'Shale_EERC (Inputs)'!AQ242))</f>
        <v>0.2</v>
      </c>
      <c r="HB217" s="134">
        <f>IF('Shale_EERC (Inputs)'!$AI242="Default",IF('Shale_EERC (Inputs)'!AR242=0,'Shale_EERC (Inputs)'!M$22,'Shale_EERC (Inputs)'!AR242),IF('Shale_EERC (Inputs)'!AR242=0,GZ217,'Shale_EERC (Inputs)'!AR242))</f>
        <v>0.8</v>
      </c>
      <c r="HC217" s="127">
        <f t="shared" si="234"/>
        <v>-1.3862943611198906</v>
      </c>
      <c r="HD217" s="67">
        <f t="shared" si="242"/>
        <v>1.3862949861200078</v>
      </c>
      <c r="HE217" s="59">
        <f t="array" ref="HE217">IF(HA217=1, 1, (HC217-HF217*'Saline (Inputs)'!$C$45))</f>
        <v>3.1250005871896747E-7</v>
      </c>
      <c r="HF217" s="59">
        <f>IF(HA217=1, 0, ((HD217-HC217)/'Saline (Inputs)'!$D$45))</f>
        <v>1.0817314815037018</v>
      </c>
      <c r="HG217" s="78">
        <f>VLOOKUP('Shale_EERC (Inputs)'!$AI242,$IT$7:$IV$8,2,FALSE)</f>
        <v>0.2</v>
      </c>
      <c r="HH217" s="78">
        <f>VLOOKUP('Shale_EERC (Inputs)'!$AI242,$IT$7:$IV$8,3,FALSE)</f>
        <v>0.8</v>
      </c>
      <c r="HI217" s="134">
        <f>IF('Shale_EERC (Inputs)'!$AI242="Default",IF('Shale_EERC (Inputs)'!AS242=0,'Shale_EERC (Inputs)'!L$23,'Shale_EERC (Inputs)'!AS242),IF('Shale_EERC (Inputs)'!AS242=0,HG217,'Shale_EERC (Inputs)'!AS242))</f>
        <v>0.2</v>
      </c>
      <c r="HJ217" s="134">
        <f>IF('Shale_EERC (Inputs)'!$AI242="Default",IF('Shale_EERC (Inputs)'!AT242=0,'Shale_EERC (Inputs)'!M$23,'Shale_EERC (Inputs)'!AT242),IF('Shale_EERC (Inputs)'!AT242=0,HH217,'Shale_EERC (Inputs)'!AT242))</f>
        <v>0.8</v>
      </c>
      <c r="HK217" s="127">
        <f t="shared" si="235"/>
        <v>-1.3862943611198906</v>
      </c>
      <c r="HL217" s="67">
        <f t="shared" si="243"/>
        <v>1.3862949861200078</v>
      </c>
      <c r="HM217" s="59">
        <f t="array" ref="HM217">IF(HI217=1, 1, (HK217-HN217*'Saline (Inputs)'!$C$45))</f>
        <v>3.1250005871896747E-7</v>
      </c>
      <c r="HN217" s="59">
        <f>IF(HI217=1, 0, ((HL217-HK217)/'Saline (Inputs)'!$D$45))</f>
        <v>1.0817314815037018</v>
      </c>
      <c r="HP217" s="145">
        <v>210</v>
      </c>
      <c r="HQ217" s="143">
        <f t="shared" si="236"/>
        <v>1</v>
      </c>
      <c r="HR217" s="143">
        <f t="shared" si="237"/>
        <v>1</v>
      </c>
      <c r="HS217" s="143">
        <f t="shared" si="238"/>
        <v>1</v>
      </c>
      <c r="HT217" s="143">
        <f t="shared" si="239"/>
        <v>1</v>
      </c>
      <c r="HU217" s="143">
        <f t="shared" si="240"/>
        <v>1</v>
      </c>
      <c r="HY217" s="233">
        <v>211</v>
      </c>
      <c r="HZ217" s="271">
        <v>1.7594315067981227E-5</v>
      </c>
      <c r="IA217" s="271">
        <v>9.2701189714719363E-5</v>
      </c>
      <c r="IB217" s="271">
        <v>5.6279500131496468E-4</v>
      </c>
    </row>
    <row r="218" spans="2:236" x14ac:dyDescent="0.35">
      <c r="B218" s="140">
        <v>211</v>
      </c>
      <c r="C218" s="78">
        <f>VLOOKUP('Saline (Inputs)'!$T245,'Depositional Environments'!$BK$11:$BU$26,2,FALSE)</f>
        <v>0.2</v>
      </c>
      <c r="D218" s="78">
        <f>VLOOKUP('Saline (Inputs)'!$T245,'Depositional Environments'!$BK$11:$BU$26,3,FALSE)</f>
        <v>0.8</v>
      </c>
      <c r="E218" s="134">
        <f>IF('Saline (Inputs)'!$T245="Default",IF('Saline (Inputs)'!V245=0,'Saline (Inputs)'!K$21,'Saline (Inputs)'!V245),IF('Saline (Inputs)'!V245=0,C218,'Saline (Inputs)'!V245))</f>
        <v>0</v>
      </c>
      <c r="F218" s="134">
        <f>IF('Saline (Inputs)'!$T245="Default",IF('Saline (Inputs)'!W245=0,'Saline (Inputs)'!L$21,'Saline (Inputs)'!W245),IF('Saline (Inputs)'!W245=0,D218,'Saline (Inputs)'!W245))</f>
        <v>0</v>
      </c>
      <c r="G218" s="127">
        <f t="shared" si="244"/>
        <v>-1.3862943611198906</v>
      </c>
      <c r="H218" s="67">
        <f t="shared" si="245"/>
        <v>1.3862943611198908</v>
      </c>
      <c r="I218" s="59">
        <f>IF(E218=1, 1, (G218-J218*'Saline (Inputs)'!$C$45))</f>
        <v>2.2204460492503131E-16</v>
      </c>
      <c r="J218" s="59">
        <f>IF(E218=1, 0, ((H218-G218)/'Saline (Inputs)'!$D$45))</f>
        <v>1.0817312376586106</v>
      </c>
      <c r="K218" s="78">
        <f>VLOOKUP('Saline (Inputs)'!$T245,'Depositional Environments'!$BK$11:$BU$26,4,FALSE)</f>
        <v>0.21</v>
      </c>
      <c r="L218" s="78">
        <f>VLOOKUP('Saline (Inputs)'!$T245,'Depositional Environments'!$BK$11:$BU$26,5,FALSE)</f>
        <v>0.76</v>
      </c>
      <c r="M218" s="134">
        <f>IF('Saline (Inputs)'!$T245="Default",IF('Saline (Inputs)'!X245=0,'Saline (Inputs)'!K$22,'Saline (Inputs)'!X245), IF('Saline (Inputs)'!X245=0,Calculations!K218,'Saline (Inputs)'!X245))</f>
        <v>0</v>
      </c>
      <c r="N218" s="134">
        <f>IF('Saline (Inputs)'!$T245="Default",IF('Saline (Inputs)'!Y245=0,'Saline (Inputs)'!L$22,'Saline (Inputs)'!Y245), IF('Saline (Inputs)'!Y245=0,Calculations!L218,'Saline (Inputs)'!Y245))</f>
        <v>0</v>
      </c>
      <c r="O218" s="127">
        <f t="shared" si="246"/>
        <v>-1.3249254147435987</v>
      </c>
      <c r="P218" s="67">
        <f t="shared" si="247"/>
        <v>1.1526795099383855</v>
      </c>
      <c r="Q218" s="59">
        <f t="array" ref="Q218">IF(M218=1, 1, (O218-R218*'Saline (Inputs)'!$C$45))</f>
        <v>-8.612295240260659E-2</v>
      </c>
      <c r="R218" s="59">
        <f>IF(M218=1, 0, ((P218-O218)/'Saline (Inputs)'!$D$45))</f>
        <v>0.96664269752934828</v>
      </c>
      <c r="S218" s="78">
        <f>VLOOKUP('Saline (Inputs)'!$T245,'Depositional Environments'!$BK$11:$BU$26,6,FALSE)</f>
        <v>0.61</v>
      </c>
      <c r="T218" s="78">
        <f>VLOOKUP('Saline (Inputs)'!$T245,'Depositional Environments'!$BK$11:$BU$26,7,FALSE)</f>
        <v>0.71</v>
      </c>
      <c r="U218" s="134">
        <f>IF('Saline (Inputs)'!$T245="Default",IF('Saline (Inputs)'!Z245=0,'Saline (Inputs)'!K$23,'Saline (Inputs)'!Z245),IF('Saline (Inputs)'!Z245=0,S218,'Saline (Inputs)'!Z245))</f>
        <v>0</v>
      </c>
      <c r="V218" s="134">
        <f>IF('Saline (Inputs)'!$T245="Default",IF('Saline (Inputs)'!AA245=0,'Saline (Inputs)'!L$23,'Saline (Inputs)'!AA245),IF('Saline (Inputs)'!AA245=0,T218,'Saline (Inputs)'!AA245))</f>
        <v>0</v>
      </c>
      <c r="W218" s="127">
        <f t="shared" si="248"/>
        <v>0.44731221804366483</v>
      </c>
      <c r="X218" s="67">
        <f t="shared" si="249"/>
        <v>0.89538404705484131</v>
      </c>
      <c r="Y218" s="59">
        <f t="array" ref="Y218">IF(U218=1, 1, (W218-Z218*'Saline (Inputs)'!$C$45))</f>
        <v>0.67134813254925307</v>
      </c>
      <c r="Z218" s="59">
        <f>IF(U218=1, 0, ((X218-W218)/'Saline (Inputs)'!$D$45))</f>
        <v>0.17481615295782754</v>
      </c>
      <c r="AA218" s="78">
        <f>VLOOKUP('Saline (Inputs)'!$T245,'Depositional Environments'!$BK$11:$BU$26,8,FALSE)</f>
        <v>0.19</v>
      </c>
      <c r="AB218" s="78">
        <f>VLOOKUP('Saline (Inputs)'!$T245,'Depositional Environments'!$BK$11:$BU$26,9,FALSE)</f>
        <v>0.59</v>
      </c>
      <c r="AC218" s="134">
        <f>IF('Saline (Inputs)'!$T245="Default",IF('Saline (Inputs)'!AB245=0,'Saline (Inputs)'!K$24,'Saline (Inputs)'!AB245),IF('Saline (Inputs)'!AB245=0,AA218,'Saline (Inputs)'!AB245))</f>
        <v>0</v>
      </c>
      <c r="AD218" s="134">
        <f>IF('Saline (Inputs)'!$T245="Default",IF('Saline (Inputs)'!AC245=0,'Saline (Inputs)'!L$24,'Saline (Inputs)'!AC245),IF('Saline (Inputs)'!AC245=0,AB218,'Saline (Inputs)'!AC245))</f>
        <v>0</v>
      </c>
      <c r="AE218" s="127">
        <f t="shared" si="250"/>
        <v>-1.4500101755059984</v>
      </c>
      <c r="AF218" s="67">
        <f t="shared" si="251"/>
        <v>0.36396537720141148</v>
      </c>
      <c r="AG218" s="59">
        <f t="array" ref="AG218">IF(AC218=1, 1, (AE218-AH218*'Saline (Inputs)'!$C$45))</f>
        <v>-0.54302239915229344</v>
      </c>
      <c r="AH218" s="59">
        <f>IF(AC218=1, 0, ((AF218-AE218)/'Saline (Inputs)'!$D$45))</f>
        <v>0.7077263223257636</v>
      </c>
      <c r="AI218" s="78">
        <f>VLOOKUP('Saline (Inputs)'!$T245,'Depositional Environments'!$BK$11:$BU$26,10,FALSE)</f>
        <v>0.39</v>
      </c>
      <c r="AJ218" s="78">
        <f>VLOOKUP('Saline (Inputs)'!$T245,'Depositional Environments'!$BK$11:$BU$26,11,FALSE)</f>
        <v>0.81</v>
      </c>
      <c r="AK218" s="134">
        <f>IF('Saline (Inputs)'!$T245="Default",IF('Saline (Inputs)'!K$25=0,'Saline (Inputs)'!AD245,'Saline (Inputs)'!$K$25),IF('Saline (Inputs)'!AD245=0,AI218,'Saline (Inputs)'!AD245))</f>
        <v>0</v>
      </c>
      <c r="AL218" s="134">
        <f>IF('Saline (Inputs)'!$T245="Default",IF('Saline (Inputs)'!L$25=0,'Saline (Inputs)'!AE245,'Saline (Inputs)'!$L$25),IF('Saline (Inputs)'!AE245=0,AJ218,'Saline (Inputs)'!AE245))</f>
        <v>0</v>
      </c>
      <c r="AM218" s="127">
        <f t="shared" si="252"/>
        <v>-0.44731221804366478</v>
      </c>
      <c r="AN218" s="67">
        <f t="shared" si="253"/>
        <v>1.4500101755059986</v>
      </c>
      <c r="AO218" s="59">
        <f t="array" ref="AO218">IF(AK218=1, 1, (AM218-AP218*'Saline (Inputs)'!$C$45))</f>
        <v>0.50134897873116691</v>
      </c>
      <c r="AP218" s="59">
        <f>IF(AK218=1, 0, ((AN218-AM218)/'Saline (Inputs)'!$D$45))</f>
        <v>0.74024426506138619</v>
      </c>
      <c r="AR218" s="145">
        <v>211</v>
      </c>
      <c r="AS218" s="143">
        <f t="shared" si="194"/>
        <v>1</v>
      </c>
      <c r="AT218" s="143">
        <f t="shared" si="195"/>
        <v>1</v>
      </c>
      <c r="AU218" s="143">
        <f t="shared" si="196"/>
        <v>1</v>
      </c>
      <c r="AV218" s="143">
        <f t="shared" si="197"/>
        <v>1</v>
      </c>
      <c r="AW218" s="143">
        <f t="shared" si="198"/>
        <v>1</v>
      </c>
      <c r="BS218" s="140">
        <v>211</v>
      </c>
      <c r="BT218" s="78">
        <f>VLOOKUP('Shale (Inputs)'!AC245,$AY$7:$BA$8,2,FALSE)</f>
        <v>0.2</v>
      </c>
      <c r="BU218" s="78">
        <f>VLOOKUP('Shale (Inputs)'!AC245,$AY$7:$BA$8,3,FALSE)</f>
        <v>0.8</v>
      </c>
      <c r="BV218" s="134">
        <f>IF('Shale (Inputs)'!$AC245="Default",IF('Shale (Inputs)'!AE245=0,'Shale (Inputs)'!L$19,'Shale (Inputs)'!AE245),IF('Shale (Inputs)'!AE245=0,BT218,'Shale (Inputs)'!AE245))</f>
        <v>0.2</v>
      </c>
      <c r="BW218" s="134">
        <f>IF('Shale (Inputs)'!$AC245="Default",IF('Shale (Inputs)'!AF245=0,'Shale (Inputs)'!M$19,'Shale (Inputs)'!AF245),IF('Shale (Inputs)'!AF245=0,BU218,'Shale (Inputs)'!AF245))</f>
        <v>0.8</v>
      </c>
      <c r="BX218" s="127">
        <f t="shared" si="199"/>
        <v>-1.3862943611198906</v>
      </c>
      <c r="BY218" s="67">
        <f t="shared" si="200"/>
        <v>1.3862949861200078</v>
      </c>
      <c r="BZ218" s="59">
        <f>IF(BV218=1, 1, (BX218-CA218*'Saline (Inputs)'!$C$45))</f>
        <v>3.1250005871896747E-7</v>
      </c>
      <c r="CA218" s="59">
        <f>IF(BV218=1, 0, ((BY218-BX218)/'Saline (Inputs)'!$D$45))</f>
        <v>1.0817314815037018</v>
      </c>
      <c r="CB218" s="78">
        <f>VLOOKUP('Shale (Inputs)'!AC245,Calculations!$BC$7:$BE$8,2,FALSE)</f>
        <v>0.03</v>
      </c>
      <c r="CC218" s="78">
        <f>VLOOKUP('Shale (Inputs)'!AC245,Calculations!$BC$7:$BE$8,3,FALSE)</f>
        <v>0.92</v>
      </c>
      <c r="CD218" s="134">
        <f>IF('Shale (Inputs)'!$AC245="Default",IF('Shale (Inputs)'!AG245=0,'Shale (Inputs)'!L$20,'Shale (Inputs)'!AG245),IF('Shale (Inputs)'!AG245=0,CB218,'Shale (Inputs)'!AG245))</f>
        <v>0.03</v>
      </c>
      <c r="CE218" s="134">
        <f>IF('Shale (Inputs)'!$AC245="Default",IF('Shale (Inputs)'!AH245=0,'Shale (Inputs)'!M$20,'Shale (Inputs)'!AH245),IF('Shale (Inputs)'!AH245=0,CC218,'Shale (Inputs)'!AH245))</f>
        <v>0.92</v>
      </c>
      <c r="CF218" s="127">
        <f t="shared" si="201"/>
        <v>-3.4760986898352733</v>
      </c>
      <c r="CG218" s="67">
        <f t="shared" si="202"/>
        <v>2.4423483940656316</v>
      </c>
      <c r="CH218" s="59">
        <f t="array" ref="CH218">IF(CD218=1, 1, (CF218-CI218*'Saline (Inputs)'!$C$45))</f>
        <v>-0.51687514788482103</v>
      </c>
      <c r="CI218" s="59">
        <f>IF(CD218=1, 0, ((CG218-CF218)/'Saline (Inputs)'!$D$45))</f>
        <v>2.3090943989389285</v>
      </c>
      <c r="CJ218" s="78">
        <f>VLOOKUP('Shale (Inputs)'!$AJ245,Calculations!$BG$18:$BI$25,2,FALSE)</f>
        <v>0.25</v>
      </c>
      <c r="CK218" s="78">
        <f>VLOOKUP('Shale (Inputs)'!$AJ245,Calculations!$BG$18:$BI$25,3,FALSE)</f>
        <v>0.53</v>
      </c>
      <c r="CL218" s="134">
        <f>IF('Shale (Inputs)'!$AJ245="Default",IF('Shale (Inputs)'!AL245=0,'Shale (Inputs)'!L$24,'Shale (Inputs)'!AL245),IF('Shale (Inputs)'!AL245=0,CJ218,'Shale (Inputs)'!AL245))</f>
        <v>0.2</v>
      </c>
      <c r="CM218" s="134">
        <f>IF('Shale (Inputs)'!$AJ245="Default",IF('Shale (Inputs)'!AM245=0,'Shale (Inputs)'!M$24,'Shale (Inputs)'!AM245),IF('Shale (Inputs)'!AM245=0,CK218,'Shale (Inputs)'!AM245))</f>
        <v>0.85</v>
      </c>
      <c r="CN218" s="135">
        <f t="shared" si="203"/>
        <v>-1.3862943611198906</v>
      </c>
      <c r="CO218" s="136">
        <f t="shared" si="204"/>
        <v>1.7346018397020466</v>
      </c>
      <c r="CP218" s="137">
        <f t="array" ref="CP218">IF(CL218=1, 1, (CN218-CQ218*'Saline (Inputs)'!$C$45))</f>
        <v>0.17415373929107769</v>
      </c>
      <c r="CQ218" s="137">
        <f>IF(CL218=1, 0, ((CO218-CN218)/'Saline (Inputs)'!$D$45))</f>
        <v>1.2176241224814466</v>
      </c>
      <c r="CR218" s="78">
        <f>VLOOKUP('Shale (Inputs)'!$AJ245,Calculations!$BK$18:$BM$25,2,FALSE)</f>
        <v>0.14000000000000001</v>
      </c>
      <c r="CS218" s="78">
        <f>VLOOKUP('Shale (Inputs)'!$AJ245,Calculations!$BK$18:$BM$25,3,FALSE)</f>
        <v>0.34</v>
      </c>
      <c r="CT218" s="134">
        <f>IF('Shale (Inputs)'!$AJ245="Default",IF('Shale (Inputs)'!AN245=0,'Shale (Inputs)'!L$25,'Shale (Inputs)'!AN245),IF('Shale (Inputs)'!AN245=0,CR218,'Shale (Inputs)'!AN245))</f>
        <v>0.1</v>
      </c>
      <c r="CU218" s="134">
        <f>IF('Shale (Inputs)'!$AJ245="Default",IF('Shale (Inputs)'!AO245=0,'Shale (Inputs)'!M$25,'Shale (Inputs)'!AO245),IF('Shale (Inputs)'!AO245=0,CS218,'Shale (Inputs)'!AO245))</f>
        <v>0.49</v>
      </c>
      <c r="CV218" s="127">
        <f t="shared" si="205"/>
        <v>-2.1972245773362191</v>
      </c>
      <c r="CW218" s="67">
        <f t="shared" si="206"/>
        <v>-4.0004934453636599E-2</v>
      </c>
      <c r="CX218" s="59">
        <f t="array" ref="CX218">IF(CT218=1, 1, (CV218-CY218*'Saline (Inputs)'!$C$45))</f>
        <v>-1.1186147558949278</v>
      </c>
      <c r="CY218" s="59">
        <f>IF(CT218=1, 0, ((CW218-CV218)/'Saline (Inputs)'!$D$45))</f>
        <v>0.84164371566502805</v>
      </c>
      <c r="DA218" s="145">
        <v>211</v>
      </c>
      <c r="DB218" s="143">
        <f t="shared" si="207"/>
        <v>1</v>
      </c>
      <c r="DC218" s="143">
        <f t="shared" si="208"/>
        <v>1</v>
      </c>
      <c r="DD218" s="143">
        <f t="shared" si="209"/>
        <v>1</v>
      </c>
      <c r="DE218" s="143">
        <f t="shared" si="210"/>
        <v>1</v>
      </c>
      <c r="DI218" s="233">
        <v>212</v>
      </c>
      <c r="DJ218" s="231">
        <v>1.3608517747343197E-5</v>
      </c>
      <c r="DK218" s="231">
        <v>8.0406040069651823E-5</v>
      </c>
      <c r="DL218" s="231">
        <v>5.6228283210704407E-4</v>
      </c>
      <c r="DN218" s="140">
        <v>211</v>
      </c>
      <c r="DO218" s="77">
        <f>VLOOKUP('ROZ (Inputs)'!$Z246,'Depositional Environments'!$BW$11:$CI$26,2,FALSE)</f>
        <v>0.2</v>
      </c>
      <c r="DP218" s="77">
        <f>VLOOKUP('ROZ (Inputs)'!$Z246,'Depositional Environments'!$BW$11:$CI$26,3,FALSE)</f>
        <v>0.8</v>
      </c>
      <c r="DQ218" s="134">
        <f>IF('ROZ (Inputs)'!$Z246="Default",IF('ROZ (Inputs)'!AB246=0,'ROZ (Inputs)'!K$21,'ROZ (Inputs)'!AB246),IF('ROZ (Inputs)'!AB246=0,DO218,'ROZ (Inputs)'!AB246))</f>
        <v>0</v>
      </c>
      <c r="DR218" s="134">
        <f>IF('ROZ (Inputs)'!$Z246="Default",IF('ROZ (Inputs)'!AC246=0,'ROZ (Inputs)'!L$21,'ROZ (Inputs)'!AC246),IF('ROZ (Inputs)'!AC246=0,DP218,'ROZ (Inputs)'!AC246))</f>
        <v>0</v>
      </c>
      <c r="DS218" s="127">
        <f t="shared" si="211"/>
        <v>-1.3862943611198906</v>
      </c>
      <c r="DT218" s="67">
        <f t="shared" si="212"/>
        <v>1.3862943611198908</v>
      </c>
      <c r="DU218" s="59">
        <f>IF(DQ218=1, 1, (DS218-DV218*'Saline (Inputs)'!$C$45))</f>
        <v>2.2204460492503131E-16</v>
      </c>
      <c r="DV218" s="59">
        <f>IF(DQ218=1, 0, ((DT218-DS218)/'Saline (Inputs)'!$D$45))</f>
        <v>1.0817312376586106</v>
      </c>
      <c r="DW218" s="77">
        <f>VLOOKUP('ROZ (Inputs)'!$Z246,'Depositional Environments'!$BW$11:$CI$26,4,FALSE)</f>
        <v>0.21</v>
      </c>
      <c r="DX218" s="77">
        <f>VLOOKUP('ROZ (Inputs)'!$Z246,'Depositional Environments'!$BW$11:$CI$26,5,FALSE)</f>
        <v>0.76</v>
      </c>
      <c r="DY218" s="134">
        <f>IF('ROZ (Inputs)'!$Z246="Default",IF('ROZ (Inputs)'!AD246=0,'ROZ (Inputs)'!K$22,'ROZ (Inputs)'!AD246),IF('ROZ (Inputs)'!AD246=0,DW218,'ROZ (Inputs)'!AD245))</f>
        <v>0</v>
      </c>
      <c r="DZ218" s="134">
        <f>IF('ROZ (Inputs)'!$Z246="Default",IF('ROZ (Inputs)'!AE246=0,'ROZ (Inputs)'!L$22,'ROZ (Inputs)'!AE246),IF('ROZ (Inputs)'!AE246=0,DX218,'ROZ (Inputs)'!AD245))</f>
        <v>0</v>
      </c>
      <c r="EA218" s="127">
        <f t="shared" si="213"/>
        <v>-1.3249254147435987</v>
      </c>
      <c r="EB218" s="67">
        <f t="shared" si="214"/>
        <v>1.1526795099383855</v>
      </c>
      <c r="EC218" s="59">
        <f t="array" ref="EC218">IF(DY218=1, 1, (EA218-ED218*'Saline (Inputs)'!$C$45))</f>
        <v>-8.612295240260659E-2</v>
      </c>
      <c r="ED218" s="59">
        <f>IF(DY218=1, 0, ((EB218-EA218)/'Saline (Inputs)'!$D$45))</f>
        <v>0.96664269752934828</v>
      </c>
      <c r="EE218" s="77">
        <f>VLOOKUP('ROZ (Inputs)'!$Z246,'Depositional Environments'!$BW$11:$CI$26,6,FALSE)</f>
        <v>0.64</v>
      </c>
      <c r="EF218" s="77">
        <f>VLOOKUP('ROZ (Inputs)'!$Z246,'Depositional Environments'!$BW$11:$CI$26,7,FALSE)</f>
        <v>0.77</v>
      </c>
      <c r="EG218" s="134">
        <f>IF('ROZ (Inputs)'!$Z246="Default",IF('ROZ (Inputs)'!AF246=0,'ROZ (Inputs)'!K$23,'ROZ (Inputs)'!AF246),IF('ROZ (Inputs)'!AF246=0,EE218,'ROZ (Inputs)'!AF245))</f>
        <v>0</v>
      </c>
      <c r="EH218" s="134">
        <f>IF('ROZ (Inputs)'!$Z246="Default",IF('ROZ (Inputs)'!AG246=0,'ROZ (Inputs)'!L$23,'ROZ (Inputs)'!AG246),IF('ROZ (Inputs)'!AG246=0,EF218,'ROZ (Inputs)'!AG245))</f>
        <v>0</v>
      </c>
      <c r="EI218" s="127">
        <f t="shared" si="215"/>
        <v>0.57536414490356191</v>
      </c>
      <c r="EJ218" s="67">
        <f t="shared" si="216"/>
        <v>1.2083112059245342</v>
      </c>
      <c r="EK218" s="59">
        <f t="array" ref="EK218">IF(EG218=1, 1, (EI218-EL218*'Saline (Inputs)'!$C$45))</f>
        <v>0.89183767541404801</v>
      </c>
      <c r="EL218" s="59">
        <f>IF(EG218=1, 0, ((EJ218-EI218)/'Saline (Inputs)'!$D$45))</f>
        <v>0.24694560797949588</v>
      </c>
      <c r="EM218" s="77">
        <f>VLOOKUP('ROZ (Inputs)'!$Z246,'Depositional Environments'!$BW$11:$CI$26,8,FALSE)</f>
        <v>0.16</v>
      </c>
      <c r="EN218" s="77">
        <f>VLOOKUP('ROZ (Inputs)'!$Z246,'Depositional Environments'!$BW$11:$CI$26,9,FALSE)</f>
        <v>0.39</v>
      </c>
      <c r="EO218" s="134">
        <f>IF('ROZ (Inputs)'!$Z246="Default",IF('ROZ (Inputs)'!AH246=0,'ROZ (Inputs)'!K$24,'ROZ (Inputs)'!AH246),IF('ROZ (Inputs)'!AH246=0,EM218,'ROZ (Inputs)'!AH245))</f>
        <v>0</v>
      </c>
      <c r="EP218" s="134">
        <f>IF('ROZ (Inputs)'!$Z246="Default",IF('ROZ (Inputs)'!AI246=0,'ROZ (Inputs)'!L$24,'ROZ (Inputs)'!AI246),IF('ROZ (Inputs)'!AI246=0,EN218,'ROZ (Inputs)'!AI245))</f>
        <v>0</v>
      </c>
      <c r="EQ218" s="127">
        <f t="shared" si="217"/>
        <v>-1.6582280766035322</v>
      </c>
      <c r="ER218" s="67">
        <f t="shared" si="218"/>
        <v>-0.44731221804366478</v>
      </c>
      <c r="ES218" s="59">
        <f t="array" ref="ES218">IF(EO218=1, 1, (EQ218-ET218*'Saline (Inputs)'!$C$45))</f>
        <v>-1.0527701473235984</v>
      </c>
      <c r="ET218" s="59">
        <f>IF(EO218=1, 0, ((ER218-EQ218)/'Saline (Inputs)'!$D$45))</f>
        <v>0.47244133248952946</v>
      </c>
      <c r="EU218" s="77">
        <f>VLOOKUP('ROZ (Inputs)'!$Z246,'Depositional Environments'!$BW$11:$CI$26,10,FALSE)</f>
        <v>0.35</v>
      </c>
      <c r="EV218" s="77">
        <f>VLOOKUP('ROZ (Inputs)'!$Z246,'Depositional Environments'!$BW$11:$CI$26,11,FALSE)</f>
        <v>0.76</v>
      </c>
      <c r="EW218" s="134">
        <f>IF('ROZ (Inputs)'!$Z246="Default",IF('ROZ (Inputs)'!AJ246=0,'ROZ (Inputs)'!K$25,'ROZ (Inputs)'!AJ246),IF('ROZ (Inputs)'!AJ246=0,EU218,'ROZ (Inputs)'!AJ245))</f>
        <v>0</v>
      </c>
      <c r="EX218" s="134">
        <f>IF('ROZ (Inputs)'!$Z246="Default",IF('ROZ (Inputs)'!AK246=0,'ROZ (Inputs)'!L$25,'ROZ (Inputs)'!AK246),IF('ROZ (Inputs)'!AK246=0,EV218,'ROZ (Inputs)'!AK245))</f>
        <v>0</v>
      </c>
      <c r="EY218" s="127">
        <f t="shared" si="219"/>
        <v>-0.61903920840622351</v>
      </c>
      <c r="EZ218" s="67">
        <f t="shared" si="220"/>
        <v>1.1526795099383855</v>
      </c>
      <c r="FA218" s="59">
        <f t="array" ref="FA218">IF(EW218=1, 1, (EY218-FB218*'Saline (Inputs)'!$C$45))</f>
        <v>0.26682015076608112</v>
      </c>
      <c r="FB218" s="59">
        <f>IF(EW218=1, 0, ((EZ218-EY218)/'Saline (Inputs)'!$D$45))</f>
        <v>0.69123973079917</v>
      </c>
      <c r="FC218" s="283">
        <f>VLOOKUP('ROZ (Inputs)'!$Z246,'Depositional Environments'!$BW$11:$CI$26,12,FALSE)</f>
        <v>8.9999999999999993E-3</v>
      </c>
      <c r="FD218" s="283">
        <f>VLOOKUP('ROZ (Inputs)'!$Z246,'Depositional Environments'!$BW$11:$CI$26,13,FALSE)</f>
        <v>1.0999999999999999E-2</v>
      </c>
      <c r="FE218" s="134">
        <f>IF('ROZ (Inputs)'!$Z246="Default",IF('ROZ (Inputs)'!AL246=0,'ROZ (Inputs)'!K$26,'ROZ (Inputs)'!AL246),IF('ROZ (Inputs)'!AL246=0,FC218,'ROZ (Inputs)'!AL245))</f>
        <v>0</v>
      </c>
      <c r="FF218" s="134">
        <f>IF('ROZ (Inputs)'!$Z246="Default",IF('ROZ (Inputs)'!AM246=0,'ROZ (Inputs)'!L$26,'ROZ (Inputs)'!AM246),IF('ROZ (Inputs)'!AM246=0,FD218,'ROZ (Inputs)'!AM245))</f>
        <v>0</v>
      </c>
      <c r="FG218" s="127">
        <f t="shared" si="221"/>
        <v>-4.7014899569937691</v>
      </c>
      <c r="FH218" s="67">
        <f t="shared" si="222"/>
        <v>-4.4987990588243418</v>
      </c>
      <c r="FI218" s="59">
        <f t="array" ref="FI218">IF(FE218=1, 1, (FG218-FJ218*'Saline (Inputs)'!$C$45))</f>
        <v>-4.6001445079090555</v>
      </c>
      <c r="FJ218" s="59">
        <f>IF(FE218=1, 0, ((FH218-FG218)/'Saline (Inputs)'!$D$45))</f>
        <v>7.9080274106369253E-2</v>
      </c>
      <c r="FL218" s="145">
        <v>211</v>
      </c>
      <c r="FM218" s="143">
        <f t="shared" si="223"/>
        <v>1</v>
      </c>
      <c r="FN218" s="143">
        <f t="shared" si="224"/>
        <v>1</v>
      </c>
      <c r="FO218" s="143">
        <f t="shared" si="225"/>
        <v>1</v>
      </c>
      <c r="FP218" s="143">
        <f t="shared" si="226"/>
        <v>1</v>
      </c>
      <c r="FQ218" s="143">
        <f t="shared" si="227"/>
        <v>1</v>
      </c>
      <c r="FR218" s="143">
        <f t="shared" si="228"/>
        <v>1</v>
      </c>
      <c r="FT218" s="145">
        <v>211</v>
      </c>
      <c r="FU218" s="34">
        <v>-5.7026519789361168E-4</v>
      </c>
      <c r="FV218" s="34">
        <v>-3.6710145650430538E-5</v>
      </c>
      <c r="FW218" s="34">
        <v>5.0136903155471406E-5</v>
      </c>
      <c r="FZ218" s="140">
        <v>211</v>
      </c>
      <c r="GA218" s="78">
        <f>VLOOKUP('Shale_EERC (Inputs)'!$AI243,$ID$7:$IF$8,2,FALSE)</f>
        <v>0.2</v>
      </c>
      <c r="GB218" s="78">
        <f>VLOOKUP('Shale_EERC (Inputs)'!AI243,$AY$7:$BA$8,3,FALSE)</f>
        <v>0.8</v>
      </c>
      <c r="GC218" s="134">
        <f>IF('Shale_EERC (Inputs)'!$AI243="Default",IF('Shale_EERC (Inputs)'!AK243=0,'Shale_EERC (Inputs)'!L$19,'Shale_EERC (Inputs)'!AK243),IF('Shale_EERC (Inputs)'!AK243=0,GA218,'Shale_EERC (Inputs)'!AK243))</f>
        <v>0.2</v>
      </c>
      <c r="GD218" s="134">
        <f>IF('Shale_EERC (Inputs)'!$AI243="Default",IF('Shale_EERC (Inputs)'!AL243=0,'Shale_EERC (Inputs)'!M$19,'Shale_EERC (Inputs)'!AL243),IF('Shale_EERC (Inputs)'!AL243=0,GB218,'Shale_EERC (Inputs)'!AL243))</f>
        <v>0.8</v>
      </c>
      <c r="GE218" s="127">
        <f t="shared" si="229"/>
        <v>-1.3862943611198906</v>
      </c>
      <c r="GF218" s="67">
        <f t="shared" si="230"/>
        <v>1.3862949861200078</v>
      </c>
      <c r="GG218" s="59">
        <f>IF(GC218=1, 1, (GE218-GH218*'Saline (Inputs)'!$C$45))</f>
        <v>3.1250005871896747E-7</v>
      </c>
      <c r="GH218" s="59">
        <f>IF(GC218=1, 0, ((GF218-GE218)/'Saline (Inputs)'!$D$45))</f>
        <v>1.0817314815037018</v>
      </c>
      <c r="GI218" s="78">
        <f>VLOOKUP('Shale_EERC (Inputs)'!$AI243,$IH$7:$IJ$8,2,FALSE)</f>
        <v>0.2</v>
      </c>
      <c r="GJ218" s="78">
        <f>VLOOKUP('Shale_EERC (Inputs)'!$AI243,$IH$7:$IJ$8,3,FALSE)</f>
        <v>0.8</v>
      </c>
      <c r="GK218" s="134">
        <f>IF('Shale_EERC (Inputs)'!$AI243="Default",IF('Shale_EERC (Inputs)'!AM243=0,'Shale_EERC (Inputs)'!L$20,'Shale_EERC (Inputs)'!AM243),IF('Shale_EERC (Inputs)'!AM243=0,GI218,'Shale_EERC (Inputs)'!AM243))</f>
        <v>0.2</v>
      </c>
      <c r="GL218" s="134">
        <f>IF('Shale_EERC (Inputs)'!$AI243="Default",IF('Shale_EERC (Inputs)'!AN243=0,'Shale_EERC (Inputs)'!M$20,'Shale_EERC (Inputs)'!AN243),IF('Shale_EERC (Inputs)'!AN243=0,GJ218,'Shale_EERC (Inputs)'!AN243))</f>
        <v>0.8</v>
      </c>
      <c r="GM218" s="127">
        <f t="shared" si="231"/>
        <v>-1.3862943611198906</v>
      </c>
      <c r="GN218" s="67">
        <f t="shared" si="232"/>
        <v>1.3862949861200078</v>
      </c>
      <c r="GO218" s="59">
        <f t="array" ref="GO218">IF(GK218=1, 1, (GM218-GP218*'Saline (Inputs)'!$C$45))</f>
        <v>3.1250005871896747E-7</v>
      </c>
      <c r="GP218" s="59">
        <f>IF(GK218=1, 0, ((GN218-GM218)/'Saline (Inputs)'!$D$45))</f>
        <v>1.0817314815037018</v>
      </c>
      <c r="GQ218" s="78">
        <f>VLOOKUP('Shale_EERC (Inputs)'!$AI243,$IL$7:$IN$8,2,FALSE)</f>
        <v>0.2</v>
      </c>
      <c r="GR218" s="78">
        <f>VLOOKUP('Shale_EERC (Inputs)'!$AI243,$IL$7:$IN$8,3,FALSE)</f>
        <v>0.8</v>
      </c>
      <c r="GS218" s="134">
        <f>IF('Shale_EERC (Inputs)'!$AI243="Default",IF('Shale_EERC (Inputs)'!AO243=0,'Shale_EERC (Inputs)'!L$21,'Shale_EERC (Inputs)'!AO243),IF('Shale_EERC (Inputs)'!AO243=0,GQ218,'Shale_EERC (Inputs)'!AO243))</f>
        <v>0.2</v>
      </c>
      <c r="GT218" s="134">
        <f>IF('Shale_EERC (Inputs)'!$AI243="Default",IF('Shale_EERC (Inputs)'!AP243=0,'Shale_EERC (Inputs)'!M$21,'Shale_EERC (Inputs)'!AP243),IF('Shale_EERC (Inputs)'!AP243=0,GR218,'Shale_EERC (Inputs)'!AP243))</f>
        <v>0.8</v>
      </c>
      <c r="GU218" s="135">
        <f t="shared" si="241"/>
        <v>-1.3862943611198906</v>
      </c>
      <c r="GV218" s="136">
        <f t="shared" si="233"/>
        <v>1.3862949861200078</v>
      </c>
      <c r="GW218" s="137">
        <f t="array" ref="GW218">IF(GS218=1, 1, (GU218-GX218*'Saline (Inputs)'!$C$45))</f>
        <v>3.1250005871896747E-7</v>
      </c>
      <c r="GX218" s="137">
        <f>IF(GS218=1, 0, ((GV218-GU218)/'Saline (Inputs)'!$D$45))</f>
        <v>1.0817314815037018</v>
      </c>
      <c r="GY218" s="78">
        <f>VLOOKUP('Shale_EERC (Inputs)'!$AI243,$IP$7:$IR$8,2,FALSE)</f>
        <v>0.2</v>
      </c>
      <c r="GZ218" s="78">
        <f>VLOOKUP('Shale_EERC (Inputs)'!$AI243,$IP$7:$IR$8,3,FALSE)</f>
        <v>0.8</v>
      </c>
      <c r="HA218" s="134">
        <f>IF('Shale_EERC (Inputs)'!$AI243="Default",IF('Shale_EERC (Inputs)'!AQ243=0,'Shale_EERC (Inputs)'!L$22,'Shale_EERC (Inputs)'!AQ243),IF('Shale_EERC (Inputs)'!AQ243=0,GY218,'Shale_EERC (Inputs)'!AQ243))</f>
        <v>0.2</v>
      </c>
      <c r="HB218" s="134">
        <f>IF('Shale_EERC (Inputs)'!$AI243="Default",IF('Shale_EERC (Inputs)'!AR243=0,'Shale_EERC (Inputs)'!M$22,'Shale_EERC (Inputs)'!AR243),IF('Shale_EERC (Inputs)'!AR243=0,GZ218,'Shale_EERC (Inputs)'!AR243))</f>
        <v>0.8</v>
      </c>
      <c r="HC218" s="127">
        <f t="shared" si="234"/>
        <v>-1.3862943611198906</v>
      </c>
      <c r="HD218" s="67">
        <f t="shared" si="242"/>
        <v>1.3862949861200078</v>
      </c>
      <c r="HE218" s="59">
        <f t="array" ref="HE218">IF(HA218=1, 1, (HC218-HF218*'Saline (Inputs)'!$C$45))</f>
        <v>3.1250005871896747E-7</v>
      </c>
      <c r="HF218" s="59">
        <f>IF(HA218=1, 0, ((HD218-HC218)/'Saline (Inputs)'!$D$45))</f>
        <v>1.0817314815037018</v>
      </c>
      <c r="HG218" s="78">
        <f>VLOOKUP('Shale_EERC (Inputs)'!$AI243,$IT$7:$IV$8,2,FALSE)</f>
        <v>0.2</v>
      </c>
      <c r="HH218" s="78">
        <f>VLOOKUP('Shale_EERC (Inputs)'!$AI243,$IT$7:$IV$8,3,FALSE)</f>
        <v>0.8</v>
      </c>
      <c r="HI218" s="134">
        <f>IF('Shale_EERC (Inputs)'!$AI243="Default",IF('Shale_EERC (Inputs)'!AS243=0,'Shale_EERC (Inputs)'!L$23,'Shale_EERC (Inputs)'!AS243),IF('Shale_EERC (Inputs)'!AS243=0,HG218,'Shale_EERC (Inputs)'!AS243))</f>
        <v>0.2</v>
      </c>
      <c r="HJ218" s="134">
        <f>IF('Shale_EERC (Inputs)'!$AI243="Default",IF('Shale_EERC (Inputs)'!AT243=0,'Shale_EERC (Inputs)'!M$23,'Shale_EERC (Inputs)'!AT243),IF('Shale_EERC (Inputs)'!AT243=0,HH218,'Shale_EERC (Inputs)'!AT243))</f>
        <v>0.8</v>
      </c>
      <c r="HK218" s="127">
        <f t="shared" si="235"/>
        <v>-1.3862943611198906</v>
      </c>
      <c r="HL218" s="67">
        <f t="shared" si="243"/>
        <v>1.3862949861200078</v>
      </c>
      <c r="HM218" s="59">
        <f t="array" ref="HM218">IF(HI218=1, 1, (HK218-HN218*'Saline (Inputs)'!$C$45))</f>
        <v>3.1250005871896747E-7</v>
      </c>
      <c r="HN218" s="59">
        <f>IF(HI218=1, 0, ((HL218-HK218)/'Saline (Inputs)'!$D$45))</f>
        <v>1.0817314815037018</v>
      </c>
      <c r="HP218" s="145">
        <v>211</v>
      </c>
      <c r="HQ218" s="143">
        <f t="shared" si="236"/>
        <v>1</v>
      </c>
      <c r="HR218" s="143">
        <f t="shared" si="237"/>
        <v>1</v>
      </c>
      <c r="HS218" s="143">
        <f t="shared" si="238"/>
        <v>1</v>
      </c>
      <c r="HT218" s="143">
        <f t="shared" si="239"/>
        <v>1</v>
      </c>
      <c r="HU218" s="143">
        <f t="shared" si="240"/>
        <v>1</v>
      </c>
      <c r="HY218" s="233">
        <v>212</v>
      </c>
      <c r="HZ218" s="271">
        <v>1.768165202520318E-5</v>
      </c>
      <c r="IA218" s="271">
        <v>9.1608973889382558E-5</v>
      </c>
      <c r="IB218" s="271">
        <v>5.9047515969800127E-4</v>
      </c>
    </row>
    <row r="219" spans="2:236" x14ac:dyDescent="0.35">
      <c r="B219" s="140">
        <v>212</v>
      </c>
      <c r="C219" s="78">
        <f>VLOOKUP('Saline (Inputs)'!$T246,'Depositional Environments'!$BK$11:$BU$26,2,FALSE)</f>
        <v>0.2</v>
      </c>
      <c r="D219" s="78">
        <f>VLOOKUP('Saline (Inputs)'!$T246,'Depositional Environments'!$BK$11:$BU$26,3,FALSE)</f>
        <v>0.8</v>
      </c>
      <c r="E219" s="134">
        <f>IF('Saline (Inputs)'!$T246="Default",IF('Saline (Inputs)'!V246=0,'Saline (Inputs)'!K$21,'Saline (Inputs)'!V246),IF('Saline (Inputs)'!V246=0,C219,'Saline (Inputs)'!V246))</f>
        <v>0</v>
      </c>
      <c r="F219" s="134">
        <f>IF('Saline (Inputs)'!$T246="Default",IF('Saline (Inputs)'!W246=0,'Saline (Inputs)'!L$21,'Saline (Inputs)'!W246),IF('Saline (Inputs)'!W246=0,D219,'Saline (Inputs)'!W246))</f>
        <v>0</v>
      </c>
      <c r="G219" s="127">
        <f t="shared" si="244"/>
        <v>-1.3862943611198906</v>
      </c>
      <c r="H219" s="67">
        <f t="shared" si="245"/>
        <v>1.3862943611198908</v>
      </c>
      <c r="I219" s="59">
        <f>IF(E219=1, 1, (G219-J219*'Saline (Inputs)'!$C$45))</f>
        <v>2.2204460492503131E-16</v>
      </c>
      <c r="J219" s="59">
        <f>IF(E219=1, 0, ((H219-G219)/'Saline (Inputs)'!$D$45))</f>
        <v>1.0817312376586106</v>
      </c>
      <c r="K219" s="78">
        <f>VLOOKUP('Saline (Inputs)'!$T246,'Depositional Environments'!$BK$11:$BU$26,4,FALSE)</f>
        <v>0.21</v>
      </c>
      <c r="L219" s="78">
        <f>VLOOKUP('Saline (Inputs)'!$T246,'Depositional Environments'!$BK$11:$BU$26,5,FALSE)</f>
        <v>0.76</v>
      </c>
      <c r="M219" s="134">
        <f>IF('Saline (Inputs)'!$T246="Default",IF('Saline (Inputs)'!X246=0,'Saline (Inputs)'!K$22,'Saline (Inputs)'!X246), IF('Saline (Inputs)'!X246=0,Calculations!K219,'Saline (Inputs)'!X246))</f>
        <v>0</v>
      </c>
      <c r="N219" s="134">
        <f>IF('Saline (Inputs)'!$T246="Default",IF('Saline (Inputs)'!Y246=0,'Saline (Inputs)'!L$22,'Saline (Inputs)'!Y246), IF('Saline (Inputs)'!Y246=0,Calculations!L219,'Saline (Inputs)'!Y246))</f>
        <v>0</v>
      </c>
      <c r="O219" s="127">
        <f t="shared" si="246"/>
        <v>-1.3249254147435987</v>
      </c>
      <c r="P219" s="67">
        <f t="shared" si="247"/>
        <v>1.1526795099383855</v>
      </c>
      <c r="Q219" s="59">
        <f t="array" ref="Q219">IF(M219=1, 1, (O219-R219*'Saline (Inputs)'!$C$45))</f>
        <v>-8.612295240260659E-2</v>
      </c>
      <c r="R219" s="59">
        <f>IF(M219=1, 0, ((P219-O219)/'Saline (Inputs)'!$D$45))</f>
        <v>0.96664269752934828</v>
      </c>
      <c r="S219" s="78">
        <f>VLOOKUP('Saline (Inputs)'!$T246,'Depositional Environments'!$BK$11:$BU$26,6,FALSE)</f>
        <v>0.61</v>
      </c>
      <c r="T219" s="78">
        <f>VLOOKUP('Saline (Inputs)'!$T246,'Depositional Environments'!$BK$11:$BU$26,7,FALSE)</f>
        <v>0.71</v>
      </c>
      <c r="U219" s="134">
        <f>IF('Saline (Inputs)'!$T246="Default",IF('Saline (Inputs)'!Z246=0,'Saline (Inputs)'!K$23,'Saline (Inputs)'!Z246),IF('Saline (Inputs)'!Z246=0,S219,'Saline (Inputs)'!Z246))</f>
        <v>0</v>
      </c>
      <c r="V219" s="134">
        <f>IF('Saline (Inputs)'!$T246="Default",IF('Saline (Inputs)'!AA246=0,'Saline (Inputs)'!L$23,'Saline (Inputs)'!AA246),IF('Saline (Inputs)'!AA246=0,T219,'Saline (Inputs)'!AA246))</f>
        <v>0</v>
      </c>
      <c r="W219" s="127">
        <f t="shared" si="248"/>
        <v>0.44731221804366483</v>
      </c>
      <c r="X219" s="67">
        <f t="shared" si="249"/>
        <v>0.89538404705484131</v>
      </c>
      <c r="Y219" s="59">
        <f t="array" ref="Y219">IF(U219=1, 1, (W219-Z219*'Saline (Inputs)'!$C$45))</f>
        <v>0.67134813254925307</v>
      </c>
      <c r="Z219" s="59">
        <f>IF(U219=1, 0, ((X219-W219)/'Saline (Inputs)'!$D$45))</f>
        <v>0.17481615295782754</v>
      </c>
      <c r="AA219" s="78">
        <f>VLOOKUP('Saline (Inputs)'!$T246,'Depositional Environments'!$BK$11:$BU$26,8,FALSE)</f>
        <v>0.19</v>
      </c>
      <c r="AB219" s="78">
        <f>VLOOKUP('Saline (Inputs)'!$T246,'Depositional Environments'!$BK$11:$BU$26,9,FALSE)</f>
        <v>0.59</v>
      </c>
      <c r="AC219" s="134">
        <f>IF('Saline (Inputs)'!$T246="Default",IF('Saline (Inputs)'!AB246=0,'Saline (Inputs)'!K$24,'Saline (Inputs)'!AB246),IF('Saline (Inputs)'!AB246=0,AA219,'Saline (Inputs)'!AB246))</f>
        <v>0</v>
      </c>
      <c r="AD219" s="134">
        <f>IF('Saline (Inputs)'!$T246="Default",IF('Saline (Inputs)'!AC246=0,'Saline (Inputs)'!L$24,'Saline (Inputs)'!AC246),IF('Saline (Inputs)'!AC246=0,AB219,'Saline (Inputs)'!AC246))</f>
        <v>0</v>
      </c>
      <c r="AE219" s="127">
        <f t="shared" si="250"/>
        <v>-1.4500101755059984</v>
      </c>
      <c r="AF219" s="67">
        <f t="shared" si="251"/>
        <v>0.36396537720141148</v>
      </c>
      <c r="AG219" s="59">
        <f t="array" ref="AG219">IF(AC219=1, 1, (AE219-AH219*'Saline (Inputs)'!$C$45))</f>
        <v>-0.54302239915229344</v>
      </c>
      <c r="AH219" s="59">
        <f>IF(AC219=1, 0, ((AF219-AE219)/'Saline (Inputs)'!$D$45))</f>
        <v>0.7077263223257636</v>
      </c>
      <c r="AI219" s="78">
        <f>VLOOKUP('Saline (Inputs)'!$T246,'Depositional Environments'!$BK$11:$BU$26,10,FALSE)</f>
        <v>0.39</v>
      </c>
      <c r="AJ219" s="78">
        <f>VLOOKUP('Saline (Inputs)'!$T246,'Depositional Environments'!$BK$11:$BU$26,11,FALSE)</f>
        <v>0.81</v>
      </c>
      <c r="AK219" s="134">
        <f>IF('Saline (Inputs)'!$T246="Default",IF('Saline (Inputs)'!K$25=0,'Saline (Inputs)'!AD246,'Saline (Inputs)'!$K$25),IF('Saline (Inputs)'!AD246=0,AI219,'Saline (Inputs)'!AD246))</f>
        <v>0</v>
      </c>
      <c r="AL219" s="134">
        <f>IF('Saline (Inputs)'!$T246="Default",IF('Saline (Inputs)'!L$25=0,'Saline (Inputs)'!AE246,'Saline (Inputs)'!$L$25),IF('Saline (Inputs)'!AE246=0,AJ219,'Saline (Inputs)'!AE246))</f>
        <v>0</v>
      </c>
      <c r="AM219" s="127">
        <f t="shared" si="252"/>
        <v>-0.44731221804366478</v>
      </c>
      <c r="AN219" s="67">
        <f t="shared" si="253"/>
        <v>1.4500101755059986</v>
      </c>
      <c r="AO219" s="59">
        <f t="array" ref="AO219">IF(AK219=1, 1, (AM219-AP219*'Saline (Inputs)'!$C$45))</f>
        <v>0.50134897873116691</v>
      </c>
      <c r="AP219" s="59">
        <f>IF(AK219=1, 0, ((AN219-AM219)/'Saline (Inputs)'!$D$45))</f>
        <v>0.74024426506138619</v>
      </c>
      <c r="AR219" s="145">
        <v>212</v>
      </c>
      <c r="AS219" s="143">
        <f t="shared" si="194"/>
        <v>1</v>
      </c>
      <c r="AT219" s="143">
        <f t="shared" si="195"/>
        <v>1</v>
      </c>
      <c r="AU219" s="143">
        <f t="shared" si="196"/>
        <v>1</v>
      </c>
      <c r="AV219" s="143">
        <f t="shared" si="197"/>
        <v>1</v>
      </c>
      <c r="AW219" s="143">
        <f t="shared" si="198"/>
        <v>1</v>
      </c>
      <c r="BS219" s="140">
        <v>212</v>
      </c>
      <c r="BT219" s="78">
        <f>VLOOKUP('Shale (Inputs)'!AC246,$AY$7:$BA$8,2,FALSE)</f>
        <v>0.2</v>
      </c>
      <c r="BU219" s="78">
        <f>VLOOKUP('Shale (Inputs)'!AC246,$AY$7:$BA$8,3,FALSE)</f>
        <v>0.8</v>
      </c>
      <c r="BV219" s="134">
        <f>IF('Shale (Inputs)'!$AC246="Default",IF('Shale (Inputs)'!AE246=0,'Shale (Inputs)'!L$19,'Shale (Inputs)'!AE246),IF('Shale (Inputs)'!AE246=0,BT219,'Shale (Inputs)'!AE246))</f>
        <v>0.2</v>
      </c>
      <c r="BW219" s="134">
        <f>IF('Shale (Inputs)'!$AC246="Default",IF('Shale (Inputs)'!AF246=0,'Shale (Inputs)'!M$19,'Shale (Inputs)'!AF246),IF('Shale (Inputs)'!AF246=0,BU219,'Shale (Inputs)'!AF246))</f>
        <v>0.8</v>
      </c>
      <c r="BX219" s="127">
        <f t="shared" si="199"/>
        <v>-1.3862943611198906</v>
      </c>
      <c r="BY219" s="67">
        <f t="shared" si="200"/>
        <v>1.3862949861200078</v>
      </c>
      <c r="BZ219" s="59">
        <f>IF(BV219=1, 1, (BX219-CA219*'Saline (Inputs)'!$C$45))</f>
        <v>3.1250005871896747E-7</v>
      </c>
      <c r="CA219" s="59">
        <f>IF(BV219=1, 0, ((BY219-BX219)/'Saline (Inputs)'!$D$45))</f>
        <v>1.0817314815037018</v>
      </c>
      <c r="CB219" s="78">
        <f>VLOOKUP('Shale (Inputs)'!AC246,Calculations!$BC$7:$BE$8,2,FALSE)</f>
        <v>0.03</v>
      </c>
      <c r="CC219" s="78">
        <f>VLOOKUP('Shale (Inputs)'!AC246,Calculations!$BC$7:$BE$8,3,FALSE)</f>
        <v>0.92</v>
      </c>
      <c r="CD219" s="134">
        <f>IF('Shale (Inputs)'!$AC246="Default",IF('Shale (Inputs)'!AG246=0,'Shale (Inputs)'!L$20,'Shale (Inputs)'!AG246),IF('Shale (Inputs)'!AG246=0,CB219,'Shale (Inputs)'!AG246))</f>
        <v>0.03</v>
      </c>
      <c r="CE219" s="134">
        <f>IF('Shale (Inputs)'!$AC246="Default",IF('Shale (Inputs)'!AH246=0,'Shale (Inputs)'!M$20,'Shale (Inputs)'!AH246),IF('Shale (Inputs)'!AH246=0,CC219,'Shale (Inputs)'!AH246))</f>
        <v>0.92</v>
      </c>
      <c r="CF219" s="127">
        <f t="shared" si="201"/>
        <v>-3.4760986898352733</v>
      </c>
      <c r="CG219" s="67">
        <f t="shared" si="202"/>
        <v>2.4423483940656316</v>
      </c>
      <c r="CH219" s="59">
        <f t="array" ref="CH219">IF(CD219=1, 1, (CF219-CI219*'Saline (Inputs)'!$C$45))</f>
        <v>-0.51687514788482103</v>
      </c>
      <c r="CI219" s="59">
        <f>IF(CD219=1, 0, ((CG219-CF219)/'Saline (Inputs)'!$D$45))</f>
        <v>2.3090943989389285</v>
      </c>
      <c r="CJ219" s="78">
        <f>VLOOKUP('Shale (Inputs)'!$AJ246,Calculations!$BG$18:$BI$25,2,FALSE)</f>
        <v>0.25</v>
      </c>
      <c r="CK219" s="78">
        <f>VLOOKUP('Shale (Inputs)'!$AJ246,Calculations!$BG$18:$BI$25,3,FALSE)</f>
        <v>0.53</v>
      </c>
      <c r="CL219" s="134">
        <f>IF('Shale (Inputs)'!$AJ246="Default",IF('Shale (Inputs)'!AL246=0,'Shale (Inputs)'!L$24,'Shale (Inputs)'!AL246),IF('Shale (Inputs)'!AL246=0,CJ219,'Shale (Inputs)'!AL246))</f>
        <v>0.2</v>
      </c>
      <c r="CM219" s="134">
        <f>IF('Shale (Inputs)'!$AJ246="Default",IF('Shale (Inputs)'!AM246=0,'Shale (Inputs)'!M$24,'Shale (Inputs)'!AM246),IF('Shale (Inputs)'!AM246=0,CK219,'Shale (Inputs)'!AM246))</f>
        <v>0.85</v>
      </c>
      <c r="CN219" s="135">
        <f t="shared" si="203"/>
        <v>-1.3862943611198906</v>
      </c>
      <c r="CO219" s="136">
        <f t="shared" si="204"/>
        <v>1.7346018397020466</v>
      </c>
      <c r="CP219" s="137">
        <f t="array" ref="CP219">IF(CL219=1, 1, (CN219-CQ219*'Saline (Inputs)'!$C$45))</f>
        <v>0.17415373929107769</v>
      </c>
      <c r="CQ219" s="137">
        <f>IF(CL219=1, 0, ((CO219-CN219)/'Saline (Inputs)'!$D$45))</f>
        <v>1.2176241224814466</v>
      </c>
      <c r="CR219" s="78">
        <f>VLOOKUP('Shale (Inputs)'!$AJ246,Calculations!$BK$18:$BM$25,2,FALSE)</f>
        <v>0.14000000000000001</v>
      </c>
      <c r="CS219" s="78">
        <f>VLOOKUP('Shale (Inputs)'!$AJ246,Calculations!$BK$18:$BM$25,3,FALSE)</f>
        <v>0.34</v>
      </c>
      <c r="CT219" s="134">
        <f>IF('Shale (Inputs)'!$AJ246="Default",IF('Shale (Inputs)'!AN246=0,'Shale (Inputs)'!L$25,'Shale (Inputs)'!AN246),IF('Shale (Inputs)'!AN246=0,CR219,'Shale (Inputs)'!AN246))</f>
        <v>0.1</v>
      </c>
      <c r="CU219" s="134">
        <f>IF('Shale (Inputs)'!$AJ246="Default",IF('Shale (Inputs)'!AO246=0,'Shale (Inputs)'!M$25,'Shale (Inputs)'!AO246),IF('Shale (Inputs)'!AO246=0,CS219,'Shale (Inputs)'!AO246))</f>
        <v>0.49</v>
      </c>
      <c r="CV219" s="127">
        <f t="shared" si="205"/>
        <v>-2.1972245773362191</v>
      </c>
      <c r="CW219" s="67">
        <f t="shared" si="206"/>
        <v>-4.0004934453636599E-2</v>
      </c>
      <c r="CX219" s="59">
        <f t="array" ref="CX219">IF(CT219=1, 1, (CV219-CY219*'Saline (Inputs)'!$C$45))</f>
        <v>-1.1186147558949278</v>
      </c>
      <c r="CY219" s="59">
        <f>IF(CT219=1, 0, ((CW219-CV219)/'Saline (Inputs)'!$D$45))</f>
        <v>0.84164371566502805</v>
      </c>
      <c r="DA219" s="145">
        <v>212</v>
      </c>
      <c r="DB219" s="143">
        <f t="shared" si="207"/>
        <v>1</v>
      </c>
      <c r="DC219" s="143">
        <f t="shared" si="208"/>
        <v>1</v>
      </c>
      <c r="DD219" s="143">
        <f t="shared" si="209"/>
        <v>1</v>
      </c>
      <c r="DE219" s="143">
        <f t="shared" si="210"/>
        <v>1</v>
      </c>
      <c r="DI219" s="233">
        <v>213</v>
      </c>
      <c r="DJ219" s="231">
        <v>1.398895574311598E-5</v>
      </c>
      <c r="DK219" s="231">
        <v>8.0707210145202941E-5</v>
      </c>
      <c r="DL219" s="231">
        <v>5.5910611990860407E-4</v>
      </c>
      <c r="DN219" s="140">
        <v>212</v>
      </c>
      <c r="DO219" s="77">
        <f>VLOOKUP('ROZ (Inputs)'!$Z247,'Depositional Environments'!$BW$11:$CI$26,2,FALSE)</f>
        <v>0.2</v>
      </c>
      <c r="DP219" s="77">
        <f>VLOOKUP('ROZ (Inputs)'!$Z247,'Depositional Environments'!$BW$11:$CI$26,3,FALSE)</f>
        <v>0.8</v>
      </c>
      <c r="DQ219" s="134">
        <f>IF('ROZ (Inputs)'!$Z247="Default",IF('ROZ (Inputs)'!AB247=0,'ROZ (Inputs)'!K$21,'ROZ (Inputs)'!AB247),IF('ROZ (Inputs)'!AB247=0,DO219,'ROZ (Inputs)'!AB247))</f>
        <v>0</v>
      </c>
      <c r="DR219" s="134">
        <f>IF('ROZ (Inputs)'!$Z247="Default",IF('ROZ (Inputs)'!AC247=0,'ROZ (Inputs)'!L$21,'ROZ (Inputs)'!AC247),IF('ROZ (Inputs)'!AC247=0,DP219,'ROZ (Inputs)'!AC247))</f>
        <v>0</v>
      </c>
      <c r="DS219" s="127">
        <f t="shared" si="211"/>
        <v>-1.3862943611198906</v>
      </c>
      <c r="DT219" s="67">
        <f t="shared" si="212"/>
        <v>1.3862943611198908</v>
      </c>
      <c r="DU219" s="59">
        <f>IF(DQ219=1, 1, (DS219-DV219*'Saline (Inputs)'!$C$45))</f>
        <v>2.2204460492503131E-16</v>
      </c>
      <c r="DV219" s="59">
        <f>IF(DQ219=1, 0, ((DT219-DS219)/'Saline (Inputs)'!$D$45))</f>
        <v>1.0817312376586106</v>
      </c>
      <c r="DW219" s="77">
        <f>VLOOKUP('ROZ (Inputs)'!$Z247,'Depositional Environments'!$BW$11:$CI$26,4,FALSE)</f>
        <v>0.21</v>
      </c>
      <c r="DX219" s="77">
        <f>VLOOKUP('ROZ (Inputs)'!$Z247,'Depositional Environments'!$BW$11:$CI$26,5,FALSE)</f>
        <v>0.76</v>
      </c>
      <c r="DY219" s="134">
        <f>IF('ROZ (Inputs)'!$Z247="Default",IF('ROZ (Inputs)'!AD247=0,'ROZ (Inputs)'!K$22,'ROZ (Inputs)'!AD247),IF('ROZ (Inputs)'!AD247=0,DW219,'ROZ (Inputs)'!AD246))</f>
        <v>0</v>
      </c>
      <c r="DZ219" s="134">
        <f>IF('ROZ (Inputs)'!$Z247="Default",IF('ROZ (Inputs)'!AE247=0,'ROZ (Inputs)'!L$22,'ROZ (Inputs)'!AE247),IF('ROZ (Inputs)'!AE247=0,DX219,'ROZ (Inputs)'!AD246))</f>
        <v>0</v>
      </c>
      <c r="EA219" s="127">
        <f t="shared" si="213"/>
        <v>-1.3249254147435987</v>
      </c>
      <c r="EB219" s="67">
        <f t="shared" si="214"/>
        <v>1.1526795099383855</v>
      </c>
      <c r="EC219" s="59">
        <f t="array" ref="EC219">IF(DY219=1, 1, (EA219-ED219*'Saline (Inputs)'!$C$45))</f>
        <v>-8.612295240260659E-2</v>
      </c>
      <c r="ED219" s="59">
        <f>IF(DY219=1, 0, ((EB219-EA219)/'Saline (Inputs)'!$D$45))</f>
        <v>0.96664269752934828</v>
      </c>
      <c r="EE219" s="77">
        <f>VLOOKUP('ROZ (Inputs)'!$Z247,'Depositional Environments'!$BW$11:$CI$26,6,FALSE)</f>
        <v>0.64</v>
      </c>
      <c r="EF219" s="77">
        <f>VLOOKUP('ROZ (Inputs)'!$Z247,'Depositional Environments'!$BW$11:$CI$26,7,FALSE)</f>
        <v>0.77</v>
      </c>
      <c r="EG219" s="134">
        <f>IF('ROZ (Inputs)'!$Z247="Default",IF('ROZ (Inputs)'!AF247=0,'ROZ (Inputs)'!K$23,'ROZ (Inputs)'!AF247),IF('ROZ (Inputs)'!AF247=0,EE219,'ROZ (Inputs)'!AF246))</f>
        <v>0</v>
      </c>
      <c r="EH219" s="134">
        <f>IF('ROZ (Inputs)'!$Z247="Default",IF('ROZ (Inputs)'!AG247=0,'ROZ (Inputs)'!L$23,'ROZ (Inputs)'!AG247),IF('ROZ (Inputs)'!AG247=0,EF219,'ROZ (Inputs)'!AG246))</f>
        <v>0</v>
      </c>
      <c r="EI219" s="127">
        <f t="shared" si="215"/>
        <v>0.57536414490356191</v>
      </c>
      <c r="EJ219" s="67">
        <f t="shared" si="216"/>
        <v>1.2083112059245342</v>
      </c>
      <c r="EK219" s="59">
        <f t="array" ref="EK219">IF(EG219=1, 1, (EI219-EL219*'Saline (Inputs)'!$C$45))</f>
        <v>0.89183767541404801</v>
      </c>
      <c r="EL219" s="59">
        <f>IF(EG219=1, 0, ((EJ219-EI219)/'Saline (Inputs)'!$D$45))</f>
        <v>0.24694560797949588</v>
      </c>
      <c r="EM219" s="77">
        <f>VLOOKUP('ROZ (Inputs)'!$Z247,'Depositional Environments'!$BW$11:$CI$26,8,FALSE)</f>
        <v>0.16</v>
      </c>
      <c r="EN219" s="77">
        <f>VLOOKUP('ROZ (Inputs)'!$Z247,'Depositional Environments'!$BW$11:$CI$26,9,FALSE)</f>
        <v>0.39</v>
      </c>
      <c r="EO219" s="134">
        <f>IF('ROZ (Inputs)'!$Z247="Default",IF('ROZ (Inputs)'!AH247=0,'ROZ (Inputs)'!K$24,'ROZ (Inputs)'!AH247),IF('ROZ (Inputs)'!AH247=0,EM219,'ROZ (Inputs)'!AH246))</f>
        <v>0</v>
      </c>
      <c r="EP219" s="134">
        <f>IF('ROZ (Inputs)'!$Z247="Default",IF('ROZ (Inputs)'!AI247=0,'ROZ (Inputs)'!L$24,'ROZ (Inputs)'!AI247),IF('ROZ (Inputs)'!AI247=0,EN219,'ROZ (Inputs)'!AI246))</f>
        <v>0</v>
      </c>
      <c r="EQ219" s="127">
        <f t="shared" si="217"/>
        <v>-1.6582280766035322</v>
      </c>
      <c r="ER219" s="67">
        <f t="shared" si="218"/>
        <v>-0.44731221804366478</v>
      </c>
      <c r="ES219" s="59">
        <f t="array" ref="ES219">IF(EO219=1, 1, (EQ219-ET219*'Saline (Inputs)'!$C$45))</f>
        <v>-1.0527701473235984</v>
      </c>
      <c r="ET219" s="59">
        <f>IF(EO219=1, 0, ((ER219-EQ219)/'Saline (Inputs)'!$D$45))</f>
        <v>0.47244133248952946</v>
      </c>
      <c r="EU219" s="77">
        <f>VLOOKUP('ROZ (Inputs)'!$Z247,'Depositional Environments'!$BW$11:$CI$26,10,FALSE)</f>
        <v>0.35</v>
      </c>
      <c r="EV219" s="77">
        <f>VLOOKUP('ROZ (Inputs)'!$Z247,'Depositional Environments'!$BW$11:$CI$26,11,FALSE)</f>
        <v>0.76</v>
      </c>
      <c r="EW219" s="134">
        <f>IF('ROZ (Inputs)'!$Z247="Default",IF('ROZ (Inputs)'!AJ247=0,'ROZ (Inputs)'!K$25,'ROZ (Inputs)'!AJ247),IF('ROZ (Inputs)'!AJ247=0,EU219,'ROZ (Inputs)'!AJ246))</f>
        <v>0</v>
      </c>
      <c r="EX219" s="134">
        <f>IF('ROZ (Inputs)'!$Z247="Default",IF('ROZ (Inputs)'!AK247=0,'ROZ (Inputs)'!L$25,'ROZ (Inputs)'!AK247),IF('ROZ (Inputs)'!AK247=0,EV219,'ROZ (Inputs)'!AK246))</f>
        <v>0</v>
      </c>
      <c r="EY219" s="127">
        <f t="shared" si="219"/>
        <v>-0.61903920840622351</v>
      </c>
      <c r="EZ219" s="67">
        <f t="shared" si="220"/>
        <v>1.1526795099383855</v>
      </c>
      <c r="FA219" s="59">
        <f t="array" ref="FA219">IF(EW219=1, 1, (EY219-FB219*'Saline (Inputs)'!$C$45))</f>
        <v>0.26682015076608112</v>
      </c>
      <c r="FB219" s="59">
        <f>IF(EW219=1, 0, ((EZ219-EY219)/'Saline (Inputs)'!$D$45))</f>
        <v>0.69123973079917</v>
      </c>
      <c r="FC219" s="283">
        <f>VLOOKUP('ROZ (Inputs)'!$Z247,'Depositional Environments'!$BW$11:$CI$26,12,FALSE)</f>
        <v>8.9999999999999993E-3</v>
      </c>
      <c r="FD219" s="283">
        <f>VLOOKUP('ROZ (Inputs)'!$Z247,'Depositional Environments'!$BW$11:$CI$26,13,FALSE)</f>
        <v>1.0999999999999999E-2</v>
      </c>
      <c r="FE219" s="134">
        <f>IF('ROZ (Inputs)'!$Z247="Default",IF('ROZ (Inputs)'!AL247=0,'ROZ (Inputs)'!K$26,'ROZ (Inputs)'!AL247),IF('ROZ (Inputs)'!AL247=0,FC219,'ROZ (Inputs)'!AL246))</f>
        <v>0</v>
      </c>
      <c r="FF219" s="134">
        <f>IF('ROZ (Inputs)'!$Z247="Default",IF('ROZ (Inputs)'!AM247=0,'ROZ (Inputs)'!L$26,'ROZ (Inputs)'!AM247),IF('ROZ (Inputs)'!AM247=0,FD219,'ROZ (Inputs)'!AM246))</f>
        <v>0</v>
      </c>
      <c r="FG219" s="127">
        <f t="shared" si="221"/>
        <v>-4.7014899569937691</v>
      </c>
      <c r="FH219" s="67">
        <f t="shared" si="222"/>
        <v>-4.4987990588243418</v>
      </c>
      <c r="FI219" s="59">
        <f t="array" ref="FI219">IF(FE219=1, 1, (FG219-FJ219*'Saline (Inputs)'!$C$45))</f>
        <v>-4.6001445079090555</v>
      </c>
      <c r="FJ219" s="59">
        <f>IF(FE219=1, 0, ((FH219-FG219)/'Saline (Inputs)'!$D$45))</f>
        <v>7.9080274106369253E-2</v>
      </c>
      <c r="FL219" s="145">
        <v>212</v>
      </c>
      <c r="FM219" s="143">
        <f t="shared" si="223"/>
        <v>1</v>
      </c>
      <c r="FN219" s="143">
        <f t="shared" si="224"/>
        <v>1</v>
      </c>
      <c r="FO219" s="143">
        <f t="shared" si="225"/>
        <v>1</v>
      </c>
      <c r="FP219" s="143">
        <f t="shared" si="226"/>
        <v>1</v>
      </c>
      <c r="FQ219" s="143">
        <f t="shared" si="227"/>
        <v>1</v>
      </c>
      <c r="FR219" s="143">
        <f t="shared" si="228"/>
        <v>1</v>
      </c>
      <c r="FT219" s="145">
        <v>212</v>
      </c>
      <c r="FU219" s="34">
        <v>-6.0745229711757043E-4</v>
      </c>
      <c r="FV219" s="34">
        <v>-3.6540164728647477E-5</v>
      </c>
      <c r="FW219" s="34">
        <v>4.8691206757262588E-5</v>
      </c>
      <c r="FZ219" s="140">
        <v>212</v>
      </c>
      <c r="GA219" s="78">
        <f>VLOOKUP('Shale_EERC (Inputs)'!$AI244,$ID$7:$IF$8,2,FALSE)</f>
        <v>0.2</v>
      </c>
      <c r="GB219" s="78">
        <f>VLOOKUP('Shale_EERC (Inputs)'!AI244,$AY$7:$BA$8,3,FALSE)</f>
        <v>0.8</v>
      </c>
      <c r="GC219" s="134">
        <f>IF('Shale_EERC (Inputs)'!$AI244="Default",IF('Shale_EERC (Inputs)'!AK244=0,'Shale_EERC (Inputs)'!L$19,'Shale_EERC (Inputs)'!AK244),IF('Shale_EERC (Inputs)'!AK244=0,GA219,'Shale_EERC (Inputs)'!AK244))</f>
        <v>0.2</v>
      </c>
      <c r="GD219" s="134">
        <f>IF('Shale_EERC (Inputs)'!$AI244="Default",IF('Shale_EERC (Inputs)'!AL244=0,'Shale_EERC (Inputs)'!M$19,'Shale_EERC (Inputs)'!AL244),IF('Shale_EERC (Inputs)'!AL244=0,GB219,'Shale_EERC (Inputs)'!AL244))</f>
        <v>0.8</v>
      </c>
      <c r="GE219" s="127">
        <f t="shared" si="229"/>
        <v>-1.3862943611198906</v>
      </c>
      <c r="GF219" s="67">
        <f t="shared" si="230"/>
        <v>1.3862949861200078</v>
      </c>
      <c r="GG219" s="59">
        <f>IF(GC219=1, 1, (GE219-GH219*'Saline (Inputs)'!$C$45))</f>
        <v>3.1250005871896747E-7</v>
      </c>
      <c r="GH219" s="59">
        <f>IF(GC219=1, 0, ((GF219-GE219)/'Saline (Inputs)'!$D$45))</f>
        <v>1.0817314815037018</v>
      </c>
      <c r="GI219" s="78">
        <f>VLOOKUP('Shale_EERC (Inputs)'!$AI244,$IH$7:$IJ$8,2,FALSE)</f>
        <v>0.2</v>
      </c>
      <c r="GJ219" s="78">
        <f>VLOOKUP('Shale_EERC (Inputs)'!$AI244,$IH$7:$IJ$8,3,FALSE)</f>
        <v>0.8</v>
      </c>
      <c r="GK219" s="134">
        <f>IF('Shale_EERC (Inputs)'!$AI244="Default",IF('Shale_EERC (Inputs)'!AM244=0,'Shale_EERC (Inputs)'!L$20,'Shale_EERC (Inputs)'!AM244),IF('Shale_EERC (Inputs)'!AM244=0,GI219,'Shale_EERC (Inputs)'!AM244))</f>
        <v>0.2</v>
      </c>
      <c r="GL219" s="134">
        <f>IF('Shale_EERC (Inputs)'!$AI244="Default",IF('Shale_EERC (Inputs)'!AN244=0,'Shale_EERC (Inputs)'!M$20,'Shale_EERC (Inputs)'!AN244),IF('Shale_EERC (Inputs)'!AN244=0,GJ219,'Shale_EERC (Inputs)'!AN244))</f>
        <v>0.8</v>
      </c>
      <c r="GM219" s="127">
        <f t="shared" si="231"/>
        <v>-1.3862943611198906</v>
      </c>
      <c r="GN219" s="67">
        <f t="shared" si="232"/>
        <v>1.3862949861200078</v>
      </c>
      <c r="GO219" s="59">
        <f t="array" ref="GO219">IF(GK219=1, 1, (GM219-GP219*'Saline (Inputs)'!$C$45))</f>
        <v>3.1250005871896747E-7</v>
      </c>
      <c r="GP219" s="59">
        <f>IF(GK219=1, 0, ((GN219-GM219)/'Saline (Inputs)'!$D$45))</f>
        <v>1.0817314815037018</v>
      </c>
      <c r="GQ219" s="78">
        <f>VLOOKUP('Shale_EERC (Inputs)'!$AI244,$IL$7:$IN$8,2,FALSE)</f>
        <v>0.2</v>
      </c>
      <c r="GR219" s="78">
        <f>VLOOKUP('Shale_EERC (Inputs)'!$AI244,$IL$7:$IN$8,3,FALSE)</f>
        <v>0.8</v>
      </c>
      <c r="GS219" s="134">
        <f>IF('Shale_EERC (Inputs)'!$AI244="Default",IF('Shale_EERC (Inputs)'!AO244=0,'Shale_EERC (Inputs)'!L$21,'Shale_EERC (Inputs)'!AO244),IF('Shale_EERC (Inputs)'!AO244=0,GQ219,'Shale_EERC (Inputs)'!AO244))</f>
        <v>0.2</v>
      </c>
      <c r="GT219" s="134">
        <f>IF('Shale_EERC (Inputs)'!$AI244="Default",IF('Shale_EERC (Inputs)'!AP244=0,'Shale_EERC (Inputs)'!M$21,'Shale_EERC (Inputs)'!AP244),IF('Shale_EERC (Inputs)'!AP244=0,GR219,'Shale_EERC (Inputs)'!AP244))</f>
        <v>0.8</v>
      </c>
      <c r="GU219" s="135">
        <f t="shared" si="241"/>
        <v>-1.3862943611198906</v>
      </c>
      <c r="GV219" s="136">
        <f t="shared" si="233"/>
        <v>1.3862949861200078</v>
      </c>
      <c r="GW219" s="137">
        <f t="array" ref="GW219">IF(GS219=1, 1, (GU219-GX219*'Saline (Inputs)'!$C$45))</f>
        <v>3.1250005871896747E-7</v>
      </c>
      <c r="GX219" s="137">
        <f>IF(GS219=1, 0, ((GV219-GU219)/'Saline (Inputs)'!$D$45))</f>
        <v>1.0817314815037018</v>
      </c>
      <c r="GY219" s="78">
        <f>VLOOKUP('Shale_EERC (Inputs)'!$AI244,$IP$7:$IR$8,2,FALSE)</f>
        <v>0.2</v>
      </c>
      <c r="GZ219" s="78">
        <f>VLOOKUP('Shale_EERC (Inputs)'!$AI244,$IP$7:$IR$8,3,FALSE)</f>
        <v>0.8</v>
      </c>
      <c r="HA219" s="134">
        <f>IF('Shale_EERC (Inputs)'!$AI244="Default",IF('Shale_EERC (Inputs)'!AQ244=0,'Shale_EERC (Inputs)'!L$22,'Shale_EERC (Inputs)'!AQ244),IF('Shale_EERC (Inputs)'!AQ244=0,GY219,'Shale_EERC (Inputs)'!AQ244))</f>
        <v>0.2</v>
      </c>
      <c r="HB219" s="134">
        <f>IF('Shale_EERC (Inputs)'!$AI244="Default",IF('Shale_EERC (Inputs)'!AR244=0,'Shale_EERC (Inputs)'!M$22,'Shale_EERC (Inputs)'!AR244),IF('Shale_EERC (Inputs)'!AR244=0,GZ219,'Shale_EERC (Inputs)'!AR244))</f>
        <v>0.8</v>
      </c>
      <c r="HC219" s="127">
        <f t="shared" si="234"/>
        <v>-1.3862943611198906</v>
      </c>
      <c r="HD219" s="67">
        <f t="shared" si="242"/>
        <v>1.3862949861200078</v>
      </c>
      <c r="HE219" s="59">
        <f t="array" ref="HE219">IF(HA219=1, 1, (HC219-HF219*'Saline (Inputs)'!$C$45))</f>
        <v>3.1250005871896747E-7</v>
      </c>
      <c r="HF219" s="59">
        <f>IF(HA219=1, 0, ((HD219-HC219)/'Saline (Inputs)'!$D$45))</f>
        <v>1.0817314815037018</v>
      </c>
      <c r="HG219" s="78">
        <f>VLOOKUP('Shale_EERC (Inputs)'!$AI244,$IT$7:$IV$8,2,FALSE)</f>
        <v>0.2</v>
      </c>
      <c r="HH219" s="78">
        <f>VLOOKUP('Shale_EERC (Inputs)'!$AI244,$IT$7:$IV$8,3,FALSE)</f>
        <v>0.8</v>
      </c>
      <c r="HI219" s="134">
        <f>IF('Shale_EERC (Inputs)'!$AI244="Default",IF('Shale_EERC (Inputs)'!AS244=0,'Shale_EERC (Inputs)'!L$23,'Shale_EERC (Inputs)'!AS244),IF('Shale_EERC (Inputs)'!AS244=0,HG219,'Shale_EERC (Inputs)'!AS244))</f>
        <v>0.2</v>
      </c>
      <c r="HJ219" s="134">
        <f>IF('Shale_EERC (Inputs)'!$AI244="Default",IF('Shale_EERC (Inputs)'!AT244=0,'Shale_EERC (Inputs)'!M$23,'Shale_EERC (Inputs)'!AT244),IF('Shale_EERC (Inputs)'!AT244=0,HH219,'Shale_EERC (Inputs)'!AT244))</f>
        <v>0.8</v>
      </c>
      <c r="HK219" s="127">
        <f t="shared" si="235"/>
        <v>-1.3862943611198906</v>
      </c>
      <c r="HL219" s="67">
        <f t="shared" si="243"/>
        <v>1.3862949861200078</v>
      </c>
      <c r="HM219" s="59">
        <f t="array" ref="HM219">IF(HI219=1, 1, (HK219-HN219*'Saline (Inputs)'!$C$45))</f>
        <v>3.1250005871896747E-7</v>
      </c>
      <c r="HN219" s="59">
        <f>IF(HI219=1, 0, ((HL219-HK219)/'Saline (Inputs)'!$D$45))</f>
        <v>1.0817314815037018</v>
      </c>
      <c r="HP219" s="145">
        <v>212</v>
      </c>
      <c r="HQ219" s="143">
        <f t="shared" si="236"/>
        <v>1</v>
      </c>
      <c r="HR219" s="143">
        <f t="shared" si="237"/>
        <v>1</v>
      </c>
      <c r="HS219" s="143">
        <f t="shared" si="238"/>
        <v>1</v>
      </c>
      <c r="HT219" s="143">
        <f t="shared" si="239"/>
        <v>1</v>
      </c>
      <c r="HU219" s="143">
        <f t="shared" si="240"/>
        <v>1</v>
      </c>
      <c r="HY219" s="233">
        <v>213</v>
      </c>
      <c r="HZ219" s="271">
        <v>1.7451707208237856E-5</v>
      </c>
      <c r="IA219" s="271">
        <v>9.1253557911842852E-5</v>
      </c>
      <c r="IB219" s="271">
        <v>5.8018352137880586E-4</v>
      </c>
    </row>
    <row r="220" spans="2:236" x14ac:dyDescent="0.35">
      <c r="B220" s="140">
        <v>213</v>
      </c>
      <c r="C220" s="78">
        <f>VLOOKUP('Saline (Inputs)'!$T247,'Depositional Environments'!$BK$11:$BU$26,2,FALSE)</f>
        <v>0.2</v>
      </c>
      <c r="D220" s="78">
        <f>VLOOKUP('Saline (Inputs)'!$T247,'Depositional Environments'!$BK$11:$BU$26,3,FALSE)</f>
        <v>0.8</v>
      </c>
      <c r="E220" s="134">
        <f>IF('Saline (Inputs)'!$T247="Default",IF('Saline (Inputs)'!V247=0,'Saline (Inputs)'!K$21,'Saline (Inputs)'!V247),IF('Saline (Inputs)'!V247=0,C220,'Saline (Inputs)'!V247))</f>
        <v>0</v>
      </c>
      <c r="F220" s="134">
        <f>IF('Saline (Inputs)'!$T247="Default",IF('Saline (Inputs)'!W247=0,'Saline (Inputs)'!L$21,'Saline (Inputs)'!W247),IF('Saline (Inputs)'!W247=0,D220,'Saline (Inputs)'!W247))</f>
        <v>0</v>
      </c>
      <c r="G220" s="127">
        <f t="shared" si="244"/>
        <v>-1.3862943611198906</v>
      </c>
      <c r="H220" s="67">
        <f t="shared" si="245"/>
        <v>1.3862943611198908</v>
      </c>
      <c r="I220" s="59">
        <f>IF(E220=1, 1, (G220-J220*'Saline (Inputs)'!$C$45))</f>
        <v>2.2204460492503131E-16</v>
      </c>
      <c r="J220" s="59">
        <f>IF(E220=1, 0, ((H220-G220)/'Saline (Inputs)'!$D$45))</f>
        <v>1.0817312376586106</v>
      </c>
      <c r="K220" s="78">
        <f>VLOOKUP('Saline (Inputs)'!$T247,'Depositional Environments'!$BK$11:$BU$26,4,FALSE)</f>
        <v>0.21</v>
      </c>
      <c r="L220" s="78">
        <f>VLOOKUP('Saline (Inputs)'!$T247,'Depositional Environments'!$BK$11:$BU$26,5,FALSE)</f>
        <v>0.76</v>
      </c>
      <c r="M220" s="134">
        <f>IF('Saline (Inputs)'!$T247="Default",IF('Saline (Inputs)'!X247=0,'Saline (Inputs)'!K$22,'Saline (Inputs)'!X247), IF('Saline (Inputs)'!X247=0,Calculations!K220,'Saline (Inputs)'!X247))</f>
        <v>0</v>
      </c>
      <c r="N220" s="134">
        <f>IF('Saline (Inputs)'!$T247="Default",IF('Saline (Inputs)'!Y247=0,'Saline (Inputs)'!L$22,'Saline (Inputs)'!Y247), IF('Saline (Inputs)'!Y247=0,Calculations!L220,'Saline (Inputs)'!Y247))</f>
        <v>0</v>
      </c>
      <c r="O220" s="127">
        <f t="shared" si="246"/>
        <v>-1.3249254147435987</v>
      </c>
      <c r="P220" s="67">
        <f t="shared" si="247"/>
        <v>1.1526795099383855</v>
      </c>
      <c r="Q220" s="59">
        <f t="array" ref="Q220">IF(M220=1, 1, (O220-R220*'Saline (Inputs)'!$C$45))</f>
        <v>-8.612295240260659E-2</v>
      </c>
      <c r="R220" s="59">
        <f>IF(M220=1, 0, ((P220-O220)/'Saline (Inputs)'!$D$45))</f>
        <v>0.96664269752934828</v>
      </c>
      <c r="S220" s="78">
        <f>VLOOKUP('Saline (Inputs)'!$T247,'Depositional Environments'!$BK$11:$BU$26,6,FALSE)</f>
        <v>0.61</v>
      </c>
      <c r="T220" s="78">
        <f>VLOOKUP('Saline (Inputs)'!$T247,'Depositional Environments'!$BK$11:$BU$26,7,FALSE)</f>
        <v>0.71</v>
      </c>
      <c r="U220" s="134">
        <f>IF('Saline (Inputs)'!$T247="Default",IF('Saline (Inputs)'!Z247=0,'Saline (Inputs)'!K$23,'Saline (Inputs)'!Z247),IF('Saline (Inputs)'!Z247=0,S220,'Saline (Inputs)'!Z247))</f>
        <v>0</v>
      </c>
      <c r="V220" s="134">
        <f>IF('Saline (Inputs)'!$T247="Default",IF('Saline (Inputs)'!AA247=0,'Saline (Inputs)'!L$23,'Saline (Inputs)'!AA247),IF('Saline (Inputs)'!AA247=0,T220,'Saline (Inputs)'!AA247))</f>
        <v>0</v>
      </c>
      <c r="W220" s="127">
        <f t="shared" si="248"/>
        <v>0.44731221804366483</v>
      </c>
      <c r="X220" s="67">
        <f t="shared" si="249"/>
        <v>0.89538404705484131</v>
      </c>
      <c r="Y220" s="59">
        <f t="array" ref="Y220">IF(U220=1, 1, (W220-Z220*'Saline (Inputs)'!$C$45))</f>
        <v>0.67134813254925307</v>
      </c>
      <c r="Z220" s="59">
        <f>IF(U220=1, 0, ((X220-W220)/'Saline (Inputs)'!$D$45))</f>
        <v>0.17481615295782754</v>
      </c>
      <c r="AA220" s="78">
        <f>VLOOKUP('Saline (Inputs)'!$T247,'Depositional Environments'!$BK$11:$BU$26,8,FALSE)</f>
        <v>0.19</v>
      </c>
      <c r="AB220" s="78">
        <f>VLOOKUP('Saline (Inputs)'!$T247,'Depositional Environments'!$BK$11:$BU$26,9,FALSE)</f>
        <v>0.59</v>
      </c>
      <c r="AC220" s="134">
        <f>IF('Saline (Inputs)'!$T247="Default",IF('Saline (Inputs)'!AB247=0,'Saline (Inputs)'!K$24,'Saline (Inputs)'!AB247),IF('Saline (Inputs)'!AB247=0,AA220,'Saline (Inputs)'!AB247))</f>
        <v>0</v>
      </c>
      <c r="AD220" s="134">
        <f>IF('Saline (Inputs)'!$T247="Default",IF('Saline (Inputs)'!AC247=0,'Saline (Inputs)'!L$24,'Saline (Inputs)'!AC247),IF('Saline (Inputs)'!AC247=0,AB220,'Saline (Inputs)'!AC247))</f>
        <v>0</v>
      </c>
      <c r="AE220" s="127">
        <f t="shared" si="250"/>
        <v>-1.4500101755059984</v>
      </c>
      <c r="AF220" s="67">
        <f t="shared" si="251"/>
        <v>0.36396537720141148</v>
      </c>
      <c r="AG220" s="59">
        <f t="array" ref="AG220">IF(AC220=1, 1, (AE220-AH220*'Saline (Inputs)'!$C$45))</f>
        <v>-0.54302239915229344</v>
      </c>
      <c r="AH220" s="59">
        <f>IF(AC220=1, 0, ((AF220-AE220)/'Saline (Inputs)'!$D$45))</f>
        <v>0.7077263223257636</v>
      </c>
      <c r="AI220" s="78">
        <f>VLOOKUP('Saline (Inputs)'!$T247,'Depositional Environments'!$BK$11:$BU$26,10,FALSE)</f>
        <v>0.39</v>
      </c>
      <c r="AJ220" s="78">
        <f>VLOOKUP('Saline (Inputs)'!$T247,'Depositional Environments'!$BK$11:$BU$26,11,FALSE)</f>
        <v>0.81</v>
      </c>
      <c r="AK220" s="134">
        <f>IF('Saline (Inputs)'!$T247="Default",IF('Saline (Inputs)'!K$25=0,'Saline (Inputs)'!AD247,'Saline (Inputs)'!$K$25),IF('Saline (Inputs)'!AD247=0,AI220,'Saline (Inputs)'!AD247))</f>
        <v>0</v>
      </c>
      <c r="AL220" s="134">
        <f>IF('Saline (Inputs)'!$T247="Default",IF('Saline (Inputs)'!L$25=0,'Saline (Inputs)'!AE247,'Saline (Inputs)'!$L$25),IF('Saline (Inputs)'!AE247=0,AJ220,'Saline (Inputs)'!AE247))</f>
        <v>0</v>
      </c>
      <c r="AM220" s="127">
        <f t="shared" si="252"/>
        <v>-0.44731221804366478</v>
      </c>
      <c r="AN220" s="67">
        <f t="shared" si="253"/>
        <v>1.4500101755059986</v>
      </c>
      <c r="AO220" s="59">
        <f t="array" ref="AO220">IF(AK220=1, 1, (AM220-AP220*'Saline (Inputs)'!$C$45))</f>
        <v>0.50134897873116691</v>
      </c>
      <c r="AP220" s="59">
        <f>IF(AK220=1, 0, ((AN220-AM220)/'Saline (Inputs)'!$D$45))</f>
        <v>0.74024426506138619</v>
      </c>
      <c r="AR220" s="145">
        <v>213</v>
      </c>
      <c r="AS220" s="143">
        <f t="shared" si="194"/>
        <v>1</v>
      </c>
      <c r="AT220" s="143">
        <f t="shared" si="195"/>
        <v>1</v>
      </c>
      <c r="AU220" s="143">
        <f t="shared" si="196"/>
        <v>1</v>
      </c>
      <c r="AV220" s="143">
        <f t="shared" si="197"/>
        <v>1</v>
      </c>
      <c r="AW220" s="143">
        <f t="shared" si="198"/>
        <v>1</v>
      </c>
      <c r="BS220" s="140">
        <v>213</v>
      </c>
      <c r="BT220" s="78">
        <f>VLOOKUP('Shale (Inputs)'!AC247,$AY$7:$BA$8,2,FALSE)</f>
        <v>0.2</v>
      </c>
      <c r="BU220" s="78">
        <f>VLOOKUP('Shale (Inputs)'!AC247,$AY$7:$BA$8,3,FALSE)</f>
        <v>0.8</v>
      </c>
      <c r="BV220" s="134">
        <f>IF('Shale (Inputs)'!$AC247="Default",IF('Shale (Inputs)'!AE247=0,'Shale (Inputs)'!L$19,'Shale (Inputs)'!AE247),IF('Shale (Inputs)'!AE247=0,BT220,'Shale (Inputs)'!AE247))</f>
        <v>0.2</v>
      </c>
      <c r="BW220" s="134">
        <f>IF('Shale (Inputs)'!$AC247="Default",IF('Shale (Inputs)'!AF247=0,'Shale (Inputs)'!M$19,'Shale (Inputs)'!AF247),IF('Shale (Inputs)'!AF247=0,BU220,'Shale (Inputs)'!AF247))</f>
        <v>0.8</v>
      </c>
      <c r="BX220" s="127">
        <f t="shared" si="199"/>
        <v>-1.3862943611198906</v>
      </c>
      <c r="BY220" s="67">
        <f t="shared" si="200"/>
        <v>1.3862949861200078</v>
      </c>
      <c r="BZ220" s="59">
        <f>IF(BV220=1, 1, (BX220-CA220*'Saline (Inputs)'!$C$45))</f>
        <v>3.1250005871896747E-7</v>
      </c>
      <c r="CA220" s="59">
        <f>IF(BV220=1, 0, ((BY220-BX220)/'Saline (Inputs)'!$D$45))</f>
        <v>1.0817314815037018</v>
      </c>
      <c r="CB220" s="78">
        <f>VLOOKUP('Shale (Inputs)'!AC247,Calculations!$BC$7:$BE$8,2,FALSE)</f>
        <v>0.03</v>
      </c>
      <c r="CC220" s="78">
        <f>VLOOKUP('Shale (Inputs)'!AC247,Calculations!$BC$7:$BE$8,3,FALSE)</f>
        <v>0.92</v>
      </c>
      <c r="CD220" s="134">
        <f>IF('Shale (Inputs)'!$AC247="Default",IF('Shale (Inputs)'!AG247=0,'Shale (Inputs)'!L$20,'Shale (Inputs)'!AG247),IF('Shale (Inputs)'!AG247=0,CB220,'Shale (Inputs)'!AG247))</f>
        <v>0.03</v>
      </c>
      <c r="CE220" s="134">
        <f>IF('Shale (Inputs)'!$AC247="Default",IF('Shale (Inputs)'!AH247=0,'Shale (Inputs)'!M$20,'Shale (Inputs)'!AH247),IF('Shale (Inputs)'!AH247=0,CC220,'Shale (Inputs)'!AH247))</f>
        <v>0.92</v>
      </c>
      <c r="CF220" s="127">
        <f t="shared" si="201"/>
        <v>-3.4760986898352733</v>
      </c>
      <c r="CG220" s="67">
        <f t="shared" si="202"/>
        <v>2.4423483940656316</v>
      </c>
      <c r="CH220" s="59">
        <f t="array" ref="CH220">IF(CD220=1, 1, (CF220-CI220*'Saline (Inputs)'!$C$45))</f>
        <v>-0.51687514788482103</v>
      </c>
      <c r="CI220" s="59">
        <f>IF(CD220=1, 0, ((CG220-CF220)/'Saline (Inputs)'!$D$45))</f>
        <v>2.3090943989389285</v>
      </c>
      <c r="CJ220" s="78">
        <f>VLOOKUP('Shale (Inputs)'!$AJ247,Calculations!$BG$18:$BI$25,2,FALSE)</f>
        <v>0.25</v>
      </c>
      <c r="CK220" s="78">
        <f>VLOOKUP('Shale (Inputs)'!$AJ247,Calculations!$BG$18:$BI$25,3,FALSE)</f>
        <v>0.53</v>
      </c>
      <c r="CL220" s="134">
        <f>IF('Shale (Inputs)'!$AJ247="Default",IF('Shale (Inputs)'!AL247=0,'Shale (Inputs)'!L$24,'Shale (Inputs)'!AL247),IF('Shale (Inputs)'!AL247=0,CJ220,'Shale (Inputs)'!AL247))</f>
        <v>0.2</v>
      </c>
      <c r="CM220" s="134">
        <f>IF('Shale (Inputs)'!$AJ247="Default",IF('Shale (Inputs)'!AM247=0,'Shale (Inputs)'!M$24,'Shale (Inputs)'!AM247),IF('Shale (Inputs)'!AM247=0,CK220,'Shale (Inputs)'!AM247))</f>
        <v>0.85</v>
      </c>
      <c r="CN220" s="135">
        <f t="shared" si="203"/>
        <v>-1.3862943611198906</v>
      </c>
      <c r="CO220" s="136">
        <f t="shared" si="204"/>
        <v>1.7346018397020466</v>
      </c>
      <c r="CP220" s="137">
        <f t="array" ref="CP220">IF(CL220=1, 1, (CN220-CQ220*'Saline (Inputs)'!$C$45))</f>
        <v>0.17415373929107769</v>
      </c>
      <c r="CQ220" s="137">
        <f>IF(CL220=1, 0, ((CO220-CN220)/'Saline (Inputs)'!$D$45))</f>
        <v>1.2176241224814466</v>
      </c>
      <c r="CR220" s="78">
        <f>VLOOKUP('Shale (Inputs)'!$AJ247,Calculations!$BK$18:$BM$25,2,FALSE)</f>
        <v>0.14000000000000001</v>
      </c>
      <c r="CS220" s="78">
        <f>VLOOKUP('Shale (Inputs)'!$AJ247,Calculations!$BK$18:$BM$25,3,FALSE)</f>
        <v>0.34</v>
      </c>
      <c r="CT220" s="134">
        <f>IF('Shale (Inputs)'!$AJ247="Default",IF('Shale (Inputs)'!AN247=0,'Shale (Inputs)'!L$25,'Shale (Inputs)'!AN247),IF('Shale (Inputs)'!AN247=0,CR220,'Shale (Inputs)'!AN247))</f>
        <v>0.1</v>
      </c>
      <c r="CU220" s="134">
        <f>IF('Shale (Inputs)'!$AJ247="Default",IF('Shale (Inputs)'!AO247=0,'Shale (Inputs)'!M$25,'Shale (Inputs)'!AO247),IF('Shale (Inputs)'!AO247=0,CS220,'Shale (Inputs)'!AO247))</f>
        <v>0.49</v>
      </c>
      <c r="CV220" s="127">
        <f t="shared" si="205"/>
        <v>-2.1972245773362191</v>
      </c>
      <c r="CW220" s="67">
        <f t="shared" si="206"/>
        <v>-4.0004934453636599E-2</v>
      </c>
      <c r="CX220" s="59">
        <f t="array" ref="CX220">IF(CT220=1, 1, (CV220-CY220*'Saline (Inputs)'!$C$45))</f>
        <v>-1.1186147558949278</v>
      </c>
      <c r="CY220" s="59">
        <f>IF(CT220=1, 0, ((CW220-CV220)/'Saline (Inputs)'!$D$45))</f>
        <v>0.84164371566502805</v>
      </c>
      <c r="DA220" s="145">
        <v>213</v>
      </c>
      <c r="DB220" s="143">
        <f t="shared" si="207"/>
        <v>1</v>
      </c>
      <c r="DC220" s="143">
        <f t="shared" si="208"/>
        <v>1</v>
      </c>
      <c r="DD220" s="143">
        <f t="shared" si="209"/>
        <v>1</v>
      </c>
      <c r="DE220" s="143">
        <f t="shared" si="210"/>
        <v>1</v>
      </c>
      <c r="DI220" s="233">
        <v>214</v>
      </c>
      <c r="DJ220" s="231">
        <v>1.381768061037267E-5</v>
      </c>
      <c r="DK220" s="231">
        <v>8.0778310803008023E-5</v>
      </c>
      <c r="DL220" s="231">
        <v>5.6613367633038647E-4</v>
      </c>
      <c r="DN220" s="140">
        <v>213</v>
      </c>
      <c r="DO220" s="77">
        <f>VLOOKUP('ROZ (Inputs)'!$Z248,'Depositional Environments'!$BW$11:$CI$26,2,FALSE)</f>
        <v>0.2</v>
      </c>
      <c r="DP220" s="77">
        <f>VLOOKUP('ROZ (Inputs)'!$Z248,'Depositional Environments'!$BW$11:$CI$26,3,FALSE)</f>
        <v>0.8</v>
      </c>
      <c r="DQ220" s="134">
        <f>IF('ROZ (Inputs)'!$Z248="Default",IF('ROZ (Inputs)'!AB248=0,'ROZ (Inputs)'!K$21,'ROZ (Inputs)'!AB248),IF('ROZ (Inputs)'!AB248=0,DO220,'ROZ (Inputs)'!AB248))</f>
        <v>0</v>
      </c>
      <c r="DR220" s="134">
        <f>IF('ROZ (Inputs)'!$Z248="Default",IF('ROZ (Inputs)'!AC248=0,'ROZ (Inputs)'!L$21,'ROZ (Inputs)'!AC248),IF('ROZ (Inputs)'!AC248=0,DP220,'ROZ (Inputs)'!AC248))</f>
        <v>0</v>
      </c>
      <c r="DS220" s="127">
        <f t="shared" si="211"/>
        <v>-1.3862943611198906</v>
      </c>
      <c r="DT220" s="67">
        <f t="shared" si="212"/>
        <v>1.3862943611198908</v>
      </c>
      <c r="DU220" s="59">
        <f>IF(DQ220=1, 1, (DS220-DV220*'Saline (Inputs)'!$C$45))</f>
        <v>2.2204460492503131E-16</v>
      </c>
      <c r="DV220" s="59">
        <f>IF(DQ220=1, 0, ((DT220-DS220)/'Saline (Inputs)'!$D$45))</f>
        <v>1.0817312376586106</v>
      </c>
      <c r="DW220" s="77">
        <f>VLOOKUP('ROZ (Inputs)'!$Z248,'Depositional Environments'!$BW$11:$CI$26,4,FALSE)</f>
        <v>0.21</v>
      </c>
      <c r="DX220" s="77">
        <f>VLOOKUP('ROZ (Inputs)'!$Z248,'Depositional Environments'!$BW$11:$CI$26,5,FALSE)</f>
        <v>0.76</v>
      </c>
      <c r="DY220" s="134">
        <f>IF('ROZ (Inputs)'!$Z248="Default",IF('ROZ (Inputs)'!AD248=0,'ROZ (Inputs)'!K$22,'ROZ (Inputs)'!AD248),IF('ROZ (Inputs)'!AD248=0,DW220,'ROZ (Inputs)'!AD247))</f>
        <v>0</v>
      </c>
      <c r="DZ220" s="134">
        <f>IF('ROZ (Inputs)'!$Z248="Default",IF('ROZ (Inputs)'!AE248=0,'ROZ (Inputs)'!L$22,'ROZ (Inputs)'!AE248),IF('ROZ (Inputs)'!AE248=0,DX220,'ROZ (Inputs)'!AD247))</f>
        <v>0</v>
      </c>
      <c r="EA220" s="127">
        <f t="shared" si="213"/>
        <v>-1.3249254147435987</v>
      </c>
      <c r="EB220" s="67">
        <f t="shared" si="214"/>
        <v>1.1526795099383855</v>
      </c>
      <c r="EC220" s="59">
        <f t="array" ref="EC220">IF(DY220=1, 1, (EA220-ED220*'Saline (Inputs)'!$C$45))</f>
        <v>-8.612295240260659E-2</v>
      </c>
      <c r="ED220" s="59">
        <f>IF(DY220=1, 0, ((EB220-EA220)/'Saline (Inputs)'!$D$45))</f>
        <v>0.96664269752934828</v>
      </c>
      <c r="EE220" s="77">
        <f>VLOOKUP('ROZ (Inputs)'!$Z248,'Depositional Environments'!$BW$11:$CI$26,6,FALSE)</f>
        <v>0.64</v>
      </c>
      <c r="EF220" s="77">
        <f>VLOOKUP('ROZ (Inputs)'!$Z248,'Depositional Environments'!$BW$11:$CI$26,7,FALSE)</f>
        <v>0.77</v>
      </c>
      <c r="EG220" s="134">
        <f>IF('ROZ (Inputs)'!$Z248="Default",IF('ROZ (Inputs)'!AF248=0,'ROZ (Inputs)'!K$23,'ROZ (Inputs)'!AF248),IF('ROZ (Inputs)'!AF248=0,EE220,'ROZ (Inputs)'!AF247))</f>
        <v>0</v>
      </c>
      <c r="EH220" s="134">
        <f>IF('ROZ (Inputs)'!$Z248="Default",IF('ROZ (Inputs)'!AG248=0,'ROZ (Inputs)'!L$23,'ROZ (Inputs)'!AG248),IF('ROZ (Inputs)'!AG248=0,EF220,'ROZ (Inputs)'!AG247))</f>
        <v>0</v>
      </c>
      <c r="EI220" s="127">
        <f t="shared" si="215"/>
        <v>0.57536414490356191</v>
      </c>
      <c r="EJ220" s="67">
        <f t="shared" si="216"/>
        <v>1.2083112059245342</v>
      </c>
      <c r="EK220" s="59">
        <f t="array" ref="EK220">IF(EG220=1, 1, (EI220-EL220*'Saline (Inputs)'!$C$45))</f>
        <v>0.89183767541404801</v>
      </c>
      <c r="EL220" s="59">
        <f>IF(EG220=1, 0, ((EJ220-EI220)/'Saline (Inputs)'!$D$45))</f>
        <v>0.24694560797949588</v>
      </c>
      <c r="EM220" s="77">
        <f>VLOOKUP('ROZ (Inputs)'!$Z248,'Depositional Environments'!$BW$11:$CI$26,8,FALSE)</f>
        <v>0.16</v>
      </c>
      <c r="EN220" s="77">
        <f>VLOOKUP('ROZ (Inputs)'!$Z248,'Depositional Environments'!$BW$11:$CI$26,9,FALSE)</f>
        <v>0.39</v>
      </c>
      <c r="EO220" s="134">
        <f>IF('ROZ (Inputs)'!$Z248="Default",IF('ROZ (Inputs)'!AH248=0,'ROZ (Inputs)'!K$24,'ROZ (Inputs)'!AH248),IF('ROZ (Inputs)'!AH248=0,EM220,'ROZ (Inputs)'!AH247))</f>
        <v>0</v>
      </c>
      <c r="EP220" s="134">
        <f>IF('ROZ (Inputs)'!$Z248="Default",IF('ROZ (Inputs)'!AI248=0,'ROZ (Inputs)'!L$24,'ROZ (Inputs)'!AI248),IF('ROZ (Inputs)'!AI248=0,EN220,'ROZ (Inputs)'!AI247))</f>
        <v>0</v>
      </c>
      <c r="EQ220" s="127">
        <f t="shared" si="217"/>
        <v>-1.6582280766035322</v>
      </c>
      <c r="ER220" s="67">
        <f t="shared" si="218"/>
        <v>-0.44731221804366478</v>
      </c>
      <c r="ES220" s="59">
        <f t="array" ref="ES220">IF(EO220=1, 1, (EQ220-ET220*'Saline (Inputs)'!$C$45))</f>
        <v>-1.0527701473235984</v>
      </c>
      <c r="ET220" s="59">
        <f>IF(EO220=1, 0, ((ER220-EQ220)/'Saline (Inputs)'!$D$45))</f>
        <v>0.47244133248952946</v>
      </c>
      <c r="EU220" s="77">
        <f>VLOOKUP('ROZ (Inputs)'!$Z248,'Depositional Environments'!$BW$11:$CI$26,10,FALSE)</f>
        <v>0.35</v>
      </c>
      <c r="EV220" s="77">
        <f>VLOOKUP('ROZ (Inputs)'!$Z248,'Depositional Environments'!$BW$11:$CI$26,11,FALSE)</f>
        <v>0.76</v>
      </c>
      <c r="EW220" s="134">
        <f>IF('ROZ (Inputs)'!$Z248="Default",IF('ROZ (Inputs)'!AJ248=0,'ROZ (Inputs)'!K$25,'ROZ (Inputs)'!AJ248),IF('ROZ (Inputs)'!AJ248=0,EU220,'ROZ (Inputs)'!AJ247))</f>
        <v>0</v>
      </c>
      <c r="EX220" s="134">
        <f>IF('ROZ (Inputs)'!$Z248="Default",IF('ROZ (Inputs)'!AK248=0,'ROZ (Inputs)'!L$25,'ROZ (Inputs)'!AK248),IF('ROZ (Inputs)'!AK248=0,EV220,'ROZ (Inputs)'!AK247))</f>
        <v>0</v>
      </c>
      <c r="EY220" s="127">
        <f t="shared" si="219"/>
        <v>-0.61903920840622351</v>
      </c>
      <c r="EZ220" s="67">
        <f t="shared" si="220"/>
        <v>1.1526795099383855</v>
      </c>
      <c r="FA220" s="59">
        <f t="array" ref="FA220">IF(EW220=1, 1, (EY220-FB220*'Saline (Inputs)'!$C$45))</f>
        <v>0.26682015076608112</v>
      </c>
      <c r="FB220" s="59">
        <f>IF(EW220=1, 0, ((EZ220-EY220)/'Saline (Inputs)'!$D$45))</f>
        <v>0.69123973079917</v>
      </c>
      <c r="FC220" s="283">
        <f>VLOOKUP('ROZ (Inputs)'!$Z248,'Depositional Environments'!$BW$11:$CI$26,12,FALSE)</f>
        <v>8.9999999999999993E-3</v>
      </c>
      <c r="FD220" s="283">
        <f>VLOOKUP('ROZ (Inputs)'!$Z248,'Depositional Environments'!$BW$11:$CI$26,13,FALSE)</f>
        <v>1.0999999999999999E-2</v>
      </c>
      <c r="FE220" s="134">
        <f>IF('ROZ (Inputs)'!$Z248="Default",IF('ROZ (Inputs)'!AL248=0,'ROZ (Inputs)'!K$26,'ROZ (Inputs)'!AL248),IF('ROZ (Inputs)'!AL248=0,FC220,'ROZ (Inputs)'!AL247))</f>
        <v>0</v>
      </c>
      <c r="FF220" s="134">
        <f>IF('ROZ (Inputs)'!$Z248="Default",IF('ROZ (Inputs)'!AM248=0,'ROZ (Inputs)'!L$26,'ROZ (Inputs)'!AM248),IF('ROZ (Inputs)'!AM248=0,FD220,'ROZ (Inputs)'!AM247))</f>
        <v>0</v>
      </c>
      <c r="FG220" s="127">
        <f t="shared" si="221"/>
        <v>-4.7014899569937691</v>
      </c>
      <c r="FH220" s="67">
        <f t="shared" si="222"/>
        <v>-4.4987990588243418</v>
      </c>
      <c r="FI220" s="59">
        <f t="array" ref="FI220">IF(FE220=1, 1, (FG220-FJ220*'Saline (Inputs)'!$C$45))</f>
        <v>-4.6001445079090555</v>
      </c>
      <c r="FJ220" s="59">
        <f>IF(FE220=1, 0, ((FH220-FG220)/'Saline (Inputs)'!$D$45))</f>
        <v>7.9080274106369253E-2</v>
      </c>
      <c r="FL220" s="145">
        <v>213</v>
      </c>
      <c r="FM220" s="143">
        <f t="shared" si="223"/>
        <v>1</v>
      </c>
      <c r="FN220" s="143">
        <f t="shared" si="224"/>
        <v>1</v>
      </c>
      <c r="FO220" s="143">
        <f t="shared" si="225"/>
        <v>1</v>
      </c>
      <c r="FP220" s="143">
        <f t="shared" si="226"/>
        <v>1</v>
      </c>
      <c r="FQ220" s="143">
        <f t="shared" si="227"/>
        <v>1</v>
      </c>
      <c r="FR220" s="143">
        <f t="shared" si="228"/>
        <v>1</v>
      </c>
      <c r="FT220" s="145">
        <v>213</v>
      </c>
      <c r="FU220" s="34">
        <v>-5.6558608775958581E-4</v>
      </c>
      <c r="FV220" s="34">
        <v>-3.8337697333186287E-5</v>
      </c>
      <c r="FW220" s="34">
        <v>5.2414030506116401E-5</v>
      </c>
      <c r="FZ220" s="140">
        <v>213</v>
      </c>
      <c r="GA220" s="78">
        <f>VLOOKUP('Shale_EERC (Inputs)'!$AI245,$ID$7:$IF$8,2,FALSE)</f>
        <v>0.2</v>
      </c>
      <c r="GB220" s="78">
        <f>VLOOKUP('Shale_EERC (Inputs)'!AI245,$AY$7:$BA$8,3,FALSE)</f>
        <v>0.8</v>
      </c>
      <c r="GC220" s="134">
        <f>IF('Shale_EERC (Inputs)'!$AI245="Default",IF('Shale_EERC (Inputs)'!AK245=0,'Shale_EERC (Inputs)'!L$19,'Shale_EERC (Inputs)'!AK245),IF('Shale_EERC (Inputs)'!AK245=0,GA220,'Shale_EERC (Inputs)'!AK245))</f>
        <v>0.2</v>
      </c>
      <c r="GD220" s="134">
        <f>IF('Shale_EERC (Inputs)'!$AI245="Default",IF('Shale_EERC (Inputs)'!AL245=0,'Shale_EERC (Inputs)'!M$19,'Shale_EERC (Inputs)'!AL245),IF('Shale_EERC (Inputs)'!AL245=0,GB220,'Shale_EERC (Inputs)'!AL245))</f>
        <v>0.8</v>
      </c>
      <c r="GE220" s="127">
        <f t="shared" si="229"/>
        <v>-1.3862943611198906</v>
      </c>
      <c r="GF220" s="67">
        <f t="shared" si="230"/>
        <v>1.3862949861200078</v>
      </c>
      <c r="GG220" s="59">
        <f>IF(GC220=1, 1, (GE220-GH220*'Saline (Inputs)'!$C$45))</f>
        <v>3.1250005871896747E-7</v>
      </c>
      <c r="GH220" s="59">
        <f>IF(GC220=1, 0, ((GF220-GE220)/'Saline (Inputs)'!$D$45))</f>
        <v>1.0817314815037018</v>
      </c>
      <c r="GI220" s="78">
        <f>VLOOKUP('Shale_EERC (Inputs)'!$AI245,$IH$7:$IJ$8,2,FALSE)</f>
        <v>0.2</v>
      </c>
      <c r="GJ220" s="78">
        <f>VLOOKUP('Shale_EERC (Inputs)'!$AI245,$IH$7:$IJ$8,3,FALSE)</f>
        <v>0.8</v>
      </c>
      <c r="GK220" s="134">
        <f>IF('Shale_EERC (Inputs)'!$AI245="Default",IF('Shale_EERC (Inputs)'!AM245=0,'Shale_EERC (Inputs)'!L$20,'Shale_EERC (Inputs)'!AM245),IF('Shale_EERC (Inputs)'!AM245=0,GI220,'Shale_EERC (Inputs)'!AM245))</f>
        <v>0.2</v>
      </c>
      <c r="GL220" s="134">
        <f>IF('Shale_EERC (Inputs)'!$AI245="Default",IF('Shale_EERC (Inputs)'!AN245=0,'Shale_EERC (Inputs)'!M$20,'Shale_EERC (Inputs)'!AN245),IF('Shale_EERC (Inputs)'!AN245=0,GJ220,'Shale_EERC (Inputs)'!AN245))</f>
        <v>0.8</v>
      </c>
      <c r="GM220" s="127">
        <f t="shared" si="231"/>
        <v>-1.3862943611198906</v>
      </c>
      <c r="GN220" s="67">
        <f t="shared" si="232"/>
        <v>1.3862949861200078</v>
      </c>
      <c r="GO220" s="59">
        <f t="array" ref="GO220">IF(GK220=1, 1, (GM220-GP220*'Saline (Inputs)'!$C$45))</f>
        <v>3.1250005871896747E-7</v>
      </c>
      <c r="GP220" s="59">
        <f>IF(GK220=1, 0, ((GN220-GM220)/'Saline (Inputs)'!$D$45))</f>
        <v>1.0817314815037018</v>
      </c>
      <c r="GQ220" s="78">
        <f>VLOOKUP('Shale_EERC (Inputs)'!$AI245,$IL$7:$IN$8,2,FALSE)</f>
        <v>0.2</v>
      </c>
      <c r="GR220" s="78">
        <f>VLOOKUP('Shale_EERC (Inputs)'!$AI245,$IL$7:$IN$8,3,FALSE)</f>
        <v>0.8</v>
      </c>
      <c r="GS220" s="134">
        <f>IF('Shale_EERC (Inputs)'!$AI245="Default",IF('Shale_EERC (Inputs)'!AO245=0,'Shale_EERC (Inputs)'!L$21,'Shale_EERC (Inputs)'!AO245),IF('Shale_EERC (Inputs)'!AO245=0,GQ220,'Shale_EERC (Inputs)'!AO245))</f>
        <v>0.2</v>
      </c>
      <c r="GT220" s="134">
        <f>IF('Shale_EERC (Inputs)'!$AI245="Default",IF('Shale_EERC (Inputs)'!AP245=0,'Shale_EERC (Inputs)'!M$21,'Shale_EERC (Inputs)'!AP245),IF('Shale_EERC (Inputs)'!AP245=0,GR220,'Shale_EERC (Inputs)'!AP245))</f>
        <v>0.8</v>
      </c>
      <c r="GU220" s="135">
        <f t="shared" si="241"/>
        <v>-1.3862943611198906</v>
      </c>
      <c r="GV220" s="136">
        <f t="shared" si="233"/>
        <v>1.3862949861200078</v>
      </c>
      <c r="GW220" s="137">
        <f t="array" ref="GW220">IF(GS220=1, 1, (GU220-GX220*'Saline (Inputs)'!$C$45))</f>
        <v>3.1250005871896747E-7</v>
      </c>
      <c r="GX220" s="137">
        <f>IF(GS220=1, 0, ((GV220-GU220)/'Saline (Inputs)'!$D$45))</f>
        <v>1.0817314815037018</v>
      </c>
      <c r="GY220" s="78">
        <f>VLOOKUP('Shale_EERC (Inputs)'!$AI245,$IP$7:$IR$8,2,FALSE)</f>
        <v>0.2</v>
      </c>
      <c r="GZ220" s="78">
        <f>VLOOKUP('Shale_EERC (Inputs)'!$AI245,$IP$7:$IR$8,3,FALSE)</f>
        <v>0.8</v>
      </c>
      <c r="HA220" s="134">
        <f>IF('Shale_EERC (Inputs)'!$AI245="Default",IF('Shale_EERC (Inputs)'!AQ245=0,'Shale_EERC (Inputs)'!L$22,'Shale_EERC (Inputs)'!AQ245),IF('Shale_EERC (Inputs)'!AQ245=0,GY220,'Shale_EERC (Inputs)'!AQ245))</f>
        <v>0.2</v>
      </c>
      <c r="HB220" s="134">
        <f>IF('Shale_EERC (Inputs)'!$AI245="Default",IF('Shale_EERC (Inputs)'!AR245=0,'Shale_EERC (Inputs)'!M$22,'Shale_EERC (Inputs)'!AR245),IF('Shale_EERC (Inputs)'!AR245=0,GZ220,'Shale_EERC (Inputs)'!AR245))</f>
        <v>0.8</v>
      </c>
      <c r="HC220" s="127">
        <f t="shared" si="234"/>
        <v>-1.3862943611198906</v>
      </c>
      <c r="HD220" s="67">
        <f t="shared" si="242"/>
        <v>1.3862949861200078</v>
      </c>
      <c r="HE220" s="59">
        <f t="array" ref="HE220">IF(HA220=1, 1, (HC220-HF220*'Saline (Inputs)'!$C$45))</f>
        <v>3.1250005871896747E-7</v>
      </c>
      <c r="HF220" s="59">
        <f>IF(HA220=1, 0, ((HD220-HC220)/'Saline (Inputs)'!$D$45))</f>
        <v>1.0817314815037018</v>
      </c>
      <c r="HG220" s="78">
        <f>VLOOKUP('Shale_EERC (Inputs)'!$AI245,$IT$7:$IV$8,2,FALSE)</f>
        <v>0.2</v>
      </c>
      <c r="HH220" s="78">
        <f>VLOOKUP('Shale_EERC (Inputs)'!$AI245,$IT$7:$IV$8,3,FALSE)</f>
        <v>0.8</v>
      </c>
      <c r="HI220" s="134">
        <f>IF('Shale_EERC (Inputs)'!$AI245="Default",IF('Shale_EERC (Inputs)'!AS245=0,'Shale_EERC (Inputs)'!L$23,'Shale_EERC (Inputs)'!AS245),IF('Shale_EERC (Inputs)'!AS245=0,HG220,'Shale_EERC (Inputs)'!AS245))</f>
        <v>0.2</v>
      </c>
      <c r="HJ220" s="134">
        <f>IF('Shale_EERC (Inputs)'!$AI245="Default",IF('Shale_EERC (Inputs)'!AT245=0,'Shale_EERC (Inputs)'!M$23,'Shale_EERC (Inputs)'!AT245),IF('Shale_EERC (Inputs)'!AT245=0,HH220,'Shale_EERC (Inputs)'!AT245))</f>
        <v>0.8</v>
      </c>
      <c r="HK220" s="127">
        <f t="shared" si="235"/>
        <v>-1.3862943611198906</v>
      </c>
      <c r="HL220" s="67">
        <f t="shared" si="243"/>
        <v>1.3862949861200078</v>
      </c>
      <c r="HM220" s="59">
        <f t="array" ref="HM220">IF(HI220=1, 1, (HK220-HN220*'Saline (Inputs)'!$C$45))</f>
        <v>3.1250005871896747E-7</v>
      </c>
      <c r="HN220" s="59">
        <f>IF(HI220=1, 0, ((HL220-HK220)/'Saline (Inputs)'!$D$45))</f>
        <v>1.0817314815037018</v>
      </c>
      <c r="HP220" s="145">
        <v>213</v>
      </c>
      <c r="HQ220" s="143">
        <f t="shared" si="236"/>
        <v>1</v>
      </c>
      <c r="HR220" s="143">
        <f t="shared" si="237"/>
        <v>1</v>
      </c>
      <c r="HS220" s="143">
        <f t="shared" si="238"/>
        <v>1</v>
      </c>
      <c r="HT220" s="143">
        <f t="shared" si="239"/>
        <v>1</v>
      </c>
      <c r="HU220" s="143">
        <f t="shared" si="240"/>
        <v>1</v>
      </c>
      <c r="HY220" s="233">
        <v>214</v>
      </c>
      <c r="HZ220" s="271">
        <v>1.8158532839151922E-5</v>
      </c>
      <c r="IA220" s="271">
        <v>9.3509228463523235E-5</v>
      </c>
      <c r="IB220" s="271">
        <v>5.889862950425646E-4</v>
      </c>
    </row>
    <row r="221" spans="2:236" x14ac:dyDescent="0.35">
      <c r="B221" s="140">
        <v>214</v>
      </c>
      <c r="C221" s="78">
        <f>VLOOKUP('Saline (Inputs)'!$T248,'Depositional Environments'!$BK$11:$BU$26,2,FALSE)</f>
        <v>0.2</v>
      </c>
      <c r="D221" s="78">
        <f>VLOOKUP('Saline (Inputs)'!$T248,'Depositional Environments'!$BK$11:$BU$26,3,FALSE)</f>
        <v>0.8</v>
      </c>
      <c r="E221" s="134">
        <f>IF('Saline (Inputs)'!$T248="Default",IF('Saline (Inputs)'!V248=0,'Saline (Inputs)'!K$21,'Saline (Inputs)'!V248),IF('Saline (Inputs)'!V248=0,C221,'Saline (Inputs)'!V248))</f>
        <v>0</v>
      </c>
      <c r="F221" s="134">
        <f>IF('Saline (Inputs)'!$T248="Default",IF('Saline (Inputs)'!W248=0,'Saline (Inputs)'!L$21,'Saline (Inputs)'!W248),IF('Saline (Inputs)'!W248=0,D221,'Saline (Inputs)'!W248))</f>
        <v>0</v>
      </c>
      <c r="G221" s="127">
        <f t="shared" si="244"/>
        <v>-1.3862943611198906</v>
      </c>
      <c r="H221" s="67">
        <f t="shared" si="245"/>
        <v>1.3862943611198908</v>
      </c>
      <c r="I221" s="59">
        <f>IF(E221=1, 1, (G221-J221*'Saline (Inputs)'!$C$45))</f>
        <v>2.2204460492503131E-16</v>
      </c>
      <c r="J221" s="59">
        <f>IF(E221=1, 0, ((H221-G221)/'Saline (Inputs)'!$D$45))</f>
        <v>1.0817312376586106</v>
      </c>
      <c r="K221" s="78">
        <f>VLOOKUP('Saline (Inputs)'!$T248,'Depositional Environments'!$BK$11:$BU$26,4,FALSE)</f>
        <v>0.21</v>
      </c>
      <c r="L221" s="78">
        <f>VLOOKUP('Saline (Inputs)'!$T248,'Depositional Environments'!$BK$11:$BU$26,5,FALSE)</f>
        <v>0.76</v>
      </c>
      <c r="M221" s="134">
        <f>IF('Saline (Inputs)'!$T248="Default",IF('Saline (Inputs)'!X248=0,'Saline (Inputs)'!K$22,'Saline (Inputs)'!X248), IF('Saline (Inputs)'!X248=0,Calculations!K221,'Saline (Inputs)'!X248))</f>
        <v>0</v>
      </c>
      <c r="N221" s="134">
        <f>IF('Saline (Inputs)'!$T248="Default",IF('Saline (Inputs)'!Y248=0,'Saline (Inputs)'!L$22,'Saline (Inputs)'!Y248), IF('Saline (Inputs)'!Y248=0,Calculations!L221,'Saline (Inputs)'!Y248))</f>
        <v>0</v>
      </c>
      <c r="O221" s="127">
        <f t="shared" si="246"/>
        <v>-1.3249254147435987</v>
      </c>
      <c r="P221" s="67">
        <f t="shared" si="247"/>
        <v>1.1526795099383855</v>
      </c>
      <c r="Q221" s="59">
        <f t="array" ref="Q221">IF(M221=1, 1, (O221-R221*'Saline (Inputs)'!$C$45))</f>
        <v>-8.612295240260659E-2</v>
      </c>
      <c r="R221" s="59">
        <f>IF(M221=1, 0, ((P221-O221)/'Saline (Inputs)'!$D$45))</f>
        <v>0.96664269752934828</v>
      </c>
      <c r="S221" s="78">
        <f>VLOOKUP('Saline (Inputs)'!$T248,'Depositional Environments'!$BK$11:$BU$26,6,FALSE)</f>
        <v>0.61</v>
      </c>
      <c r="T221" s="78">
        <f>VLOOKUP('Saline (Inputs)'!$T248,'Depositional Environments'!$BK$11:$BU$26,7,FALSE)</f>
        <v>0.71</v>
      </c>
      <c r="U221" s="134">
        <f>IF('Saline (Inputs)'!$T248="Default",IF('Saline (Inputs)'!Z248=0,'Saline (Inputs)'!K$23,'Saline (Inputs)'!Z248),IF('Saline (Inputs)'!Z248=0,S221,'Saline (Inputs)'!Z248))</f>
        <v>0</v>
      </c>
      <c r="V221" s="134">
        <f>IF('Saline (Inputs)'!$T248="Default",IF('Saline (Inputs)'!AA248=0,'Saline (Inputs)'!L$23,'Saline (Inputs)'!AA248),IF('Saline (Inputs)'!AA248=0,T221,'Saline (Inputs)'!AA248))</f>
        <v>0</v>
      </c>
      <c r="W221" s="127">
        <f t="shared" si="248"/>
        <v>0.44731221804366483</v>
      </c>
      <c r="X221" s="67">
        <f t="shared" si="249"/>
        <v>0.89538404705484131</v>
      </c>
      <c r="Y221" s="59">
        <f t="array" ref="Y221">IF(U221=1, 1, (W221-Z221*'Saline (Inputs)'!$C$45))</f>
        <v>0.67134813254925307</v>
      </c>
      <c r="Z221" s="59">
        <f>IF(U221=1, 0, ((X221-W221)/'Saline (Inputs)'!$D$45))</f>
        <v>0.17481615295782754</v>
      </c>
      <c r="AA221" s="78">
        <f>VLOOKUP('Saline (Inputs)'!$T248,'Depositional Environments'!$BK$11:$BU$26,8,FALSE)</f>
        <v>0.19</v>
      </c>
      <c r="AB221" s="78">
        <f>VLOOKUP('Saline (Inputs)'!$T248,'Depositional Environments'!$BK$11:$BU$26,9,FALSE)</f>
        <v>0.59</v>
      </c>
      <c r="AC221" s="134">
        <f>IF('Saline (Inputs)'!$T248="Default",IF('Saline (Inputs)'!AB248=0,'Saline (Inputs)'!K$24,'Saline (Inputs)'!AB248),IF('Saline (Inputs)'!AB248=0,AA221,'Saline (Inputs)'!AB248))</f>
        <v>0</v>
      </c>
      <c r="AD221" s="134">
        <f>IF('Saline (Inputs)'!$T248="Default",IF('Saline (Inputs)'!AC248=0,'Saline (Inputs)'!L$24,'Saline (Inputs)'!AC248),IF('Saline (Inputs)'!AC248=0,AB221,'Saline (Inputs)'!AC248))</f>
        <v>0</v>
      </c>
      <c r="AE221" s="127">
        <f t="shared" si="250"/>
        <v>-1.4500101755059984</v>
      </c>
      <c r="AF221" s="67">
        <f t="shared" si="251"/>
        <v>0.36396537720141148</v>
      </c>
      <c r="AG221" s="59">
        <f t="array" ref="AG221">IF(AC221=1, 1, (AE221-AH221*'Saline (Inputs)'!$C$45))</f>
        <v>-0.54302239915229344</v>
      </c>
      <c r="AH221" s="59">
        <f>IF(AC221=1, 0, ((AF221-AE221)/'Saline (Inputs)'!$D$45))</f>
        <v>0.7077263223257636</v>
      </c>
      <c r="AI221" s="78">
        <f>VLOOKUP('Saline (Inputs)'!$T248,'Depositional Environments'!$BK$11:$BU$26,10,FALSE)</f>
        <v>0.39</v>
      </c>
      <c r="AJ221" s="78">
        <f>VLOOKUP('Saline (Inputs)'!$T248,'Depositional Environments'!$BK$11:$BU$26,11,FALSE)</f>
        <v>0.81</v>
      </c>
      <c r="AK221" s="134">
        <f>IF('Saline (Inputs)'!$T248="Default",IF('Saline (Inputs)'!K$25=0,'Saline (Inputs)'!AD248,'Saline (Inputs)'!$K$25),IF('Saline (Inputs)'!AD248=0,AI221,'Saline (Inputs)'!AD248))</f>
        <v>0</v>
      </c>
      <c r="AL221" s="134">
        <f>IF('Saline (Inputs)'!$T248="Default",IF('Saline (Inputs)'!L$25=0,'Saline (Inputs)'!AE248,'Saline (Inputs)'!$L$25),IF('Saline (Inputs)'!AE248=0,AJ221,'Saline (Inputs)'!AE248))</f>
        <v>0</v>
      </c>
      <c r="AM221" s="127">
        <f t="shared" si="252"/>
        <v>-0.44731221804366478</v>
      </c>
      <c r="AN221" s="67">
        <f t="shared" si="253"/>
        <v>1.4500101755059986</v>
      </c>
      <c r="AO221" s="59">
        <f t="array" ref="AO221">IF(AK221=1, 1, (AM221-AP221*'Saline (Inputs)'!$C$45))</f>
        <v>0.50134897873116691</v>
      </c>
      <c r="AP221" s="59">
        <f>IF(AK221=1, 0, ((AN221-AM221)/'Saline (Inputs)'!$D$45))</f>
        <v>0.74024426506138619</v>
      </c>
      <c r="AR221" s="145">
        <v>214</v>
      </c>
      <c r="AS221" s="143">
        <f t="shared" si="194"/>
        <v>1</v>
      </c>
      <c r="AT221" s="143">
        <f t="shared" si="195"/>
        <v>1</v>
      </c>
      <c r="AU221" s="143">
        <f t="shared" si="196"/>
        <v>1</v>
      </c>
      <c r="AV221" s="143">
        <f t="shared" si="197"/>
        <v>1</v>
      </c>
      <c r="AW221" s="143">
        <f t="shared" si="198"/>
        <v>1</v>
      </c>
      <c r="BS221" s="140">
        <v>214</v>
      </c>
      <c r="BT221" s="78">
        <f>VLOOKUP('Shale (Inputs)'!AC248,$AY$7:$BA$8,2,FALSE)</f>
        <v>0.2</v>
      </c>
      <c r="BU221" s="78">
        <f>VLOOKUP('Shale (Inputs)'!AC248,$AY$7:$BA$8,3,FALSE)</f>
        <v>0.8</v>
      </c>
      <c r="BV221" s="134">
        <f>IF('Shale (Inputs)'!$AC248="Default",IF('Shale (Inputs)'!AE248=0,'Shale (Inputs)'!L$19,'Shale (Inputs)'!AE248),IF('Shale (Inputs)'!AE248=0,BT221,'Shale (Inputs)'!AE248))</f>
        <v>0.2</v>
      </c>
      <c r="BW221" s="134">
        <f>IF('Shale (Inputs)'!$AC248="Default",IF('Shale (Inputs)'!AF248=0,'Shale (Inputs)'!M$19,'Shale (Inputs)'!AF248),IF('Shale (Inputs)'!AF248=0,BU221,'Shale (Inputs)'!AF248))</f>
        <v>0.8</v>
      </c>
      <c r="BX221" s="127">
        <f t="shared" si="199"/>
        <v>-1.3862943611198906</v>
      </c>
      <c r="BY221" s="67">
        <f t="shared" si="200"/>
        <v>1.3862949861200078</v>
      </c>
      <c r="BZ221" s="59">
        <f>IF(BV221=1, 1, (BX221-CA221*'Saline (Inputs)'!$C$45))</f>
        <v>3.1250005871896747E-7</v>
      </c>
      <c r="CA221" s="59">
        <f>IF(BV221=1, 0, ((BY221-BX221)/'Saline (Inputs)'!$D$45))</f>
        <v>1.0817314815037018</v>
      </c>
      <c r="CB221" s="78">
        <f>VLOOKUP('Shale (Inputs)'!AC248,Calculations!$BC$7:$BE$8,2,FALSE)</f>
        <v>0.03</v>
      </c>
      <c r="CC221" s="78">
        <f>VLOOKUP('Shale (Inputs)'!AC248,Calculations!$BC$7:$BE$8,3,FALSE)</f>
        <v>0.92</v>
      </c>
      <c r="CD221" s="134">
        <f>IF('Shale (Inputs)'!$AC248="Default",IF('Shale (Inputs)'!AG248=0,'Shale (Inputs)'!L$20,'Shale (Inputs)'!AG248),IF('Shale (Inputs)'!AG248=0,CB221,'Shale (Inputs)'!AG248))</f>
        <v>0.03</v>
      </c>
      <c r="CE221" s="134">
        <f>IF('Shale (Inputs)'!$AC248="Default",IF('Shale (Inputs)'!AH248=0,'Shale (Inputs)'!M$20,'Shale (Inputs)'!AH248),IF('Shale (Inputs)'!AH248=0,CC221,'Shale (Inputs)'!AH248))</f>
        <v>0.92</v>
      </c>
      <c r="CF221" s="127">
        <f t="shared" si="201"/>
        <v>-3.4760986898352733</v>
      </c>
      <c r="CG221" s="67">
        <f t="shared" si="202"/>
        <v>2.4423483940656316</v>
      </c>
      <c r="CH221" s="59">
        <f t="array" ref="CH221">IF(CD221=1, 1, (CF221-CI221*'Saline (Inputs)'!$C$45))</f>
        <v>-0.51687514788482103</v>
      </c>
      <c r="CI221" s="59">
        <f>IF(CD221=1, 0, ((CG221-CF221)/'Saline (Inputs)'!$D$45))</f>
        <v>2.3090943989389285</v>
      </c>
      <c r="CJ221" s="78">
        <f>VLOOKUP('Shale (Inputs)'!$AJ248,Calculations!$BG$18:$BI$25,2,FALSE)</f>
        <v>0.25</v>
      </c>
      <c r="CK221" s="78">
        <f>VLOOKUP('Shale (Inputs)'!$AJ248,Calculations!$BG$18:$BI$25,3,FALSE)</f>
        <v>0.53</v>
      </c>
      <c r="CL221" s="134">
        <f>IF('Shale (Inputs)'!$AJ248="Default",IF('Shale (Inputs)'!AL248=0,'Shale (Inputs)'!L$24,'Shale (Inputs)'!AL248),IF('Shale (Inputs)'!AL248=0,CJ221,'Shale (Inputs)'!AL248))</f>
        <v>0.2</v>
      </c>
      <c r="CM221" s="134">
        <f>IF('Shale (Inputs)'!$AJ248="Default",IF('Shale (Inputs)'!AM248=0,'Shale (Inputs)'!M$24,'Shale (Inputs)'!AM248),IF('Shale (Inputs)'!AM248=0,CK221,'Shale (Inputs)'!AM248))</f>
        <v>0.85</v>
      </c>
      <c r="CN221" s="135">
        <f t="shared" si="203"/>
        <v>-1.3862943611198906</v>
      </c>
      <c r="CO221" s="136">
        <f t="shared" si="204"/>
        <v>1.7346018397020466</v>
      </c>
      <c r="CP221" s="137">
        <f t="array" ref="CP221">IF(CL221=1, 1, (CN221-CQ221*'Saline (Inputs)'!$C$45))</f>
        <v>0.17415373929107769</v>
      </c>
      <c r="CQ221" s="137">
        <f>IF(CL221=1, 0, ((CO221-CN221)/'Saline (Inputs)'!$D$45))</f>
        <v>1.2176241224814466</v>
      </c>
      <c r="CR221" s="78">
        <f>VLOOKUP('Shale (Inputs)'!$AJ248,Calculations!$BK$18:$BM$25,2,FALSE)</f>
        <v>0.14000000000000001</v>
      </c>
      <c r="CS221" s="78">
        <f>VLOOKUP('Shale (Inputs)'!$AJ248,Calculations!$BK$18:$BM$25,3,FALSE)</f>
        <v>0.34</v>
      </c>
      <c r="CT221" s="134">
        <f>IF('Shale (Inputs)'!$AJ248="Default",IF('Shale (Inputs)'!AN248=0,'Shale (Inputs)'!L$25,'Shale (Inputs)'!AN248),IF('Shale (Inputs)'!AN248=0,CR221,'Shale (Inputs)'!AN248))</f>
        <v>0.1</v>
      </c>
      <c r="CU221" s="134">
        <f>IF('Shale (Inputs)'!$AJ248="Default",IF('Shale (Inputs)'!AO248=0,'Shale (Inputs)'!M$25,'Shale (Inputs)'!AO248),IF('Shale (Inputs)'!AO248=0,CS221,'Shale (Inputs)'!AO248))</f>
        <v>0.49</v>
      </c>
      <c r="CV221" s="127">
        <f t="shared" si="205"/>
        <v>-2.1972245773362191</v>
      </c>
      <c r="CW221" s="67">
        <f t="shared" si="206"/>
        <v>-4.0004934453636599E-2</v>
      </c>
      <c r="CX221" s="59">
        <f t="array" ref="CX221">IF(CT221=1, 1, (CV221-CY221*'Saline (Inputs)'!$C$45))</f>
        <v>-1.1186147558949278</v>
      </c>
      <c r="CY221" s="59">
        <f>IF(CT221=1, 0, ((CW221-CV221)/'Saline (Inputs)'!$D$45))</f>
        <v>0.84164371566502805</v>
      </c>
      <c r="DA221" s="145">
        <v>214</v>
      </c>
      <c r="DB221" s="143">
        <f t="shared" si="207"/>
        <v>1</v>
      </c>
      <c r="DC221" s="143">
        <f t="shared" si="208"/>
        <v>1</v>
      </c>
      <c r="DD221" s="143">
        <f t="shared" si="209"/>
        <v>1</v>
      </c>
      <c r="DE221" s="143">
        <f t="shared" si="210"/>
        <v>1</v>
      </c>
      <c r="DI221" s="233">
        <v>215</v>
      </c>
      <c r="DJ221" s="231">
        <v>1.3792409390589376E-5</v>
      </c>
      <c r="DK221" s="231">
        <v>8.0167872511085293E-5</v>
      </c>
      <c r="DL221" s="231">
        <v>5.541039863607766E-4</v>
      </c>
      <c r="DN221" s="140">
        <v>214</v>
      </c>
      <c r="DO221" s="77">
        <f>VLOOKUP('ROZ (Inputs)'!$Z249,'Depositional Environments'!$BW$11:$CI$26,2,FALSE)</f>
        <v>0.2</v>
      </c>
      <c r="DP221" s="77">
        <f>VLOOKUP('ROZ (Inputs)'!$Z249,'Depositional Environments'!$BW$11:$CI$26,3,FALSE)</f>
        <v>0.8</v>
      </c>
      <c r="DQ221" s="134">
        <f>IF('ROZ (Inputs)'!$Z249="Default",IF('ROZ (Inputs)'!AB249=0,'ROZ (Inputs)'!K$21,'ROZ (Inputs)'!AB249),IF('ROZ (Inputs)'!AB249=0,DO221,'ROZ (Inputs)'!AB249))</f>
        <v>0</v>
      </c>
      <c r="DR221" s="134">
        <f>IF('ROZ (Inputs)'!$Z249="Default",IF('ROZ (Inputs)'!AC249=0,'ROZ (Inputs)'!L$21,'ROZ (Inputs)'!AC249),IF('ROZ (Inputs)'!AC249=0,DP221,'ROZ (Inputs)'!AC249))</f>
        <v>0</v>
      </c>
      <c r="DS221" s="127">
        <f t="shared" si="211"/>
        <v>-1.3862943611198906</v>
      </c>
      <c r="DT221" s="67">
        <f t="shared" si="212"/>
        <v>1.3862943611198908</v>
      </c>
      <c r="DU221" s="59">
        <f>IF(DQ221=1, 1, (DS221-DV221*'Saline (Inputs)'!$C$45))</f>
        <v>2.2204460492503131E-16</v>
      </c>
      <c r="DV221" s="59">
        <f>IF(DQ221=1, 0, ((DT221-DS221)/'Saline (Inputs)'!$D$45))</f>
        <v>1.0817312376586106</v>
      </c>
      <c r="DW221" s="77">
        <f>VLOOKUP('ROZ (Inputs)'!$Z249,'Depositional Environments'!$BW$11:$CI$26,4,FALSE)</f>
        <v>0.21</v>
      </c>
      <c r="DX221" s="77">
        <f>VLOOKUP('ROZ (Inputs)'!$Z249,'Depositional Environments'!$BW$11:$CI$26,5,FALSE)</f>
        <v>0.76</v>
      </c>
      <c r="DY221" s="134">
        <f>IF('ROZ (Inputs)'!$Z249="Default",IF('ROZ (Inputs)'!AD249=0,'ROZ (Inputs)'!K$22,'ROZ (Inputs)'!AD249),IF('ROZ (Inputs)'!AD249=0,DW221,'ROZ (Inputs)'!AD248))</f>
        <v>0</v>
      </c>
      <c r="DZ221" s="134">
        <f>IF('ROZ (Inputs)'!$Z249="Default",IF('ROZ (Inputs)'!AE249=0,'ROZ (Inputs)'!L$22,'ROZ (Inputs)'!AE249),IF('ROZ (Inputs)'!AE249=0,DX221,'ROZ (Inputs)'!AD248))</f>
        <v>0</v>
      </c>
      <c r="EA221" s="127">
        <f t="shared" si="213"/>
        <v>-1.3249254147435987</v>
      </c>
      <c r="EB221" s="67">
        <f t="shared" si="214"/>
        <v>1.1526795099383855</v>
      </c>
      <c r="EC221" s="59">
        <f t="array" ref="EC221">IF(DY221=1, 1, (EA221-ED221*'Saline (Inputs)'!$C$45))</f>
        <v>-8.612295240260659E-2</v>
      </c>
      <c r="ED221" s="59">
        <f>IF(DY221=1, 0, ((EB221-EA221)/'Saline (Inputs)'!$D$45))</f>
        <v>0.96664269752934828</v>
      </c>
      <c r="EE221" s="77">
        <f>VLOOKUP('ROZ (Inputs)'!$Z249,'Depositional Environments'!$BW$11:$CI$26,6,FALSE)</f>
        <v>0.64</v>
      </c>
      <c r="EF221" s="77">
        <f>VLOOKUP('ROZ (Inputs)'!$Z249,'Depositional Environments'!$BW$11:$CI$26,7,FALSE)</f>
        <v>0.77</v>
      </c>
      <c r="EG221" s="134">
        <f>IF('ROZ (Inputs)'!$Z249="Default",IF('ROZ (Inputs)'!AF249=0,'ROZ (Inputs)'!K$23,'ROZ (Inputs)'!AF249),IF('ROZ (Inputs)'!AF249=0,EE221,'ROZ (Inputs)'!AF248))</f>
        <v>0</v>
      </c>
      <c r="EH221" s="134">
        <f>IF('ROZ (Inputs)'!$Z249="Default",IF('ROZ (Inputs)'!AG249=0,'ROZ (Inputs)'!L$23,'ROZ (Inputs)'!AG249),IF('ROZ (Inputs)'!AG249=0,EF221,'ROZ (Inputs)'!AG248))</f>
        <v>0</v>
      </c>
      <c r="EI221" s="127">
        <f t="shared" si="215"/>
        <v>0.57536414490356191</v>
      </c>
      <c r="EJ221" s="67">
        <f t="shared" si="216"/>
        <v>1.2083112059245342</v>
      </c>
      <c r="EK221" s="59">
        <f t="array" ref="EK221">IF(EG221=1, 1, (EI221-EL221*'Saline (Inputs)'!$C$45))</f>
        <v>0.89183767541404801</v>
      </c>
      <c r="EL221" s="59">
        <f>IF(EG221=1, 0, ((EJ221-EI221)/'Saline (Inputs)'!$D$45))</f>
        <v>0.24694560797949588</v>
      </c>
      <c r="EM221" s="77">
        <f>VLOOKUP('ROZ (Inputs)'!$Z249,'Depositional Environments'!$BW$11:$CI$26,8,FALSE)</f>
        <v>0.16</v>
      </c>
      <c r="EN221" s="77">
        <f>VLOOKUP('ROZ (Inputs)'!$Z249,'Depositional Environments'!$BW$11:$CI$26,9,FALSE)</f>
        <v>0.39</v>
      </c>
      <c r="EO221" s="134">
        <f>IF('ROZ (Inputs)'!$Z249="Default",IF('ROZ (Inputs)'!AH249=0,'ROZ (Inputs)'!K$24,'ROZ (Inputs)'!AH249),IF('ROZ (Inputs)'!AH249=0,EM221,'ROZ (Inputs)'!AH248))</f>
        <v>0</v>
      </c>
      <c r="EP221" s="134">
        <f>IF('ROZ (Inputs)'!$Z249="Default",IF('ROZ (Inputs)'!AI249=0,'ROZ (Inputs)'!L$24,'ROZ (Inputs)'!AI249),IF('ROZ (Inputs)'!AI249=0,EN221,'ROZ (Inputs)'!AI248))</f>
        <v>0</v>
      </c>
      <c r="EQ221" s="127">
        <f t="shared" si="217"/>
        <v>-1.6582280766035322</v>
      </c>
      <c r="ER221" s="67">
        <f t="shared" si="218"/>
        <v>-0.44731221804366478</v>
      </c>
      <c r="ES221" s="59">
        <f t="array" ref="ES221">IF(EO221=1, 1, (EQ221-ET221*'Saline (Inputs)'!$C$45))</f>
        <v>-1.0527701473235984</v>
      </c>
      <c r="ET221" s="59">
        <f>IF(EO221=1, 0, ((ER221-EQ221)/'Saline (Inputs)'!$D$45))</f>
        <v>0.47244133248952946</v>
      </c>
      <c r="EU221" s="77">
        <f>VLOOKUP('ROZ (Inputs)'!$Z249,'Depositional Environments'!$BW$11:$CI$26,10,FALSE)</f>
        <v>0.35</v>
      </c>
      <c r="EV221" s="77">
        <f>VLOOKUP('ROZ (Inputs)'!$Z249,'Depositional Environments'!$BW$11:$CI$26,11,FALSE)</f>
        <v>0.76</v>
      </c>
      <c r="EW221" s="134">
        <f>IF('ROZ (Inputs)'!$Z249="Default",IF('ROZ (Inputs)'!AJ249=0,'ROZ (Inputs)'!K$25,'ROZ (Inputs)'!AJ249),IF('ROZ (Inputs)'!AJ249=0,EU221,'ROZ (Inputs)'!AJ248))</f>
        <v>0</v>
      </c>
      <c r="EX221" s="134">
        <f>IF('ROZ (Inputs)'!$Z249="Default",IF('ROZ (Inputs)'!AK249=0,'ROZ (Inputs)'!L$25,'ROZ (Inputs)'!AK249),IF('ROZ (Inputs)'!AK249=0,EV221,'ROZ (Inputs)'!AK248))</f>
        <v>0</v>
      </c>
      <c r="EY221" s="127">
        <f t="shared" si="219"/>
        <v>-0.61903920840622351</v>
      </c>
      <c r="EZ221" s="67">
        <f t="shared" si="220"/>
        <v>1.1526795099383855</v>
      </c>
      <c r="FA221" s="59">
        <f t="array" ref="FA221">IF(EW221=1, 1, (EY221-FB221*'Saline (Inputs)'!$C$45))</f>
        <v>0.26682015076608112</v>
      </c>
      <c r="FB221" s="59">
        <f>IF(EW221=1, 0, ((EZ221-EY221)/'Saline (Inputs)'!$D$45))</f>
        <v>0.69123973079917</v>
      </c>
      <c r="FC221" s="283">
        <f>VLOOKUP('ROZ (Inputs)'!$Z249,'Depositional Environments'!$BW$11:$CI$26,12,FALSE)</f>
        <v>8.9999999999999993E-3</v>
      </c>
      <c r="FD221" s="283">
        <f>VLOOKUP('ROZ (Inputs)'!$Z249,'Depositional Environments'!$BW$11:$CI$26,13,FALSE)</f>
        <v>1.0999999999999999E-2</v>
      </c>
      <c r="FE221" s="134">
        <f>IF('ROZ (Inputs)'!$Z249="Default",IF('ROZ (Inputs)'!AL249=0,'ROZ (Inputs)'!K$26,'ROZ (Inputs)'!AL249),IF('ROZ (Inputs)'!AL249=0,FC221,'ROZ (Inputs)'!AL248))</f>
        <v>0</v>
      </c>
      <c r="FF221" s="134">
        <f>IF('ROZ (Inputs)'!$Z249="Default",IF('ROZ (Inputs)'!AM249=0,'ROZ (Inputs)'!L$26,'ROZ (Inputs)'!AM249),IF('ROZ (Inputs)'!AM249=0,FD221,'ROZ (Inputs)'!AM248))</f>
        <v>0</v>
      </c>
      <c r="FG221" s="127">
        <f t="shared" si="221"/>
        <v>-4.7014899569937691</v>
      </c>
      <c r="FH221" s="67">
        <f t="shared" si="222"/>
        <v>-4.4987990588243418</v>
      </c>
      <c r="FI221" s="59">
        <f t="array" ref="FI221">IF(FE221=1, 1, (FG221-FJ221*'Saline (Inputs)'!$C$45))</f>
        <v>-4.6001445079090555</v>
      </c>
      <c r="FJ221" s="59">
        <f>IF(FE221=1, 0, ((FH221-FG221)/'Saline (Inputs)'!$D$45))</f>
        <v>7.9080274106369253E-2</v>
      </c>
      <c r="FL221" s="145">
        <v>214</v>
      </c>
      <c r="FM221" s="143">
        <f t="shared" si="223"/>
        <v>1</v>
      </c>
      <c r="FN221" s="143">
        <f t="shared" si="224"/>
        <v>1</v>
      </c>
      <c r="FO221" s="143">
        <f t="shared" si="225"/>
        <v>1</v>
      </c>
      <c r="FP221" s="143">
        <f t="shared" si="226"/>
        <v>1</v>
      </c>
      <c r="FQ221" s="143">
        <f t="shared" si="227"/>
        <v>1</v>
      </c>
      <c r="FR221" s="143">
        <f t="shared" si="228"/>
        <v>1</v>
      </c>
      <c r="FT221" s="145">
        <v>214</v>
      </c>
      <c r="FU221" s="34">
        <v>-5.5320776300504934E-4</v>
      </c>
      <c r="FV221" s="34">
        <v>-3.78298409486869E-5</v>
      </c>
      <c r="FW221" s="34">
        <v>5.0112779717989492E-5</v>
      </c>
      <c r="FZ221" s="140">
        <v>214</v>
      </c>
      <c r="GA221" s="78">
        <f>VLOOKUP('Shale_EERC (Inputs)'!$AI246,$ID$7:$IF$8,2,FALSE)</f>
        <v>0.2</v>
      </c>
      <c r="GB221" s="78">
        <f>VLOOKUP('Shale_EERC (Inputs)'!AI246,$AY$7:$BA$8,3,FALSE)</f>
        <v>0.8</v>
      </c>
      <c r="GC221" s="134">
        <f>IF('Shale_EERC (Inputs)'!$AI246="Default",IF('Shale_EERC (Inputs)'!AK246=0,'Shale_EERC (Inputs)'!L$19,'Shale_EERC (Inputs)'!AK246),IF('Shale_EERC (Inputs)'!AK246=0,GA221,'Shale_EERC (Inputs)'!AK246))</f>
        <v>0.2</v>
      </c>
      <c r="GD221" s="134">
        <f>IF('Shale_EERC (Inputs)'!$AI246="Default",IF('Shale_EERC (Inputs)'!AL246=0,'Shale_EERC (Inputs)'!M$19,'Shale_EERC (Inputs)'!AL246),IF('Shale_EERC (Inputs)'!AL246=0,GB221,'Shale_EERC (Inputs)'!AL246))</f>
        <v>0.8</v>
      </c>
      <c r="GE221" s="127">
        <f t="shared" si="229"/>
        <v>-1.3862943611198906</v>
      </c>
      <c r="GF221" s="67">
        <f t="shared" si="230"/>
        <v>1.3862949861200078</v>
      </c>
      <c r="GG221" s="59">
        <f>IF(GC221=1, 1, (GE221-GH221*'Saline (Inputs)'!$C$45))</f>
        <v>3.1250005871896747E-7</v>
      </c>
      <c r="GH221" s="59">
        <f>IF(GC221=1, 0, ((GF221-GE221)/'Saline (Inputs)'!$D$45))</f>
        <v>1.0817314815037018</v>
      </c>
      <c r="GI221" s="78">
        <f>VLOOKUP('Shale_EERC (Inputs)'!$AI246,$IH$7:$IJ$8,2,FALSE)</f>
        <v>0.2</v>
      </c>
      <c r="GJ221" s="78">
        <f>VLOOKUP('Shale_EERC (Inputs)'!$AI246,$IH$7:$IJ$8,3,FALSE)</f>
        <v>0.8</v>
      </c>
      <c r="GK221" s="134">
        <f>IF('Shale_EERC (Inputs)'!$AI246="Default",IF('Shale_EERC (Inputs)'!AM246=0,'Shale_EERC (Inputs)'!L$20,'Shale_EERC (Inputs)'!AM246),IF('Shale_EERC (Inputs)'!AM246=0,GI221,'Shale_EERC (Inputs)'!AM246))</f>
        <v>0.2</v>
      </c>
      <c r="GL221" s="134">
        <f>IF('Shale_EERC (Inputs)'!$AI246="Default",IF('Shale_EERC (Inputs)'!AN246=0,'Shale_EERC (Inputs)'!M$20,'Shale_EERC (Inputs)'!AN246),IF('Shale_EERC (Inputs)'!AN246=0,GJ221,'Shale_EERC (Inputs)'!AN246))</f>
        <v>0.8</v>
      </c>
      <c r="GM221" s="127">
        <f t="shared" si="231"/>
        <v>-1.3862943611198906</v>
      </c>
      <c r="GN221" s="67">
        <f t="shared" si="232"/>
        <v>1.3862949861200078</v>
      </c>
      <c r="GO221" s="59">
        <f t="array" ref="GO221">IF(GK221=1, 1, (GM221-GP221*'Saline (Inputs)'!$C$45))</f>
        <v>3.1250005871896747E-7</v>
      </c>
      <c r="GP221" s="59">
        <f>IF(GK221=1, 0, ((GN221-GM221)/'Saline (Inputs)'!$D$45))</f>
        <v>1.0817314815037018</v>
      </c>
      <c r="GQ221" s="78">
        <f>VLOOKUP('Shale_EERC (Inputs)'!$AI246,$IL$7:$IN$8,2,FALSE)</f>
        <v>0.2</v>
      </c>
      <c r="GR221" s="78">
        <f>VLOOKUP('Shale_EERC (Inputs)'!$AI246,$IL$7:$IN$8,3,FALSE)</f>
        <v>0.8</v>
      </c>
      <c r="GS221" s="134">
        <f>IF('Shale_EERC (Inputs)'!$AI246="Default",IF('Shale_EERC (Inputs)'!AO246=0,'Shale_EERC (Inputs)'!L$21,'Shale_EERC (Inputs)'!AO246),IF('Shale_EERC (Inputs)'!AO246=0,GQ221,'Shale_EERC (Inputs)'!AO246))</f>
        <v>0.2</v>
      </c>
      <c r="GT221" s="134">
        <f>IF('Shale_EERC (Inputs)'!$AI246="Default",IF('Shale_EERC (Inputs)'!AP246=0,'Shale_EERC (Inputs)'!M$21,'Shale_EERC (Inputs)'!AP246),IF('Shale_EERC (Inputs)'!AP246=0,GR221,'Shale_EERC (Inputs)'!AP246))</f>
        <v>0.8</v>
      </c>
      <c r="GU221" s="135">
        <f t="shared" si="241"/>
        <v>-1.3862943611198906</v>
      </c>
      <c r="GV221" s="136">
        <f t="shared" si="233"/>
        <v>1.3862949861200078</v>
      </c>
      <c r="GW221" s="137">
        <f t="array" ref="GW221">IF(GS221=1, 1, (GU221-GX221*'Saline (Inputs)'!$C$45))</f>
        <v>3.1250005871896747E-7</v>
      </c>
      <c r="GX221" s="137">
        <f>IF(GS221=1, 0, ((GV221-GU221)/'Saline (Inputs)'!$D$45))</f>
        <v>1.0817314815037018</v>
      </c>
      <c r="GY221" s="78">
        <f>VLOOKUP('Shale_EERC (Inputs)'!$AI246,$IP$7:$IR$8,2,FALSE)</f>
        <v>0.2</v>
      </c>
      <c r="GZ221" s="78">
        <f>VLOOKUP('Shale_EERC (Inputs)'!$AI246,$IP$7:$IR$8,3,FALSE)</f>
        <v>0.8</v>
      </c>
      <c r="HA221" s="134">
        <f>IF('Shale_EERC (Inputs)'!$AI246="Default",IF('Shale_EERC (Inputs)'!AQ246=0,'Shale_EERC (Inputs)'!L$22,'Shale_EERC (Inputs)'!AQ246),IF('Shale_EERC (Inputs)'!AQ246=0,GY221,'Shale_EERC (Inputs)'!AQ246))</f>
        <v>0.2</v>
      </c>
      <c r="HB221" s="134">
        <f>IF('Shale_EERC (Inputs)'!$AI246="Default",IF('Shale_EERC (Inputs)'!AR246=0,'Shale_EERC (Inputs)'!M$22,'Shale_EERC (Inputs)'!AR246),IF('Shale_EERC (Inputs)'!AR246=0,GZ221,'Shale_EERC (Inputs)'!AR246))</f>
        <v>0.8</v>
      </c>
      <c r="HC221" s="127">
        <f t="shared" si="234"/>
        <v>-1.3862943611198906</v>
      </c>
      <c r="HD221" s="67">
        <f t="shared" si="242"/>
        <v>1.3862949861200078</v>
      </c>
      <c r="HE221" s="59">
        <f t="array" ref="HE221">IF(HA221=1, 1, (HC221-HF221*'Saline (Inputs)'!$C$45))</f>
        <v>3.1250005871896747E-7</v>
      </c>
      <c r="HF221" s="59">
        <f>IF(HA221=1, 0, ((HD221-HC221)/'Saline (Inputs)'!$D$45))</f>
        <v>1.0817314815037018</v>
      </c>
      <c r="HG221" s="78">
        <f>VLOOKUP('Shale_EERC (Inputs)'!$AI246,$IT$7:$IV$8,2,FALSE)</f>
        <v>0.2</v>
      </c>
      <c r="HH221" s="78">
        <f>VLOOKUP('Shale_EERC (Inputs)'!$AI246,$IT$7:$IV$8,3,FALSE)</f>
        <v>0.8</v>
      </c>
      <c r="HI221" s="134">
        <f>IF('Shale_EERC (Inputs)'!$AI246="Default",IF('Shale_EERC (Inputs)'!AS246=0,'Shale_EERC (Inputs)'!L$23,'Shale_EERC (Inputs)'!AS246),IF('Shale_EERC (Inputs)'!AS246=0,HG221,'Shale_EERC (Inputs)'!AS246))</f>
        <v>0.2</v>
      </c>
      <c r="HJ221" s="134">
        <f>IF('Shale_EERC (Inputs)'!$AI246="Default",IF('Shale_EERC (Inputs)'!AT246=0,'Shale_EERC (Inputs)'!M$23,'Shale_EERC (Inputs)'!AT246),IF('Shale_EERC (Inputs)'!AT246=0,HH221,'Shale_EERC (Inputs)'!AT246))</f>
        <v>0.8</v>
      </c>
      <c r="HK221" s="127">
        <f t="shared" si="235"/>
        <v>-1.3862943611198906</v>
      </c>
      <c r="HL221" s="67">
        <f t="shared" si="243"/>
        <v>1.3862949861200078</v>
      </c>
      <c r="HM221" s="59">
        <f t="array" ref="HM221">IF(HI221=1, 1, (HK221-HN221*'Saline (Inputs)'!$C$45))</f>
        <v>3.1250005871896747E-7</v>
      </c>
      <c r="HN221" s="59">
        <f>IF(HI221=1, 0, ((HL221-HK221)/'Saline (Inputs)'!$D$45))</f>
        <v>1.0817314815037018</v>
      </c>
      <c r="HP221" s="145">
        <v>214</v>
      </c>
      <c r="HQ221" s="143">
        <f t="shared" si="236"/>
        <v>1</v>
      </c>
      <c r="HR221" s="143">
        <f t="shared" si="237"/>
        <v>1</v>
      </c>
      <c r="HS221" s="143">
        <f t="shared" si="238"/>
        <v>1</v>
      </c>
      <c r="HT221" s="143">
        <f t="shared" si="239"/>
        <v>1</v>
      </c>
      <c r="HU221" s="143">
        <f t="shared" si="240"/>
        <v>1</v>
      </c>
      <c r="HY221" s="233">
        <v>215</v>
      </c>
      <c r="HZ221" s="271">
        <v>1.7674727132543799E-5</v>
      </c>
      <c r="IA221" s="271">
        <v>9.2857859272074225E-5</v>
      </c>
      <c r="IB221" s="271">
        <v>5.78219158342834E-4</v>
      </c>
    </row>
    <row r="222" spans="2:236" x14ac:dyDescent="0.35">
      <c r="B222" s="140">
        <v>215</v>
      </c>
      <c r="C222" s="78">
        <f>VLOOKUP('Saline (Inputs)'!$T249,'Depositional Environments'!$BK$11:$BU$26,2,FALSE)</f>
        <v>0.2</v>
      </c>
      <c r="D222" s="78">
        <f>VLOOKUP('Saline (Inputs)'!$T249,'Depositional Environments'!$BK$11:$BU$26,3,FALSE)</f>
        <v>0.8</v>
      </c>
      <c r="E222" s="134">
        <f>IF('Saline (Inputs)'!$T249="Default",IF('Saline (Inputs)'!V249=0,'Saline (Inputs)'!K$21,'Saline (Inputs)'!V249),IF('Saline (Inputs)'!V249=0,C222,'Saline (Inputs)'!V249))</f>
        <v>0</v>
      </c>
      <c r="F222" s="134">
        <f>IF('Saline (Inputs)'!$T249="Default",IF('Saline (Inputs)'!W249=0,'Saline (Inputs)'!L$21,'Saline (Inputs)'!W249),IF('Saline (Inputs)'!W249=0,D222,'Saline (Inputs)'!W249))</f>
        <v>0</v>
      </c>
      <c r="G222" s="127">
        <f t="shared" si="244"/>
        <v>-1.3862943611198906</v>
      </c>
      <c r="H222" s="67">
        <f t="shared" si="245"/>
        <v>1.3862943611198908</v>
      </c>
      <c r="I222" s="59">
        <f>IF(E222=1, 1, (G222-J222*'Saline (Inputs)'!$C$45))</f>
        <v>2.2204460492503131E-16</v>
      </c>
      <c r="J222" s="59">
        <f>IF(E222=1, 0, ((H222-G222)/'Saline (Inputs)'!$D$45))</f>
        <v>1.0817312376586106</v>
      </c>
      <c r="K222" s="78">
        <f>VLOOKUP('Saline (Inputs)'!$T249,'Depositional Environments'!$BK$11:$BU$26,4,FALSE)</f>
        <v>0.21</v>
      </c>
      <c r="L222" s="78">
        <f>VLOOKUP('Saline (Inputs)'!$T249,'Depositional Environments'!$BK$11:$BU$26,5,FALSE)</f>
        <v>0.76</v>
      </c>
      <c r="M222" s="134">
        <f>IF('Saline (Inputs)'!$T249="Default",IF('Saline (Inputs)'!X249=0,'Saline (Inputs)'!K$22,'Saline (Inputs)'!X249), IF('Saline (Inputs)'!X249=0,Calculations!K222,'Saline (Inputs)'!X249))</f>
        <v>0</v>
      </c>
      <c r="N222" s="134">
        <f>IF('Saline (Inputs)'!$T249="Default",IF('Saline (Inputs)'!Y249=0,'Saline (Inputs)'!L$22,'Saline (Inputs)'!Y249), IF('Saline (Inputs)'!Y249=0,Calculations!L222,'Saline (Inputs)'!Y249))</f>
        <v>0</v>
      </c>
      <c r="O222" s="127">
        <f t="shared" si="246"/>
        <v>-1.3249254147435987</v>
      </c>
      <c r="P222" s="67">
        <f t="shared" si="247"/>
        <v>1.1526795099383855</v>
      </c>
      <c r="Q222" s="59">
        <f t="array" ref="Q222">IF(M222=1, 1, (O222-R222*'Saline (Inputs)'!$C$45))</f>
        <v>-8.612295240260659E-2</v>
      </c>
      <c r="R222" s="59">
        <f>IF(M222=1, 0, ((P222-O222)/'Saline (Inputs)'!$D$45))</f>
        <v>0.96664269752934828</v>
      </c>
      <c r="S222" s="78">
        <f>VLOOKUP('Saline (Inputs)'!$T249,'Depositional Environments'!$BK$11:$BU$26,6,FALSE)</f>
        <v>0.61</v>
      </c>
      <c r="T222" s="78">
        <f>VLOOKUP('Saline (Inputs)'!$T249,'Depositional Environments'!$BK$11:$BU$26,7,FALSE)</f>
        <v>0.71</v>
      </c>
      <c r="U222" s="134">
        <f>IF('Saline (Inputs)'!$T249="Default",IF('Saline (Inputs)'!Z249=0,'Saline (Inputs)'!K$23,'Saline (Inputs)'!Z249),IF('Saline (Inputs)'!Z249=0,S222,'Saline (Inputs)'!Z249))</f>
        <v>0</v>
      </c>
      <c r="V222" s="134">
        <f>IF('Saline (Inputs)'!$T249="Default",IF('Saline (Inputs)'!AA249=0,'Saline (Inputs)'!L$23,'Saline (Inputs)'!AA249),IF('Saline (Inputs)'!AA249=0,T222,'Saline (Inputs)'!AA249))</f>
        <v>0</v>
      </c>
      <c r="W222" s="127">
        <f t="shared" si="248"/>
        <v>0.44731221804366483</v>
      </c>
      <c r="X222" s="67">
        <f t="shared" si="249"/>
        <v>0.89538404705484131</v>
      </c>
      <c r="Y222" s="59">
        <f t="array" ref="Y222">IF(U222=1, 1, (W222-Z222*'Saline (Inputs)'!$C$45))</f>
        <v>0.67134813254925307</v>
      </c>
      <c r="Z222" s="59">
        <f>IF(U222=1, 0, ((X222-W222)/'Saline (Inputs)'!$D$45))</f>
        <v>0.17481615295782754</v>
      </c>
      <c r="AA222" s="78">
        <f>VLOOKUP('Saline (Inputs)'!$T249,'Depositional Environments'!$BK$11:$BU$26,8,FALSE)</f>
        <v>0.19</v>
      </c>
      <c r="AB222" s="78">
        <f>VLOOKUP('Saline (Inputs)'!$T249,'Depositional Environments'!$BK$11:$BU$26,9,FALSE)</f>
        <v>0.59</v>
      </c>
      <c r="AC222" s="134">
        <f>IF('Saline (Inputs)'!$T249="Default",IF('Saline (Inputs)'!AB249=0,'Saline (Inputs)'!K$24,'Saline (Inputs)'!AB249),IF('Saline (Inputs)'!AB249=0,AA222,'Saline (Inputs)'!AB249))</f>
        <v>0</v>
      </c>
      <c r="AD222" s="134">
        <f>IF('Saline (Inputs)'!$T249="Default",IF('Saline (Inputs)'!AC249=0,'Saline (Inputs)'!L$24,'Saline (Inputs)'!AC249),IF('Saline (Inputs)'!AC249=0,AB222,'Saline (Inputs)'!AC249))</f>
        <v>0</v>
      </c>
      <c r="AE222" s="127">
        <f t="shared" si="250"/>
        <v>-1.4500101755059984</v>
      </c>
      <c r="AF222" s="67">
        <f t="shared" si="251"/>
        <v>0.36396537720141148</v>
      </c>
      <c r="AG222" s="59">
        <f t="array" ref="AG222">IF(AC222=1, 1, (AE222-AH222*'Saline (Inputs)'!$C$45))</f>
        <v>-0.54302239915229344</v>
      </c>
      <c r="AH222" s="59">
        <f>IF(AC222=1, 0, ((AF222-AE222)/'Saline (Inputs)'!$D$45))</f>
        <v>0.7077263223257636</v>
      </c>
      <c r="AI222" s="78">
        <f>VLOOKUP('Saline (Inputs)'!$T249,'Depositional Environments'!$BK$11:$BU$26,10,FALSE)</f>
        <v>0.39</v>
      </c>
      <c r="AJ222" s="78">
        <f>VLOOKUP('Saline (Inputs)'!$T249,'Depositional Environments'!$BK$11:$BU$26,11,FALSE)</f>
        <v>0.81</v>
      </c>
      <c r="AK222" s="134">
        <f>IF('Saline (Inputs)'!$T249="Default",IF('Saline (Inputs)'!K$25=0,'Saline (Inputs)'!AD249,'Saline (Inputs)'!$K$25),IF('Saline (Inputs)'!AD249=0,AI222,'Saline (Inputs)'!AD249))</f>
        <v>0</v>
      </c>
      <c r="AL222" s="134">
        <f>IF('Saline (Inputs)'!$T249="Default",IF('Saline (Inputs)'!L$25=0,'Saline (Inputs)'!AE249,'Saline (Inputs)'!$L$25),IF('Saline (Inputs)'!AE249=0,AJ222,'Saline (Inputs)'!AE249))</f>
        <v>0</v>
      </c>
      <c r="AM222" s="127">
        <f t="shared" si="252"/>
        <v>-0.44731221804366478</v>
      </c>
      <c r="AN222" s="67">
        <f t="shared" si="253"/>
        <v>1.4500101755059986</v>
      </c>
      <c r="AO222" s="59">
        <f t="array" ref="AO222">IF(AK222=1, 1, (AM222-AP222*'Saline (Inputs)'!$C$45))</f>
        <v>0.50134897873116691</v>
      </c>
      <c r="AP222" s="59">
        <f>IF(AK222=1, 0, ((AN222-AM222)/'Saline (Inputs)'!$D$45))</f>
        <v>0.74024426506138619</v>
      </c>
      <c r="AR222" s="145">
        <v>215</v>
      </c>
      <c r="AS222" s="143">
        <f t="shared" si="194"/>
        <v>1</v>
      </c>
      <c r="AT222" s="143">
        <f t="shared" si="195"/>
        <v>1</v>
      </c>
      <c r="AU222" s="143">
        <f t="shared" si="196"/>
        <v>1</v>
      </c>
      <c r="AV222" s="143">
        <f t="shared" si="197"/>
        <v>1</v>
      </c>
      <c r="AW222" s="143">
        <f t="shared" si="198"/>
        <v>1</v>
      </c>
      <c r="BS222" s="140">
        <v>215</v>
      </c>
      <c r="BT222" s="78">
        <f>VLOOKUP('Shale (Inputs)'!AC249,$AY$7:$BA$8,2,FALSE)</f>
        <v>0.2</v>
      </c>
      <c r="BU222" s="78">
        <f>VLOOKUP('Shale (Inputs)'!AC249,$AY$7:$BA$8,3,FALSE)</f>
        <v>0.8</v>
      </c>
      <c r="BV222" s="134">
        <f>IF('Shale (Inputs)'!$AC249="Default",IF('Shale (Inputs)'!AE249=0,'Shale (Inputs)'!L$19,'Shale (Inputs)'!AE249),IF('Shale (Inputs)'!AE249=0,BT222,'Shale (Inputs)'!AE249))</f>
        <v>0.2</v>
      </c>
      <c r="BW222" s="134">
        <f>IF('Shale (Inputs)'!$AC249="Default",IF('Shale (Inputs)'!AF249=0,'Shale (Inputs)'!M$19,'Shale (Inputs)'!AF249),IF('Shale (Inputs)'!AF249=0,BU222,'Shale (Inputs)'!AF249))</f>
        <v>0.8</v>
      </c>
      <c r="BX222" s="127">
        <f t="shared" si="199"/>
        <v>-1.3862943611198906</v>
      </c>
      <c r="BY222" s="67">
        <f t="shared" si="200"/>
        <v>1.3862949861200078</v>
      </c>
      <c r="BZ222" s="59">
        <f>IF(BV222=1, 1, (BX222-CA222*'Saline (Inputs)'!$C$45))</f>
        <v>3.1250005871896747E-7</v>
      </c>
      <c r="CA222" s="59">
        <f>IF(BV222=1, 0, ((BY222-BX222)/'Saline (Inputs)'!$D$45))</f>
        <v>1.0817314815037018</v>
      </c>
      <c r="CB222" s="78">
        <f>VLOOKUP('Shale (Inputs)'!AC249,Calculations!$BC$7:$BE$8,2,FALSE)</f>
        <v>0.03</v>
      </c>
      <c r="CC222" s="78">
        <f>VLOOKUP('Shale (Inputs)'!AC249,Calculations!$BC$7:$BE$8,3,FALSE)</f>
        <v>0.92</v>
      </c>
      <c r="CD222" s="134">
        <f>IF('Shale (Inputs)'!$AC249="Default",IF('Shale (Inputs)'!AG249=0,'Shale (Inputs)'!L$20,'Shale (Inputs)'!AG249),IF('Shale (Inputs)'!AG249=0,CB222,'Shale (Inputs)'!AG249))</f>
        <v>0.03</v>
      </c>
      <c r="CE222" s="134">
        <f>IF('Shale (Inputs)'!$AC249="Default",IF('Shale (Inputs)'!AH249=0,'Shale (Inputs)'!M$20,'Shale (Inputs)'!AH249),IF('Shale (Inputs)'!AH249=0,CC222,'Shale (Inputs)'!AH249))</f>
        <v>0.92</v>
      </c>
      <c r="CF222" s="127">
        <f t="shared" si="201"/>
        <v>-3.4760986898352733</v>
      </c>
      <c r="CG222" s="67">
        <f t="shared" si="202"/>
        <v>2.4423483940656316</v>
      </c>
      <c r="CH222" s="59">
        <f t="array" ref="CH222">IF(CD222=1, 1, (CF222-CI222*'Saline (Inputs)'!$C$45))</f>
        <v>-0.51687514788482103</v>
      </c>
      <c r="CI222" s="59">
        <f>IF(CD222=1, 0, ((CG222-CF222)/'Saline (Inputs)'!$D$45))</f>
        <v>2.3090943989389285</v>
      </c>
      <c r="CJ222" s="78">
        <f>VLOOKUP('Shale (Inputs)'!$AJ249,Calculations!$BG$18:$BI$25,2,FALSE)</f>
        <v>0.25</v>
      </c>
      <c r="CK222" s="78">
        <f>VLOOKUP('Shale (Inputs)'!$AJ249,Calculations!$BG$18:$BI$25,3,FALSE)</f>
        <v>0.53</v>
      </c>
      <c r="CL222" s="134">
        <f>IF('Shale (Inputs)'!$AJ249="Default",IF('Shale (Inputs)'!AL249=0,'Shale (Inputs)'!L$24,'Shale (Inputs)'!AL249),IF('Shale (Inputs)'!AL249=0,CJ222,'Shale (Inputs)'!AL249))</f>
        <v>0.2</v>
      </c>
      <c r="CM222" s="134">
        <f>IF('Shale (Inputs)'!$AJ249="Default",IF('Shale (Inputs)'!AM249=0,'Shale (Inputs)'!M$24,'Shale (Inputs)'!AM249),IF('Shale (Inputs)'!AM249=0,CK222,'Shale (Inputs)'!AM249))</f>
        <v>0.85</v>
      </c>
      <c r="CN222" s="135">
        <f t="shared" si="203"/>
        <v>-1.3862943611198906</v>
      </c>
      <c r="CO222" s="136">
        <f t="shared" si="204"/>
        <v>1.7346018397020466</v>
      </c>
      <c r="CP222" s="137">
        <f t="array" ref="CP222">IF(CL222=1, 1, (CN222-CQ222*'Saline (Inputs)'!$C$45))</f>
        <v>0.17415373929107769</v>
      </c>
      <c r="CQ222" s="137">
        <f>IF(CL222=1, 0, ((CO222-CN222)/'Saline (Inputs)'!$D$45))</f>
        <v>1.2176241224814466</v>
      </c>
      <c r="CR222" s="78">
        <f>VLOOKUP('Shale (Inputs)'!$AJ249,Calculations!$BK$18:$BM$25,2,FALSE)</f>
        <v>0.14000000000000001</v>
      </c>
      <c r="CS222" s="78">
        <f>VLOOKUP('Shale (Inputs)'!$AJ249,Calculations!$BK$18:$BM$25,3,FALSE)</f>
        <v>0.34</v>
      </c>
      <c r="CT222" s="134">
        <f>IF('Shale (Inputs)'!$AJ249="Default",IF('Shale (Inputs)'!AN249=0,'Shale (Inputs)'!L$25,'Shale (Inputs)'!AN249),IF('Shale (Inputs)'!AN249=0,CR222,'Shale (Inputs)'!AN249))</f>
        <v>0.1</v>
      </c>
      <c r="CU222" s="134">
        <f>IF('Shale (Inputs)'!$AJ249="Default",IF('Shale (Inputs)'!AO249=0,'Shale (Inputs)'!M$25,'Shale (Inputs)'!AO249),IF('Shale (Inputs)'!AO249=0,CS222,'Shale (Inputs)'!AO249))</f>
        <v>0.49</v>
      </c>
      <c r="CV222" s="127">
        <f t="shared" si="205"/>
        <v>-2.1972245773362191</v>
      </c>
      <c r="CW222" s="67">
        <f t="shared" si="206"/>
        <v>-4.0004934453636599E-2</v>
      </c>
      <c r="CX222" s="59">
        <f t="array" ref="CX222">IF(CT222=1, 1, (CV222-CY222*'Saline (Inputs)'!$C$45))</f>
        <v>-1.1186147558949278</v>
      </c>
      <c r="CY222" s="59">
        <f>IF(CT222=1, 0, ((CW222-CV222)/'Saline (Inputs)'!$D$45))</f>
        <v>0.84164371566502805</v>
      </c>
      <c r="DA222" s="145">
        <v>215</v>
      </c>
      <c r="DB222" s="143">
        <f t="shared" si="207"/>
        <v>1</v>
      </c>
      <c r="DC222" s="143">
        <f t="shared" si="208"/>
        <v>1</v>
      </c>
      <c r="DD222" s="143">
        <f t="shared" si="209"/>
        <v>1</v>
      </c>
      <c r="DE222" s="143">
        <f t="shared" si="210"/>
        <v>1</v>
      </c>
      <c r="DI222" s="233">
        <v>216</v>
      </c>
      <c r="DJ222" s="231">
        <v>1.3565153494709635E-5</v>
      </c>
      <c r="DK222" s="231">
        <v>8.0554789747111703E-5</v>
      </c>
      <c r="DL222" s="231">
        <v>5.5598895414810372E-4</v>
      </c>
      <c r="DN222" s="140">
        <v>215</v>
      </c>
      <c r="DO222" s="77">
        <f>VLOOKUP('ROZ (Inputs)'!$Z250,'Depositional Environments'!$BW$11:$CI$26,2,FALSE)</f>
        <v>0.2</v>
      </c>
      <c r="DP222" s="77">
        <f>VLOOKUP('ROZ (Inputs)'!$Z250,'Depositional Environments'!$BW$11:$CI$26,3,FALSE)</f>
        <v>0.8</v>
      </c>
      <c r="DQ222" s="134">
        <f>IF('ROZ (Inputs)'!$Z250="Default",IF('ROZ (Inputs)'!AB250=0,'ROZ (Inputs)'!K$21,'ROZ (Inputs)'!AB250),IF('ROZ (Inputs)'!AB250=0,DO222,'ROZ (Inputs)'!AB250))</f>
        <v>0</v>
      </c>
      <c r="DR222" s="134">
        <f>IF('ROZ (Inputs)'!$Z250="Default",IF('ROZ (Inputs)'!AC250=0,'ROZ (Inputs)'!L$21,'ROZ (Inputs)'!AC250),IF('ROZ (Inputs)'!AC250=0,DP222,'ROZ (Inputs)'!AC250))</f>
        <v>0</v>
      </c>
      <c r="DS222" s="127">
        <f t="shared" si="211"/>
        <v>-1.3862943611198906</v>
      </c>
      <c r="DT222" s="67">
        <f t="shared" si="212"/>
        <v>1.3862943611198908</v>
      </c>
      <c r="DU222" s="59">
        <f>IF(DQ222=1, 1, (DS222-DV222*'Saline (Inputs)'!$C$45))</f>
        <v>2.2204460492503131E-16</v>
      </c>
      <c r="DV222" s="59">
        <f>IF(DQ222=1, 0, ((DT222-DS222)/'Saline (Inputs)'!$D$45))</f>
        <v>1.0817312376586106</v>
      </c>
      <c r="DW222" s="77">
        <f>VLOOKUP('ROZ (Inputs)'!$Z250,'Depositional Environments'!$BW$11:$CI$26,4,FALSE)</f>
        <v>0.21</v>
      </c>
      <c r="DX222" s="77">
        <f>VLOOKUP('ROZ (Inputs)'!$Z250,'Depositional Environments'!$BW$11:$CI$26,5,FALSE)</f>
        <v>0.76</v>
      </c>
      <c r="DY222" s="134">
        <f>IF('ROZ (Inputs)'!$Z250="Default",IF('ROZ (Inputs)'!AD250=0,'ROZ (Inputs)'!K$22,'ROZ (Inputs)'!AD250),IF('ROZ (Inputs)'!AD250=0,DW222,'ROZ (Inputs)'!AD249))</f>
        <v>0</v>
      </c>
      <c r="DZ222" s="134">
        <f>IF('ROZ (Inputs)'!$Z250="Default",IF('ROZ (Inputs)'!AE250=0,'ROZ (Inputs)'!L$22,'ROZ (Inputs)'!AE250),IF('ROZ (Inputs)'!AE250=0,DX222,'ROZ (Inputs)'!AD249))</f>
        <v>0</v>
      </c>
      <c r="EA222" s="127">
        <f t="shared" si="213"/>
        <v>-1.3249254147435987</v>
      </c>
      <c r="EB222" s="67">
        <f t="shared" si="214"/>
        <v>1.1526795099383855</v>
      </c>
      <c r="EC222" s="59">
        <f t="array" ref="EC222">IF(DY222=1, 1, (EA222-ED222*'Saline (Inputs)'!$C$45))</f>
        <v>-8.612295240260659E-2</v>
      </c>
      <c r="ED222" s="59">
        <f>IF(DY222=1, 0, ((EB222-EA222)/'Saline (Inputs)'!$D$45))</f>
        <v>0.96664269752934828</v>
      </c>
      <c r="EE222" s="77">
        <f>VLOOKUP('ROZ (Inputs)'!$Z250,'Depositional Environments'!$BW$11:$CI$26,6,FALSE)</f>
        <v>0.64</v>
      </c>
      <c r="EF222" s="77">
        <f>VLOOKUP('ROZ (Inputs)'!$Z250,'Depositional Environments'!$BW$11:$CI$26,7,FALSE)</f>
        <v>0.77</v>
      </c>
      <c r="EG222" s="134">
        <f>IF('ROZ (Inputs)'!$Z250="Default",IF('ROZ (Inputs)'!AF250=0,'ROZ (Inputs)'!K$23,'ROZ (Inputs)'!AF250),IF('ROZ (Inputs)'!AF250=0,EE222,'ROZ (Inputs)'!AF249))</f>
        <v>0</v>
      </c>
      <c r="EH222" s="134">
        <f>IF('ROZ (Inputs)'!$Z250="Default",IF('ROZ (Inputs)'!AG250=0,'ROZ (Inputs)'!L$23,'ROZ (Inputs)'!AG250),IF('ROZ (Inputs)'!AG250=0,EF222,'ROZ (Inputs)'!AG249))</f>
        <v>0</v>
      </c>
      <c r="EI222" s="127">
        <f t="shared" si="215"/>
        <v>0.57536414490356191</v>
      </c>
      <c r="EJ222" s="67">
        <f t="shared" si="216"/>
        <v>1.2083112059245342</v>
      </c>
      <c r="EK222" s="59">
        <f t="array" ref="EK222">IF(EG222=1, 1, (EI222-EL222*'Saline (Inputs)'!$C$45))</f>
        <v>0.89183767541404801</v>
      </c>
      <c r="EL222" s="59">
        <f>IF(EG222=1, 0, ((EJ222-EI222)/'Saline (Inputs)'!$D$45))</f>
        <v>0.24694560797949588</v>
      </c>
      <c r="EM222" s="77">
        <f>VLOOKUP('ROZ (Inputs)'!$Z250,'Depositional Environments'!$BW$11:$CI$26,8,FALSE)</f>
        <v>0.16</v>
      </c>
      <c r="EN222" s="77">
        <f>VLOOKUP('ROZ (Inputs)'!$Z250,'Depositional Environments'!$BW$11:$CI$26,9,FALSE)</f>
        <v>0.39</v>
      </c>
      <c r="EO222" s="134">
        <f>IF('ROZ (Inputs)'!$Z250="Default",IF('ROZ (Inputs)'!AH250=0,'ROZ (Inputs)'!K$24,'ROZ (Inputs)'!AH250),IF('ROZ (Inputs)'!AH250=0,EM222,'ROZ (Inputs)'!AH249))</f>
        <v>0</v>
      </c>
      <c r="EP222" s="134">
        <f>IF('ROZ (Inputs)'!$Z250="Default",IF('ROZ (Inputs)'!AI250=0,'ROZ (Inputs)'!L$24,'ROZ (Inputs)'!AI250),IF('ROZ (Inputs)'!AI250=0,EN222,'ROZ (Inputs)'!AI249))</f>
        <v>0</v>
      </c>
      <c r="EQ222" s="127">
        <f t="shared" si="217"/>
        <v>-1.6582280766035322</v>
      </c>
      <c r="ER222" s="67">
        <f t="shared" si="218"/>
        <v>-0.44731221804366478</v>
      </c>
      <c r="ES222" s="59">
        <f t="array" ref="ES222">IF(EO222=1, 1, (EQ222-ET222*'Saline (Inputs)'!$C$45))</f>
        <v>-1.0527701473235984</v>
      </c>
      <c r="ET222" s="59">
        <f>IF(EO222=1, 0, ((ER222-EQ222)/'Saline (Inputs)'!$D$45))</f>
        <v>0.47244133248952946</v>
      </c>
      <c r="EU222" s="77">
        <f>VLOOKUP('ROZ (Inputs)'!$Z250,'Depositional Environments'!$BW$11:$CI$26,10,FALSE)</f>
        <v>0.35</v>
      </c>
      <c r="EV222" s="77">
        <f>VLOOKUP('ROZ (Inputs)'!$Z250,'Depositional Environments'!$BW$11:$CI$26,11,FALSE)</f>
        <v>0.76</v>
      </c>
      <c r="EW222" s="134">
        <f>IF('ROZ (Inputs)'!$Z250="Default",IF('ROZ (Inputs)'!AJ250=0,'ROZ (Inputs)'!K$25,'ROZ (Inputs)'!AJ250),IF('ROZ (Inputs)'!AJ250=0,EU222,'ROZ (Inputs)'!AJ249))</f>
        <v>0</v>
      </c>
      <c r="EX222" s="134">
        <f>IF('ROZ (Inputs)'!$Z250="Default",IF('ROZ (Inputs)'!AK250=0,'ROZ (Inputs)'!L$25,'ROZ (Inputs)'!AK250),IF('ROZ (Inputs)'!AK250=0,EV222,'ROZ (Inputs)'!AK249))</f>
        <v>0</v>
      </c>
      <c r="EY222" s="127">
        <f t="shared" si="219"/>
        <v>-0.61903920840622351</v>
      </c>
      <c r="EZ222" s="67">
        <f t="shared" si="220"/>
        <v>1.1526795099383855</v>
      </c>
      <c r="FA222" s="59">
        <f t="array" ref="FA222">IF(EW222=1, 1, (EY222-FB222*'Saline (Inputs)'!$C$45))</f>
        <v>0.26682015076608112</v>
      </c>
      <c r="FB222" s="59">
        <f>IF(EW222=1, 0, ((EZ222-EY222)/'Saline (Inputs)'!$D$45))</f>
        <v>0.69123973079917</v>
      </c>
      <c r="FC222" s="283">
        <f>VLOOKUP('ROZ (Inputs)'!$Z250,'Depositional Environments'!$BW$11:$CI$26,12,FALSE)</f>
        <v>8.9999999999999993E-3</v>
      </c>
      <c r="FD222" s="283">
        <f>VLOOKUP('ROZ (Inputs)'!$Z250,'Depositional Environments'!$BW$11:$CI$26,13,FALSE)</f>
        <v>1.0999999999999999E-2</v>
      </c>
      <c r="FE222" s="134">
        <f>IF('ROZ (Inputs)'!$Z250="Default",IF('ROZ (Inputs)'!AL250=0,'ROZ (Inputs)'!K$26,'ROZ (Inputs)'!AL250),IF('ROZ (Inputs)'!AL250=0,FC222,'ROZ (Inputs)'!AL249))</f>
        <v>0</v>
      </c>
      <c r="FF222" s="134">
        <f>IF('ROZ (Inputs)'!$Z250="Default",IF('ROZ (Inputs)'!AM250=0,'ROZ (Inputs)'!L$26,'ROZ (Inputs)'!AM250),IF('ROZ (Inputs)'!AM250=0,FD222,'ROZ (Inputs)'!AM249))</f>
        <v>0</v>
      </c>
      <c r="FG222" s="127">
        <f t="shared" si="221"/>
        <v>-4.7014899569937691</v>
      </c>
      <c r="FH222" s="67">
        <f t="shared" si="222"/>
        <v>-4.4987990588243418</v>
      </c>
      <c r="FI222" s="59">
        <f t="array" ref="FI222">IF(FE222=1, 1, (FG222-FJ222*'Saline (Inputs)'!$C$45))</f>
        <v>-4.6001445079090555</v>
      </c>
      <c r="FJ222" s="59">
        <f>IF(FE222=1, 0, ((FH222-FG222)/'Saline (Inputs)'!$D$45))</f>
        <v>7.9080274106369253E-2</v>
      </c>
      <c r="FL222" s="145">
        <v>215</v>
      </c>
      <c r="FM222" s="143">
        <f t="shared" si="223"/>
        <v>1</v>
      </c>
      <c r="FN222" s="143">
        <f t="shared" si="224"/>
        <v>1</v>
      </c>
      <c r="FO222" s="143">
        <f t="shared" si="225"/>
        <v>1</v>
      </c>
      <c r="FP222" s="143">
        <f t="shared" si="226"/>
        <v>1</v>
      </c>
      <c r="FQ222" s="143">
        <f t="shared" si="227"/>
        <v>1</v>
      </c>
      <c r="FR222" s="143">
        <f t="shared" si="228"/>
        <v>1</v>
      </c>
      <c r="FT222" s="145">
        <v>215</v>
      </c>
      <c r="FU222" s="34">
        <v>-5.9915747260674921E-4</v>
      </c>
      <c r="FV222" s="34">
        <v>-3.8206211684148014E-5</v>
      </c>
      <c r="FW222" s="34">
        <v>5.3864949222813095E-5</v>
      </c>
      <c r="FZ222" s="140">
        <v>215</v>
      </c>
      <c r="GA222" s="78">
        <f>VLOOKUP('Shale_EERC (Inputs)'!$AI247,$ID$7:$IF$8,2,FALSE)</f>
        <v>0.2</v>
      </c>
      <c r="GB222" s="78">
        <f>VLOOKUP('Shale_EERC (Inputs)'!AI247,$AY$7:$BA$8,3,FALSE)</f>
        <v>0.8</v>
      </c>
      <c r="GC222" s="134">
        <f>IF('Shale_EERC (Inputs)'!$AI247="Default",IF('Shale_EERC (Inputs)'!AK247=0,'Shale_EERC (Inputs)'!L$19,'Shale_EERC (Inputs)'!AK247),IF('Shale_EERC (Inputs)'!AK247=0,GA222,'Shale_EERC (Inputs)'!AK247))</f>
        <v>0.2</v>
      </c>
      <c r="GD222" s="134">
        <f>IF('Shale_EERC (Inputs)'!$AI247="Default",IF('Shale_EERC (Inputs)'!AL247=0,'Shale_EERC (Inputs)'!M$19,'Shale_EERC (Inputs)'!AL247),IF('Shale_EERC (Inputs)'!AL247=0,GB222,'Shale_EERC (Inputs)'!AL247))</f>
        <v>0.8</v>
      </c>
      <c r="GE222" s="127">
        <f t="shared" si="229"/>
        <v>-1.3862943611198906</v>
      </c>
      <c r="GF222" s="67">
        <f t="shared" si="230"/>
        <v>1.3862949861200078</v>
      </c>
      <c r="GG222" s="59">
        <f>IF(GC222=1, 1, (GE222-GH222*'Saline (Inputs)'!$C$45))</f>
        <v>3.1250005871896747E-7</v>
      </c>
      <c r="GH222" s="59">
        <f>IF(GC222=1, 0, ((GF222-GE222)/'Saline (Inputs)'!$D$45))</f>
        <v>1.0817314815037018</v>
      </c>
      <c r="GI222" s="78">
        <f>VLOOKUP('Shale_EERC (Inputs)'!$AI247,$IH$7:$IJ$8,2,FALSE)</f>
        <v>0.2</v>
      </c>
      <c r="GJ222" s="78">
        <f>VLOOKUP('Shale_EERC (Inputs)'!$AI247,$IH$7:$IJ$8,3,FALSE)</f>
        <v>0.8</v>
      </c>
      <c r="GK222" s="134">
        <f>IF('Shale_EERC (Inputs)'!$AI247="Default",IF('Shale_EERC (Inputs)'!AM247=0,'Shale_EERC (Inputs)'!L$20,'Shale_EERC (Inputs)'!AM247),IF('Shale_EERC (Inputs)'!AM247=0,GI222,'Shale_EERC (Inputs)'!AM247))</f>
        <v>0.2</v>
      </c>
      <c r="GL222" s="134">
        <f>IF('Shale_EERC (Inputs)'!$AI247="Default",IF('Shale_EERC (Inputs)'!AN247=0,'Shale_EERC (Inputs)'!M$20,'Shale_EERC (Inputs)'!AN247),IF('Shale_EERC (Inputs)'!AN247=0,GJ222,'Shale_EERC (Inputs)'!AN247))</f>
        <v>0.8</v>
      </c>
      <c r="GM222" s="127">
        <f t="shared" si="231"/>
        <v>-1.3862943611198906</v>
      </c>
      <c r="GN222" s="67">
        <f t="shared" si="232"/>
        <v>1.3862949861200078</v>
      </c>
      <c r="GO222" s="59">
        <f t="array" ref="GO222">IF(GK222=1, 1, (GM222-GP222*'Saline (Inputs)'!$C$45))</f>
        <v>3.1250005871896747E-7</v>
      </c>
      <c r="GP222" s="59">
        <f>IF(GK222=1, 0, ((GN222-GM222)/'Saline (Inputs)'!$D$45))</f>
        <v>1.0817314815037018</v>
      </c>
      <c r="GQ222" s="78">
        <f>VLOOKUP('Shale_EERC (Inputs)'!$AI247,$IL$7:$IN$8,2,FALSE)</f>
        <v>0.2</v>
      </c>
      <c r="GR222" s="78">
        <f>VLOOKUP('Shale_EERC (Inputs)'!$AI247,$IL$7:$IN$8,3,FALSE)</f>
        <v>0.8</v>
      </c>
      <c r="GS222" s="134">
        <f>IF('Shale_EERC (Inputs)'!$AI247="Default",IF('Shale_EERC (Inputs)'!AO247=0,'Shale_EERC (Inputs)'!L$21,'Shale_EERC (Inputs)'!AO247),IF('Shale_EERC (Inputs)'!AO247=0,GQ222,'Shale_EERC (Inputs)'!AO247))</f>
        <v>0.2</v>
      </c>
      <c r="GT222" s="134">
        <f>IF('Shale_EERC (Inputs)'!$AI247="Default",IF('Shale_EERC (Inputs)'!AP247=0,'Shale_EERC (Inputs)'!M$21,'Shale_EERC (Inputs)'!AP247),IF('Shale_EERC (Inputs)'!AP247=0,GR222,'Shale_EERC (Inputs)'!AP247))</f>
        <v>0.8</v>
      </c>
      <c r="GU222" s="135">
        <f t="shared" si="241"/>
        <v>-1.3862943611198906</v>
      </c>
      <c r="GV222" s="136">
        <f t="shared" si="233"/>
        <v>1.3862949861200078</v>
      </c>
      <c r="GW222" s="137">
        <f t="array" ref="GW222">IF(GS222=1, 1, (GU222-GX222*'Saline (Inputs)'!$C$45))</f>
        <v>3.1250005871896747E-7</v>
      </c>
      <c r="GX222" s="137">
        <f>IF(GS222=1, 0, ((GV222-GU222)/'Saline (Inputs)'!$D$45))</f>
        <v>1.0817314815037018</v>
      </c>
      <c r="GY222" s="78">
        <f>VLOOKUP('Shale_EERC (Inputs)'!$AI247,$IP$7:$IR$8,2,FALSE)</f>
        <v>0.2</v>
      </c>
      <c r="GZ222" s="78">
        <f>VLOOKUP('Shale_EERC (Inputs)'!$AI247,$IP$7:$IR$8,3,FALSE)</f>
        <v>0.8</v>
      </c>
      <c r="HA222" s="134">
        <f>IF('Shale_EERC (Inputs)'!$AI247="Default",IF('Shale_EERC (Inputs)'!AQ247=0,'Shale_EERC (Inputs)'!L$22,'Shale_EERC (Inputs)'!AQ247),IF('Shale_EERC (Inputs)'!AQ247=0,GY222,'Shale_EERC (Inputs)'!AQ247))</f>
        <v>0.2</v>
      </c>
      <c r="HB222" s="134">
        <f>IF('Shale_EERC (Inputs)'!$AI247="Default",IF('Shale_EERC (Inputs)'!AR247=0,'Shale_EERC (Inputs)'!M$22,'Shale_EERC (Inputs)'!AR247),IF('Shale_EERC (Inputs)'!AR247=0,GZ222,'Shale_EERC (Inputs)'!AR247))</f>
        <v>0.8</v>
      </c>
      <c r="HC222" s="127">
        <f t="shared" si="234"/>
        <v>-1.3862943611198906</v>
      </c>
      <c r="HD222" s="67">
        <f t="shared" si="242"/>
        <v>1.3862949861200078</v>
      </c>
      <c r="HE222" s="59">
        <f t="array" ref="HE222">IF(HA222=1, 1, (HC222-HF222*'Saline (Inputs)'!$C$45))</f>
        <v>3.1250005871896747E-7</v>
      </c>
      <c r="HF222" s="59">
        <f>IF(HA222=1, 0, ((HD222-HC222)/'Saline (Inputs)'!$D$45))</f>
        <v>1.0817314815037018</v>
      </c>
      <c r="HG222" s="78">
        <f>VLOOKUP('Shale_EERC (Inputs)'!$AI247,$IT$7:$IV$8,2,FALSE)</f>
        <v>0.2</v>
      </c>
      <c r="HH222" s="78">
        <f>VLOOKUP('Shale_EERC (Inputs)'!$AI247,$IT$7:$IV$8,3,FALSE)</f>
        <v>0.8</v>
      </c>
      <c r="HI222" s="134">
        <f>IF('Shale_EERC (Inputs)'!$AI247="Default",IF('Shale_EERC (Inputs)'!AS247=0,'Shale_EERC (Inputs)'!L$23,'Shale_EERC (Inputs)'!AS247),IF('Shale_EERC (Inputs)'!AS247=0,HG222,'Shale_EERC (Inputs)'!AS247))</f>
        <v>0.2</v>
      </c>
      <c r="HJ222" s="134">
        <f>IF('Shale_EERC (Inputs)'!$AI247="Default",IF('Shale_EERC (Inputs)'!AT247=0,'Shale_EERC (Inputs)'!M$23,'Shale_EERC (Inputs)'!AT247),IF('Shale_EERC (Inputs)'!AT247=0,HH222,'Shale_EERC (Inputs)'!AT247))</f>
        <v>0.8</v>
      </c>
      <c r="HK222" s="127">
        <f t="shared" si="235"/>
        <v>-1.3862943611198906</v>
      </c>
      <c r="HL222" s="67">
        <f t="shared" si="243"/>
        <v>1.3862949861200078</v>
      </c>
      <c r="HM222" s="59">
        <f t="array" ref="HM222">IF(HI222=1, 1, (HK222-HN222*'Saline (Inputs)'!$C$45))</f>
        <v>3.1250005871896747E-7</v>
      </c>
      <c r="HN222" s="59">
        <f>IF(HI222=1, 0, ((HL222-HK222)/'Saline (Inputs)'!$D$45))</f>
        <v>1.0817314815037018</v>
      </c>
      <c r="HP222" s="145">
        <v>215</v>
      </c>
      <c r="HQ222" s="143">
        <f t="shared" si="236"/>
        <v>1</v>
      </c>
      <c r="HR222" s="143">
        <f t="shared" si="237"/>
        <v>1</v>
      </c>
      <c r="HS222" s="143">
        <f t="shared" si="238"/>
        <v>1</v>
      </c>
      <c r="HT222" s="143">
        <f t="shared" si="239"/>
        <v>1</v>
      </c>
      <c r="HU222" s="143">
        <f t="shared" si="240"/>
        <v>1</v>
      </c>
      <c r="HY222" s="233">
        <v>216</v>
      </c>
      <c r="HZ222" s="271">
        <v>1.7506884432805067E-5</v>
      </c>
      <c r="IA222" s="271">
        <v>9.2213129391896035E-5</v>
      </c>
      <c r="IB222" s="271">
        <v>5.9790036175442519E-4</v>
      </c>
    </row>
    <row r="223" spans="2:236" x14ac:dyDescent="0.35">
      <c r="B223" s="140">
        <v>216</v>
      </c>
      <c r="C223" s="78">
        <f>VLOOKUP('Saline (Inputs)'!$T250,'Depositional Environments'!$BK$11:$BU$26,2,FALSE)</f>
        <v>0.2</v>
      </c>
      <c r="D223" s="78">
        <f>VLOOKUP('Saline (Inputs)'!$T250,'Depositional Environments'!$BK$11:$BU$26,3,FALSE)</f>
        <v>0.8</v>
      </c>
      <c r="E223" s="134">
        <f>IF('Saline (Inputs)'!$T250="Default",IF('Saline (Inputs)'!V250=0,'Saline (Inputs)'!K$21,'Saline (Inputs)'!V250),IF('Saline (Inputs)'!V250=0,C223,'Saline (Inputs)'!V250))</f>
        <v>0</v>
      </c>
      <c r="F223" s="134">
        <f>IF('Saline (Inputs)'!$T250="Default",IF('Saline (Inputs)'!W250=0,'Saline (Inputs)'!L$21,'Saline (Inputs)'!W250),IF('Saline (Inputs)'!W250=0,D223,'Saline (Inputs)'!W250))</f>
        <v>0</v>
      </c>
      <c r="G223" s="127">
        <f t="shared" si="244"/>
        <v>-1.3862943611198906</v>
      </c>
      <c r="H223" s="67">
        <f t="shared" si="245"/>
        <v>1.3862943611198908</v>
      </c>
      <c r="I223" s="59">
        <f>IF(E223=1, 1, (G223-J223*'Saline (Inputs)'!$C$45))</f>
        <v>2.2204460492503131E-16</v>
      </c>
      <c r="J223" s="59">
        <f>IF(E223=1, 0, ((H223-G223)/'Saline (Inputs)'!$D$45))</f>
        <v>1.0817312376586106</v>
      </c>
      <c r="K223" s="78">
        <f>VLOOKUP('Saline (Inputs)'!$T250,'Depositional Environments'!$BK$11:$BU$26,4,FALSE)</f>
        <v>0.21</v>
      </c>
      <c r="L223" s="78">
        <f>VLOOKUP('Saline (Inputs)'!$T250,'Depositional Environments'!$BK$11:$BU$26,5,FALSE)</f>
        <v>0.76</v>
      </c>
      <c r="M223" s="134">
        <f>IF('Saline (Inputs)'!$T250="Default",IF('Saline (Inputs)'!X250=0,'Saline (Inputs)'!K$22,'Saline (Inputs)'!X250), IF('Saline (Inputs)'!X250=0,Calculations!K223,'Saline (Inputs)'!X250))</f>
        <v>0</v>
      </c>
      <c r="N223" s="134">
        <f>IF('Saline (Inputs)'!$T250="Default",IF('Saline (Inputs)'!Y250=0,'Saline (Inputs)'!L$22,'Saline (Inputs)'!Y250), IF('Saline (Inputs)'!Y250=0,Calculations!L223,'Saline (Inputs)'!Y250))</f>
        <v>0</v>
      </c>
      <c r="O223" s="127">
        <f t="shared" si="246"/>
        <v>-1.3249254147435987</v>
      </c>
      <c r="P223" s="67">
        <f t="shared" si="247"/>
        <v>1.1526795099383855</v>
      </c>
      <c r="Q223" s="59">
        <f t="array" ref="Q223">IF(M223=1, 1, (O223-R223*'Saline (Inputs)'!$C$45))</f>
        <v>-8.612295240260659E-2</v>
      </c>
      <c r="R223" s="59">
        <f>IF(M223=1, 0, ((P223-O223)/'Saline (Inputs)'!$D$45))</f>
        <v>0.96664269752934828</v>
      </c>
      <c r="S223" s="78">
        <f>VLOOKUP('Saline (Inputs)'!$T250,'Depositional Environments'!$BK$11:$BU$26,6,FALSE)</f>
        <v>0.61</v>
      </c>
      <c r="T223" s="78">
        <f>VLOOKUP('Saline (Inputs)'!$T250,'Depositional Environments'!$BK$11:$BU$26,7,FALSE)</f>
        <v>0.71</v>
      </c>
      <c r="U223" s="134">
        <f>IF('Saline (Inputs)'!$T250="Default",IF('Saline (Inputs)'!Z250=0,'Saline (Inputs)'!K$23,'Saline (Inputs)'!Z250),IF('Saline (Inputs)'!Z250=0,S223,'Saline (Inputs)'!Z250))</f>
        <v>0</v>
      </c>
      <c r="V223" s="134">
        <f>IF('Saline (Inputs)'!$T250="Default",IF('Saline (Inputs)'!AA250=0,'Saline (Inputs)'!L$23,'Saline (Inputs)'!AA250),IF('Saline (Inputs)'!AA250=0,T223,'Saline (Inputs)'!AA250))</f>
        <v>0</v>
      </c>
      <c r="W223" s="127">
        <f t="shared" si="248"/>
        <v>0.44731221804366483</v>
      </c>
      <c r="X223" s="67">
        <f t="shared" si="249"/>
        <v>0.89538404705484131</v>
      </c>
      <c r="Y223" s="59">
        <f t="array" ref="Y223">IF(U223=1, 1, (W223-Z223*'Saline (Inputs)'!$C$45))</f>
        <v>0.67134813254925307</v>
      </c>
      <c r="Z223" s="59">
        <f>IF(U223=1, 0, ((X223-W223)/'Saline (Inputs)'!$D$45))</f>
        <v>0.17481615295782754</v>
      </c>
      <c r="AA223" s="78">
        <f>VLOOKUP('Saline (Inputs)'!$T250,'Depositional Environments'!$BK$11:$BU$26,8,FALSE)</f>
        <v>0.19</v>
      </c>
      <c r="AB223" s="78">
        <f>VLOOKUP('Saline (Inputs)'!$T250,'Depositional Environments'!$BK$11:$BU$26,9,FALSE)</f>
        <v>0.59</v>
      </c>
      <c r="AC223" s="134">
        <f>IF('Saline (Inputs)'!$T250="Default",IF('Saline (Inputs)'!AB250=0,'Saline (Inputs)'!K$24,'Saline (Inputs)'!AB250),IF('Saline (Inputs)'!AB250=0,AA223,'Saline (Inputs)'!AB250))</f>
        <v>0</v>
      </c>
      <c r="AD223" s="134">
        <f>IF('Saline (Inputs)'!$T250="Default",IF('Saline (Inputs)'!AC250=0,'Saline (Inputs)'!L$24,'Saline (Inputs)'!AC250),IF('Saline (Inputs)'!AC250=0,AB223,'Saline (Inputs)'!AC250))</f>
        <v>0</v>
      </c>
      <c r="AE223" s="127">
        <f t="shared" si="250"/>
        <v>-1.4500101755059984</v>
      </c>
      <c r="AF223" s="67">
        <f t="shared" si="251"/>
        <v>0.36396537720141148</v>
      </c>
      <c r="AG223" s="59">
        <f t="array" ref="AG223">IF(AC223=1, 1, (AE223-AH223*'Saline (Inputs)'!$C$45))</f>
        <v>-0.54302239915229344</v>
      </c>
      <c r="AH223" s="59">
        <f>IF(AC223=1, 0, ((AF223-AE223)/'Saline (Inputs)'!$D$45))</f>
        <v>0.7077263223257636</v>
      </c>
      <c r="AI223" s="78">
        <f>VLOOKUP('Saline (Inputs)'!$T250,'Depositional Environments'!$BK$11:$BU$26,10,FALSE)</f>
        <v>0.39</v>
      </c>
      <c r="AJ223" s="78">
        <f>VLOOKUP('Saline (Inputs)'!$T250,'Depositional Environments'!$BK$11:$BU$26,11,FALSE)</f>
        <v>0.81</v>
      </c>
      <c r="AK223" s="134">
        <f>IF('Saline (Inputs)'!$T250="Default",IF('Saline (Inputs)'!K$25=0,'Saline (Inputs)'!AD250,'Saline (Inputs)'!$K$25),IF('Saline (Inputs)'!AD250=0,AI223,'Saline (Inputs)'!AD250))</f>
        <v>0</v>
      </c>
      <c r="AL223" s="134">
        <f>IF('Saline (Inputs)'!$T250="Default",IF('Saline (Inputs)'!L$25=0,'Saline (Inputs)'!AE250,'Saline (Inputs)'!$L$25),IF('Saline (Inputs)'!AE250=0,AJ223,'Saline (Inputs)'!AE250))</f>
        <v>0</v>
      </c>
      <c r="AM223" s="127">
        <f t="shared" si="252"/>
        <v>-0.44731221804366478</v>
      </c>
      <c r="AN223" s="67">
        <f t="shared" si="253"/>
        <v>1.4500101755059986</v>
      </c>
      <c r="AO223" s="59">
        <f t="array" ref="AO223">IF(AK223=1, 1, (AM223-AP223*'Saline (Inputs)'!$C$45))</f>
        <v>0.50134897873116691</v>
      </c>
      <c r="AP223" s="59">
        <f>IF(AK223=1, 0, ((AN223-AM223)/'Saline (Inputs)'!$D$45))</f>
        <v>0.74024426506138619</v>
      </c>
      <c r="AR223" s="145">
        <v>216</v>
      </c>
      <c r="AS223" s="143">
        <f t="shared" si="194"/>
        <v>1</v>
      </c>
      <c r="AT223" s="143">
        <f t="shared" si="195"/>
        <v>1</v>
      </c>
      <c r="AU223" s="143">
        <f t="shared" si="196"/>
        <v>1</v>
      </c>
      <c r="AV223" s="143">
        <f t="shared" si="197"/>
        <v>1</v>
      </c>
      <c r="AW223" s="143">
        <f t="shared" si="198"/>
        <v>1</v>
      </c>
      <c r="BS223" s="140">
        <v>216</v>
      </c>
      <c r="BT223" s="78">
        <f>VLOOKUP('Shale (Inputs)'!AC250,$AY$7:$BA$8,2,FALSE)</f>
        <v>0.2</v>
      </c>
      <c r="BU223" s="78">
        <f>VLOOKUP('Shale (Inputs)'!AC250,$AY$7:$BA$8,3,FALSE)</f>
        <v>0.8</v>
      </c>
      <c r="BV223" s="134">
        <f>IF('Shale (Inputs)'!$AC250="Default",IF('Shale (Inputs)'!AE250=0,'Shale (Inputs)'!L$19,'Shale (Inputs)'!AE250),IF('Shale (Inputs)'!AE250=0,BT223,'Shale (Inputs)'!AE250))</f>
        <v>0.2</v>
      </c>
      <c r="BW223" s="134">
        <f>IF('Shale (Inputs)'!$AC250="Default",IF('Shale (Inputs)'!AF250=0,'Shale (Inputs)'!M$19,'Shale (Inputs)'!AF250),IF('Shale (Inputs)'!AF250=0,BU223,'Shale (Inputs)'!AF250))</f>
        <v>0.8</v>
      </c>
      <c r="BX223" s="127">
        <f t="shared" si="199"/>
        <v>-1.3862943611198906</v>
      </c>
      <c r="BY223" s="67">
        <f t="shared" si="200"/>
        <v>1.3862949861200078</v>
      </c>
      <c r="BZ223" s="59">
        <f>IF(BV223=1, 1, (BX223-CA223*'Saline (Inputs)'!$C$45))</f>
        <v>3.1250005871896747E-7</v>
      </c>
      <c r="CA223" s="59">
        <f>IF(BV223=1, 0, ((BY223-BX223)/'Saline (Inputs)'!$D$45))</f>
        <v>1.0817314815037018</v>
      </c>
      <c r="CB223" s="78">
        <f>VLOOKUP('Shale (Inputs)'!AC250,Calculations!$BC$7:$BE$8,2,FALSE)</f>
        <v>0.03</v>
      </c>
      <c r="CC223" s="78">
        <f>VLOOKUP('Shale (Inputs)'!AC250,Calculations!$BC$7:$BE$8,3,FALSE)</f>
        <v>0.92</v>
      </c>
      <c r="CD223" s="134">
        <f>IF('Shale (Inputs)'!$AC250="Default",IF('Shale (Inputs)'!AG250=0,'Shale (Inputs)'!L$20,'Shale (Inputs)'!AG250),IF('Shale (Inputs)'!AG250=0,CB223,'Shale (Inputs)'!AG250))</f>
        <v>0.03</v>
      </c>
      <c r="CE223" s="134">
        <f>IF('Shale (Inputs)'!$AC250="Default",IF('Shale (Inputs)'!AH250=0,'Shale (Inputs)'!M$20,'Shale (Inputs)'!AH250),IF('Shale (Inputs)'!AH250=0,CC223,'Shale (Inputs)'!AH250))</f>
        <v>0.92</v>
      </c>
      <c r="CF223" s="127">
        <f t="shared" si="201"/>
        <v>-3.4760986898352733</v>
      </c>
      <c r="CG223" s="67">
        <f t="shared" si="202"/>
        <v>2.4423483940656316</v>
      </c>
      <c r="CH223" s="59">
        <f t="array" ref="CH223">IF(CD223=1, 1, (CF223-CI223*'Saline (Inputs)'!$C$45))</f>
        <v>-0.51687514788482103</v>
      </c>
      <c r="CI223" s="59">
        <f>IF(CD223=1, 0, ((CG223-CF223)/'Saline (Inputs)'!$D$45))</f>
        <v>2.3090943989389285</v>
      </c>
      <c r="CJ223" s="78">
        <f>VLOOKUP('Shale (Inputs)'!$AJ250,Calculations!$BG$18:$BI$25,2,FALSE)</f>
        <v>0.25</v>
      </c>
      <c r="CK223" s="78">
        <f>VLOOKUP('Shale (Inputs)'!$AJ250,Calculations!$BG$18:$BI$25,3,FALSE)</f>
        <v>0.53</v>
      </c>
      <c r="CL223" s="134">
        <f>IF('Shale (Inputs)'!$AJ250="Default",IF('Shale (Inputs)'!AL250=0,'Shale (Inputs)'!L$24,'Shale (Inputs)'!AL250),IF('Shale (Inputs)'!AL250=0,CJ223,'Shale (Inputs)'!AL250))</f>
        <v>0.2</v>
      </c>
      <c r="CM223" s="134">
        <f>IF('Shale (Inputs)'!$AJ250="Default",IF('Shale (Inputs)'!AM250=0,'Shale (Inputs)'!M$24,'Shale (Inputs)'!AM250),IF('Shale (Inputs)'!AM250=0,CK223,'Shale (Inputs)'!AM250))</f>
        <v>0.85</v>
      </c>
      <c r="CN223" s="135">
        <f t="shared" si="203"/>
        <v>-1.3862943611198906</v>
      </c>
      <c r="CO223" s="136">
        <f t="shared" si="204"/>
        <v>1.7346018397020466</v>
      </c>
      <c r="CP223" s="137">
        <f t="array" ref="CP223">IF(CL223=1, 1, (CN223-CQ223*'Saline (Inputs)'!$C$45))</f>
        <v>0.17415373929107769</v>
      </c>
      <c r="CQ223" s="137">
        <f>IF(CL223=1, 0, ((CO223-CN223)/'Saline (Inputs)'!$D$45))</f>
        <v>1.2176241224814466</v>
      </c>
      <c r="CR223" s="78">
        <f>VLOOKUP('Shale (Inputs)'!$AJ250,Calculations!$BK$18:$BM$25,2,FALSE)</f>
        <v>0.14000000000000001</v>
      </c>
      <c r="CS223" s="78">
        <f>VLOOKUP('Shale (Inputs)'!$AJ250,Calculations!$BK$18:$BM$25,3,FALSE)</f>
        <v>0.34</v>
      </c>
      <c r="CT223" s="134">
        <f>IF('Shale (Inputs)'!$AJ250="Default",IF('Shale (Inputs)'!AN250=0,'Shale (Inputs)'!L$25,'Shale (Inputs)'!AN250),IF('Shale (Inputs)'!AN250=0,CR223,'Shale (Inputs)'!AN250))</f>
        <v>0.1</v>
      </c>
      <c r="CU223" s="134">
        <f>IF('Shale (Inputs)'!$AJ250="Default",IF('Shale (Inputs)'!AO250=0,'Shale (Inputs)'!M$25,'Shale (Inputs)'!AO250),IF('Shale (Inputs)'!AO250=0,CS223,'Shale (Inputs)'!AO250))</f>
        <v>0.49</v>
      </c>
      <c r="CV223" s="127">
        <f t="shared" si="205"/>
        <v>-2.1972245773362191</v>
      </c>
      <c r="CW223" s="67">
        <f t="shared" si="206"/>
        <v>-4.0004934453636599E-2</v>
      </c>
      <c r="CX223" s="59">
        <f t="array" ref="CX223">IF(CT223=1, 1, (CV223-CY223*'Saline (Inputs)'!$C$45))</f>
        <v>-1.1186147558949278</v>
      </c>
      <c r="CY223" s="59">
        <f>IF(CT223=1, 0, ((CW223-CV223)/'Saline (Inputs)'!$D$45))</f>
        <v>0.84164371566502805</v>
      </c>
      <c r="DA223" s="145">
        <v>216</v>
      </c>
      <c r="DB223" s="143">
        <f t="shared" si="207"/>
        <v>1</v>
      </c>
      <c r="DC223" s="143">
        <f t="shared" si="208"/>
        <v>1</v>
      </c>
      <c r="DD223" s="143">
        <f t="shared" si="209"/>
        <v>1</v>
      </c>
      <c r="DE223" s="143">
        <f t="shared" si="210"/>
        <v>1</v>
      </c>
      <c r="DI223" s="233">
        <v>217</v>
      </c>
      <c r="DJ223" s="231">
        <v>1.4064484730624781E-5</v>
      </c>
      <c r="DK223" s="231">
        <v>7.9429057223024511E-5</v>
      </c>
      <c r="DL223" s="231">
        <v>5.897859518885735E-4</v>
      </c>
      <c r="DN223" s="140">
        <v>216</v>
      </c>
      <c r="DO223" s="77">
        <f>VLOOKUP('ROZ (Inputs)'!$Z251,'Depositional Environments'!$BW$11:$CI$26,2,FALSE)</f>
        <v>0.2</v>
      </c>
      <c r="DP223" s="77">
        <f>VLOOKUP('ROZ (Inputs)'!$Z251,'Depositional Environments'!$BW$11:$CI$26,3,FALSE)</f>
        <v>0.8</v>
      </c>
      <c r="DQ223" s="134">
        <f>IF('ROZ (Inputs)'!$Z251="Default",IF('ROZ (Inputs)'!AB251=0,'ROZ (Inputs)'!K$21,'ROZ (Inputs)'!AB251),IF('ROZ (Inputs)'!AB251=0,DO223,'ROZ (Inputs)'!AB251))</f>
        <v>0</v>
      </c>
      <c r="DR223" s="134">
        <f>IF('ROZ (Inputs)'!$Z251="Default",IF('ROZ (Inputs)'!AC251=0,'ROZ (Inputs)'!L$21,'ROZ (Inputs)'!AC251),IF('ROZ (Inputs)'!AC251=0,DP223,'ROZ (Inputs)'!AC251))</f>
        <v>0</v>
      </c>
      <c r="DS223" s="127">
        <f t="shared" si="211"/>
        <v>-1.3862943611198906</v>
      </c>
      <c r="DT223" s="67">
        <f t="shared" si="212"/>
        <v>1.3862943611198908</v>
      </c>
      <c r="DU223" s="59">
        <f>IF(DQ223=1, 1, (DS223-DV223*'Saline (Inputs)'!$C$45))</f>
        <v>2.2204460492503131E-16</v>
      </c>
      <c r="DV223" s="59">
        <f>IF(DQ223=1, 0, ((DT223-DS223)/'Saline (Inputs)'!$D$45))</f>
        <v>1.0817312376586106</v>
      </c>
      <c r="DW223" s="77">
        <f>VLOOKUP('ROZ (Inputs)'!$Z251,'Depositional Environments'!$BW$11:$CI$26,4,FALSE)</f>
        <v>0.21</v>
      </c>
      <c r="DX223" s="77">
        <f>VLOOKUP('ROZ (Inputs)'!$Z251,'Depositional Environments'!$BW$11:$CI$26,5,FALSE)</f>
        <v>0.76</v>
      </c>
      <c r="DY223" s="134">
        <f>IF('ROZ (Inputs)'!$Z251="Default",IF('ROZ (Inputs)'!AD251=0,'ROZ (Inputs)'!K$22,'ROZ (Inputs)'!AD251),IF('ROZ (Inputs)'!AD251=0,DW223,'ROZ (Inputs)'!AD250))</f>
        <v>0</v>
      </c>
      <c r="DZ223" s="134">
        <f>IF('ROZ (Inputs)'!$Z251="Default",IF('ROZ (Inputs)'!AE251=0,'ROZ (Inputs)'!L$22,'ROZ (Inputs)'!AE251),IF('ROZ (Inputs)'!AE251=0,DX223,'ROZ (Inputs)'!AD250))</f>
        <v>0</v>
      </c>
      <c r="EA223" s="127">
        <f t="shared" si="213"/>
        <v>-1.3249254147435987</v>
      </c>
      <c r="EB223" s="67">
        <f t="shared" si="214"/>
        <v>1.1526795099383855</v>
      </c>
      <c r="EC223" s="59">
        <f t="array" ref="EC223">IF(DY223=1, 1, (EA223-ED223*'Saline (Inputs)'!$C$45))</f>
        <v>-8.612295240260659E-2</v>
      </c>
      <c r="ED223" s="59">
        <f>IF(DY223=1, 0, ((EB223-EA223)/'Saline (Inputs)'!$D$45))</f>
        <v>0.96664269752934828</v>
      </c>
      <c r="EE223" s="77">
        <f>VLOOKUP('ROZ (Inputs)'!$Z251,'Depositional Environments'!$BW$11:$CI$26,6,FALSE)</f>
        <v>0.64</v>
      </c>
      <c r="EF223" s="77">
        <f>VLOOKUP('ROZ (Inputs)'!$Z251,'Depositional Environments'!$BW$11:$CI$26,7,FALSE)</f>
        <v>0.77</v>
      </c>
      <c r="EG223" s="134">
        <f>IF('ROZ (Inputs)'!$Z251="Default",IF('ROZ (Inputs)'!AF251=0,'ROZ (Inputs)'!K$23,'ROZ (Inputs)'!AF251),IF('ROZ (Inputs)'!AF251=0,EE223,'ROZ (Inputs)'!AF250))</f>
        <v>0</v>
      </c>
      <c r="EH223" s="134">
        <f>IF('ROZ (Inputs)'!$Z251="Default",IF('ROZ (Inputs)'!AG251=0,'ROZ (Inputs)'!L$23,'ROZ (Inputs)'!AG251),IF('ROZ (Inputs)'!AG251=0,EF223,'ROZ (Inputs)'!AG250))</f>
        <v>0</v>
      </c>
      <c r="EI223" s="127">
        <f t="shared" si="215"/>
        <v>0.57536414490356191</v>
      </c>
      <c r="EJ223" s="67">
        <f t="shared" si="216"/>
        <v>1.2083112059245342</v>
      </c>
      <c r="EK223" s="59">
        <f t="array" ref="EK223">IF(EG223=1, 1, (EI223-EL223*'Saline (Inputs)'!$C$45))</f>
        <v>0.89183767541404801</v>
      </c>
      <c r="EL223" s="59">
        <f>IF(EG223=1, 0, ((EJ223-EI223)/'Saline (Inputs)'!$D$45))</f>
        <v>0.24694560797949588</v>
      </c>
      <c r="EM223" s="77">
        <f>VLOOKUP('ROZ (Inputs)'!$Z251,'Depositional Environments'!$BW$11:$CI$26,8,FALSE)</f>
        <v>0.16</v>
      </c>
      <c r="EN223" s="77">
        <f>VLOOKUP('ROZ (Inputs)'!$Z251,'Depositional Environments'!$BW$11:$CI$26,9,FALSE)</f>
        <v>0.39</v>
      </c>
      <c r="EO223" s="134">
        <f>IF('ROZ (Inputs)'!$Z251="Default",IF('ROZ (Inputs)'!AH251=0,'ROZ (Inputs)'!K$24,'ROZ (Inputs)'!AH251),IF('ROZ (Inputs)'!AH251=0,EM223,'ROZ (Inputs)'!AH250))</f>
        <v>0</v>
      </c>
      <c r="EP223" s="134">
        <f>IF('ROZ (Inputs)'!$Z251="Default",IF('ROZ (Inputs)'!AI251=0,'ROZ (Inputs)'!L$24,'ROZ (Inputs)'!AI251),IF('ROZ (Inputs)'!AI251=0,EN223,'ROZ (Inputs)'!AI250))</f>
        <v>0</v>
      </c>
      <c r="EQ223" s="127">
        <f t="shared" si="217"/>
        <v>-1.6582280766035322</v>
      </c>
      <c r="ER223" s="67">
        <f t="shared" si="218"/>
        <v>-0.44731221804366478</v>
      </c>
      <c r="ES223" s="59">
        <f t="array" ref="ES223">IF(EO223=1, 1, (EQ223-ET223*'Saline (Inputs)'!$C$45))</f>
        <v>-1.0527701473235984</v>
      </c>
      <c r="ET223" s="59">
        <f>IF(EO223=1, 0, ((ER223-EQ223)/'Saline (Inputs)'!$D$45))</f>
        <v>0.47244133248952946</v>
      </c>
      <c r="EU223" s="77">
        <f>VLOOKUP('ROZ (Inputs)'!$Z251,'Depositional Environments'!$BW$11:$CI$26,10,FALSE)</f>
        <v>0.35</v>
      </c>
      <c r="EV223" s="77">
        <f>VLOOKUP('ROZ (Inputs)'!$Z251,'Depositional Environments'!$BW$11:$CI$26,11,FALSE)</f>
        <v>0.76</v>
      </c>
      <c r="EW223" s="134">
        <f>IF('ROZ (Inputs)'!$Z251="Default",IF('ROZ (Inputs)'!AJ251=0,'ROZ (Inputs)'!K$25,'ROZ (Inputs)'!AJ251),IF('ROZ (Inputs)'!AJ251=0,EU223,'ROZ (Inputs)'!AJ250))</f>
        <v>0</v>
      </c>
      <c r="EX223" s="134">
        <f>IF('ROZ (Inputs)'!$Z251="Default",IF('ROZ (Inputs)'!AK251=0,'ROZ (Inputs)'!L$25,'ROZ (Inputs)'!AK251),IF('ROZ (Inputs)'!AK251=0,EV223,'ROZ (Inputs)'!AK250))</f>
        <v>0</v>
      </c>
      <c r="EY223" s="127">
        <f t="shared" si="219"/>
        <v>-0.61903920840622351</v>
      </c>
      <c r="EZ223" s="67">
        <f t="shared" si="220"/>
        <v>1.1526795099383855</v>
      </c>
      <c r="FA223" s="59">
        <f t="array" ref="FA223">IF(EW223=1, 1, (EY223-FB223*'Saline (Inputs)'!$C$45))</f>
        <v>0.26682015076608112</v>
      </c>
      <c r="FB223" s="59">
        <f>IF(EW223=1, 0, ((EZ223-EY223)/'Saline (Inputs)'!$D$45))</f>
        <v>0.69123973079917</v>
      </c>
      <c r="FC223" s="283">
        <f>VLOOKUP('ROZ (Inputs)'!$Z251,'Depositional Environments'!$BW$11:$CI$26,12,FALSE)</f>
        <v>8.9999999999999993E-3</v>
      </c>
      <c r="FD223" s="283">
        <f>VLOOKUP('ROZ (Inputs)'!$Z251,'Depositional Environments'!$BW$11:$CI$26,13,FALSE)</f>
        <v>1.0999999999999999E-2</v>
      </c>
      <c r="FE223" s="134">
        <f>IF('ROZ (Inputs)'!$Z251="Default",IF('ROZ (Inputs)'!AL251=0,'ROZ (Inputs)'!K$26,'ROZ (Inputs)'!AL251),IF('ROZ (Inputs)'!AL251=0,FC223,'ROZ (Inputs)'!AL250))</f>
        <v>0</v>
      </c>
      <c r="FF223" s="134">
        <f>IF('ROZ (Inputs)'!$Z251="Default",IF('ROZ (Inputs)'!AM251=0,'ROZ (Inputs)'!L$26,'ROZ (Inputs)'!AM251),IF('ROZ (Inputs)'!AM251=0,FD223,'ROZ (Inputs)'!AM250))</f>
        <v>0</v>
      </c>
      <c r="FG223" s="127">
        <f t="shared" si="221"/>
        <v>-4.7014899569937691</v>
      </c>
      <c r="FH223" s="67">
        <f t="shared" si="222"/>
        <v>-4.4987990588243418</v>
      </c>
      <c r="FI223" s="59">
        <f t="array" ref="FI223">IF(FE223=1, 1, (FG223-FJ223*'Saline (Inputs)'!$C$45))</f>
        <v>-4.6001445079090555</v>
      </c>
      <c r="FJ223" s="59">
        <f>IF(FE223=1, 0, ((FH223-FG223)/'Saline (Inputs)'!$D$45))</f>
        <v>7.9080274106369253E-2</v>
      </c>
      <c r="FL223" s="145">
        <v>216</v>
      </c>
      <c r="FM223" s="143">
        <f t="shared" si="223"/>
        <v>1</v>
      </c>
      <c r="FN223" s="143">
        <f t="shared" si="224"/>
        <v>1</v>
      </c>
      <c r="FO223" s="143">
        <f t="shared" si="225"/>
        <v>1</v>
      </c>
      <c r="FP223" s="143">
        <f t="shared" si="226"/>
        <v>1</v>
      </c>
      <c r="FQ223" s="143">
        <f t="shared" si="227"/>
        <v>1</v>
      </c>
      <c r="FR223" s="143">
        <f t="shared" si="228"/>
        <v>1</v>
      </c>
      <c r="FT223" s="145">
        <v>216</v>
      </c>
      <c r="FU223" s="34">
        <v>-5.7837649364956081E-4</v>
      </c>
      <c r="FV223" s="34">
        <v>-3.6310068026063315E-5</v>
      </c>
      <c r="FW223" s="34">
        <v>5.4544047088948671E-5</v>
      </c>
      <c r="FZ223" s="140">
        <v>216</v>
      </c>
      <c r="GA223" s="78">
        <f>VLOOKUP('Shale_EERC (Inputs)'!$AI248,$ID$7:$IF$8,2,FALSE)</f>
        <v>0.2</v>
      </c>
      <c r="GB223" s="78">
        <f>VLOOKUP('Shale_EERC (Inputs)'!AI248,$AY$7:$BA$8,3,FALSE)</f>
        <v>0.8</v>
      </c>
      <c r="GC223" s="134">
        <f>IF('Shale_EERC (Inputs)'!$AI248="Default",IF('Shale_EERC (Inputs)'!AK248=0,'Shale_EERC (Inputs)'!L$19,'Shale_EERC (Inputs)'!AK248),IF('Shale_EERC (Inputs)'!AK248=0,GA223,'Shale_EERC (Inputs)'!AK248))</f>
        <v>0.2</v>
      </c>
      <c r="GD223" s="134">
        <f>IF('Shale_EERC (Inputs)'!$AI248="Default",IF('Shale_EERC (Inputs)'!AL248=0,'Shale_EERC (Inputs)'!M$19,'Shale_EERC (Inputs)'!AL248),IF('Shale_EERC (Inputs)'!AL248=0,GB223,'Shale_EERC (Inputs)'!AL248))</f>
        <v>0.8</v>
      </c>
      <c r="GE223" s="127">
        <f t="shared" si="229"/>
        <v>-1.3862943611198906</v>
      </c>
      <c r="GF223" s="67">
        <f t="shared" si="230"/>
        <v>1.3862949861200078</v>
      </c>
      <c r="GG223" s="59">
        <f>IF(GC223=1, 1, (GE223-GH223*'Saline (Inputs)'!$C$45))</f>
        <v>3.1250005871896747E-7</v>
      </c>
      <c r="GH223" s="59">
        <f>IF(GC223=1, 0, ((GF223-GE223)/'Saline (Inputs)'!$D$45))</f>
        <v>1.0817314815037018</v>
      </c>
      <c r="GI223" s="78">
        <f>VLOOKUP('Shale_EERC (Inputs)'!$AI248,$IH$7:$IJ$8,2,FALSE)</f>
        <v>0.2</v>
      </c>
      <c r="GJ223" s="78">
        <f>VLOOKUP('Shale_EERC (Inputs)'!$AI248,$IH$7:$IJ$8,3,FALSE)</f>
        <v>0.8</v>
      </c>
      <c r="GK223" s="134">
        <f>IF('Shale_EERC (Inputs)'!$AI248="Default",IF('Shale_EERC (Inputs)'!AM248=0,'Shale_EERC (Inputs)'!L$20,'Shale_EERC (Inputs)'!AM248),IF('Shale_EERC (Inputs)'!AM248=0,GI223,'Shale_EERC (Inputs)'!AM248))</f>
        <v>0.2</v>
      </c>
      <c r="GL223" s="134">
        <f>IF('Shale_EERC (Inputs)'!$AI248="Default",IF('Shale_EERC (Inputs)'!AN248=0,'Shale_EERC (Inputs)'!M$20,'Shale_EERC (Inputs)'!AN248),IF('Shale_EERC (Inputs)'!AN248=0,GJ223,'Shale_EERC (Inputs)'!AN248))</f>
        <v>0.8</v>
      </c>
      <c r="GM223" s="127">
        <f t="shared" si="231"/>
        <v>-1.3862943611198906</v>
      </c>
      <c r="GN223" s="67">
        <f t="shared" si="232"/>
        <v>1.3862949861200078</v>
      </c>
      <c r="GO223" s="59">
        <f t="array" ref="GO223">IF(GK223=1, 1, (GM223-GP223*'Saline (Inputs)'!$C$45))</f>
        <v>3.1250005871896747E-7</v>
      </c>
      <c r="GP223" s="59">
        <f>IF(GK223=1, 0, ((GN223-GM223)/'Saline (Inputs)'!$D$45))</f>
        <v>1.0817314815037018</v>
      </c>
      <c r="GQ223" s="78">
        <f>VLOOKUP('Shale_EERC (Inputs)'!$AI248,$IL$7:$IN$8,2,FALSE)</f>
        <v>0.2</v>
      </c>
      <c r="GR223" s="78">
        <f>VLOOKUP('Shale_EERC (Inputs)'!$AI248,$IL$7:$IN$8,3,FALSE)</f>
        <v>0.8</v>
      </c>
      <c r="GS223" s="134">
        <f>IF('Shale_EERC (Inputs)'!$AI248="Default",IF('Shale_EERC (Inputs)'!AO248=0,'Shale_EERC (Inputs)'!L$21,'Shale_EERC (Inputs)'!AO248),IF('Shale_EERC (Inputs)'!AO248=0,GQ223,'Shale_EERC (Inputs)'!AO248))</f>
        <v>0.2</v>
      </c>
      <c r="GT223" s="134">
        <f>IF('Shale_EERC (Inputs)'!$AI248="Default",IF('Shale_EERC (Inputs)'!AP248=0,'Shale_EERC (Inputs)'!M$21,'Shale_EERC (Inputs)'!AP248),IF('Shale_EERC (Inputs)'!AP248=0,GR223,'Shale_EERC (Inputs)'!AP248))</f>
        <v>0.8</v>
      </c>
      <c r="GU223" s="135">
        <f t="shared" si="241"/>
        <v>-1.3862943611198906</v>
      </c>
      <c r="GV223" s="136">
        <f t="shared" si="233"/>
        <v>1.3862949861200078</v>
      </c>
      <c r="GW223" s="137">
        <f t="array" ref="GW223">IF(GS223=1, 1, (GU223-GX223*'Saline (Inputs)'!$C$45))</f>
        <v>3.1250005871896747E-7</v>
      </c>
      <c r="GX223" s="137">
        <f>IF(GS223=1, 0, ((GV223-GU223)/'Saline (Inputs)'!$D$45))</f>
        <v>1.0817314815037018</v>
      </c>
      <c r="GY223" s="78">
        <f>VLOOKUP('Shale_EERC (Inputs)'!$AI248,$IP$7:$IR$8,2,FALSE)</f>
        <v>0.2</v>
      </c>
      <c r="GZ223" s="78">
        <f>VLOOKUP('Shale_EERC (Inputs)'!$AI248,$IP$7:$IR$8,3,FALSE)</f>
        <v>0.8</v>
      </c>
      <c r="HA223" s="134">
        <f>IF('Shale_EERC (Inputs)'!$AI248="Default",IF('Shale_EERC (Inputs)'!AQ248=0,'Shale_EERC (Inputs)'!L$22,'Shale_EERC (Inputs)'!AQ248),IF('Shale_EERC (Inputs)'!AQ248=0,GY223,'Shale_EERC (Inputs)'!AQ248))</f>
        <v>0.2</v>
      </c>
      <c r="HB223" s="134">
        <f>IF('Shale_EERC (Inputs)'!$AI248="Default",IF('Shale_EERC (Inputs)'!AR248=0,'Shale_EERC (Inputs)'!M$22,'Shale_EERC (Inputs)'!AR248),IF('Shale_EERC (Inputs)'!AR248=0,GZ223,'Shale_EERC (Inputs)'!AR248))</f>
        <v>0.8</v>
      </c>
      <c r="HC223" s="127">
        <f t="shared" si="234"/>
        <v>-1.3862943611198906</v>
      </c>
      <c r="HD223" s="67">
        <f t="shared" si="242"/>
        <v>1.3862949861200078</v>
      </c>
      <c r="HE223" s="59">
        <f t="array" ref="HE223">IF(HA223=1, 1, (HC223-HF223*'Saline (Inputs)'!$C$45))</f>
        <v>3.1250005871896747E-7</v>
      </c>
      <c r="HF223" s="59">
        <f>IF(HA223=1, 0, ((HD223-HC223)/'Saline (Inputs)'!$D$45))</f>
        <v>1.0817314815037018</v>
      </c>
      <c r="HG223" s="78">
        <f>VLOOKUP('Shale_EERC (Inputs)'!$AI248,$IT$7:$IV$8,2,FALSE)</f>
        <v>0.2</v>
      </c>
      <c r="HH223" s="78">
        <f>VLOOKUP('Shale_EERC (Inputs)'!$AI248,$IT$7:$IV$8,3,FALSE)</f>
        <v>0.8</v>
      </c>
      <c r="HI223" s="134">
        <f>IF('Shale_EERC (Inputs)'!$AI248="Default",IF('Shale_EERC (Inputs)'!AS248=0,'Shale_EERC (Inputs)'!L$23,'Shale_EERC (Inputs)'!AS248),IF('Shale_EERC (Inputs)'!AS248=0,HG223,'Shale_EERC (Inputs)'!AS248))</f>
        <v>0.2</v>
      </c>
      <c r="HJ223" s="134">
        <f>IF('Shale_EERC (Inputs)'!$AI248="Default",IF('Shale_EERC (Inputs)'!AT248=0,'Shale_EERC (Inputs)'!M$23,'Shale_EERC (Inputs)'!AT248),IF('Shale_EERC (Inputs)'!AT248=0,HH223,'Shale_EERC (Inputs)'!AT248))</f>
        <v>0.8</v>
      </c>
      <c r="HK223" s="127">
        <f t="shared" si="235"/>
        <v>-1.3862943611198906</v>
      </c>
      <c r="HL223" s="67">
        <f t="shared" si="243"/>
        <v>1.3862949861200078</v>
      </c>
      <c r="HM223" s="59">
        <f t="array" ref="HM223">IF(HI223=1, 1, (HK223-HN223*'Saline (Inputs)'!$C$45))</f>
        <v>3.1250005871896747E-7</v>
      </c>
      <c r="HN223" s="59">
        <f>IF(HI223=1, 0, ((HL223-HK223)/'Saline (Inputs)'!$D$45))</f>
        <v>1.0817314815037018</v>
      </c>
      <c r="HP223" s="145">
        <v>216</v>
      </c>
      <c r="HQ223" s="143">
        <f t="shared" si="236"/>
        <v>1</v>
      </c>
      <c r="HR223" s="143">
        <f t="shared" si="237"/>
        <v>1</v>
      </c>
      <c r="HS223" s="143">
        <f t="shared" si="238"/>
        <v>1</v>
      </c>
      <c r="HT223" s="143">
        <f t="shared" si="239"/>
        <v>1</v>
      </c>
      <c r="HU223" s="143">
        <f t="shared" si="240"/>
        <v>1</v>
      </c>
      <c r="HY223" s="233">
        <v>217</v>
      </c>
      <c r="HZ223" s="271">
        <v>1.8631902094057211E-5</v>
      </c>
      <c r="IA223" s="271">
        <v>9.1964699095128049E-5</v>
      </c>
      <c r="IB223" s="271">
        <v>5.8035567053617168E-4</v>
      </c>
    </row>
    <row r="224" spans="2:236" x14ac:dyDescent="0.35">
      <c r="B224" s="140">
        <v>217</v>
      </c>
      <c r="C224" s="78">
        <f>VLOOKUP('Saline (Inputs)'!$T251,'Depositional Environments'!$BK$11:$BU$26,2,FALSE)</f>
        <v>0.2</v>
      </c>
      <c r="D224" s="78">
        <f>VLOOKUP('Saline (Inputs)'!$T251,'Depositional Environments'!$BK$11:$BU$26,3,FALSE)</f>
        <v>0.8</v>
      </c>
      <c r="E224" s="134">
        <f>IF('Saline (Inputs)'!$T251="Default",IF('Saline (Inputs)'!V251=0,'Saline (Inputs)'!K$21,'Saline (Inputs)'!V251),IF('Saline (Inputs)'!V251=0,C224,'Saline (Inputs)'!V251))</f>
        <v>0</v>
      </c>
      <c r="F224" s="134">
        <f>IF('Saline (Inputs)'!$T251="Default",IF('Saline (Inputs)'!W251=0,'Saline (Inputs)'!L$21,'Saline (Inputs)'!W251),IF('Saline (Inputs)'!W251=0,D224,'Saline (Inputs)'!W251))</f>
        <v>0</v>
      </c>
      <c r="G224" s="127">
        <f t="shared" si="244"/>
        <v>-1.3862943611198906</v>
      </c>
      <c r="H224" s="67">
        <f t="shared" si="245"/>
        <v>1.3862943611198908</v>
      </c>
      <c r="I224" s="59">
        <f>IF(E224=1, 1, (G224-J224*'Saline (Inputs)'!$C$45))</f>
        <v>2.2204460492503131E-16</v>
      </c>
      <c r="J224" s="59">
        <f>IF(E224=1, 0, ((H224-G224)/'Saline (Inputs)'!$D$45))</f>
        <v>1.0817312376586106</v>
      </c>
      <c r="K224" s="78">
        <f>VLOOKUP('Saline (Inputs)'!$T251,'Depositional Environments'!$BK$11:$BU$26,4,FALSE)</f>
        <v>0.21</v>
      </c>
      <c r="L224" s="78">
        <f>VLOOKUP('Saline (Inputs)'!$T251,'Depositional Environments'!$BK$11:$BU$26,5,FALSE)</f>
        <v>0.76</v>
      </c>
      <c r="M224" s="134">
        <f>IF('Saline (Inputs)'!$T251="Default",IF('Saline (Inputs)'!X251=0,'Saline (Inputs)'!K$22,'Saline (Inputs)'!X251), IF('Saline (Inputs)'!X251=0,Calculations!K224,'Saline (Inputs)'!X251))</f>
        <v>0</v>
      </c>
      <c r="N224" s="134">
        <f>IF('Saline (Inputs)'!$T251="Default",IF('Saline (Inputs)'!Y251=0,'Saline (Inputs)'!L$22,'Saline (Inputs)'!Y251), IF('Saline (Inputs)'!Y251=0,Calculations!L224,'Saline (Inputs)'!Y251))</f>
        <v>0</v>
      </c>
      <c r="O224" s="127">
        <f t="shared" si="246"/>
        <v>-1.3249254147435987</v>
      </c>
      <c r="P224" s="67">
        <f t="shared" si="247"/>
        <v>1.1526795099383855</v>
      </c>
      <c r="Q224" s="59">
        <f t="array" ref="Q224">IF(M224=1, 1, (O224-R224*'Saline (Inputs)'!$C$45))</f>
        <v>-8.612295240260659E-2</v>
      </c>
      <c r="R224" s="59">
        <f>IF(M224=1, 0, ((P224-O224)/'Saline (Inputs)'!$D$45))</f>
        <v>0.96664269752934828</v>
      </c>
      <c r="S224" s="78">
        <f>VLOOKUP('Saline (Inputs)'!$T251,'Depositional Environments'!$BK$11:$BU$26,6,FALSE)</f>
        <v>0.61</v>
      </c>
      <c r="T224" s="78">
        <f>VLOOKUP('Saline (Inputs)'!$T251,'Depositional Environments'!$BK$11:$BU$26,7,FALSE)</f>
        <v>0.71</v>
      </c>
      <c r="U224" s="134">
        <f>IF('Saline (Inputs)'!$T251="Default",IF('Saline (Inputs)'!Z251=0,'Saline (Inputs)'!K$23,'Saline (Inputs)'!Z251),IF('Saline (Inputs)'!Z251=0,S224,'Saline (Inputs)'!Z251))</f>
        <v>0</v>
      </c>
      <c r="V224" s="134">
        <f>IF('Saline (Inputs)'!$T251="Default",IF('Saline (Inputs)'!AA251=0,'Saline (Inputs)'!L$23,'Saline (Inputs)'!AA251),IF('Saline (Inputs)'!AA251=0,T224,'Saline (Inputs)'!AA251))</f>
        <v>0</v>
      </c>
      <c r="W224" s="127">
        <f t="shared" si="248"/>
        <v>0.44731221804366483</v>
      </c>
      <c r="X224" s="67">
        <f t="shared" si="249"/>
        <v>0.89538404705484131</v>
      </c>
      <c r="Y224" s="59">
        <f t="array" ref="Y224">IF(U224=1, 1, (W224-Z224*'Saline (Inputs)'!$C$45))</f>
        <v>0.67134813254925307</v>
      </c>
      <c r="Z224" s="59">
        <f>IF(U224=1, 0, ((X224-W224)/'Saline (Inputs)'!$D$45))</f>
        <v>0.17481615295782754</v>
      </c>
      <c r="AA224" s="78">
        <f>VLOOKUP('Saline (Inputs)'!$T251,'Depositional Environments'!$BK$11:$BU$26,8,FALSE)</f>
        <v>0.19</v>
      </c>
      <c r="AB224" s="78">
        <f>VLOOKUP('Saline (Inputs)'!$T251,'Depositional Environments'!$BK$11:$BU$26,9,FALSE)</f>
        <v>0.59</v>
      </c>
      <c r="AC224" s="134">
        <f>IF('Saline (Inputs)'!$T251="Default",IF('Saline (Inputs)'!AB251=0,'Saline (Inputs)'!K$24,'Saline (Inputs)'!AB251),IF('Saline (Inputs)'!AB251=0,AA224,'Saline (Inputs)'!AB251))</f>
        <v>0</v>
      </c>
      <c r="AD224" s="134">
        <f>IF('Saline (Inputs)'!$T251="Default",IF('Saline (Inputs)'!AC251=0,'Saline (Inputs)'!L$24,'Saline (Inputs)'!AC251),IF('Saline (Inputs)'!AC251=0,AB224,'Saline (Inputs)'!AC251))</f>
        <v>0</v>
      </c>
      <c r="AE224" s="127">
        <f t="shared" si="250"/>
        <v>-1.4500101755059984</v>
      </c>
      <c r="AF224" s="67">
        <f t="shared" si="251"/>
        <v>0.36396537720141148</v>
      </c>
      <c r="AG224" s="59">
        <f t="array" ref="AG224">IF(AC224=1, 1, (AE224-AH224*'Saline (Inputs)'!$C$45))</f>
        <v>-0.54302239915229344</v>
      </c>
      <c r="AH224" s="59">
        <f>IF(AC224=1, 0, ((AF224-AE224)/'Saline (Inputs)'!$D$45))</f>
        <v>0.7077263223257636</v>
      </c>
      <c r="AI224" s="78">
        <f>VLOOKUP('Saline (Inputs)'!$T251,'Depositional Environments'!$BK$11:$BU$26,10,FALSE)</f>
        <v>0.39</v>
      </c>
      <c r="AJ224" s="78">
        <f>VLOOKUP('Saline (Inputs)'!$T251,'Depositional Environments'!$BK$11:$BU$26,11,FALSE)</f>
        <v>0.81</v>
      </c>
      <c r="AK224" s="134">
        <f>IF('Saline (Inputs)'!$T251="Default",IF('Saline (Inputs)'!K$25=0,'Saline (Inputs)'!AD251,'Saline (Inputs)'!$K$25),IF('Saline (Inputs)'!AD251=0,AI224,'Saline (Inputs)'!AD251))</f>
        <v>0</v>
      </c>
      <c r="AL224" s="134">
        <f>IF('Saline (Inputs)'!$T251="Default",IF('Saline (Inputs)'!L$25=0,'Saline (Inputs)'!AE251,'Saline (Inputs)'!$L$25),IF('Saline (Inputs)'!AE251=0,AJ224,'Saline (Inputs)'!AE251))</f>
        <v>0</v>
      </c>
      <c r="AM224" s="127">
        <f t="shared" si="252"/>
        <v>-0.44731221804366478</v>
      </c>
      <c r="AN224" s="67">
        <f t="shared" si="253"/>
        <v>1.4500101755059986</v>
      </c>
      <c r="AO224" s="59">
        <f t="array" ref="AO224">IF(AK224=1, 1, (AM224-AP224*'Saline (Inputs)'!$C$45))</f>
        <v>0.50134897873116691</v>
      </c>
      <c r="AP224" s="59">
        <f>IF(AK224=1, 0, ((AN224-AM224)/'Saline (Inputs)'!$D$45))</f>
        <v>0.74024426506138619</v>
      </c>
      <c r="AR224" s="145">
        <v>217</v>
      </c>
      <c r="AS224" s="143">
        <f t="shared" si="194"/>
        <v>1</v>
      </c>
      <c r="AT224" s="143">
        <f t="shared" si="195"/>
        <v>1</v>
      </c>
      <c r="AU224" s="143">
        <f t="shared" si="196"/>
        <v>1</v>
      </c>
      <c r="AV224" s="143">
        <f t="shared" si="197"/>
        <v>1</v>
      </c>
      <c r="AW224" s="143">
        <f t="shared" si="198"/>
        <v>1</v>
      </c>
      <c r="BS224" s="140">
        <v>217</v>
      </c>
      <c r="BT224" s="78">
        <f>VLOOKUP('Shale (Inputs)'!AC251,$AY$7:$BA$8,2,FALSE)</f>
        <v>0.2</v>
      </c>
      <c r="BU224" s="78">
        <f>VLOOKUP('Shale (Inputs)'!AC251,$AY$7:$BA$8,3,FALSE)</f>
        <v>0.8</v>
      </c>
      <c r="BV224" s="134">
        <f>IF('Shale (Inputs)'!$AC251="Default",IF('Shale (Inputs)'!AE251=0,'Shale (Inputs)'!L$19,'Shale (Inputs)'!AE251),IF('Shale (Inputs)'!AE251=0,BT224,'Shale (Inputs)'!AE251))</f>
        <v>0.2</v>
      </c>
      <c r="BW224" s="134">
        <f>IF('Shale (Inputs)'!$AC251="Default",IF('Shale (Inputs)'!AF251=0,'Shale (Inputs)'!M$19,'Shale (Inputs)'!AF251),IF('Shale (Inputs)'!AF251=0,BU224,'Shale (Inputs)'!AF251))</f>
        <v>0.8</v>
      </c>
      <c r="BX224" s="127">
        <f t="shared" si="199"/>
        <v>-1.3862943611198906</v>
      </c>
      <c r="BY224" s="67">
        <f t="shared" si="200"/>
        <v>1.3862949861200078</v>
      </c>
      <c r="BZ224" s="59">
        <f>IF(BV224=1, 1, (BX224-CA224*'Saline (Inputs)'!$C$45))</f>
        <v>3.1250005871896747E-7</v>
      </c>
      <c r="CA224" s="59">
        <f>IF(BV224=1, 0, ((BY224-BX224)/'Saline (Inputs)'!$D$45))</f>
        <v>1.0817314815037018</v>
      </c>
      <c r="CB224" s="78">
        <f>VLOOKUP('Shale (Inputs)'!AC251,Calculations!$BC$7:$BE$8,2,FALSE)</f>
        <v>0.03</v>
      </c>
      <c r="CC224" s="78">
        <f>VLOOKUP('Shale (Inputs)'!AC251,Calculations!$BC$7:$BE$8,3,FALSE)</f>
        <v>0.92</v>
      </c>
      <c r="CD224" s="134">
        <f>IF('Shale (Inputs)'!$AC251="Default",IF('Shale (Inputs)'!AG251=0,'Shale (Inputs)'!L$20,'Shale (Inputs)'!AG251),IF('Shale (Inputs)'!AG251=0,CB224,'Shale (Inputs)'!AG251))</f>
        <v>0.03</v>
      </c>
      <c r="CE224" s="134">
        <f>IF('Shale (Inputs)'!$AC251="Default",IF('Shale (Inputs)'!AH251=0,'Shale (Inputs)'!M$20,'Shale (Inputs)'!AH251),IF('Shale (Inputs)'!AH251=0,CC224,'Shale (Inputs)'!AH251))</f>
        <v>0.92</v>
      </c>
      <c r="CF224" s="127">
        <f t="shared" si="201"/>
        <v>-3.4760986898352733</v>
      </c>
      <c r="CG224" s="67">
        <f t="shared" si="202"/>
        <v>2.4423483940656316</v>
      </c>
      <c r="CH224" s="59">
        <f t="array" ref="CH224">IF(CD224=1, 1, (CF224-CI224*'Saline (Inputs)'!$C$45))</f>
        <v>-0.51687514788482103</v>
      </c>
      <c r="CI224" s="59">
        <f>IF(CD224=1, 0, ((CG224-CF224)/'Saline (Inputs)'!$D$45))</f>
        <v>2.3090943989389285</v>
      </c>
      <c r="CJ224" s="78">
        <f>VLOOKUP('Shale (Inputs)'!$AJ251,Calculations!$BG$18:$BI$25,2,FALSE)</f>
        <v>0.25</v>
      </c>
      <c r="CK224" s="78">
        <f>VLOOKUP('Shale (Inputs)'!$AJ251,Calculations!$BG$18:$BI$25,3,FALSE)</f>
        <v>0.53</v>
      </c>
      <c r="CL224" s="134">
        <f>IF('Shale (Inputs)'!$AJ251="Default",IF('Shale (Inputs)'!AL251=0,'Shale (Inputs)'!L$24,'Shale (Inputs)'!AL251),IF('Shale (Inputs)'!AL251=0,CJ224,'Shale (Inputs)'!AL251))</f>
        <v>0.2</v>
      </c>
      <c r="CM224" s="134">
        <f>IF('Shale (Inputs)'!$AJ251="Default",IF('Shale (Inputs)'!AM251=0,'Shale (Inputs)'!M$24,'Shale (Inputs)'!AM251),IF('Shale (Inputs)'!AM251=0,CK224,'Shale (Inputs)'!AM251))</f>
        <v>0.85</v>
      </c>
      <c r="CN224" s="135">
        <f t="shared" si="203"/>
        <v>-1.3862943611198906</v>
      </c>
      <c r="CO224" s="136">
        <f t="shared" si="204"/>
        <v>1.7346018397020466</v>
      </c>
      <c r="CP224" s="137">
        <f t="array" ref="CP224">IF(CL224=1, 1, (CN224-CQ224*'Saline (Inputs)'!$C$45))</f>
        <v>0.17415373929107769</v>
      </c>
      <c r="CQ224" s="137">
        <f>IF(CL224=1, 0, ((CO224-CN224)/'Saline (Inputs)'!$D$45))</f>
        <v>1.2176241224814466</v>
      </c>
      <c r="CR224" s="78">
        <f>VLOOKUP('Shale (Inputs)'!$AJ251,Calculations!$BK$18:$BM$25,2,FALSE)</f>
        <v>0.14000000000000001</v>
      </c>
      <c r="CS224" s="78">
        <f>VLOOKUP('Shale (Inputs)'!$AJ251,Calculations!$BK$18:$BM$25,3,FALSE)</f>
        <v>0.34</v>
      </c>
      <c r="CT224" s="134">
        <f>IF('Shale (Inputs)'!$AJ251="Default",IF('Shale (Inputs)'!AN251=0,'Shale (Inputs)'!L$25,'Shale (Inputs)'!AN251),IF('Shale (Inputs)'!AN251=0,CR224,'Shale (Inputs)'!AN251))</f>
        <v>0.1</v>
      </c>
      <c r="CU224" s="134">
        <f>IF('Shale (Inputs)'!$AJ251="Default",IF('Shale (Inputs)'!AO251=0,'Shale (Inputs)'!M$25,'Shale (Inputs)'!AO251),IF('Shale (Inputs)'!AO251=0,CS224,'Shale (Inputs)'!AO251))</f>
        <v>0.49</v>
      </c>
      <c r="CV224" s="127">
        <f t="shared" si="205"/>
        <v>-2.1972245773362191</v>
      </c>
      <c r="CW224" s="67">
        <f t="shared" si="206"/>
        <v>-4.0004934453636599E-2</v>
      </c>
      <c r="CX224" s="59">
        <f t="array" ref="CX224">IF(CT224=1, 1, (CV224-CY224*'Saline (Inputs)'!$C$45))</f>
        <v>-1.1186147558949278</v>
      </c>
      <c r="CY224" s="59">
        <f>IF(CT224=1, 0, ((CW224-CV224)/'Saline (Inputs)'!$D$45))</f>
        <v>0.84164371566502805</v>
      </c>
      <c r="DA224" s="145">
        <v>217</v>
      </c>
      <c r="DB224" s="143">
        <f t="shared" si="207"/>
        <v>1</v>
      </c>
      <c r="DC224" s="143">
        <f t="shared" si="208"/>
        <v>1</v>
      </c>
      <c r="DD224" s="143">
        <f t="shared" si="209"/>
        <v>1</v>
      </c>
      <c r="DE224" s="143">
        <f t="shared" si="210"/>
        <v>1</v>
      </c>
      <c r="DI224" s="233">
        <v>218</v>
      </c>
      <c r="DJ224" s="231">
        <v>1.4539475614583349E-5</v>
      </c>
      <c r="DK224" s="231">
        <v>7.7710639743606573E-5</v>
      </c>
      <c r="DL224" s="231">
        <v>5.6951749138537267E-4</v>
      </c>
      <c r="DN224" s="140">
        <v>217</v>
      </c>
      <c r="DO224" s="77">
        <f>VLOOKUP('ROZ (Inputs)'!$Z252,'Depositional Environments'!$BW$11:$CI$26,2,FALSE)</f>
        <v>0.2</v>
      </c>
      <c r="DP224" s="77">
        <f>VLOOKUP('ROZ (Inputs)'!$Z252,'Depositional Environments'!$BW$11:$CI$26,3,FALSE)</f>
        <v>0.8</v>
      </c>
      <c r="DQ224" s="134">
        <f>IF('ROZ (Inputs)'!$Z252="Default",IF('ROZ (Inputs)'!AB252=0,'ROZ (Inputs)'!K$21,'ROZ (Inputs)'!AB252),IF('ROZ (Inputs)'!AB252=0,DO224,'ROZ (Inputs)'!AB252))</f>
        <v>0</v>
      </c>
      <c r="DR224" s="134">
        <f>IF('ROZ (Inputs)'!$Z252="Default",IF('ROZ (Inputs)'!AC252=0,'ROZ (Inputs)'!L$21,'ROZ (Inputs)'!AC252),IF('ROZ (Inputs)'!AC252=0,DP224,'ROZ (Inputs)'!AC252))</f>
        <v>0</v>
      </c>
      <c r="DS224" s="127">
        <f t="shared" si="211"/>
        <v>-1.3862943611198906</v>
      </c>
      <c r="DT224" s="67">
        <f t="shared" si="212"/>
        <v>1.3862943611198908</v>
      </c>
      <c r="DU224" s="59">
        <f>IF(DQ224=1, 1, (DS224-DV224*'Saline (Inputs)'!$C$45))</f>
        <v>2.2204460492503131E-16</v>
      </c>
      <c r="DV224" s="59">
        <f>IF(DQ224=1, 0, ((DT224-DS224)/'Saline (Inputs)'!$D$45))</f>
        <v>1.0817312376586106</v>
      </c>
      <c r="DW224" s="77">
        <f>VLOOKUP('ROZ (Inputs)'!$Z252,'Depositional Environments'!$BW$11:$CI$26,4,FALSE)</f>
        <v>0.21</v>
      </c>
      <c r="DX224" s="77">
        <f>VLOOKUP('ROZ (Inputs)'!$Z252,'Depositional Environments'!$BW$11:$CI$26,5,FALSE)</f>
        <v>0.76</v>
      </c>
      <c r="DY224" s="134">
        <f>IF('ROZ (Inputs)'!$Z252="Default",IF('ROZ (Inputs)'!AD252=0,'ROZ (Inputs)'!K$22,'ROZ (Inputs)'!AD252),IF('ROZ (Inputs)'!AD252=0,DW224,'ROZ (Inputs)'!AD251))</f>
        <v>0</v>
      </c>
      <c r="DZ224" s="134">
        <f>IF('ROZ (Inputs)'!$Z252="Default",IF('ROZ (Inputs)'!AE252=0,'ROZ (Inputs)'!L$22,'ROZ (Inputs)'!AE252),IF('ROZ (Inputs)'!AE252=0,DX224,'ROZ (Inputs)'!AD251))</f>
        <v>0</v>
      </c>
      <c r="EA224" s="127">
        <f t="shared" si="213"/>
        <v>-1.3249254147435987</v>
      </c>
      <c r="EB224" s="67">
        <f t="shared" si="214"/>
        <v>1.1526795099383855</v>
      </c>
      <c r="EC224" s="59">
        <f t="array" ref="EC224">IF(DY224=1, 1, (EA224-ED224*'Saline (Inputs)'!$C$45))</f>
        <v>-8.612295240260659E-2</v>
      </c>
      <c r="ED224" s="59">
        <f>IF(DY224=1, 0, ((EB224-EA224)/'Saline (Inputs)'!$D$45))</f>
        <v>0.96664269752934828</v>
      </c>
      <c r="EE224" s="77">
        <f>VLOOKUP('ROZ (Inputs)'!$Z252,'Depositional Environments'!$BW$11:$CI$26,6,FALSE)</f>
        <v>0.64</v>
      </c>
      <c r="EF224" s="77">
        <f>VLOOKUP('ROZ (Inputs)'!$Z252,'Depositional Environments'!$BW$11:$CI$26,7,FALSE)</f>
        <v>0.77</v>
      </c>
      <c r="EG224" s="134">
        <f>IF('ROZ (Inputs)'!$Z252="Default",IF('ROZ (Inputs)'!AF252=0,'ROZ (Inputs)'!K$23,'ROZ (Inputs)'!AF252),IF('ROZ (Inputs)'!AF252=0,EE224,'ROZ (Inputs)'!AF251))</f>
        <v>0</v>
      </c>
      <c r="EH224" s="134">
        <f>IF('ROZ (Inputs)'!$Z252="Default",IF('ROZ (Inputs)'!AG252=0,'ROZ (Inputs)'!L$23,'ROZ (Inputs)'!AG252),IF('ROZ (Inputs)'!AG252=0,EF224,'ROZ (Inputs)'!AG251))</f>
        <v>0</v>
      </c>
      <c r="EI224" s="127">
        <f t="shared" si="215"/>
        <v>0.57536414490356191</v>
      </c>
      <c r="EJ224" s="67">
        <f t="shared" si="216"/>
        <v>1.2083112059245342</v>
      </c>
      <c r="EK224" s="59">
        <f t="array" ref="EK224">IF(EG224=1, 1, (EI224-EL224*'Saline (Inputs)'!$C$45))</f>
        <v>0.89183767541404801</v>
      </c>
      <c r="EL224" s="59">
        <f>IF(EG224=1, 0, ((EJ224-EI224)/'Saline (Inputs)'!$D$45))</f>
        <v>0.24694560797949588</v>
      </c>
      <c r="EM224" s="77">
        <f>VLOOKUP('ROZ (Inputs)'!$Z252,'Depositional Environments'!$BW$11:$CI$26,8,FALSE)</f>
        <v>0.16</v>
      </c>
      <c r="EN224" s="77">
        <f>VLOOKUP('ROZ (Inputs)'!$Z252,'Depositional Environments'!$BW$11:$CI$26,9,FALSE)</f>
        <v>0.39</v>
      </c>
      <c r="EO224" s="134">
        <f>IF('ROZ (Inputs)'!$Z252="Default",IF('ROZ (Inputs)'!AH252=0,'ROZ (Inputs)'!K$24,'ROZ (Inputs)'!AH252),IF('ROZ (Inputs)'!AH252=0,EM224,'ROZ (Inputs)'!AH251))</f>
        <v>0</v>
      </c>
      <c r="EP224" s="134">
        <f>IF('ROZ (Inputs)'!$Z252="Default",IF('ROZ (Inputs)'!AI252=0,'ROZ (Inputs)'!L$24,'ROZ (Inputs)'!AI252),IF('ROZ (Inputs)'!AI252=0,EN224,'ROZ (Inputs)'!AI251))</f>
        <v>0</v>
      </c>
      <c r="EQ224" s="127">
        <f t="shared" si="217"/>
        <v>-1.6582280766035322</v>
      </c>
      <c r="ER224" s="67">
        <f t="shared" si="218"/>
        <v>-0.44731221804366478</v>
      </c>
      <c r="ES224" s="59">
        <f t="array" ref="ES224">IF(EO224=1, 1, (EQ224-ET224*'Saline (Inputs)'!$C$45))</f>
        <v>-1.0527701473235984</v>
      </c>
      <c r="ET224" s="59">
        <f>IF(EO224=1, 0, ((ER224-EQ224)/'Saline (Inputs)'!$D$45))</f>
        <v>0.47244133248952946</v>
      </c>
      <c r="EU224" s="77">
        <f>VLOOKUP('ROZ (Inputs)'!$Z252,'Depositional Environments'!$BW$11:$CI$26,10,FALSE)</f>
        <v>0.35</v>
      </c>
      <c r="EV224" s="77">
        <f>VLOOKUP('ROZ (Inputs)'!$Z252,'Depositional Environments'!$BW$11:$CI$26,11,FALSE)</f>
        <v>0.76</v>
      </c>
      <c r="EW224" s="134">
        <f>IF('ROZ (Inputs)'!$Z252="Default",IF('ROZ (Inputs)'!AJ252=0,'ROZ (Inputs)'!K$25,'ROZ (Inputs)'!AJ252),IF('ROZ (Inputs)'!AJ252=0,EU224,'ROZ (Inputs)'!AJ251))</f>
        <v>0</v>
      </c>
      <c r="EX224" s="134">
        <f>IF('ROZ (Inputs)'!$Z252="Default",IF('ROZ (Inputs)'!AK252=0,'ROZ (Inputs)'!L$25,'ROZ (Inputs)'!AK252),IF('ROZ (Inputs)'!AK252=0,EV224,'ROZ (Inputs)'!AK251))</f>
        <v>0</v>
      </c>
      <c r="EY224" s="127">
        <f t="shared" si="219"/>
        <v>-0.61903920840622351</v>
      </c>
      <c r="EZ224" s="67">
        <f t="shared" si="220"/>
        <v>1.1526795099383855</v>
      </c>
      <c r="FA224" s="59">
        <f t="array" ref="FA224">IF(EW224=1, 1, (EY224-FB224*'Saline (Inputs)'!$C$45))</f>
        <v>0.26682015076608112</v>
      </c>
      <c r="FB224" s="59">
        <f>IF(EW224=1, 0, ((EZ224-EY224)/'Saline (Inputs)'!$D$45))</f>
        <v>0.69123973079917</v>
      </c>
      <c r="FC224" s="283">
        <f>VLOOKUP('ROZ (Inputs)'!$Z252,'Depositional Environments'!$BW$11:$CI$26,12,FALSE)</f>
        <v>8.9999999999999993E-3</v>
      </c>
      <c r="FD224" s="283">
        <f>VLOOKUP('ROZ (Inputs)'!$Z252,'Depositional Environments'!$BW$11:$CI$26,13,FALSE)</f>
        <v>1.0999999999999999E-2</v>
      </c>
      <c r="FE224" s="134">
        <f>IF('ROZ (Inputs)'!$Z252="Default",IF('ROZ (Inputs)'!AL252=0,'ROZ (Inputs)'!K$26,'ROZ (Inputs)'!AL252),IF('ROZ (Inputs)'!AL252=0,FC224,'ROZ (Inputs)'!AL251))</f>
        <v>0</v>
      </c>
      <c r="FF224" s="134">
        <f>IF('ROZ (Inputs)'!$Z252="Default",IF('ROZ (Inputs)'!AM252=0,'ROZ (Inputs)'!L$26,'ROZ (Inputs)'!AM252),IF('ROZ (Inputs)'!AM252=0,FD224,'ROZ (Inputs)'!AM251))</f>
        <v>0</v>
      </c>
      <c r="FG224" s="127">
        <f t="shared" si="221"/>
        <v>-4.7014899569937691</v>
      </c>
      <c r="FH224" s="67">
        <f t="shared" si="222"/>
        <v>-4.4987990588243418</v>
      </c>
      <c r="FI224" s="59">
        <f t="array" ref="FI224">IF(FE224=1, 1, (FG224-FJ224*'Saline (Inputs)'!$C$45))</f>
        <v>-4.6001445079090555</v>
      </c>
      <c r="FJ224" s="59">
        <f>IF(FE224=1, 0, ((FH224-FG224)/'Saline (Inputs)'!$D$45))</f>
        <v>7.9080274106369253E-2</v>
      </c>
      <c r="FL224" s="145">
        <v>217</v>
      </c>
      <c r="FM224" s="143">
        <f t="shared" si="223"/>
        <v>1</v>
      </c>
      <c r="FN224" s="143">
        <f t="shared" si="224"/>
        <v>1</v>
      </c>
      <c r="FO224" s="143">
        <f t="shared" si="225"/>
        <v>1</v>
      </c>
      <c r="FP224" s="143">
        <f t="shared" si="226"/>
        <v>1</v>
      </c>
      <c r="FQ224" s="143">
        <f t="shared" si="227"/>
        <v>1</v>
      </c>
      <c r="FR224" s="143">
        <f t="shared" si="228"/>
        <v>1</v>
      </c>
      <c r="FT224" s="145">
        <v>217</v>
      </c>
      <c r="FU224" s="34">
        <v>-6.1512083630077942E-4</v>
      </c>
      <c r="FV224" s="34">
        <v>-3.6651666960096904E-5</v>
      </c>
      <c r="FW224" s="34">
        <v>4.8978614358969538E-5</v>
      </c>
      <c r="FZ224" s="140">
        <v>217</v>
      </c>
      <c r="GA224" s="78">
        <f>VLOOKUP('Shale_EERC (Inputs)'!$AI249,$ID$7:$IF$8,2,FALSE)</f>
        <v>0.2</v>
      </c>
      <c r="GB224" s="78">
        <f>VLOOKUP('Shale_EERC (Inputs)'!AI249,$AY$7:$BA$8,3,FALSE)</f>
        <v>0.8</v>
      </c>
      <c r="GC224" s="134">
        <f>IF('Shale_EERC (Inputs)'!$AI249="Default",IF('Shale_EERC (Inputs)'!AK249=0,'Shale_EERC (Inputs)'!L$19,'Shale_EERC (Inputs)'!AK249),IF('Shale_EERC (Inputs)'!AK249=0,GA224,'Shale_EERC (Inputs)'!AK249))</f>
        <v>0.2</v>
      </c>
      <c r="GD224" s="134">
        <f>IF('Shale_EERC (Inputs)'!$AI249="Default",IF('Shale_EERC (Inputs)'!AL249=0,'Shale_EERC (Inputs)'!M$19,'Shale_EERC (Inputs)'!AL249),IF('Shale_EERC (Inputs)'!AL249=0,GB224,'Shale_EERC (Inputs)'!AL249))</f>
        <v>0.8</v>
      </c>
      <c r="GE224" s="127">
        <f t="shared" si="229"/>
        <v>-1.3862943611198906</v>
      </c>
      <c r="GF224" s="67">
        <f t="shared" si="230"/>
        <v>1.3862949861200078</v>
      </c>
      <c r="GG224" s="59">
        <f>IF(GC224=1, 1, (GE224-GH224*'Saline (Inputs)'!$C$45))</f>
        <v>3.1250005871896747E-7</v>
      </c>
      <c r="GH224" s="59">
        <f>IF(GC224=1, 0, ((GF224-GE224)/'Saline (Inputs)'!$D$45))</f>
        <v>1.0817314815037018</v>
      </c>
      <c r="GI224" s="78">
        <f>VLOOKUP('Shale_EERC (Inputs)'!$AI249,$IH$7:$IJ$8,2,FALSE)</f>
        <v>0.2</v>
      </c>
      <c r="GJ224" s="78">
        <f>VLOOKUP('Shale_EERC (Inputs)'!$AI249,$IH$7:$IJ$8,3,FALSE)</f>
        <v>0.8</v>
      </c>
      <c r="GK224" s="134">
        <f>IF('Shale_EERC (Inputs)'!$AI249="Default",IF('Shale_EERC (Inputs)'!AM249=0,'Shale_EERC (Inputs)'!L$20,'Shale_EERC (Inputs)'!AM249),IF('Shale_EERC (Inputs)'!AM249=0,GI224,'Shale_EERC (Inputs)'!AM249))</f>
        <v>0.2</v>
      </c>
      <c r="GL224" s="134">
        <f>IF('Shale_EERC (Inputs)'!$AI249="Default",IF('Shale_EERC (Inputs)'!AN249=0,'Shale_EERC (Inputs)'!M$20,'Shale_EERC (Inputs)'!AN249),IF('Shale_EERC (Inputs)'!AN249=0,GJ224,'Shale_EERC (Inputs)'!AN249))</f>
        <v>0.8</v>
      </c>
      <c r="GM224" s="127">
        <f t="shared" si="231"/>
        <v>-1.3862943611198906</v>
      </c>
      <c r="GN224" s="67">
        <f t="shared" si="232"/>
        <v>1.3862949861200078</v>
      </c>
      <c r="GO224" s="59">
        <f t="array" ref="GO224">IF(GK224=1, 1, (GM224-GP224*'Saline (Inputs)'!$C$45))</f>
        <v>3.1250005871896747E-7</v>
      </c>
      <c r="GP224" s="59">
        <f>IF(GK224=1, 0, ((GN224-GM224)/'Saline (Inputs)'!$D$45))</f>
        <v>1.0817314815037018</v>
      </c>
      <c r="GQ224" s="78">
        <f>VLOOKUP('Shale_EERC (Inputs)'!$AI249,$IL$7:$IN$8,2,FALSE)</f>
        <v>0.2</v>
      </c>
      <c r="GR224" s="78">
        <f>VLOOKUP('Shale_EERC (Inputs)'!$AI249,$IL$7:$IN$8,3,FALSE)</f>
        <v>0.8</v>
      </c>
      <c r="GS224" s="134">
        <f>IF('Shale_EERC (Inputs)'!$AI249="Default",IF('Shale_EERC (Inputs)'!AO249=0,'Shale_EERC (Inputs)'!L$21,'Shale_EERC (Inputs)'!AO249),IF('Shale_EERC (Inputs)'!AO249=0,GQ224,'Shale_EERC (Inputs)'!AO249))</f>
        <v>0.2</v>
      </c>
      <c r="GT224" s="134">
        <f>IF('Shale_EERC (Inputs)'!$AI249="Default",IF('Shale_EERC (Inputs)'!AP249=0,'Shale_EERC (Inputs)'!M$21,'Shale_EERC (Inputs)'!AP249),IF('Shale_EERC (Inputs)'!AP249=0,GR224,'Shale_EERC (Inputs)'!AP249))</f>
        <v>0.8</v>
      </c>
      <c r="GU224" s="135">
        <f t="shared" si="241"/>
        <v>-1.3862943611198906</v>
      </c>
      <c r="GV224" s="136">
        <f t="shared" si="233"/>
        <v>1.3862949861200078</v>
      </c>
      <c r="GW224" s="137">
        <f t="array" ref="GW224">IF(GS224=1, 1, (GU224-GX224*'Saline (Inputs)'!$C$45))</f>
        <v>3.1250005871896747E-7</v>
      </c>
      <c r="GX224" s="137">
        <f>IF(GS224=1, 0, ((GV224-GU224)/'Saline (Inputs)'!$D$45))</f>
        <v>1.0817314815037018</v>
      </c>
      <c r="GY224" s="78">
        <f>VLOOKUP('Shale_EERC (Inputs)'!$AI249,$IP$7:$IR$8,2,FALSE)</f>
        <v>0.2</v>
      </c>
      <c r="GZ224" s="78">
        <f>VLOOKUP('Shale_EERC (Inputs)'!$AI249,$IP$7:$IR$8,3,FALSE)</f>
        <v>0.8</v>
      </c>
      <c r="HA224" s="134">
        <f>IF('Shale_EERC (Inputs)'!$AI249="Default",IF('Shale_EERC (Inputs)'!AQ249=0,'Shale_EERC (Inputs)'!L$22,'Shale_EERC (Inputs)'!AQ249),IF('Shale_EERC (Inputs)'!AQ249=0,GY224,'Shale_EERC (Inputs)'!AQ249))</f>
        <v>0.2</v>
      </c>
      <c r="HB224" s="134">
        <f>IF('Shale_EERC (Inputs)'!$AI249="Default",IF('Shale_EERC (Inputs)'!AR249=0,'Shale_EERC (Inputs)'!M$22,'Shale_EERC (Inputs)'!AR249),IF('Shale_EERC (Inputs)'!AR249=0,GZ224,'Shale_EERC (Inputs)'!AR249))</f>
        <v>0.8</v>
      </c>
      <c r="HC224" s="127">
        <f t="shared" si="234"/>
        <v>-1.3862943611198906</v>
      </c>
      <c r="HD224" s="67">
        <f t="shared" si="242"/>
        <v>1.3862949861200078</v>
      </c>
      <c r="HE224" s="59">
        <f t="array" ref="HE224">IF(HA224=1, 1, (HC224-HF224*'Saline (Inputs)'!$C$45))</f>
        <v>3.1250005871896747E-7</v>
      </c>
      <c r="HF224" s="59">
        <f>IF(HA224=1, 0, ((HD224-HC224)/'Saline (Inputs)'!$D$45))</f>
        <v>1.0817314815037018</v>
      </c>
      <c r="HG224" s="78">
        <f>VLOOKUP('Shale_EERC (Inputs)'!$AI249,$IT$7:$IV$8,2,FALSE)</f>
        <v>0.2</v>
      </c>
      <c r="HH224" s="78">
        <f>VLOOKUP('Shale_EERC (Inputs)'!$AI249,$IT$7:$IV$8,3,FALSE)</f>
        <v>0.8</v>
      </c>
      <c r="HI224" s="134">
        <f>IF('Shale_EERC (Inputs)'!$AI249="Default",IF('Shale_EERC (Inputs)'!AS249=0,'Shale_EERC (Inputs)'!L$23,'Shale_EERC (Inputs)'!AS249),IF('Shale_EERC (Inputs)'!AS249=0,HG224,'Shale_EERC (Inputs)'!AS249))</f>
        <v>0.2</v>
      </c>
      <c r="HJ224" s="134">
        <f>IF('Shale_EERC (Inputs)'!$AI249="Default",IF('Shale_EERC (Inputs)'!AT249=0,'Shale_EERC (Inputs)'!M$23,'Shale_EERC (Inputs)'!AT249),IF('Shale_EERC (Inputs)'!AT249=0,HH224,'Shale_EERC (Inputs)'!AT249))</f>
        <v>0.8</v>
      </c>
      <c r="HK224" s="127">
        <f t="shared" si="235"/>
        <v>-1.3862943611198906</v>
      </c>
      <c r="HL224" s="67">
        <f t="shared" si="243"/>
        <v>1.3862949861200078</v>
      </c>
      <c r="HM224" s="59">
        <f t="array" ref="HM224">IF(HI224=1, 1, (HK224-HN224*'Saline (Inputs)'!$C$45))</f>
        <v>3.1250005871896747E-7</v>
      </c>
      <c r="HN224" s="59">
        <f>IF(HI224=1, 0, ((HL224-HK224)/'Saline (Inputs)'!$D$45))</f>
        <v>1.0817314815037018</v>
      </c>
      <c r="HP224" s="145">
        <v>217</v>
      </c>
      <c r="HQ224" s="143">
        <f t="shared" si="236"/>
        <v>1</v>
      </c>
      <c r="HR224" s="143">
        <f t="shared" si="237"/>
        <v>1</v>
      </c>
      <c r="HS224" s="143">
        <f t="shared" si="238"/>
        <v>1</v>
      </c>
      <c r="HT224" s="143">
        <f t="shared" si="239"/>
        <v>1</v>
      </c>
      <c r="HU224" s="143">
        <f t="shared" si="240"/>
        <v>1</v>
      </c>
      <c r="HY224" s="233">
        <v>218</v>
      </c>
      <c r="HZ224" s="271">
        <v>1.7898067198984767E-5</v>
      </c>
      <c r="IA224" s="271">
        <v>9.2723985289928611E-5</v>
      </c>
      <c r="IB224" s="271">
        <v>5.7976244715973919E-4</v>
      </c>
    </row>
    <row r="225" spans="2:236" x14ac:dyDescent="0.35">
      <c r="B225" s="140">
        <v>218</v>
      </c>
      <c r="C225" s="78">
        <f>VLOOKUP('Saline (Inputs)'!$T252,'Depositional Environments'!$BK$11:$BU$26,2,FALSE)</f>
        <v>0.2</v>
      </c>
      <c r="D225" s="78">
        <f>VLOOKUP('Saline (Inputs)'!$T252,'Depositional Environments'!$BK$11:$BU$26,3,FALSE)</f>
        <v>0.8</v>
      </c>
      <c r="E225" s="134">
        <f>IF('Saline (Inputs)'!$T252="Default",IF('Saline (Inputs)'!V252=0,'Saline (Inputs)'!K$21,'Saline (Inputs)'!V252),IF('Saline (Inputs)'!V252=0,C225,'Saline (Inputs)'!V252))</f>
        <v>0</v>
      </c>
      <c r="F225" s="134">
        <f>IF('Saline (Inputs)'!$T252="Default",IF('Saline (Inputs)'!W252=0,'Saline (Inputs)'!L$21,'Saline (Inputs)'!W252),IF('Saline (Inputs)'!W252=0,D225,'Saline (Inputs)'!W252))</f>
        <v>0</v>
      </c>
      <c r="G225" s="127">
        <f t="shared" si="244"/>
        <v>-1.3862943611198906</v>
      </c>
      <c r="H225" s="67">
        <f t="shared" si="245"/>
        <v>1.3862943611198908</v>
      </c>
      <c r="I225" s="59">
        <f>IF(E225=1, 1, (G225-J225*'Saline (Inputs)'!$C$45))</f>
        <v>2.2204460492503131E-16</v>
      </c>
      <c r="J225" s="59">
        <f>IF(E225=1, 0, ((H225-G225)/'Saline (Inputs)'!$D$45))</f>
        <v>1.0817312376586106</v>
      </c>
      <c r="K225" s="78">
        <f>VLOOKUP('Saline (Inputs)'!$T252,'Depositional Environments'!$BK$11:$BU$26,4,FALSE)</f>
        <v>0.21</v>
      </c>
      <c r="L225" s="78">
        <f>VLOOKUP('Saline (Inputs)'!$T252,'Depositional Environments'!$BK$11:$BU$26,5,FALSE)</f>
        <v>0.76</v>
      </c>
      <c r="M225" s="134">
        <f>IF('Saline (Inputs)'!$T252="Default",IF('Saline (Inputs)'!X252=0,'Saline (Inputs)'!K$22,'Saline (Inputs)'!X252), IF('Saline (Inputs)'!X252=0,Calculations!K225,'Saline (Inputs)'!X252))</f>
        <v>0</v>
      </c>
      <c r="N225" s="134">
        <f>IF('Saline (Inputs)'!$T252="Default",IF('Saline (Inputs)'!Y252=0,'Saline (Inputs)'!L$22,'Saline (Inputs)'!Y252), IF('Saline (Inputs)'!Y252=0,Calculations!L225,'Saline (Inputs)'!Y252))</f>
        <v>0</v>
      </c>
      <c r="O225" s="127">
        <f t="shared" si="246"/>
        <v>-1.3249254147435987</v>
      </c>
      <c r="P225" s="67">
        <f t="shared" si="247"/>
        <v>1.1526795099383855</v>
      </c>
      <c r="Q225" s="59">
        <f t="array" ref="Q225">IF(M225=1, 1, (O225-R225*'Saline (Inputs)'!$C$45))</f>
        <v>-8.612295240260659E-2</v>
      </c>
      <c r="R225" s="59">
        <f>IF(M225=1, 0, ((P225-O225)/'Saline (Inputs)'!$D$45))</f>
        <v>0.96664269752934828</v>
      </c>
      <c r="S225" s="78">
        <f>VLOOKUP('Saline (Inputs)'!$T252,'Depositional Environments'!$BK$11:$BU$26,6,FALSE)</f>
        <v>0.61</v>
      </c>
      <c r="T225" s="78">
        <f>VLOOKUP('Saline (Inputs)'!$T252,'Depositional Environments'!$BK$11:$BU$26,7,FALSE)</f>
        <v>0.71</v>
      </c>
      <c r="U225" s="134">
        <f>IF('Saline (Inputs)'!$T252="Default",IF('Saline (Inputs)'!Z252=0,'Saline (Inputs)'!K$23,'Saline (Inputs)'!Z252),IF('Saline (Inputs)'!Z252=0,S225,'Saline (Inputs)'!Z252))</f>
        <v>0</v>
      </c>
      <c r="V225" s="134">
        <f>IF('Saline (Inputs)'!$T252="Default",IF('Saline (Inputs)'!AA252=0,'Saline (Inputs)'!L$23,'Saline (Inputs)'!AA252),IF('Saline (Inputs)'!AA252=0,T225,'Saline (Inputs)'!AA252))</f>
        <v>0</v>
      </c>
      <c r="W225" s="127">
        <f t="shared" si="248"/>
        <v>0.44731221804366483</v>
      </c>
      <c r="X225" s="67">
        <f t="shared" si="249"/>
        <v>0.89538404705484131</v>
      </c>
      <c r="Y225" s="59">
        <f t="array" ref="Y225">IF(U225=1, 1, (W225-Z225*'Saline (Inputs)'!$C$45))</f>
        <v>0.67134813254925307</v>
      </c>
      <c r="Z225" s="59">
        <f>IF(U225=1, 0, ((X225-W225)/'Saline (Inputs)'!$D$45))</f>
        <v>0.17481615295782754</v>
      </c>
      <c r="AA225" s="78">
        <f>VLOOKUP('Saline (Inputs)'!$T252,'Depositional Environments'!$BK$11:$BU$26,8,FALSE)</f>
        <v>0.19</v>
      </c>
      <c r="AB225" s="78">
        <f>VLOOKUP('Saline (Inputs)'!$T252,'Depositional Environments'!$BK$11:$BU$26,9,FALSE)</f>
        <v>0.59</v>
      </c>
      <c r="AC225" s="134">
        <f>IF('Saline (Inputs)'!$T252="Default",IF('Saline (Inputs)'!AB252=0,'Saline (Inputs)'!K$24,'Saline (Inputs)'!AB252),IF('Saline (Inputs)'!AB252=0,AA225,'Saline (Inputs)'!AB252))</f>
        <v>0</v>
      </c>
      <c r="AD225" s="134">
        <f>IF('Saline (Inputs)'!$T252="Default",IF('Saline (Inputs)'!AC252=0,'Saline (Inputs)'!L$24,'Saline (Inputs)'!AC252),IF('Saline (Inputs)'!AC252=0,AB225,'Saline (Inputs)'!AC252))</f>
        <v>0</v>
      </c>
      <c r="AE225" s="127">
        <f t="shared" si="250"/>
        <v>-1.4500101755059984</v>
      </c>
      <c r="AF225" s="67">
        <f t="shared" si="251"/>
        <v>0.36396537720141148</v>
      </c>
      <c r="AG225" s="59">
        <f t="array" ref="AG225">IF(AC225=1, 1, (AE225-AH225*'Saline (Inputs)'!$C$45))</f>
        <v>-0.54302239915229344</v>
      </c>
      <c r="AH225" s="59">
        <f>IF(AC225=1, 0, ((AF225-AE225)/'Saline (Inputs)'!$D$45))</f>
        <v>0.7077263223257636</v>
      </c>
      <c r="AI225" s="78">
        <f>VLOOKUP('Saline (Inputs)'!$T252,'Depositional Environments'!$BK$11:$BU$26,10,FALSE)</f>
        <v>0.39</v>
      </c>
      <c r="AJ225" s="78">
        <f>VLOOKUP('Saline (Inputs)'!$T252,'Depositional Environments'!$BK$11:$BU$26,11,FALSE)</f>
        <v>0.81</v>
      </c>
      <c r="AK225" s="134">
        <f>IF('Saline (Inputs)'!$T252="Default",IF('Saline (Inputs)'!K$25=0,'Saline (Inputs)'!AD252,'Saline (Inputs)'!$K$25),IF('Saline (Inputs)'!AD252=0,AI225,'Saline (Inputs)'!AD252))</f>
        <v>0</v>
      </c>
      <c r="AL225" s="134">
        <f>IF('Saline (Inputs)'!$T252="Default",IF('Saline (Inputs)'!L$25=0,'Saline (Inputs)'!AE252,'Saline (Inputs)'!$L$25),IF('Saline (Inputs)'!AE252=0,AJ225,'Saline (Inputs)'!AE252))</f>
        <v>0</v>
      </c>
      <c r="AM225" s="127">
        <f t="shared" si="252"/>
        <v>-0.44731221804366478</v>
      </c>
      <c r="AN225" s="67">
        <f t="shared" si="253"/>
        <v>1.4500101755059986</v>
      </c>
      <c r="AO225" s="59">
        <f t="array" ref="AO225">IF(AK225=1, 1, (AM225-AP225*'Saline (Inputs)'!$C$45))</f>
        <v>0.50134897873116691</v>
      </c>
      <c r="AP225" s="59">
        <f>IF(AK225=1, 0, ((AN225-AM225)/'Saline (Inputs)'!$D$45))</f>
        <v>0.74024426506138619</v>
      </c>
      <c r="AR225" s="145">
        <v>218</v>
      </c>
      <c r="AS225" s="143">
        <f t="shared" si="194"/>
        <v>1</v>
      </c>
      <c r="AT225" s="143">
        <f t="shared" si="195"/>
        <v>1</v>
      </c>
      <c r="AU225" s="143">
        <f t="shared" si="196"/>
        <v>1</v>
      </c>
      <c r="AV225" s="143">
        <f t="shared" si="197"/>
        <v>1</v>
      </c>
      <c r="AW225" s="143">
        <f t="shared" si="198"/>
        <v>1</v>
      </c>
      <c r="BS225" s="140">
        <v>218</v>
      </c>
      <c r="BT225" s="78">
        <f>VLOOKUP('Shale (Inputs)'!AC252,$AY$7:$BA$8,2,FALSE)</f>
        <v>0.2</v>
      </c>
      <c r="BU225" s="78">
        <f>VLOOKUP('Shale (Inputs)'!AC252,$AY$7:$BA$8,3,FALSE)</f>
        <v>0.8</v>
      </c>
      <c r="BV225" s="134">
        <f>IF('Shale (Inputs)'!$AC252="Default",IF('Shale (Inputs)'!AE252=0,'Shale (Inputs)'!L$19,'Shale (Inputs)'!AE252),IF('Shale (Inputs)'!AE252=0,BT225,'Shale (Inputs)'!AE252))</f>
        <v>0.2</v>
      </c>
      <c r="BW225" s="134">
        <f>IF('Shale (Inputs)'!$AC252="Default",IF('Shale (Inputs)'!AF252=0,'Shale (Inputs)'!M$19,'Shale (Inputs)'!AF252),IF('Shale (Inputs)'!AF252=0,BU225,'Shale (Inputs)'!AF252))</f>
        <v>0.8</v>
      </c>
      <c r="BX225" s="127">
        <f t="shared" si="199"/>
        <v>-1.3862943611198906</v>
      </c>
      <c r="BY225" s="67">
        <f t="shared" si="200"/>
        <v>1.3862949861200078</v>
      </c>
      <c r="BZ225" s="59">
        <f>IF(BV225=1, 1, (BX225-CA225*'Saline (Inputs)'!$C$45))</f>
        <v>3.1250005871896747E-7</v>
      </c>
      <c r="CA225" s="59">
        <f>IF(BV225=1, 0, ((BY225-BX225)/'Saline (Inputs)'!$D$45))</f>
        <v>1.0817314815037018</v>
      </c>
      <c r="CB225" s="78">
        <f>VLOOKUP('Shale (Inputs)'!AC252,Calculations!$BC$7:$BE$8,2,FALSE)</f>
        <v>0.03</v>
      </c>
      <c r="CC225" s="78">
        <f>VLOOKUP('Shale (Inputs)'!AC252,Calculations!$BC$7:$BE$8,3,FALSE)</f>
        <v>0.92</v>
      </c>
      <c r="CD225" s="134">
        <f>IF('Shale (Inputs)'!$AC252="Default",IF('Shale (Inputs)'!AG252=0,'Shale (Inputs)'!L$20,'Shale (Inputs)'!AG252),IF('Shale (Inputs)'!AG252=0,CB225,'Shale (Inputs)'!AG252))</f>
        <v>0.03</v>
      </c>
      <c r="CE225" s="134">
        <f>IF('Shale (Inputs)'!$AC252="Default",IF('Shale (Inputs)'!AH252=0,'Shale (Inputs)'!M$20,'Shale (Inputs)'!AH252),IF('Shale (Inputs)'!AH252=0,CC225,'Shale (Inputs)'!AH252))</f>
        <v>0.92</v>
      </c>
      <c r="CF225" s="127">
        <f t="shared" si="201"/>
        <v>-3.4760986898352733</v>
      </c>
      <c r="CG225" s="67">
        <f t="shared" si="202"/>
        <v>2.4423483940656316</v>
      </c>
      <c r="CH225" s="59">
        <f t="array" ref="CH225">IF(CD225=1, 1, (CF225-CI225*'Saline (Inputs)'!$C$45))</f>
        <v>-0.51687514788482103</v>
      </c>
      <c r="CI225" s="59">
        <f>IF(CD225=1, 0, ((CG225-CF225)/'Saline (Inputs)'!$D$45))</f>
        <v>2.3090943989389285</v>
      </c>
      <c r="CJ225" s="78">
        <f>VLOOKUP('Shale (Inputs)'!$AJ252,Calculations!$BG$18:$BI$25,2,FALSE)</f>
        <v>0.25</v>
      </c>
      <c r="CK225" s="78">
        <f>VLOOKUP('Shale (Inputs)'!$AJ252,Calculations!$BG$18:$BI$25,3,FALSE)</f>
        <v>0.53</v>
      </c>
      <c r="CL225" s="134">
        <f>IF('Shale (Inputs)'!$AJ252="Default",IF('Shale (Inputs)'!AL252=0,'Shale (Inputs)'!L$24,'Shale (Inputs)'!AL252),IF('Shale (Inputs)'!AL252=0,CJ225,'Shale (Inputs)'!AL252))</f>
        <v>0.2</v>
      </c>
      <c r="CM225" s="134">
        <f>IF('Shale (Inputs)'!$AJ252="Default",IF('Shale (Inputs)'!AM252=0,'Shale (Inputs)'!M$24,'Shale (Inputs)'!AM252),IF('Shale (Inputs)'!AM252=0,CK225,'Shale (Inputs)'!AM252))</f>
        <v>0.85</v>
      </c>
      <c r="CN225" s="135">
        <f t="shared" si="203"/>
        <v>-1.3862943611198906</v>
      </c>
      <c r="CO225" s="136">
        <f t="shared" si="204"/>
        <v>1.7346018397020466</v>
      </c>
      <c r="CP225" s="137">
        <f t="array" ref="CP225">IF(CL225=1, 1, (CN225-CQ225*'Saline (Inputs)'!$C$45))</f>
        <v>0.17415373929107769</v>
      </c>
      <c r="CQ225" s="137">
        <f>IF(CL225=1, 0, ((CO225-CN225)/'Saline (Inputs)'!$D$45))</f>
        <v>1.2176241224814466</v>
      </c>
      <c r="CR225" s="78">
        <f>VLOOKUP('Shale (Inputs)'!$AJ252,Calculations!$BK$18:$BM$25,2,FALSE)</f>
        <v>0.14000000000000001</v>
      </c>
      <c r="CS225" s="78">
        <f>VLOOKUP('Shale (Inputs)'!$AJ252,Calculations!$BK$18:$BM$25,3,FALSE)</f>
        <v>0.34</v>
      </c>
      <c r="CT225" s="134">
        <f>IF('Shale (Inputs)'!$AJ252="Default",IF('Shale (Inputs)'!AN252=0,'Shale (Inputs)'!L$25,'Shale (Inputs)'!AN252),IF('Shale (Inputs)'!AN252=0,CR225,'Shale (Inputs)'!AN252))</f>
        <v>0.1</v>
      </c>
      <c r="CU225" s="134">
        <f>IF('Shale (Inputs)'!$AJ252="Default",IF('Shale (Inputs)'!AO252=0,'Shale (Inputs)'!M$25,'Shale (Inputs)'!AO252),IF('Shale (Inputs)'!AO252=0,CS225,'Shale (Inputs)'!AO252))</f>
        <v>0.49</v>
      </c>
      <c r="CV225" s="127">
        <f t="shared" si="205"/>
        <v>-2.1972245773362191</v>
      </c>
      <c r="CW225" s="67">
        <f t="shared" si="206"/>
        <v>-4.0004934453636599E-2</v>
      </c>
      <c r="CX225" s="59">
        <f t="array" ref="CX225">IF(CT225=1, 1, (CV225-CY225*'Saline (Inputs)'!$C$45))</f>
        <v>-1.1186147558949278</v>
      </c>
      <c r="CY225" s="59">
        <f>IF(CT225=1, 0, ((CW225-CV225)/'Saline (Inputs)'!$D$45))</f>
        <v>0.84164371566502805</v>
      </c>
      <c r="DA225" s="145">
        <v>218</v>
      </c>
      <c r="DB225" s="143">
        <f t="shared" si="207"/>
        <v>1</v>
      </c>
      <c r="DC225" s="143">
        <f t="shared" si="208"/>
        <v>1</v>
      </c>
      <c r="DD225" s="143">
        <f t="shared" si="209"/>
        <v>1</v>
      </c>
      <c r="DE225" s="143">
        <f t="shared" si="210"/>
        <v>1</v>
      </c>
      <c r="DI225" s="233">
        <v>219</v>
      </c>
      <c r="DJ225" s="231">
        <v>1.4039087091077733E-5</v>
      </c>
      <c r="DK225" s="231">
        <v>8.0989932030213837E-5</v>
      </c>
      <c r="DL225" s="231">
        <v>5.2978916210132565E-4</v>
      </c>
      <c r="DN225" s="140">
        <v>218</v>
      </c>
      <c r="DO225" s="77">
        <f>VLOOKUP('ROZ (Inputs)'!$Z253,'Depositional Environments'!$BW$11:$CI$26,2,FALSE)</f>
        <v>0.2</v>
      </c>
      <c r="DP225" s="77">
        <f>VLOOKUP('ROZ (Inputs)'!$Z253,'Depositional Environments'!$BW$11:$CI$26,3,FALSE)</f>
        <v>0.8</v>
      </c>
      <c r="DQ225" s="134">
        <f>IF('ROZ (Inputs)'!$Z253="Default",IF('ROZ (Inputs)'!AB253=0,'ROZ (Inputs)'!K$21,'ROZ (Inputs)'!AB253),IF('ROZ (Inputs)'!AB253=0,DO225,'ROZ (Inputs)'!AB253))</f>
        <v>0</v>
      </c>
      <c r="DR225" s="134">
        <f>IF('ROZ (Inputs)'!$Z253="Default",IF('ROZ (Inputs)'!AC253=0,'ROZ (Inputs)'!L$21,'ROZ (Inputs)'!AC253),IF('ROZ (Inputs)'!AC253=0,DP225,'ROZ (Inputs)'!AC253))</f>
        <v>0</v>
      </c>
      <c r="DS225" s="127">
        <f t="shared" si="211"/>
        <v>-1.3862943611198906</v>
      </c>
      <c r="DT225" s="67">
        <f t="shared" si="212"/>
        <v>1.3862943611198908</v>
      </c>
      <c r="DU225" s="59">
        <f>IF(DQ225=1, 1, (DS225-DV225*'Saline (Inputs)'!$C$45))</f>
        <v>2.2204460492503131E-16</v>
      </c>
      <c r="DV225" s="59">
        <f>IF(DQ225=1, 0, ((DT225-DS225)/'Saline (Inputs)'!$D$45))</f>
        <v>1.0817312376586106</v>
      </c>
      <c r="DW225" s="77">
        <f>VLOOKUP('ROZ (Inputs)'!$Z253,'Depositional Environments'!$BW$11:$CI$26,4,FALSE)</f>
        <v>0.21</v>
      </c>
      <c r="DX225" s="77">
        <f>VLOOKUP('ROZ (Inputs)'!$Z253,'Depositional Environments'!$BW$11:$CI$26,5,FALSE)</f>
        <v>0.76</v>
      </c>
      <c r="DY225" s="134">
        <f>IF('ROZ (Inputs)'!$Z253="Default",IF('ROZ (Inputs)'!AD253=0,'ROZ (Inputs)'!K$22,'ROZ (Inputs)'!AD253),IF('ROZ (Inputs)'!AD253=0,DW225,'ROZ (Inputs)'!AD252))</f>
        <v>0</v>
      </c>
      <c r="DZ225" s="134">
        <f>IF('ROZ (Inputs)'!$Z253="Default",IF('ROZ (Inputs)'!AE253=0,'ROZ (Inputs)'!L$22,'ROZ (Inputs)'!AE253),IF('ROZ (Inputs)'!AE253=0,DX225,'ROZ (Inputs)'!AD252))</f>
        <v>0</v>
      </c>
      <c r="EA225" s="127">
        <f t="shared" si="213"/>
        <v>-1.3249254147435987</v>
      </c>
      <c r="EB225" s="67">
        <f t="shared" si="214"/>
        <v>1.1526795099383855</v>
      </c>
      <c r="EC225" s="59">
        <f t="array" ref="EC225">IF(DY225=1, 1, (EA225-ED225*'Saline (Inputs)'!$C$45))</f>
        <v>-8.612295240260659E-2</v>
      </c>
      <c r="ED225" s="59">
        <f>IF(DY225=1, 0, ((EB225-EA225)/'Saline (Inputs)'!$D$45))</f>
        <v>0.96664269752934828</v>
      </c>
      <c r="EE225" s="77">
        <f>VLOOKUP('ROZ (Inputs)'!$Z253,'Depositional Environments'!$BW$11:$CI$26,6,FALSE)</f>
        <v>0.64</v>
      </c>
      <c r="EF225" s="77">
        <f>VLOOKUP('ROZ (Inputs)'!$Z253,'Depositional Environments'!$BW$11:$CI$26,7,FALSE)</f>
        <v>0.77</v>
      </c>
      <c r="EG225" s="134">
        <f>IF('ROZ (Inputs)'!$Z253="Default",IF('ROZ (Inputs)'!AF253=0,'ROZ (Inputs)'!K$23,'ROZ (Inputs)'!AF253),IF('ROZ (Inputs)'!AF253=0,EE225,'ROZ (Inputs)'!AF252))</f>
        <v>0</v>
      </c>
      <c r="EH225" s="134">
        <f>IF('ROZ (Inputs)'!$Z253="Default",IF('ROZ (Inputs)'!AG253=0,'ROZ (Inputs)'!L$23,'ROZ (Inputs)'!AG253),IF('ROZ (Inputs)'!AG253=0,EF225,'ROZ (Inputs)'!AG252))</f>
        <v>0</v>
      </c>
      <c r="EI225" s="127">
        <f t="shared" si="215"/>
        <v>0.57536414490356191</v>
      </c>
      <c r="EJ225" s="67">
        <f t="shared" si="216"/>
        <v>1.2083112059245342</v>
      </c>
      <c r="EK225" s="59">
        <f t="array" ref="EK225">IF(EG225=1, 1, (EI225-EL225*'Saline (Inputs)'!$C$45))</f>
        <v>0.89183767541404801</v>
      </c>
      <c r="EL225" s="59">
        <f>IF(EG225=1, 0, ((EJ225-EI225)/'Saline (Inputs)'!$D$45))</f>
        <v>0.24694560797949588</v>
      </c>
      <c r="EM225" s="77">
        <f>VLOOKUP('ROZ (Inputs)'!$Z253,'Depositional Environments'!$BW$11:$CI$26,8,FALSE)</f>
        <v>0.16</v>
      </c>
      <c r="EN225" s="77">
        <f>VLOOKUP('ROZ (Inputs)'!$Z253,'Depositional Environments'!$BW$11:$CI$26,9,FALSE)</f>
        <v>0.39</v>
      </c>
      <c r="EO225" s="134">
        <f>IF('ROZ (Inputs)'!$Z253="Default",IF('ROZ (Inputs)'!AH253=0,'ROZ (Inputs)'!K$24,'ROZ (Inputs)'!AH253),IF('ROZ (Inputs)'!AH253=0,EM225,'ROZ (Inputs)'!AH252))</f>
        <v>0</v>
      </c>
      <c r="EP225" s="134">
        <f>IF('ROZ (Inputs)'!$Z253="Default",IF('ROZ (Inputs)'!AI253=0,'ROZ (Inputs)'!L$24,'ROZ (Inputs)'!AI253),IF('ROZ (Inputs)'!AI253=0,EN225,'ROZ (Inputs)'!AI252))</f>
        <v>0</v>
      </c>
      <c r="EQ225" s="127">
        <f t="shared" si="217"/>
        <v>-1.6582280766035322</v>
      </c>
      <c r="ER225" s="67">
        <f t="shared" si="218"/>
        <v>-0.44731221804366478</v>
      </c>
      <c r="ES225" s="59">
        <f t="array" ref="ES225">IF(EO225=1, 1, (EQ225-ET225*'Saline (Inputs)'!$C$45))</f>
        <v>-1.0527701473235984</v>
      </c>
      <c r="ET225" s="59">
        <f>IF(EO225=1, 0, ((ER225-EQ225)/'Saline (Inputs)'!$D$45))</f>
        <v>0.47244133248952946</v>
      </c>
      <c r="EU225" s="77">
        <f>VLOOKUP('ROZ (Inputs)'!$Z253,'Depositional Environments'!$BW$11:$CI$26,10,FALSE)</f>
        <v>0.35</v>
      </c>
      <c r="EV225" s="77">
        <f>VLOOKUP('ROZ (Inputs)'!$Z253,'Depositional Environments'!$BW$11:$CI$26,11,FALSE)</f>
        <v>0.76</v>
      </c>
      <c r="EW225" s="134">
        <f>IF('ROZ (Inputs)'!$Z253="Default",IF('ROZ (Inputs)'!AJ253=0,'ROZ (Inputs)'!K$25,'ROZ (Inputs)'!AJ253),IF('ROZ (Inputs)'!AJ253=0,EU225,'ROZ (Inputs)'!AJ252))</f>
        <v>0</v>
      </c>
      <c r="EX225" s="134">
        <f>IF('ROZ (Inputs)'!$Z253="Default",IF('ROZ (Inputs)'!AK253=0,'ROZ (Inputs)'!L$25,'ROZ (Inputs)'!AK253),IF('ROZ (Inputs)'!AK253=0,EV225,'ROZ (Inputs)'!AK252))</f>
        <v>0</v>
      </c>
      <c r="EY225" s="127">
        <f t="shared" si="219"/>
        <v>-0.61903920840622351</v>
      </c>
      <c r="EZ225" s="67">
        <f t="shared" si="220"/>
        <v>1.1526795099383855</v>
      </c>
      <c r="FA225" s="59">
        <f t="array" ref="FA225">IF(EW225=1, 1, (EY225-FB225*'Saline (Inputs)'!$C$45))</f>
        <v>0.26682015076608112</v>
      </c>
      <c r="FB225" s="59">
        <f>IF(EW225=1, 0, ((EZ225-EY225)/'Saline (Inputs)'!$D$45))</f>
        <v>0.69123973079917</v>
      </c>
      <c r="FC225" s="283">
        <f>VLOOKUP('ROZ (Inputs)'!$Z253,'Depositional Environments'!$BW$11:$CI$26,12,FALSE)</f>
        <v>8.9999999999999993E-3</v>
      </c>
      <c r="FD225" s="283">
        <f>VLOOKUP('ROZ (Inputs)'!$Z253,'Depositional Environments'!$BW$11:$CI$26,13,FALSE)</f>
        <v>1.0999999999999999E-2</v>
      </c>
      <c r="FE225" s="134">
        <f>IF('ROZ (Inputs)'!$Z253="Default",IF('ROZ (Inputs)'!AL253=0,'ROZ (Inputs)'!K$26,'ROZ (Inputs)'!AL253),IF('ROZ (Inputs)'!AL253=0,FC225,'ROZ (Inputs)'!AL252))</f>
        <v>0</v>
      </c>
      <c r="FF225" s="134">
        <f>IF('ROZ (Inputs)'!$Z253="Default",IF('ROZ (Inputs)'!AM253=0,'ROZ (Inputs)'!L$26,'ROZ (Inputs)'!AM253),IF('ROZ (Inputs)'!AM253=0,FD225,'ROZ (Inputs)'!AM252))</f>
        <v>0</v>
      </c>
      <c r="FG225" s="127">
        <f t="shared" si="221"/>
        <v>-4.7014899569937691</v>
      </c>
      <c r="FH225" s="67">
        <f t="shared" si="222"/>
        <v>-4.4987990588243418</v>
      </c>
      <c r="FI225" s="59">
        <f t="array" ref="FI225">IF(FE225=1, 1, (FG225-FJ225*'Saline (Inputs)'!$C$45))</f>
        <v>-4.6001445079090555</v>
      </c>
      <c r="FJ225" s="59">
        <f>IF(FE225=1, 0, ((FH225-FG225)/'Saline (Inputs)'!$D$45))</f>
        <v>7.9080274106369253E-2</v>
      </c>
      <c r="FL225" s="145">
        <v>218</v>
      </c>
      <c r="FM225" s="143">
        <f t="shared" si="223"/>
        <v>1</v>
      </c>
      <c r="FN225" s="143">
        <f t="shared" si="224"/>
        <v>1</v>
      </c>
      <c r="FO225" s="143">
        <f t="shared" si="225"/>
        <v>1</v>
      </c>
      <c r="FP225" s="143">
        <f t="shared" si="226"/>
        <v>1</v>
      </c>
      <c r="FQ225" s="143">
        <f t="shared" si="227"/>
        <v>1</v>
      </c>
      <c r="FR225" s="143">
        <f t="shared" si="228"/>
        <v>1</v>
      </c>
      <c r="FT225" s="145">
        <v>218</v>
      </c>
      <c r="FU225" s="34">
        <v>-5.5522375623696333E-4</v>
      </c>
      <c r="FV225" s="34">
        <v>-3.9057873436819008E-5</v>
      </c>
      <c r="FW225" s="34">
        <v>4.9873791795121305E-5</v>
      </c>
      <c r="FZ225" s="140">
        <v>218</v>
      </c>
      <c r="GA225" s="78">
        <f>VLOOKUP('Shale_EERC (Inputs)'!$AI250,$ID$7:$IF$8,2,FALSE)</f>
        <v>0.2</v>
      </c>
      <c r="GB225" s="78">
        <f>VLOOKUP('Shale_EERC (Inputs)'!AI250,$AY$7:$BA$8,3,FALSE)</f>
        <v>0.8</v>
      </c>
      <c r="GC225" s="134">
        <f>IF('Shale_EERC (Inputs)'!$AI250="Default",IF('Shale_EERC (Inputs)'!AK250=0,'Shale_EERC (Inputs)'!L$19,'Shale_EERC (Inputs)'!AK250),IF('Shale_EERC (Inputs)'!AK250=0,GA225,'Shale_EERC (Inputs)'!AK250))</f>
        <v>0.2</v>
      </c>
      <c r="GD225" s="134">
        <f>IF('Shale_EERC (Inputs)'!$AI250="Default",IF('Shale_EERC (Inputs)'!AL250=0,'Shale_EERC (Inputs)'!M$19,'Shale_EERC (Inputs)'!AL250),IF('Shale_EERC (Inputs)'!AL250=0,GB225,'Shale_EERC (Inputs)'!AL250))</f>
        <v>0.8</v>
      </c>
      <c r="GE225" s="127">
        <f t="shared" si="229"/>
        <v>-1.3862943611198906</v>
      </c>
      <c r="GF225" s="67">
        <f t="shared" si="230"/>
        <v>1.3862949861200078</v>
      </c>
      <c r="GG225" s="59">
        <f>IF(GC225=1, 1, (GE225-GH225*'Saline (Inputs)'!$C$45))</f>
        <v>3.1250005871896747E-7</v>
      </c>
      <c r="GH225" s="59">
        <f>IF(GC225=1, 0, ((GF225-GE225)/'Saline (Inputs)'!$D$45))</f>
        <v>1.0817314815037018</v>
      </c>
      <c r="GI225" s="78">
        <f>VLOOKUP('Shale_EERC (Inputs)'!$AI250,$IH$7:$IJ$8,2,FALSE)</f>
        <v>0.2</v>
      </c>
      <c r="GJ225" s="78">
        <f>VLOOKUP('Shale_EERC (Inputs)'!$AI250,$IH$7:$IJ$8,3,FALSE)</f>
        <v>0.8</v>
      </c>
      <c r="GK225" s="134">
        <f>IF('Shale_EERC (Inputs)'!$AI250="Default",IF('Shale_EERC (Inputs)'!AM250=0,'Shale_EERC (Inputs)'!L$20,'Shale_EERC (Inputs)'!AM250),IF('Shale_EERC (Inputs)'!AM250=0,GI225,'Shale_EERC (Inputs)'!AM250))</f>
        <v>0.2</v>
      </c>
      <c r="GL225" s="134">
        <f>IF('Shale_EERC (Inputs)'!$AI250="Default",IF('Shale_EERC (Inputs)'!AN250=0,'Shale_EERC (Inputs)'!M$20,'Shale_EERC (Inputs)'!AN250),IF('Shale_EERC (Inputs)'!AN250=0,GJ225,'Shale_EERC (Inputs)'!AN250))</f>
        <v>0.8</v>
      </c>
      <c r="GM225" s="127">
        <f t="shared" si="231"/>
        <v>-1.3862943611198906</v>
      </c>
      <c r="GN225" s="67">
        <f t="shared" si="232"/>
        <v>1.3862949861200078</v>
      </c>
      <c r="GO225" s="59">
        <f t="array" ref="GO225">IF(GK225=1, 1, (GM225-GP225*'Saline (Inputs)'!$C$45))</f>
        <v>3.1250005871896747E-7</v>
      </c>
      <c r="GP225" s="59">
        <f>IF(GK225=1, 0, ((GN225-GM225)/'Saline (Inputs)'!$D$45))</f>
        <v>1.0817314815037018</v>
      </c>
      <c r="GQ225" s="78">
        <f>VLOOKUP('Shale_EERC (Inputs)'!$AI250,$IL$7:$IN$8,2,FALSE)</f>
        <v>0.2</v>
      </c>
      <c r="GR225" s="78">
        <f>VLOOKUP('Shale_EERC (Inputs)'!$AI250,$IL$7:$IN$8,3,FALSE)</f>
        <v>0.8</v>
      </c>
      <c r="GS225" s="134">
        <f>IF('Shale_EERC (Inputs)'!$AI250="Default",IF('Shale_EERC (Inputs)'!AO250=0,'Shale_EERC (Inputs)'!L$21,'Shale_EERC (Inputs)'!AO250),IF('Shale_EERC (Inputs)'!AO250=0,GQ225,'Shale_EERC (Inputs)'!AO250))</f>
        <v>0.2</v>
      </c>
      <c r="GT225" s="134">
        <f>IF('Shale_EERC (Inputs)'!$AI250="Default",IF('Shale_EERC (Inputs)'!AP250=0,'Shale_EERC (Inputs)'!M$21,'Shale_EERC (Inputs)'!AP250),IF('Shale_EERC (Inputs)'!AP250=0,GR225,'Shale_EERC (Inputs)'!AP250))</f>
        <v>0.8</v>
      </c>
      <c r="GU225" s="135">
        <f t="shared" si="241"/>
        <v>-1.3862943611198906</v>
      </c>
      <c r="GV225" s="136">
        <f t="shared" si="233"/>
        <v>1.3862949861200078</v>
      </c>
      <c r="GW225" s="137">
        <f t="array" ref="GW225">IF(GS225=1, 1, (GU225-GX225*'Saline (Inputs)'!$C$45))</f>
        <v>3.1250005871896747E-7</v>
      </c>
      <c r="GX225" s="137">
        <f>IF(GS225=1, 0, ((GV225-GU225)/'Saline (Inputs)'!$D$45))</f>
        <v>1.0817314815037018</v>
      </c>
      <c r="GY225" s="78">
        <f>VLOOKUP('Shale_EERC (Inputs)'!$AI250,$IP$7:$IR$8,2,FALSE)</f>
        <v>0.2</v>
      </c>
      <c r="GZ225" s="78">
        <f>VLOOKUP('Shale_EERC (Inputs)'!$AI250,$IP$7:$IR$8,3,FALSE)</f>
        <v>0.8</v>
      </c>
      <c r="HA225" s="134">
        <f>IF('Shale_EERC (Inputs)'!$AI250="Default",IF('Shale_EERC (Inputs)'!AQ250=0,'Shale_EERC (Inputs)'!L$22,'Shale_EERC (Inputs)'!AQ250),IF('Shale_EERC (Inputs)'!AQ250=0,GY225,'Shale_EERC (Inputs)'!AQ250))</f>
        <v>0.2</v>
      </c>
      <c r="HB225" s="134">
        <f>IF('Shale_EERC (Inputs)'!$AI250="Default",IF('Shale_EERC (Inputs)'!AR250=0,'Shale_EERC (Inputs)'!M$22,'Shale_EERC (Inputs)'!AR250),IF('Shale_EERC (Inputs)'!AR250=0,GZ225,'Shale_EERC (Inputs)'!AR250))</f>
        <v>0.8</v>
      </c>
      <c r="HC225" s="127">
        <f t="shared" si="234"/>
        <v>-1.3862943611198906</v>
      </c>
      <c r="HD225" s="67">
        <f t="shared" si="242"/>
        <v>1.3862949861200078</v>
      </c>
      <c r="HE225" s="59">
        <f t="array" ref="HE225">IF(HA225=1, 1, (HC225-HF225*'Saline (Inputs)'!$C$45))</f>
        <v>3.1250005871896747E-7</v>
      </c>
      <c r="HF225" s="59">
        <f>IF(HA225=1, 0, ((HD225-HC225)/'Saline (Inputs)'!$D$45))</f>
        <v>1.0817314815037018</v>
      </c>
      <c r="HG225" s="78">
        <f>VLOOKUP('Shale_EERC (Inputs)'!$AI250,$IT$7:$IV$8,2,FALSE)</f>
        <v>0.2</v>
      </c>
      <c r="HH225" s="78">
        <f>VLOOKUP('Shale_EERC (Inputs)'!$AI250,$IT$7:$IV$8,3,FALSE)</f>
        <v>0.8</v>
      </c>
      <c r="HI225" s="134">
        <f>IF('Shale_EERC (Inputs)'!$AI250="Default",IF('Shale_EERC (Inputs)'!AS250=0,'Shale_EERC (Inputs)'!L$23,'Shale_EERC (Inputs)'!AS250),IF('Shale_EERC (Inputs)'!AS250=0,HG225,'Shale_EERC (Inputs)'!AS250))</f>
        <v>0.2</v>
      </c>
      <c r="HJ225" s="134">
        <f>IF('Shale_EERC (Inputs)'!$AI250="Default",IF('Shale_EERC (Inputs)'!AT250=0,'Shale_EERC (Inputs)'!M$23,'Shale_EERC (Inputs)'!AT250),IF('Shale_EERC (Inputs)'!AT250=0,HH225,'Shale_EERC (Inputs)'!AT250))</f>
        <v>0.8</v>
      </c>
      <c r="HK225" s="127">
        <f t="shared" si="235"/>
        <v>-1.3862943611198906</v>
      </c>
      <c r="HL225" s="67">
        <f t="shared" si="243"/>
        <v>1.3862949861200078</v>
      </c>
      <c r="HM225" s="59">
        <f t="array" ref="HM225">IF(HI225=1, 1, (HK225-HN225*'Saline (Inputs)'!$C$45))</f>
        <v>3.1250005871896747E-7</v>
      </c>
      <c r="HN225" s="59">
        <f>IF(HI225=1, 0, ((HL225-HK225)/'Saline (Inputs)'!$D$45))</f>
        <v>1.0817314815037018</v>
      </c>
      <c r="HP225" s="145">
        <v>218</v>
      </c>
      <c r="HQ225" s="143">
        <f t="shared" si="236"/>
        <v>1</v>
      </c>
      <c r="HR225" s="143">
        <f t="shared" si="237"/>
        <v>1</v>
      </c>
      <c r="HS225" s="143">
        <f t="shared" si="238"/>
        <v>1</v>
      </c>
      <c r="HT225" s="143">
        <f t="shared" si="239"/>
        <v>1</v>
      </c>
      <c r="HU225" s="143">
        <f t="shared" si="240"/>
        <v>1</v>
      </c>
      <c r="HY225" s="233">
        <v>219</v>
      </c>
      <c r="HZ225" s="271">
        <v>1.743362645356678E-5</v>
      </c>
      <c r="IA225" s="271">
        <v>9.0976405772381805E-5</v>
      </c>
      <c r="IB225" s="271">
        <v>5.9000187320639851E-4</v>
      </c>
    </row>
    <row r="226" spans="2:236" x14ac:dyDescent="0.35">
      <c r="B226" s="140">
        <v>219</v>
      </c>
      <c r="C226" s="78">
        <f>VLOOKUP('Saline (Inputs)'!$T253,'Depositional Environments'!$BK$11:$BU$26,2,FALSE)</f>
        <v>0.2</v>
      </c>
      <c r="D226" s="78">
        <f>VLOOKUP('Saline (Inputs)'!$T253,'Depositional Environments'!$BK$11:$BU$26,3,FALSE)</f>
        <v>0.8</v>
      </c>
      <c r="E226" s="134">
        <f>IF('Saline (Inputs)'!$T253="Default",IF('Saline (Inputs)'!V253=0,'Saline (Inputs)'!K$21,'Saline (Inputs)'!V253),IF('Saline (Inputs)'!V253=0,C226,'Saline (Inputs)'!V253))</f>
        <v>0</v>
      </c>
      <c r="F226" s="134">
        <f>IF('Saline (Inputs)'!$T253="Default",IF('Saline (Inputs)'!W253=0,'Saline (Inputs)'!L$21,'Saline (Inputs)'!W253),IF('Saline (Inputs)'!W253=0,D226,'Saline (Inputs)'!W253))</f>
        <v>0</v>
      </c>
      <c r="G226" s="127">
        <f t="shared" si="244"/>
        <v>-1.3862943611198906</v>
      </c>
      <c r="H226" s="67">
        <f t="shared" si="245"/>
        <v>1.3862943611198908</v>
      </c>
      <c r="I226" s="59">
        <f>IF(E226=1, 1, (G226-J226*'Saline (Inputs)'!$C$45))</f>
        <v>2.2204460492503131E-16</v>
      </c>
      <c r="J226" s="59">
        <f>IF(E226=1, 0, ((H226-G226)/'Saline (Inputs)'!$D$45))</f>
        <v>1.0817312376586106</v>
      </c>
      <c r="K226" s="78">
        <f>VLOOKUP('Saline (Inputs)'!$T253,'Depositional Environments'!$BK$11:$BU$26,4,FALSE)</f>
        <v>0.21</v>
      </c>
      <c r="L226" s="78">
        <f>VLOOKUP('Saline (Inputs)'!$T253,'Depositional Environments'!$BK$11:$BU$26,5,FALSE)</f>
        <v>0.76</v>
      </c>
      <c r="M226" s="134">
        <f>IF('Saline (Inputs)'!$T253="Default",IF('Saline (Inputs)'!X253=0,'Saline (Inputs)'!K$22,'Saline (Inputs)'!X253), IF('Saline (Inputs)'!X253=0,Calculations!K226,'Saline (Inputs)'!X253))</f>
        <v>0</v>
      </c>
      <c r="N226" s="134">
        <f>IF('Saline (Inputs)'!$T253="Default",IF('Saline (Inputs)'!Y253=0,'Saline (Inputs)'!L$22,'Saline (Inputs)'!Y253), IF('Saline (Inputs)'!Y253=0,Calculations!L226,'Saline (Inputs)'!Y253))</f>
        <v>0</v>
      </c>
      <c r="O226" s="127">
        <f t="shared" si="246"/>
        <v>-1.3249254147435987</v>
      </c>
      <c r="P226" s="67">
        <f t="shared" si="247"/>
        <v>1.1526795099383855</v>
      </c>
      <c r="Q226" s="59">
        <f t="array" ref="Q226">IF(M226=1, 1, (O226-R226*'Saline (Inputs)'!$C$45))</f>
        <v>-8.612295240260659E-2</v>
      </c>
      <c r="R226" s="59">
        <f>IF(M226=1, 0, ((P226-O226)/'Saline (Inputs)'!$D$45))</f>
        <v>0.96664269752934828</v>
      </c>
      <c r="S226" s="78">
        <f>VLOOKUP('Saline (Inputs)'!$T253,'Depositional Environments'!$BK$11:$BU$26,6,FALSE)</f>
        <v>0.61</v>
      </c>
      <c r="T226" s="78">
        <f>VLOOKUP('Saline (Inputs)'!$T253,'Depositional Environments'!$BK$11:$BU$26,7,FALSE)</f>
        <v>0.71</v>
      </c>
      <c r="U226" s="134">
        <f>IF('Saline (Inputs)'!$T253="Default",IF('Saline (Inputs)'!Z253=0,'Saline (Inputs)'!K$23,'Saline (Inputs)'!Z253),IF('Saline (Inputs)'!Z253=0,S226,'Saline (Inputs)'!Z253))</f>
        <v>0</v>
      </c>
      <c r="V226" s="134">
        <f>IF('Saline (Inputs)'!$T253="Default",IF('Saline (Inputs)'!AA253=0,'Saline (Inputs)'!L$23,'Saline (Inputs)'!AA253),IF('Saline (Inputs)'!AA253=0,T226,'Saline (Inputs)'!AA253))</f>
        <v>0</v>
      </c>
      <c r="W226" s="127">
        <f t="shared" si="248"/>
        <v>0.44731221804366483</v>
      </c>
      <c r="X226" s="67">
        <f t="shared" si="249"/>
        <v>0.89538404705484131</v>
      </c>
      <c r="Y226" s="59">
        <f t="array" ref="Y226">IF(U226=1, 1, (W226-Z226*'Saline (Inputs)'!$C$45))</f>
        <v>0.67134813254925307</v>
      </c>
      <c r="Z226" s="59">
        <f>IF(U226=1, 0, ((X226-W226)/'Saline (Inputs)'!$D$45))</f>
        <v>0.17481615295782754</v>
      </c>
      <c r="AA226" s="78">
        <f>VLOOKUP('Saline (Inputs)'!$T253,'Depositional Environments'!$BK$11:$BU$26,8,FALSE)</f>
        <v>0.19</v>
      </c>
      <c r="AB226" s="78">
        <f>VLOOKUP('Saline (Inputs)'!$T253,'Depositional Environments'!$BK$11:$BU$26,9,FALSE)</f>
        <v>0.59</v>
      </c>
      <c r="AC226" s="134">
        <f>IF('Saline (Inputs)'!$T253="Default",IF('Saline (Inputs)'!AB253=0,'Saline (Inputs)'!K$24,'Saline (Inputs)'!AB253),IF('Saline (Inputs)'!AB253=0,AA226,'Saline (Inputs)'!AB253))</f>
        <v>0</v>
      </c>
      <c r="AD226" s="134">
        <f>IF('Saline (Inputs)'!$T253="Default",IF('Saline (Inputs)'!AC253=0,'Saline (Inputs)'!L$24,'Saline (Inputs)'!AC253),IF('Saline (Inputs)'!AC253=0,AB226,'Saline (Inputs)'!AC253))</f>
        <v>0</v>
      </c>
      <c r="AE226" s="127">
        <f t="shared" si="250"/>
        <v>-1.4500101755059984</v>
      </c>
      <c r="AF226" s="67">
        <f t="shared" si="251"/>
        <v>0.36396537720141148</v>
      </c>
      <c r="AG226" s="59">
        <f t="array" ref="AG226">IF(AC226=1, 1, (AE226-AH226*'Saline (Inputs)'!$C$45))</f>
        <v>-0.54302239915229344</v>
      </c>
      <c r="AH226" s="59">
        <f>IF(AC226=1, 0, ((AF226-AE226)/'Saline (Inputs)'!$D$45))</f>
        <v>0.7077263223257636</v>
      </c>
      <c r="AI226" s="78">
        <f>VLOOKUP('Saline (Inputs)'!$T253,'Depositional Environments'!$BK$11:$BU$26,10,FALSE)</f>
        <v>0.39</v>
      </c>
      <c r="AJ226" s="78">
        <f>VLOOKUP('Saline (Inputs)'!$T253,'Depositional Environments'!$BK$11:$BU$26,11,FALSE)</f>
        <v>0.81</v>
      </c>
      <c r="AK226" s="134">
        <f>IF('Saline (Inputs)'!$T253="Default",IF('Saline (Inputs)'!K$25=0,'Saline (Inputs)'!AD253,'Saline (Inputs)'!$K$25),IF('Saline (Inputs)'!AD253=0,AI226,'Saline (Inputs)'!AD253))</f>
        <v>0</v>
      </c>
      <c r="AL226" s="134">
        <f>IF('Saline (Inputs)'!$T253="Default",IF('Saline (Inputs)'!L$25=0,'Saline (Inputs)'!AE253,'Saline (Inputs)'!$L$25),IF('Saline (Inputs)'!AE253=0,AJ226,'Saline (Inputs)'!AE253))</f>
        <v>0</v>
      </c>
      <c r="AM226" s="127">
        <f t="shared" si="252"/>
        <v>-0.44731221804366478</v>
      </c>
      <c r="AN226" s="67">
        <f t="shared" si="253"/>
        <v>1.4500101755059986</v>
      </c>
      <c r="AO226" s="59">
        <f t="array" ref="AO226">IF(AK226=1, 1, (AM226-AP226*'Saline (Inputs)'!$C$45))</f>
        <v>0.50134897873116691</v>
      </c>
      <c r="AP226" s="59">
        <f>IF(AK226=1, 0, ((AN226-AM226)/'Saline (Inputs)'!$D$45))</f>
        <v>0.74024426506138619</v>
      </c>
      <c r="AR226" s="145">
        <v>219</v>
      </c>
      <c r="AS226" s="143">
        <f t="shared" si="194"/>
        <v>1</v>
      </c>
      <c r="AT226" s="143">
        <f t="shared" si="195"/>
        <v>1</v>
      </c>
      <c r="AU226" s="143">
        <f t="shared" si="196"/>
        <v>1</v>
      </c>
      <c r="AV226" s="143">
        <f t="shared" si="197"/>
        <v>1</v>
      </c>
      <c r="AW226" s="143">
        <f t="shared" si="198"/>
        <v>1</v>
      </c>
      <c r="BS226" s="140">
        <v>219</v>
      </c>
      <c r="BT226" s="78">
        <f>VLOOKUP('Shale (Inputs)'!AC253,$AY$7:$BA$8,2,FALSE)</f>
        <v>0.2</v>
      </c>
      <c r="BU226" s="78">
        <f>VLOOKUP('Shale (Inputs)'!AC253,$AY$7:$BA$8,3,FALSE)</f>
        <v>0.8</v>
      </c>
      <c r="BV226" s="134">
        <f>IF('Shale (Inputs)'!$AC253="Default",IF('Shale (Inputs)'!AE253=0,'Shale (Inputs)'!L$19,'Shale (Inputs)'!AE253),IF('Shale (Inputs)'!AE253=0,BT226,'Shale (Inputs)'!AE253))</f>
        <v>0.2</v>
      </c>
      <c r="BW226" s="134">
        <f>IF('Shale (Inputs)'!$AC253="Default",IF('Shale (Inputs)'!AF253=0,'Shale (Inputs)'!M$19,'Shale (Inputs)'!AF253),IF('Shale (Inputs)'!AF253=0,BU226,'Shale (Inputs)'!AF253))</f>
        <v>0.8</v>
      </c>
      <c r="BX226" s="127">
        <f t="shared" si="199"/>
        <v>-1.3862943611198906</v>
      </c>
      <c r="BY226" s="67">
        <f t="shared" si="200"/>
        <v>1.3862949861200078</v>
      </c>
      <c r="BZ226" s="59">
        <f>IF(BV226=1, 1, (BX226-CA226*'Saline (Inputs)'!$C$45))</f>
        <v>3.1250005871896747E-7</v>
      </c>
      <c r="CA226" s="59">
        <f>IF(BV226=1, 0, ((BY226-BX226)/'Saline (Inputs)'!$D$45))</f>
        <v>1.0817314815037018</v>
      </c>
      <c r="CB226" s="78">
        <f>VLOOKUP('Shale (Inputs)'!AC253,Calculations!$BC$7:$BE$8,2,FALSE)</f>
        <v>0.03</v>
      </c>
      <c r="CC226" s="78">
        <f>VLOOKUP('Shale (Inputs)'!AC253,Calculations!$BC$7:$BE$8,3,FALSE)</f>
        <v>0.92</v>
      </c>
      <c r="CD226" s="134">
        <f>IF('Shale (Inputs)'!$AC253="Default",IF('Shale (Inputs)'!AG253=0,'Shale (Inputs)'!L$20,'Shale (Inputs)'!AG253),IF('Shale (Inputs)'!AG253=0,CB226,'Shale (Inputs)'!AG253))</f>
        <v>0.03</v>
      </c>
      <c r="CE226" s="134">
        <f>IF('Shale (Inputs)'!$AC253="Default",IF('Shale (Inputs)'!AH253=0,'Shale (Inputs)'!M$20,'Shale (Inputs)'!AH253),IF('Shale (Inputs)'!AH253=0,CC226,'Shale (Inputs)'!AH253))</f>
        <v>0.92</v>
      </c>
      <c r="CF226" s="127">
        <f t="shared" si="201"/>
        <v>-3.4760986898352733</v>
      </c>
      <c r="CG226" s="67">
        <f t="shared" si="202"/>
        <v>2.4423483940656316</v>
      </c>
      <c r="CH226" s="59">
        <f t="array" ref="CH226">IF(CD226=1, 1, (CF226-CI226*'Saline (Inputs)'!$C$45))</f>
        <v>-0.51687514788482103</v>
      </c>
      <c r="CI226" s="59">
        <f>IF(CD226=1, 0, ((CG226-CF226)/'Saline (Inputs)'!$D$45))</f>
        <v>2.3090943989389285</v>
      </c>
      <c r="CJ226" s="78">
        <f>VLOOKUP('Shale (Inputs)'!$AJ253,Calculations!$BG$18:$BI$25,2,FALSE)</f>
        <v>0.25</v>
      </c>
      <c r="CK226" s="78">
        <f>VLOOKUP('Shale (Inputs)'!$AJ253,Calculations!$BG$18:$BI$25,3,FALSE)</f>
        <v>0.53</v>
      </c>
      <c r="CL226" s="134">
        <f>IF('Shale (Inputs)'!$AJ253="Default",IF('Shale (Inputs)'!AL253=0,'Shale (Inputs)'!L$24,'Shale (Inputs)'!AL253),IF('Shale (Inputs)'!AL253=0,CJ226,'Shale (Inputs)'!AL253))</f>
        <v>0.2</v>
      </c>
      <c r="CM226" s="134">
        <f>IF('Shale (Inputs)'!$AJ253="Default",IF('Shale (Inputs)'!AM253=0,'Shale (Inputs)'!M$24,'Shale (Inputs)'!AM253),IF('Shale (Inputs)'!AM253=0,CK226,'Shale (Inputs)'!AM253))</f>
        <v>0.85</v>
      </c>
      <c r="CN226" s="135">
        <f t="shared" si="203"/>
        <v>-1.3862943611198906</v>
      </c>
      <c r="CO226" s="136">
        <f t="shared" si="204"/>
        <v>1.7346018397020466</v>
      </c>
      <c r="CP226" s="137">
        <f t="array" ref="CP226">IF(CL226=1, 1, (CN226-CQ226*'Saline (Inputs)'!$C$45))</f>
        <v>0.17415373929107769</v>
      </c>
      <c r="CQ226" s="137">
        <f>IF(CL226=1, 0, ((CO226-CN226)/'Saline (Inputs)'!$D$45))</f>
        <v>1.2176241224814466</v>
      </c>
      <c r="CR226" s="78">
        <f>VLOOKUP('Shale (Inputs)'!$AJ253,Calculations!$BK$18:$BM$25,2,FALSE)</f>
        <v>0.14000000000000001</v>
      </c>
      <c r="CS226" s="78">
        <f>VLOOKUP('Shale (Inputs)'!$AJ253,Calculations!$BK$18:$BM$25,3,FALSE)</f>
        <v>0.34</v>
      </c>
      <c r="CT226" s="134">
        <f>IF('Shale (Inputs)'!$AJ253="Default",IF('Shale (Inputs)'!AN253=0,'Shale (Inputs)'!L$25,'Shale (Inputs)'!AN253),IF('Shale (Inputs)'!AN253=0,CR226,'Shale (Inputs)'!AN253))</f>
        <v>0.1</v>
      </c>
      <c r="CU226" s="134">
        <f>IF('Shale (Inputs)'!$AJ253="Default",IF('Shale (Inputs)'!AO253=0,'Shale (Inputs)'!M$25,'Shale (Inputs)'!AO253),IF('Shale (Inputs)'!AO253=0,CS226,'Shale (Inputs)'!AO253))</f>
        <v>0.49</v>
      </c>
      <c r="CV226" s="127">
        <f t="shared" si="205"/>
        <v>-2.1972245773362191</v>
      </c>
      <c r="CW226" s="67">
        <f t="shared" si="206"/>
        <v>-4.0004934453636599E-2</v>
      </c>
      <c r="CX226" s="59">
        <f t="array" ref="CX226">IF(CT226=1, 1, (CV226-CY226*'Saline (Inputs)'!$C$45))</f>
        <v>-1.1186147558949278</v>
      </c>
      <c r="CY226" s="59">
        <f>IF(CT226=1, 0, ((CW226-CV226)/'Saline (Inputs)'!$D$45))</f>
        <v>0.84164371566502805</v>
      </c>
      <c r="DA226" s="145">
        <v>219</v>
      </c>
      <c r="DB226" s="143">
        <f t="shared" si="207"/>
        <v>1</v>
      </c>
      <c r="DC226" s="143">
        <f t="shared" si="208"/>
        <v>1</v>
      </c>
      <c r="DD226" s="143">
        <f t="shared" si="209"/>
        <v>1</v>
      </c>
      <c r="DE226" s="143">
        <f t="shared" si="210"/>
        <v>1</v>
      </c>
      <c r="DI226" s="233">
        <v>220</v>
      </c>
      <c r="DJ226" s="231">
        <v>1.3669415238837239E-5</v>
      </c>
      <c r="DK226" s="231">
        <v>7.9818684753280581E-5</v>
      </c>
      <c r="DL226" s="231">
        <v>5.6389620294795535E-4</v>
      </c>
      <c r="DN226" s="140">
        <v>219</v>
      </c>
      <c r="DO226" s="77">
        <f>VLOOKUP('ROZ (Inputs)'!$Z254,'Depositional Environments'!$BW$11:$CI$26,2,FALSE)</f>
        <v>0.2</v>
      </c>
      <c r="DP226" s="77">
        <f>VLOOKUP('ROZ (Inputs)'!$Z254,'Depositional Environments'!$BW$11:$CI$26,3,FALSE)</f>
        <v>0.8</v>
      </c>
      <c r="DQ226" s="134">
        <f>IF('ROZ (Inputs)'!$Z254="Default",IF('ROZ (Inputs)'!AB254=0,'ROZ (Inputs)'!K$21,'ROZ (Inputs)'!AB254),IF('ROZ (Inputs)'!AB254=0,DO226,'ROZ (Inputs)'!AB254))</f>
        <v>0</v>
      </c>
      <c r="DR226" s="134">
        <f>IF('ROZ (Inputs)'!$Z254="Default",IF('ROZ (Inputs)'!AC254=0,'ROZ (Inputs)'!L$21,'ROZ (Inputs)'!AC254),IF('ROZ (Inputs)'!AC254=0,DP226,'ROZ (Inputs)'!AC254))</f>
        <v>0</v>
      </c>
      <c r="DS226" s="127">
        <f t="shared" si="211"/>
        <v>-1.3862943611198906</v>
      </c>
      <c r="DT226" s="67">
        <f t="shared" si="212"/>
        <v>1.3862943611198908</v>
      </c>
      <c r="DU226" s="59">
        <f>IF(DQ226=1, 1, (DS226-DV226*'Saline (Inputs)'!$C$45))</f>
        <v>2.2204460492503131E-16</v>
      </c>
      <c r="DV226" s="59">
        <f>IF(DQ226=1, 0, ((DT226-DS226)/'Saline (Inputs)'!$D$45))</f>
        <v>1.0817312376586106</v>
      </c>
      <c r="DW226" s="77">
        <f>VLOOKUP('ROZ (Inputs)'!$Z254,'Depositional Environments'!$BW$11:$CI$26,4,FALSE)</f>
        <v>0.21</v>
      </c>
      <c r="DX226" s="77">
        <f>VLOOKUP('ROZ (Inputs)'!$Z254,'Depositional Environments'!$BW$11:$CI$26,5,FALSE)</f>
        <v>0.76</v>
      </c>
      <c r="DY226" s="134">
        <f>IF('ROZ (Inputs)'!$Z254="Default",IF('ROZ (Inputs)'!AD254=0,'ROZ (Inputs)'!K$22,'ROZ (Inputs)'!AD254),IF('ROZ (Inputs)'!AD254=0,DW226,'ROZ (Inputs)'!AD253))</f>
        <v>0</v>
      </c>
      <c r="DZ226" s="134">
        <f>IF('ROZ (Inputs)'!$Z254="Default",IF('ROZ (Inputs)'!AE254=0,'ROZ (Inputs)'!L$22,'ROZ (Inputs)'!AE254),IF('ROZ (Inputs)'!AE254=0,DX226,'ROZ (Inputs)'!AD253))</f>
        <v>0</v>
      </c>
      <c r="EA226" s="127">
        <f t="shared" si="213"/>
        <v>-1.3249254147435987</v>
      </c>
      <c r="EB226" s="67">
        <f t="shared" si="214"/>
        <v>1.1526795099383855</v>
      </c>
      <c r="EC226" s="59">
        <f t="array" ref="EC226">IF(DY226=1, 1, (EA226-ED226*'Saline (Inputs)'!$C$45))</f>
        <v>-8.612295240260659E-2</v>
      </c>
      <c r="ED226" s="59">
        <f>IF(DY226=1, 0, ((EB226-EA226)/'Saline (Inputs)'!$D$45))</f>
        <v>0.96664269752934828</v>
      </c>
      <c r="EE226" s="77">
        <f>VLOOKUP('ROZ (Inputs)'!$Z254,'Depositional Environments'!$BW$11:$CI$26,6,FALSE)</f>
        <v>0.64</v>
      </c>
      <c r="EF226" s="77">
        <f>VLOOKUP('ROZ (Inputs)'!$Z254,'Depositional Environments'!$BW$11:$CI$26,7,FALSE)</f>
        <v>0.77</v>
      </c>
      <c r="EG226" s="134">
        <f>IF('ROZ (Inputs)'!$Z254="Default",IF('ROZ (Inputs)'!AF254=0,'ROZ (Inputs)'!K$23,'ROZ (Inputs)'!AF254),IF('ROZ (Inputs)'!AF254=0,EE226,'ROZ (Inputs)'!AF253))</f>
        <v>0</v>
      </c>
      <c r="EH226" s="134">
        <f>IF('ROZ (Inputs)'!$Z254="Default",IF('ROZ (Inputs)'!AG254=0,'ROZ (Inputs)'!L$23,'ROZ (Inputs)'!AG254),IF('ROZ (Inputs)'!AG254=0,EF226,'ROZ (Inputs)'!AG253))</f>
        <v>0</v>
      </c>
      <c r="EI226" s="127">
        <f t="shared" si="215"/>
        <v>0.57536414490356191</v>
      </c>
      <c r="EJ226" s="67">
        <f t="shared" si="216"/>
        <v>1.2083112059245342</v>
      </c>
      <c r="EK226" s="59">
        <f t="array" ref="EK226">IF(EG226=1, 1, (EI226-EL226*'Saline (Inputs)'!$C$45))</f>
        <v>0.89183767541404801</v>
      </c>
      <c r="EL226" s="59">
        <f>IF(EG226=1, 0, ((EJ226-EI226)/'Saline (Inputs)'!$D$45))</f>
        <v>0.24694560797949588</v>
      </c>
      <c r="EM226" s="77">
        <f>VLOOKUP('ROZ (Inputs)'!$Z254,'Depositional Environments'!$BW$11:$CI$26,8,FALSE)</f>
        <v>0.16</v>
      </c>
      <c r="EN226" s="77">
        <f>VLOOKUP('ROZ (Inputs)'!$Z254,'Depositional Environments'!$BW$11:$CI$26,9,FALSE)</f>
        <v>0.39</v>
      </c>
      <c r="EO226" s="134">
        <f>IF('ROZ (Inputs)'!$Z254="Default",IF('ROZ (Inputs)'!AH254=0,'ROZ (Inputs)'!K$24,'ROZ (Inputs)'!AH254),IF('ROZ (Inputs)'!AH254=0,EM226,'ROZ (Inputs)'!AH253))</f>
        <v>0</v>
      </c>
      <c r="EP226" s="134">
        <f>IF('ROZ (Inputs)'!$Z254="Default",IF('ROZ (Inputs)'!AI254=0,'ROZ (Inputs)'!L$24,'ROZ (Inputs)'!AI254),IF('ROZ (Inputs)'!AI254=0,EN226,'ROZ (Inputs)'!AI253))</f>
        <v>0</v>
      </c>
      <c r="EQ226" s="127">
        <f t="shared" si="217"/>
        <v>-1.6582280766035322</v>
      </c>
      <c r="ER226" s="67">
        <f t="shared" si="218"/>
        <v>-0.44731221804366478</v>
      </c>
      <c r="ES226" s="59">
        <f t="array" ref="ES226">IF(EO226=1, 1, (EQ226-ET226*'Saline (Inputs)'!$C$45))</f>
        <v>-1.0527701473235984</v>
      </c>
      <c r="ET226" s="59">
        <f>IF(EO226=1, 0, ((ER226-EQ226)/'Saline (Inputs)'!$D$45))</f>
        <v>0.47244133248952946</v>
      </c>
      <c r="EU226" s="77">
        <f>VLOOKUP('ROZ (Inputs)'!$Z254,'Depositional Environments'!$BW$11:$CI$26,10,FALSE)</f>
        <v>0.35</v>
      </c>
      <c r="EV226" s="77">
        <f>VLOOKUP('ROZ (Inputs)'!$Z254,'Depositional Environments'!$BW$11:$CI$26,11,FALSE)</f>
        <v>0.76</v>
      </c>
      <c r="EW226" s="134">
        <f>IF('ROZ (Inputs)'!$Z254="Default",IF('ROZ (Inputs)'!AJ254=0,'ROZ (Inputs)'!K$25,'ROZ (Inputs)'!AJ254),IF('ROZ (Inputs)'!AJ254=0,EU226,'ROZ (Inputs)'!AJ253))</f>
        <v>0</v>
      </c>
      <c r="EX226" s="134">
        <f>IF('ROZ (Inputs)'!$Z254="Default",IF('ROZ (Inputs)'!AK254=0,'ROZ (Inputs)'!L$25,'ROZ (Inputs)'!AK254),IF('ROZ (Inputs)'!AK254=0,EV226,'ROZ (Inputs)'!AK253))</f>
        <v>0</v>
      </c>
      <c r="EY226" s="127">
        <f t="shared" si="219"/>
        <v>-0.61903920840622351</v>
      </c>
      <c r="EZ226" s="67">
        <f t="shared" si="220"/>
        <v>1.1526795099383855</v>
      </c>
      <c r="FA226" s="59">
        <f t="array" ref="FA226">IF(EW226=1, 1, (EY226-FB226*'Saline (Inputs)'!$C$45))</f>
        <v>0.26682015076608112</v>
      </c>
      <c r="FB226" s="59">
        <f>IF(EW226=1, 0, ((EZ226-EY226)/'Saline (Inputs)'!$D$45))</f>
        <v>0.69123973079917</v>
      </c>
      <c r="FC226" s="283">
        <f>VLOOKUP('ROZ (Inputs)'!$Z254,'Depositional Environments'!$BW$11:$CI$26,12,FALSE)</f>
        <v>8.9999999999999993E-3</v>
      </c>
      <c r="FD226" s="283">
        <f>VLOOKUP('ROZ (Inputs)'!$Z254,'Depositional Environments'!$BW$11:$CI$26,13,FALSE)</f>
        <v>1.0999999999999999E-2</v>
      </c>
      <c r="FE226" s="134">
        <f>IF('ROZ (Inputs)'!$Z254="Default",IF('ROZ (Inputs)'!AL254=0,'ROZ (Inputs)'!K$26,'ROZ (Inputs)'!AL254),IF('ROZ (Inputs)'!AL254=0,FC226,'ROZ (Inputs)'!AL253))</f>
        <v>0</v>
      </c>
      <c r="FF226" s="134">
        <f>IF('ROZ (Inputs)'!$Z254="Default",IF('ROZ (Inputs)'!AM254=0,'ROZ (Inputs)'!L$26,'ROZ (Inputs)'!AM254),IF('ROZ (Inputs)'!AM254=0,FD226,'ROZ (Inputs)'!AM253))</f>
        <v>0</v>
      </c>
      <c r="FG226" s="127">
        <f t="shared" si="221"/>
        <v>-4.7014899569937691</v>
      </c>
      <c r="FH226" s="67">
        <f t="shared" si="222"/>
        <v>-4.4987990588243418</v>
      </c>
      <c r="FI226" s="59">
        <f t="array" ref="FI226">IF(FE226=1, 1, (FG226-FJ226*'Saline (Inputs)'!$C$45))</f>
        <v>-4.6001445079090555</v>
      </c>
      <c r="FJ226" s="59">
        <f>IF(FE226=1, 0, ((FH226-FG226)/'Saline (Inputs)'!$D$45))</f>
        <v>7.9080274106369253E-2</v>
      </c>
      <c r="FL226" s="145">
        <v>219</v>
      </c>
      <c r="FM226" s="143">
        <f t="shared" si="223"/>
        <v>1</v>
      </c>
      <c r="FN226" s="143">
        <f t="shared" si="224"/>
        <v>1</v>
      </c>
      <c r="FO226" s="143">
        <f t="shared" si="225"/>
        <v>1</v>
      </c>
      <c r="FP226" s="143">
        <f t="shared" si="226"/>
        <v>1</v>
      </c>
      <c r="FQ226" s="143">
        <f t="shared" si="227"/>
        <v>1</v>
      </c>
      <c r="FR226" s="143">
        <f t="shared" si="228"/>
        <v>1</v>
      </c>
      <c r="FT226" s="145">
        <v>219</v>
      </c>
      <c r="FU226" s="34">
        <v>-5.7093903888016961E-4</v>
      </c>
      <c r="FV226" s="34">
        <v>-3.8504444091812013E-5</v>
      </c>
      <c r="FW226" s="34">
        <v>4.8985593821288982E-5</v>
      </c>
      <c r="FZ226" s="140">
        <v>219</v>
      </c>
      <c r="GA226" s="78">
        <f>VLOOKUP('Shale_EERC (Inputs)'!$AI251,$ID$7:$IF$8,2,FALSE)</f>
        <v>0.2</v>
      </c>
      <c r="GB226" s="78">
        <f>VLOOKUP('Shale_EERC (Inputs)'!AI251,$AY$7:$BA$8,3,FALSE)</f>
        <v>0.8</v>
      </c>
      <c r="GC226" s="134">
        <f>IF('Shale_EERC (Inputs)'!$AI251="Default",IF('Shale_EERC (Inputs)'!AK251=0,'Shale_EERC (Inputs)'!L$19,'Shale_EERC (Inputs)'!AK251),IF('Shale_EERC (Inputs)'!AK251=0,GA226,'Shale_EERC (Inputs)'!AK251))</f>
        <v>0.2</v>
      </c>
      <c r="GD226" s="134">
        <f>IF('Shale_EERC (Inputs)'!$AI251="Default",IF('Shale_EERC (Inputs)'!AL251=0,'Shale_EERC (Inputs)'!M$19,'Shale_EERC (Inputs)'!AL251),IF('Shale_EERC (Inputs)'!AL251=0,GB226,'Shale_EERC (Inputs)'!AL251))</f>
        <v>0.8</v>
      </c>
      <c r="GE226" s="127">
        <f t="shared" si="229"/>
        <v>-1.3862943611198906</v>
      </c>
      <c r="GF226" s="67">
        <f t="shared" si="230"/>
        <v>1.3862949861200078</v>
      </c>
      <c r="GG226" s="59">
        <f>IF(GC226=1, 1, (GE226-GH226*'Saline (Inputs)'!$C$45))</f>
        <v>3.1250005871896747E-7</v>
      </c>
      <c r="GH226" s="59">
        <f>IF(GC226=1, 0, ((GF226-GE226)/'Saline (Inputs)'!$D$45))</f>
        <v>1.0817314815037018</v>
      </c>
      <c r="GI226" s="78">
        <f>VLOOKUP('Shale_EERC (Inputs)'!$AI251,$IH$7:$IJ$8,2,FALSE)</f>
        <v>0.2</v>
      </c>
      <c r="GJ226" s="78">
        <f>VLOOKUP('Shale_EERC (Inputs)'!$AI251,$IH$7:$IJ$8,3,FALSE)</f>
        <v>0.8</v>
      </c>
      <c r="GK226" s="134">
        <f>IF('Shale_EERC (Inputs)'!$AI251="Default",IF('Shale_EERC (Inputs)'!AM251=0,'Shale_EERC (Inputs)'!L$20,'Shale_EERC (Inputs)'!AM251),IF('Shale_EERC (Inputs)'!AM251=0,GI226,'Shale_EERC (Inputs)'!AM251))</f>
        <v>0.2</v>
      </c>
      <c r="GL226" s="134">
        <f>IF('Shale_EERC (Inputs)'!$AI251="Default",IF('Shale_EERC (Inputs)'!AN251=0,'Shale_EERC (Inputs)'!M$20,'Shale_EERC (Inputs)'!AN251),IF('Shale_EERC (Inputs)'!AN251=0,GJ226,'Shale_EERC (Inputs)'!AN251))</f>
        <v>0.8</v>
      </c>
      <c r="GM226" s="127">
        <f t="shared" si="231"/>
        <v>-1.3862943611198906</v>
      </c>
      <c r="GN226" s="67">
        <f t="shared" si="232"/>
        <v>1.3862949861200078</v>
      </c>
      <c r="GO226" s="59">
        <f t="array" ref="GO226">IF(GK226=1, 1, (GM226-GP226*'Saline (Inputs)'!$C$45))</f>
        <v>3.1250005871896747E-7</v>
      </c>
      <c r="GP226" s="59">
        <f>IF(GK226=1, 0, ((GN226-GM226)/'Saline (Inputs)'!$D$45))</f>
        <v>1.0817314815037018</v>
      </c>
      <c r="GQ226" s="78">
        <f>VLOOKUP('Shale_EERC (Inputs)'!$AI251,$IL$7:$IN$8,2,FALSE)</f>
        <v>0.2</v>
      </c>
      <c r="GR226" s="78">
        <f>VLOOKUP('Shale_EERC (Inputs)'!$AI251,$IL$7:$IN$8,3,FALSE)</f>
        <v>0.8</v>
      </c>
      <c r="GS226" s="134">
        <f>IF('Shale_EERC (Inputs)'!$AI251="Default",IF('Shale_EERC (Inputs)'!AO251=0,'Shale_EERC (Inputs)'!L$21,'Shale_EERC (Inputs)'!AO251),IF('Shale_EERC (Inputs)'!AO251=0,GQ226,'Shale_EERC (Inputs)'!AO251))</f>
        <v>0.2</v>
      </c>
      <c r="GT226" s="134">
        <f>IF('Shale_EERC (Inputs)'!$AI251="Default",IF('Shale_EERC (Inputs)'!AP251=0,'Shale_EERC (Inputs)'!M$21,'Shale_EERC (Inputs)'!AP251),IF('Shale_EERC (Inputs)'!AP251=0,GR226,'Shale_EERC (Inputs)'!AP251))</f>
        <v>0.8</v>
      </c>
      <c r="GU226" s="135">
        <f t="shared" si="241"/>
        <v>-1.3862943611198906</v>
      </c>
      <c r="GV226" s="136">
        <f t="shared" si="233"/>
        <v>1.3862949861200078</v>
      </c>
      <c r="GW226" s="137">
        <f t="array" ref="GW226">IF(GS226=1, 1, (GU226-GX226*'Saline (Inputs)'!$C$45))</f>
        <v>3.1250005871896747E-7</v>
      </c>
      <c r="GX226" s="137">
        <f>IF(GS226=1, 0, ((GV226-GU226)/'Saline (Inputs)'!$D$45))</f>
        <v>1.0817314815037018</v>
      </c>
      <c r="GY226" s="78">
        <f>VLOOKUP('Shale_EERC (Inputs)'!$AI251,$IP$7:$IR$8,2,FALSE)</f>
        <v>0.2</v>
      </c>
      <c r="GZ226" s="78">
        <f>VLOOKUP('Shale_EERC (Inputs)'!$AI251,$IP$7:$IR$8,3,FALSE)</f>
        <v>0.8</v>
      </c>
      <c r="HA226" s="134">
        <f>IF('Shale_EERC (Inputs)'!$AI251="Default",IF('Shale_EERC (Inputs)'!AQ251=0,'Shale_EERC (Inputs)'!L$22,'Shale_EERC (Inputs)'!AQ251),IF('Shale_EERC (Inputs)'!AQ251=0,GY226,'Shale_EERC (Inputs)'!AQ251))</f>
        <v>0.2</v>
      </c>
      <c r="HB226" s="134">
        <f>IF('Shale_EERC (Inputs)'!$AI251="Default",IF('Shale_EERC (Inputs)'!AR251=0,'Shale_EERC (Inputs)'!M$22,'Shale_EERC (Inputs)'!AR251),IF('Shale_EERC (Inputs)'!AR251=0,GZ226,'Shale_EERC (Inputs)'!AR251))</f>
        <v>0.8</v>
      </c>
      <c r="HC226" s="127">
        <f t="shared" si="234"/>
        <v>-1.3862943611198906</v>
      </c>
      <c r="HD226" s="67">
        <f t="shared" si="242"/>
        <v>1.3862949861200078</v>
      </c>
      <c r="HE226" s="59">
        <f t="array" ref="HE226">IF(HA226=1, 1, (HC226-HF226*'Saline (Inputs)'!$C$45))</f>
        <v>3.1250005871896747E-7</v>
      </c>
      <c r="HF226" s="59">
        <f>IF(HA226=1, 0, ((HD226-HC226)/'Saline (Inputs)'!$D$45))</f>
        <v>1.0817314815037018</v>
      </c>
      <c r="HG226" s="78">
        <f>VLOOKUP('Shale_EERC (Inputs)'!$AI251,$IT$7:$IV$8,2,FALSE)</f>
        <v>0.2</v>
      </c>
      <c r="HH226" s="78">
        <f>VLOOKUP('Shale_EERC (Inputs)'!$AI251,$IT$7:$IV$8,3,FALSE)</f>
        <v>0.8</v>
      </c>
      <c r="HI226" s="134">
        <f>IF('Shale_EERC (Inputs)'!$AI251="Default",IF('Shale_EERC (Inputs)'!AS251=0,'Shale_EERC (Inputs)'!L$23,'Shale_EERC (Inputs)'!AS251),IF('Shale_EERC (Inputs)'!AS251=0,HG226,'Shale_EERC (Inputs)'!AS251))</f>
        <v>0.2</v>
      </c>
      <c r="HJ226" s="134">
        <f>IF('Shale_EERC (Inputs)'!$AI251="Default",IF('Shale_EERC (Inputs)'!AT251=0,'Shale_EERC (Inputs)'!M$23,'Shale_EERC (Inputs)'!AT251),IF('Shale_EERC (Inputs)'!AT251=0,HH226,'Shale_EERC (Inputs)'!AT251))</f>
        <v>0.8</v>
      </c>
      <c r="HK226" s="127">
        <f t="shared" si="235"/>
        <v>-1.3862943611198906</v>
      </c>
      <c r="HL226" s="67">
        <f t="shared" si="243"/>
        <v>1.3862949861200078</v>
      </c>
      <c r="HM226" s="59">
        <f t="array" ref="HM226">IF(HI226=1, 1, (HK226-HN226*'Saline (Inputs)'!$C$45))</f>
        <v>3.1250005871896747E-7</v>
      </c>
      <c r="HN226" s="59">
        <f>IF(HI226=1, 0, ((HL226-HK226)/'Saline (Inputs)'!$D$45))</f>
        <v>1.0817314815037018</v>
      </c>
      <c r="HP226" s="145">
        <v>219</v>
      </c>
      <c r="HQ226" s="143">
        <f t="shared" si="236"/>
        <v>1</v>
      </c>
      <c r="HR226" s="143">
        <f t="shared" si="237"/>
        <v>1</v>
      </c>
      <c r="HS226" s="143">
        <f t="shared" si="238"/>
        <v>1</v>
      </c>
      <c r="HT226" s="143">
        <f t="shared" si="239"/>
        <v>1</v>
      </c>
      <c r="HU226" s="143">
        <f t="shared" si="240"/>
        <v>1</v>
      </c>
      <c r="HY226" s="233">
        <v>220</v>
      </c>
      <c r="HZ226" s="271">
        <v>1.7514065802970398E-5</v>
      </c>
      <c r="IA226" s="271">
        <v>9.229041097569709E-5</v>
      </c>
      <c r="IB226" s="271">
        <v>5.5044874898165571E-4</v>
      </c>
    </row>
    <row r="227" spans="2:236" x14ac:dyDescent="0.35">
      <c r="B227" s="140">
        <v>220</v>
      </c>
      <c r="C227" s="78">
        <f>VLOOKUP('Saline (Inputs)'!$T254,'Depositional Environments'!$BK$11:$BU$26,2,FALSE)</f>
        <v>0.2</v>
      </c>
      <c r="D227" s="78">
        <f>VLOOKUP('Saline (Inputs)'!$T254,'Depositional Environments'!$BK$11:$BU$26,3,FALSE)</f>
        <v>0.8</v>
      </c>
      <c r="E227" s="134">
        <f>IF('Saline (Inputs)'!$T254="Default",IF('Saline (Inputs)'!V254=0,'Saline (Inputs)'!K$21,'Saline (Inputs)'!V254),IF('Saline (Inputs)'!V254=0,C227,'Saline (Inputs)'!V254))</f>
        <v>0</v>
      </c>
      <c r="F227" s="134">
        <f>IF('Saline (Inputs)'!$T254="Default",IF('Saline (Inputs)'!W254=0,'Saline (Inputs)'!L$21,'Saline (Inputs)'!W254),IF('Saline (Inputs)'!W254=0,D227,'Saline (Inputs)'!W254))</f>
        <v>0</v>
      </c>
      <c r="G227" s="127">
        <f t="shared" si="244"/>
        <v>-1.3862943611198906</v>
      </c>
      <c r="H227" s="67">
        <f t="shared" si="245"/>
        <v>1.3862943611198908</v>
      </c>
      <c r="I227" s="59">
        <f>IF(E227=1, 1, (G227-J227*'Saline (Inputs)'!$C$45))</f>
        <v>2.2204460492503131E-16</v>
      </c>
      <c r="J227" s="59">
        <f>IF(E227=1, 0, ((H227-G227)/'Saline (Inputs)'!$D$45))</f>
        <v>1.0817312376586106</v>
      </c>
      <c r="K227" s="78">
        <f>VLOOKUP('Saline (Inputs)'!$T254,'Depositional Environments'!$BK$11:$BU$26,4,FALSE)</f>
        <v>0.21</v>
      </c>
      <c r="L227" s="78">
        <f>VLOOKUP('Saline (Inputs)'!$T254,'Depositional Environments'!$BK$11:$BU$26,5,FALSE)</f>
        <v>0.76</v>
      </c>
      <c r="M227" s="134">
        <f>IF('Saline (Inputs)'!$T254="Default",IF('Saline (Inputs)'!X254=0,'Saline (Inputs)'!K$22,'Saline (Inputs)'!X254), IF('Saline (Inputs)'!X254=0,Calculations!K227,'Saline (Inputs)'!X254))</f>
        <v>0</v>
      </c>
      <c r="N227" s="134">
        <f>IF('Saline (Inputs)'!$T254="Default",IF('Saline (Inputs)'!Y254=0,'Saline (Inputs)'!L$22,'Saline (Inputs)'!Y254), IF('Saline (Inputs)'!Y254=0,Calculations!L227,'Saline (Inputs)'!Y254))</f>
        <v>0</v>
      </c>
      <c r="O227" s="127">
        <f t="shared" si="246"/>
        <v>-1.3249254147435987</v>
      </c>
      <c r="P227" s="67">
        <f t="shared" si="247"/>
        <v>1.1526795099383855</v>
      </c>
      <c r="Q227" s="59">
        <f t="array" ref="Q227">IF(M227=1, 1, (O227-R227*'Saline (Inputs)'!$C$45))</f>
        <v>-8.612295240260659E-2</v>
      </c>
      <c r="R227" s="59">
        <f>IF(M227=1, 0, ((P227-O227)/'Saline (Inputs)'!$D$45))</f>
        <v>0.96664269752934828</v>
      </c>
      <c r="S227" s="78">
        <f>VLOOKUP('Saline (Inputs)'!$T254,'Depositional Environments'!$BK$11:$BU$26,6,FALSE)</f>
        <v>0.61</v>
      </c>
      <c r="T227" s="78">
        <f>VLOOKUP('Saline (Inputs)'!$T254,'Depositional Environments'!$BK$11:$BU$26,7,FALSE)</f>
        <v>0.71</v>
      </c>
      <c r="U227" s="134">
        <f>IF('Saline (Inputs)'!$T254="Default",IF('Saline (Inputs)'!Z254=0,'Saline (Inputs)'!K$23,'Saline (Inputs)'!Z254),IF('Saline (Inputs)'!Z254=0,S227,'Saline (Inputs)'!Z254))</f>
        <v>0</v>
      </c>
      <c r="V227" s="134">
        <f>IF('Saline (Inputs)'!$T254="Default",IF('Saline (Inputs)'!AA254=0,'Saline (Inputs)'!L$23,'Saline (Inputs)'!AA254),IF('Saline (Inputs)'!AA254=0,T227,'Saline (Inputs)'!AA254))</f>
        <v>0</v>
      </c>
      <c r="W227" s="127">
        <f t="shared" si="248"/>
        <v>0.44731221804366483</v>
      </c>
      <c r="X227" s="67">
        <f t="shared" si="249"/>
        <v>0.89538404705484131</v>
      </c>
      <c r="Y227" s="59">
        <f t="array" ref="Y227">IF(U227=1, 1, (W227-Z227*'Saline (Inputs)'!$C$45))</f>
        <v>0.67134813254925307</v>
      </c>
      <c r="Z227" s="59">
        <f>IF(U227=1, 0, ((X227-W227)/'Saline (Inputs)'!$D$45))</f>
        <v>0.17481615295782754</v>
      </c>
      <c r="AA227" s="78">
        <f>VLOOKUP('Saline (Inputs)'!$T254,'Depositional Environments'!$BK$11:$BU$26,8,FALSE)</f>
        <v>0.19</v>
      </c>
      <c r="AB227" s="78">
        <f>VLOOKUP('Saline (Inputs)'!$T254,'Depositional Environments'!$BK$11:$BU$26,9,FALSE)</f>
        <v>0.59</v>
      </c>
      <c r="AC227" s="134">
        <f>IF('Saline (Inputs)'!$T254="Default",IF('Saline (Inputs)'!AB254=0,'Saline (Inputs)'!K$24,'Saline (Inputs)'!AB254),IF('Saline (Inputs)'!AB254=0,AA227,'Saline (Inputs)'!AB254))</f>
        <v>0</v>
      </c>
      <c r="AD227" s="134">
        <f>IF('Saline (Inputs)'!$T254="Default",IF('Saline (Inputs)'!AC254=0,'Saline (Inputs)'!L$24,'Saline (Inputs)'!AC254),IF('Saline (Inputs)'!AC254=0,AB227,'Saline (Inputs)'!AC254))</f>
        <v>0</v>
      </c>
      <c r="AE227" s="127">
        <f t="shared" si="250"/>
        <v>-1.4500101755059984</v>
      </c>
      <c r="AF227" s="67">
        <f t="shared" si="251"/>
        <v>0.36396537720141148</v>
      </c>
      <c r="AG227" s="59">
        <f t="array" ref="AG227">IF(AC227=1, 1, (AE227-AH227*'Saline (Inputs)'!$C$45))</f>
        <v>-0.54302239915229344</v>
      </c>
      <c r="AH227" s="59">
        <f>IF(AC227=1, 0, ((AF227-AE227)/'Saline (Inputs)'!$D$45))</f>
        <v>0.7077263223257636</v>
      </c>
      <c r="AI227" s="78">
        <f>VLOOKUP('Saline (Inputs)'!$T254,'Depositional Environments'!$BK$11:$BU$26,10,FALSE)</f>
        <v>0.39</v>
      </c>
      <c r="AJ227" s="78">
        <f>VLOOKUP('Saline (Inputs)'!$T254,'Depositional Environments'!$BK$11:$BU$26,11,FALSE)</f>
        <v>0.81</v>
      </c>
      <c r="AK227" s="134">
        <f>IF('Saline (Inputs)'!$T254="Default",IF('Saline (Inputs)'!K$25=0,'Saline (Inputs)'!AD254,'Saline (Inputs)'!$K$25),IF('Saline (Inputs)'!AD254=0,AI227,'Saline (Inputs)'!AD254))</f>
        <v>0</v>
      </c>
      <c r="AL227" s="134">
        <f>IF('Saline (Inputs)'!$T254="Default",IF('Saline (Inputs)'!L$25=0,'Saline (Inputs)'!AE254,'Saline (Inputs)'!$L$25),IF('Saline (Inputs)'!AE254=0,AJ227,'Saline (Inputs)'!AE254))</f>
        <v>0</v>
      </c>
      <c r="AM227" s="127">
        <f t="shared" si="252"/>
        <v>-0.44731221804366478</v>
      </c>
      <c r="AN227" s="67">
        <f t="shared" si="253"/>
        <v>1.4500101755059986</v>
      </c>
      <c r="AO227" s="59">
        <f t="array" ref="AO227">IF(AK227=1, 1, (AM227-AP227*'Saline (Inputs)'!$C$45))</f>
        <v>0.50134897873116691</v>
      </c>
      <c r="AP227" s="59">
        <f>IF(AK227=1, 0, ((AN227-AM227)/'Saline (Inputs)'!$D$45))</f>
        <v>0.74024426506138619</v>
      </c>
      <c r="AR227" s="145">
        <v>220</v>
      </c>
      <c r="AS227" s="143">
        <f t="shared" si="194"/>
        <v>1</v>
      </c>
      <c r="AT227" s="143">
        <f t="shared" si="195"/>
        <v>1</v>
      </c>
      <c r="AU227" s="143">
        <f t="shared" si="196"/>
        <v>1</v>
      </c>
      <c r="AV227" s="143">
        <f t="shared" si="197"/>
        <v>1</v>
      </c>
      <c r="AW227" s="143">
        <f t="shared" si="198"/>
        <v>1</v>
      </c>
      <c r="BS227" s="140">
        <v>220</v>
      </c>
      <c r="BT227" s="78">
        <f>VLOOKUP('Shale (Inputs)'!AC254,$AY$7:$BA$8,2,FALSE)</f>
        <v>0.2</v>
      </c>
      <c r="BU227" s="78">
        <f>VLOOKUP('Shale (Inputs)'!AC254,$AY$7:$BA$8,3,FALSE)</f>
        <v>0.8</v>
      </c>
      <c r="BV227" s="134">
        <f>IF('Shale (Inputs)'!$AC254="Default",IF('Shale (Inputs)'!AE254=0,'Shale (Inputs)'!L$19,'Shale (Inputs)'!AE254),IF('Shale (Inputs)'!AE254=0,BT227,'Shale (Inputs)'!AE254))</f>
        <v>0.2</v>
      </c>
      <c r="BW227" s="134">
        <f>IF('Shale (Inputs)'!$AC254="Default",IF('Shale (Inputs)'!AF254=0,'Shale (Inputs)'!M$19,'Shale (Inputs)'!AF254),IF('Shale (Inputs)'!AF254=0,BU227,'Shale (Inputs)'!AF254))</f>
        <v>0.8</v>
      </c>
      <c r="BX227" s="127">
        <f t="shared" si="199"/>
        <v>-1.3862943611198906</v>
      </c>
      <c r="BY227" s="67">
        <f t="shared" si="200"/>
        <v>1.3862949861200078</v>
      </c>
      <c r="BZ227" s="59">
        <f>IF(BV227=1, 1, (BX227-CA227*'Saline (Inputs)'!$C$45))</f>
        <v>3.1250005871896747E-7</v>
      </c>
      <c r="CA227" s="59">
        <f>IF(BV227=1, 0, ((BY227-BX227)/'Saline (Inputs)'!$D$45))</f>
        <v>1.0817314815037018</v>
      </c>
      <c r="CB227" s="78">
        <f>VLOOKUP('Shale (Inputs)'!AC254,Calculations!$BC$7:$BE$8,2,FALSE)</f>
        <v>0.03</v>
      </c>
      <c r="CC227" s="78">
        <f>VLOOKUP('Shale (Inputs)'!AC254,Calculations!$BC$7:$BE$8,3,FALSE)</f>
        <v>0.92</v>
      </c>
      <c r="CD227" s="134">
        <f>IF('Shale (Inputs)'!$AC254="Default",IF('Shale (Inputs)'!AG254=0,'Shale (Inputs)'!L$20,'Shale (Inputs)'!AG254),IF('Shale (Inputs)'!AG254=0,CB227,'Shale (Inputs)'!AG254))</f>
        <v>0.03</v>
      </c>
      <c r="CE227" s="134">
        <f>IF('Shale (Inputs)'!$AC254="Default",IF('Shale (Inputs)'!AH254=0,'Shale (Inputs)'!M$20,'Shale (Inputs)'!AH254),IF('Shale (Inputs)'!AH254=0,CC227,'Shale (Inputs)'!AH254))</f>
        <v>0.92</v>
      </c>
      <c r="CF227" s="127">
        <f t="shared" si="201"/>
        <v>-3.4760986898352733</v>
      </c>
      <c r="CG227" s="67">
        <f t="shared" si="202"/>
        <v>2.4423483940656316</v>
      </c>
      <c r="CH227" s="59">
        <f t="array" ref="CH227">IF(CD227=1, 1, (CF227-CI227*'Saline (Inputs)'!$C$45))</f>
        <v>-0.51687514788482103</v>
      </c>
      <c r="CI227" s="59">
        <f>IF(CD227=1, 0, ((CG227-CF227)/'Saline (Inputs)'!$D$45))</f>
        <v>2.3090943989389285</v>
      </c>
      <c r="CJ227" s="78">
        <f>VLOOKUP('Shale (Inputs)'!$AJ254,Calculations!$BG$18:$BI$25,2,FALSE)</f>
        <v>0.25</v>
      </c>
      <c r="CK227" s="78">
        <f>VLOOKUP('Shale (Inputs)'!$AJ254,Calculations!$BG$18:$BI$25,3,FALSE)</f>
        <v>0.53</v>
      </c>
      <c r="CL227" s="134">
        <f>IF('Shale (Inputs)'!$AJ254="Default",IF('Shale (Inputs)'!AL254=0,'Shale (Inputs)'!L$24,'Shale (Inputs)'!AL254),IF('Shale (Inputs)'!AL254=0,CJ227,'Shale (Inputs)'!AL254))</f>
        <v>0.2</v>
      </c>
      <c r="CM227" s="134">
        <f>IF('Shale (Inputs)'!$AJ254="Default",IF('Shale (Inputs)'!AM254=0,'Shale (Inputs)'!M$24,'Shale (Inputs)'!AM254),IF('Shale (Inputs)'!AM254=0,CK227,'Shale (Inputs)'!AM254))</f>
        <v>0.85</v>
      </c>
      <c r="CN227" s="135">
        <f t="shared" si="203"/>
        <v>-1.3862943611198906</v>
      </c>
      <c r="CO227" s="136">
        <f t="shared" si="204"/>
        <v>1.7346018397020466</v>
      </c>
      <c r="CP227" s="137">
        <f t="array" ref="CP227">IF(CL227=1, 1, (CN227-CQ227*'Saline (Inputs)'!$C$45))</f>
        <v>0.17415373929107769</v>
      </c>
      <c r="CQ227" s="137">
        <f>IF(CL227=1, 0, ((CO227-CN227)/'Saline (Inputs)'!$D$45))</f>
        <v>1.2176241224814466</v>
      </c>
      <c r="CR227" s="78">
        <f>VLOOKUP('Shale (Inputs)'!$AJ254,Calculations!$BK$18:$BM$25,2,FALSE)</f>
        <v>0.14000000000000001</v>
      </c>
      <c r="CS227" s="78">
        <f>VLOOKUP('Shale (Inputs)'!$AJ254,Calculations!$BK$18:$BM$25,3,FALSE)</f>
        <v>0.34</v>
      </c>
      <c r="CT227" s="134">
        <f>IF('Shale (Inputs)'!$AJ254="Default",IF('Shale (Inputs)'!AN254=0,'Shale (Inputs)'!L$25,'Shale (Inputs)'!AN254),IF('Shale (Inputs)'!AN254=0,CR227,'Shale (Inputs)'!AN254))</f>
        <v>0.1</v>
      </c>
      <c r="CU227" s="134">
        <f>IF('Shale (Inputs)'!$AJ254="Default",IF('Shale (Inputs)'!AO254=0,'Shale (Inputs)'!M$25,'Shale (Inputs)'!AO254),IF('Shale (Inputs)'!AO254=0,CS227,'Shale (Inputs)'!AO254))</f>
        <v>0.49</v>
      </c>
      <c r="CV227" s="127">
        <f t="shared" si="205"/>
        <v>-2.1972245773362191</v>
      </c>
      <c r="CW227" s="67">
        <f t="shared" si="206"/>
        <v>-4.0004934453636599E-2</v>
      </c>
      <c r="CX227" s="59">
        <f t="array" ref="CX227">IF(CT227=1, 1, (CV227-CY227*'Saline (Inputs)'!$C$45))</f>
        <v>-1.1186147558949278</v>
      </c>
      <c r="CY227" s="59">
        <f>IF(CT227=1, 0, ((CW227-CV227)/'Saline (Inputs)'!$D$45))</f>
        <v>0.84164371566502805</v>
      </c>
      <c r="DA227" s="145">
        <v>220</v>
      </c>
      <c r="DB227" s="143">
        <f t="shared" si="207"/>
        <v>1</v>
      </c>
      <c r="DC227" s="143">
        <f t="shared" si="208"/>
        <v>1</v>
      </c>
      <c r="DD227" s="143">
        <f t="shared" si="209"/>
        <v>1</v>
      </c>
      <c r="DE227" s="143">
        <f t="shared" si="210"/>
        <v>1</v>
      </c>
      <c r="DI227" s="233">
        <v>221</v>
      </c>
      <c r="DJ227" s="231">
        <v>1.4471235772361976E-5</v>
      </c>
      <c r="DK227" s="231">
        <v>8.0307967436976736E-5</v>
      </c>
      <c r="DL227" s="231">
        <v>5.6003464851552443E-4</v>
      </c>
      <c r="DN227" s="140">
        <v>220</v>
      </c>
      <c r="DO227" s="77">
        <f>VLOOKUP('ROZ (Inputs)'!$Z255,'Depositional Environments'!$BW$11:$CI$26,2,FALSE)</f>
        <v>0.2</v>
      </c>
      <c r="DP227" s="77">
        <f>VLOOKUP('ROZ (Inputs)'!$Z255,'Depositional Environments'!$BW$11:$CI$26,3,FALSE)</f>
        <v>0.8</v>
      </c>
      <c r="DQ227" s="134">
        <f>IF('ROZ (Inputs)'!$Z255="Default",IF('ROZ (Inputs)'!AB255=0,'ROZ (Inputs)'!K$21,'ROZ (Inputs)'!AB255),IF('ROZ (Inputs)'!AB255=0,DO227,'ROZ (Inputs)'!AB255))</f>
        <v>0</v>
      </c>
      <c r="DR227" s="134">
        <f>IF('ROZ (Inputs)'!$Z255="Default",IF('ROZ (Inputs)'!AC255=0,'ROZ (Inputs)'!L$21,'ROZ (Inputs)'!AC255),IF('ROZ (Inputs)'!AC255=0,DP227,'ROZ (Inputs)'!AC255))</f>
        <v>0</v>
      </c>
      <c r="DS227" s="127">
        <f t="shared" si="211"/>
        <v>-1.3862943611198906</v>
      </c>
      <c r="DT227" s="67">
        <f t="shared" si="212"/>
        <v>1.3862943611198908</v>
      </c>
      <c r="DU227" s="59">
        <f>IF(DQ227=1, 1, (DS227-DV227*'Saline (Inputs)'!$C$45))</f>
        <v>2.2204460492503131E-16</v>
      </c>
      <c r="DV227" s="59">
        <f>IF(DQ227=1, 0, ((DT227-DS227)/'Saline (Inputs)'!$D$45))</f>
        <v>1.0817312376586106</v>
      </c>
      <c r="DW227" s="77">
        <f>VLOOKUP('ROZ (Inputs)'!$Z255,'Depositional Environments'!$BW$11:$CI$26,4,FALSE)</f>
        <v>0.21</v>
      </c>
      <c r="DX227" s="77">
        <f>VLOOKUP('ROZ (Inputs)'!$Z255,'Depositional Environments'!$BW$11:$CI$26,5,FALSE)</f>
        <v>0.76</v>
      </c>
      <c r="DY227" s="134">
        <f>IF('ROZ (Inputs)'!$Z255="Default",IF('ROZ (Inputs)'!AD255=0,'ROZ (Inputs)'!K$22,'ROZ (Inputs)'!AD255),IF('ROZ (Inputs)'!AD255=0,DW227,'ROZ (Inputs)'!AD254))</f>
        <v>0</v>
      </c>
      <c r="DZ227" s="134">
        <f>IF('ROZ (Inputs)'!$Z255="Default",IF('ROZ (Inputs)'!AE255=0,'ROZ (Inputs)'!L$22,'ROZ (Inputs)'!AE255),IF('ROZ (Inputs)'!AE255=0,DX227,'ROZ (Inputs)'!AD254))</f>
        <v>0</v>
      </c>
      <c r="EA227" s="127">
        <f t="shared" si="213"/>
        <v>-1.3249254147435987</v>
      </c>
      <c r="EB227" s="67">
        <f t="shared" si="214"/>
        <v>1.1526795099383855</v>
      </c>
      <c r="EC227" s="59">
        <f t="array" ref="EC227">IF(DY227=1, 1, (EA227-ED227*'Saline (Inputs)'!$C$45))</f>
        <v>-8.612295240260659E-2</v>
      </c>
      <c r="ED227" s="59">
        <f>IF(DY227=1, 0, ((EB227-EA227)/'Saline (Inputs)'!$D$45))</f>
        <v>0.96664269752934828</v>
      </c>
      <c r="EE227" s="77">
        <f>VLOOKUP('ROZ (Inputs)'!$Z255,'Depositional Environments'!$BW$11:$CI$26,6,FALSE)</f>
        <v>0.64</v>
      </c>
      <c r="EF227" s="77">
        <f>VLOOKUP('ROZ (Inputs)'!$Z255,'Depositional Environments'!$BW$11:$CI$26,7,FALSE)</f>
        <v>0.77</v>
      </c>
      <c r="EG227" s="134">
        <f>IF('ROZ (Inputs)'!$Z255="Default",IF('ROZ (Inputs)'!AF255=0,'ROZ (Inputs)'!K$23,'ROZ (Inputs)'!AF255),IF('ROZ (Inputs)'!AF255=0,EE227,'ROZ (Inputs)'!AF254))</f>
        <v>0</v>
      </c>
      <c r="EH227" s="134">
        <f>IF('ROZ (Inputs)'!$Z255="Default",IF('ROZ (Inputs)'!AG255=0,'ROZ (Inputs)'!L$23,'ROZ (Inputs)'!AG255),IF('ROZ (Inputs)'!AG255=0,EF227,'ROZ (Inputs)'!AG254))</f>
        <v>0</v>
      </c>
      <c r="EI227" s="127">
        <f t="shared" si="215"/>
        <v>0.57536414490356191</v>
      </c>
      <c r="EJ227" s="67">
        <f t="shared" si="216"/>
        <v>1.2083112059245342</v>
      </c>
      <c r="EK227" s="59">
        <f t="array" ref="EK227">IF(EG227=1, 1, (EI227-EL227*'Saline (Inputs)'!$C$45))</f>
        <v>0.89183767541404801</v>
      </c>
      <c r="EL227" s="59">
        <f>IF(EG227=1, 0, ((EJ227-EI227)/'Saline (Inputs)'!$D$45))</f>
        <v>0.24694560797949588</v>
      </c>
      <c r="EM227" s="77">
        <f>VLOOKUP('ROZ (Inputs)'!$Z255,'Depositional Environments'!$BW$11:$CI$26,8,FALSE)</f>
        <v>0.16</v>
      </c>
      <c r="EN227" s="77">
        <f>VLOOKUP('ROZ (Inputs)'!$Z255,'Depositional Environments'!$BW$11:$CI$26,9,FALSE)</f>
        <v>0.39</v>
      </c>
      <c r="EO227" s="134">
        <f>IF('ROZ (Inputs)'!$Z255="Default",IF('ROZ (Inputs)'!AH255=0,'ROZ (Inputs)'!K$24,'ROZ (Inputs)'!AH255),IF('ROZ (Inputs)'!AH255=0,EM227,'ROZ (Inputs)'!AH254))</f>
        <v>0</v>
      </c>
      <c r="EP227" s="134">
        <f>IF('ROZ (Inputs)'!$Z255="Default",IF('ROZ (Inputs)'!AI255=0,'ROZ (Inputs)'!L$24,'ROZ (Inputs)'!AI255),IF('ROZ (Inputs)'!AI255=0,EN227,'ROZ (Inputs)'!AI254))</f>
        <v>0</v>
      </c>
      <c r="EQ227" s="127">
        <f t="shared" si="217"/>
        <v>-1.6582280766035322</v>
      </c>
      <c r="ER227" s="67">
        <f t="shared" si="218"/>
        <v>-0.44731221804366478</v>
      </c>
      <c r="ES227" s="59">
        <f t="array" ref="ES227">IF(EO227=1, 1, (EQ227-ET227*'Saline (Inputs)'!$C$45))</f>
        <v>-1.0527701473235984</v>
      </c>
      <c r="ET227" s="59">
        <f>IF(EO227=1, 0, ((ER227-EQ227)/'Saline (Inputs)'!$D$45))</f>
        <v>0.47244133248952946</v>
      </c>
      <c r="EU227" s="77">
        <f>VLOOKUP('ROZ (Inputs)'!$Z255,'Depositional Environments'!$BW$11:$CI$26,10,FALSE)</f>
        <v>0.35</v>
      </c>
      <c r="EV227" s="77">
        <f>VLOOKUP('ROZ (Inputs)'!$Z255,'Depositional Environments'!$BW$11:$CI$26,11,FALSE)</f>
        <v>0.76</v>
      </c>
      <c r="EW227" s="134">
        <f>IF('ROZ (Inputs)'!$Z255="Default",IF('ROZ (Inputs)'!AJ255=0,'ROZ (Inputs)'!K$25,'ROZ (Inputs)'!AJ255),IF('ROZ (Inputs)'!AJ255=0,EU227,'ROZ (Inputs)'!AJ254))</f>
        <v>0</v>
      </c>
      <c r="EX227" s="134">
        <f>IF('ROZ (Inputs)'!$Z255="Default",IF('ROZ (Inputs)'!AK255=0,'ROZ (Inputs)'!L$25,'ROZ (Inputs)'!AK255),IF('ROZ (Inputs)'!AK255=0,EV227,'ROZ (Inputs)'!AK254))</f>
        <v>0</v>
      </c>
      <c r="EY227" s="127">
        <f t="shared" si="219"/>
        <v>-0.61903920840622351</v>
      </c>
      <c r="EZ227" s="67">
        <f t="shared" si="220"/>
        <v>1.1526795099383855</v>
      </c>
      <c r="FA227" s="59">
        <f t="array" ref="FA227">IF(EW227=1, 1, (EY227-FB227*'Saline (Inputs)'!$C$45))</f>
        <v>0.26682015076608112</v>
      </c>
      <c r="FB227" s="59">
        <f>IF(EW227=1, 0, ((EZ227-EY227)/'Saline (Inputs)'!$D$45))</f>
        <v>0.69123973079917</v>
      </c>
      <c r="FC227" s="283">
        <f>VLOOKUP('ROZ (Inputs)'!$Z255,'Depositional Environments'!$BW$11:$CI$26,12,FALSE)</f>
        <v>8.9999999999999993E-3</v>
      </c>
      <c r="FD227" s="283">
        <f>VLOOKUP('ROZ (Inputs)'!$Z255,'Depositional Environments'!$BW$11:$CI$26,13,FALSE)</f>
        <v>1.0999999999999999E-2</v>
      </c>
      <c r="FE227" s="134">
        <f>IF('ROZ (Inputs)'!$Z255="Default",IF('ROZ (Inputs)'!AL255=0,'ROZ (Inputs)'!K$26,'ROZ (Inputs)'!AL255),IF('ROZ (Inputs)'!AL255=0,FC227,'ROZ (Inputs)'!AL254))</f>
        <v>0</v>
      </c>
      <c r="FF227" s="134">
        <f>IF('ROZ (Inputs)'!$Z255="Default",IF('ROZ (Inputs)'!AM255=0,'ROZ (Inputs)'!L$26,'ROZ (Inputs)'!AM255),IF('ROZ (Inputs)'!AM255=0,FD227,'ROZ (Inputs)'!AM254))</f>
        <v>0</v>
      </c>
      <c r="FG227" s="127">
        <f t="shared" si="221"/>
        <v>-4.7014899569937691</v>
      </c>
      <c r="FH227" s="67">
        <f t="shared" si="222"/>
        <v>-4.4987990588243418</v>
      </c>
      <c r="FI227" s="59">
        <f t="array" ref="FI227">IF(FE227=1, 1, (FG227-FJ227*'Saline (Inputs)'!$C$45))</f>
        <v>-4.6001445079090555</v>
      </c>
      <c r="FJ227" s="59">
        <f>IF(FE227=1, 0, ((FH227-FG227)/'Saline (Inputs)'!$D$45))</f>
        <v>7.9080274106369253E-2</v>
      </c>
      <c r="FL227" s="145">
        <v>220</v>
      </c>
      <c r="FM227" s="143">
        <f t="shared" si="223"/>
        <v>1</v>
      </c>
      <c r="FN227" s="143">
        <f t="shared" si="224"/>
        <v>1</v>
      </c>
      <c r="FO227" s="143">
        <f t="shared" si="225"/>
        <v>1</v>
      </c>
      <c r="FP227" s="143">
        <f t="shared" si="226"/>
        <v>1</v>
      </c>
      <c r="FQ227" s="143">
        <f t="shared" si="227"/>
        <v>1</v>
      </c>
      <c r="FR227" s="143">
        <f t="shared" si="228"/>
        <v>1</v>
      </c>
      <c r="FT227" s="145">
        <v>220</v>
      </c>
      <c r="FU227" s="34">
        <v>-5.3580565145239353E-4</v>
      </c>
      <c r="FV227" s="34">
        <v>-3.7367137338146162E-5</v>
      </c>
      <c r="FW227" s="34">
        <v>4.8165007683595375E-5</v>
      </c>
      <c r="FZ227" s="140">
        <v>220</v>
      </c>
      <c r="GA227" s="78">
        <f>VLOOKUP('Shale_EERC (Inputs)'!$AI252,$ID$7:$IF$8,2,FALSE)</f>
        <v>0.2</v>
      </c>
      <c r="GB227" s="78">
        <f>VLOOKUP('Shale_EERC (Inputs)'!AI252,$AY$7:$BA$8,3,FALSE)</f>
        <v>0.8</v>
      </c>
      <c r="GC227" s="134">
        <f>IF('Shale_EERC (Inputs)'!$AI252="Default",IF('Shale_EERC (Inputs)'!AK252=0,'Shale_EERC (Inputs)'!L$19,'Shale_EERC (Inputs)'!AK252),IF('Shale_EERC (Inputs)'!AK252=0,GA227,'Shale_EERC (Inputs)'!AK252))</f>
        <v>0.2</v>
      </c>
      <c r="GD227" s="134">
        <f>IF('Shale_EERC (Inputs)'!$AI252="Default",IF('Shale_EERC (Inputs)'!AL252=0,'Shale_EERC (Inputs)'!M$19,'Shale_EERC (Inputs)'!AL252),IF('Shale_EERC (Inputs)'!AL252=0,GB227,'Shale_EERC (Inputs)'!AL252))</f>
        <v>0.8</v>
      </c>
      <c r="GE227" s="127">
        <f t="shared" si="229"/>
        <v>-1.3862943611198906</v>
      </c>
      <c r="GF227" s="67">
        <f t="shared" si="230"/>
        <v>1.3862949861200078</v>
      </c>
      <c r="GG227" s="59">
        <f>IF(GC227=1, 1, (GE227-GH227*'Saline (Inputs)'!$C$45))</f>
        <v>3.1250005871896747E-7</v>
      </c>
      <c r="GH227" s="59">
        <f>IF(GC227=1, 0, ((GF227-GE227)/'Saline (Inputs)'!$D$45))</f>
        <v>1.0817314815037018</v>
      </c>
      <c r="GI227" s="78">
        <f>VLOOKUP('Shale_EERC (Inputs)'!$AI252,$IH$7:$IJ$8,2,FALSE)</f>
        <v>0.2</v>
      </c>
      <c r="GJ227" s="78">
        <f>VLOOKUP('Shale_EERC (Inputs)'!$AI252,$IH$7:$IJ$8,3,FALSE)</f>
        <v>0.8</v>
      </c>
      <c r="GK227" s="134">
        <f>IF('Shale_EERC (Inputs)'!$AI252="Default",IF('Shale_EERC (Inputs)'!AM252=0,'Shale_EERC (Inputs)'!L$20,'Shale_EERC (Inputs)'!AM252),IF('Shale_EERC (Inputs)'!AM252=0,GI227,'Shale_EERC (Inputs)'!AM252))</f>
        <v>0.2</v>
      </c>
      <c r="GL227" s="134">
        <f>IF('Shale_EERC (Inputs)'!$AI252="Default",IF('Shale_EERC (Inputs)'!AN252=0,'Shale_EERC (Inputs)'!M$20,'Shale_EERC (Inputs)'!AN252),IF('Shale_EERC (Inputs)'!AN252=0,GJ227,'Shale_EERC (Inputs)'!AN252))</f>
        <v>0.8</v>
      </c>
      <c r="GM227" s="127">
        <f t="shared" si="231"/>
        <v>-1.3862943611198906</v>
      </c>
      <c r="GN227" s="67">
        <f t="shared" si="232"/>
        <v>1.3862949861200078</v>
      </c>
      <c r="GO227" s="59">
        <f t="array" ref="GO227">IF(GK227=1, 1, (GM227-GP227*'Saline (Inputs)'!$C$45))</f>
        <v>3.1250005871896747E-7</v>
      </c>
      <c r="GP227" s="59">
        <f>IF(GK227=1, 0, ((GN227-GM227)/'Saline (Inputs)'!$D$45))</f>
        <v>1.0817314815037018</v>
      </c>
      <c r="GQ227" s="78">
        <f>VLOOKUP('Shale_EERC (Inputs)'!$AI252,$IL$7:$IN$8,2,FALSE)</f>
        <v>0.2</v>
      </c>
      <c r="GR227" s="78">
        <f>VLOOKUP('Shale_EERC (Inputs)'!$AI252,$IL$7:$IN$8,3,FALSE)</f>
        <v>0.8</v>
      </c>
      <c r="GS227" s="134">
        <f>IF('Shale_EERC (Inputs)'!$AI252="Default",IF('Shale_EERC (Inputs)'!AO252=0,'Shale_EERC (Inputs)'!L$21,'Shale_EERC (Inputs)'!AO252),IF('Shale_EERC (Inputs)'!AO252=0,GQ227,'Shale_EERC (Inputs)'!AO252))</f>
        <v>0.2</v>
      </c>
      <c r="GT227" s="134">
        <f>IF('Shale_EERC (Inputs)'!$AI252="Default",IF('Shale_EERC (Inputs)'!AP252=0,'Shale_EERC (Inputs)'!M$21,'Shale_EERC (Inputs)'!AP252),IF('Shale_EERC (Inputs)'!AP252=0,GR227,'Shale_EERC (Inputs)'!AP252))</f>
        <v>0.8</v>
      </c>
      <c r="GU227" s="135">
        <f t="shared" si="241"/>
        <v>-1.3862943611198906</v>
      </c>
      <c r="GV227" s="136">
        <f t="shared" si="233"/>
        <v>1.3862949861200078</v>
      </c>
      <c r="GW227" s="137">
        <f t="array" ref="GW227">IF(GS227=1, 1, (GU227-GX227*'Saline (Inputs)'!$C$45))</f>
        <v>3.1250005871896747E-7</v>
      </c>
      <c r="GX227" s="137">
        <f>IF(GS227=1, 0, ((GV227-GU227)/'Saline (Inputs)'!$D$45))</f>
        <v>1.0817314815037018</v>
      </c>
      <c r="GY227" s="78">
        <f>VLOOKUP('Shale_EERC (Inputs)'!$AI252,$IP$7:$IR$8,2,FALSE)</f>
        <v>0.2</v>
      </c>
      <c r="GZ227" s="78">
        <f>VLOOKUP('Shale_EERC (Inputs)'!$AI252,$IP$7:$IR$8,3,FALSE)</f>
        <v>0.8</v>
      </c>
      <c r="HA227" s="134">
        <f>IF('Shale_EERC (Inputs)'!$AI252="Default",IF('Shale_EERC (Inputs)'!AQ252=0,'Shale_EERC (Inputs)'!L$22,'Shale_EERC (Inputs)'!AQ252),IF('Shale_EERC (Inputs)'!AQ252=0,GY227,'Shale_EERC (Inputs)'!AQ252))</f>
        <v>0.2</v>
      </c>
      <c r="HB227" s="134">
        <f>IF('Shale_EERC (Inputs)'!$AI252="Default",IF('Shale_EERC (Inputs)'!AR252=0,'Shale_EERC (Inputs)'!M$22,'Shale_EERC (Inputs)'!AR252),IF('Shale_EERC (Inputs)'!AR252=0,GZ227,'Shale_EERC (Inputs)'!AR252))</f>
        <v>0.8</v>
      </c>
      <c r="HC227" s="127">
        <f t="shared" si="234"/>
        <v>-1.3862943611198906</v>
      </c>
      <c r="HD227" s="67">
        <f t="shared" si="242"/>
        <v>1.3862949861200078</v>
      </c>
      <c r="HE227" s="59">
        <f t="array" ref="HE227">IF(HA227=1, 1, (HC227-HF227*'Saline (Inputs)'!$C$45))</f>
        <v>3.1250005871896747E-7</v>
      </c>
      <c r="HF227" s="59">
        <f>IF(HA227=1, 0, ((HD227-HC227)/'Saline (Inputs)'!$D$45))</f>
        <v>1.0817314815037018</v>
      </c>
      <c r="HG227" s="78">
        <f>VLOOKUP('Shale_EERC (Inputs)'!$AI252,$IT$7:$IV$8,2,FALSE)</f>
        <v>0.2</v>
      </c>
      <c r="HH227" s="78">
        <f>VLOOKUP('Shale_EERC (Inputs)'!$AI252,$IT$7:$IV$8,3,FALSE)</f>
        <v>0.8</v>
      </c>
      <c r="HI227" s="134">
        <f>IF('Shale_EERC (Inputs)'!$AI252="Default",IF('Shale_EERC (Inputs)'!AS252=0,'Shale_EERC (Inputs)'!L$23,'Shale_EERC (Inputs)'!AS252),IF('Shale_EERC (Inputs)'!AS252=0,HG227,'Shale_EERC (Inputs)'!AS252))</f>
        <v>0.2</v>
      </c>
      <c r="HJ227" s="134">
        <f>IF('Shale_EERC (Inputs)'!$AI252="Default",IF('Shale_EERC (Inputs)'!AT252=0,'Shale_EERC (Inputs)'!M$23,'Shale_EERC (Inputs)'!AT252),IF('Shale_EERC (Inputs)'!AT252=0,HH227,'Shale_EERC (Inputs)'!AT252))</f>
        <v>0.8</v>
      </c>
      <c r="HK227" s="127">
        <f t="shared" si="235"/>
        <v>-1.3862943611198906</v>
      </c>
      <c r="HL227" s="67">
        <f t="shared" si="243"/>
        <v>1.3862949861200078</v>
      </c>
      <c r="HM227" s="59">
        <f t="array" ref="HM227">IF(HI227=1, 1, (HK227-HN227*'Saline (Inputs)'!$C$45))</f>
        <v>3.1250005871896747E-7</v>
      </c>
      <c r="HN227" s="59">
        <f>IF(HI227=1, 0, ((HL227-HK227)/'Saline (Inputs)'!$D$45))</f>
        <v>1.0817314815037018</v>
      </c>
      <c r="HP227" s="145">
        <v>220</v>
      </c>
      <c r="HQ227" s="143">
        <f t="shared" si="236"/>
        <v>1</v>
      </c>
      <c r="HR227" s="143">
        <f t="shared" si="237"/>
        <v>1</v>
      </c>
      <c r="HS227" s="143">
        <f t="shared" si="238"/>
        <v>1</v>
      </c>
      <c r="HT227" s="143">
        <f t="shared" si="239"/>
        <v>1</v>
      </c>
      <c r="HU227" s="143">
        <f t="shared" si="240"/>
        <v>1</v>
      </c>
      <c r="HY227" s="233">
        <v>221</v>
      </c>
      <c r="HZ227" s="271">
        <v>1.7687634681351425E-5</v>
      </c>
      <c r="IA227" s="271">
        <v>9.0040317445531232E-5</v>
      </c>
      <c r="IB227" s="271">
        <v>6.0409284196913078E-4</v>
      </c>
    </row>
    <row r="228" spans="2:236" x14ac:dyDescent="0.35">
      <c r="B228" s="140">
        <v>221</v>
      </c>
      <c r="C228" s="78">
        <f>VLOOKUP('Saline (Inputs)'!$T255,'Depositional Environments'!$BK$11:$BU$26,2,FALSE)</f>
        <v>0.2</v>
      </c>
      <c r="D228" s="78">
        <f>VLOOKUP('Saline (Inputs)'!$T255,'Depositional Environments'!$BK$11:$BU$26,3,FALSE)</f>
        <v>0.8</v>
      </c>
      <c r="E228" s="134">
        <f>IF('Saline (Inputs)'!$T255="Default",IF('Saline (Inputs)'!V255=0,'Saline (Inputs)'!K$21,'Saline (Inputs)'!V255),IF('Saline (Inputs)'!V255=0,C228,'Saline (Inputs)'!V255))</f>
        <v>0</v>
      </c>
      <c r="F228" s="134">
        <f>IF('Saline (Inputs)'!$T255="Default",IF('Saline (Inputs)'!W255=0,'Saline (Inputs)'!L$21,'Saline (Inputs)'!W255),IF('Saline (Inputs)'!W255=0,D228,'Saline (Inputs)'!W255))</f>
        <v>0</v>
      </c>
      <c r="G228" s="127">
        <f t="shared" si="244"/>
        <v>-1.3862943611198906</v>
      </c>
      <c r="H228" s="67">
        <f t="shared" si="245"/>
        <v>1.3862943611198908</v>
      </c>
      <c r="I228" s="59">
        <f>IF(E228=1, 1, (G228-J228*'Saline (Inputs)'!$C$45))</f>
        <v>2.2204460492503131E-16</v>
      </c>
      <c r="J228" s="59">
        <f>IF(E228=1, 0, ((H228-G228)/'Saline (Inputs)'!$D$45))</f>
        <v>1.0817312376586106</v>
      </c>
      <c r="K228" s="78">
        <f>VLOOKUP('Saline (Inputs)'!$T255,'Depositional Environments'!$BK$11:$BU$26,4,FALSE)</f>
        <v>0.21</v>
      </c>
      <c r="L228" s="78">
        <f>VLOOKUP('Saline (Inputs)'!$T255,'Depositional Environments'!$BK$11:$BU$26,5,FALSE)</f>
        <v>0.76</v>
      </c>
      <c r="M228" s="134">
        <f>IF('Saline (Inputs)'!$T255="Default",IF('Saline (Inputs)'!X255=0,'Saline (Inputs)'!K$22,'Saline (Inputs)'!X255), IF('Saline (Inputs)'!X255=0,Calculations!K228,'Saline (Inputs)'!X255))</f>
        <v>0</v>
      </c>
      <c r="N228" s="134">
        <f>IF('Saline (Inputs)'!$T255="Default",IF('Saline (Inputs)'!Y255=0,'Saline (Inputs)'!L$22,'Saline (Inputs)'!Y255), IF('Saline (Inputs)'!Y255=0,Calculations!L228,'Saline (Inputs)'!Y255))</f>
        <v>0</v>
      </c>
      <c r="O228" s="127">
        <f t="shared" si="246"/>
        <v>-1.3249254147435987</v>
      </c>
      <c r="P228" s="67">
        <f t="shared" si="247"/>
        <v>1.1526795099383855</v>
      </c>
      <c r="Q228" s="59">
        <f t="array" ref="Q228">IF(M228=1, 1, (O228-R228*'Saline (Inputs)'!$C$45))</f>
        <v>-8.612295240260659E-2</v>
      </c>
      <c r="R228" s="59">
        <f>IF(M228=1, 0, ((P228-O228)/'Saline (Inputs)'!$D$45))</f>
        <v>0.96664269752934828</v>
      </c>
      <c r="S228" s="78">
        <f>VLOOKUP('Saline (Inputs)'!$T255,'Depositional Environments'!$BK$11:$BU$26,6,FALSE)</f>
        <v>0.61</v>
      </c>
      <c r="T228" s="78">
        <f>VLOOKUP('Saline (Inputs)'!$T255,'Depositional Environments'!$BK$11:$BU$26,7,FALSE)</f>
        <v>0.71</v>
      </c>
      <c r="U228" s="134">
        <f>IF('Saline (Inputs)'!$T255="Default",IF('Saline (Inputs)'!Z255=0,'Saline (Inputs)'!K$23,'Saline (Inputs)'!Z255),IF('Saline (Inputs)'!Z255=0,S228,'Saline (Inputs)'!Z255))</f>
        <v>0</v>
      </c>
      <c r="V228" s="134">
        <f>IF('Saline (Inputs)'!$T255="Default",IF('Saline (Inputs)'!AA255=0,'Saline (Inputs)'!L$23,'Saline (Inputs)'!AA255),IF('Saline (Inputs)'!AA255=0,T228,'Saline (Inputs)'!AA255))</f>
        <v>0</v>
      </c>
      <c r="W228" s="127">
        <f t="shared" si="248"/>
        <v>0.44731221804366483</v>
      </c>
      <c r="X228" s="67">
        <f t="shared" si="249"/>
        <v>0.89538404705484131</v>
      </c>
      <c r="Y228" s="59">
        <f t="array" ref="Y228">IF(U228=1, 1, (W228-Z228*'Saline (Inputs)'!$C$45))</f>
        <v>0.67134813254925307</v>
      </c>
      <c r="Z228" s="59">
        <f>IF(U228=1, 0, ((X228-W228)/'Saline (Inputs)'!$D$45))</f>
        <v>0.17481615295782754</v>
      </c>
      <c r="AA228" s="78">
        <f>VLOOKUP('Saline (Inputs)'!$T255,'Depositional Environments'!$BK$11:$BU$26,8,FALSE)</f>
        <v>0.19</v>
      </c>
      <c r="AB228" s="78">
        <f>VLOOKUP('Saline (Inputs)'!$T255,'Depositional Environments'!$BK$11:$BU$26,9,FALSE)</f>
        <v>0.59</v>
      </c>
      <c r="AC228" s="134">
        <f>IF('Saline (Inputs)'!$T255="Default",IF('Saline (Inputs)'!AB255=0,'Saline (Inputs)'!K$24,'Saline (Inputs)'!AB255),IF('Saline (Inputs)'!AB255=0,AA228,'Saline (Inputs)'!AB255))</f>
        <v>0</v>
      </c>
      <c r="AD228" s="134">
        <f>IF('Saline (Inputs)'!$T255="Default",IF('Saline (Inputs)'!AC255=0,'Saline (Inputs)'!L$24,'Saline (Inputs)'!AC255),IF('Saline (Inputs)'!AC255=0,AB228,'Saline (Inputs)'!AC255))</f>
        <v>0</v>
      </c>
      <c r="AE228" s="127">
        <f t="shared" si="250"/>
        <v>-1.4500101755059984</v>
      </c>
      <c r="AF228" s="67">
        <f t="shared" si="251"/>
        <v>0.36396537720141148</v>
      </c>
      <c r="AG228" s="59">
        <f t="array" ref="AG228">IF(AC228=1, 1, (AE228-AH228*'Saline (Inputs)'!$C$45))</f>
        <v>-0.54302239915229344</v>
      </c>
      <c r="AH228" s="59">
        <f>IF(AC228=1, 0, ((AF228-AE228)/'Saline (Inputs)'!$D$45))</f>
        <v>0.7077263223257636</v>
      </c>
      <c r="AI228" s="78">
        <f>VLOOKUP('Saline (Inputs)'!$T255,'Depositional Environments'!$BK$11:$BU$26,10,FALSE)</f>
        <v>0.39</v>
      </c>
      <c r="AJ228" s="78">
        <f>VLOOKUP('Saline (Inputs)'!$T255,'Depositional Environments'!$BK$11:$BU$26,11,FALSE)</f>
        <v>0.81</v>
      </c>
      <c r="AK228" s="134">
        <f>IF('Saline (Inputs)'!$T255="Default",IF('Saline (Inputs)'!K$25=0,'Saline (Inputs)'!AD255,'Saline (Inputs)'!$K$25),IF('Saline (Inputs)'!AD255=0,AI228,'Saline (Inputs)'!AD255))</f>
        <v>0</v>
      </c>
      <c r="AL228" s="134">
        <f>IF('Saline (Inputs)'!$T255="Default",IF('Saline (Inputs)'!L$25=0,'Saline (Inputs)'!AE255,'Saline (Inputs)'!$L$25),IF('Saline (Inputs)'!AE255=0,AJ228,'Saline (Inputs)'!AE255))</f>
        <v>0</v>
      </c>
      <c r="AM228" s="127">
        <f t="shared" si="252"/>
        <v>-0.44731221804366478</v>
      </c>
      <c r="AN228" s="67">
        <f t="shared" si="253"/>
        <v>1.4500101755059986</v>
      </c>
      <c r="AO228" s="59">
        <f t="array" ref="AO228">IF(AK228=1, 1, (AM228-AP228*'Saline (Inputs)'!$C$45))</f>
        <v>0.50134897873116691</v>
      </c>
      <c r="AP228" s="59">
        <f>IF(AK228=1, 0, ((AN228-AM228)/'Saline (Inputs)'!$D$45))</f>
        <v>0.74024426506138619</v>
      </c>
      <c r="AR228" s="145">
        <v>221</v>
      </c>
      <c r="AS228" s="143">
        <f t="shared" si="194"/>
        <v>1</v>
      </c>
      <c r="AT228" s="143">
        <f t="shared" si="195"/>
        <v>1</v>
      </c>
      <c r="AU228" s="143">
        <f t="shared" si="196"/>
        <v>1</v>
      </c>
      <c r="AV228" s="143">
        <f t="shared" si="197"/>
        <v>1</v>
      </c>
      <c r="AW228" s="143">
        <f t="shared" si="198"/>
        <v>1</v>
      </c>
      <c r="BS228" s="140">
        <v>221</v>
      </c>
      <c r="BT228" s="78">
        <f>VLOOKUP('Shale (Inputs)'!AC255,$AY$7:$BA$8,2,FALSE)</f>
        <v>0.2</v>
      </c>
      <c r="BU228" s="78">
        <f>VLOOKUP('Shale (Inputs)'!AC255,$AY$7:$BA$8,3,FALSE)</f>
        <v>0.8</v>
      </c>
      <c r="BV228" s="134">
        <f>IF('Shale (Inputs)'!$AC255="Default",IF('Shale (Inputs)'!AE255=0,'Shale (Inputs)'!L$19,'Shale (Inputs)'!AE255),IF('Shale (Inputs)'!AE255=0,BT228,'Shale (Inputs)'!AE255))</f>
        <v>0.2</v>
      </c>
      <c r="BW228" s="134">
        <f>IF('Shale (Inputs)'!$AC255="Default",IF('Shale (Inputs)'!AF255=0,'Shale (Inputs)'!M$19,'Shale (Inputs)'!AF255),IF('Shale (Inputs)'!AF255=0,BU228,'Shale (Inputs)'!AF255))</f>
        <v>0.8</v>
      </c>
      <c r="BX228" s="127">
        <f t="shared" si="199"/>
        <v>-1.3862943611198906</v>
      </c>
      <c r="BY228" s="67">
        <f t="shared" si="200"/>
        <v>1.3862949861200078</v>
      </c>
      <c r="BZ228" s="59">
        <f>IF(BV228=1, 1, (BX228-CA228*'Saline (Inputs)'!$C$45))</f>
        <v>3.1250005871896747E-7</v>
      </c>
      <c r="CA228" s="59">
        <f>IF(BV228=1, 0, ((BY228-BX228)/'Saline (Inputs)'!$D$45))</f>
        <v>1.0817314815037018</v>
      </c>
      <c r="CB228" s="78">
        <f>VLOOKUP('Shale (Inputs)'!AC255,Calculations!$BC$7:$BE$8,2,FALSE)</f>
        <v>0.03</v>
      </c>
      <c r="CC228" s="78">
        <f>VLOOKUP('Shale (Inputs)'!AC255,Calculations!$BC$7:$BE$8,3,FALSE)</f>
        <v>0.92</v>
      </c>
      <c r="CD228" s="134">
        <f>IF('Shale (Inputs)'!$AC255="Default",IF('Shale (Inputs)'!AG255=0,'Shale (Inputs)'!L$20,'Shale (Inputs)'!AG255),IF('Shale (Inputs)'!AG255=0,CB228,'Shale (Inputs)'!AG255))</f>
        <v>0.03</v>
      </c>
      <c r="CE228" s="134">
        <f>IF('Shale (Inputs)'!$AC255="Default",IF('Shale (Inputs)'!AH255=0,'Shale (Inputs)'!M$20,'Shale (Inputs)'!AH255),IF('Shale (Inputs)'!AH255=0,CC228,'Shale (Inputs)'!AH255))</f>
        <v>0.92</v>
      </c>
      <c r="CF228" s="127">
        <f t="shared" si="201"/>
        <v>-3.4760986898352733</v>
      </c>
      <c r="CG228" s="67">
        <f t="shared" si="202"/>
        <v>2.4423483940656316</v>
      </c>
      <c r="CH228" s="59">
        <f t="array" ref="CH228">IF(CD228=1, 1, (CF228-CI228*'Saline (Inputs)'!$C$45))</f>
        <v>-0.51687514788482103</v>
      </c>
      <c r="CI228" s="59">
        <f>IF(CD228=1, 0, ((CG228-CF228)/'Saline (Inputs)'!$D$45))</f>
        <v>2.3090943989389285</v>
      </c>
      <c r="CJ228" s="78">
        <f>VLOOKUP('Shale (Inputs)'!$AJ255,Calculations!$BG$18:$BI$25,2,FALSE)</f>
        <v>0.25</v>
      </c>
      <c r="CK228" s="78">
        <f>VLOOKUP('Shale (Inputs)'!$AJ255,Calculations!$BG$18:$BI$25,3,FALSE)</f>
        <v>0.53</v>
      </c>
      <c r="CL228" s="134">
        <f>IF('Shale (Inputs)'!$AJ255="Default",IF('Shale (Inputs)'!AL255=0,'Shale (Inputs)'!L$24,'Shale (Inputs)'!AL255),IF('Shale (Inputs)'!AL255=0,CJ228,'Shale (Inputs)'!AL255))</f>
        <v>0.2</v>
      </c>
      <c r="CM228" s="134">
        <f>IF('Shale (Inputs)'!$AJ255="Default",IF('Shale (Inputs)'!AM255=0,'Shale (Inputs)'!M$24,'Shale (Inputs)'!AM255),IF('Shale (Inputs)'!AM255=0,CK228,'Shale (Inputs)'!AM255))</f>
        <v>0.85</v>
      </c>
      <c r="CN228" s="135">
        <f t="shared" si="203"/>
        <v>-1.3862943611198906</v>
      </c>
      <c r="CO228" s="136">
        <f t="shared" si="204"/>
        <v>1.7346018397020466</v>
      </c>
      <c r="CP228" s="137">
        <f t="array" ref="CP228">IF(CL228=1, 1, (CN228-CQ228*'Saline (Inputs)'!$C$45))</f>
        <v>0.17415373929107769</v>
      </c>
      <c r="CQ228" s="137">
        <f>IF(CL228=1, 0, ((CO228-CN228)/'Saline (Inputs)'!$D$45))</f>
        <v>1.2176241224814466</v>
      </c>
      <c r="CR228" s="78">
        <f>VLOOKUP('Shale (Inputs)'!$AJ255,Calculations!$BK$18:$BM$25,2,FALSE)</f>
        <v>0.14000000000000001</v>
      </c>
      <c r="CS228" s="78">
        <f>VLOOKUP('Shale (Inputs)'!$AJ255,Calculations!$BK$18:$BM$25,3,FALSE)</f>
        <v>0.34</v>
      </c>
      <c r="CT228" s="134">
        <f>IF('Shale (Inputs)'!$AJ255="Default",IF('Shale (Inputs)'!AN255=0,'Shale (Inputs)'!L$25,'Shale (Inputs)'!AN255),IF('Shale (Inputs)'!AN255=0,CR228,'Shale (Inputs)'!AN255))</f>
        <v>0.1</v>
      </c>
      <c r="CU228" s="134">
        <f>IF('Shale (Inputs)'!$AJ255="Default",IF('Shale (Inputs)'!AO255=0,'Shale (Inputs)'!M$25,'Shale (Inputs)'!AO255),IF('Shale (Inputs)'!AO255=0,CS228,'Shale (Inputs)'!AO255))</f>
        <v>0.49</v>
      </c>
      <c r="CV228" s="127">
        <f t="shared" si="205"/>
        <v>-2.1972245773362191</v>
      </c>
      <c r="CW228" s="67">
        <f t="shared" si="206"/>
        <v>-4.0004934453636599E-2</v>
      </c>
      <c r="CX228" s="59">
        <f t="array" ref="CX228">IF(CT228=1, 1, (CV228-CY228*'Saline (Inputs)'!$C$45))</f>
        <v>-1.1186147558949278</v>
      </c>
      <c r="CY228" s="59">
        <f>IF(CT228=1, 0, ((CW228-CV228)/'Saline (Inputs)'!$D$45))</f>
        <v>0.84164371566502805</v>
      </c>
      <c r="DA228" s="145">
        <v>221</v>
      </c>
      <c r="DB228" s="143">
        <f t="shared" si="207"/>
        <v>1</v>
      </c>
      <c r="DC228" s="143">
        <f t="shared" si="208"/>
        <v>1</v>
      </c>
      <c r="DD228" s="143">
        <f t="shared" si="209"/>
        <v>1</v>
      </c>
      <c r="DE228" s="143">
        <f t="shared" si="210"/>
        <v>1</v>
      </c>
      <c r="DI228" s="233">
        <v>222</v>
      </c>
      <c r="DJ228" s="231">
        <v>1.377216722175938E-5</v>
      </c>
      <c r="DK228" s="231">
        <v>8.0106892710330417E-5</v>
      </c>
      <c r="DL228" s="231">
        <v>5.7068071328118721E-4</v>
      </c>
      <c r="DN228" s="140">
        <v>221</v>
      </c>
      <c r="DO228" s="77">
        <f>VLOOKUP('ROZ (Inputs)'!$Z256,'Depositional Environments'!$BW$11:$CI$26,2,FALSE)</f>
        <v>0.2</v>
      </c>
      <c r="DP228" s="77">
        <f>VLOOKUP('ROZ (Inputs)'!$Z256,'Depositional Environments'!$BW$11:$CI$26,3,FALSE)</f>
        <v>0.8</v>
      </c>
      <c r="DQ228" s="134">
        <f>IF('ROZ (Inputs)'!$Z256="Default",IF('ROZ (Inputs)'!AB256=0,'ROZ (Inputs)'!K$21,'ROZ (Inputs)'!AB256),IF('ROZ (Inputs)'!AB256=0,DO228,'ROZ (Inputs)'!AB256))</f>
        <v>0</v>
      </c>
      <c r="DR228" s="134">
        <f>IF('ROZ (Inputs)'!$Z256="Default",IF('ROZ (Inputs)'!AC256=0,'ROZ (Inputs)'!L$21,'ROZ (Inputs)'!AC256),IF('ROZ (Inputs)'!AC256=0,DP228,'ROZ (Inputs)'!AC256))</f>
        <v>0</v>
      </c>
      <c r="DS228" s="127">
        <f t="shared" si="211"/>
        <v>-1.3862943611198906</v>
      </c>
      <c r="DT228" s="67">
        <f t="shared" si="212"/>
        <v>1.3862943611198908</v>
      </c>
      <c r="DU228" s="59">
        <f>IF(DQ228=1, 1, (DS228-DV228*'Saline (Inputs)'!$C$45))</f>
        <v>2.2204460492503131E-16</v>
      </c>
      <c r="DV228" s="59">
        <f>IF(DQ228=1, 0, ((DT228-DS228)/'Saline (Inputs)'!$D$45))</f>
        <v>1.0817312376586106</v>
      </c>
      <c r="DW228" s="77">
        <f>VLOOKUP('ROZ (Inputs)'!$Z256,'Depositional Environments'!$BW$11:$CI$26,4,FALSE)</f>
        <v>0.21</v>
      </c>
      <c r="DX228" s="77">
        <f>VLOOKUP('ROZ (Inputs)'!$Z256,'Depositional Environments'!$BW$11:$CI$26,5,FALSE)</f>
        <v>0.76</v>
      </c>
      <c r="DY228" s="134">
        <f>IF('ROZ (Inputs)'!$Z256="Default",IF('ROZ (Inputs)'!AD256=0,'ROZ (Inputs)'!K$22,'ROZ (Inputs)'!AD256),IF('ROZ (Inputs)'!AD256=0,DW228,'ROZ (Inputs)'!AD255))</f>
        <v>0</v>
      </c>
      <c r="DZ228" s="134">
        <f>IF('ROZ (Inputs)'!$Z256="Default",IF('ROZ (Inputs)'!AE256=0,'ROZ (Inputs)'!L$22,'ROZ (Inputs)'!AE256),IF('ROZ (Inputs)'!AE256=0,DX228,'ROZ (Inputs)'!AD255))</f>
        <v>0</v>
      </c>
      <c r="EA228" s="127">
        <f t="shared" si="213"/>
        <v>-1.3249254147435987</v>
      </c>
      <c r="EB228" s="67">
        <f t="shared" si="214"/>
        <v>1.1526795099383855</v>
      </c>
      <c r="EC228" s="59">
        <f t="array" ref="EC228">IF(DY228=1, 1, (EA228-ED228*'Saline (Inputs)'!$C$45))</f>
        <v>-8.612295240260659E-2</v>
      </c>
      <c r="ED228" s="59">
        <f>IF(DY228=1, 0, ((EB228-EA228)/'Saline (Inputs)'!$D$45))</f>
        <v>0.96664269752934828</v>
      </c>
      <c r="EE228" s="77">
        <f>VLOOKUP('ROZ (Inputs)'!$Z256,'Depositional Environments'!$BW$11:$CI$26,6,FALSE)</f>
        <v>0.64</v>
      </c>
      <c r="EF228" s="77">
        <f>VLOOKUP('ROZ (Inputs)'!$Z256,'Depositional Environments'!$BW$11:$CI$26,7,FALSE)</f>
        <v>0.77</v>
      </c>
      <c r="EG228" s="134">
        <f>IF('ROZ (Inputs)'!$Z256="Default",IF('ROZ (Inputs)'!AF256=0,'ROZ (Inputs)'!K$23,'ROZ (Inputs)'!AF256),IF('ROZ (Inputs)'!AF256=0,EE228,'ROZ (Inputs)'!AF255))</f>
        <v>0</v>
      </c>
      <c r="EH228" s="134">
        <f>IF('ROZ (Inputs)'!$Z256="Default",IF('ROZ (Inputs)'!AG256=0,'ROZ (Inputs)'!L$23,'ROZ (Inputs)'!AG256),IF('ROZ (Inputs)'!AG256=0,EF228,'ROZ (Inputs)'!AG255))</f>
        <v>0</v>
      </c>
      <c r="EI228" s="127">
        <f t="shared" si="215"/>
        <v>0.57536414490356191</v>
      </c>
      <c r="EJ228" s="67">
        <f t="shared" si="216"/>
        <v>1.2083112059245342</v>
      </c>
      <c r="EK228" s="59">
        <f t="array" ref="EK228">IF(EG228=1, 1, (EI228-EL228*'Saline (Inputs)'!$C$45))</f>
        <v>0.89183767541404801</v>
      </c>
      <c r="EL228" s="59">
        <f>IF(EG228=1, 0, ((EJ228-EI228)/'Saline (Inputs)'!$D$45))</f>
        <v>0.24694560797949588</v>
      </c>
      <c r="EM228" s="77">
        <f>VLOOKUP('ROZ (Inputs)'!$Z256,'Depositional Environments'!$BW$11:$CI$26,8,FALSE)</f>
        <v>0.16</v>
      </c>
      <c r="EN228" s="77">
        <f>VLOOKUP('ROZ (Inputs)'!$Z256,'Depositional Environments'!$BW$11:$CI$26,9,FALSE)</f>
        <v>0.39</v>
      </c>
      <c r="EO228" s="134">
        <f>IF('ROZ (Inputs)'!$Z256="Default",IF('ROZ (Inputs)'!AH256=0,'ROZ (Inputs)'!K$24,'ROZ (Inputs)'!AH256),IF('ROZ (Inputs)'!AH256=0,EM228,'ROZ (Inputs)'!AH255))</f>
        <v>0</v>
      </c>
      <c r="EP228" s="134">
        <f>IF('ROZ (Inputs)'!$Z256="Default",IF('ROZ (Inputs)'!AI256=0,'ROZ (Inputs)'!L$24,'ROZ (Inputs)'!AI256),IF('ROZ (Inputs)'!AI256=0,EN228,'ROZ (Inputs)'!AI255))</f>
        <v>0</v>
      </c>
      <c r="EQ228" s="127">
        <f t="shared" si="217"/>
        <v>-1.6582280766035322</v>
      </c>
      <c r="ER228" s="67">
        <f t="shared" si="218"/>
        <v>-0.44731221804366478</v>
      </c>
      <c r="ES228" s="59">
        <f t="array" ref="ES228">IF(EO228=1, 1, (EQ228-ET228*'Saline (Inputs)'!$C$45))</f>
        <v>-1.0527701473235984</v>
      </c>
      <c r="ET228" s="59">
        <f>IF(EO228=1, 0, ((ER228-EQ228)/'Saline (Inputs)'!$D$45))</f>
        <v>0.47244133248952946</v>
      </c>
      <c r="EU228" s="77">
        <f>VLOOKUP('ROZ (Inputs)'!$Z256,'Depositional Environments'!$BW$11:$CI$26,10,FALSE)</f>
        <v>0.35</v>
      </c>
      <c r="EV228" s="77">
        <f>VLOOKUP('ROZ (Inputs)'!$Z256,'Depositional Environments'!$BW$11:$CI$26,11,FALSE)</f>
        <v>0.76</v>
      </c>
      <c r="EW228" s="134">
        <f>IF('ROZ (Inputs)'!$Z256="Default",IF('ROZ (Inputs)'!AJ256=0,'ROZ (Inputs)'!K$25,'ROZ (Inputs)'!AJ256),IF('ROZ (Inputs)'!AJ256=0,EU228,'ROZ (Inputs)'!AJ255))</f>
        <v>0</v>
      </c>
      <c r="EX228" s="134">
        <f>IF('ROZ (Inputs)'!$Z256="Default",IF('ROZ (Inputs)'!AK256=0,'ROZ (Inputs)'!L$25,'ROZ (Inputs)'!AK256),IF('ROZ (Inputs)'!AK256=0,EV228,'ROZ (Inputs)'!AK255))</f>
        <v>0</v>
      </c>
      <c r="EY228" s="127">
        <f t="shared" si="219"/>
        <v>-0.61903920840622351</v>
      </c>
      <c r="EZ228" s="67">
        <f t="shared" si="220"/>
        <v>1.1526795099383855</v>
      </c>
      <c r="FA228" s="59">
        <f t="array" ref="FA228">IF(EW228=1, 1, (EY228-FB228*'Saline (Inputs)'!$C$45))</f>
        <v>0.26682015076608112</v>
      </c>
      <c r="FB228" s="59">
        <f>IF(EW228=1, 0, ((EZ228-EY228)/'Saline (Inputs)'!$D$45))</f>
        <v>0.69123973079917</v>
      </c>
      <c r="FC228" s="283">
        <f>VLOOKUP('ROZ (Inputs)'!$Z256,'Depositional Environments'!$BW$11:$CI$26,12,FALSE)</f>
        <v>8.9999999999999993E-3</v>
      </c>
      <c r="FD228" s="283">
        <f>VLOOKUP('ROZ (Inputs)'!$Z256,'Depositional Environments'!$BW$11:$CI$26,13,FALSE)</f>
        <v>1.0999999999999999E-2</v>
      </c>
      <c r="FE228" s="134">
        <f>IF('ROZ (Inputs)'!$Z256="Default",IF('ROZ (Inputs)'!AL256=0,'ROZ (Inputs)'!K$26,'ROZ (Inputs)'!AL256),IF('ROZ (Inputs)'!AL256=0,FC228,'ROZ (Inputs)'!AL255))</f>
        <v>0</v>
      </c>
      <c r="FF228" s="134">
        <f>IF('ROZ (Inputs)'!$Z256="Default",IF('ROZ (Inputs)'!AM256=0,'ROZ (Inputs)'!L$26,'ROZ (Inputs)'!AM256),IF('ROZ (Inputs)'!AM256=0,FD228,'ROZ (Inputs)'!AM255))</f>
        <v>0</v>
      </c>
      <c r="FG228" s="127">
        <f t="shared" si="221"/>
        <v>-4.7014899569937691</v>
      </c>
      <c r="FH228" s="67">
        <f t="shared" si="222"/>
        <v>-4.4987990588243418</v>
      </c>
      <c r="FI228" s="59">
        <f t="array" ref="FI228">IF(FE228=1, 1, (FG228-FJ228*'Saline (Inputs)'!$C$45))</f>
        <v>-4.6001445079090555</v>
      </c>
      <c r="FJ228" s="59">
        <f>IF(FE228=1, 0, ((FH228-FG228)/'Saline (Inputs)'!$D$45))</f>
        <v>7.9080274106369253E-2</v>
      </c>
      <c r="FL228" s="145">
        <v>221</v>
      </c>
      <c r="FM228" s="143">
        <f t="shared" si="223"/>
        <v>1</v>
      </c>
      <c r="FN228" s="143">
        <f t="shared" si="224"/>
        <v>1</v>
      </c>
      <c r="FO228" s="143">
        <f t="shared" si="225"/>
        <v>1</v>
      </c>
      <c r="FP228" s="143">
        <f t="shared" si="226"/>
        <v>1</v>
      </c>
      <c r="FQ228" s="143">
        <f t="shared" si="227"/>
        <v>1</v>
      </c>
      <c r="FR228" s="143">
        <f t="shared" si="228"/>
        <v>1</v>
      </c>
      <c r="FT228" s="145">
        <v>221</v>
      </c>
      <c r="FU228" s="34">
        <v>-5.1919397083111216E-4</v>
      </c>
      <c r="FV228" s="34">
        <v>-3.6889303373747265E-5</v>
      </c>
      <c r="FW228" s="34">
        <v>5.0169486712637445E-5</v>
      </c>
      <c r="FZ228" s="140">
        <v>221</v>
      </c>
      <c r="GA228" s="78">
        <f>VLOOKUP('Shale_EERC (Inputs)'!$AI253,$ID$7:$IF$8,2,FALSE)</f>
        <v>0.2</v>
      </c>
      <c r="GB228" s="78">
        <f>VLOOKUP('Shale_EERC (Inputs)'!AI253,$AY$7:$BA$8,3,FALSE)</f>
        <v>0.8</v>
      </c>
      <c r="GC228" s="134">
        <f>IF('Shale_EERC (Inputs)'!$AI253="Default",IF('Shale_EERC (Inputs)'!AK253=0,'Shale_EERC (Inputs)'!L$19,'Shale_EERC (Inputs)'!AK253),IF('Shale_EERC (Inputs)'!AK253=0,GA228,'Shale_EERC (Inputs)'!AK253))</f>
        <v>0.2</v>
      </c>
      <c r="GD228" s="134">
        <f>IF('Shale_EERC (Inputs)'!$AI253="Default",IF('Shale_EERC (Inputs)'!AL253=0,'Shale_EERC (Inputs)'!M$19,'Shale_EERC (Inputs)'!AL253),IF('Shale_EERC (Inputs)'!AL253=0,GB228,'Shale_EERC (Inputs)'!AL253))</f>
        <v>0.8</v>
      </c>
      <c r="GE228" s="127">
        <f t="shared" si="229"/>
        <v>-1.3862943611198906</v>
      </c>
      <c r="GF228" s="67">
        <f t="shared" si="230"/>
        <v>1.3862949861200078</v>
      </c>
      <c r="GG228" s="59">
        <f>IF(GC228=1, 1, (GE228-GH228*'Saline (Inputs)'!$C$45))</f>
        <v>3.1250005871896747E-7</v>
      </c>
      <c r="GH228" s="59">
        <f>IF(GC228=1, 0, ((GF228-GE228)/'Saline (Inputs)'!$D$45))</f>
        <v>1.0817314815037018</v>
      </c>
      <c r="GI228" s="78">
        <f>VLOOKUP('Shale_EERC (Inputs)'!$AI253,$IH$7:$IJ$8,2,FALSE)</f>
        <v>0.2</v>
      </c>
      <c r="GJ228" s="78">
        <f>VLOOKUP('Shale_EERC (Inputs)'!$AI253,$IH$7:$IJ$8,3,FALSE)</f>
        <v>0.8</v>
      </c>
      <c r="GK228" s="134">
        <f>IF('Shale_EERC (Inputs)'!$AI253="Default",IF('Shale_EERC (Inputs)'!AM253=0,'Shale_EERC (Inputs)'!L$20,'Shale_EERC (Inputs)'!AM253),IF('Shale_EERC (Inputs)'!AM253=0,GI228,'Shale_EERC (Inputs)'!AM253))</f>
        <v>0.2</v>
      </c>
      <c r="GL228" s="134">
        <f>IF('Shale_EERC (Inputs)'!$AI253="Default",IF('Shale_EERC (Inputs)'!AN253=0,'Shale_EERC (Inputs)'!M$20,'Shale_EERC (Inputs)'!AN253),IF('Shale_EERC (Inputs)'!AN253=0,GJ228,'Shale_EERC (Inputs)'!AN253))</f>
        <v>0.8</v>
      </c>
      <c r="GM228" s="127">
        <f t="shared" si="231"/>
        <v>-1.3862943611198906</v>
      </c>
      <c r="GN228" s="67">
        <f t="shared" si="232"/>
        <v>1.3862949861200078</v>
      </c>
      <c r="GO228" s="59">
        <f t="array" ref="GO228">IF(GK228=1, 1, (GM228-GP228*'Saline (Inputs)'!$C$45))</f>
        <v>3.1250005871896747E-7</v>
      </c>
      <c r="GP228" s="59">
        <f>IF(GK228=1, 0, ((GN228-GM228)/'Saline (Inputs)'!$D$45))</f>
        <v>1.0817314815037018</v>
      </c>
      <c r="GQ228" s="78">
        <f>VLOOKUP('Shale_EERC (Inputs)'!$AI253,$IL$7:$IN$8,2,FALSE)</f>
        <v>0.2</v>
      </c>
      <c r="GR228" s="78">
        <f>VLOOKUP('Shale_EERC (Inputs)'!$AI253,$IL$7:$IN$8,3,FALSE)</f>
        <v>0.8</v>
      </c>
      <c r="GS228" s="134">
        <f>IF('Shale_EERC (Inputs)'!$AI253="Default",IF('Shale_EERC (Inputs)'!AO253=0,'Shale_EERC (Inputs)'!L$21,'Shale_EERC (Inputs)'!AO253),IF('Shale_EERC (Inputs)'!AO253=0,GQ228,'Shale_EERC (Inputs)'!AO253))</f>
        <v>0.2</v>
      </c>
      <c r="GT228" s="134">
        <f>IF('Shale_EERC (Inputs)'!$AI253="Default",IF('Shale_EERC (Inputs)'!AP253=0,'Shale_EERC (Inputs)'!M$21,'Shale_EERC (Inputs)'!AP253),IF('Shale_EERC (Inputs)'!AP253=0,GR228,'Shale_EERC (Inputs)'!AP253))</f>
        <v>0.8</v>
      </c>
      <c r="GU228" s="135">
        <f t="shared" si="241"/>
        <v>-1.3862943611198906</v>
      </c>
      <c r="GV228" s="136">
        <f t="shared" si="233"/>
        <v>1.3862949861200078</v>
      </c>
      <c r="GW228" s="137">
        <f t="array" ref="GW228">IF(GS228=1, 1, (GU228-GX228*'Saline (Inputs)'!$C$45))</f>
        <v>3.1250005871896747E-7</v>
      </c>
      <c r="GX228" s="137">
        <f>IF(GS228=1, 0, ((GV228-GU228)/'Saline (Inputs)'!$D$45))</f>
        <v>1.0817314815037018</v>
      </c>
      <c r="GY228" s="78">
        <f>VLOOKUP('Shale_EERC (Inputs)'!$AI253,$IP$7:$IR$8,2,FALSE)</f>
        <v>0.2</v>
      </c>
      <c r="GZ228" s="78">
        <f>VLOOKUP('Shale_EERC (Inputs)'!$AI253,$IP$7:$IR$8,3,FALSE)</f>
        <v>0.8</v>
      </c>
      <c r="HA228" s="134">
        <f>IF('Shale_EERC (Inputs)'!$AI253="Default",IF('Shale_EERC (Inputs)'!AQ253=0,'Shale_EERC (Inputs)'!L$22,'Shale_EERC (Inputs)'!AQ253),IF('Shale_EERC (Inputs)'!AQ253=0,GY228,'Shale_EERC (Inputs)'!AQ253))</f>
        <v>0.2</v>
      </c>
      <c r="HB228" s="134">
        <f>IF('Shale_EERC (Inputs)'!$AI253="Default",IF('Shale_EERC (Inputs)'!AR253=0,'Shale_EERC (Inputs)'!M$22,'Shale_EERC (Inputs)'!AR253),IF('Shale_EERC (Inputs)'!AR253=0,GZ228,'Shale_EERC (Inputs)'!AR253))</f>
        <v>0.8</v>
      </c>
      <c r="HC228" s="127">
        <f t="shared" si="234"/>
        <v>-1.3862943611198906</v>
      </c>
      <c r="HD228" s="67">
        <f t="shared" si="242"/>
        <v>1.3862949861200078</v>
      </c>
      <c r="HE228" s="59">
        <f t="array" ref="HE228">IF(HA228=1, 1, (HC228-HF228*'Saline (Inputs)'!$C$45))</f>
        <v>3.1250005871896747E-7</v>
      </c>
      <c r="HF228" s="59">
        <f>IF(HA228=1, 0, ((HD228-HC228)/'Saline (Inputs)'!$D$45))</f>
        <v>1.0817314815037018</v>
      </c>
      <c r="HG228" s="78">
        <f>VLOOKUP('Shale_EERC (Inputs)'!$AI253,$IT$7:$IV$8,2,FALSE)</f>
        <v>0.2</v>
      </c>
      <c r="HH228" s="78">
        <f>VLOOKUP('Shale_EERC (Inputs)'!$AI253,$IT$7:$IV$8,3,FALSE)</f>
        <v>0.8</v>
      </c>
      <c r="HI228" s="134">
        <f>IF('Shale_EERC (Inputs)'!$AI253="Default",IF('Shale_EERC (Inputs)'!AS253=0,'Shale_EERC (Inputs)'!L$23,'Shale_EERC (Inputs)'!AS253),IF('Shale_EERC (Inputs)'!AS253=0,HG228,'Shale_EERC (Inputs)'!AS253))</f>
        <v>0.2</v>
      </c>
      <c r="HJ228" s="134">
        <f>IF('Shale_EERC (Inputs)'!$AI253="Default",IF('Shale_EERC (Inputs)'!AT253=0,'Shale_EERC (Inputs)'!M$23,'Shale_EERC (Inputs)'!AT253),IF('Shale_EERC (Inputs)'!AT253=0,HH228,'Shale_EERC (Inputs)'!AT253))</f>
        <v>0.8</v>
      </c>
      <c r="HK228" s="127">
        <f t="shared" si="235"/>
        <v>-1.3862943611198906</v>
      </c>
      <c r="HL228" s="67">
        <f t="shared" si="243"/>
        <v>1.3862949861200078</v>
      </c>
      <c r="HM228" s="59">
        <f t="array" ref="HM228">IF(HI228=1, 1, (HK228-HN228*'Saline (Inputs)'!$C$45))</f>
        <v>3.1250005871896747E-7</v>
      </c>
      <c r="HN228" s="59">
        <f>IF(HI228=1, 0, ((HL228-HK228)/'Saline (Inputs)'!$D$45))</f>
        <v>1.0817314815037018</v>
      </c>
      <c r="HP228" s="145">
        <v>221</v>
      </c>
      <c r="HQ228" s="143">
        <f t="shared" si="236"/>
        <v>1</v>
      </c>
      <c r="HR228" s="143">
        <f t="shared" si="237"/>
        <v>1</v>
      </c>
      <c r="HS228" s="143">
        <f t="shared" si="238"/>
        <v>1</v>
      </c>
      <c r="HT228" s="143">
        <f t="shared" si="239"/>
        <v>1</v>
      </c>
      <c r="HU228" s="143">
        <f t="shared" si="240"/>
        <v>1</v>
      </c>
      <c r="HY228" s="233">
        <v>222</v>
      </c>
      <c r="HZ228" s="271">
        <v>1.773363055690415E-5</v>
      </c>
      <c r="IA228" s="271">
        <v>9.011702786665548E-5</v>
      </c>
      <c r="IB228" s="271">
        <v>6.0523045249415565E-4</v>
      </c>
    </row>
    <row r="229" spans="2:236" x14ac:dyDescent="0.35">
      <c r="B229" s="140">
        <v>222</v>
      </c>
      <c r="C229" s="78">
        <f>VLOOKUP('Saline (Inputs)'!$T256,'Depositional Environments'!$BK$11:$BU$26,2,FALSE)</f>
        <v>0.2</v>
      </c>
      <c r="D229" s="78">
        <f>VLOOKUP('Saline (Inputs)'!$T256,'Depositional Environments'!$BK$11:$BU$26,3,FALSE)</f>
        <v>0.8</v>
      </c>
      <c r="E229" s="134">
        <f>IF('Saline (Inputs)'!$T256="Default",IF('Saline (Inputs)'!V256=0,'Saline (Inputs)'!K$21,'Saline (Inputs)'!V256),IF('Saline (Inputs)'!V256=0,C229,'Saline (Inputs)'!V256))</f>
        <v>0</v>
      </c>
      <c r="F229" s="134">
        <f>IF('Saline (Inputs)'!$T256="Default",IF('Saline (Inputs)'!W256=0,'Saline (Inputs)'!L$21,'Saline (Inputs)'!W256),IF('Saline (Inputs)'!W256=0,D229,'Saline (Inputs)'!W256))</f>
        <v>0</v>
      </c>
      <c r="G229" s="127">
        <f t="shared" si="244"/>
        <v>-1.3862943611198906</v>
      </c>
      <c r="H229" s="67">
        <f t="shared" si="245"/>
        <v>1.3862943611198908</v>
      </c>
      <c r="I229" s="59">
        <f>IF(E229=1, 1, (G229-J229*'Saline (Inputs)'!$C$45))</f>
        <v>2.2204460492503131E-16</v>
      </c>
      <c r="J229" s="59">
        <f>IF(E229=1, 0, ((H229-G229)/'Saline (Inputs)'!$D$45))</f>
        <v>1.0817312376586106</v>
      </c>
      <c r="K229" s="78">
        <f>VLOOKUP('Saline (Inputs)'!$T256,'Depositional Environments'!$BK$11:$BU$26,4,FALSE)</f>
        <v>0.21</v>
      </c>
      <c r="L229" s="78">
        <f>VLOOKUP('Saline (Inputs)'!$T256,'Depositional Environments'!$BK$11:$BU$26,5,FALSE)</f>
        <v>0.76</v>
      </c>
      <c r="M229" s="134">
        <f>IF('Saline (Inputs)'!$T256="Default",IF('Saline (Inputs)'!X256=0,'Saline (Inputs)'!K$22,'Saline (Inputs)'!X256), IF('Saline (Inputs)'!X256=0,Calculations!K229,'Saline (Inputs)'!X256))</f>
        <v>0</v>
      </c>
      <c r="N229" s="134">
        <f>IF('Saline (Inputs)'!$T256="Default",IF('Saline (Inputs)'!Y256=0,'Saline (Inputs)'!L$22,'Saline (Inputs)'!Y256), IF('Saline (Inputs)'!Y256=0,Calculations!L229,'Saline (Inputs)'!Y256))</f>
        <v>0</v>
      </c>
      <c r="O229" s="127">
        <f t="shared" si="246"/>
        <v>-1.3249254147435987</v>
      </c>
      <c r="P229" s="67">
        <f t="shared" si="247"/>
        <v>1.1526795099383855</v>
      </c>
      <c r="Q229" s="59">
        <f t="array" ref="Q229">IF(M229=1, 1, (O229-R229*'Saline (Inputs)'!$C$45))</f>
        <v>-8.612295240260659E-2</v>
      </c>
      <c r="R229" s="59">
        <f>IF(M229=1, 0, ((P229-O229)/'Saline (Inputs)'!$D$45))</f>
        <v>0.96664269752934828</v>
      </c>
      <c r="S229" s="78">
        <f>VLOOKUP('Saline (Inputs)'!$T256,'Depositional Environments'!$BK$11:$BU$26,6,FALSE)</f>
        <v>0.61</v>
      </c>
      <c r="T229" s="78">
        <f>VLOOKUP('Saline (Inputs)'!$T256,'Depositional Environments'!$BK$11:$BU$26,7,FALSE)</f>
        <v>0.71</v>
      </c>
      <c r="U229" s="134">
        <f>IF('Saline (Inputs)'!$T256="Default",IF('Saline (Inputs)'!Z256=0,'Saline (Inputs)'!K$23,'Saline (Inputs)'!Z256),IF('Saline (Inputs)'!Z256=0,S229,'Saline (Inputs)'!Z256))</f>
        <v>0</v>
      </c>
      <c r="V229" s="134">
        <f>IF('Saline (Inputs)'!$T256="Default",IF('Saline (Inputs)'!AA256=0,'Saline (Inputs)'!L$23,'Saline (Inputs)'!AA256),IF('Saline (Inputs)'!AA256=0,T229,'Saline (Inputs)'!AA256))</f>
        <v>0</v>
      </c>
      <c r="W229" s="127">
        <f t="shared" si="248"/>
        <v>0.44731221804366483</v>
      </c>
      <c r="X229" s="67">
        <f t="shared" si="249"/>
        <v>0.89538404705484131</v>
      </c>
      <c r="Y229" s="59">
        <f t="array" ref="Y229">IF(U229=1, 1, (W229-Z229*'Saline (Inputs)'!$C$45))</f>
        <v>0.67134813254925307</v>
      </c>
      <c r="Z229" s="59">
        <f>IF(U229=1, 0, ((X229-W229)/'Saline (Inputs)'!$D$45))</f>
        <v>0.17481615295782754</v>
      </c>
      <c r="AA229" s="78">
        <f>VLOOKUP('Saline (Inputs)'!$T256,'Depositional Environments'!$BK$11:$BU$26,8,FALSE)</f>
        <v>0.19</v>
      </c>
      <c r="AB229" s="78">
        <f>VLOOKUP('Saline (Inputs)'!$T256,'Depositional Environments'!$BK$11:$BU$26,9,FALSE)</f>
        <v>0.59</v>
      </c>
      <c r="AC229" s="134">
        <f>IF('Saline (Inputs)'!$T256="Default",IF('Saline (Inputs)'!AB256=0,'Saline (Inputs)'!K$24,'Saline (Inputs)'!AB256),IF('Saline (Inputs)'!AB256=0,AA229,'Saline (Inputs)'!AB256))</f>
        <v>0</v>
      </c>
      <c r="AD229" s="134">
        <f>IF('Saline (Inputs)'!$T256="Default",IF('Saline (Inputs)'!AC256=0,'Saline (Inputs)'!L$24,'Saline (Inputs)'!AC256),IF('Saline (Inputs)'!AC256=0,AB229,'Saline (Inputs)'!AC256))</f>
        <v>0</v>
      </c>
      <c r="AE229" s="127">
        <f t="shared" si="250"/>
        <v>-1.4500101755059984</v>
      </c>
      <c r="AF229" s="67">
        <f t="shared" si="251"/>
        <v>0.36396537720141148</v>
      </c>
      <c r="AG229" s="59">
        <f t="array" ref="AG229">IF(AC229=1, 1, (AE229-AH229*'Saline (Inputs)'!$C$45))</f>
        <v>-0.54302239915229344</v>
      </c>
      <c r="AH229" s="59">
        <f>IF(AC229=1, 0, ((AF229-AE229)/'Saline (Inputs)'!$D$45))</f>
        <v>0.7077263223257636</v>
      </c>
      <c r="AI229" s="78">
        <f>VLOOKUP('Saline (Inputs)'!$T256,'Depositional Environments'!$BK$11:$BU$26,10,FALSE)</f>
        <v>0.39</v>
      </c>
      <c r="AJ229" s="78">
        <f>VLOOKUP('Saline (Inputs)'!$T256,'Depositional Environments'!$BK$11:$BU$26,11,FALSE)</f>
        <v>0.81</v>
      </c>
      <c r="AK229" s="134">
        <f>IF('Saline (Inputs)'!$T256="Default",IF('Saline (Inputs)'!K$25=0,'Saline (Inputs)'!AD256,'Saline (Inputs)'!$K$25),IF('Saline (Inputs)'!AD256=0,AI229,'Saline (Inputs)'!AD256))</f>
        <v>0</v>
      </c>
      <c r="AL229" s="134">
        <f>IF('Saline (Inputs)'!$T256="Default",IF('Saline (Inputs)'!L$25=0,'Saline (Inputs)'!AE256,'Saline (Inputs)'!$L$25),IF('Saline (Inputs)'!AE256=0,AJ229,'Saline (Inputs)'!AE256))</f>
        <v>0</v>
      </c>
      <c r="AM229" s="127">
        <f t="shared" si="252"/>
        <v>-0.44731221804366478</v>
      </c>
      <c r="AN229" s="67">
        <f t="shared" si="253"/>
        <v>1.4500101755059986</v>
      </c>
      <c r="AO229" s="59">
        <f t="array" ref="AO229">IF(AK229=1, 1, (AM229-AP229*'Saline (Inputs)'!$C$45))</f>
        <v>0.50134897873116691</v>
      </c>
      <c r="AP229" s="59">
        <f>IF(AK229=1, 0, ((AN229-AM229)/'Saline (Inputs)'!$D$45))</f>
        <v>0.74024426506138619</v>
      </c>
      <c r="AR229" s="145">
        <v>222</v>
      </c>
      <c r="AS229" s="143">
        <f t="shared" si="194"/>
        <v>1</v>
      </c>
      <c r="AT229" s="143">
        <f t="shared" si="195"/>
        <v>1</v>
      </c>
      <c r="AU229" s="143">
        <f t="shared" si="196"/>
        <v>1</v>
      </c>
      <c r="AV229" s="143">
        <f t="shared" si="197"/>
        <v>1</v>
      </c>
      <c r="AW229" s="143">
        <f t="shared" si="198"/>
        <v>1</v>
      </c>
      <c r="BS229" s="140">
        <v>222</v>
      </c>
      <c r="BT229" s="78">
        <f>VLOOKUP('Shale (Inputs)'!AC256,$AY$7:$BA$8,2,FALSE)</f>
        <v>0.2</v>
      </c>
      <c r="BU229" s="78">
        <f>VLOOKUP('Shale (Inputs)'!AC256,$AY$7:$BA$8,3,FALSE)</f>
        <v>0.8</v>
      </c>
      <c r="BV229" s="134">
        <f>IF('Shale (Inputs)'!$AC256="Default",IF('Shale (Inputs)'!AE256=0,'Shale (Inputs)'!L$19,'Shale (Inputs)'!AE256),IF('Shale (Inputs)'!AE256=0,BT229,'Shale (Inputs)'!AE256))</f>
        <v>0.2</v>
      </c>
      <c r="BW229" s="134">
        <f>IF('Shale (Inputs)'!$AC256="Default",IF('Shale (Inputs)'!AF256=0,'Shale (Inputs)'!M$19,'Shale (Inputs)'!AF256),IF('Shale (Inputs)'!AF256=0,BU229,'Shale (Inputs)'!AF256))</f>
        <v>0.8</v>
      </c>
      <c r="BX229" s="127">
        <f t="shared" si="199"/>
        <v>-1.3862943611198906</v>
      </c>
      <c r="BY229" s="67">
        <f t="shared" si="200"/>
        <v>1.3862949861200078</v>
      </c>
      <c r="BZ229" s="59">
        <f>IF(BV229=1, 1, (BX229-CA229*'Saline (Inputs)'!$C$45))</f>
        <v>3.1250005871896747E-7</v>
      </c>
      <c r="CA229" s="59">
        <f>IF(BV229=1, 0, ((BY229-BX229)/'Saline (Inputs)'!$D$45))</f>
        <v>1.0817314815037018</v>
      </c>
      <c r="CB229" s="78">
        <f>VLOOKUP('Shale (Inputs)'!AC256,Calculations!$BC$7:$BE$8,2,FALSE)</f>
        <v>0.03</v>
      </c>
      <c r="CC229" s="78">
        <f>VLOOKUP('Shale (Inputs)'!AC256,Calculations!$BC$7:$BE$8,3,FALSE)</f>
        <v>0.92</v>
      </c>
      <c r="CD229" s="134">
        <f>IF('Shale (Inputs)'!$AC256="Default",IF('Shale (Inputs)'!AG256=0,'Shale (Inputs)'!L$20,'Shale (Inputs)'!AG256),IF('Shale (Inputs)'!AG256=0,CB229,'Shale (Inputs)'!AG256))</f>
        <v>0.03</v>
      </c>
      <c r="CE229" s="134">
        <f>IF('Shale (Inputs)'!$AC256="Default",IF('Shale (Inputs)'!AH256=0,'Shale (Inputs)'!M$20,'Shale (Inputs)'!AH256),IF('Shale (Inputs)'!AH256=0,CC229,'Shale (Inputs)'!AH256))</f>
        <v>0.92</v>
      </c>
      <c r="CF229" s="127">
        <f t="shared" si="201"/>
        <v>-3.4760986898352733</v>
      </c>
      <c r="CG229" s="67">
        <f t="shared" si="202"/>
        <v>2.4423483940656316</v>
      </c>
      <c r="CH229" s="59">
        <f t="array" ref="CH229">IF(CD229=1, 1, (CF229-CI229*'Saline (Inputs)'!$C$45))</f>
        <v>-0.51687514788482103</v>
      </c>
      <c r="CI229" s="59">
        <f>IF(CD229=1, 0, ((CG229-CF229)/'Saline (Inputs)'!$D$45))</f>
        <v>2.3090943989389285</v>
      </c>
      <c r="CJ229" s="78">
        <f>VLOOKUP('Shale (Inputs)'!$AJ256,Calculations!$BG$18:$BI$25,2,FALSE)</f>
        <v>0.25</v>
      </c>
      <c r="CK229" s="78">
        <f>VLOOKUP('Shale (Inputs)'!$AJ256,Calculations!$BG$18:$BI$25,3,FALSE)</f>
        <v>0.53</v>
      </c>
      <c r="CL229" s="134">
        <f>IF('Shale (Inputs)'!$AJ256="Default",IF('Shale (Inputs)'!AL256=0,'Shale (Inputs)'!L$24,'Shale (Inputs)'!AL256),IF('Shale (Inputs)'!AL256=0,CJ229,'Shale (Inputs)'!AL256))</f>
        <v>0.2</v>
      </c>
      <c r="CM229" s="134">
        <f>IF('Shale (Inputs)'!$AJ256="Default",IF('Shale (Inputs)'!AM256=0,'Shale (Inputs)'!M$24,'Shale (Inputs)'!AM256),IF('Shale (Inputs)'!AM256=0,CK229,'Shale (Inputs)'!AM256))</f>
        <v>0.85</v>
      </c>
      <c r="CN229" s="135">
        <f t="shared" si="203"/>
        <v>-1.3862943611198906</v>
      </c>
      <c r="CO229" s="136">
        <f t="shared" si="204"/>
        <v>1.7346018397020466</v>
      </c>
      <c r="CP229" s="137">
        <f t="array" ref="CP229">IF(CL229=1, 1, (CN229-CQ229*'Saline (Inputs)'!$C$45))</f>
        <v>0.17415373929107769</v>
      </c>
      <c r="CQ229" s="137">
        <f>IF(CL229=1, 0, ((CO229-CN229)/'Saline (Inputs)'!$D$45))</f>
        <v>1.2176241224814466</v>
      </c>
      <c r="CR229" s="78">
        <f>VLOOKUP('Shale (Inputs)'!$AJ256,Calculations!$BK$18:$BM$25,2,FALSE)</f>
        <v>0.14000000000000001</v>
      </c>
      <c r="CS229" s="78">
        <f>VLOOKUP('Shale (Inputs)'!$AJ256,Calculations!$BK$18:$BM$25,3,FALSE)</f>
        <v>0.34</v>
      </c>
      <c r="CT229" s="134">
        <f>IF('Shale (Inputs)'!$AJ256="Default",IF('Shale (Inputs)'!AN256=0,'Shale (Inputs)'!L$25,'Shale (Inputs)'!AN256),IF('Shale (Inputs)'!AN256=0,CR229,'Shale (Inputs)'!AN256))</f>
        <v>0.1</v>
      </c>
      <c r="CU229" s="134">
        <f>IF('Shale (Inputs)'!$AJ256="Default",IF('Shale (Inputs)'!AO256=0,'Shale (Inputs)'!M$25,'Shale (Inputs)'!AO256),IF('Shale (Inputs)'!AO256=0,CS229,'Shale (Inputs)'!AO256))</f>
        <v>0.49</v>
      </c>
      <c r="CV229" s="127">
        <f t="shared" si="205"/>
        <v>-2.1972245773362191</v>
      </c>
      <c r="CW229" s="67">
        <f t="shared" si="206"/>
        <v>-4.0004934453636599E-2</v>
      </c>
      <c r="CX229" s="59">
        <f t="array" ref="CX229">IF(CT229=1, 1, (CV229-CY229*'Saline (Inputs)'!$C$45))</f>
        <v>-1.1186147558949278</v>
      </c>
      <c r="CY229" s="59">
        <f>IF(CT229=1, 0, ((CW229-CV229)/'Saline (Inputs)'!$D$45))</f>
        <v>0.84164371566502805</v>
      </c>
      <c r="DA229" s="145">
        <v>222</v>
      </c>
      <c r="DB229" s="143">
        <f t="shared" si="207"/>
        <v>1</v>
      </c>
      <c r="DC229" s="143">
        <f t="shared" si="208"/>
        <v>1</v>
      </c>
      <c r="DD229" s="143">
        <f t="shared" si="209"/>
        <v>1</v>
      </c>
      <c r="DE229" s="143">
        <f t="shared" si="210"/>
        <v>1</v>
      </c>
      <c r="DI229" s="233">
        <v>223</v>
      </c>
      <c r="DJ229" s="231">
        <v>1.3560194020101233E-5</v>
      </c>
      <c r="DK229" s="231">
        <v>8.0730736954145489E-5</v>
      </c>
      <c r="DL229" s="231">
        <v>5.7274042046698563E-4</v>
      </c>
      <c r="DN229" s="140">
        <v>222</v>
      </c>
      <c r="DO229" s="77">
        <f>VLOOKUP('ROZ (Inputs)'!$Z257,'Depositional Environments'!$BW$11:$CI$26,2,FALSE)</f>
        <v>0.2</v>
      </c>
      <c r="DP229" s="77">
        <f>VLOOKUP('ROZ (Inputs)'!$Z257,'Depositional Environments'!$BW$11:$CI$26,3,FALSE)</f>
        <v>0.8</v>
      </c>
      <c r="DQ229" s="134">
        <f>IF('ROZ (Inputs)'!$Z257="Default",IF('ROZ (Inputs)'!AB257=0,'ROZ (Inputs)'!K$21,'ROZ (Inputs)'!AB257),IF('ROZ (Inputs)'!AB257=0,DO229,'ROZ (Inputs)'!AB257))</f>
        <v>0</v>
      </c>
      <c r="DR229" s="134">
        <f>IF('ROZ (Inputs)'!$Z257="Default",IF('ROZ (Inputs)'!AC257=0,'ROZ (Inputs)'!L$21,'ROZ (Inputs)'!AC257),IF('ROZ (Inputs)'!AC257=0,DP229,'ROZ (Inputs)'!AC257))</f>
        <v>0</v>
      </c>
      <c r="DS229" s="127">
        <f t="shared" si="211"/>
        <v>-1.3862943611198906</v>
      </c>
      <c r="DT229" s="67">
        <f t="shared" si="212"/>
        <v>1.3862943611198908</v>
      </c>
      <c r="DU229" s="59">
        <f>IF(DQ229=1, 1, (DS229-DV229*'Saline (Inputs)'!$C$45))</f>
        <v>2.2204460492503131E-16</v>
      </c>
      <c r="DV229" s="59">
        <f>IF(DQ229=1, 0, ((DT229-DS229)/'Saline (Inputs)'!$D$45))</f>
        <v>1.0817312376586106</v>
      </c>
      <c r="DW229" s="77">
        <f>VLOOKUP('ROZ (Inputs)'!$Z257,'Depositional Environments'!$BW$11:$CI$26,4,FALSE)</f>
        <v>0.21</v>
      </c>
      <c r="DX229" s="77">
        <f>VLOOKUP('ROZ (Inputs)'!$Z257,'Depositional Environments'!$BW$11:$CI$26,5,FALSE)</f>
        <v>0.76</v>
      </c>
      <c r="DY229" s="134">
        <f>IF('ROZ (Inputs)'!$Z257="Default",IF('ROZ (Inputs)'!AD257=0,'ROZ (Inputs)'!K$22,'ROZ (Inputs)'!AD257),IF('ROZ (Inputs)'!AD257=0,DW229,'ROZ (Inputs)'!AD256))</f>
        <v>0</v>
      </c>
      <c r="DZ229" s="134">
        <f>IF('ROZ (Inputs)'!$Z257="Default",IF('ROZ (Inputs)'!AE257=0,'ROZ (Inputs)'!L$22,'ROZ (Inputs)'!AE257),IF('ROZ (Inputs)'!AE257=0,DX229,'ROZ (Inputs)'!AD256))</f>
        <v>0</v>
      </c>
      <c r="EA229" s="127">
        <f t="shared" si="213"/>
        <v>-1.3249254147435987</v>
      </c>
      <c r="EB229" s="67">
        <f t="shared" si="214"/>
        <v>1.1526795099383855</v>
      </c>
      <c r="EC229" s="59">
        <f t="array" ref="EC229">IF(DY229=1, 1, (EA229-ED229*'Saline (Inputs)'!$C$45))</f>
        <v>-8.612295240260659E-2</v>
      </c>
      <c r="ED229" s="59">
        <f>IF(DY229=1, 0, ((EB229-EA229)/'Saline (Inputs)'!$D$45))</f>
        <v>0.96664269752934828</v>
      </c>
      <c r="EE229" s="77">
        <f>VLOOKUP('ROZ (Inputs)'!$Z257,'Depositional Environments'!$BW$11:$CI$26,6,FALSE)</f>
        <v>0.64</v>
      </c>
      <c r="EF229" s="77">
        <f>VLOOKUP('ROZ (Inputs)'!$Z257,'Depositional Environments'!$BW$11:$CI$26,7,FALSE)</f>
        <v>0.77</v>
      </c>
      <c r="EG229" s="134">
        <f>IF('ROZ (Inputs)'!$Z257="Default",IF('ROZ (Inputs)'!AF257=0,'ROZ (Inputs)'!K$23,'ROZ (Inputs)'!AF257),IF('ROZ (Inputs)'!AF257=0,EE229,'ROZ (Inputs)'!AF256))</f>
        <v>0</v>
      </c>
      <c r="EH229" s="134">
        <f>IF('ROZ (Inputs)'!$Z257="Default",IF('ROZ (Inputs)'!AG257=0,'ROZ (Inputs)'!L$23,'ROZ (Inputs)'!AG257),IF('ROZ (Inputs)'!AG257=0,EF229,'ROZ (Inputs)'!AG256))</f>
        <v>0</v>
      </c>
      <c r="EI229" s="127">
        <f t="shared" si="215"/>
        <v>0.57536414490356191</v>
      </c>
      <c r="EJ229" s="67">
        <f t="shared" si="216"/>
        <v>1.2083112059245342</v>
      </c>
      <c r="EK229" s="59">
        <f t="array" ref="EK229">IF(EG229=1, 1, (EI229-EL229*'Saline (Inputs)'!$C$45))</f>
        <v>0.89183767541404801</v>
      </c>
      <c r="EL229" s="59">
        <f>IF(EG229=1, 0, ((EJ229-EI229)/'Saline (Inputs)'!$D$45))</f>
        <v>0.24694560797949588</v>
      </c>
      <c r="EM229" s="77">
        <f>VLOOKUP('ROZ (Inputs)'!$Z257,'Depositional Environments'!$BW$11:$CI$26,8,FALSE)</f>
        <v>0.16</v>
      </c>
      <c r="EN229" s="77">
        <f>VLOOKUP('ROZ (Inputs)'!$Z257,'Depositional Environments'!$BW$11:$CI$26,9,FALSE)</f>
        <v>0.39</v>
      </c>
      <c r="EO229" s="134">
        <f>IF('ROZ (Inputs)'!$Z257="Default",IF('ROZ (Inputs)'!AH257=0,'ROZ (Inputs)'!K$24,'ROZ (Inputs)'!AH257),IF('ROZ (Inputs)'!AH257=0,EM229,'ROZ (Inputs)'!AH256))</f>
        <v>0</v>
      </c>
      <c r="EP229" s="134">
        <f>IF('ROZ (Inputs)'!$Z257="Default",IF('ROZ (Inputs)'!AI257=0,'ROZ (Inputs)'!L$24,'ROZ (Inputs)'!AI257),IF('ROZ (Inputs)'!AI257=0,EN229,'ROZ (Inputs)'!AI256))</f>
        <v>0</v>
      </c>
      <c r="EQ229" s="127">
        <f t="shared" si="217"/>
        <v>-1.6582280766035322</v>
      </c>
      <c r="ER229" s="67">
        <f t="shared" si="218"/>
        <v>-0.44731221804366478</v>
      </c>
      <c r="ES229" s="59">
        <f t="array" ref="ES229">IF(EO229=1, 1, (EQ229-ET229*'Saline (Inputs)'!$C$45))</f>
        <v>-1.0527701473235984</v>
      </c>
      <c r="ET229" s="59">
        <f>IF(EO229=1, 0, ((ER229-EQ229)/'Saline (Inputs)'!$D$45))</f>
        <v>0.47244133248952946</v>
      </c>
      <c r="EU229" s="77">
        <f>VLOOKUP('ROZ (Inputs)'!$Z257,'Depositional Environments'!$BW$11:$CI$26,10,FALSE)</f>
        <v>0.35</v>
      </c>
      <c r="EV229" s="77">
        <f>VLOOKUP('ROZ (Inputs)'!$Z257,'Depositional Environments'!$BW$11:$CI$26,11,FALSE)</f>
        <v>0.76</v>
      </c>
      <c r="EW229" s="134">
        <f>IF('ROZ (Inputs)'!$Z257="Default",IF('ROZ (Inputs)'!AJ257=0,'ROZ (Inputs)'!K$25,'ROZ (Inputs)'!AJ257),IF('ROZ (Inputs)'!AJ257=0,EU229,'ROZ (Inputs)'!AJ256))</f>
        <v>0</v>
      </c>
      <c r="EX229" s="134">
        <f>IF('ROZ (Inputs)'!$Z257="Default",IF('ROZ (Inputs)'!AK257=0,'ROZ (Inputs)'!L$25,'ROZ (Inputs)'!AK257),IF('ROZ (Inputs)'!AK257=0,EV229,'ROZ (Inputs)'!AK256))</f>
        <v>0</v>
      </c>
      <c r="EY229" s="127">
        <f t="shared" si="219"/>
        <v>-0.61903920840622351</v>
      </c>
      <c r="EZ229" s="67">
        <f t="shared" si="220"/>
        <v>1.1526795099383855</v>
      </c>
      <c r="FA229" s="59">
        <f t="array" ref="FA229">IF(EW229=1, 1, (EY229-FB229*'Saline (Inputs)'!$C$45))</f>
        <v>0.26682015076608112</v>
      </c>
      <c r="FB229" s="59">
        <f>IF(EW229=1, 0, ((EZ229-EY229)/'Saline (Inputs)'!$D$45))</f>
        <v>0.69123973079917</v>
      </c>
      <c r="FC229" s="283">
        <f>VLOOKUP('ROZ (Inputs)'!$Z257,'Depositional Environments'!$BW$11:$CI$26,12,FALSE)</f>
        <v>8.9999999999999993E-3</v>
      </c>
      <c r="FD229" s="283">
        <f>VLOOKUP('ROZ (Inputs)'!$Z257,'Depositional Environments'!$BW$11:$CI$26,13,FALSE)</f>
        <v>1.0999999999999999E-2</v>
      </c>
      <c r="FE229" s="134">
        <f>IF('ROZ (Inputs)'!$Z257="Default",IF('ROZ (Inputs)'!AL257=0,'ROZ (Inputs)'!K$26,'ROZ (Inputs)'!AL257),IF('ROZ (Inputs)'!AL257=0,FC229,'ROZ (Inputs)'!AL256))</f>
        <v>0</v>
      </c>
      <c r="FF229" s="134">
        <f>IF('ROZ (Inputs)'!$Z257="Default",IF('ROZ (Inputs)'!AM257=0,'ROZ (Inputs)'!L$26,'ROZ (Inputs)'!AM257),IF('ROZ (Inputs)'!AM257=0,FD229,'ROZ (Inputs)'!AM256))</f>
        <v>0</v>
      </c>
      <c r="FG229" s="127">
        <f t="shared" si="221"/>
        <v>-4.7014899569937691</v>
      </c>
      <c r="FH229" s="67">
        <f t="shared" si="222"/>
        <v>-4.4987990588243418</v>
      </c>
      <c r="FI229" s="59">
        <f t="array" ref="FI229">IF(FE229=1, 1, (FG229-FJ229*'Saline (Inputs)'!$C$45))</f>
        <v>-4.6001445079090555</v>
      </c>
      <c r="FJ229" s="59">
        <f>IF(FE229=1, 0, ((FH229-FG229)/'Saline (Inputs)'!$D$45))</f>
        <v>7.9080274106369253E-2</v>
      </c>
      <c r="FL229" s="145">
        <v>222</v>
      </c>
      <c r="FM229" s="143">
        <f t="shared" si="223"/>
        <v>1</v>
      </c>
      <c r="FN229" s="143">
        <f t="shared" si="224"/>
        <v>1</v>
      </c>
      <c r="FO229" s="143">
        <f t="shared" si="225"/>
        <v>1</v>
      </c>
      <c r="FP229" s="143">
        <f t="shared" si="226"/>
        <v>1</v>
      </c>
      <c r="FQ229" s="143">
        <f t="shared" si="227"/>
        <v>1</v>
      </c>
      <c r="FR229" s="143">
        <f t="shared" si="228"/>
        <v>1</v>
      </c>
      <c r="FT229" s="145">
        <v>222</v>
      </c>
      <c r="FU229" s="34">
        <v>-5.9597071958706444E-4</v>
      </c>
      <c r="FV229" s="34">
        <v>-3.6206723962085564E-5</v>
      </c>
      <c r="FW229" s="34">
        <v>4.7730178266670413E-5</v>
      </c>
      <c r="FZ229" s="140">
        <v>222</v>
      </c>
      <c r="GA229" s="78">
        <f>VLOOKUP('Shale_EERC (Inputs)'!$AI254,$ID$7:$IF$8,2,FALSE)</f>
        <v>0.2</v>
      </c>
      <c r="GB229" s="78">
        <f>VLOOKUP('Shale_EERC (Inputs)'!AI254,$AY$7:$BA$8,3,FALSE)</f>
        <v>0.8</v>
      </c>
      <c r="GC229" s="134">
        <f>IF('Shale_EERC (Inputs)'!$AI254="Default",IF('Shale_EERC (Inputs)'!AK254=0,'Shale_EERC (Inputs)'!L$19,'Shale_EERC (Inputs)'!AK254),IF('Shale_EERC (Inputs)'!AK254=0,GA229,'Shale_EERC (Inputs)'!AK254))</f>
        <v>0.2</v>
      </c>
      <c r="GD229" s="134">
        <f>IF('Shale_EERC (Inputs)'!$AI254="Default",IF('Shale_EERC (Inputs)'!AL254=0,'Shale_EERC (Inputs)'!M$19,'Shale_EERC (Inputs)'!AL254),IF('Shale_EERC (Inputs)'!AL254=0,GB229,'Shale_EERC (Inputs)'!AL254))</f>
        <v>0.8</v>
      </c>
      <c r="GE229" s="127">
        <f t="shared" si="229"/>
        <v>-1.3862943611198906</v>
      </c>
      <c r="GF229" s="67">
        <f t="shared" si="230"/>
        <v>1.3862949861200078</v>
      </c>
      <c r="GG229" s="59">
        <f>IF(GC229=1, 1, (GE229-GH229*'Saline (Inputs)'!$C$45))</f>
        <v>3.1250005871896747E-7</v>
      </c>
      <c r="GH229" s="59">
        <f>IF(GC229=1, 0, ((GF229-GE229)/'Saline (Inputs)'!$D$45))</f>
        <v>1.0817314815037018</v>
      </c>
      <c r="GI229" s="78">
        <f>VLOOKUP('Shale_EERC (Inputs)'!$AI254,$IH$7:$IJ$8,2,FALSE)</f>
        <v>0.2</v>
      </c>
      <c r="GJ229" s="78">
        <f>VLOOKUP('Shale_EERC (Inputs)'!$AI254,$IH$7:$IJ$8,3,FALSE)</f>
        <v>0.8</v>
      </c>
      <c r="GK229" s="134">
        <f>IF('Shale_EERC (Inputs)'!$AI254="Default",IF('Shale_EERC (Inputs)'!AM254=0,'Shale_EERC (Inputs)'!L$20,'Shale_EERC (Inputs)'!AM254),IF('Shale_EERC (Inputs)'!AM254=0,GI229,'Shale_EERC (Inputs)'!AM254))</f>
        <v>0.2</v>
      </c>
      <c r="GL229" s="134">
        <f>IF('Shale_EERC (Inputs)'!$AI254="Default",IF('Shale_EERC (Inputs)'!AN254=0,'Shale_EERC (Inputs)'!M$20,'Shale_EERC (Inputs)'!AN254),IF('Shale_EERC (Inputs)'!AN254=0,GJ229,'Shale_EERC (Inputs)'!AN254))</f>
        <v>0.8</v>
      </c>
      <c r="GM229" s="127">
        <f t="shared" si="231"/>
        <v>-1.3862943611198906</v>
      </c>
      <c r="GN229" s="67">
        <f t="shared" si="232"/>
        <v>1.3862949861200078</v>
      </c>
      <c r="GO229" s="59">
        <f t="array" ref="GO229">IF(GK229=1, 1, (GM229-GP229*'Saline (Inputs)'!$C$45))</f>
        <v>3.1250005871896747E-7</v>
      </c>
      <c r="GP229" s="59">
        <f>IF(GK229=1, 0, ((GN229-GM229)/'Saline (Inputs)'!$D$45))</f>
        <v>1.0817314815037018</v>
      </c>
      <c r="GQ229" s="78">
        <f>VLOOKUP('Shale_EERC (Inputs)'!$AI254,$IL$7:$IN$8,2,FALSE)</f>
        <v>0.2</v>
      </c>
      <c r="GR229" s="78">
        <f>VLOOKUP('Shale_EERC (Inputs)'!$AI254,$IL$7:$IN$8,3,FALSE)</f>
        <v>0.8</v>
      </c>
      <c r="GS229" s="134">
        <f>IF('Shale_EERC (Inputs)'!$AI254="Default",IF('Shale_EERC (Inputs)'!AO254=0,'Shale_EERC (Inputs)'!L$21,'Shale_EERC (Inputs)'!AO254),IF('Shale_EERC (Inputs)'!AO254=0,GQ229,'Shale_EERC (Inputs)'!AO254))</f>
        <v>0.2</v>
      </c>
      <c r="GT229" s="134">
        <f>IF('Shale_EERC (Inputs)'!$AI254="Default",IF('Shale_EERC (Inputs)'!AP254=0,'Shale_EERC (Inputs)'!M$21,'Shale_EERC (Inputs)'!AP254),IF('Shale_EERC (Inputs)'!AP254=0,GR229,'Shale_EERC (Inputs)'!AP254))</f>
        <v>0.8</v>
      </c>
      <c r="GU229" s="135">
        <f t="shared" si="241"/>
        <v>-1.3862943611198906</v>
      </c>
      <c r="GV229" s="136">
        <f t="shared" si="233"/>
        <v>1.3862949861200078</v>
      </c>
      <c r="GW229" s="137">
        <f t="array" ref="GW229">IF(GS229=1, 1, (GU229-GX229*'Saline (Inputs)'!$C$45))</f>
        <v>3.1250005871896747E-7</v>
      </c>
      <c r="GX229" s="137">
        <f>IF(GS229=1, 0, ((GV229-GU229)/'Saline (Inputs)'!$D$45))</f>
        <v>1.0817314815037018</v>
      </c>
      <c r="GY229" s="78">
        <f>VLOOKUP('Shale_EERC (Inputs)'!$AI254,$IP$7:$IR$8,2,FALSE)</f>
        <v>0.2</v>
      </c>
      <c r="GZ229" s="78">
        <f>VLOOKUP('Shale_EERC (Inputs)'!$AI254,$IP$7:$IR$8,3,FALSE)</f>
        <v>0.8</v>
      </c>
      <c r="HA229" s="134">
        <f>IF('Shale_EERC (Inputs)'!$AI254="Default",IF('Shale_EERC (Inputs)'!AQ254=0,'Shale_EERC (Inputs)'!L$22,'Shale_EERC (Inputs)'!AQ254),IF('Shale_EERC (Inputs)'!AQ254=0,GY229,'Shale_EERC (Inputs)'!AQ254))</f>
        <v>0.2</v>
      </c>
      <c r="HB229" s="134">
        <f>IF('Shale_EERC (Inputs)'!$AI254="Default",IF('Shale_EERC (Inputs)'!AR254=0,'Shale_EERC (Inputs)'!M$22,'Shale_EERC (Inputs)'!AR254),IF('Shale_EERC (Inputs)'!AR254=0,GZ229,'Shale_EERC (Inputs)'!AR254))</f>
        <v>0.8</v>
      </c>
      <c r="HC229" s="127">
        <f t="shared" si="234"/>
        <v>-1.3862943611198906</v>
      </c>
      <c r="HD229" s="67">
        <f t="shared" si="242"/>
        <v>1.3862949861200078</v>
      </c>
      <c r="HE229" s="59">
        <f t="array" ref="HE229">IF(HA229=1, 1, (HC229-HF229*'Saline (Inputs)'!$C$45))</f>
        <v>3.1250005871896747E-7</v>
      </c>
      <c r="HF229" s="59">
        <f>IF(HA229=1, 0, ((HD229-HC229)/'Saline (Inputs)'!$D$45))</f>
        <v>1.0817314815037018</v>
      </c>
      <c r="HG229" s="78">
        <f>VLOOKUP('Shale_EERC (Inputs)'!$AI254,$IT$7:$IV$8,2,FALSE)</f>
        <v>0.2</v>
      </c>
      <c r="HH229" s="78">
        <f>VLOOKUP('Shale_EERC (Inputs)'!$AI254,$IT$7:$IV$8,3,FALSE)</f>
        <v>0.8</v>
      </c>
      <c r="HI229" s="134">
        <f>IF('Shale_EERC (Inputs)'!$AI254="Default",IF('Shale_EERC (Inputs)'!AS254=0,'Shale_EERC (Inputs)'!L$23,'Shale_EERC (Inputs)'!AS254),IF('Shale_EERC (Inputs)'!AS254=0,HG229,'Shale_EERC (Inputs)'!AS254))</f>
        <v>0.2</v>
      </c>
      <c r="HJ229" s="134">
        <f>IF('Shale_EERC (Inputs)'!$AI254="Default",IF('Shale_EERC (Inputs)'!AT254=0,'Shale_EERC (Inputs)'!M$23,'Shale_EERC (Inputs)'!AT254),IF('Shale_EERC (Inputs)'!AT254=0,HH229,'Shale_EERC (Inputs)'!AT254))</f>
        <v>0.8</v>
      </c>
      <c r="HK229" s="127">
        <f t="shared" si="235"/>
        <v>-1.3862943611198906</v>
      </c>
      <c r="HL229" s="67">
        <f t="shared" si="243"/>
        <v>1.3862949861200078</v>
      </c>
      <c r="HM229" s="59">
        <f t="array" ref="HM229">IF(HI229=1, 1, (HK229-HN229*'Saline (Inputs)'!$C$45))</f>
        <v>3.1250005871896747E-7</v>
      </c>
      <c r="HN229" s="59">
        <f>IF(HI229=1, 0, ((HL229-HK229)/'Saline (Inputs)'!$D$45))</f>
        <v>1.0817314815037018</v>
      </c>
      <c r="HP229" s="145">
        <v>222</v>
      </c>
      <c r="HQ229" s="143">
        <f t="shared" si="236"/>
        <v>1</v>
      </c>
      <c r="HR229" s="143">
        <f t="shared" si="237"/>
        <v>1</v>
      </c>
      <c r="HS229" s="143">
        <f t="shared" si="238"/>
        <v>1</v>
      </c>
      <c r="HT229" s="143">
        <f t="shared" si="239"/>
        <v>1</v>
      </c>
      <c r="HU229" s="143">
        <f t="shared" si="240"/>
        <v>1</v>
      </c>
      <c r="HY229" s="233">
        <v>223</v>
      </c>
      <c r="HZ229" s="271">
        <v>1.7959297110792229E-5</v>
      </c>
      <c r="IA229" s="271">
        <v>9.1586578491842591E-5</v>
      </c>
      <c r="IB229" s="271">
        <v>5.6507450062786375E-4</v>
      </c>
    </row>
    <row r="230" spans="2:236" x14ac:dyDescent="0.35">
      <c r="B230" s="140">
        <v>223</v>
      </c>
      <c r="C230" s="78">
        <f>VLOOKUP('Saline (Inputs)'!$T257,'Depositional Environments'!$BK$11:$BU$26,2,FALSE)</f>
        <v>0.2</v>
      </c>
      <c r="D230" s="78">
        <f>VLOOKUP('Saline (Inputs)'!$T257,'Depositional Environments'!$BK$11:$BU$26,3,FALSE)</f>
        <v>0.8</v>
      </c>
      <c r="E230" s="134">
        <f>IF('Saline (Inputs)'!$T257="Default",IF('Saline (Inputs)'!V257=0,'Saline (Inputs)'!K$21,'Saline (Inputs)'!V257),IF('Saline (Inputs)'!V257=0,C230,'Saline (Inputs)'!V257))</f>
        <v>0</v>
      </c>
      <c r="F230" s="134">
        <f>IF('Saline (Inputs)'!$T257="Default",IF('Saline (Inputs)'!W257=0,'Saline (Inputs)'!L$21,'Saline (Inputs)'!W257),IF('Saline (Inputs)'!W257=0,D230,'Saline (Inputs)'!W257))</f>
        <v>0</v>
      </c>
      <c r="G230" s="127">
        <f t="shared" si="244"/>
        <v>-1.3862943611198906</v>
      </c>
      <c r="H230" s="67">
        <f t="shared" si="245"/>
        <v>1.3862943611198908</v>
      </c>
      <c r="I230" s="59">
        <f>IF(E230=1, 1, (G230-J230*'Saline (Inputs)'!$C$45))</f>
        <v>2.2204460492503131E-16</v>
      </c>
      <c r="J230" s="59">
        <f>IF(E230=1, 0, ((H230-G230)/'Saline (Inputs)'!$D$45))</f>
        <v>1.0817312376586106</v>
      </c>
      <c r="K230" s="78">
        <f>VLOOKUP('Saline (Inputs)'!$T257,'Depositional Environments'!$BK$11:$BU$26,4,FALSE)</f>
        <v>0.21</v>
      </c>
      <c r="L230" s="78">
        <f>VLOOKUP('Saline (Inputs)'!$T257,'Depositional Environments'!$BK$11:$BU$26,5,FALSE)</f>
        <v>0.76</v>
      </c>
      <c r="M230" s="134">
        <f>IF('Saline (Inputs)'!$T257="Default",IF('Saline (Inputs)'!X257=0,'Saline (Inputs)'!K$22,'Saline (Inputs)'!X257), IF('Saline (Inputs)'!X257=0,Calculations!K230,'Saline (Inputs)'!X257))</f>
        <v>0</v>
      </c>
      <c r="N230" s="134">
        <f>IF('Saline (Inputs)'!$T257="Default",IF('Saline (Inputs)'!Y257=0,'Saline (Inputs)'!L$22,'Saline (Inputs)'!Y257), IF('Saline (Inputs)'!Y257=0,Calculations!L230,'Saline (Inputs)'!Y257))</f>
        <v>0</v>
      </c>
      <c r="O230" s="127">
        <f t="shared" si="246"/>
        <v>-1.3249254147435987</v>
      </c>
      <c r="P230" s="67">
        <f t="shared" si="247"/>
        <v>1.1526795099383855</v>
      </c>
      <c r="Q230" s="59">
        <f t="array" ref="Q230">IF(M230=1, 1, (O230-R230*'Saline (Inputs)'!$C$45))</f>
        <v>-8.612295240260659E-2</v>
      </c>
      <c r="R230" s="59">
        <f>IF(M230=1, 0, ((P230-O230)/'Saline (Inputs)'!$D$45))</f>
        <v>0.96664269752934828</v>
      </c>
      <c r="S230" s="78">
        <f>VLOOKUP('Saline (Inputs)'!$T257,'Depositional Environments'!$BK$11:$BU$26,6,FALSE)</f>
        <v>0.61</v>
      </c>
      <c r="T230" s="78">
        <f>VLOOKUP('Saline (Inputs)'!$T257,'Depositional Environments'!$BK$11:$BU$26,7,FALSE)</f>
        <v>0.71</v>
      </c>
      <c r="U230" s="134">
        <f>IF('Saline (Inputs)'!$T257="Default",IF('Saline (Inputs)'!Z257=0,'Saline (Inputs)'!K$23,'Saline (Inputs)'!Z257),IF('Saline (Inputs)'!Z257=0,S230,'Saline (Inputs)'!Z257))</f>
        <v>0</v>
      </c>
      <c r="V230" s="134">
        <f>IF('Saline (Inputs)'!$T257="Default",IF('Saline (Inputs)'!AA257=0,'Saline (Inputs)'!L$23,'Saline (Inputs)'!AA257),IF('Saline (Inputs)'!AA257=0,T230,'Saline (Inputs)'!AA257))</f>
        <v>0</v>
      </c>
      <c r="W230" s="127">
        <f t="shared" si="248"/>
        <v>0.44731221804366483</v>
      </c>
      <c r="X230" s="67">
        <f t="shared" si="249"/>
        <v>0.89538404705484131</v>
      </c>
      <c r="Y230" s="59">
        <f t="array" ref="Y230">IF(U230=1, 1, (W230-Z230*'Saline (Inputs)'!$C$45))</f>
        <v>0.67134813254925307</v>
      </c>
      <c r="Z230" s="59">
        <f>IF(U230=1, 0, ((X230-W230)/'Saline (Inputs)'!$D$45))</f>
        <v>0.17481615295782754</v>
      </c>
      <c r="AA230" s="78">
        <f>VLOOKUP('Saline (Inputs)'!$T257,'Depositional Environments'!$BK$11:$BU$26,8,FALSE)</f>
        <v>0.19</v>
      </c>
      <c r="AB230" s="78">
        <f>VLOOKUP('Saline (Inputs)'!$T257,'Depositional Environments'!$BK$11:$BU$26,9,FALSE)</f>
        <v>0.59</v>
      </c>
      <c r="AC230" s="134">
        <f>IF('Saline (Inputs)'!$T257="Default",IF('Saline (Inputs)'!AB257=0,'Saline (Inputs)'!K$24,'Saline (Inputs)'!AB257),IF('Saline (Inputs)'!AB257=0,AA230,'Saline (Inputs)'!AB257))</f>
        <v>0</v>
      </c>
      <c r="AD230" s="134">
        <f>IF('Saline (Inputs)'!$T257="Default",IF('Saline (Inputs)'!AC257=0,'Saline (Inputs)'!L$24,'Saline (Inputs)'!AC257),IF('Saline (Inputs)'!AC257=0,AB230,'Saline (Inputs)'!AC257))</f>
        <v>0</v>
      </c>
      <c r="AE230" s="127">
        <f t="shared" si="250"/>
        <v>-1.4500101755059984</v>
      </c>
      <c r="AF230" s="67">
        <f t="shared" si="251"/>
        <v>0.36396537720141148</v>
      </c>
      <c r="AG230" s="59">
        <f t="array" ref="AG230">IF(AC230=1, 1, (AE230-AH230*'Saline (Inputs)'!$C$45))</f>
        <v>-0.54302239915229344</v>
      </c>
      <c r="AH230" s="59">
        <f>IF(AC230=1, 0, ((AF230-AE230)/'Saline (Inputs)'!$D$45))</f>
        <v>0.7077263223257636</v>
      </c>
      <c r="AI230" s="78">
        <f>VLOOKUP('Saline (Inputs)'!$T257,'Depositional Environments'!$BK$11:$BU$26,10,FALSE)</f>
        <v>0.39</v>
      </c>
      <c r="AJ230" s="78">
        <f>VLOOKUP('Saline (Inputs)'!$T257,'Depositional Environments'!$BK$11:$BU$26,11,FALSE)</f>
        <v>0.81</v>
      </c>
      <c r="AK230" s="134">
        <f>IF('Saline (Inputs)'!$T257="Default",IF('Saline (Inputs)'!K$25=0,'Saline (Inputs)'!AD257,'Saline (Inputs)'!$K$25),IF('Saline (Inputs)'!AD257=0,AI230,'Saline (Inputs)'!AD257))</f>
        <v>0</v>
      </c>
      <c r="AL230" s="134">
        <f>IF('Saline (Inputs)'!$T257="Default",IF('Saline (Inputs)'!L$25=0,'Saline (Inputs)'!AE257,'Saline (Inputs)'!$L$25),IF('Saline (Inputs)'!AE257=0,AJ230,'Saline (Inputs)'!AE257))</f>
        <v>0</v>
      </c>
      <c r="AM230" s="127">
        <f t="shared" si="252"/>
        <v>-0.44731221804366478</v>
      </c>
      <c r="AN230" s="67">
        <f t="shared" si="253"/>
        <v>1.4500101755059986</v>
      </c>
      <c r="AO230" s="59">
        <f t="array" ref="AO230">IF(AK230=1, 1, (AM230-AP230*'Saline (Inputs)'!$C$45))</f>
        <v>0.50134897873116691</v>
      </c>
      <c r="AP230" s="59">
        <f>IF(AK230=1, 0, ((AN230-AM230)/'Saline (Inputs)'!$D$45))</f>
        <v>0.74024426506138619</v>
      </c>
      <c r="AR230" s="145">
        <v>223</v>
      </c>
      <c r="AS230" s="143">
        <f t="shared" si="194"/>
        <v>1</v>
      </c>
      <c r="AT230" s="143">
        <f t="shared" si="195"/>
        <v>1</v>
      </c>
      <c r="AU230" s="143">
        <f t="shared" si="196"/>
        <v>1</v>
      </c>
      <c r="AV230" s="143">
        <f t="shared" si="197"/>
        <v>1</v>
      </c>
      <c r="AW230" s="143">
        <f t="shared" si="198"/>
        <v>1</v>
      </c>
      <c r="BS230" s="140">
        <v>223</v>
      </c>
      <c r="BT230" s="78">
        <f>VLOOKUP('Shale (Inputs)'!AC257,$AY$7:$BA$8,2,FALSE)</f>
        <v>0.2</v>
      </c>
      <c r="BU230" s="78">
        <f>VLOOKUP('Shale (Inputs)'!AC257,$AY$7:$BA$8,3,FALSE)</f>
        <v>0.8</v>
      </c>
      <c r="BV230" s="134">
        <f>IF('Shale (Inputs)'!$AC257="Default",IF('Shale (Inputs)'!AE257=0,'Shale (Inputs)'!L$19,'Shale (Inputs)'!AE257),IF('Shale (Inputs)'!AE257=0,BT230,'Shale (Inputs)'!AE257))</f>
        <v>0.2</v>
      </c>
      <c r="BW230" s="134">
        <f>IF('Shale (Inputs)'!$AC257="Default",IF('Shale (Inputs)'!AF257=0,'Shale (Inputs)'!M$19,'Shale (Inputs)'!AF257),IF('Shale (Inputs)'!AF257=0,BU230,'Shale (Inputs)'!AF257))</f>
        <v>0.8</v>
      </c>
      <c r="BX230" s="127">
        <f t="shared" si="199"/>
        <v>-1.3862943611198906</v>
      </c>
      <c r="BY230" s="67">
        <f t="shared" si="200"/>
        <v>1.3862949861200078</v>
      </c>
      <c r="BZ230" s="59">
        <f>IF(BV230=1, 1, (BX230-CA230*'Saline (Inputs)'!$C$45))</f>
        <v>3.1250005871896747E-7</v>
      </c>
      <c r="CA230" s="59">
        <f>IF(BV230=1, 0, ((BY230-BX230)/'Saline (Inputs)'!$D$45))</f>
        <v>1.0817314815037018</v>
      </c>
      <c r="CB230" s="78">
        <f>VLOOKUP('Shale (Inputs)'!AC257,Calculations!$BC$7:$BE$8,2,FALSE)</f>
        <v>0.03</v>
      </c>
      <c r="CC230" s="78">
        <f>VLOOKUP('Shale (Inputs)'!AC257,Calculations!$BC$7:$BE$8,3,FALSE)</f>
        <v>0.92</v>
      </c>
      <c r="CD230" s="134">
        <f>IF('Shale (Inputs)'!$AC257="Default",IF('Shale (Inputs)'!AG257=0,'Shale (Inputs)'!L$20,'Shale (Inputs)'!AG257),IF('Shale (Inputs)'!AG257=0,CB230,'Shale (Inputs)'!AG257))</f>
        <v>0.03</v>
      </c>
      <c r="CE230" s="134">
        <f>IF('Shale (Inputs)'!$AC257="Default",IF('Shale (Inputs)'!AH257=0,'Shale (Inputs)'!M$20,'Shale (Inputs)'!AH257),IF('Shale (Inputs)'!AH257=0,CC230,'Shale (Inputs)'!AH257))</f>
        <v>0.92</v>
      </c>
      <c r="CF230" s="127">
        <f t="shared" si="201"/>
        <v>-3.4760986898352733</v>
      </c>
      <c r="CG230" s="67">
        <f t="shared" si="202"/>
        <v>2.4423483940656316</v>
      </c>
      <c r="CH230" s="59">
        <f t="array" ref="CH230">IF(CD230=1, 1, (CF230-CI230*'Saline (Inputs)'!$C$45))</f>
        <v>-0.51687514788482103</v>
      </c>
      <c r="CI230" s="59">
        <f>IF(CD230=1, 0, ((CG230-CF230)/'Saline (Inputs)'!$D$45))</f>
        <v>2.3090943989389285</v>
      </c>
      <c r="CJ230" s="78">
        <f>VLOOKUP('Shale (Inputs)'!$AJ257,Calculations!$BG$18:$BI$25,2,FALSE)</f>
        <v>0.25</v>
      </c>
      <c r="CK230" s="78">
        <f>VLOOKUP('Shale (Inputs)'!$AJ257,Calculations!$BG$18:$BI$25,3,FALSE)</f>
        <v>0.53</v>
      </c>
      <c r="CL230" s="134">
        <f>IF('Shale (Inputs)'!$AJ257="Default",IF('Shale (Inputs)'!AL257=0,'Shale (Inputs)'!L$24,'Shale (Inputs)'!AL257),IF('Shale (Inputs)'!AL257=0,CJ230,'Shale (Inputs)'!AL257))</f>
        <v>0.2</v>
      </c>
      <c r="CM230" s="134">
        <f>IF('Shale (Inputs)'!$AJ257="Default",IF('Shale (Inputs)'!AM257=0,'Shale (Inputs)'!M$24,'Shale (Inputs)'!AM257),IF('Shale (Inputs)'!AM257=0,CK230,'Shale (Inputs)'!AM257))</f>
        <v>0.85</v>
      </c>
      <c r="CN230" s="135">
        <f t="shared" si="203"/>
        <v>-1.3862943611198906</v>
      </c>
      <c r="CO230" s="136">
        <f t="shared" si="204"/>
        <v>1.7346018397020466</v>
      </c>
      <c r="CP230" s="137">
        <f t="array" ref="CP230">IF(CL230=1, 1, (CN230-CQ230*'Saline (Inputs)'!$C$45))</f>
        <v>0.17415373929107769</v>
      </c>
      <c r="CQ230" s="137">
        <f>IF(CL230=1, 0, ((CO230-CN230)/'Saline (Inputs)'!$D$45))</f>
        <v>1.2176241224814466</v>
      </c>
      <c r="CR230" s="78">
        <f>VLOOKUP('Shale (Inputs)'!$AJ257,Calculations!$BK$18:$BM$25,2,FALSE)</f>
        <v>0.14000000000000001</v>
      </c>
      <c r="CS230" s="78">
        <f>VLOOKUP('Shale (Inputs)'!$AJ257,Calculations!$BK$18:$BM$25,3,FALSE)</f>
        <v>0.34</v>
      </c>
      <c r="CT230" s="134">
        <f>IF('Shale (Inputs)'!$AJ257="Default",IF('Shale (Inputs)'!AN257=0,'Shale (Inputs)'!L$25,'Shale (Inputs)'!AN257),IF('Shale (Inputs)'!AN257=0,CR230,'Shale (Inputs)'!AN257))</f>
        <v>0.1</v>
      </c>
      <c r="CU230" s="134">
        <f>IF('Shale (Inputs)'!$AJ257="Default",IF('Shale (Inputs)'!AO257=0,'Shale (Inputs)'!M$25,'Shale (Inputs)'!AO257),IF('Shale (Inputs)'!AO257=0,CS230,'Shale (Inputs)'!AO257))</f>
        <v>0.49</v>
      </c>
      <c r="CV230" s="127">
        <f t="shared" si="205"/>
        <v>-2.1972245773362191</v>
      </c>
      <c r="CW230" s="67">
        <f t="shared" si="206"/>
        <v>-4.0004934453636599E-2</v>
      </c>
      <c r="CX230" s="59">
        <f t="array" ref="CX230">IF(CT230=1, 1, (CV230-CY230*'Saline (Inputs)'!$C$45))</f>
        <v>-1.1186147558949278</v>
      </c>
      <c r="CY230" s="59">
        <f>IF(CT230=1, 0, ((CW230-CV230)/'Saline (Inputs)'!$D$45))</f>
        <v>0.84164371566502805</v>
      </c>
      <c r="DA230" s="145">
        <v>223</v>
      </c>
      <c r="DB230" s="143">
        <f t="shared" si="207"/>
        <v>1</v>
      </c>
      <c r="DC230" s="143">
        <f t="shared" si="208"/>
        <v>1</v>
      </c>
      <c r="DD230" s="143">
        <f t="shared" si="209"/>
        <v>1</v>
      </c>
      <c r="DE230" s="143">
        <f t="shared" si="210"/>
        <v>1</v>
      </c>
      <c r="DI230" s="233">
        <v>224</v>
      </c>
      <c r="DJ230" s="231">
        <v>1.458546557842055E-5</v>
      </c>
      <c r="DK230" s="231">
        <v>8.1080750533159293E-5</v>
      </c>
      <c r="DL230" s="231">
        <v>5.1728409016545498E-4</v>
      </c>
      <c r="DN230" s="140">
        <v>223</v>
      </c>
      <c r="DO230" s="77">
        <f>VLOOKUP('ROZ (Inputs)'!$Z258,'Depositional Environments'!$BW$11:$CI$26,2,FALSE)</f>
        <v>0.2</v>
      </c>
      <c r="DP230" s="77">
        <f>VLOOKUP('ROZ (Inputs)'!$Z258,'Depositional Environments'!$BW$11:$CI$26,3,FALSE)</f>
        <v>0.8</v>
      </c>
      <c r="DQ230" s="134">
        <f>IF('ROZ (Inputs)'!$Z258="Default",IF('ROZ (Inputs)'!AB258=0,'ROZ (Inputs)'!K$21,'ROZ (Inputs)'!AB258),IF('ROZ (Inputs)'!AB258=0,DO230,'ROZ (Inputs)'!AB258))</f>
        <v>0</v>
      </c>
      <c r="DR230" s="134">
        <f>IF('ROZ (Inputs)'!$Z258="Default",IF('ROZ (Inputs)'!AC258=0,'ROZ (Inputs)'!L$21,'ROZ (Inputs)'!AC258),IF('ROZ (Inputs)'!AC258=0,DP230,'ROZ (Inputs)'!AC258))</f>
        <v>0</v>
      </c>
      <c r="DS230" s="127">
        <f t="shared" si="211"/>
        <v>-1.3862943611198906</v>
      </c>
      <c r="DT230" s="67">
        <f t="shared" si="212"/>
        <v>1.3862943611198908</v>
      </c>
      <c r="DU230" s="59">
        <f>IF(DQ230=1, 1, (DS230-DV230*'Saline (Inputs)'!$C$45))</f>
        <v>2.2204460492503131E-16</v>
      </c>
      <c r="DV230" s="59">
        <f>IF(DQ230=1, 0, ((DT230-DS230)/'Saline (Inputs)'!$D$45))</f>
        <v>1.0817312376586106</v>
      </c>
      <c r="DW230" s="77">
        <f>VLOOKUP('ROZ (Inputs)'!$Z258,'Depositional Environments'!$BW$11:$CI$26,4,FALSE)</f>
        <v>0.21</v>
      </c>
      <c r="DX230" s="77">
        <f>VLOOKUP('ROZ (Inputs)'!$Z258,'Depositional Environments'!$BW$11:$CI$26,5,FALSE)</f>
        <v>0.76</v>
      </c>
      <c r="DY230" s="134">
        <f>IF('ROZ (Inputs)'!$Z258="Default",IF('ROZ (Inputs)'!AD258=0,'ROZ (Inputs)'!K$22,'ROZ (Inputs)'!AD258),IF('ROZ (Inputs)'!AD258=0,DW230,'ROZ (Inputs)'!AD257))</f>
        <v>0</v>
      </c>
      <c r="DZ230" s="134">
        <f>IF('ROZ (Inputs)'!$Z258="Default",IF('ROZ (Inputs)'!AE258=0,'ROZ (Inputs)'!L$22,'ROZ (Inputs)'!AE258),IF('ROZ (Inputs)'!AE258=0,DX230,'ROZ (Inputs)'!AD257))</f>
        <v>0</v>
      </c>
      <c r="EA230" s="127">
        <f t="shared" si="213"/>
        <v>-1.3249254147435987</v>
      </c>
      <c r="EB230" s="67">
        <f t="shared" si="214"/>
        <v>1.1526795099383855</v>
      </c>
      <c r="EC230" s="59">
        <f t="array" ref="EC230">IF(DY230=1, 1, (EA230-ED230*'Saline (Inputs)'!$C$45))</f>
        <v>-8.612295240260659E-2</v>
      </c>
      <c r="ED230" s="59">
        <f>IF(DY230=1, 0, ((EB230-EA230)/'Saline (Inputs)'!$D$45))</f>
        <v>0.96664269752934828</v>
      </c>
      <c r="EE230" s="77">
        <f>VLOOKUP('ROZ (Inputs)'!$Z258,'Depositional Environments'!$BW$11:$CI$26,6,FALSE)</f>
        <v>0.64</v>
      </c>
      <c r="EF230" s="77">
        <f>VLOOKUP('ROZ (Inputs)'!$Z258,'Depositional Environments'!$BW$11:$CI$26,7,FALSE)</f>
        <v>0.77</v>
      </c>
      <c r="EG230" s="134">
        <f>IF('ROZ (Inputs)'!$Z258="Default",IF('ROZ (Inputs)'!AF258=0,'ROZ (Inputs)'!K$23,'ROZ (Inputs)'!AF258),IF('ROZ (Inputs)'!AF258=0,EE230,'ROZ (Inputs)'!AF257))</f>
        <v>0</v>
      </c>
      <c r="EH230" s="134">
        <f>IF('ROZ (Inputs)'!$Z258="Default",IF('ROZ (Inputs)'!AG258=0,'ROZ (Inputs)'!L$23,'ROZ (Inputs)'!AG258),IF('ROZ (Inputs)'!AG258=0,EF230,'ROZ (Inputs)'!AG257))</f>
        <v>0</v>
      </c>
      <c r="EI230" s="127">
        <f t="shared" si="215"/>
        <v>0.57536414490356191</v>
      </c>
      <c r="EJ230" s="67">
        <f t="shared" si="216"/>
        <v>1.2083112059245342</v>
      </c>
      <c r="EK230" s="59">
        <f t="array" ref="EK230">IF(EG230=1, 1, (EI230-EL230*'Saline (Inputs)'!$C$45))</f>
        <v>0.89183767541404801</v>
      </c>
      <c r="EL230" s="59">
        <f>IF(EG230=1, 0, ((EJ230-EI230)/'Saline (Inputs)'!$D$45))</f>
        <v>0.24694560797949588</v>
      </c>
      <c r="EM230" s="77">
        <f>VLOOKUP('ROZ (Inputs)'!$Z258,'Depositional Environments'!$BW$11:$CI$26,8,FALSE)</f>
        <v>0.16</v>
      </c>
      <c r="EN230" s="77">
        <f>VLOOKUP('ROZ (Inputs)'!$Z258,'Depositional Environments'!$BW$11:$CI$26,9,FALSE)</f>
        <v>0.39</v>
      </c>
      <c r="EO230" s="134">
        <f>IF('ROZ (Inputs)'!$Z258="Default",IF('ROZ (Inputs)'!AH258=0,'ROZ (Inputs)'!K$24,'ROZ (Inputs)'!AH258),IF('ROZ (Inputs)'!AH258=0,EM230,'ROZ (Inputs)'!AH257))</f>
        <v>0</v>
      </c>
      <c r="EP230" s="134">
        <f>IF('ROZ (Inputs)'!$Z258="Default",IF('ROZ (Inputs)'!AI258=0,'ROZ (Inputs)'!L$24,'ROZ (Inputs)'!AI258),IF('ROZ (Inputs)'!AI258=0,EN230,'ROZ (Inputs)'!AI257))</f>
        <v>0</v>
      </c>
      <c r="EQ230" s="127">
        <f t="shared" si="217"/>
        <v>-1.6582280766035322</v>
      </c>
      <c r="ER230" s="67">
        <f t="shared" si="218"/>
        <v>-0.44731221804366478</v>
      </c>
      <c r="ES230" s="59">
        <f t="array" ref="ES230">IF(EO230=1, 1, (EQ230-ET230*'Saline (Inputs)'!$C$45))</f>
        <v>-1.0527701473235984</v>
      </c>
      <c r="ET230" s="59">
        <f>IF(EO230=1, 0, ((ER230-EQ230)/'Saline (Inputs)'!$D$45))</f>
        <v>0.47244133248952946</v>
      </c>
      <c r="EU230" s="77">
        <f>VLOOKUP('ROZ (Inputs)'!$Z258,'Depositional Environments'!$BW$11:$CI$26,10,FALSE)</f>
        <v>0.35</v>
      </c>
      <c r="EV230" s="77">
        <f>VLOOKUP('ROZ (Inputs)'!$Z258,'Depositional Environments'!$BW$11:$CI$26,11,FALSE)</f>
        <v>0.76</v>
      </c>
      <c r="EW230" s="134">
        <f>IF('ROZ (Inputs)'!$Z258="Default",IF('ROZ (Inputs)'!AJ258=0,'ROZ (Inputs)'!K$25,'ROZ (Inputs)'!AJ258),IF('ROZ (Inputs)'!AJ258=0,EU230,'ROZ (Inputs)'!AJ257))</f>
        <v>0</v>
      </c>
      <c r="EX230" s="134">
        <f>IF('ROZ (Inputs)'!$Z258="Default",IF('ROZ (Inputs)'!AK258=0,'ROZ (Inputs)'!L$25,'ROZ (Inputs)'!AK258),IF('ROZ (Inputs)'!AK258=0,EV230,'ROZ (Inputs)'!AK257))</f>
        <v>0</v>
      </c>
      <c r="EY230" s="127">
        <f t="shared" si="219"/>
        <v>-0.61903920840622351</v>
      </c>
      <c r="EZ230" s="67">
        <f t="shared" si="220"/>
        <v>1.1526795099383855</v>
      </c>
      <c r="FA230" s="59">
        <f t="array" ref="FA230">IF(EW230=1, 1, (EY230-FB230*'Saline (Inputs)'!$C$45))</f>
        <v>0.26682015076608112</v>
      </c>
      <c r="FB230" s="59">
        <f>IF(EW230=1, 0, ((EZ230-EY230)/'Saline (Inputs)'!$D$45))</f>
        <v>0.69123973079917</v>
      </c>
      <c r="FC230" s="283">
        <f>VLOOKUP('ROZ (Inputs)'!$Z258,'Depositional Environments'!$BW$11:$CI$26,12,FALSE)</f>
        <v>8.9999999999999993E-3</v>
      </c>
      <c r="FD230" s="283">
        <f>VLOOKUP('ROZ (Inputs)'!$Z258,'Depositional Environments'!$BW$11:$CI$26,13,FALSE)</f>
        <v>1.0999999999999999E-2</v>
      </c>
      <c r="FE230" s="134">
        <f>IF('ROZ (Inputs)'!$Z258="Default",IF('ROZ (Inputs)'!AL258=0,'ROZ (Inputs)'!K$26,'ROZ (Inputs)'!AL258),IF('ROZ (Inputs)'!AL258=0,FC230,'ROZ (Inputs)'!AL257))</f>
        <v>0</v>
      </c>
      <c r="FF230" s="134">
        <f>IF('ROZ (Inputs)'!$Z258="Default",IF('ROZ (Inputs)'!AM258=0,'ROZ (Inputs)'!L$26,'ROZ (Inputs)'!AM258),IF('ROZ (Inputs)'!AM258=0,FD230,'ROZ (Inputs)'!AM257))</f>
        <v>0</v>
      </c>
      <c r="FG230" s="127">
        <f t="shared" si="221"/>
        <v>-4.7014899569937691</v>
      </c>
      <c r="FH230" s="67">
        <f t="shared" si="222"/>
        <v>-4.4987990588243418</v>
      </c>
      <c r="FI230" s="59">
        <f t="array" ref="FI230">IF(FE230=1, 1, (FG230-FJ230*'Saline (Inputs)'!$C$45))</f>
        <v>-4.6001445079090555</v>
      </c>
      <c r="FJ230" s="59">
        <f>IF(FE230=1, 0, ((FH230-FG230)/'Saline (Inputs)'!$D$45))</f>
        <v>7.9080274106369253E-2</v>
      </c>
      <c r="FL230" s="145">
        <v>223</v>
      </c>
      <c r="FM230" s="143">
        <f t="shared" si="223"/>
        <v>1</v>
      </c>
      <c r="FN230" s="143">
        <f t="shared" si="224"/>
        <v>1</v>
      </c>
      <c r="FO230" s="143">
        <f t="shared" si="225"/>
        <v>1</v>
      </c>
      <c r="FP230" s="143">
        <f t="shared" si="226"/>
        <v>1</v>
      </c>
      <c r="FQ230" s="143">
        <f t="shared" si="227"/>
        <v>1</v>
      </c>
      <c r="FR230" s="143">
        <f t="shared" si="228"/>
        <v>1</v>
      </c>
      <c r="FT230" s="145">
        <v>223</v>
      </c>
      <c r="FU230" s="34">
        <v>-5.6764832697808894E-4</v>
      </c>
      <c r="FV230" s="34">
        <v>-3.8944190237086946E-5</v>
      </c>
      <c r="FW230" s="34">
        <v>4.7684527089624063E-5</v>
      </c>
      <c r="FZ230" s="140">
        <v>223</v>
      </c>
      <c r="GA230" s="78">
        <f>VLOOKUP('Shale_EERC (Inputs)'!$AI255,$ID$7:$IF$8,2,FALSE)</f>
        <v>0.2</v>
      </c>
      <c r="GB230" s="78">
        <f>VLOOKUP('Shale_EERC (Inputs)'!AI255,$AY$7:$BA$8,3,FALSE)</f>
        <v>0.8</v>
      </c>
      <c r="GC230" s="134">
        <f>IF('Shale_EERC (Inputs)'!$AI255="Default",IF('Shale_EERC (Inputs)'!AK255=0,'Shale_EERC (Inputs)'!L$19,'Shale_EERC (Inputs)'!AK255),IF('Shale_EERC (Inputs)'!AK255=0,GA230,'Shale_EERC (Inputs)'!AK255))</f>
        <v>0.2</v>
      </c>
      <c r="GD230" s="134">
        <f>IF('Shale_EERC (Inputs)'!$AI255="Default",IF('Shale_EERC (Inputs)'!AL255=0,'Shale_EERC (Inputs)'!M$19,'Shale_EERC (Inputs)'!AL255),IF('Shale_EERC (Inputs)'!AL255=0,GB230,'Shale_EERC (Inputs)'!AL255))</f>
        <v>0.8</v>
      </c>
      <c r="GE230" s="127">
        <f t="shared" si="229"/>
        <v>-1.3862943611198906</v>
      </c>
      <c r="GF230" s="67">
        <f t="shared" si="230"/>
        <v>1.3862949861200078</v>
      </c>
      <c r="GG230" s="59">
        <f>IF(GC230=1, 1, (GE230-GH230*'Saline (Inputs)'!$C$45))</f>
        <v>3.1250005871896747E-7</v>
      </c>
      <c r="GH230" s="59">
        <f>IF(GC230=1, 0, ((GF230-GE230)/'Saline (Inputs)'!$D$45))</f>
        <v>1.0817314815037018</v>
      </c>
      <c r="GI230" s="78">
        <f>VLOOKUP('Shale_EERC (Inputs)'!$AI255,$IH$7:$IJ$8,2,FALSE)</f>
        <v>0.2</v>
      </c>
      <c r="GJ230" s="78">
        <f>VLOOKUP('Shale_EERC (Inputs)'!$AI255,$IH$7:$IJ$8,3,FALSE)</f>
        <v>0.8</v>
      </c>
      <c r="GK230" s="134">
        <f>IF('Shale_EERC (Inputs)'!$AI255="Default",IF('Shale_EERC (Inputs)'!AM255=0,'Shale_EERC (Inputs)'!L$20,'Shale_EERC (Inputs)'!AM255),IF('Shale_EERC (Inputs)'!AM255=0,GI230,'Shale_EERC (Inputs)'!AM255))</f>
        <v>0.2</v>
      </c>
      <c r="GL230" s="134">
        <f>IF('Shale_EERC (Inputs)'!$AI255="Default",IF('Shale_EERC (Inputs)'!AN255=0,'Shale_EERC (Inputs)'!M$20,'Shale_EERC (Inputs)'!AN255),IF('Shale_EERC (Inputs)'!AN255=0,GJ230,'Shale_EERC (Inputs)'!AN255))</f>
        <v>0.8</v>
      </c>
      <c r="GM230" s="127">
        <f t="shared" si="231"/>
        <v>-1.3862943611198906</v>
      </c>
      <c r="GN230" s="67">
        <f t="shared" si="232"/>
        <v>1.3862949861200078</v>
      </c>
      <c r="GO230" s="59">
        <f t="array" ref="GO230">IF(GK230=1, 1, (GM230-GP230*'Saline (Inputs)'!$C$45))</f>
        <v>3.1250005871896747E-7</v>
      </c>
      <c r="GP230" s="59">
        <f>IF(GK230=1, 0, ((GN230-GM230)/'Saline (Inputs)'!$D$45))</f>
        <v>1.0817314815037018</v>
      </c>
      <c r="GQ230" s="78">
        <f>VLOOKUP('Shale_EERC (Inputs)'!$AI255,$IL$7:$IN$8,2,FALSE)</f>
        <v>0.2</v>
      </c>
      <c r="GR230" s="78">
        <f>VLOOKUP('Shale_EERC (Inputs)'!$AI255,$IL$7:$IN$8,3,FALSE)</f>
        <v>0.8</v>
      </c>
      <c r="GS230" s="134">
        <f>IF('Shale_EERC (Inputs)'!$AI255="Default",IF('Shale_EERC (Inputs)'!AO255=0,'Shale_EERC (Inputs)'!L$21,'Shale_EERC (Inputs)'!AO255),IF('Shale_EERC (Inputs)'!AO255=0,GQ230,'Shale_EERC (Inputs)'!AO255))</f>
        <v>0.2</v>
      </c>
      <c r="GT230" s="134">
        <f>IF('Shale_EERC (Inputs)'!$AI255="Default",IF('Shale_EERC (Inputs)'!AP255=0,'Shale_EERC (Inputs)'!M$21,'Shale_EERC (Inputs)'!AP255),IF('Shale_EERC (Inputs)'!AP255=0,GR230,'Shale_EERC (Inputs)'!AP255))</f>
        <v>0.8</v>
      </c>
      <c r="GU230" s="135">
        <f t="shared" si="241"/>
        <v>-1.3862943611198906</v>
      </c>
      <c r="GV230" s="136">
        <f t="shared" si="233"/>
        <v>1.3862949861200078</v>
      </c>
      <c r="GW230" s="137">
        <f t="array" ref="GW230">IF(GS230=1, 1, (GU230-GX230*'Saline (Inputs)'!$C$45))</f>
        <v>3.1250005871896747E-7</v>
      </c>
      <c r="GX230" s="137">
        <f>IF(GS230=1, 0, ((GV230-GU230)/'Saline (Inputs)'!$D$45))</f>
        <v>1.0817314815037018</v>
      </c>
      <c r="GY230" s="78">
        <f>VLOOKUP('Shale_EERC (Inputs)'!$AI255,$IP$7:$IR$8,2,FALSE)</f>
        <v>0.2</v>
      </c>
      <c r="GZ230" s="78">
        <f>VLOOKUP('Shale_EERC (Inputs)'!$AI255,$IP$7:$IR$8,3,FALSE)</f>
        <v>0.8</v>
      </c>
      <c r="HA230" s="134">
        <f>IF('Shale_EERC (Inputs)'!$AI255="Default",IF('Shale_EERC (Inputs)'!AQ255=0,'Shale_EERC (Inputs)'!L$22,'Shale_EERC (Inputs)'!AQ255),IF('Shale_EERC (Inputs)'!AQ255=0,GY230,'Shale_EERC (Inputs)'!AQ255))</f>
        <v>0.2</v>
      </c>
      <c r="HB230" s="134">
        <f>IF('Shale_EERC (Inputs)'!$AI255="Default",IF('Shale_EERC (Inputs)'!AR255=0,'Shale_EERC (Inputs)'!M$22,'Shale_EERC (Inputs)'!AR255),IF('Shale_EERC (Inputs)'!AR255=0,GZ230,'Shale_EERC (Inputs)'!AR255))</f>
        <v>0.8</v>
      </c>
      <c r="HC230" s="127">
        <f t="shared" si="234"/>
        <v>-1.3862943611198906</v>
      </c>
      <c r="HD230" s="67">
        <f t="shared" si="242"/>
        <v>1.3862949861200078</v>
      </c>
      <c r="HE230" s="59">
        <f t="array" ref="HE230">IF(HA230=1, 1, (HC230-HF230*'Saline (Inputs)'!$C$45))</f>
        <v>3.1250005871896747E-7</v>
      </c>
      <c r="HF230" s="59">
        <f>IF(HA230=1, 0, ((HD230-HC230)/'Saline (Inputs)'!$D$45))</f>
        <v>1.0817314815037018</v>
      </c>
      <c r="HG230" s="78">
        <f>VLOOKUP('Shale_EERC (Inputs)'!$AI255,$IT$7:$IV$8,2,FALSE)</f>
        <v>0.2</v>
      </c>
      <c r="HH230" s="78">
        <f>VLOOKUP('Shale_EERC (Inputs)'!$AI255,$IT$7:$IV$8,3,FALSE)</f>
        <v>0.8</v>
      </c>
      <c r="HI230" s="134">
        <f>IF('Shale_EERC (Inputs)'!$AI255="Default",IF('Shale_EERC (Inputs)'!AS255=0,'Shale_EERC (Inputs)'!L$23,'Shale_EERC (Inputs)'!AS255),IF('Shale_EERC (Inputs)'!AS255=0,HG230,'Shale_EERC (Inputs)'!AS255))</f>
        <v>0.2</v>
      </c>
      <c r="HJ230" s="134">
        <f>IF('Shale_EERC (Inputs)'!$AI255="Default",IF('Shale_EERC (Inputs)'!AT255=0,'Shale_EERC (Inputs)'!M$23,'Shale_EERC (Inputs)'!AT255),IF('Shale_EERC (Inputs)'!AT255=0,HH230,'Shale_EERC (Inputs)'!AT255))</f>
        <v>0.8</v>
      </c>
      <c r="HK230" s="127">
        <f t="shared" si="235"/>
        <v>-1.3862943611198906</v>
      </c>
      <c r="HL230" s="67">
        <f t="shared" si="243"/>
        <v>1.3862949861200078</v>
      </c>
      <c r="HM230" s="59">
        <f t="array" ref="HM230">IF(HI230=1, 1, (HK230-HN230*'Saline (Inputs)'!$C$45))</f>
        <v>3.1250005871896747E-7</v>
      </c>
      <c r="HN230" s="59">
        <f>IF(HI230=1, 0, ((HL230-HK230)/'Saline (Inputs)'!$D$45))</f>
        <v>1.0817314815037018</v>
      </c>
      <c r="HP230" s="145">
        <v>223</v>
      </c>
      <c r="HQ230" s="143">
        <f t="shared" si="236"/>
        <v>1</v>
      </c>
      <c r="HR230" s="143">
        <f t="shared" si="237"/>
        <v>1</v>
      </c>
      <c r="HS230" s="143">
        <f t="shared" si="238"/>
        <v>1</v>
      </c>
      <c r="HT230" s="143">
        <f t="shared" si="239"/>
        <v>1</v>
      </c>
      <c r="HU230" s="143">
        <f t="shared" si="240"/>
        <v>1</v>
      </c>
      <c r="HY230" s="233">
        <v>224</v>
      </c>
      <c r="HZ230" s="271">
        <v>1.8172817362937761E-5</v>
      </c>
      <c r="IA230" s="271">
        <v>9.1032230557176193E-5</v>
      </c>
      <c r="IB230" s="271">
        <v>5.6686514290207196E-4</v>
      </c>
    </row>
    <row r="231" spans="2:236" x14ac:dyDescent="0.35">
      <c r="B231" s="140">
        <v>224</v>
      </c>
      <c r="C231" s="78">
        <f>VLOOKUP('Saline (Inputs)'!$T258,'Depositional Environments'!$BK$11:$BU$26,2,FALSE)</f>
        <v>0.2</v>
      </c>
      <c r="D231" s="78">
        <f>VLOOKUP('Saline (Inputs)'!$T258,'Depositional Environments'!$BK$11:$BU$26,3,FALSE)</f>
        <v>0.8</v>
      </c>
      <c r="E231" s="134">
        <f>IF('Saline (Inputs)'!$T258="Default",IF('Saline (Inputs)'!V258=0,'Saline (Inputs)'!K$21,'Saline (Inputs)'!V258),IF('Saline (Inputs)'!V258=0,C231,'Saline (Inputs)'!V258))</f>
        <v>0</v>
      </c>
      <c r="F231" s="134">
        <f>IF('Saline (Inputs)'!$T258="Default",IF('Saline (Inputs)'!W258=0,'Saline (Inputs)'!L$21,'Saline (Inputs)'!W258),IF('Saline (Inputs)'!W258=0,D231,'Saline (Inputs)'!W258))</f>
        <v>0</v>
      </c>
      <c r="G231" s="127">
        <f t="shared" si="244"/>
        <v>-1.3862943611198906</v>
      </c>
      <c r="H231" s="67">
        <f t="shared" si="245"/>
        <v>1.3862943611198908</v>
      </c>
      <c r="I231" s="59">
        <f>IF(E231=1, 1, (G231-J231*'Saline (Inputs)'!$C$45))</f>
        <v>2.2204460492503131E-16</v>
      </c>
      <c r="J231" s="59">
        <f>IF(E231=1, 0, ((H231-G231)/'Saline (Inputs)'!$D$45))</f>
        <v>1.0817312376586106</v>
      </c>
      <c r="K231" s="78">
        <f>VLOOKUP('Saline (Inputs)'!$T258,'Depositional Environments'!$BK$11:$BU$26,4,FALSE)</f>
        <v>0.21</v>
      </c>
      <c r="L231" s="78">
        <f>VLOOKUP('Saline (Inputs)'!$T258,'Depositional Environments'!$BK$11:$BU$26,5,FALSE)</f>
        <v>0.76</v>
      </c>
      <c r="M231" s="134">
        <f>IF('Saline (Inputs)'!$T258="Default",IF('Saline (Inputs)'!X258=0,'Saline (Inputs)'!K$22,'Saline (Inputs)'!X258), IF('Saline (Inputs)'!X258=0,Calculations!K231,'Saline (Inputs)'!X258))</f>
        <v>0</v>
      </c>
      <c r="N231" s="134">
        <f>IF('Saline (Inputs)'!$T258="Default",IF('Saline (Inputs)'!Y258=0,'Saline (Inputs)'!L$22,'Saline (Inputs)'!Y258), IF('Saline (Inputs)'!Y258=0,Calculations!L231,'Saline (Inputs)'!Y258))</f>
        <v>0</v>
      </c>
      <c r="O231" s="127">
        <f t="shared" si="246"/>
        <v>-1.3249254147435987</v>
      </c>
      <c r="P231" s="67">
        <f t="shared" si="247"/>
        <v>1.1526795099383855</v>
      </c>
      <c r="Q231" s="59">
        <f t="array" ref="Q231">IF(M231=1, 1, (O231-R231*'Saline (Inputs)'!$C$45))</f>
        <v>-8.612295240260659E-2</v>
      </c>
      <c r="R231" s="59">
        <f>IF(M231=1, 0, ((P231-O231)/'Saline (Inputs)'!$D$45))</f>
        <v>0.96664269752934828</v>
      </c>
      <c r="S231" s="78">
        <f>VLOOKUP('Saline (Inputs)'!$T258,'Depositional Environments'!$BK$11:$BU$26,6,FALSE)</f>
        <v>0.61</v>
      </c>
      <c r="T231" s="78">
        <f>VLOOKUP('Saline (Inputs)'!$T258,'Depositional Environments'!$BK$11:$BU$26,7,FALSE)</f>
        <v>0.71</v>
      </c>
      <c r="U231" s="134">
        <f>IF('Saline (Inputs)'!$T258="Default",IF('Saline (Inputs)'!Z258=0,'Saline (Inputs)'!K$23,'Saline (Inputs)'!Z258),IF('Saline (Inputs)'!Z258=0,S231,'Saline (Inputs)'!Z258))</f>
        <v>0</v>
      </c>
      <c r="V231" s="134">
        <f>IF('Saline (Inputs)'!$T258="Default",IF('Saline (Inputs)'!AA258=0,'Saline (Inputs)'!L$23,'Saline (Inputs)'!AA258),IF('Saline (Inputs)'!AA258=0,T231,'Saline (Inputs)'!AA258))</f>
        <v>0</v>
      </c>
      <c r="W231" s="127">
        <f t="shared" si="248"/>
        <v>0.44731221804366483</v>
      </c>
      <c r="X231" s="67">
        <f t="shared" si="249"/>
        <v>0.89538404705484131</v>
      </c>
      <c r="Y231" s="59">
        <f t="array" ref="Y231">IF(U231=1, 1, (W231-Z231*'Saline (Inputs)'!$C$45))</f>
        <v>0.67134813254925307</v>
      </c>
      <c r="Z231" s="59">
        <f>IF(U231=1, 0, ((X231-W231)/'Saline (Inputs)'!$D$45))</f>
        <v>0.17481615295782754</v>
      </c>
      <c r="AA231" s="78">
        <f>VLOOKUP('Saline (Inputs)'!$T258,'Depositional Environments'!$BK$11:$BU$26,8,FALSE)</f>
        <v>0.19</v>
      </c>
      <c r="AB231" s="78">
        <f>VLOOKUP('Saline (Inputs)'!$T258,'Depositional Environments'!$BK$11:$BU$26,9,FALSE)</f>
        <v>0.59</v>
      </c>
      <c r="AC231" s="134">
        <f>IF('Saline (Inputs)'!$T258="Default",IF('Saline (Inputs)'!AB258=0,'Saline (Inputs)'!K$24,'Saline (Inputs)'!AB258),IF('Saline (Inputs)'!AB258=0,AA231,'Saline (Inputs)'!AB258))</f>
        <v>0</v>
      </c>
      <c r="AD231" s="134">
        <f>IF('Saline (Inputs)'!$T258="Default",IF('Saline (Inputs)'!AC258=0,'Saline (Inputs)'!L$24,'Saline (Inputs)'!AC258),IF('Saline (Inputs)'!AC258=0,AB231,'Saline (Inputs)'!AC258))</f>
        <v>0</v>
      </c>
      <c r="AE231" s="127">
        <f t="shared" si="250"/>
        <v>-1.4500101755059984</v>
      </c>
      <c r="AF231" s="67">
        <f t="shared" si="251"/>
        <v>0.36396537720141148</v>
      </c>
      <c r="AG231" s="59">
        <f t="array" ref="AG231">IF(AC231=1, 1, (AE231-AH231*'Saline (Inputs)'!$C$45))</f>
        <v>-0.54302239915229344</v>
      </c>
      <c r="AH231" s="59">
        <f>IF(AC231=1, 0, ((AF231-AE231)/'Saline (Inputs)'!$D$45))</f>
        <v>0.7077263223257636</v>
      </c>
      <c r="AI231" s="78">
        <f>VLOOKUP('Saline (Inputs)'!$T258,'Depositional Environments'!$BK$11:$BU$26,10,FALSE)</f>
        <v>0.39</v>
      </c>
      <c r="AJ231" s="78">
        <f>VLOOKUP('Saline (Inputs)'!$T258,'Depositional Environments'!$BK$11:$BU$26,11,FALSE)</f>
        <v>0.81</v>
      </c>
      <c r="AK231" s="134">
        <f>IF('Saline (Inputs)'!$T258="Default",IF('Saline (Inputs)'!K$25=0,'Saline (Inputs)'!AD258,'Saline (Inputs)'!$K$25),IF('Saline (Inputs)'!AD258=0,AI231,'Saline (Inputs)'!AD258))</f>
        <v>0</v>
      </c>
      <c r="AL231" s="134">
        <f>IF('Saline (Inputs)'!$T258="Default",IF('Saline (Inputs)'!L$25=0,'Saline (Inputs)'!AE258,'Saline (Inputs)'!$L$25),IF('Saline (Inputs)'!AE258=0,AJ231,'Saline (Inputs)'!AE258))</f>
        <v>0</v>
      </c>
      <c r="AM231" s="127">
        <f t="shared" si="252"/>
        <v>-0.44731221804366478</v>
      </c>
      <c r="AN231" s="67">
        <f t="shared" si="253"/>
        <v>1.4500101755059986</v>
      </c>
      <c r="AO231" s="59">
        <f t="array" ref="AO231">IF(AK231=1, 1, (AM231-AP231*'Saline (Inputs)'!$C$45))</f>
        <v>0.50134897873116691</v>
      </c>
      <c r="AP231" s="59">
        <f>IF(AK231=1, 0, ((AN231-AM231)/'Saline (Inputs)'!$D$45))</f>
        <v>0.74024426506138619</v>
      </c>
      <c r="AR231" s="145">
        <v>224</v>
      </c>
      <c r="AS231" s="143">
        <f t="shared" si="194"/>
        <v>1</v>
      </c>
      <c r="AT231" s="143">
        <f t="shared" si="195"/>
        <v>1</v>
      </c>
      <c r="AU231" s="143">
        <f t="shared" si="196"/>
        <v>1</v>
      </c>
      <c r="AV231" s="143">
        <f t="shared" si="197"/>
        <v>1</v>
      </c>
      <c r="AW231" s="143">
        <f t="shared" si="198"/>
        <v>1</v>
      </c>
      <c r="BS231" s="140">
        <v>224</v>
      </c>
      <c r="BT231" s="78">
        <f>VLOOKUP('Shale (Inputs)'!AC258,$AY$7:$BA$8,2,FALSE)</f>
        <v>0.2</v>
      </c>
      <c r="BU231" s="78">
        <f>VLOOKUP('Shale (Inputs)'!AC258,$AY$7:$BA$8,3,FALSE)</f>
        <v>0.8</v>
      </c>
      <c r="BV231" s="134">
        <f>IF('Shale (Inputs)'!$AC258="Default",IF('Shale (Inputs)'!AE258=0,'Shale (Inputs)'!L$19,'Shale (Inputs)'!AE258),IF('Shale (Inputs)'!AE258=0,BT231,'Shale (Inputs)'!AE258))</f>
        <v>0.2</v>
      </c>
      <c r="BW231" s="134">
        <f>IF('Shale (Inputs)'!$AC258="Default",IF('Shale (Inputs)'!AF258=0,'Shale (Inputs)'!M$19,'Shale (Inputs)'!AF258),IF('Shale (Inputs)'!AF258=0,BU231,'Shale (Inputs)'!AF258))</f>
        <v>0.8</v>
      </c>
      <c r="BX231" s="127">
        <f t="shared" si="199"/>
        <v>-1.3862943611198906</v>
      </c>
      <c r="BY231" s="67">
        <f t="shared" si="200"/>
        <v>1.3862949861200078</v>
      </c>
      <c r="BZ231" s="59">
        <f>IF(BV231=1, 1, (BX231-CA231*'Saline (Inputs)'!$C$45))</f>
        <v>3.1250005871896747E-7</v>
      </c>
      <c r="CA231" s="59">
        <f>IF(BV231=1, 0, ((BY231-BX231)/'Saline (Inputs)'!$D$45))</f>
        <v>1.0817314815037018</v>
      </c>
      <c r="CB231" s="78">
        <f>VLOOKUP('Shale (Inputs)'!AC258,Calculations!$BC$7:$BE$8,2,FALSE)</f>
        <v>0.03</v>
      </c>
      <c r="CC231" s="78">
        <f>VLOOKUP('Shale (Inputs)'!AC258,Calculations!$BC$7:$BE$8,3,FALSE)</f>
        <v>0.92</v>
      </c>
      <c r="CD231" s="134">
        <f>IF('Shale (Inputs)'!$AC258="Default",IF('Shale (Inputs)'!AG258=0,'Shale (Inputs)'!L$20,'Shale (Inputs)'!AG258),IF('Shale (Inputs)'!AG258=0,CB231,'Shale (Inputs)'!AG258))</f>
        <v>0.03</v>
      </c>
      <c r="CE231" s="134">
        <f>IF('Shale (Inputs)'!$AC258="Default",IF('Shale (Inputs)'!AH258=0,'Shale (Inputs)'!M$20,'Shale (Inputs)'!AH258),IF('Shale (Inputs)'!AH258=0,CC231,'Shale (Inputs)'!AH258))</f>
        <v>0.92</v>
      </c>
      <c r="CF231" s="127">
        <f t="shared" si="201"/>
        <v>-3.4760986898352733</v>
      </c>
      <c r="CG231" s="67">
        <f t="shared" si="202"/>
        <v>2.4423483940656316</v>
      </c>
      <c r="CH231" s="59">
        <f t="array" ref="CH231">IF(CD231=1, 1, (CF231-CI231*'Saline (Inputs)'!$C$45))</f>
        <v>-0.51687514788482103</v>
      </c>
      <c r="CI231" s="59">
        <f>IF(CD231=1, 0, ((CG231-CF231)/'Saline (Inputs)'!$D$45))</f>
        <v>2.3090943989389285</v>
      </c>
      <c r="CJ231" s="78">
        <f>VLOOKUP('Shale (Inputs)'!$AJ258,Calculations!$BG$18:$BI$25,2,FALSE)</f>
        <v>0.25</v>
      </c>
      <c r="CK231" s="78">
        <f>VLOOKUP('Shale (Inputs)'!$AJ258,Calculations!$BG$18:$BI$25,3,FALSE)</f>
        <v>0.53</v>
      </c>
      <c r="CL231" s="134">
        <f>IF('Shale (Inputs)'!$AJ258="Default",IF('Shale (Inputs)'!AL258=0,'Shale (Inputs)'!L$24,'Shale (Inputs)'!AL258),IF('Shale (Inputs)'!AL258=0,CJ231,'Shale (Inputs)'!AL258))</f>
        <v>0.2</v>
      </c>
      <c r="CM231" s="134">
        <f>IF('Shale (Inputs)'!$AJ258="Default",IF('Shale (Inputs)'!AM258=0,'Shale (Inputs)'!M$24,'Shale (Inputs)'!AM258),IF('Shale (Inputs)'!AM258=0,CK231,'Shale (Inputs)'!AM258))</f>
        <v>0.85</v>
      </c>
      <c r="CN231" s="135">
        <f t="shared" si="203"/>
        <v>-1.3862943611198906</v>
      </c>
      <c r="CO231" s="136">
        <f t="shared" si="204"/>
        <v>1.7346018397020466</v>
      </c>
      <c r="CP231" s="137">
        <f t="array" ref="CP231">IF(CL231=1, 1, (CN231-CQ231*'Saline (Inputs)'!$C$45))</f>
        <v>0.17415373929107769</v>
      </c>
      <c r="CQ231" s="137">
        <f>IF(CL231=1, 0, ((CO231-CN231)/'Saline (Inputs)'!$D$45))</f>
        <v>1.2176241224814466</v>
      </c>
      <c r="CR231" s="78">
        <f>VLOOKUP('Shale (Inputs)'!$AJ258,Calculations!$BK$18:$BM$25,2,FALSE)</f>
        <v>0.14000000000000001</v>
      </c>
      <c r="CS231" s="78">
        <f>VLOOKUP('Shale (Inputs)'!$AJ258,Calculations!$BK$18:$BM$25,3,FALSE)</f>
        <v>0.34</v>
      </c>
      <c r="CT231" s="134">
        <f>IF('Shale (Inputs)'!$AJ258="Default",IF('Shale (Inputs)'!AN258=0,'Shale (Inputs)'!L$25,'Shale (Inputs)'!AN258),IF('Shale (Inputs)'!AN258=0,CR231,'Shale (Inputs)'!AN258))</f>
        <v>0.1</v>
      </c>
      <c r="CU231" s="134">
        <f>IF('Shale (Inputs)'!$AJ258="Default",IF('Shale (Inputs)'!AO258=0,'Shale (Inputs)'!M$25,'Shale (Inputs)'!AO258),IF('Shale (Inputs)'!AO258=0,CS231,'Shale (Inputs)'!AO258))</f>
        <v>0.49</v>
      </c>
      <c r="CV231" s="127">
        <f t="shared" si="205"/>
        <v>-2.1972245773362191</v>
      </c>
      <c r="CW231" s="67">
        <f t="shared" si="206"/>
        <v>-4.0004934453636599E-2</v>
      </c>
      <c r="CX231" s="59">
        <f t="array" ref="CX231">IF(CT231=1, 1, (CV231-CY231*'Saline (Inputs)'!$C$45))</f>
        <v>-1.1186147558949278</v>
      </c>
      <c r="CY231" s="59">
        <f>IF(CT231=1, 0, ((CW231-CV231)/'Saline (Inputs)'!$D$45))</f>
        <v>0.84164371566502805</v>
      </c>
      <c r="DA231" s="145">
        <v>224</v>
      </c>
      <c r="DB231" s="143">
        <f t="shared" si="207"/>
        <v>1</v>
      </c>
      <c r="DC231" s="143">
        <f t="shared" si="208"/>
        <v>1</v>
      </c>
      <c r="DD231" s="143">
        <f t="shared" si="209"/>
        <v>1</v>
      </c>
      <c r="DE231" s="143">
        <f t="shared" si="210"/>
        <v>1</v>
      </c>
      <c r="DI231" s="233">
        <v>225</v>
      </c>
      <c r="DJ231" s="231">
        <v>1.4376133094628926E-5</v>
      </c>
      <c r="DK231" s="231">
        <v>7.9340548836626736E-5</v>
      </c>
      <c r="DL231" s="231">
        <v>5.4178523714735419E-4</v>
      </c>
      <c r="DN231" s="140">
        <v>224</v>
      </c>
      <c r="DO231" s="77">
        <f>VLOOKUP('ROZ (Inputs)'!$Z259,'Depositional Environments'!$BW$11:$CI$26,2,FALSE)</f>
        <v>0.2</v>
      </c>
      <c r="DP231" s="77">
        <f>VLOOKUP('ROZ (Inputs)'!$Z259,'Depositional Environments'!$BW$11:$CI$26,3,FALSE)</f>
        <v>0.8</v>
      </c>
      <c r="DQ231" s="134">
        <f>IF('ROZ (Inputs)'!$Z259="Default",IF('ROZ (Inputs)'!AB259=0,'ROZ (Inputs)'!K$21,'ROZ (Inputs)'!AB259),IF('ROZ (Inputs)'!AB259=0,DO231,'ROZ (Inputs)'!AB259))</f>
        <v>0</v>
      </c>
      <c r="DR231" s="134">
        <f>IF('ROZ (Inputs)'!$Z259="Default",IF('ROZ (Inputs)'!AC259=0,'ROZ (Inputs)'!L$21,'ROZ (Inputs)'!AC259),IF('ROZ (Inputs)'!AC259=0,DP231,'ROZ (Inputs)'!AC259))</f>
        <v>0</v>
      </c>
      <c r="DS231" s="127">
        <f t="shared" si="211"/>
        <v>-1.3862943611198906</v>
      </c>
      <c r="DT231" s="67">
        <f t="shared" si="212"/>
        <v>1.3862943611198908</v>
      </c>
      <c r="DU231" s="59">
        <f>IF(DQ231=1, 1, (DS231-DV231*'Saline (Inputs)'!$C$45))</f>
        <v>2.2204460492503131E-16</v>
      </c>
      <c r="DV231" s="59">
        <f>IF(DQ231=1, 0, ((DT231-DS231)/'Saline (Inputs)'!$D$45))</f>
        <v>1.0817312376586106</v>
      </c>
      <c r="DW231" s="77">
        <f>VLOOKUP('ROZ (Inputs)'!$Z259,'Depositional Environments'!$BW$11:$CI$26,4,FALSE)</f>
        <v>0.21</v>
      </c>
      <c r="DX231" s="77">
        <f>VLOOKUP('ROZ (Inputs)'!$Z259,'Depositional Environments'!$BW$11:$CI$26,5,FALSE)</f>
        <v>0.76</v>
      </c>
      <c r="DY231" s="134">
        <f>IF('ROZ (Inputs)'!$Z259="Default",IF('ROZ (Inputs)'!AD259=0,'ROZ (Inputs)'!K$22,'ROZ (Inputs)'!AD259),IF('ROZ (Inputs)'!AD259=0,DW231,'ROZ (Inputs)'!AD258))</f>
        <v>0</v>
      </c>
      <c r="DZ231" s="134">
        <f>IF('ROZ (Inputs)'!$Z259="Default",IF('ROZ (Inputs)'!AE259=0,'ROZ (Inputs)'!L$22,'ROZ (Inputs)'!AE259),IF('ROZ (Inputs)'!AE259=0,DX231,'ROZ (Inputs)'!AD258))</f>
        <v>0</v>
      </c>
      <c r="EA231" s="127">
        <f t="shared" si="213"/>
        <v>-1.3249254147435987</v>
      </c>
      <c r="EB231" s="67">
        <f t="shared" si="214"/>
        <v>1.1526795099383855</v>
      </c>
      <c r="EC231" s="59">
        <f t="array" ref="EC231">IF(DY231=1, 1, (EA231-ED231*'Saline (Inputs)'!$C$45))</f>
        <v>-8.612295240260659E-2</v>
      </c>
      <c r="ED231" s="59">
        <f>IF(DY231=1, 0, ((EB231-EA231)/'Saline (Inputs)'!$D$45))</f>
        <v>0.96664269752934828</v>
      </c>
      <c r="EE231" s="77">
        <f>VLOOKUP('ROZ (Inputs)'!$Z259,'Depositional Environments'!$BW$11:$CI$26,6,FALSE)</f>
        <v>0.64</v>
      </c>
      <c r="EF231" s="77">
        <f>VLOOKUP('ROZ (Inputs)'!$Z259,'Depositional Environments'!$BW$11:$CI$26,7,FALSE)</f>
        <v>0.77</v>
      </c>
      <c r="EG231" s="134">
        <f>IF('ROZ (Inputs)'!$Z259="Default",IF('ROZ (Inputs)'!AF259=0,'ROZ (Inputs)'!K$23,'ROZ (Inputs)'!AF259),IF('ROZ (Inputs)'!AF259=0,EE231,'ROZ (Inputs)'!AF258))</f>
        <v>0</v>
      </c>
      <c r="EH231" s="134">
        <f>IF('ROZ (Inputs)'!$Z259="Default",IF('ROZ (Inputs)'!AG259=0,'ROZ (Inputs)'!L$23,'ROZ (Inputs)'!AG259),IF('ROZ (Inputs)'!AG259=0,EF231,'ROZ (Inputs)'!AG258))</f>
        <v>0</v>
      </c>
      <c r="EI231" s="127">
        <f t="shared" si="215"/>
        <v>0.57536414490356191</v>
      </c>
      <c r="EJ231" s="67">
        <f t="shared" si="216"/>
        <v>1.2083112059245342</v>
      </c>
      <c r="EK231" s="59">
        <f t="array" ref="EK231">IF(EG231=1, 1, (EI231-EL231*'Saline (Inputs)'!$C$45))</f>
        <v>0.89183767541404801</v>
      </c>
      <c r="EL231" s="59">
        <f>IF(EG231=1, 0, ((EJ231-EI231)/'Saline (Inputs)'!$D$45))</f>
        <v>0.24694560797949588</v>
      </c>
      <c r="EM231" s="77">
        <f>VLOOKUP('ROZ (Inputs)'!$Z259,'Depositional Environments'!$BW$11:$CI$26,8,FALSE)</f>
        <v>0.16</v>
      </c>
      <c r="EN231" s="77">
        <f>VLOOKUP('ROZ (Inputs)'!$Z259,'Depositional Environments'!$BW$11:$CI$26,9,FALSE)</f>
        <v>0.39</v>
      </c>
      <c r="EO231" s="134">
        <f>IF('ROZ (Inputs)'!$Z259="Default",IF('ROZ (Inputs)'!AH259=0,'ROZ (Inputs)'!K$24,'ROZ (Inputs)'!AH259),IF('ROZ (Inputs)'!AH259=0,EM231,'ROZ (Inputs)'!AH258))</f>
        <v>0</v>
      </c>
      <c r="EP231" s="134">
        <f>IF('ROZ (Inputs)'!$Z259="Default",IF('ROZ (Inputs)'!AI259=0,'ROZ (Inputs)'!L$24,'ROZ (Inputs)'!AI259),IF('ROZ (Inputs)'!AI259=0,EN231,'ROZ (Inputs)'!AI258))</f>
        <v>0</v>
      </c>
      <c r="EQ231" s="127">
        <f t="shared" si="217"/>
        <v>-1.6582280766035322</v>
      </c>
      <c r="ER231" s="67">
        <f t="shared" si="218"/>
        <v>-0.44731221804366478</v>
      </c>
      <c r="ES231" s="59">
        <f t="array" ref="ES231">IF(EO231=1, 1, (EQ231-ET231*'Saline (Inputs)'!$C$45))</f>
        <v>-1.0527701473235984</v>
      </c>
      <c r="ET231" s="59">
        <f>IF(EO231=1, 0, ((ER231-EQ231)/'Saline (Inputs)'!$D$45))</f>
        <v>0.47244133248952946</v>
      </c>
      <c r="EU231" s="77">
        <f>VLOOKUP('ROZ (Inputs)'!$Z259,'Depositional Environments'!$BW$11:$CI$26,10,FALSE)</f>
        <v>0.35</v>
      </c>
      <c r="EV231" s="77">
        <f>VLOOKUP('ROZ (Inputs)'!$Z259,'Depositional Environments'!$BW$11:$CI$26,11,FALSE)</f>
        <v>0.76</v>
      </c>
      <c r="EW231" s="134">
        <f>IF('ROZ (Inputs)'!$Z259="Default",IF('ROZ (Inputs)'!AJ259=0,'ROZ (Inputs)'!K$25,'ROZ (Inputs)'!AJ259),IF('ROZ (Inputs)'!AJ259=0,EU231,'ROZ (Inputs)'!AJ258))</f>
        <v>0</v>
      </c>
      <c r="EX231" s="134">
        <f>IF('ROZ (Inputs)'!$Z259="Default",IF('ROZ (Inputs)'!AK259=0,'ROZ (Inputs)'!L$25,'ROZ (Inputs)'!AK259),IF('ROZ (Inputs)'!AK259=0,EV231,'ROZ (Inputs)'!AK258))</f>
        <v>0</v>
      </c>
      <c r="EY231" s="127">
        <f t="shared" si="219"/>
        <v>-0.61903920840622351</v>
      </c>
      <c r="EZ231" s="67">
        <f t="shared" si="220"/>
        <v>1.1526795099383855</v>
      </c>
      <c r="FA231" s="59">
        <f t="array" ref="FA231">IF(EW231=1, 1, (EY231-FB231*'Saline (Inputs)'!$C$45))</f>
        <v>0.26682015076608112</v>
      </c>
      <c r="FB231" s="59">
        <f>IF(EW231=1, 0, ((EZ231-EY231)/'Saline (Inputs)'!$D$45))</f>
        <v>0.69123973079917</v>
      </c>
      <c r="FC231" s="283">
        <f>VLOOKUP('ROZ (Inputs)'!$Z259,'Depositional Environments'!$BW$11:$CI$26,12,FALSE)</f>
        <v>8.9999999999999993E-3</v>
      </c>
      <c r="FD231" s="283">
        <f>VLOOKUP('ROZ (Inputs)'!$Z259,'Depositional Environments'!$BW$11:$CI$26,13,FALSE)</f>
        <v>1.0999999999999999E-2</v>
      </c>
      <c r="FE231" s="134">
        <f>IF('ROZ (Inputs)'!$Z259="Default",IF('ROZ (Inputs)'!AL259=0,'ROZ (Inputs)'!K$26,'ROZ (Inputs)'!AL259),IF('ROZ (Inputs)'!AL259=0,FC231,'ROZ (Inputs)'!AL258))</f>
        <v>0</v>
      </c>
      <c r="FF231" s="134">
        <f>IF('ROZ (Inputs)'!$Z259="Default",IF('ROZ (Inputs)'!AM259=0,'ROZ (Inputs)'!L$26,'ROZ (Inputs)'!AM259),IF('ROZ (Inputs)'!AM259=0,FD231,'ROZ (Inputs)'!AM258))</f>
        <v>0</v>
      </c>
      <c r="FG231" s="127">
        <f t="shared" si="221"/>
        <v>-4.7014899569937691</v>
      </c>
      <c r="FH231" s="67">
        <f t="shared" si="222"/>
        <v>-4.4987990588243418</v>
      </c>
      <c r="FI231" s="59">
        <f t="array" ref="FI231">IF(FE231=1, 1, (FG231-FJ231*'Saline (Inputs)'!$C$45))</f>
        <v>-4.6001445079090555</v>
      </c>
      <c r="FJ231" s="59">
        <f>IF(FE231=1, 0, ((FH231-FG231)/'Saline (Inputs)'!$D$45))</f>
        <v>7.9080274106369253E-2</v>
      </c>
      <c r="FL231" s="145">
        <v>224</v>
      </c>
      <c r="FM231" s="143">
        <f t="shared" si="223"/>
        <v>1</v>
      </c>
      <c r="FN231" s="143">
        <f t="shared" si="224"/>
        <v>1</v>
      </c>
      <c r="FO231" s="143">
        <f t="shared" si="225"/>
        <v>1</v>
      </c>
      <c r="FP231" s="143">
        <f t="shared" si="226"/>
        <v>1</v>
      </c>
      <c r="FQ231" s="143">
        <f t="shared" si="227"/>
        <v>1</v>
      </c>
      <c r="FR231" s="143">
        <f t="shared" si="228"/>
        <v>1</v>
      </c>
      <c r="FT231" s="145">
        <v>224</v>
      </c>
      <c r="FU231" s="34">
        <v>-5.6380190653726665E-4</v>
      </c>
      <c r="FV231" s="34">
        <v>-3.8091529859228337E-5</v>
      </c>
      <c r="FW231" s="34">
        <v>5.2020099246976563E-5</v>
      </c>
      <c r="FZ231" s="140">
        <v>224</v>
      </c>
      <c r="GA231" s="78">
        <f>VLOOKUP('Shale_EERC (Inputs)'!$AI256,$ID$7:$IF$8,2,FALSE)</f>
        <v>0.2</v>
      </c>
      <c r="GB231" s="78">
        <f>VLOOKUP('Shale_EERC (Inputs)'!AI256,$AY$7:$BA$8,3,FALSE)</f>
        <v>0.8</v>
      </c>
      <c r="GC231" s="134">
        <f>IF('Shale_EERC (Inputs)'!$AI256="Default",IF('Shale_EERC (Inputs)'!AK256=0,'Shale_EERC (Inputs)'!L$19,'Shale_EERC (Inputs)'!AK256),IF('Shale_EERC (Inputs)'!AK256=0,GA231,'Shale_EERC (Inputs)'!AK256))</f>
        <v>0.2</v>
      </c>
      <c r="GD231" s="134">
        <f>IF('Shale_EERC (Inputs)'!$AI256="Default",IF('Shale_EERC (Inputs)'!AL256=0,'Shale_EERC (Inputs)'!M$19,'Shale_EERC (Inputs)'!AL256),IF('Shale_EERC (Inputs)'!AL256=0,GB231,'Shale_EERC (Inputs)'!AL256))</f>
        <v>0.8</v>
      </c>
      <c r="GE231" s="127">
        <f t="shared" si="229"/>
        <v>-1.3862943611198906</v>
      </c>
      <c r="GF231" s="67">
        <f t="shared" si="230"/>
        <v>1.3862949861200078</v>
      </c>
      <c r="GG231" s="59">
        <f>IF(GC231=1, 1, (GE231-GH231*'Saline (Inputs)'!$C$45))</f>
        <v>3.1250005871896747E-7</v>
      </c>
      <c r="GH231" s="59">
        <f>IF(GC231=1, 0, ((GF231-GE231)/'Saline (Inputs)'!$D$45))</f>
        <v>1.0817314815037018</v>
      </c>
      <c r="GI231" s="78">
        <f>VLOOKUP('Shale_EERC (Inputs)'!$AI256,$IH$7:$IJ$8,2,FALSE)</f>
        <v>0.2</v>
      </c>
      <c r="GJ231" s="78">
        <f>VLOOKUP('Shale_EERC (Inputs)'!$AI256,$IH$7:$IJ$8,3,FALSE)</f>
        <v>0.8</v>
      </c>
      <c r="GK231" s="134">
        <f>IF('Shale_EERC (Inputs)'!$AI256="Default",IF('Shale_EERC (Inputs)'!AM256=0,'Shale_EERC (Inputs)'!L$20,'Shale_EERC (Inputs)'!AM256),IF('Shale_EERC (Inputs)'!AM256=0,GI231,'Shale_EERC (Inputs)'!AM256))</f>
        <v>0.2</v>
      </c>
      <c r="GL231" s="134">
        <f>IF('Shale_EERC (Inputs)'!$AI256="Default",IF('Shale_EERC (Inputs)'!AN256=0,'Shale_EERC (Inputs)'!M$20,'Shale_EERC (Inputs)'!AN256),IF('Shale_EERC (Inputs)'!AN256=0,GJ231,'Shale_EERC (Inputs)'!AN256))</f>
        <v>0.8</v>
      </c>
      <c r="GM231" s="127">
        <f t="shared" si="231"/>
        <v>-1.3862943611198906</v>
      </c>
      <c r="GN231" s="67">
        <f t="shared" si="232"/>
        <v>1.3862949861200078</v>
      </c>
      <c r="GO231" s="59">
        <f t="array" ref="GO231">IF(GK231=1, 1, (GM231-GP231*'Saline (Inputs)'!$C$45))</f>
        <v>3.1250005871896747E-7</v>
      </c>
      <c r="GP231" s="59">
        <f>IF(GK231=1, 0, ((GN231-GM231)/'Saline (Inputs)'!$D$45))</f>
        <v>1.0817314815037018</v>
      </c>
      <c r="GQ231" s="78">
        <f>VLOOKUP('Shale_EERC (Inputs)'!$AI256,$IL$7:$IN$8,2,FALSE)</f>
        <v>0.2</v>
      </c>
      <c r="GR231" s="78">
        <f>VLOOKUP('Shale_EERC (Inputs)'!$AI256,$IL$7:$IN$8,3,FALSE)</f>
        <v>0.8</v>
      </c>
      <c r="GS231" s="134">
        <f>IF('Shale_EERC (Inputs)'!$AI256="Default",IF('Shale_EERC (Inputs)'!AO256=0,'Shale_EERC (Inputs)'!L$21,'Shale_EERC (Inputs)'!AO256),IF('Shale_EERC (Inputs)'!AO256=0,GQ231,'Shale_EERC (Inputs)'!AO256))</f>
        <v>0.2</v>
      </c>
      <c r="GT231" s="134">
        <f>IF('Shale_EERC (Inputs)'!$AI256="Default",IF('Shale_EERC (Inputs)'!AP256=0,'Shale_EERC (Inputs)'!M$21,'Shale_EERC (Inputs)'!AP256),IF('Shale_EERC (Inputs)'!AP256=0,GR231,'Shale_EERC (Inputs)'!AP256))</f>
        <v>0.8</v>
      </c>
      <c r="GU231" s="135">
        <f t="shared" si="241"/>
        <v>-1.3862943611198906</v>
      </c>
      <c r="GV231" s="136">
        <f t="shared" si="233"/>
        <v>1.3862949861200078</v>
      </c>
      <c r="GW231" s="137">
        <f t="array" ref="GW231">IF(GS231=1, 1, (GU231-GX231*'Saline (Inputs)'!$C$45))</f>
        <v>3.1250005871896747E-7</v>
      </c>
      <c r="GX231" s="137">
        <f>IF(GS231=1, 0, ((GV231-GU231)/'Saline (Inputs)'!$D$45))</f>
        <v>1.0817314815037018</v>
      </c>
      <c r="GY231" s="78">
        <f>VLOOKUP('Shale_EERC (Inputs)'!$AI256,$IP$7:$IR$8,2,FALSE)</f>
        <v>0.2</v>
      </c>
      <c r="GZ231" s="78">
        <f>VLOOKUP('Shale_EERC (Inputs)'!$AI256,$IP$7:$IR$8,3,FALSE)</f>
        <v>0.8</v>
      </c>
      <c r="HA231" s="134">
        <f>IF('Shale_EERC (Inputs)'!$AI256="Default",IF('Shale_EERC (Inputs)'!AQ256=0,'Shale_EERC (Inputs)'!L$22,'Shale_EERC (Inputs)'!AQ256),IF('Shale_EERC (Inputs)'!AQ256=0,GY231,'Shale_EERC (Inputs)'!AQ256))</f>
        <v>0.2</v>
      </c>
      <c r="HB231" s="134">
        <f>IF('Shale_EERC (Inputs)'!$AI256="Default",IF('Shale_EERC (Inputs)'!AR256=0,'Shale_EERC (Inputs)'!M$22,'Shale_EERC (Inputs)'!AR256),IF('Shale_EERC (Inputs)'!AR256=0,GZ231,'Shale_EERC (Inputs)'!AR256))</f>
        <v>0.8</v>
      </c>
      <c r="HC231" s="127">
        <f t="shared" si="234"/>
        <v>-1.3862943611198906</v>
      </c>
      <c r="HD231" s="67">
        <f t="shared" si="242"/>
        <v>1.3862949861200078</v>
      </c>
      <c r="HE231" s="59">
        <f t="array" ref="HE231">IF(HA231=1, 1, (HC231-HF231*'Saline (Inputs)'!$C$45))</f>
        <v>3.1250005871896747E-7</v>
      </c>
      <c r="HF231" s="59">
        <f>IF(HA231=1, 0, ((HD231-HC231)/'Saline (Inputs)'!$D$45))</f>
        <v>1.0817314815037018</v>
      </c>
      <c r="HG231" s="78">
        <f>VLOOKUP('Shale_EERC (Inputs)'!$AI256,$IT$7:$IV$8,2,FALSE)</f>
        <v>0.2</v>
      </c>
      <c r="HH231" s="78">
        <f>VLOOKUP('Shale_EERC (Inputs)'!$AI256,$IT$7:$IV$8,3,FALSE)</f>
        <v>0.8</v>
      </c>
      <c r="HI231" s="134">
        <f>IF('Shale_EERC (Inputs)'!$AI256="Default",IF('Shale_EERC (Inputs)'!AS256=0,'Shale_EERC (Inputs)'!L$23,'Shale_EERC (Inputs)'!AS256),IF('Shale_EERC (Inputs)'!AS256=0,HG231,'Shale_EERC (Inputs)'!AS256))</f>
        <v>0.2</v>
      </c>
      <c r="HJ231" s="134">
        <f>IF('Shale_EERC (Inputs)'!$AI256="Default",IF('Shale_EERC (Inputs)'!AT256=0,'Shale_EERC (Inputs)'!M$23,'Shale_EERC (Inputs)'!AT256),IF('Shale_EERC (Inputs)'!AT256=0,HH231,'Shale_EERC (Inputs)'!AT256))</f>
        <v>0.8</v>
      </c>
      <c r="HK231" s="127">
        <f t="shared" si="235"/>
        <v>-1.3862943611198906</v>
      </c>
      <c r="HL231" s="67">
        <f t="shared" si="243"/>
        <v>1.3862949861200078</v>
      </c>
      <c r="HM231" s="59">
        <f t="array" ref="HM231">IF(HI231=1, 1, (HK231-HN231*'Saline (Inputs)'!$C$45))</f>
        <v>3.1250005871896747E-7</v>
      </c>
      <c r="HN231" s="59">
        <f>IF(HI231=1, 0, ((HL231-HK231)/'Saline (Inputs)'!$D$45))</f>
        <v>1.0817314815037018</v>
      </c>
      <c r="HP231" s="145">
        <v>224</v>
      </c>
      <c r="HQ231" s="143">
        <f t="shared" si="236"/>
        <v>1</v>
      </c>
      <c r="HR231" s="143">
        <f t="shared" si="237"/>
        <v>1</v>
      </c>
      <c r="HS231" s="143">
        <f t="shared" si="238"/>
        <v>1</v>
      </c>
      <c r="HT231" s="143">
        <f t="shared" si="239"/>
        <v>1</v>
      </c>
      <c r="HU231" s="143">
        <f t="shared" si="240"/>
        <v>1</v>
      </c>
      <c r="HY231" s="233">
        <v>225</v>
      </c>
      <c r="HZ231" s="271">
        <v>1.8167291273130046E-5</v>
      </c>
      <c r="IA231" s="271">
        <v>9.0164619905417389E-5</v>
      </c>
      <c r="IB231" s="271">
        <v>5.8069379883820074E-4</v>
      </c>
    </row>
    <row r="232" spans="2:236" x14ac:dyDescent="0.35">
      <c r="B232" s="140">
        <v>225</v>
      </c>
      <c r="C232" s="78">
        <f>VLOOKUP('Saline (Inputs)'!$T259,'Depositional Environments'!$BK$11:$BU$26,2,FALSE)</f>
        <v>0.2</v>
      </c>
      <c r="D232" s="78">
        <f>VLOOKUP('Saline (Inputs)'!$T259,'Depositional Environments'!$BK$11:$BU$26,3,FALSE)</f>
        <v>0.8</v>
      </c>
      <c r="E232" s="134">
        <f>IF('Saline (Inputs)'!$T259="Default",IF('Saline (Inputs)'!V259=0,'Saline (Inputs)'!K$21,'Saline (Inputs)'!V259),IF('Saline (Inputs)'!V259=0,C232,'Saline (Inputs)'!V259))</f>
        <v>0</v>
      </c>
      <c r="F232" s="134">
        <f>IF('Saline (Inputs)'!$T259="Default",IF('Saline (Inputs)'!W259=0,'Saline (Inputs)'!L$21,'Saline (Inputs)'!W259),IF('Saline (Inputs)'!W259=0,D232,'Saline (Inputs)'!W259))</f>
        <v>0</v>
      </c>
      <c r="G232" s="127">
        <f t="shared" si="244"/>
        <v>-1.3862943611198906</v>
      </c>
      <c r="H232" s="67">
        <f t="shared" si="245"/>
        <v>1.3862943611198908</v>
      </c>
      <c r="I232" s="59">
        <f>IF(E232=1, 1, (G232-J232*'Saline (Inputs)'!$C$45))</f>
        <v>2.2204460492503131E-16</v>
      </c>
      <c r="J232" s="59">
        <f>IF(E232=1, 0, ((H232-G232)/'Saline (Inputs)'!$D$45))</f>
        <v>1.0817312376586106</v>
      </c>
      <c r="K232" s="78">
        <f>VLOOKUP('Saline (Inputs)'!$T259,'Depositional Environments'!$BK$11:$BU$26,4,FALSE)</f>
        <v>0.21</v>
      </c>
      <c r="L232" s="78">
        <f>VLOOKUP('Saline (Inputs)'!$T259,'Depositional Environments'!$BK$11:$BU$26,5,FALSE)</f>
        <v>0.76</v>
      </c>
      <c r="M232" s="134">
        <f>IF('Saline (Inputs)'!$T259="Default",IF('Saline (Inputs)'!X259=0,'Saline (Inputs)'!K$22,'Saline (Inputs)'!X259), IF('Saline (Inputs)'!X259=0,Calculations!K232,'Saline (Inputs)'!X259))</f>
        <v>0</v>
      </c>
      <c r="N232" s="134">
        <f>IF('Saline (Inputs)'!$T259="Default",IF('Saline (Inputs)'!Y259=0,'Saline (Inputs)'!L$22,'Saline (Inputs)'!Y259), IF('Saline (Inputs)'!Y259=0,Calculations!L232,'Saline (Inputs)'!Y259))</f>
        <v>0</v>
      </c>
      <c r="O232" s="127">
        <f t="shared" si="246"/>
        <v>-1.3249254147435987</v>
      </c>
      <c r="P232" s="67">
        <f t="shared" si="247"/>
        <v>1.1526795099383855</v>
      </c>
      <c r="Q232" s="59">
        <f t="array" ref="Q232">IF(M232=1, 1, (O232-R232*'Saline (Inputs)'!$C$45))</f>
        <v>-8.612295240260659E-2</v>
      </c>
      <c r="R232" s="59">
        <f>IF(M232=1, 0, ((P232-O232)/'Saline (Inputs)'!$D$45))</f>
        <v>0.96664269752934828</v>
      </c>
      <c r="S232" s="78">
        <f>VLOOKUP('Saline (Inputs)'!$T259,'Depositional Environments'!$BK$11:$BU$26,6,FALSE)</f>
        <v>0.61</v>
      </c>
      <c r="T232" s="78">
        <f>VLOOKUP('Saline (Inputs)'!$T259,'Depositional Environments'!$BK$11:$BU$26,7,FALSE)</f>
        <v>0.71</v>
      </c>
      <c r="U232" s="134">
        <f>IF('Saline (Inputs)'!$T259="Default",IF('Saline (Inputs)'!Z259=0,'Saline (Inputs)'!K$23,'Saline (Inputs)'!Z259),IF('Saline (Inputs)'!Z259=0,S232,'Saline (Inputs)'!Z259))</f>
        <v>0</v>
      </c>
      <c r="V232" s="134">
        <f>IF('Saline (Inputs)'!$T259="Default",IF('Saline (Inputs)'!AA259=0,'Saline (Inputs)'!L$23,'Saline (Inputs)'!AA259),IF('Saline (Inputs)'!AA259=0,T232,'Saline (Inputs)'!AA259))</f>
        <v>0</v>
      </c>
      <c r="W232" s="127">
        <f t="shared" si="248"/>
        <v>0.44731221804366483</v>
      </c>
      <c r="X232" s="67">
        <f t="shared" si="249"/>
        <v>0.89538404705484131</v>
      </c>
      <c r="Y232" s="59">
        <f t="array" ref="Y232">IF(U232=1, 1, (W232-Z232*'Saline (Inputs)'!$C$45))</f>
        <v>0.67134813254925307</v>
      </c>
      <c r="Z232" s="59">
        <f>IF(U232=1, 0, ((X232-W232)/'Saline (Inputs)'!$D$45))</f>
        <v>0.17481615295782754</v>
      </c>
      <c r="AA232" s="78">
        <f>VLOOKUP('Saline (Inputs)'!$T259,'Depositional Environments'!$BK$11:$BU$26,8,FALSE)</f>
        <v>0.19</v>
      </c>
      <c r="AB232" s="78">
        <f>VLOOKUP('Saline (Inputs)'!$T259,'Depositional Environments'!$BK$11:$BU$26,9,FALSE)</f>
        <v>0.59</v>
      </c>
      <c r="AC232" s="134">
        <f>IF('Saline (Inputs)'!$T259="Default",IF('Saline (Inputs)'!AB259=0,'Saline (Inputs)'!K$24,'Saline (Inputs)'!AB259),IF('Saline (Inputs)'!AB259=0,AA232,'Saline (Inputs)'!AB259))</f>
        <v>0</v>
      </c>
      <c r="AD232" s="134">
        <f>IF('Saline (Inputs)'!$T259="Default",IF('Saline (Inputs)'!AC259=0,'Saline (Inputs)'!L$24,'Saline (Inputs)'!AC259),IF('Saline (Inputs)'!AC259=0,AB232,'Saline (Inputs)'!AC259))</f>
        <v>0</v>
      </c>
      <c r="AE232" s="127">
        <f t="shared" si="250"/>
        <v>-1.4500101755059984</v>
      </c>
      <c r="AF232" s="67">
        <f t="shared" si="251"/>
        <v>0.36396537720141148</v>
      </c>
      <c r="AG232" s="59">
        <f t="array" ref="AG232">IF(AC232=1, 1, (AE232-AH232*'Saline (Inputs)'!$C$45))</f>
        <v>-0.54302239915229344</v>
      </c>
      <c r="AH232" s="59">
        <f>IF(AC232=1, 0, ((AF232-AE232)/'Saline (Inputs)'!$D$45))</f>
        <v>0.7077263223257636</v>
      </c>
      <c r="AI232" s="78">
        <f>VLOOKUP('Saline (Inputs)'!$T259,'Depositional Environments'!$BK$11:$BU$26,10,FALSE)</f>
        <v>0.39</v>
      </c>
      <c r="AJ232" s="78">
        <f>VLOOKUP('Saline (Inputs)'!$T259,'Depositional Environments'!$BK$11:$BU$26,11,FALSE)</f>
        <v>0.81</v>
      </c>
      <c r="AK232" s="134">
        <f>IF('Saline (Inputs)'!$T259="Default",IF('Saline (Inputs)'!K$25=0,'Saline (Inputs)'!AD259,'Saline (Inputs)'!$K$25),IF('Saline (Inputs)'!AD259=0,AI232,'Saline (Inputs)'!AD259))</f>
        <v>0</v>
      </c>
      <c r="AL232" s="134">
        <f>IF('Saline (Inputs)'!$T259="Default",IF('Saline (Inputs)'!L$25=0,'Saline (Inputs)'!AE259,'Saline (Inputs)'!$L$25),IF('Saline (Inputs)'!AE259=0,AJ232,'Saline (Inputs)'!AE259))</f>
        <v>0</v>
      </c>
      <c r="AM232" s="127">
        <f t="shared" si="252"/>
        <v>-0.44731221804366478</v>
      </c>
      <c r="AN232" s="67">
        <f t="shared" si="253"/>
        <v>1.4500101755059986</v>
      </c>
      <c r="AO232" s="59">
        <f t="array" ref="AO232">IF(AK232=1, 1, (AM232-AP232*'Saline (Inputs)'!$C$45))</f>
        <v>0.50134897873116691</v>
      </c>
      <c r="AP232" s="59">
        <f>IF(AK232=1, 0, ((AN232-AM232)/'Saline (Inputs)'!$D$45))</f>
        <v>0.74024426506138619</v>
      </c>
      <c r="AR232" s="145">
        <v>225</v>
      </c>
      <c r="AS232" s="143">
        <f t="shared" si="194"/>
        <v>1</v>
      </c>
      <c r="AT232" s="143">
        <f t="shared" si="195"/>
        <v>1</v>
      </c>
      <c r="AU232" s="143">
        <f t="shared" si="196"/>
        <v>1</v>
      </c>
      <c r="AV232" s="143">
        <f t="shared" si="197"/>
        <v>1</v>
      </c>
      <c r="AW232" s="143">
        <f t="shared" si="198"/>
        <v>1</v>
      </c>
      <c r="BS232" s="140">
        <v>225</v>
      </c>
      <c r="BT232" s="78">
        <f>VLOOKUP('Shale (Inputs)'!AC259,$AY$7:$BA$8,2,FALSE)</f>
        <v>0.2</v>
      </c>
      <c r="BU232" s="78">
        <f>VLOOKUP('Shale (Inputs)'!AC259,$AY$7:$BA$8,3,FALSE)</f>
        <v>0.8</v>
      </c>
      <c r="BV232" s="134">
        <f>IF('Shale (Inputs)'!$AC259="Default",IF('Shale (Inputs)'!AE259=0,'Shale (Inputs)'!L$19,'Shale (Inputs)'!AE259),IF('Shale (Inputs)'!AE259=0,BT232,'Shale (Inputs)'!AE259))</f>
        <v>0.2</v>
      </c>
      <c r="BW232" s="134">
        <f>IF('Shale (Inputs)'!$AC259="Default",IF('Shale (Inputs)'!AF259=0,'Shale (Inputs)'!M$19,'Shale (Inputs)'!AF259),IF('Shale (Inputs)'!AF259=0,BU232,'Shale (Inputs)'!AF259))</f>
        <v>0.8</v>
      </c>
      <c r="BX232" s="127">
        <f t="shared" si="199"/>
        <v>-1.3862943611198906</v>
      </c>
      <c r="BY232" s="67">
        <f t="shared" si="200"/>
        <v>1.3862949861200078</v>
      </c>
      <c r="BZ232" s="59">
        <f>IF(BV232=1, 1, (BX232-CA232*'Saline (Inputs)'!$C$45))</f>
        <v>3.1250005871896747E-7</v>
      </c>
      <c r="CA232" s="59">
        <f>IF(BV232=1, 0, ((BY232-BX232)/'Saline (Inputs)'!$D$45))</f>
        <v>1.0817314815037018</v>
      </c>
      <c r="CB232" s="78">
        <f>VLOOKUP('Shale (Inputs)'!AC259,Calculations!$BC$7:$BE$8,2,FALSE)</f>
        <v>0.03</v>
      </c>
      <c r="CC232" s="78">
        <f>VLOOKUP('Shale (Inputs)'!AC259,Calculations!$BC$7:$BE$8,3,FALSE)</f>
        <v>0.92</v>
      </c>
      <c r="CD232" s="134">
        <f>IF('Shale (Inputs)'!$AC259="Default",IF('Shale (Inputs)'!AG259=0,'Shale (Inputs)'!L$20,'Shale (Inputs)'!AG259),IF('Shale (Inputs)'!AG259=0,CB232,'Shale (Inputs)'!AG259))</f>
        <v>0.03</v>
      </c>
      <c r="CE232" s="134">
        <f>IF('Shale (Inputs)'!$AC259="Default",IF('Shale (Inputs)'!AH259=0,'Shale (Inputs)'!M$20,'Shale (Inputs)'!AH259),IF('Shale (Inputs)'!AH259=0,CC232,'Shale (Inputs)'!AH259))</f>
        <v>0.92</v>
      </c>
      <c r="CF232" s="127">
        <f t="shared" si="201"/>
        <v>-3.4760986898352733</v>
      </c>
      <c r="CG232" s="67">
        <f t="shared" si="202"/>
        <v>2.4423483940656316</v>
      </c>
      <c r="CH232" s="59">
        <f t="array" ref="CH232">IF(CD232=1, 1, (CF232-CI232*'Saline (Inputs)'!$C$45))</f>
        <v>-0.51687514788482103</v>
      </c>
      <c r="CI232" s="59">
        <f>IF(CD232=1, 0, ((CG232-CF232)/'Saline (Inputs)'!$D$45))</f>
        <v>2.3090943989389285</v>
      </c>
      <c r="CJ232" s="78">
        <f>VLOOKUP('Shale (Inputs)'!$AJ259,Calculations!$BG$18:$BI$25,2,FALSE)</f>
        <v>0.25</v>
      </c>
      <c r="CK232" s="78">
        <f>VLOOKUP('Shale (Inputs)'!$AJ259,Calculations!$BG$18:$BI$25,3,FALSE)</f>
        <v>0.53</v>
      </c>
      <c r="CL232" s="134">
        <f>IF('Shale (Inputs)'!$AJ259="Default",IF('Shale (Inputs)'!AL259=0,'Shale (Inputs)'!L$24,'Shale (Inputs)'!AL259),IF('Shale (Inputs)'!AL259=0,CJ232,'Shale (Inputs)'!AL259))</f>
        <v>0.2</v>
      </c>
      <c r="CM232" s="134">
        <f>IF('Shale (Inputs)'!$AJ259="Default",IF('Shale (Inputs)'!AM259=0,'Shale (Inputs)'!M$24,'Shale (Inputs)'!AM259),IF('Shale (Inputs)'!AM259=0,CK232,'Shale (Inputs)'!AM259))</f>
        <v>0.85</v>
      </c>
      <c r="CN232" s="135">
        <f t="shared" si="203"/>
        <v>-1.3862943611198906</v>
      </c>
      <c r="CO232" s="136">
        <f t="shared" si="204"/>
        <v>1.7346018397020466</v>
      </c>
      <c r="CP232" s="137">
        <f t="array" ref="CP232">IF(CL232=1, 1, (CN232-CQ232*'Saline (Inputs)'!$C$45))</f>
        <v>0.17415373929107769</v>
      </c>
      <c r="CQ232" s="137">
        <f>IF(CL232=1, 0, ((CO232-CN232)/'Saline (Inputs)'!$D$45))</f>
        <v>1.2176241224814466</v>
      </c>
      <c r="CR232" s="78">
        <f>VLOOKUP('Shale (Inputs)'!$AJ259,Calculations!$BK$18:$BM$25,2,FALSE)</f>
        <v>0.14000000000000001</v>
      </c>
      <c r="CS232" s="78">
        <f>VLOOKUP('Shale (Inputs)'!$AJ259,Calculations!$BK$18:$BM$25,3,FALSE)</f>
        <v>0.34</v>
      </c>
      <c r="CT232" s="134">
        <f>IF('Shale (Inputs)'!$AJ259="Default",IF('Shale (Inputs)'!AN259=0,'Shale (Inputs)'!L$25,'Shale (Inputs)'!AN259),IF('Shale (Inputs)'!AN259=0,CR232,'Shale (Inputs)'!AN259))</f>
        <v>0.1</v>
      </c>
      <c r="CU232" s="134">
        <f>IF('Shale (Inputs)'!$AJ259="Default",IF('Shale (Inputs)'!AO259=0,'Shale (Inputs)'!M$25,'Shale (Inputs)'!AO259),IF('Shale (Inputs)'!AO259=0,CS232,'Shale (Inputs)'!AO259))</f>
        <v>0.49</v>
      </c>
      <c r="CV232" s="127">
        <f t="shared" si="205"/>
        <v>-2.1972245773362191</v>
      </c>
      <c r="CW232" s="67">
        <f t="shared" si="206"/>
        <v>-4.0004934453636599E-2</v>
      </c>
      <c r="CX232" s="59">
        <f t="array" ref="CX232">IF(CT232=1, 1, (CV232-CY232*'Saline (Inputs)'!$C$45))</f>
        <v>-1.1186147558949278</v>
      </c>
      <c r="CY232" s="59">
        <f>IF(CT232=1, 0, ((CW232-CV232)/'Saline (Inputs)'!$D$45))</f>
        <v>0.84164371566502805</v>
      </c>
      <c r="DA232" s="145">
        <v>225</v>
      </c>
      <c r="DB232" s="143">
        <f t="shared" si="207"/>
        <v>1</v>
      </c>
      <c r="DC232" s="143">
        <f t="shared" si="208"/>
        <v>1</v>
      </c>
      <c r="DD232" s="143">
        <f t="shared" si="209"/>
        <v>1</v>
      </c>
      <c r="DE232" s="143">
        <f t="shared" si="210"/>
        <v>1</v>
      </c>
      <c r="DI232" s="233">
        <v>226</v>
      </c>
      <c r="DJ232" s="231">
        <v>1.4098933661443721E-5</v>
      </c>
      <c r="DK232" s="231">
        <v>8.2371723692639345E-5</v>
      </c>
      <c r="DL232" s="231">
        <v>5.3816905710883938E-4</v>
      </c>
      <c r="DN232" s="140">
        <v>225</v>
      </c>
      <c r="DO232" s="77">
        <f>VLOOKUP('ROZ (Inputs)'!$Z260,'Depositional Environments'!$BW$11:$CI$26,2,FALSE)</f>
        <v>0.2</v>
      </c>
      <c r="DP232" s="77">
        <f>VLOOKUP('ROZ (Inputs)'!$Z260,'Depositional Environments'!$BW$11:$CI$26,3,FALSE)</f>
        <v>0.8</v>
      </c>
      <c r="DQ232" s="134">
        <f>IF('ROZ (Inputs)'!$Z260="Default",IF('ROZ (Inputs)'!AB260=0,'ROZ (Inputs)'!K$21,'ROZ (Inputs)'!AB260),IF('ROZ (Inputs)'!AB260=0,DO232,'ROZ (Inputs)'!AB260))</f>
        <v>0</v>
      </c>
      <c r="DR232" s="134">
        <f>IF('ROZ (Inputs)'!$Z260="Default",IF('ROZ (Inputs)'!AC260=0,'ROZ (Inputs)'!L$21,'ROZ (Inputs)'!AC260),IF('ROZ (Inputs)'!AC260=0,DP232,'ROZ (Inputs)'!AC260))</f>
        <v>0</v>
      </c>
      <c r="DS232" s="127">
        <f t="shared" si="211"/>
        <v>-1.3862943611198906</v>
      </c>
      <c r="DT232" s="67">
        <f t="shared" si="212"/>
        <v>1.3862943611198908</v>
      </c>
      <c r="DU232" s="59">
        <f>IF(DQ232=1, 1, (DS232-DV232*'Saline (Inputs)'!$C$45))</f>
        <v>2.2204460492503131E-16</v>
      </c>
      <c r="DV232" s="59">
        <f>IF(DQ232=1, 0, ((DT232-DS232)/'Saline (Inputs)'!$D$45))</f>
        <v>1.0817312376586106</v>
      </c>
      <c r="DW232" s="77">
        <f>VLOOKUP('ROZ (Inputs)'!$Z260,'Depositional Environments'!$BW$11:$CI$26,4,FALSE)</f>
        <v>0.21</v>
      </c>
      <c r="DX232" s="77">
        <f>VLOOKUP('ROZ (Inputs)'!$Z260,'Depositional Environments'!$BW$11:$CI$26,5,FALSE)</f>
        <v>0.76</v>
      </c>
      <c r="DY232" s="134">
        <f>IF('ROZ (Inputs)'!$Z260="Default",IF('ROZ (Inputs)'!AD260=0,'ROZ (Inputs)'!K$22,'ROZ (Inputs)'!AD260),IF('ROZ (Inputs)'!AD260=0,DW232,'ROZ (Inputs)'!AD259))</f>
        <v>0</v>
      </c>
      <c r="DZ232" s="134">
        <f>IF('ROZ (Inputs)'!$Z260="Default",IF('ROZ (Inputs)'!AE260=0,'ROZ (Inputs)'!L$22,'ROZ (Inputs)'!AE260),IF('ROZ (Inputs)'!AE260=0,DX232,'ROZ (Inputs)'!AD259))</f>
        <v>0</v>
      </c>
      <c r="EA232" s="127">
        <f t="shared" si="213"/>
        <v>-1.3249254147435987</v>
      </c>
      <c r="EB232" s="67">
        <f t="shared" si="214"/>
        <v>1.1526795099383855</v>
      </c>
      <c r="EC232" s="59">
        <f t="array" ref="EC232">IF(DY232=1, 1, (EA232-ED232*'Saline (Inputs)'!$C$45))</f>
        <v>-8.612295240260659E-2</v>
      </c>
      <c r="ED232" s="59">
        <f>IF(DY232=1, 0, ((EB232-EA232)/'Saline (Inputs)'!$D$45))</f>
        <v>0.96664269752934828</v>
      </c>
      <c r="EE232" s="77">
        <f>VLOOKUP('ROZ (Inputs)'!$Z260,'Depositional Environments'!$BW$11:$CI$26,6,FALSE)</f>
        <v>0.64</v>
      </c>
      <c r="EF232" s="77">
        <f>VLOOKUP('ROZ (Inputs)'!$Z260,'Depositional Environments'!$BW$11:$CI$26,7,FALSE)</f>
        <v>0.77</v>
      </c>
      <c r="EG232" s="134">
        <f>IF('ROZ (Inputs)'!$Z260="Default",IF('ROZ (Inputs)'!AF260=0,'ROZ (Inputs)'!K$23,'ROZ (Inputs)'!AF260),IF('ROZ (Inputs)'!AF260=0,EE232,'ROZ (Inputs)'!AF259))</f>
        <v>0</v>
      </c>
      <c r="EH232" s="134">
        <f>IF('ROZ (Inputs)'!$Z260="Default",IF('ROZ (Inputs)'!AG260=0,'ROZ (Inputs)'!L$23,'ROZ (Inputs)'!AG260),IF('ROZ (Inputs)'!AG260=0,EF232,'ROZ (Inputs)'!AG259))</f>
        <v>0</v>
      </c>
      <c r="EI232" s="127">
        <f t="shared" si="215"/>
        <v>0.57536414490356191</v>
      </c>
      <c r="EJ232" s="67">
        <f t="shared" si="216"/>
        <v>1.2083112059245342</v>
      </c>
      <c r="EK232" s="59">
        <f t="array" ref="EK232">IF(EG232=1, 1, (EI232-EL232*'Saline (Inputs)'!$C$45))</f>
        <v>0.89183767541404801</v>
      </c>
      <c r="EL232" s="59">
        <f>IF(EG232=1, 0, ((EJ232-EI232)/'Saline (Inputs)'!$D$45))</f>
        <v>0.24694560797949588</v>
      </c>
      <c r="EM232" s="77">
        <f>VLOOKUP('ROZ (Inputs)'!$Z260,'Depositional Environments'!$BW$11:$CI$26,8,FALSE)</f>
        <v>0.16</v>
      </c>
      <c r="EN232" s="77">
        <f>VLOOKUP('ROZ (Inputs)'!$Z260,'Depositional Environments'!$BW$11:$CI$26,9,FALSE)</f>
        <v>0.39</v>
      </c>
      <c r="EO232" s="134">
        <f>IF('ROZ (Inputs)'!$Z260="Default",IF('ROZ (Inputs)'!AH260=0,'ROZ (Inputs)'!K$24,'ROZ (Inputs)'!AH260),IF('ROZ (Inputs)'!AH260=0,EM232,'ROZ (Inputs)'!AH259))</f>
        <v>0</v>
      </c>
      <c r="EP232" s="134">
        <f>IF('ROZ (Inputs)'!$Z260="Default",IF('ROZ (Inputs)'!AI260=0,'ROZ (Inputs)'!L$24,'ROZ (Inputs)'!AI260),IF('ROZ (Inputs)'!AI260=0,EN232,'ROZ (Inputs)'!AI259))</f>
        <v>0</v>
      </c>
      <c r="EQ232" s="127">
        <f t="shared" si="217"/>
        <v>-1.6582280766035322</v>
      </c>
      <c r="ER232" s="67">
        <f t="shared" si="218"/>
        <v>-0.44731221804366478</v>
      </c>
      <c r="ES232" s="59">
        <f t="array" ref="ES232">IF(EO232=1, 1, (EQ232-ET232*'Saline (Inputs)'!$C$45))</f>
        <v>-1.0527701473235984</v>
      </c>
      <c r="ET232" s="59">
        <f>IF(EO232=1, 0, ((ER232-EQ232)/'Saline (Inputs)'!$D$45))</f>
        <v>0.47244133248952946</v>
      </c>
      <c r="EU232" s="77">
        <f>VLOOKUP('ROZ (Inputs)'!$Z260,'Depositional Environments'!$BW$11:$CI$26,10,FALSE)</f>
        <v>0.35</v>
      </c>
      <c r="EV232" s="77">
        <f>VLOOKUP('ROZ (Inputs)'!$Z260,'Depositional Environments'!$BW$11:$CI$26,11,FALSE)</f>
        <v>0.76</v>
      </c>
      <c r="EW232" s="134">
        <f>IF('ROZ (Inputs)'!$Z260="Default",IF('ROZ (Inputs)'!AJ260=0,'ROZ (Inputs)'!K$25,'ROZ (Inputs)'!AJ260),IF('ROZ (Inputs)'!AJ260=0,EU232,'ROZ (Inputs)'!AJ259))</f>
        <v>0</v>
      </c>
      <c r="EX232" s="134">
        <f>IF('ROZ (Inputs)'!$Z260="Default",IF('ROZ (Inputs)'!AK260=0,'ROZ (Inputs)'!L$25,'ROZ (Inputs)'!AK260),IF('ROZ (Inputs)'!AK260=0,EV232,'ROZ (Inputs)'!AK259))</f>
        <v>0</v>
      </c>
      <c r="EY232" s="127">
        <f t="shared" si="219"/>
        <v>-0.61903920840622351</v>
      </c>
      <c r="EZ232" s="67">
        <f t="shared" si="220"/>
        <v>1.1526795099383855</v>
      </c>
      <c r="FA232" s="59">
        <f t="array" ref="FA232">IF(EW232=1, 1, (EY232-FB232*'Saline (Inputs)'!$C$45))</f>
        <v>0.26682015076608112</v>
      </c>
      <c r="FB232" s="59">
        <f>IF(EW232=1, 0, ((EZ232-EY232)/'Saline (Inputs)'!$D$45))</f>
        <v>0.69123973079917</v>
      </c>
      <c r="FC232" s="283">
        <f>VLOOKUP('ROZ (Inputs)'!$Z260,'Depositional Environments'!$BW$11:$CI$26,12,FALSE)</f>
        <v>8.9999999999999993E-3</v>
      </c>
      <c r="FD232" s="283">
        <f>VLOOKUP('ROZ (Inputs)'!$Z260,'Depositional Environments'!$BW$11:$CI$26,13,FALSE)</f>
        <v>1.0999999999999999E-2</v>
      </c>
      <c r="FE232" s="134">
        <f>IF('ROZ (Inputs)'!$Z260="Default",IF('ROZ (Inputs)'!AL260=0,'ROZ (Inputs)'!K$26,'ROZ (Inputs)'!AL260),IF('ROZ (Inputs)'!AL260=0,FC232,'ROZ (Inputs)'!AL259))</f>
        <v>0</v>
      </c>
      <c r="FF232" s="134">
        <f>IF('ROZ (Inputs)'!$Z260="Default",IF('ROZ (Inputs)'!AM260=0,'ROZ (Inputs)'!L$26,'ROZ (Inputs)'!AM260),IF('ROZ (Inputs)'!AM260=0,FD232,'ROZ (Inputs)'!AM259))</f>
        <v>0</v>
      </c>
      <c r="FG232" s="127">
        <f t="shared" si="221"/>
        <v>-4.7014899569937691</v>
      </c>
      <c r="FH232" s="67">
        <f t="shared" si="222"/>
        <v>-4.4987990588243418</v>
      </c>
      <c r="FI232" s="59">
        <f t="array" ref="FI232">IF(FE232=1, 1, (FG232-FJ232*'Saline (Inputs)'!$C$45))</f>
        <v>-4.6001445079090555</v>
      </c>
      <c r="FJ232" s="59">
        <f>IF(FE232=1, 0, ((FH232-FG232)/'Saline (Inputs)'!$D$45))</f>
        <v>7.9080274106369253E-2</v>
      </c>
      <c r="FL232" s="145">
        <v>225</v>
      </c>
      <c r="FM232" s="143">
        <f t="shared" si="223"/>
        <v>1</v>
      </c>
      <c r="FN232" s="143">
        <f t="shared" si="224"/>
        <v>1</v>
      </c>
      <c r="FO232" s="143">
        <f t="shared" si="225"/>
        <v>1</v>
      </c>
      <c r="FP232" s="143">
        <f t="shared" si="226"/>
        <v>1</v>
      </c>
      <c r="FQ232" s="143">
        <f t="shared" si="227"/>
        <v>1</v>
      </c>
      <c r="FR232" s="143">
        <f t="shared" si="228"/>
        <v>1</v>
      </c>
      <c r="FT232" s="145">
        <v>225</v>
      </c>
      <c r="FU232" s="34">
        <v>-6.2566774431616838E-4</v>
      </c>
      <c r="FV232" s="34">
        <v>-3.5406003007661563E-5</v>
      </c>
      <c r="FW232" s="34">
        <v>5.5861977671163339E-5</v>
      </c>
      <c r="FZ232" s="140">
        <v>225</v>
      </c>
      <c r="GA232" s="78">
        <f>VLOOKUP('Shale_EERC (Inputs)'!$AI257,$ID$7:$IF$8,2,FALSE)</f>
        <v>0.2</v>
      </c>
      <c r="GB232" s="78">
        <f>VLOOKUP('Shale_EERC (Inputs)'!AI257,$AY$7:$BA$8,3,FALSE)</f>
        <v>0.8</v>
      </c>
      <c r="GC232" s="134">
        <f>IF('Shale_EERC (Inputs)'!$AI257="Default",IF('Shale_EERC (Inputs)'!AK257=0,'Shale_EERC (Inputs)'!L$19,'Shale_EERC (Inputs)'!AK257),IF('Shale_EERC (Inputs)'!AK257=0,GA232,'Shale_EERC (Inputs)'!AK257))</f>
        <v>0.2</v>
      </c>
      <c r="GD232" s="134">
        <f>IF('Shale_EERC (Inputs)'!$AI257="Default",IF('Shale_EERC (Inputs)'!AL257=0,'Shale_EERC (Inputs)'!M$19,'Shale_EERC (Inputs)'!AL257),IF('Shale_EERC (Inputs)'!AL257=0,GB232,'Shale_EERC (Inputs)'!AL257))</f>
        <v>0.8</v>
      </c>
      <c r="GE232" s="127">
        <f t="shared" si="229"/>
        <v>-1.3862943611198906</v>
      </c>
      <c r="GF232" s="67">
        <f t="shared" si="230"/>
        <v>1.3862949861200078</v>
      </c>
      <c r="GG232" s="59">
        <f>IF(GC232=1, 1, (GE232-GH232*'Saline (Inputs)'!$C$45))</f>
        <v>3.1250005871896747E-7</v>
      </c>
      <c r="GH232" s="59">
        <f>IF(GC232=1, 0, ((GF232-GE232)/'Saline (Inputs)'!$D$45))</f>
        <v>1.0817314815037018</v>
      </c>
      <c r="GI232" s="78">
        <f>VLOOKUP('Shale_EERC (Inputs)'!$AI257,$IH$7:$IJ$8,2,FALSE)</f>
        <v>0.2</v>
      </c>
      <c r="GJ232" s="78">
        <f>VLOOKUP('Shale_EERC (Inputs)'!$AI257,$IH$7:$IJ$8,3,FALSE)</f>
        <v>0.8</v>
      </c>
      <c r="GK232" s="134">
        <f>IF('Shale_EERC (Inputs)'!$AI257="Default",IF('Shale_EERC (Inputs)'!AM257=0,'Shale_EERC (Inputs)'!L$20,'Shale_EERC (Inputs)'!AM257),IF('Shale_EERC (Inputs)'!AM257=0,GI232,'Shale_EERC (Inputs)'!AM257))</f>
        <v>0.2</v>
      </c>
      <c r="GL232" s="134">
        <f>IF('Shale_EERC (Inputs)'!$AI257="Default",IF('Shale_EERC (Inputs)'!AN257=0,'Shale_EERC (Inputs)'!M$20,'Shale_EERC (Inputs)'!AN257),IF('Shale_EERC (Inputs)'!AN257=0,GJ232,'Shale_EERC (Inputs)'!AN257))</f>
        <v>0.8</v>
      </c>
      <c r="GM232" s="127">
        <f t="shared" si="231"/>
        <v>-1.3862943611198906</v>
      </c>
      <c r="GN232" s="67">
        <f t="shared" si="232"/>
        <v>1.3862949861200078</v>
      </c>
      <c r="GO232" s="59">
        <f t="array" ref="GO232">IF(GK232=1, 1, (GM232-GP232*'Saline (Inputs)'!$C$45))</f>
        <v>3.1250005871896747E-7</v>
      </c>
      <c r="GP232" s="59">
        <f>IF(GK232=1, 0, ((GN232-GM232)/'Saline (Inputs)'!$D$45))</f>
        <v>1.0817314815037018</v>
      </c>
      <c r="GQ232" s="78">
        <f>VLOOKUP('Shale_EERC (Inputs)'!$AI257,$IL$7:$IN$8,2,FALSE)</f>
        <v>0.2</v>
      </c>
      <c r="GR232" s="78">
        <f>VLOOKUP('Shale_EERC (Inputs)'!$AI257,$IL$7:$IN$8,3,FALSE)</f>
        <v>0.8</v>
      </c>
      <c r="GS232" s="134">
        <f>IF('Shale_EERC (Inputs)'!$AI257="Default",IF('Shale_EERC (Inputs)'!AO257=0,'Shale_EERC (Inputs)'!L$21,'Shale_EERC (Inputs)'!AO257),IF('Shale_EERC (Inputs)'!AO257=0,GQ232,'Shale_EERC (Inputs)'!AO257))</f>
        <v>0.2</v>
      </c>
      <c r="GT232" s="134">
        <f>IF('Shale_EERC (Inputs)'!$AI257="Default",IF('Shale_EERC (Inputs)'!AP257=0,'Shale_EERC (Inputs)'!M$21,'Shale_EERC (Inputs)'!AP257),IF('Shale_EERC (Inputs)'!AP257=0,GR232,'Shale_EERC (Inputs)'!AP257))</f>
        <v>0.8</v>
      </c>
      <c r="GU232" s="135">
        <f t="shared" si="241"/>
        <v>-1.3862943611198906</v>
      </c>
      <c r="GV232" s="136">
        <f t="shared" si="233"/>
        <v>1.3862949861200078</v>
      </c>
      <c r="GW232" s="137">
        <f t="array" ref="GW232">IF(GS232=1, 1, (GU232-GX232*'Saline (Inputs)'!$C$45))</f>
        <v>3.1250005871896747E-7</v>
      </c>
      <c r="GX232" s="137">
        <f>IF(GS232=1, 0, ((GV232-GU232)/'Saline (Inputs)'!$D$45))</f>
        <v>1.0817314815037018</v>
      </c>
      <c r="GY232" s="78">
        <f>VLOOKUP('Shale_EERC (Inputs)'!$AI257,$IP$7:$IR$8,2,FALSE)</f>
        <v>0.2</v>
      </c>
      <c r="GZ232" s="78">
        <f>VLOOKUP('Shale_EERC (Inputs)'!$AI257,$IP$7:$IR$8,3,FALSE)</f>
        <v>0.8</v>
      </c>
      <c r="HA232" s="134">
        <f>IF('Shale_EERC (Inputs)'!$AI257="Default",IF('Shale_EERC (Inputs)'!AQ257=0,'Shale_EERC (Inputs)'!L$22,'Shale_EERC (Inputs)'!AQ257),IF('Shale_EERC (Inputs)'!AQ257=0,GY232,'Shale_EERC (Inputs)'!AQ257))</f>
        <v>0.2</v>
      </c>
      <c r="HB232" s="134">
        <f>IF('Shale_EERC (Inputs)'!$AI257="Default",IF('Shale_EERC (Inputs)'!AR257=0,'Shale_EERC (Inputs)'!M$22,'Shale_EERC (Inputs)'!AR257),IF('Shale_EERC (Inputs)'!AR257=0,GZ232,'Shale_EERC (Inputs)'!AR257))</f>
        <v>0.8</v>
      </c>
      <c r="HC232" s="127">
        <f t="shared" si="234"/>
        <v>-1.3862943611198906</v>
      </c>
      <c r="HD232" s="67">
        <f t="shared" si="242"/>
        <v>1.3862949861200078</v>
      </c>
      <c r="HE232" s="59">
        <f t="array" ref="HE232">IF(HA232=1, 1, (HC232-HF232*'Saline (Inputs)'!$C$45))</f>
        <v>3.1250005871896747E-7</v>
      </c>
      <c r="HF232" s="59">
        <f>IF(HA232=1, 0, ((HD232-HC232)/'Saline (Inputs)'!$D$45))</f>
        <v>1.0817314815037018</v>
      </c>
      <c r="HG232" s="78">
        <f>VLOOKUP('Shale_EERC (Inputs)'!$AI257,$IT$7:$IV$8,2,FALSE)</f>
        <v>0.2</v>
      </c>
      <c r="HH232" s="78">
        <f>VLOOKUP('Shale_EERC (Inputs)'!$AI257,$IT$7:$IV$8,3,FALSE)</f>
        <v>0.8</v>
      </c>
      <c r="HI232" s="134">
        <f>IF('Shale_EERC (Inputs)'!$AI257="Default",IF('Shale_EERC (Inputs)'!AS257=0,'Shale_EERC (Inputs)'!L$23,'Shale_EERC (Inputs)'!AS257),IF('Shale_EERC (Inputs)'!AS257=0,HG232,'Shale_EERC (Inputs)'!AS257))</f>
        <v>0.2</v>
      </c>
      <c r="HJ232" s="134">
        <f>IF('Shale_EERC (Inputs)'!$AI257="Default",IF('Shale_EERC (Inputs)'!AT257=0,'Shale_EERC (Inputs)'!M$23,'Shale_EERC (Inputs)'!AT257),IF('Shale_EERC (Inputs)'!AT257=0,HH232,'Shale_EERC (Inputs)'!AT257))</f>
        <v>0.8</v>
      </c>
      <c r="HK232" s="127">
        <f t="shared" si="235"/>
        <v>-1.3862943611198906</v>
      </c>
      <c r="HL232" s="67">
        <f t="shared" si="243"/>
        <v>1.3862949861200078</v>
      </c>
      <c r="HM232" s="59">
        <f t="array" ref="HM232">IF(HI232=1, 1, (HK232-HN232*'Saline (Inputs)'!$C$45))</f>
        <v>3.1250005871896747E-7</v>
      </c>
      <c r="HN232" s="59">
        <f>IF(HI232=1, 0, ((HL232-HK232)/'Saline (Inputs)'!$D$45))</f>
        <v>1.0817314815037018</v>
      </c>
      <c r="HP232" s="145">
        <v>225</v>
      </c>
      <c r="HQ232" s="143">
        <f t="shared" si="236"/>
        <v>1</v>
      </c>
      <c r="HR232" s="143">
        <f t="shared" si="237"/>
        <v>1</v>
      </c>
      <c r="HS232" s="143">
        <f t="shared" si="238"/>
        <v>1</v>
      </c>
      <c r="HT232" s="143">
        <f t="shared" si="239"/>
        <v>1</v>
      </c>
      <c r="HU232" s="143">
        <f t="shared" si="240"/>
        <v>1</v>
      </c>
      <c r="HY232" s="233">
        <v>226</v>
      </c>
      <c r="HZ232" s="271">
        <v>1.7850396943685881E-5</v>
      </c>
      <c r="IA232" s="271">
        <v>9.2516165750567575E-5</v>
      </c>
      <c r="IB232" s="271">
        <v>5.6923713418672076E-4</v>
      </c>
    </row>
    <row r="233" spans="2:236" x14ac:dyDescent="0.35">
      <c r="B233" s="140">
        <v>226</v>
      </c>
      <c r="C233" s="78">
        <f>VLOOKUP('Saline (Inputs)'!$T260,'Depositional Environments'!$BK$11:$BU$26,2,FALSE)</f>
        <v>0.2</v>
      </c>
      <c r="D233" s="78">
        <f>VLOOKUP('Saline (Inputs)'!$T260,'Depositional Environments'!$BK$11:$BU$26,3,FALSE)</f>
        <v>0.8</v>
      </c>
      <c r="E233" s="134">
        <f>IF('Saline (Inputs)'!$T260="Default",IF('Saline (Inputs)'!V260=0,'Saline (Inputs)'!K$21,'Saline (Inputs)'!V260),IF('Saline (Inputs)'!V260=0,C233,'Saline (Inputs)'!V260))</f>
        <v>0</v>
      </c>
      <c r="F233" s="134">
        <f>IF('Saline (Inputs)'!$T260="Default",IF('Saline (Inputs)'!W260=0,'Saline (Inputs)'!L$21,'Saline (Inputs)'!W260),IF('Saline (Inputs)'!W260=0,D233,'Saline (Inputs)'!W260))</f>
        <v>0</v>
      </c>
      <c r="G233" s="127">
        <f t="shared" si="244"/>
        <v>-1.3862943611198906</v>
      </c>
      <c r="H233" s="67">
        <f t="shared" si="245"/>
        <v>1.3862943611198908</v>
      </c>
      <c r="I233" s="59">
        <f>IF(E233=1, 1, (G233-J233*'Saline (Inputs)'!$C$45))</f>
        <v>2.2204460492503131E-16</v>
      </c>
      <c r="J233" s="59">
        <f>IF(E233=1, 0, ((H233-G233)/'Saline (Inputs)'!$D$45))</f>
        <v>1.0817312376586106</v>
      </c>
      <c r="K233" s="78">
        <f>VLOOKUP('Saline (Inputs)'!$T260,'Depositional Environments'!$BK$11:$BU$26,4,FALSE)</f>
        <v>0.21</v>
      </c>
      <c r="L233" s="78">
        <f>VLOOKUP('Saline (Inputs)'!$T260,'Depositional Environments'!$BK$11:$BU$26,5,FALSE)</f>
        <v>0.76</v>
      </c>
      <c r="M233" s="134">
        <f>IF('Saline (Inputs)'!$T260="Default",IF('Saline (Inputs)'!X260=0,'Saline (Inputs)'!K$22,'Saline (Inputs)'!X260), IF('Saline (Inputs)'!X260=0,Calculations!K233,'Saline (Inputs)'!X260))</f>
        <v>0</v>
      </c>
      <c r="N233" s="134">
        <f>IF('Saline (Inputs)'!$T260="Default",IF('Saline (Inputs)'!Y260=0,'Saline (Inputs)'!L$22,'Saline (Inputs)'!Y260), IF('Saline (Inputs)'!Y260=0,Calculations!L233,'Saline (Inputs)'!Y260))</f>
        <v>0</v>
      </c>
      <c r="O233" s="127">
        <f t="shared" si="246"/>
        <v>-1.3249254147435987</v>
      </c>
      <c r="P233" s="67">
        <f t="shared" si="247"/>
        <v>1.1526795099383855</v>
      </c>
      <c r="Q233" s="59">
        <f t="array" ref="Q233">IF(M233=1, 1, (O233-R233*'Saline (Inputs)'!$C$45))</f>
        <v>-8.612295240260659E-2</v>
      </c>
      <c r="R233" s="59">
        <f>IF(M233=1, 0, ((P233-O233)/'Saline (Inputs)'!$D$45))</f>
        <v>0.96664269752934828</v>
      </c>
      <c r="S233" s="78">
        <f>VLOOKUP('Saline (Inputs)'!$T260,'Depositional Environments'!$BK$11:$BU$26,6,FALSE)</f>
        <v>0.61</v>
      </c>
      <c r="T233" s="78">
        <f>VLOOKUP('Saline (Inputs)'!$T260,'Depositional Environments'!$BK$11:$BU$26,7,FALSE)</f>
        <v>0.71</v>
      </c>
      <c r="U233" s="134">
        <f>IF('Saline (Inputs)'!$T260="Default",IF('Saline (Inputs)'!Z260=0,'Saline (Inputs)'!K$23,'Saline (Inputs)'!Z260),IF('Saline (Inputs)'!Z260=0,S233,'Saline (Inputs)'!Z260))</f>
        <v>0</v>
      </c>
      <c r="V233" s="134">
        <f>IF('Saline (Inputs)'!$T260="Default",IF('Saline (Inputs)'!AA260=0,'Saline (Inputs)'!L$23,'Saline (Inputs)'!AA260),IF('Saline (Inputs)'!AA260=0,T233,'Saline (Inputs)'!AA260))</f>
        <v>0</v>
      </c>
      <c r="W233" s="127">
        <f t="shared" si="248"/>
        <v>0.44731221804366483</v>
      </c>
      <c r="X233" s="67">
        <f t="shared" si="249"/>
        <v>0.89538404705484131</v>
      </c>
      <c r="Y233" s="59">
        <f t="array" ref="Y233">IF(U233=1, 1, (W233-Z233*'Saline (Inputs)'!$C$45))</f>
        <v>0.67134813254925307</v>
      </c>
      <c r="Z233" s="59">
        <f>IF(U233=1, 0, ((X233-W233)/'Saline (Inputs)'!$D$45))</f>
        <v>0.17481615295782754</v>
      </c>
      <c r="AA233" s="78">
        <f>VLOOKUP('Saline (Inputs)'!$T260,'Depositional Environments'!$BK$11:$BU$26,8,FALSE)</f>
        <v>0.19</v>
      </c>
      <c r="AB233" s="78">
        <f>VLOOKUP('Saline (Inputs)'!$T260,'Depositional Environments'!$BK$11:$BU$26,9,FALSE)</f>
        <v>0.59</v>
      </c>
      <c r="AC233" s="134">
        <f>IF('Saline (Inputs)'!$T260="Default",IF('Saline (Inputs)'!AB260=0,'Saline (Inputs)'!K$24,'Saline (Inputs)'!AB260),IF('Saline (Inputs)'!AB260=0,AA233,'Saline (Inputs)'!AB260))</f>
        <v>0</v>
      </c>
      <c r="AD233" s="134">
        <f>IF('Saline (Inputs)'!$T260="Default",IF('Saline (Inputs)'!AC260=0,'Saline (Inputs)'!L$24,'Saline (Inputs)'!AC260),IF('Saline (Inputs)'!AC260=0,AB233,'Saline (Inputs)'!AC260))</f>
        <v>0</v>
      </c>
      <c r="AE233" s="127">
        <f t="shared" si="250"/>
        <v>-1.4500101755059984</v>
      </c>
      <c r="AF233" s="67">
        <f t="shared" si="251"/>
        <v>0.36396537720141148</v>
      </c>
      <c r="AG233" s="59">
        <f t="array" ref="AG233">IF(AC233=1, 1, (AE233-AH233*'Saline (Inputs)'!$C$45))</f>
        <v>-0.54302239915229344</v>
      </c>
      <c r="AH233" s="59">
        <f>IF(AC233=1, 0, ((AF233-AE233)/'Saline (Inputs)'!$D$45))</f>
        <v>0.7077263223257636</v>
      </c>
      <c r="AI233" s="78">
        <f>VLOOKUP('Saline (Inputs)'!$T260,'Depositional Environments'!$BK$11:$BU$26,10,FALSE)</f>
        <v>0.39</v>
      </c>
      <c r="AJ233" s="78">
        <f>VLOOKUP('Saline (Inputs)'!$T260,'Depositional Environments'!$BK$11:$BU$26,11,FALSE)</f>
        <v>0.81</v>
      </c>
      <c r="AK233" s="134">
        <f>IF('Saline (Inputs)'!$T260="Default",IF('Saline (Inputs)'!K$25=0,'Saline (Inputs)'!AD260,'Saline (Inputs)'!$K$25),IF('Saline (Inputs)'!AD260=0,AI233,'Saline (Inputs)'!AD260))</f>
        <v>0</v>
      </c>
      <c r="AL233" s="134">
        <f>IF('Saline (Inputs)'!$T260="Default",IF('Saline (Inputs)'!L$25=0,'Saline (Inputs)'!AE260,'Saline (Inputs)'!$L$25),IF('Saline (Inputs)'!AE260=0,AJ233,'Saline (Inputs)'!AE260))</f>
        <v>0</v>
      </c>
      <c r="AM233" s="127">
        <f t="shared" si="252"/>
        <v>-0.44731221804366478</v>
      </c>
      <c r="AN233" s="67">
        <f t="shared" si="253"/>
        <v>1.4500101755059986</v>
      </c>
      <c r="AO233" s="59">
        <f t="array" ref="AO233">IF(AK233=1, 1, (AM233-AP233*'Saline (Inputs)'!$C$45))</f>
        <v>0.50134897873116691</v>
      </c>
      <c r="AP233" s="59">
        <f>IF(AK233=1, 0, ((AN233-AM233)/'Saline (Inputs)'!$D$45))</f>
        <v>0.74024426506138619</v>
      </c>
      <c r="AR233" s="145">
        <v>226</v>
      </c>
      <c r="AS233" s="143">
        <f t="shared" si="194"/>
        <v>1</v>
      </c>
      <c r="AT233" s="143">
        <f t="shared" si="195"/>
        <v>1</v>
      </c>
      <c r="AU233" s="143">
        <f t="shared" si="196"/>
        <v>1</v>
      </c>
      <c r="AV233" s="143">
        <f t="shared" si="197"/>
        <v>1</v>
      </c>
      <c r="AW233" s="143">
        <f t="shared" si="198"/>
        <v>1</v>
      </c>
      <c r="BS233" s="140">
        <v>226</v>
      </c>
      <c r="BT233" s="78">
        <f>VLOOKUP('Shale (Inputs)'!AC260,$AY$7:$BA$8,2,FALSE)</f>
        <v>0.2</v>
      </c>
      <c r="BU233" s="78">
        <f>VLOOKUP('Shale (Inputs)'!AC260,$AY$7:$BA$8,3,FALSE)</f>
        <v>0.8</v>
      </c>
      <c r="BV233" s="134">
        <f>IF('Shale (Inputs)'!$AC260="Default",IF('Shale (Inputs)'!AE260=0,'Shale (Inputs)'!L$19,'Shale (Inputs)'!AE260),IF('Shale (Inputs)'!AE260=0,BT233,'Shale (Inputs)'!AE260))</f>
        <v>0.2</v>
      </c>
      <c r="BW233" s="134">
        <f>IF('Shale (Inputs)'!$AC260="Default",IF('Shale (Inputs)'!AF260=0,'Shale (Inputs)'!M$19,'Shale (Inputs)'!AF260),IF('Shale (Inputs)'!AF260=0,BU233,'Shale (Inputs)'!AF260))</f>
        <v>0.8</v>
      </c>
      <c r="BX233" s="127">
        <f t="shared" si="199"/>
        <v>-1.3862943611198906</v>
      </c>
      <c r="BY233" s="67">
        <f t="shared" si="200"/>
        <v>1.3862949861200078</v>
      </c>
      <c r="BZ233" s="59">
        <f>IF(BV233=1, 1, (BX233-CA233*'Saline (Inputs)'!$C$45))</f>
        <v>3.1250005871896747E-7</v>
      </c>
      <c r="CA233" s="59">
        <f>IF(BV233=1, 0, ((BY233-BX233)/'Saline (Inputs)'!$D$45))</f>
        <v>1.0817314815037018</v>
      </c>
      <c r="CB233" s="78">
        <f>VLOOKUP('Shale (Inputs)'!AC260,Calculations!$BC$7:$BE$8,2,FALSE)</f>
        <v>0.03</v>
      </c>
      <c r="CC233" s="78">
        <f>VLOOKUP('Shale (Inputs)'!AC260,Calculations!$BC$7:$BE$8,3,FALSE)</f>
        <v>0.92</v>
      </c>
      <c r="CD233" s="134">
        <f>IF('Shale (Inputs)'!$AC260="Default",IF('Shale (Inputs)'!AG260=0,'Shale (Inputs)'!L$20,'Shale (Inputs)'!AG260),IF('Shale (Inputs)'!AG260=0,CB233,'Shale (Inputs)'!AG260))</f>
        <v>0.03</v>
      </c>
      <c r="CE233" s="134">
        <f>IF('Shale (Inputs)'!$AC260="Default",IF('Shale (Inputs)'!AH260=0,'Shale (Inputs)'!M$20,'Shale (Inputs)'!AH260),IF('Shale (Inputs)'!AH260=0,CC233,'Shale (Inputs)'!AH260))</f>
        <v>0.92</v>
      </c>
      <c r="CF233" s="127">
        <f t="shared" si="201"/>
        <v>-3.4760986898352733</v>
      </c>
      <c r="CG233" s="67">
        <f t="shared" si="202"/>
        <v>2.4423483940656316</v>
      </c>
      <c r="CH233" s="59">
        <f t="array" ref="CH233">IF(CD233=1, 1, (CF233-CI233*'Saline (Inputs)'!$C$45))</f>
        <v>-0.51687514788482103</v>
      </c>
      <c r="CI233" s="59">
        <f>IF(CD233=1, 0, ((CG233-CF233)/'Saline (Inputs)'!$D$45))</f>
        <v>2.3090943989389285</v>
      </c>
      <c r="CJ233" s="78">
        <f>VLOOKUP('Shale (Inputs)'!$AJ260,Calculations!$BG$18:$BI$25,2,FALSE)</f>
        <v>0.25</v>
      </c>
      <c r="CK233" s="78">
        <f>VLOOKUP('Shale (Inputs)'!$AJ260,Calculations!$BG$18:$BI$25,3,FALSE)</f>
        <v>0.53</v>
      </c>
      <c r="CL233" s="134">
        <f>IF('Shale (Inputs)'!$AJ260="Default",IF('Shale (Inputs)'!AL260=0,'Shale (Inputs)'!L$24,'Shale (Inputs)'!AL260),IF('Shale (Inputs)'!AL260=0,CJ233,'Shale (Inputs)'!AL260))</f>
        <v>0.2</v>
      </c>
      <c r="CM233" s="134">
        <f>IF('Shale (Inputs)'!$AJ260="Default",IF('Shale (Inputs)'!AM260=0,'Shale (Inputs)'!M$24,'Shale (Inputs)'!AM260),IF('Shale (Inputs)'!AM260=0,CK233,'Shale (Inputs)'!AM260))</f>
        <v>0.85</v>
      </c>
      <c r="CN233" s="135">
        <f t="shared" si="203"/>
        <v>-1.3862943611198906</v>
      </c>
      <c r="CO233" s="136">
        <f t="shared" si="204"/>
        <v>1.7346018397020466</v>
      </c>
      <c r="CP233" s="137">
        <f t="array" ref="CP233">IF(CL233=1, 1, (CN233-CQ233*'Saline (Inputs)'!$C$45))</f>
        <v>0.17415373929107769</v>
      </c>
      <c r="CQ233" s="137">
        <f>IF(CL233=1, 0, ((CO233-CN233)/'Saline (Inputs)'!$D$45))</f>
        <v>1.2176241224814466</v>
      </c>
      <c r="CR233" s="78">
        <f>VLOOKUP('Shale (Inputs)'!$AJ260,Calculations!$BK$18:$BM$25,2,FALSE)</f>
        <v>0.14000000000000001</v>
      </c>
      <c r="CS233" s="78">
        <f>VLOOKUP('Shale (Inputs)'!$AJ260,Calculations!$BK$18:$BM$25,3,FALSE)</f>
        <v>0.34</v>
      </c>
      <c r="CT233" s="134">
        <f>IF('Shale (Inputs)'!$AJ260="Default",IF('Shale (Inputs)'!AN260=0,'Shale (Inputs)'!L$25,'Shale (Inputs)'!AN260),IF('Shale (Inputs)'!AN260=0,CR233,'Shale (Inputs)'!AN260))</f>
        <v>0.1</v>
      </c>
      <c r="CU233" s="134">
        <f>IF('Shale (Inputs)'!$AJ260="Default",IF('Shale (Inputs)'!AO260=0,'Shale (Inputs)'!M$25,'Shale (Inputs)'!AO260),IF('Shale (Inputs)'!AO260=0,CS233,'Shale (Inputs)'!AO260))</f>
        <v>0.49</v>
      </c>
      <c r="CV233" s="127">
        <f t="shared" si="205"/>
        <v>-2.1972245773362191</v>
      </c>
      <c r="CW233" s="67">
        <f t="shared" si="206"/>
        <v>-4.0004934453636599E-2</v>
      </c>
      <c r="CX233" s="59">
        <f t="array" ref="CX233">IF(CT233=1, 1, (CV233-CY233*'Saline (Inputs)'!$C$45))</f>
        <v>-1.1186147558949278</v>
      </c>
      <c r="CY233" s="59">
        <f>IF(CT233=1, 0, ((CW233-CV233)/'Saline (Inputs)'!$D$45))</f>
        <v>0.84164371566502805</v>
      </c>
      <c r="DA233" s="145">
        <v>226</v>
      </c>
      <c r="DB233" s="143">
        <f t="shared" si="207"/>
        <v>1</v>
      </c>
      <c r="DC233" s="143">
        <f t="shared" si="208"/>
        <v>1</v>
      </c>
      <c r="DD233" s="143">
        <f t="shared" si="209"/>
        <v>1</v>
      </c>
      <c r="DE233" s="143">
        <f t="shared" si="210"/>
        <v>1</v>
      </c>
      <c r="DI233" s="233">
        <v>227</v>
      </c>
      <c r="DJ233" s="231">
        <v>1.427400729880896E-5</v>
      </c>
      <c r="DK233" s="231">
        <v>8.0353613157072378E-5</v>
      </c>
      <c r="DL233" s="231">
        <v>5.7550711790136017E-4</v>
      </c>
      <c r="DN233" s="140">
        <v>226</v>
      </c>
      <c r="DO233" s="77">
        <f>VLOOKUP('ROZ (Inputs)'!$Z261,'Depositional Environments'!$BW$11:$CI$26,2,FALSE)</f>
        <v>0.2</v>
      </c>
      <c r="DP233" s="77">
        <f>VLOOKUP('ROZ (Inputs)'!$Z261,'Depositional Environments'!$BW$11:$CI$26,3,FALSE)</f>
        <v>0.8</v>
      </c>
      <c r="DQ233" s="134">
        <f>IF('ROZ (Inputs)'!$Z261="Default",IF('ROZ (Inputs)'!AB261=0,'ROZ (Inputs)'!K$21,'ROZ (Inputs)'!AB261),IF('ROZ (Inputs)'!AB261=0,DO233,'ROZ (Inputs)'!AB261))</f>
        <v>0</v>
      </c>
      <c r="DR233" s="134">
        <f>IF('ROZ (Inputs)'!$Z261="Default",IF('ROZ (Inputs)'!AC261=0,'ROZ (Inputs)'!L$21,'ROZ (Inputs)'!AC261),IF('ROZ (Inputs)'!AC261=0,DP233,'ROZ (Inputs)'!AC261))</f>
        <v>0</v>
      </c>
      <c r="DS233" s="127">
        <f t="shared" si="211"/>
        <v>-1.3862943611198906</v>
      </c>
      <c r="DT233" s="67">
        <f t="shared" si="212"/>
        <v>1.3862943611198908</v>
      </c>
      <c r="DU233" s="59">
        <f>IF(DQ233=1, 1, (DS233-DV233*'Saline (Inputs)'!$C$45))</f>
        <v>2.2204460492503131E-16</v>
      </c>
      <c r="DV233" s="59">
        <f>IF(DQ233=1, 0, ((DT233-DS233)/'Saline (Inputs)'!$D$45))</f>
        <v>1.0817312376586106</v>
      </c>
      <c r="DW233" s="77">
        <f>VLOOKUP('ROZ (Inputs)'!$Z261,'Depositional Environments'!$BW$11:$CI$26,4,FALSE)</f>
        <v>0.21</v>
      </c>
      <c r="DX233" s="77">
        <f>VLOOKUP('ROZ (Inputs)'!$Z261,'Depositional Environments'!$BW$11:$CI$26,5,FALSE)</f>
        <v>0.76</v>
      </c>
      <c r="DY233" s="134">
        <f>IF('ROZ (Inputs)'!$Z261="Default",IF('ROZ (Inputs)'!AD261=0,'ROZ (Inputs)'!K$22,'ROZ (Inputs)'!AD261),IF('ROZ (Inputs)'!AD261=0,DW233,'ROZ (Inputs)'!AD260))</f>
        <v>0</v>
      </c>
      <c r="DZ233" s="134">
        <f>IF('ROZ (Inputs)'!$Z261="Default",IF('ROZ (Inputs)'!AE261=0,'ROZ (Inputs)'!L$22,'ROZ (Inputs)'!AE261),IF('ROZ (Inputs)'!AE261=0,DX233,'ROZ (Inputs)'!AD260))</f>
        <v>0</v>
      </c>
      <c r="EA233" s="127">
        <f t="shared" si="213"/>
        <v>-1.3249254147435987</v>
      </c>
      <c r="EB233" s="67">
        <f t="shared" si="214"/>
        <v>1.1526795099383855</v>
      </c>
      <c r="EC233" s="59">
        <f t="array" ref="EC233">IF(DY233=1, 1, (EA233-ED233*'Saline (Inputs)'!$C$45))</f>
        <v>-8.612295240260659E-2</v>
      </c>
      <c r="ED233" s="59">
        <f>IF(DY233=1, 0, ((EB233-EA233)/'Saline (Inputs)'!$D$45))</f>
        <v>0.96664269752934828</v>
      </c>
      <c r="EE233" s="77">
        <f>VLOOKUP('ROZ (Inputs)'!$Z261,'Depositional Environments'!$BW$11:$CI$26,6,FALSE)</f>
        <v>0.64</v>
      </c>
      <c r="EF233" s="77">
        <f>VLOOKUP('ROZ (Inputs)'!$Z261,'Depositional Environments'!$BW$11:$CI$26,7,FALSE)</f>
        <v>0.77</v>
      </c>
      <c r="EG233" s="134">
        <f>IF('ROZ (Inputs)'!$Z261="Default",IF('ROZ (Inputs)'!AF261=0,'ROZ (Inputs)'!K$23,'ROZ (Inputs)'!AF261),IF('ROZ (Inputs)'!AF261=0,EE233,'ROZ (Inputs)'!AF260))</f>
        <v>0</v>
      </c>
      <c r="EH233" s="134">
        <f>IF('ROZ (Inputs)'!$Z261="Default",IF('ROZ (Inputs)'!AG261=0,'ROZ (Inputs)'!L$23,'ROZ (Inputs)'!AG261),IF('ROZ (Inputs)'!AG261=0,EF233,'ROZ (Inputs)'!AG260))</f>
        <v>0</v>
      </c>
      <c r="EI233" s="127">
        <f t="shared" si="215"/>
        <v>0.57536414490356191</v>
      </c>
      <c r="EJ233" s="67">
        <f t="shared" si="216"/>
        <v>1.2083112059245342</v>
      </c>
      <c r="EK233" s="59">
        <f t="array" ref="EK233">IF(EG233=1, 1, (EI233-EL233*'Saline (Inputs)'!$C$45))</f>
        <v>0.89183767541404801</v>
      </c>
      <c r="EL233" s="59">
        <f>IF(EG233=1, 0, ((EJ233-EI233)/'Saline (Inputs)'!$D$45))</f>
        <v>0.24694560797949588</v>
      </c>
      <c r="EM233" s="77">
        <f>VLOOKUP('ROZ (Inputs)'!$Z261,'Depositional Environments'!$BW$11:$CI$26,8,FALSE)</f>
        <v>0.16</v>
      </c>
      <c r="EN233" s="77">
        <f>VLOOKUP('ROZ (Inputs)'!$Z261,'Depositional Environments'!$BW$11:$CI$26,9,FALSE)</f>
        <v>0.39</v>
      </c>
      <c r="EO233" s="134">
        <f>IF('ROZ (Inputs)'!$Z261="Default",IF('ROZ (Inputs)'!AH261=0,'ROZ (Inputs)'!K$24,'ROZ (Inputs)'!AH261),IF('ROZ (Inputs)'!AH261=0,EM233,'ROZ (Inputs)'!AH260))</f>
        <v>0</v>
      </c>
      <c r="EP233" s="134">
        <f>IF('ROZ (Inputs)'!$Z261="Default",IF('ROZ (Inputs)'!AI261=0,'ROZ (Inputs)'!L$24,'ROZ (Inputs)'!AI261),IF('ROZ (Inputs)'!AI261=0,EN233,'ROZ (Inputs)'!AI260))</f>
        <v>0</v>
      </c>
      <c r="EQ233" s="127">
        <f t="shared" si="217"/>
        <v>-1.6582280766035322</v>
      </c>
      <c r="ER233" s="67">
        <f t="shared" si="218"/>
        <v>-0.44731221804366478</v>
      </c>
      <c r="ES233" s="59">
        <f t="array" ref="ES233">IF(EO233=1, 1, (EQ233-ET233*'Saline (Inputs)'!$C$45))</f>
        <v>-1.0527701473235984</v>
      </c>
      <c r="ET233" s="59">
        <f>IF(EO233=1, 0, ((ER233-EQ233)/'Saline (Inputs)'!$D$45))</f>
        <v>0.47244133248952946</v>
      </c>
      <c r="EU233" s="77">
        <f>VLOOKUP('ROZ (Inputs)'!$Z261,'Depositional Environments'!$BW$11:$CI$26,10,FALSE)</f>
        <v>0.35</v>
      </c>
      <c r="EV233" s="77">
        <f>VLOOKUP('ROZ (Inputs)'!$Z261,'Depositional Environments'!$BW$11:$CI$26,11,FALSE)</f>
        <v>0.76</v>
      </c>
      <c r="EW233" s="134">
        <f>IF('ROZ (Inputs)'!$Z261="Default",IF('ROZ (Inputs)'!AJ261=0,'ROZ (Inputs)'!K$25,'ROZ (Inputs)'!AJ261),IF('ROZ (Inputs)'!AJ261=0,EU233,'ROZ (Inputs)'!AJ260))</f>
        <v>0</v>
      </c>
      <c r="EX233" s="134">
        <f>IF('ROZ (Inputs)'!$Z261="Default",IF('ROZ (Inputs)'!AK261=0,'ROZ (Inputs)'!L$25,'ROZ (Inputs)'!AK261),IF('ROZ (Inputs)'!AK261=0,EV233,'ROZ (Inputs)'!AK260))</f>
        <v>0</v>
      </c>
      <c r="EY233" s="127">
        <f t="shared" si="219"/>
        <v>-0.61903920840622351</v>
      </c>
      <c r="EZ233" s="67">
        <f t="shared" si="220"/>
        <v>1.1526795099383855</v>
      </c>
      <c r="FA233" s="59">
        <f t="array" ref="FA233">IF(EW233=1, 1, (EY233-FB233*'Saline (Inputs)'!$C$45))</f>
        <v>0.26682015076608112</v>
      </c>
      <c r="FB233" s="59">
        <f>IF(EW233=1, 0, ((EZ233-EY233)/'Saline (Inputs)'!$D$45))</f>
        <v>0.69123973079917</v>
      </c>
      <c r="FC233" s="283">
        <f>VLOOKUP('ROZ (Inputs)'!$Z261,'Depositional Environments'!$BW$11:$CI$26,12,FALSE)</f>
        <v>8.9999999999999993E-3</v>
      </c>
      <c r="FD233" s="283">
        <f>VLOOKUP('ROZ (Inputs)'!$Z261,'Depositional Environments'!$BW$11:$CI$26,13,FALSE)</f>
        <v>1.0999999999999999E-2</v>
      </c>
      <c r="FE233" s="134">
        <f>IF('ROZ (Inputs)'!$Z261="Default",IF('ROZ (Inputs)'!AL261=0,'ROZ (Inputs)'!K$26,'ROZ (Inputs)'!AL261),IF('ROZ (Inputs)'!AL261=0,FC233,'ROZ (Inputs)'!AL260))</f>
        <v>0</v>
      </c>
      <c r="FF233" s="134">
        <f>IF('ROZ (Inputs)'!$Z261="Default",IF('ROZ (Inputs)'!AM261=0,'ROZ (Inputs)'!L$26,'ROZ (Inputs)'!AM261),IF('ROZ (Inputs)'!AM261=0,FD233,'ROZ (Inputs)'!AM260))</f>
        <v>0</v>
      </c>
      <c r="FG233" s="127">
        <f t="shared" si="221"/>
        <v>-4.7014899569937691</v>
      </c>
      <c r="FH233" s="67">
        <f t="shared" si="222"/>
        <v>-4.4987990588243418</v>
      </c>
      <c r="FI233" s="59">
        <f t="array" ref="FI233">IF(FE233=1, 1, (FG233-FJ233*'Saline (Inputs)'!$C$45))</f>
        <v>-4.6001445079090555</v>
      </c>
      <c r="FJ233" s="59">
        <f>IF(FE233=1, 0, ((FH233-FG233)/'Saline (Inputs)'!$D$45))</f>
        <v>7.9080274106369253E-2</v>
      </c>
      <c r="FL233" s="145">
        <v>226</v>
      </c>
      <c r="FM233" s="143">
        <f t="shared" si="223"/>
        <v>1</v>
      </c>
      <c r="FN233" s="143">
        <f t="shared" si="224"/>
        <v>1</v>
      </c>
      <c r="FO233" s="143">
        <f t="shared" si="225"/>
        <v>1</v>
      </c>
      <c r="FP233" s="143">
        <f t="shared" si="226"/>
        <v>1</v>
      </c>
      <c r="FQ233" s="143">
        <f t="shared" si="227"/>
        <v>1</v>
      </c>
      <c r="FR233" s="143">
        <f t="shared" si="228"/>
        <v>1</v>
      </c>
      <c r="FT233" s="145">
        <v>226</v>
      </c>
      <c r="FU233" s="34">
        <v>-5.8953854022548568E-4</v>
      </c>
      <c r="FV233" s="34">
        <v>-3.6591138268690804E-5</v>
      </c>
      <c r="FW233" s="34">
        <v>4.344379885880842E-5</v>
      </c>
      <c r="FZ233" s="140">
        <v>226</v>
      </c>
      <c r="GA233" s="78">
        <f>VLOOKUP('Shale_EERC (Inputs)'!$AI258,$ID$7:$IF$8,2,FALSE)</f>
        <v>0.2</v>
      </c>
      <c r="GB233" s="78">
        <f>VLOOKUP('Shale_EERC (Inputs)'!AI258,$AY$7:$BA$8,3,FALSE)</f>
        <v>0.8</v>
      </c>
      <c r="GC233" s="134">
        <f>IF('Shale_EERC (Inputs)'!$AI258="Default",IF('Shale_EERC (Inputs)'!AK258=0,'Shale_EERC (Inputs)'!L$19,'Shale_EERC (Inputs)'!AK258),IF('Shale_EERC (Inputs)'!AK258=0,GA233,'Shale_EERC (Inputs)'!AK258))</f>
        <v>0.2</v>
      </c>
      <c r="GD233" s="134">
        <f>IF('Shale_EERC (Inputs)'!$AI258="Default",IF('Shale_EERC (Inputs)'!AL258=0,'Shale_EERC (Inputs)'!M$19,'Shale_EERC (Inputs)'!AL258),IF('Shale_EERC (Inputs)'!AL258=0,GB233,'Shale_EERC (Inputs)'!AL258))</f>
        <v>0.8</v>
      </c>
      <c r="GE233" s="127">
        <f t="shared" si="229"/>
        <v>-1.3862943611198906</v>
      </c>
      <c r="GF233" s="67">
        <f t="shared" si="230"/>
        <v>1.3862949861200078</v>
      </c>
      <c r="GG233" s="59">
        <f>IF(GC233=1, 1, (GE233-GH233*'Saline (Inputs)'!$C$45))</f>
        <v>3.1250005871896747E-7</v>
      </c>
      <c r="GH233" s="59">
        <f>IF(GC233=1, 0, ((GF233-GE233)/'Saline (Inputs)'!$D$45))</f>
        <v>1.0817314815037018</v>
      </c>
      <c r="GI233" s="78">
        <f>VLOOKUP('Shale_EERC (Inputs)'!$AI258,$IH$7:$IJ$8,2,FALSE)</f>
        <v>0.2</v>
      </c>
      <c r="GJ233" s="78">
        <f>VLOOKUP('Shale_EERC (Inputs)'!$AI258,$IH$7:$IJ$8,3,FALSE)</f>
        <v>0.8</v>
      </c>
      <c r="GK233" s="134">
        <f>IF('Shale_EERC (Inputs)'!$AI258="Default",IF('Shale_EERC (Inputs)'!AM258=0,'Shale_EERC (Inputs)'!L$20,'Shale_EERC (Inputs)'!AM258),IF('Shale_EERC (Inputs)'!AM258=0,GI233,'Shale_EERC (Inputs)'!AM258))</f>
        <v>0.2</v>
      </c>
      <c r="GL233" s="134">
        <f>IF('Shale_EERC (Inputs)'!$AI258="Default",IF('Shale_EERC (Inputs)'!AN258=0,'Shale_EERC (Inputs)'!M$20,'Shale_EERC (Inputs)'!AN258),IF('Shale_EERC (Inputs)'!AN258=0,GJ233,'Shale_EERC (Inputs)'!AN258))</f>
        <v>0.8</v>
      </c>
      <c r="GM233" s="127">
        <f t="shared" si="231"/>
        <v>-1.3862943611198906</v>
      </c>
      <c r="GN233" s="67">
        <f t="shared" si="232"/>
        <v>1.3862949861200078</v>
      </c>
      <c r="GO233" s="59">
        <f t="array" ref="GO233">IF(GK233=1, 1, (GM233-GP233*'Saline (Inputs)'!$C$45))</f>
        <v>3.1250005871896747E-7</v>
      </c>
      <c r="GP233" s="59">
        <f>IF(GK233=1, 0, ((GN233-GM233)/'Saline (Inputs)'!$D$45))</f>
        <v>1.0817314815037018</v>
      </c>
      <c r="GQ233" s="78">
        <f>VLOOKUP('Shale_EERC (Inputs)'!$AI258,$IL$7:$IN$8,2,FALSE)</f>
        <v>0.2</v>
      </c>
      <c r="GR233" s="78">
        <f>VLOOKUP('Shale_EERC (Inputs)'!$AI258,$IL$7:$IN$8,3,FALSE)</f>
        <v>0.8</v>
      </c>
      <c r="GS233" s="134">
        <f>IF('Shale_EERC (Inputs)'!$AI258="Default",IF('Shale_EERC (Inputs)'!AO258=0,'Shale_EERC (Inputs)'!L$21,'Shale_EERC (Inputs)'!AO258),IF('Shale_EERC (Inputs)'!AO258=0,GQ233,'Shale_EERC (Inputs)'!AO258))</f>
        <v>0.2</v>
      </c>
      <c r="GT233" s="134">
        <f>IF('Shale_EERC (Inputs)'!$AI258="Default",IF('Shale_EERC (Inputs)'!AP258=0,'Shale_EERC (Inputs)'!M$21,'Shale_EERC (Inputs)'!AP258),IF('Shale_EERC (Inputs)'!AP258=0,GR233,'Shale_EERC (Inputs)'!AP258))</f>
        <v>0.8</v>
      </c>
      <c r="GU233" s="135">
        <f t="shared" si="241"/>
        <v>-1.3862943611198906</v>
      </c>
      <c r="GV233" s="136">
        <f t="shared" si="233"/>
        <v>1.3862949861200078</v>
      </c>
      <c r="GW233" s="137">
        <f t="array" ref="GW233">IF(GS233=1, 1, (GU233-GX233*'Saline (Inputs)'!$C$45))</f>
        <v>3.1250005871896747E-7</v>
      </c>
      <c r="GX233" s="137">
        <f>IF(GS233=1, 0, ((GV233-GU233)/'Saline (Inputs)'!$D$45))</f>
        <v>1.0817314815037018</v>
      </c>
      <c r="GY233" s="78">
        <f>VLOOKUP('Shale_EERC (Inputs)'!$AI258,$IP$7:$IR$8,2,FALSE)</f>
        <v>0.2</v>
      </c>
      <c r="GZ233" s="78">
        <f>VLOOKUP('Shale_EERC (Inputs)'!$AI258,$IP$7:$IR$8,3,FALSE)</f>
        <v>0.8</v>
      </c>
      <c r="HA233" s="134">
        <f>IF('Shale_EERC (Inputs)'!$AI258="Default",IF('Shale_EERC (Inputs)'!AQ258=0,'Shale_EERC (Inputs)'!L$22,'Shale_EERC (Inputs)'!AQ258),IF('Shale_EERC (Inputs)'!AQ258=0,GY233,'Shale_EERC (Inputs)'!AQ258))</f>
        <v>0.2</v>
      </c>
      <c r="HB233" s="134">
        <f>IF('Shale_EERC (Inputs)'!$AI258="Default",IF('Shale_EERC (Inputs)'!AR258=0,'Shale_EERC (Inputs)'!M$22,'Shale_EERC (Inputs)'!AR258),IF('Shale_EERC (Inputs)'!AR258=0,GZ233,'Shale_EERC (Inputs)'!AR258))</f>
        <v>0.8</v>
      </c>
      <c r="HC233" s="127">
        <f t="shared" si="234"/>
        <v>-1.3862943611198906</v>
      </c>
      <c r="HD233" s="67">
        <f t="shared" si="242"/>
        <v>1.3862949861200078</v>
      </c>
      <c r="HE233" s="59">
        <f t="array" ref="HE233">IF(HA233=1, 1, (HC233-HF233*'Saline (Inputs)'!$C$45))</f>
        <v>3.1250005871896747E-7</v>
      </c>
      <c r="HF233" s="59">
        <f>IF(HA233=1, 0, ((HD233-HC233)/'Saline (Inputs)'!$D$45))</f>
        <v>1.0817314815037018</v>
      </c>
      <c r="HG233" s="78">
        <f>VLOOKUP('Shale_EERC (Inputs)'!$AI258,$IT$7:$IV$8,2,FALSE)</f>
        <v>0.2</v>
      </c>
      <c r="HH233" s="78">
        <f>VLOOKUP('Shale_EERC (Inputs)'!$AI258,$IT$7:$IV$8,3,FALSE)</f>
        <v>0.8</v>
      </c>
      <c r="HI233" s="134">
        <f>IF('Shale_EERC (Inputs)'!$AI258="Default",IF('Shale_EERC (Inputs)'!AS258=0,'Shale_EERC (Inputs)'!L$23,'Shale_EERC (Inputs)'!AS258),IF('Shale_EERC (Inputs)'!AS258=0,HG233,'Shale_EERC (Inputs)'!AS258))</f>
        <v>0.2</v>
      </c>
      <c r="HJ233" s="134">
        <f>IF('Shale_EERC (Inputs)'!$AI258="Default",IF('Shale_EERC (Inputs)'!AT258=0,'Shale_EERC (Inputs)'!M$23,'Shale_EERC (Inputs)'!AT258),IF('Shale_EERC (Inputs)'!AT258=0,HH233,'Shale_EERC (Inputs)'!AT258))</f>
        <v>0.8</v>
      </c>
      <c r="HK233" s="127">
        <f t="shared" si="235"/>
        <v>-1.3862943611198906</v>
      </c>
      <c r="HL233" s="67">
        <f t="shared" si="243"/>
        <v>1.3862949861200078</v>
      </c>
      <c r="HM233" s="59">
        <f t="array" ref="HM233">IF(HI233=1, 1, (HK233-HN233*'Saline (Inputs)'!$C$45))</f>
        <v>3.1250005871896747E-7</v>
      </c>
      <c r="HN233" s="59">
        <f>IF(HI233=1, 0, ((HL233-HK233)/'Saline (Inputs)'!$D$45))</f>
        <v>1.0817314815037018</v>
      </c>
      <c r="HP233" s="145">
        <v>226</v>
      </c>
      <c r="HQ233" s="143">
        <f t="shared" si="236"/>
        <v>1</v>
      </c>
      <c r="HR233" s="143">
        <f t="shared" si="237"/>
        <v>1</v>
      </c>
      <c r="HS233" s="143">
        <f t="shared" si="238"/>
        <v>1</v>
      </c>
      <c r="HT233" s="143">
        <f t="shared" si="239"/>
        <v>1</v>
      </c>
      <c r="HU233" s="143">
        <f t="shared" si="240"/>
        <v>1</v>
      </c>
      <c r="HY233" s="233">
        <v>227</v>
      </c>
      <c r="HZ233" s="271">
        <v>1.7461320567235796E-5</v>
      </c>
      <c r="IA233" s="271">
        <v>9.1501315182551001E-5</v>
      </c>
      <c r="IB233" s="271">
        <v>5.9837204753489237E-4</v>
      </c>
    </row>
    <row r="234" spans="2:236" x14ac:dyDescent="0.35">
      <c r="B234" s="140">
        <v>227</v>
      </c>
      <c r="C234" s="78">
        <f>VLOOKUP('Saline (Inputs)'!$T261,'Depositional Environments'!$BK$11:$BU$26,2,FALSE)</f>
        <v>0.2</v>
      </c>
      <c r="D234" s="78">
        <f>VLOOKUP('Saline (Inputs)'!$T261,'Depositional Environments'!$BK$11:$BU$26,3,FALSE)</f>
        <v>0.8</v>
      </c>
      <c r="E234" s="134">
        <f>IF('Saline (Inputs)'!$T261="Default",IF('Saline (Inputs)'!V261=0,'Saline (Inputs)'!K$21,'Saline (Inputs)'!V261),IF('Saline (Inputs)'!V261=0,C234,'Saline (Inputs)'!V261))</f>
        <v>0</v>
      </c>
      <c r="F234" s="134">
        <f>IF('Saline (Inputs)'!$T261="Default",IF('Saline (Inputs)'!W261=0,'Saline (Inputs)'!L$21,'Saline (Inputs)'!W261),IF('Saline (Inputs)'!W261=0,D234,'Saline (Inputs)'!W261))</f>
        <v>0</v>
      </c>
      <c r="G234" s="127">
        <f t="shared" si="244"/>
        <v>-1.3862943611198906</v>
      </c>
      <c r="H234" s="67">
        <f t="shared" si="245"/>
        <v>1.3862943611198908</v>
      </c>
      <c r="I234" s="59">
        <f>IF(E234=1, 1, (G234-J234*'Saline (Inputs)'!$C$45))</f>
        <v>2.2204460492503131E-16</v>
      </c>
      <c r="J234" s="59">
        <f>IF(E234=1, 0, ((H234-G234)/'Saline (Inputs)'!$D$45))</f>
        <v>1.0817312376586106</v>
      </c>
      <c r="K234" s="78">
        <f>VLOOKUP('Saline (Inputs)'!$T261,'Depositional Environments'!$BK$11:$BU$26,4,FALSE)</f>
        <v>0.21</v>
      </c>
      <c r="L234" s="78">
        <f>VLOOKUP('Saline (Inputs)'!$T261,'Depositional Environments'!$BK$11:$BU$26,5,FALSE)</f>
        <v>0.76</v>
      </c>
      <c r="M234" s="134">
        <f>IF('Saline (Inputs)'!$T261="Default",IF('Saline (Inputs)'!X261=0,'Saline (Inputs)'!K$22,'Saline (Inputs)'!X261), IF('Saline (Inputs)'!X261=0,Calculations!K234,'Saline (Inputs)'!X261))</f>
        <v>0</v>
      </c>
      <c r="N234" s="134">
        <f>IF('Saline (Inputs)'!$T261="Default",IF('Saline (Inputs)'!Y261=0,'Saline (Inputs)'!L$22,'Saline (Inputs)'!Y261), IF('Saline (Inputs)'!Y261=0,Calculations!L234,'Saline (Inputs)'!Y261))</f>
        <v>0</v>
      </c>
      <c r="O234" s="127">
        <f t="shared" si="246"/>
        <v>-1.3249254147435987</v>
      </c>
      <c r="P234" s="67">
        <f t="shared" si="247"/>
        <v>1.1526795099383855</v>
      </c>
      <c r="Q234" s="59">
        <f t="array" ref="Q234">IF(M234=1, 1, (O234-R234*'Saline (Inputs)'!$C$45))</f>
        <v>-8.612295240260659E-2</v>
      </c>
      <c r="R234" s="59">
        <f>IF(M234=1, 0, ((P234-O234)/'Saline (Inputs)'!$D$45))</f>
        <v>0.96664269752934828</v>
      </c>
      <c r="S234" s="78">
        <f>VLOOKUP('Saline (Inputs)'!$T261,'Depositional Environments'!$BK$11:$BU$26,6,FALSE)</f>
        <v>0.61</v>
      </c>
      <c r="T234" s="78">
        <f>VLOOKUP('Saline (Inputs)'!$T261,'Depositional Environments'!$BK$11:$BU$26,7,FALSE)</f>
        <v>0.71</v>
      </c>
      <c r="U234" s="134">
        <f>IF('Saline (Inputs)'!$T261="Default",IF('Saline (Inputs)'!Z261=0,'Saline (Inputs)'!K$23,'Saline (Inputs)'!Z261),IF('Saline (Inputs)'!Z261=0,S234,'Saline (Inputs)'!Z261))</f>
        <v>0</v>
      </c>
      <c r="V234" s="134">
        <f>IF('Saline (Inputs)'!$T261="Default",IF('Saline (Inputs)'!AA261=0,'Saline (Inputs)'!L$23,'Saline (Inputs)'!AA261),IF('Saline (Inputs)'!AA261=0,T234,'Saline (Inputs)'!AA261))</f>
        <v>0</v>
      </c>
      <c r="W234" s="127">
        <f t="shared" si="248"/>
        <v>0.44731221804366483</v>
      </c>
      <c r="X234" s="67">
        <f t="shared" si="249"/>
        <v>0.89538404705484131</v>
      </c>
      <c r="Y234" s="59">
        <f t="array" ref="Y234">IF(U234=1, 1, (W234-Z234*'Saline (Inputs)'!$C$45))</f>
        <v>0.67134813254925307</v>
      </c>
      <c r="Z234" s="59">
        <f>IF(U234=1, 0, ((X234-W234)/'Saline (Inputs)'!$D$45))</f>
        <v>0.17481615295782754</v>
      </c>
      <c r="AA234" s="78">
        <f>VLOOKUP('Saline (Inputs)'!$T261,'Depositional Environments'!$BK$11:$BU$26,8,FALSE)</f>
        <v>0.19</v>
      </c>
      <c r="AB234" s="78">
        <f>VLOOKUP('Saline (Inputs)'!$T261,'Depositional Environments'!$BK$11:$BU$26,9,FALSE)</f>
        <v>0.59</v>
      </c>
      <c r="AC234" s="134">
        <f>IF('Saline (Inputs)'!$T261="Default",IF('Saline (Inputs)'!AB261=0,'Saline (Inputs)'!K$24,'Saline (Inputs)'!AB261),IF('Saline (Inputs)'!AB261=0,AA234,'Saline (Inputs)'!AB261))</f>
        <v>0</v>
      </c>
      <c r="AD234" s="134">
        <f>IF('Saline (Inputs)'!$T261="Default",IF('Saline (Inputs)'!AC261=0,'Saline (Inputs)'!L$24,'Saline (Inputs)'!AC261),IF('Saline (Inputs)'!AC261=0,AB234,'Saline (Inputs)'!AC261))</f>
        <v>0</v>
      </c>
      <c r="AE234" s="127">
        <f t="shared" si="250"/>
        <v>-1.4500101755059984</v>
      </c>
      <c r="AF234" s="67">
        <f t="shared" si="251"/>
        <v>0.36396537720141148</v>
      </c>
      <c r="AG234" s="59">
        <f t="array" ref="AG234">IF(AC234=1, 1, (AE234-AH234*'Saline (Inputs)'!$C$45))</f>
        <v>-0.54302239915229344</v>
      </c>
      <c r="AH234" s="59">
        <f>IF(AC234=1, 0, ((AF234-AE234)/'Saline (Inputs)'!$D$45))</f>
        <v>0.7077263223257636</v>
      </c>
      <c r="AI234" s="78">
        <f>VLOOKUP('Saline (Inputs)'!$T261,'Depositional Environments'!$BK$11:$BU$26,10,FALSE)</f>
        <v>0.39</v>
      </c>
      <c r="AJ234" s="78">
        <f>VLOOKUP('Saline (Inputs)'!$T261,'Depositional Environments'!$BK$11:$BU$26,11,FALSE)</f>
        <v>0.81</v>
      </c>
      <c r="AK234" s="134">
        <f>IF('Saline (Inputs)'!$T261="Default",IF('Saline (Inputs)'!K$25=0,'Saline (Inputs)'!AD261,'Saline (Inputs)'!$K$25),IF('Saline (Inputs)'!AD261=0,AI234,'Saline (Inputs)'!AD261))</f>
        <v>0</v>
      </c>
      <c r="AL234" s="134">
        <f>IF('Saline (Inputs)'!$T261="Default",IF('Saline (Inputs)'!L$25=0,'Saline (Inputs)'!AE261,'Saline (Inputs)'!$L$25),IF('Saline (Inputs)'!AE261=0,AJ234,'Saline (Inputs)'!AE261))</f>
        <v>0</v>
      </c>
      <c r="AM234" s="127">
        <f t="shared" si="252"/>
        <v>-0.44731221804366478</v>
      </c>
      <c r="AN234" s="67">
        <f t="shared" si="253"/>
        <v>1.4500101755059986</v>
      </c>
      <c r="AO234" s="59">
        <f t="array" ref="AO234">IF(AK234=1, 1, (AM234-AP234*'Saline (Inputs)'!$C$45))</f>
        <v>0.50134897873116691</v>
      </c>
      <c r="AP234" s="59">
        <f>IF(AK234=1, 0, ((AN234-AM234)/'Saline (Inputs)'!$D$45))</f>
        <v>0.74024426506138619</v>
      </c>
      <c r="AR234" s="145">
        <v>227</v>
      </c>
      <c r="AS234" s="143">
        <f t="shared" si="194"/>
        <v>1</v>
      </c>
      <c r="AT234" s="143">
        <f t="shared" si="195"/>
        <v>1</v>
      </c>
      <c r="AU234" s="143">
        <f t="shared" si="196"/>
        <v>1</v>
      </c>
      <c r="AV234" s="143">
        <f t="shared" si="197"/>
        <v>1</v>
      </c>
      <c r="AW234" s="143">
        <f t="shared" si="198"/>
        <v>1</v>
      </c>
      <c r="BS234" s="140">
        <v>227</v>
      </c>
      <c r="BT234" s="78">
        <f>VLOOKUP('Shale (Inputs)'!AC261,$AY$7:$BA$8,2,FALSE)</f>
        <v>0.2</v>
      </c>
      <c r="BU234" s="78">
        <f>VLOOKUP('Shale (Inputs)'!AC261,$AY$7:$BA$8,3,FALSE)</f>
        <v>0.8</v>
      </c>
      <c r="BV234" s="134">
        <f>IF('Shale (Inputs)'!$AC261="Default",IF('Shale (Inputs)'!AE261=0,'Shale (Inputs)'!L$19,'Shale (Inputs)'!AE261),IF('Shale (Inputs)'!AE261=0,BT234,'Shale (Inputs)'!AE261))</f>
        <v>0.2</v>
      </c>
      <c r="BW234" s="134">
        <f>IF('Shale (Inputs)'!$AC261="Default",IF('Shale (Inputs)'!AF261=0,'Shale (Inputs)'!M$19,'Shale (Inputs)'!AF261),IF('Shale (Inputs)'!AF261=0,BU234,'Shale (Inputs)'!AF261))</f>
        <v>0.8</v>
      </c>
      <c r="BX234" s="127">
        <f t="shared" si="199"/>
        <v>-1.3862943611198906</v>
      </c>
      <c r="BY234" s="67">
        <f t="shared" si="200"/>
        <v>1.3862949861200078</v>
      </c>
      <c r="BZ234" s="59">
        <f>IF(BV234=1, 1, (BX234-CA234*'Saline (Inputs)'!$C$45))</f>
        <v>3.1250005871896747E-7</v>
      </c>
      <c r="CA234" s="59">
        <f>IF(BV234=1, 0, ((BY234-BX234)/'Saline (Inputs)'!$D$45))</f>
        <v>1.0817314815037018</v>
      </c>
      <c r="CB234" s="78">
        <f>VLOOKUP('Shale (Inputs)'!AC261,Calculations!$BC$7:$BE$8,2,FALSE)</f>
        <v>0.03</v>
      </c>
      <c r="CC234" s="78">
        <f>VLOOKUP('Shale (Inputs)'!AC261,Calculations!$BC$7:$BE$8,3,FALSE)</f>
        <v>0.92</v>
      </c>
      <c r="CD234" s="134">
        <f>IF('Shale (Inputs)'!$AC261="Default",IF('Shale (Inputs)'!AG261=0,'Shale (Inputs)'!L$20,'Shale (Inputs)'!AG261),IF('Shale (Inputs)'!AG261=0,CB234,'Shale (Inputs)'!AG261))</f>
        <v>0.03</v>
      </c>
      <c r="CE234" s="134">
        <f>IF('Shale (Inputs)'!$AC261="Default",IF('Shale (Inputs)'!AH261=0,'Shale (Inputs)'!M$20,'Shale (Inputs)'!AH261),IF('Shale (Inputs)'!AH261=0,CC234,'Shale (Inputs)'!AH261))</f>
        <v>0.92</v>
      </c>
      <c r="CF234" s="127">
        <f t="shared" si="201"/>
        <v>-3.4760986898352733</v>
      </c>
      <c r="CG234" s="67">
        <f t="shared" si="202"/>
        <v>2.4423483940656316</v>
      </c>
      <c r="CH234" s="59">
        <f t="array" ref="CH234">IF(CD234=1, 1, (CF234-CI234*'Saline (Inputs)'!$C$45))</f>
        <v>-0.51687514788482103</v>
      </c>
      <c r="CI234" s="59">
        <f>IF(CD234=1, 0, ((CG234-CF234)/'Saline (Inputs)'!$D$45))</f>
        <v>2.3090943989389285</v>
      </c>
      <c r="CJ234" s="78">
        <f>VLOOKUP('Shale (Inputs)'!$AJ261,Calculations!$BG$18:$BI$25,2,FALSE)</f>
        <v>0.25</v>
      </c>
      <c r="CK234" s="78">
        <f>VLOOKUP('Shale (Inputs)'!$AJ261,Calculations!$BG$18:$BI$25,3,FALSE)</f>
        <v>0.53</v>
      </c>
      <c r="CL234" s="134">
        <f>IF('Shale (Inputs)'!$AJ261="Default",IF('Shale (Inputs)'!AL261=0,'Shale (Inputs)'!L$24,'Shale (Inputs)'!AL261),IF('Shale (Inputs)'!AL261=0,CJ234,'Shale (Inputs)'!AL261))</f>
        <v>0.2</v>
      </c>
      <c r="CM234" s="134">
        <f>IF('Shale (Inputs)'!$AJ261="Default",IF('Shale (Inputs)'!AM261=0,'Shale (Inputs)'!M$24,'Shale (Inputs)'!AM261),IF('Shale (Inputs)'!AM261=0,CK234,'Shale (Inputs)'!AM261))</f>
        <v>0.85</v>
      </c>
      <c r="CN234" s="135">
        <f t="shared" si="203"/>
        <v>-1.3862943611198906</v>
      </c>
      <c r="CO234" s="136">
        <f t="shared" si="204"/>
        <v>1.7346018397020466</v>
      </c>
      <c r="CP234" s="137">
        <f t="array" ref="CP234">IF(CL234=1, 1, (CN234-CQ234*'Saline (Inputs)'!$C$45))</f>
        <v>0.17415373929107769</v>
      </c>
      <c r="CQ234" s="137">
        <f>IF(CL234=1, 0, ((CO234-CN234)/'Saline (Inputs)'!$D$45))</f>
        <v>1.2176241224814466</v>
      </c>
      <c r="CR234" s="78">
        <f>VLOOKUP('Shale (Inputs)'!$AJ261,Calculations!$BK$18:$BM$25,2,FALSE)</f>
        <v>0.14000000000000001</v>
      </c>
      <c r="CS234" s="78">
        <f>VLOOKUP('Shale (Inputs)'!$AJ261,Calculations!$BK$18:$BM$25,3,FALSE)</f>
        <v>0.34</v>
      </c>
      <c r="CT234" s="134">
        <f>IF('Shale (Inputs)'!$AJ261="Default",IF('Shale (Inputs)'!AN261=0,'Shale (Inputs)'!L$25,'Shale (Inputs)'!AN261),IF('Shale (Inputs)'!AN261=0,CR234,'Shale (Inputs)'!AN261))</f>
        <v>0.1</v>
      </c>
      <c r="CU234" s="134">
        <f>IF('Shale (Inputs)'!$AJ261="Default",IF('Shale (Inputs)'!AO261=0,'Shale (Inputs)'!M$25,'Shale (Inputs)'!AO261),IF('Shale (Inputs)'!AO261=0,CS234,'Shale (Inputs)'!AO261))</f>
        <v>0.49</v>
      </c>
      <c r="CV234" s="127">
        <f t="shared" si="205"/>
        <v>-2.1972245773362191</v>
      </c>
      <c r="CW234" s="67">
        <f t="shared" si="206"/>
        <v>-4.0004934453636599E-2</v>
      </c>
      <c r="CX234" s="59">
        <f t="array" ref="CX234">IF(CT234=1, 1, (CV234-CY234*'Saline (Inputs)'!$C$45))</f>
        <v>-1.1186147558949278</v>
      </c>
      <c r="CY234" s="59">
        <f>IF(CT234=1, 0, ((CW234-CV234)/'Saline (Inputs)'!$D$45))</f>
        <v>0.84164371566502805</v>
      </c>
      <c r="DA234" s="145">
        <v>227</v>
      </c>
      <c r="DB234" s="143">
        <f t="shared" si="207"/>
        <v>1</v>
      </c>
      <c r="DC234" s="143">
        <f t="shared" si="208"/>
        <v>1</v>
      </c>
      <c r="DD234" s="143">
        <f t="shared" si="209"/>
        <v>1</v>
      </c>
      <c r="DE234" s="143">
        <f t="shared" si="210"/>
        <v>1</v>
      </c>
      <c r="DI234" s="233">
        <v>228</v>
      </c>
      <c r="DJ234" s="231">
        <v>1.3968837720312831E-5</v>
      </c>
      <c r="DK234" s="231">
        <v>7.8263023169713726E-5</v>
      </c>
      <c r="DL234" s="231">
        <v>5.7820693473339296E-4</v>
      </c>
      <c r="DN234" s="140">
        <v>227</v>
      </c>
      <c r="DO234" s="77">
        <f>VLOOKUP('ROZ (Inputs)'!$Z262,'Depositional Environments'!$BW$11:$CI$26,2,FALSE)</f>
        <v>0.2</v>
      </c>
      <c r="DP234" s="77">
        <f>VLOOKUP('ROZ (Inputs)'!$Z262,'Depositional Environments'!$BW$11:$CI$26,3,FALSE)</f>
        <v>0.8</v>
      </c>
      <c r="DQ234" s="134">
        <f>IF('ROZ (Inputs)'!$Z262="Default",IF('ROZ (Inputs)'!AB262=0,'ROZ (Inputs)'!K$21,'ROZ (Inputs)'!AB262),IF('ROZ (Inputs)'!AB262=0,DO234,'ROZ (Inputs)'!AB262))</f>
        <v>0</v>
      </c>
      <c r="DR234" s="134">
        <f>IF('ROZ (Inputs)'!$Z262="Default",IF('ROZ (Inputs)'!AC262=0,'ROZ (Inputs)'!L$21,'ROZ (Inputs)'!AC262),IF('ROZ (Inputs)'!AC262=0,DP234,'ROZ (Inputs)'!AC262))</f>
        <v>0</v>
      </c>
      <c r="DS234" s="127">
        <f t="shared" si="211"/>
        <v>-1.3862943611198906</v>
      </c>
      <c r="DT234" s="67">
        <f t="shared" si="212"/>
        <v>1.3862943611198908</v>
      </c>
      <c r="DU234" s="59">
        <f>IF(DQ234=1, 1, (DS234-DV234*'Saline (Inputs)'!$C$45))</f>
        <v>2.2204460492503131E-16</v>
      </c>
      <c r="DV234" s="59">
        <f>IF(DQ234=1, 0, ((DT234-DS234)/'Saline (Inputs)'!$D$45))</f>
        <v>1.0817312376586106</v>
      </c>
      <c r="DW234" s="77">
        <f>VLOOKUP('ROZ (Inputs)'!$Z262,'Depositional Environments'!$BW$11:$CI$26,4,FALSE)</f>
        <v>0.21</v>
      </c>
      <c r="DX234" s="77">
        <f>VLOOKUP('ROZ (Inputs)'!$Z262,'Depositional Environments'!$BW$11:$CI$26,5,FALSE)</f>
        <v>0.76</v>
      </c>
      <c r="DY234" s="134">
        <f>IF('ROZ (Inputs)'!$Z262="Default",IF('ROZ (Inputs)'!AD262=0,'ROZ (Inputs)'!K$22,'ROZ (Inputs)'!AD262),IF('ROZ (Inputs)'!AD262=0,DW234,'ROZ (Inputs)'!AD261))</f>
        <v>0</v>
      </c>
      <c r="DZ234" s="134">
        <f>IF('ROZ (Inputs)'!$Z262="Default",IF('ROZ (Inputs)'!AE262=0,'ROZ (Inputs)'!L$22,'ROZ (Inputs)'!AE262),IF('ROZ (Inputs)'!AE262=0,DX234,'ROZ (Inputs)'!AD261))</f>
        <v>0</v>
      </c>
      <c r="EA234" s="127">
        <f t="shared" si="213"/>
        <v>-1.3249254147435987</v>
      </c>
      <c r="EB234" s="67">
        <f t="shared" si="214"/>
        <v>1.1526795099383855</v>
      </c>
      <c r="EC234" s="59">
        <f t="array" ref="EC234">IF(DY234=1, 1, (EA234-ED234*'Saline (Inputs)'!$C$45))</f>
        <v>-8.612295240260659E-2</v>
      </c>
      <c r="ED234" s="59">
        <f>IF(DY234=1, 0, ((EB234-EA234)/'Saline (Inputs)'!$D$45))</f>
        <v>0.96664269752934828</v>
      </c>
      <c r="EE234" s="77">
        <f>VLOOKUP('ROZ (Inputs)'!$Z262,'Depositional Environments'!$BW$11:$CI$26,6,FALSE)</f>
        <v>0.64</v>
      </c>
      <c r="EF234" s="77">
        <f>VLOOKUP('ROZ (Inputs)'!$Z262,'Depositional Environments'!$BW$11:$CI$26,7,FALSE)</f>
        <v>0.77</v>
      </c>
      <c r="EG234" s="134">
        <f>IF('ROZ (Inputs)'!$Z262="Default",IF('ROZ (Inputs)'!AF262=0,'ROZ (Inputs)'!K$23,'ROZ (Inputs)'!AF262),IF('ROZ (Inputs)'!AF262=0,EE234,'ROZ (Inputs)'!AF261))</f>
        <v>0</v>
      </c>
      <c r="EH234" s="134">
        <f>IF('ROZ (Inputs)'!$Z262="Default",IF('ROZ (Inputs)'!AG262=0,'ROZ (Inputs)'!L$23,'ROZ (Inputs)'!AG262),IF('ROZ (Inputs)'!AG262=0,EF234,'ROZ (Inputs)'!AG261))</f>
        <v>0</v>
      </c>
      <c r="EI234" s="127">
        <f t="shared" si="215"/>
        <v>0.57536414490356191</v>
      </c>
      <c r="EJ234" s="67">
        <f t="shared" si="216"/>
        <v>1.2083112059245342</v>
      </c>
      <c r="EK234" s="59">
        <f t="array" ref="EK234">IF(EG234=1, 1, (EI234-EL234*'Saline (Inputs)'!$C$45))</f>
        <v>0.89183767541404801</v>
      </c>
      <c r="EL234" s="59">
        <f>IF(EG234=1, 0, ((EJ234-EI234)/'Saline (Inputs)'!$D$45))</f>
        <v>0.24694560797949588</v>
      </c>
      <c r="EM234" s="77">
        <f>VLOOKUP('ROZ (Inputs)'!$Z262,'Depositional Environments'!$BW$11:$CI$26,8,FALSE)</f>
        <v>0.16</v>
      </c>
      <c r="EN234" s="77">
        <f>VLOOKUP('ROZ (Inputs)'!$Z262,'Depositional Environments'!$BW$11:$CI$26,9,FALSE)</f>
        <v>0.39</v>
      </c>
      <c r="EO234" s="134">
        <f>IF('ROZ (Inputs)'!$Z262="Default",IF('ROZ (Inputs)'!AH262=0,'ROZ (Inputs)'!K$24,'ROZ (Inputs)'!AH262),IF('ROZ (Inputs)'!AH262=0,EM234,'ROZ (Inputs)'!AH261))</f>
        <v>0</v>
      </c>
      <c r="EP234" s="134">
        <f>IF('ROZ (Inputs)'!$Z262="Default",IF('ROZ (Inputs)'!AI262=0,'ROZ (Inputs)'!L$24,'ROZ (Inputs)'!AI262),IF('ROZ (Inputs)'!AI262=0,EN234,'ROZ (Inputs)'!AI261))</f>
        <v>0</v>
      </c>
      <c r="EQ234" s="127">
        <f t="shared" si="217"/>
        <v>-1.6582280766035322</v>
      </c>
      <c r="ER234" s="67">
        <f t="shared" si="218"/>
        <v>-0.44731221804366478</v>
      </c>
      <c r="ES234" s="59">
        <f t="array" ref="ES234">IF(EO234=1, 1, (EQ234-ET234*'Saline (Inputs)'!$C$45))</f>
        <v>-1.0527701473235984</v>
      </c>
      <c r="ET234" s="59">
        <f>IF(EO234=1, 0, ((ER234-EQ234)/'Saline (Inputs)'!$D$45))</f>
        <v>0.47244133248952946</v>
      </c>
      <c r="EU234" s="77">
        <f>VLOOKUP('ROZ (Inputs)'!$Z262,'Depositional Environments'!$BW$11:$CI$26,10,FALSE)</f>
        <v>0.35</v>
      </c>
      <c r="EV234" s="77">
        <f>VLOOKUP('ROZ (Inputs)'!$Z262,'Depositional Environments'!$BW$11:$CI$26,11,FALSE)</f>
        <v>0.76</v>
      </c>
      <c r="EW234" s="134">
        <f>IF('ROZ (Inputs)'!$Z262="Default",IF('ROZ (Inputs)'!AJ262=0,'ROZ (Inputs)'!K$25,'ROZ (Inputs)'!AJ262),IF('ROZ (Inputs)'!AJ262=0,EU234,'ROZ (Inputs)'!AJ261))</f>
        <v>0</v>
      </c>
      <c r="EX234" s="134">
        <f>IF('ROZ (Inputs)'!$Z262="Default",IF('ROZ (Inputs)'!AK262=0,'ROZ (Inputs)'!L$25,'ROZ (Inputs)'!AK262),IF('ROZ (Inputs)'!AK262=0,EV234,'ROZ (Inputs)'!AK261))</f>
        <v>0</v>
      </c>
      <c r="EY234" s="127">
        <f t="shared" si="219"/>
        <v>-0.61903920840622351</v>
      </c>
      <c r="EZ234" s="67">
        <f t="shared" si="220"/>
        <v>1.1526795099383855</v>
      </c>
      <c r="FA234" s="59">
        <f t="array" ref="FA234">IF(EW234=1, 1, (EY234-FB234*'Saline (Inputs)'!$C$45))</f>
        <v>0.26682015076608112</v>
      </c>
      <c r="FB234" s="59">
        <f>IF(EW234=1, 0, ((EZ234-EY234)/'Saline (Inputs)'!$D$45))</f>
        <v>0.69123973079917</v>
      </c>
      <c r="FC234" s="283">
        <f>VLOOKUP('ROZ (Inputs)'!$Z262,'Depositional Environments'!$BW$11:$CI$26,12,FALSE)</f>
        <v>8.9999999999999993E-3</v>
      </c>
      <c r="FD234" s="283">
        <f>VLOOKUP('ROZ (Inputs)'!$Z262,'Depositional Environments'!$BW$11:$CI$26,13,FALSE)</f>
        <v>1.0999999999999999E-2</v>
      </c>
      <c r="FE234" s="134">
        <f>IF('ROZ (Inputs)'!$Z262="Default",IF('ROZ (Inputs)'!AL262=0,'ROZ (Inputs)'!K$26,'ROZ (Inputs)'!AL262),IF('ROZ (Inputs)'!AL262=0,FC234,'ROZ (Inputs)'!AL261))</f>
        <v>0</v>
      </c>
      <c r="FF234" s="134">
        <f>IF('ROZ (Inputs)'!$Z262="Default",IF('ROZ (Inputs)'!AM262=0,'ROZ (Inputs)'!L$26,'ROZ (Inputs)'!AM262),IF('ROZ (Inputs)'!AM262=0,FD234,'ROZ (Inputs)'!AM261))</f>
        <v>0</v>
      </c>
      <c r="FG234" s="127">
        <f t="shared" si="221"/>
        <v>-4.7014899569937691</v>
      </c>
      <c r="FH234" s="67">
        <f t="shared" si="222"/>
        <v>-4.4987990588243418</v>
      </c>
      <c r="FI234" s="59">
        <f t="array" ref="FI234">IF(FE234=1, 1, (FG234-FJ234*'Saline (Inputs)'!$C$45))</f>
        <v>-4.6001445079090555</v>
      </c>
      <c r="FJ234" s="59">
        <f>IF(FE234=1, 0, ((FH234-FG234)/'Saline (Inputs)'!$D$45))</f>
        <v>7.9080274106369253E-2</v>
      </c>
      <c r="FL234" s="145">
        <v>227</v>
      </c>
      <c r="FM234" s="143">
        <f t="shared" si="223"/>
        <v>1</v>
      </c>
      <c r="FN234" s="143">
        <f t="shared" si="224"/>
        <v>1</v>
      </c>
      <c r="FO234" s="143">
        <f t="shared" si="225"/>
        <v>1</v>
      </c>
      <c r="FP234" s="143">
        <f t="shared" si="226"/>
        <v>1</v>
      </c>
      <c r="FQ234" s="143">
        <f t="shared" si="227"/>
        <v>1</v>
      </c>
      <c r="FR234" s="143">
        <f t="shared" si="228"/>
        <v>1</v>
      </c>
      <c r="FT234" s="145">
        <v>227</v>
      </c>
      <c r="FU234" s="34">
        <v>-5.4134472156875746E-4</v>
      </c>
      <c r="FV234" s="34">
        <v>-3.7164618333917873E-5</v>
      </c>
      <c r="FW234" s="34">
        <v>4.8398022045169177E-5</v>
      </c>
      <c r="FZ234" s="140">
        <v>227</v>
      </c>
      <c r="GA234" s="78">
        <f>VLOOKUP('Shale_EERC (Inputs)'!$AI259,$ID$7:$IF$8,2,FALSE)</f>
        <v>0.2</v>
      </c>
      <c r="GB234" s="78">
        <f>VLOOKUP('Shale_EERC (Inputs)'!AI259,$AY$7:$BA$8,3,FALSE)</f>
        <v>0.8</v>
      </c>
      <c r="GC234" s="134">
        <f>IF('Shale_EERC (Inputs)'!$AI259="Default",IF('Shale_EERC (Inputs)'!AK259=0,'Shale_EERC (Inputs)'!L$19,'Shale_EERC (Inputs)'!AK259),IF('Shale_EERC (Inputs)'!AK259=0,GA234,'Shale_EERC (Inputs)'!AK259))</f>
        <v>0.2</v>
      </c>
      <c r="GD234" s="134">
        <f>IF('Shale_EERC (Inputs)'!$AI259="Default",IF('Shale_EERC (Inputs)'!AL259=0,'Shale_EERC (Inputs)'!M$19,'Shale_EERC (Inputs)'!AL259),IF('Shale_EERC (Inputs)'!AL259=0,GB234,'Shale_EERC (Inputs)'!AL259))</f>
        <v>0.8</v>
      </c>
      <c r="GE234" s="127">
        <f t="shared" si="229"/>
        <v>-1.3862943611198906</v>
      </c>
      <c r="GF234" s="67">
        <f t="shared" si="230"/>
        <v>1.3862949861200078</v>
      </c>
      <c r="GG234" s="59">
        <f>IF(GC234=1, 1, (GE234-GH234*'Saline (Inputs)'!$C$45))</f>
        <v>3.1250005871896747E-7</v>
      </c>
      <c r="GH234" s="59">
        <f>IF(GC234=1, 0, ((GF234-GE234)/'Saline (Inputs)'!$D$45))</f>
        <v>1.0817314815037018</v>
      </c>
      <c r="GI234" s="78">
        <f>VLOOKUP('Shale_EERC (Inputs)'!$AI259,$IH$7:$IJ$8,2,FALSE)</f>
        <v>0.2</v>
      </c>
      <c r="GJ234" s="78">
        <f>VLOOKUP('Shale_EERC (Inputs)'!$AI259,$IH$7:$IJ$8,3,FALSE)</f>
        <v>0.8</v>
      </c>
      <c r="GK234" s="134">
        <f>IF('Shale_EERC (Inputs)'!$AI259="Default",IF('Shale_EERC (Inputs)'!AM259=0,'Shale_EERC (Inputs)'!L$20,'Shale_EERC (Inputs)'!AM259),IF('Shale_EERC (Inputs)'!AM259=0,GI234,'Shale_EERC (Inputs)'!AM259))</f>
        <v>0.2</v>
      </c>
      <c r="GL234" s="134">
        <f>IF('Shale_EERC (Inputs)'!$AI259="Default",IF('Shale_EERC (Inputs)'!AN259=0,'Shale_EERC (Inputs)'!M$20,'Shale_EERC (Inputs)'!AN259),IF('Shale_EERC (Inputs)'!AN259=0,GJ234,'Shale_EERC (Inputs)'!AN259))</f>
        <v>0.8</v>
      </c>
      <c r="GM234" s="127">
        <f t="shared" si="231"/>
        <v>-1.3862943611198906</v>
      </c>
      <c r="GN234" s="67">
        <f t="shared" si="232"/>
        <v>1.3862949861200078</v>
      </c>
      <c r="GO234" s="59">
        <f t="array" ref="GO234">IF(GK234=1, 1, (GM234-GP234*'Saline (Inputs)'!$C$45))</f>
        <v>3.1250005871896747E-7</v>
      </c>
      <c r="GP234" s="59">
        <f>IF(GK234=1, 0, ((GN234-GM234)/'Saline (Inputs)'!$D$45))</f>
        <v>1.0817314815037018</v>
      </c>
      <c r="GQ234" s="78">
        <f>VLOOKUP('Shale_EERC (Inputs)'!$AI259,$IL$7:$IN$8,2,FALSE)</f>
        <v>0.2</v>
      </c>
      <c r="GR234" s="78">
        <f>VLOOKUP('Shale_EERC (Inputs)'!$AI259,$IL$7:$IN$8,3,FALSE)</f>
        <v>0.8</v>
      </c>
      <c r="GS234" s="134">
        <f>IF('Shale_EERC (Inputs)'!$AI259="Default",IF('Shale_EERC (Inputs)'!AO259=0,'Shale_EERC (Inputs)'!L$21,'Shale_EERC (Inputs)'!AO259),IF('Shale_EERC (Inputs)'!AO259=0,GQ234,'Shale_EERC (Inputs)'!AO259))</f>
        <v>0.2</v>
      </c>
      <c r="GT234" s="134">
        <f>IF('Shale_EERC (Inputs)'!$AI259="Default",IF('Shale_EERC (Inputs)'!AP259=0,'Shale_EERC (Inputs)'!M$21,'Shale_EERC (Inputs)'!AP259),IF('Shale_EERC (Inputs)'!AP259=0,GR234,'Shale_EERC (Inputs)'!AP259))</f>
        <v>0.8</v>
      </c>
      <c r="GU234" s="135">
        <f t="shared" si="241"/>
        <v>-1.3862943611198906</v>
      </c>
      <c r="GV234" s="136">
        <f t="shared" si="233"/>
        <v>1.3862949861200078</v>
      </c>
      <c r="GW234" s="137">
        <f t="array" ref="GW234">IF(GS234=1, 1, (GU234-GX234*'Saline (Inputs)'!$C$45))</f>
        <v>3.1250005871896747E-7</v>
      </c>
      <c r="GX234" s="137">
        <f>IF(GS234=1, 0, ((GV234-GU234)/'Saline (Inputs)'!$D$45))</f>
        <v>1.0817314815037018</v>
      </c>
      <c r="GY234" s="78">
        <f>VLOOKUP('Shale_EERC (Inputs)'!$AI259,$IP$7:$IR$8,2,FALSE)</f>
        <v>0.2</v>
      </c>
      <c r="GZ234" s="78">
        <f>VLOOKUP('Shale_EERC (Inputs)'!$AI259,$IP$7:$IR$8,3,FALSE)</f>
        <v>0.8</v>
      </c>
      <c r="HA234" s="134">
        <f>IF('Shale_EERC (Inputs)'!$AI259="Default",IF('Shale_EERC (Inputs)'!AQ259=0,'Shale_EERC (Inputs)'!L$22,'Shale_EERC (Inputs)'!AQ259),IF('Shale_EERC (Inputs)'!AQ259=0,GY234,'Shale_EERC (Inputs)'!AQ259))</f>
        <v>0.2</v>
      </c>
      <c r="HB234" s="134">
        <f>IF('Shale_EERC (Inputs)'!$AI259="Default",IF('Shale_EERC (Inputs)'!AR259=0,'Shale_EERC (Inputs)'!M$22,'Shale_EERC (Inputs)'!AR259),IF('Shale_EERC (Inputs)'!AR259=0,GZ234,'Shale_EERC (Inputs)'!AR259))</f>
        <v>0.8</v>
      </c>
      <c r="HC234" s="127">
        <f t="shared" si="234"/>
        <v>-1.3862943611198906</v>
      </c>
      <c r="HD234" s="67">
        <f t="shared" si="242"/>
        <v>1.3862949861200078</v>
      </c>
      <c r="HE234" s="59">
        <f t="array" ref="HE234">IF(HA234=1, 1, (HC234-HF234*'Saline (Inputs)'!$C$45))</f>
        <v>3.1250005871896747E-7</v>
      </c>
      <c r="HF234" s="59">
        <f>IF(HA234=1, 0, ((HD234-HC234)/'Saline (Inputs)'!$D$45))</f>
        <v>1.0817314815037018</v>
      </c>
      <c r="HG234" s="78">
        <f>VLOOKUP('Shale_EERC (Inputs)'!$AI259,$IT$7:$IV$8,2,FALSE)</f>
        <v>0.2</v>
      </c>
      <c r="HH234" s="78">
        <f>VLOOKUP('Shale_EERC (Inputs)'!$AI259,$IT$7:$IV$8,3,FALSE)</f>
        <v>0.8</v>
      </c>
      <c r="HI234" s="134">
        <f>IF('Shale_EERC (Inputs)'!$AI259="Default",IF('Shale_EERC (Inputs)'!AS259=0,'Shale_EERC (Inputs)'!L$23,'Shale_EERC (Inputs)'!AS259),IF('Shale_EERC (Inputs)'!AS259=0,HG234,'Shale_EERC (Inputs)'!AS259))</f>
        <v>0.2</v>
      </c>
      <c r="HJ234" s="134">
        <f>IF('Shale_EERC (Inputs)'!$AI259="Default",IF('Shale_EERC (Inputs)'!AT259=0,'Shale_EERC (Inputs)'!M$23,'Shale_EERC (Inputs)'!AT259),IF('Shale_EERC (Inputs)'!AT259=0,HH234,'Shale_EERC (Inputs)'!AT259))</f>
        <v>0.8</v>
      </c>
      <c r="HK234" s="127">
        <f t="shared" si="235"/>
        <v>-1.3862943611198906</v>
      </c>
      <c r="HL234" s="67">
        <f t="shared" si="243"/>
        <v>1.3862949861200078</v>
      </c>
      <c r="HM234" s="59">
        <f t="array" ref="HM234">IF(HI234=1, 1, (HK234-HN234*'Saline (Inputs)'!$C$45))</f>
        <v>3.1250005871896747E-7</v>
      </c>
      <c r="HN234" s="59">
        <f>IF(HI234=1, 0, ((HL234-HK234)/'Saline (Inputs)'!$D$45))</f>
        <v>1.0817314815037018</v>
      </c>
      <c r="HP234" s="145">
        <v>227</v>
      </c>
      <c r="HQ234" s="143">
        <f t="shared" si="236"/>
        <v>1</v>
      </c>
      <c r="HR234" s="143">
        <f t="shared" si="237"/>
        <v>1</v>
      </c>
      <c r="HS234" s="143">
        <f t="shared" si="238"/>
        <v>1</v>
      </c>
      <c r="HT234" s="143">
        <f t="shared" si="239"/>
        <v>1</v>
      </c>
      <c r="HU234" s="143">
        <f t="shared" si="240"/>
        <v>1</v>
      </c>
      <c r="HY234" s="233">
        <v>228</v>
      </c>
      <c r="HZ234" s="271">
        <v>1.7957480849872751E-5</v>
      </c>
      <c r="IA234" s="271">
        <v>9.2561193014262786E-5</v>
      </c>
      <c r="IB234" s="271">
        <v>5.9949600836292855E-4</v>
      </c>
    </row>
    <row r="235" spans="2:236" x14ac:dyDescent="0.35">
      <c r="B235" s="140">
        <v>228</v>
      </c>
      <c r="C235" s="78">
        <f>VLOOKUP('Saline (Inputs)'!$T262,'Depositional Environments'!$BK$11:$BU$26,2,FALSE)</f>
        <v>0.2</v>
      </c>
      <c r="D235" s="78">
        <f>VLOOKUP('Saline (Inputs)'!$T262,'Depositional Environments'!$BK$11:$BU$26,3,FALSE)</f>
        <v>0.8</v>
      </c>
      <c r="E235" s="134">
        <f>IF('Saline (Inputs)'!$T262="Default",IF('Saline (Inputs)'!V262=0,'Saline (Inputs)'!K$21,'Saline (Inputs)'!V262),IF('Saline (Inputs)'!V262=0,C235,'Saline (Inputs)'!V262))</f>
        <v>0</v>
      </c>
      <c r="F235" s="134">
        <f>IF('Saline (Inputs)'!$T262="Default",IF('Saline (Inputs)'!W262=0,'Saline (Inputs)'!L$21,'Saline (Inputs)'!W262),IF('Saline (Inputs)'!W262=0,D235,'Saline (Inputs)'!W262))</f>
        <v>0</v>
      </c>
      <c r="G235" s="127">
        <f t="shared" si="244"/>
        <v>-1.3862943611198906</v>
      </c>
      <c r="H235" s="67">
        <f t="shared" si="245"/>
        <v>1.3862943611198908</v>
      </c>
      <c r="I235" s="59">
        <f>IF(E235=1, 1, (G235-J235*'Saline (Inputs)'!$C$45))</f>
        <v>2.2204460492503131E-16</v>
      </c>
      <c r="J235" s="59">
        <f>IF(E235=1, 0, ((H235-G235)/'Saline (Inputs)'!$D$45))</f>
        <v>1.0817312376586106</v>
      </c>
      <c r="K235" s="78">
        <f>VLOOKUP('Saline (Inputs)'!$T262,'Depositional Environments'!$BK$11:$BU$26,4,FALSE)</f>
        <v>0.21</v>
      </c>
      <c r="L235" s="78">
        <f>VLOOKUP('Saline (Inputs)'!$T262,'Depositional Environments'!$BK$11:$BU$26,5,FALSE)</f>
        <v>0.76</v>
      </c>
      <c r="M235" s="134">
        <f>IF('Saline (Inputs)'!$T262="Default",IF('Saline (Inputs)'!X262=0,'Saline (Inputs)'!K$22,'Saline (Inputs)'!X262), IF('Saline (Inputs)'!X262=0,Calculations!K235,'Saline (Inputs)'!X262))</f>
        <v>0</v>
      </c>
      <c r="N235" s="134">
        <f>IF('Saline (Inputs)'!$T262="Default",IF('Saline (Inputs)'!Y262=0,'Saline (Inputs)'!L$22,'Saline (Inputs)'!Y262), IF('Saline (Inputs)'!Y262=0,Calculations!L235,'Saline (Inputs)'!Y262))</f>
        <v>0</v>
      </c>
      <c r="O235" s="127">
        <f t="shared" si="246"/>
        <v>-1.3249254147435987</v>
      </c>
      <c r="P235" s="67">
        <f t="shared" si="247"/>
        <v>1.1526795099383855</v>
      </c>
      <c r="Q235" s="59">
        <f t="array" ref="Q235">IF(M235=1, 1, (O235-R235*'Saline (Inputs)'!$C$45))</f>
        <v>-8.612295240260659E-2</v>
      </c>
      <c r="R235" s="59">
        <f>IF(M235=1, 0, ((P235-O235)/'Saline (Inputs)'!$D$45))</f>
        <v>0.96664269752934828</v>
      </c>
      <c r="S235" s="78">
        <f>VLOOKUP('Saline (Inputs)'!$T262,'Depositional Environments'!$BK$11:$BU$26,6,FALSE)</f>
        <v>0.61</v>
      </c>
      <c r="T235" s="78">
        <f>VLOOKUP('Saline (Inputs)'!$T262,'Depositional Environments'!$BK$11:$BU$26,7,FALSE)</f>
        <v>0.71</v>
      </c>
      <c r="U235" s="134">
        <f>IF('Saline (Inputs)'!$T262="Default",IF('Saline (Inputs)'!Z262=0,'Saline (Inputs)'!K$23,'Saline (Inputs)'!Z262),IF('Saline (Inputs)'!Z262=0,S235,'Saline (Inputs)'!Z262))</f>
        <v>0</v>
      </c>
      <c r="V235" s="134">
        <f>IF('Saline (Inputs)'!$T262="Default",IF('Saline (Inputs)'!AA262=0,'Saline (Inputs)'!L$23,'Saline (Inputs)'!AA262),IF('Saline (Inputs)'!AA262=0,T235,'Saline (Inputs)'!AA262))</f>
        <v>0</v>
      </c>
      <c r="W235" s="127">
        <f t="shared" si="248"/>
        <v>0.44731221804366483</v>
      </c>
      <c r="X235" s="67">
        <f t="shared" si="249"/>
        <v>0.89538404705484131</v>
      </c>
      <c r="Y235" s="59">
        <f t="array" ref="Y235">IF(U235=1, 1, (W235-Z235*'Saline (Inputs)'!$C$45))</f>
        <v>0.67134813254925307</v>
      </c>
      <c r="Z235" s="59">
        <f>IF(U235=1, 0, ((X235-W235)/'Saline (Inputs)'!$D$45))</f>
        <v>0.17481615295782754</v>
      </c>
      <c r="AA235" s="78">
        <f>VLOOKUP('Saline (Inputs)'!$T262,'Depositional Environments'!$BK$11:$BU$26,8,FALSE)</f>
        <v>0.19</v>
      </c>
      <c r="AB235" s="78">
        <f>VLOOKUP('Saline (Inputs)'!$T262,'Depositional Environments'!$BK$11:$BU$26,9,FALSE)</f>
        <v>0.59</v>
      </c>
      <c r="AC235" s="134">
        <f>IF('Saline (Inputs)'!$T262="Default",IF('Saline (Inputs)'!AB262=0,'Saline (Inputs)'!K$24,'Saline (Inputs)'!AB262),IF('Saline (Inputs)'!AB262=0,AA235,'Saline (Inputs)'!AB262))</f>
        <v>0</v>
      </c>
      <c r="AD235" s="134">
        <f>IF('Saline (Inputs)'!$T262="Default",IF('Saline (Inputs)'!AC262=0,'Saline (Inputs)'!L$24,'Saline (Inputs)'!AC262),IF('Saline (Inputs)'!AC262=0,AB235,'Saline (Inputs)'!AC262))</f>
        <v>0</v>
      </c>
      <c r="AE235" s="127">
        <f t="shared" si="250"/>
        <v>-1.4500101755059984</v>
      </c>
      <c r="AF235" s="67">
        <f t="shared" si="251"/>
        <v>0.36396537720141148</v>
      </c>
      <c r="AG235" s="59">
        <f t="array" ref="AG235">IF(AC235=1, 1, (AE235-AH235*'Saline (Inputs)'!$C$45))</f>
        <v>-0.54302239915229344</v>
      </c>
      <c r="AH235" s="59">
        <f>IF(AC235=1, 0, ((AF235-AE235)/'Saline (Inputs)'!$D$45))</f>
        <v>0.7077263223257636</v>
      </c>
      <c r="AI235" s="78">
        <f>VLOOKUP('Saline (Inputs)'!$T262,'Depositional Environments'!$BK$11:$BU$26,10,FALSE)</f>
        <v>0.39</v>
      </c>
      <c r="AJ235" s="78">
        <f>VLOOKUP('Saline (Inputs)'!$T262,'Depositional Environments'!$BK$11:$BU$26,11,FALSE)</f>
        <v>0.81</v>
      </c>
      <c r="AK235" s="134">
        <f>IF('Saline (Inputs)'!$T262="Default",IF('Saline (Inputs)'!K$25=0,'Saline (Inputs)'!AD262,'Saline (Inputs)'!$K$25),IF('Saline (Inputs)'!AD262=0,AI235,'Saline (Inputs)'!AD262))</f>
        <v>0</v>
      </c>
      <c r="AL235" s="134">
        <f>IF('Saline (Inputs)'!$T262="Default",IF('Saline (Inputs)'!L$25=0,'Saline (Inputs)'!AE262,'Saline (Inputs)'!$L$25),IF('Saline (Inputs)'!AE262=0,AJ235,'Saline (Inputs)'!AE262))</f>
        <v>0</v>
      </c>
      <c r="AM235" s="127">
        <f t="shared" si="252"/>
        <v>-0.44731221804366478</v>
      </c>
      <c r="AN235" s="67">
        <f t="shared" si="253"/>
        <v>1.4500101755059986</v>
      </c>
      <c r="AO235" s="59">
        <f t="array" ref="AO235">IF(AK235=1, 1, (AM235-AP235*'Saline (Inputs)'!$C$45))</f>
        <v>0.50134897873116691</v>
      </c>
      <c r="AP235" s="59">
        <f>IF(AK235=1, 0, ((AN235-AM235)/'Saline (Inputs)'!$D$45))</f>
        <v>0.74024426506138619</v>
      </c>
      <c r="AR235" s="145">
        <v>228</v>
      </c>
      <c r="AS235" s="143">
        <f t="shared" si="194"/>
        <v>1</v>
      </c>
      <c r="AT235" s="143">
        <f t="shared" si="195"/>
        <v>1</v>
      </c>
      <c r="AU235" s="143">
        <f t="shared" si="196"/>
        <v>1</v>
      </c>
      <c r="AV235" s="143">
        <f t="shared" si="197"/>
        <v>1</v>
      </c>
      <c r="AW235" s="143">
        <f t="shared" si="198"/>
        <v>1</v>
      </c>
      <c r="BS235" s="140">
        <v>228</v>
      </c>
      <c r="BT235" s="78">
        <f>VLOOKUP('Shale (Inputs)'!AC262,$AY$7:$BA$8,2,FALSE)</f>
        <v>0.2</v>
      </c>
      <c r="BU235" s="78">
        <f>VLOOKUP('Shale (Inputs)'!AC262,$AY$7:$BA$8,3,FALSE)</f>
        <v>0.8</v>
      </c>
      <c r="BV235" s="134">
        <f>IF('Shale (Inputs)'!$AC262="Default",IF('Shale (Inputs)'!AE262=0,'Shale (Inputs)'!L$19,'Shale (Inputs)'!AE262),IF('Shale (Inputs)'!AE262=0,BT235,'Shale (Inputs)'!AE262))</f>
        <v>0.2</v>
      </c>
      <c r="BW235" s="134">
        <f>IF('Shale (Inputs)'!$AC262="Default",IF('Shale (Inputs)'!AF262=0,'Shale (Inputs)'!M$19,'Shale (Inputs)'!AF262),IF('Shale (Inputs)'!AF262=0,BU235,'Shale (Inputs)'!AF262))</f>
        <v>0.8</v>
      </c>
      <c r="BX235" s="127">
        <f t="shared" si="199"/>
        <v>-1.3862943611198906</v>
      </c>
      <c r="BY235" s="67">
        <f t="shared" si="200"/>
        <v>1.3862949861200078</v>
      </c>
      <c r="BZ235" s="59">
        <f>IF(BV235=1, 1, (BX235-CA235*'Saline (Inputs)'!$C$45))</f>
        <v>3.1250005871896747E-7</v>
      </c>
      <c r="CA235" s="59">
        <f>IF(BV235=1, 0, ((BY235-BX235)/'Saline (Inputs)'!$D$45))</f>
        <v>1.0817314815037018</v>
      </c>
      <c r="CB235" s="78">
        <f>VLOOKUP('Shale (Inputs)'!AC262,Calculations!$BC$7:$BE$8,2,FALSE)</f>
        <v>0.03</v>
      </c>
      <c r="CC235" s="78">
        <f>VLOOKUP('Shale (Inputs)'!AC262,Calculations!$BC$7:$BE$8,3,FALSE)</f>
        <v>0.92</v>
      </c>
      <c r="CD235" s="134">
        <f>IF('Shale (Inputs)'!$AC262="Default",IF('Shale (Inputs)'!AG262=0,'Shale (Inputs)'!L$20,'Shale (Inputs)'!AG262),IF('Shale (Inputs)'!AG262=0,CB235,'Shale (Inputs)'!AG262))</f>
        <v>0.03</v>
      </c>
      <c r="CE235" s="134">
        <f>IF('Shale (Inputs)'!$AC262="Default",IF('Shale (Inputs)'!AH262=0,'Shale (Inputs)'!M$20,'Shale (Inputs)'!AH262),IF('Shale (Inputs)'!AH262=0,CC235,'Shale (Inputs)'!AH262))</f>
        <v>0.92</v>
      </c>
      <c r="CF235" s="127">
        <f t="shared" si="201"/>
        <v>-3.4760986898352733</v>
      </c>
      <c r="CG235" s="67">
        <f t="shared" si="202"/>
        <v>2.4423483940656316</v>
      </c>
      <c r="CH235" s="59">
        <f t="array" ref="CH235">IF(CD235=1, 1, (CF235-CI235*'Saline (Inputs)'!$C$45))</f>
        <v>-0.51687514788482103</v>
      </c>
      <c r="CI235" s="59">
        <f>IF(CD235=1, 0, ((CG235-CF235)/'Saline (Inputs)'!$D$45))</f>
        <v>2.3090943989389285</v>
      </c>
      <c r="CJ235" s="78">
        <f>VLOOKUP('Shale (Inputs)'!$AJ262,Calculations!$BG$18:$BI$25,2,FALSE)</f>
        <v>0.25</v>
      </c>
      <c r="CK235" s="78">
        <f>VLOOKUP('Shale (Inputs)'!$AJ262,Calculations!$BG$18:$BI$25,3,FALSE)</f>
        <v>0.53</v>
      </c>
      <c r="CL235" s="134">
        <f>IF('Shale (Inputs)'!$AJ262="Default",IF('Shale (Inputs)'!AL262=0,'Shale (Inputs)'!L$24,'Shale (Inputs)'!AL262),IF('Shale (Inputs)'!AL262=0,CJ235,'Shale (Inputs)'!AL262))</f>
        <v>0.2</v>
      </c>
      <c r="CM235" s="134">
        <f>IF('Shale (Inputs)'!$AJ262="Default",IF('Shale (Inputs)'!AM262=0,'Shale (Inputs)'!M$24,'Shale (Inputs)'!AM262),IF('Shale (Inputs)'!AM262=0,CK235,'Shale (Inputs)'!AM262))</f>
        <v>0.85</v>
      </c>
      <c r="CN235" s="135">
        <f t="shared" si="203"/>
        <v>-1.3862943611198906</v>
      </c>
      <c r="CO235" s="136">
        <f t="shared" si="204"/>
        <v>1.7346018397020466</v>
      </c>
      <c r="CP235" s="137">
        <f t="array" ref="CP235">IF(CL235=1, 1, (CN235-CQ235*'Saline (Inputs)'!$C$45))</f>
        <v>0.17415373929107769</v>
      </c>
      <c r="CQ235" s="137">
        <f>IF(CL235=1, 0, ((CO235-CN235)/'Saline (Inputs)'!$D$45))</f>
        <v>1.2176241224814466</v>
      </c>
      <c r="CR235" s="78">
        <f>VLOOKUP('Shale (Inputs)'!$AJ262,Calculations!$BK$18:$BM$25,2,FALSE)</f>
        <v>0.14000000000000001</v>
      </c>
      <c r="CS235" s="78">
        <f>VLOOKUP('Shale (Inputs)'!$AJ262,Calculations!$BK$18:$BM$25,3,FALSE)</f>
        <v>0.34</v>
      </c>
      <c r="CT235" s="134">
        <f>IF('Shale (Inputs)'!$AJ262="Default",IF('Shale (Inputs)'!AN262=0,'Shale (Inputs)'!L$25,'Shale (Inputs)'!AN262),IF('Shale (Inputs)'!AN262=0,CR235,'Shale (Inputs)'!AN262))</f>
        <v>0.1</v>
      </c>
      <c r="CU235" s="134">
        <f>IF('Shale (Inputs)'!$AJ262="Default",IF('Shale (Inputs)'!AO262=0,'Shale (Inputs)'!M$25,'Shale (Inputs)'!AO262),IF('Shale (Inputs)'!AO262=0,CS235,'Shale (Inputs)'!AO262))</f>
        <v>0.49</v>
      </c>
      <c r="CV235" s="127">
        <f t="shared" si="205"/>
        <v>-2.1972245773362191</v>
      </c>
      <c r="CW235" s="67">
        <f t="shared" si="206"/>
        <v>-4.0004934453636599E-2</v>
      </c>
      <c r="CX235" s="59">
        <f t="array" ref="CX235">IF(CT235=1, 1, (CV235-CY235*'Saline (Inputs)'!$C$45))</f>
        <v>-1.1186147558949278</v>
      </c>
      <c r="CY235" s="59">
        <f>IF(CT235=1, 0, ((CW235-CV235)/'Saline (Inputs)'!$D$45))</f>
        <v>0.84164371566502805</v>
      </c>
      <c r="DA235" s="145">
        <v>228</v>
      </c>
      <c r="DB235" s="143">
        <f t="shared" si="207"/>
        <v>1</v>
      </c>
      <c r="DC235" s="143">
        <f t="shared" si="208"/>
        <v>1</v>
      </c>
      <c r="DD235" s="143">
        <f t="shared" si="209"/>
        <v>1</v>
      </c>
      <c r="DE235" s="143">
        <f t="shared" si="210"/>
        <v>1</v>
      </c>
      <c r="DI235" s="233">
        <v>229</v>
      </c>
      <c r="DJ235" s="231">
        <v>1.3974954526929634E-5</v>
      </c>
      <c r="DK235" s="231">
        <v>7.8800796472940015E-5</v>
      </c>
      <c r="DL235" s="231">
        <v>5.7744613150193945E-4</v>
      </c>
      <c r="DN235" s="140">
        <v>228</v>
      </c>
      <c r="DO235" s="77">
        <f>VLOOKUP('ROZ (Inputs)'!$Z263,'Depositional Environments'!$BW$11:$CI$26,2,FALSE)</f>
        <v>0.2</v>
      </c>
      <c r="DP235" s="77">
        <f>VLOOKUP('ROZ (Inputs)'!$Z263,'Depositional Environments'!$BW$11:$CI$26,3,FALSE)</f>
        <v>0.8</v>
      </c>
      <c r="DQ235" s="134">
        <f>IF('ROZ (Inputs)'!$Z263="Default",IF('ROZ (Inputs)'!AB263=0,'ROZ (Inputs)'!K$21,'ROZ (Inputs)'!AB263),IF('ROZ (Inputs)'!AB263=0,DO235,'ROZ (Inputs)'!AB263))</f>
        <v>0</v>
      </c>
      <c r="DR235" s="134">
        <f>IF('ROZ (Inputs)'!$Z263="Default",IF('ROZ (Inputs)'!AC263=0,'ROZ (Inputs)'!L$21,'ROZ (Inputs)'!AC263),IF('ROZ (Inputs)'!AC263=0,DP235,'ROZ (Inputs)'!AC263))</f>
        <v>0</v>
      </c>
      <c r="DS235" s="127">
        <f t="shared" si="211"/>
        <v>-1.3862943611198906</v>
      </c>
      <c r="DT235" s="67">
        <f t="shared" si="212"/>
        <v>1.3862943611198908</v>
      </c>
      <c r="DU235" s="59">
        <f>IF(DQ235=1, 1, (DS235-DV235*'Saline (Inputs)'!$C$45))</f>
        <v>2.2204460492503131E-16</v>
      </c>
      <c r="DV235" s="59">
        <f>IF(DQ235=1, 0, ((DT235-DS235)/'Saline (Inputs)'!$D$45))</f>
        <v>1.0817312376586106</v>
      </c>
      <c r="DW235" s="77">
        <f>VLOOKUP('ROZ (Inputs)'!$Z263,'Depositional Environments'!$BW$11:$CI$26,4,FALSE)</f>
        <v>0.21</v>
      </c>
      <c r="DX235" s="77">
        <f>VLOOKUP('ROZ (Inputs)'!$Z263,'Depositional Environments'!$BW$11:$CI$26,5,FALSE)</f>
        <v>0.76</v>
      </c>
      <c r="DY235" s="134">
        <f>IF('ROZ (Inputs)'!$Z263="Default",IF('ROZ (Inputs)'!AD263=0,'ROZ (Inputs)'!K$22,'ROZ (Inputs)'!AD263),IF('ROZ (Inputs)'!AD263=0,DW235,'ROZ (Inputs)'!AD262))</f>
        <v>0</v>
      </c>
      <c r="DZ235" s="134">
        <f>IF('ROZ (Inputs)'!$Z263="Default",IF('ROZ (Inputs)'!AE263=0,'ROZ (Inputs)'!L$22,'ROZ (Inputs)'!AE263),IF('ROZ (Inputs)'!AE263=0,DX235,'ROZ (Inputs)'!AD262))</f>
        <v>0</v>
      </c>
      <c r="EA235" s="127">
        <f t="shared" si="213"/>
        <v>-1.3249254147435987</v>
      </c>
      <c r="EB235" s="67">
        <f t="shared" si="214"/>
        <v>1.1526795099383855</v>
      </c>
      <c r="EC235" s="59">
        <f t="array" ref="EC235">IF(DY235=1, 1, (EA235-ED235*'Saline (Inputs)'!$C$45))</f>
        <v>-8.612295240260659E-2</v>
      </c>
      <c r="ED235" s="59">
        <f>IF(DY235=1, 0, ((EB235-EA235)/'Saline (Inputs)'!$D$45))</f>
        <v>0.96664269752934828</v>
      </c>
      <c r="EE235" s="77">
        <f>VLOOKUP('ROZ (Inputs)'!$Z263,'Depositional Environments'!$BW$11:$CI$26,6,FALSE)</f>
        <v>0.64</v>
      </c>
      <c r="EF235" s="77">
        <f>VLOOKUP('ROZ (Inputs)'!$Z263,'Depositional Environments'!$BW$11:$CI$26,7,FALSE)</f>
        <v>0.77</v>
      </c>
      <c r="EG235" s="134">
        <f>IF('ROZ (Inputs)'!$Z263="Default",IF('ROZ (Inputs)'!AF263=0,'ROZ (Inputs)'!K$23,'ROZ (Inputs)'!AF263),IF('ROZ (Inputs)'!AF263=0,EE235,'ROZ (Inputs)'!AF262))</f>
        <v>0</v>
      </c>
      <c r="EH235" s="134">
        <f>IF('ROZ (Inputs)'!$Z263="Default",IF('ROZ (Inputs)'!AG263=0,'ROZ (Inputs)'!L$23,'ROZ (Inputs)'!AG263),IF('ROZ (Inputs)'!AG263=0,EF235,'ROZ (Inputs)'!AG262))</f>
        <v>0</v>
      </c>
      <c r="EI235" s="127">
        <f t="shared" si="215"/>
        <v>0.57536414490356191</v>
      </c>
      <c r="EJ235" s="67">
        <f t="shared" si="216"/>
        <v>1.2083112059245342</v>
      </c>
      <c r="EK235" s="59">
        <f t="array" ref="EK235">IF(EG235=1, 1, (EI235-EL235*'Saline (Inputs)'!$C$45))</f>
        <v>0.89183767541404801</v>
      </c>
      <c r="EL235" s="59">
        <f>IF(EG235=1, 0, ((EJ235-EI235)/'Saline (Inputs)'!$D$45))</f>
        <v>0.24694560797949588</v>
      </c>
      <c r="EM235" s="77">
        <f>VLOOKUP('ROZ (Inputs)'!$Z263,'Depositional Environments'!$BW$11:$CI$26,8,FALSE)</f>
        <v>0.16</v>
      </c>
      <c r="EN235" s="77">
        <f>VLOOKUP('ROZ (Inputs)'!$Z263,'Depositional Environments'!$BW$11:$CI$26,9,FALSE)</f>
        <v>0.39</v>
      </c>
      <c r="EO235" s="134">
        <f>IF('ROZ (Inputs)'!$Z263="Default",IF('ROZ (Inputs)'!AH263=0,'ROZ (Inputs)'!K$24,'ROZ (Inputs)'!AH263),IF('ROZ (Inputs)'!AH263=0,EM235,'ROZ (Inputs)'!AH262))</f>
        <v>0</v>
      </c>
      <c r="EP235" s="134">
        <f>IF('ROZ (Inputs)'!$Z263="Default",IF('ROZ (Inputs)'!AI263=0,'ROZ (Inputs)'!L$24,'ROZ (Inputs)'!AI263),IF('ROZ (Inputs)'!AI263=0,EN235,'ROZ (Inputs)'!AI262))</f>
        <v>0</v>
      </c>
      <c r="EQ235" s="127">
        <f t="shared" si="217"/>
        <v>-1.6582280766035322</v>
      </c>
      <c r="ER235" s="67">
        <f t="shared" si="218"/>
        <v>-0.44731221804366478</v>
      </c>
      <c r="ES235" s="59">
        <f t="array" ref="ES235">IF(EO235=1, 1, (EQ235-ET235*'Saline (Inputs)'!$C$45))</f>
        <v>-1.0527701473235984</v>
      </c>
      <c r="ET235" s="59">
        <f>IF(EO235=1, 0, ((ER235-EQ235)/'Saline (Inputs)'!$D$45))</f>
        <v>0.47244133248952946</v>
      </c>
      <c r="EU235" s="77">
        <f>VLOOKUP('ROZ (Inputs)'!$Z263,'Depositional Environments'!$BW$11:$CI$26,10,FALSE)</f>
        <v>0.35</v>
      </c>
      <c r="EV235" s="77">
        <f>VLOOKUP('ROZ (Inputs)'!$Z263,'Depositional Environments'!$BW$11:$CI$26,11,FALSE)</f>
        <v>0.76</v>
      </c>
      <c r="EW235" s="134">
        <f>IF('ROZ (Inputs)'!$Z263="Default",IF('ROZ (Inputs)'!AJ263=0,'ROZ (Inputs)'!K$25,'ROZ (Inputs)'!AJ263),IF('ROZ (Inputs)'!AJ263=0,EU235,'ROZ (Inputs)'!AJ262))</f>
        <v>0</v>
      </c>
      <c r="EX235" s="134">
        <f>IF('ROZ (Inputs)'!$Z263="Default",IF('ROZ (Inputs)'!AK263=0,'ROZ (Inputs)'!L$25,'ROZ (Inputs)'!AK263),IF('ROZ (Inputs)'!AK263=0,EV235,'ROZ (Inputs)'!AK262))</f>
        <v>0</v>
      </c>
      <c r="EY235" s="127">
        <f t="shared" si="219"/>
        <v>-0.61903920840622351</v>
      </c>
      <c r="EZ235" s="67">
        <f t="shared" si="220"/>
        <v>1.1526795099383855</v>
      </c>
      <c r="FA235" s="59">
        <f t="array" ref="FA235">IF(EW235=1, 1, (EY235-FB235*'Saline (Inputs)'!$C$45))</f>
        <v>0.26682015076608112</v>
      </c>
      <c r="FB235" s="59">
        <f>IF(EW235=1, 0, ((EZ235-EY235)/'Saline (Inputs)'!$D$45))</f>
        <v>0.69123973079917</v>
      </c>
      <c r="FC235" s="283">
        <f>VLOOKUP('ROZ (Inputs)'!$Z263,'Depositional Environments'!$BW$11:$CI$26,12,FALSE)</f>
        <v>8.9999999999999993E-3</v>
      </c>
      <c r="FD235" s="283">
        <f>VLOOKUP('ROZ (Inputs)'!$Z263,'Depositional Environments'!$BW$11:$CI$26,13,FALSE)</f>
        <v>1.0999999999999999E-2</v>
      </c>
      <c r="FE235" s="134">
        <f>IF('ROZ (Inputs)'!$Z263="Default",IF('ROZ (Inputs)'!AL263=0,'ROZ (Inputs)'!K$26,'ROZ (Inputs)'!AL263),IF('ROZ (Inputs)'!AL263=0,FC235,'ROZ (Inputs)'!AL262))</f>
        <v>0</v>
      </c>
      <c r="FF235" s="134">
        <f>IF('ROZ (Inputs)'!$Z263="Default",IF('ROZ (Inputs)'!AM263=0,'ROZ (Inputs)'!L$26,'ROZ (Inputs)'!AM263),IF('ROZ (Inputs)'!AM263=0,FD235,'ROZ (Inputs)'!AM262))</f>
        <v>0</v>
      </c>
      <c r="FG235" s="127">
        <f t="shared" si="221"/>
        <v>-4.7014899569937691</v>
      </c>
      <c r="FH235" s="67">
        <f t="shared" si="222"/>
        <v>-4.4987990588243418</v>
      </c>
      <c r="FI235" s="59">
        <f t="array" ref="FI235">IF(FE235=1, 1, (FG235-FJ235*'Saline (Inputs)'!$C$45))</f>
        <v>-4.6001445079090555</v>
      </c>
      <c r="FJ235" s="59">
        <f>IF(FE235=1, 0, ((FH235-FG235)/'Saline (Inputs)'!$D$45))</f>
        <v>7.9080274106369253E-2</v>
      </c>
      <c r="FL235" s="145">
        <v>228</v>
      </c>
      <c r="FM235" s="143">
        <f t="shared" si="223"/>
        <v>1</v>
      </c>
      <c r="FN235" s="143">
        <f t="shared" si="224"/>
        <v>1</v>
      </c>
      <c r="FO235" s="143">
        <f t="shared" si="225"/>
        <v>1</v>
      </c>
      <c r="FP235" s="143">
        <f t="shared" si="226"/>
        <v>1</v>
      </c>
      <c r="FQ235" s="143">
        <f t="shared" si="227"/>
        <v>1</v>
      </c>
      <c r="FR235" s="143">
        <f t="shared" si="228"/>
        <v>1</v>
      </c>
      <c r="FT235" s="145">
        <v>228</v>
      </c>
      <c r="FU235" s="34">
        <v>-5.6731552467681749E-4</v>
      </c>
      <c r="FV235" s="34">
        <v>-3.7688352676922526E-5</v>
      </c>
      <c r="FW235" s="34">
        <v>4.7151928811338974E-5</v>
      </c>
      <c r="FZ235" s="140">
        <v>228</v>
      </c>
      <c r="GA235" s="78">
        <f>VLOOKUP('Shale_EERC (Inputs)'!$AI260,$ID$7:$IF$8,2,FALSE)</f>
        <v>0.2</v>
      </c>
      <c r="GB235" s="78">
        <f>VLOOKUP('Shale_EERC (Inputs)'!AI260,$AY$7:$BA$8,3,FALSE)</f>
        <v>0.8</v>
      </c>
      <c r="GC235" s="134">
        <f>IF('Shale_EERC (Inputs)'!$AI260="Default",IF('Shale_EERC (Inputs)'!AK260=0,'Shale_EERC (Inputs)'!L$19,'Shale_EERC (Inputs)'!AK260),IF('Shale_EERC (Inputs)'!AK260=0,GA235,'Shale_EERC (Inputs)'!AK260))</f>
        <v>0.2</v>
      </c>
      <c r="GD235" s="134">
        <f>IF('Shale_EERC (Inputs)'!$AI260="Default",IF('Shale_EERC (Inputs)'!AL260=0,'Shale_EERC (Inputs)'!M$19,'Shale_EERC (Inputs)'!AL260),IF('Shale_EERC (Inputs)'!AL260=0,GB235,'Shale_EERC (Inputs)'!AL260))</f>
        <v>0.8</v>
      </c>
      <c r="GE235" s="127">
        <f t="shared" si="229"/>
        <v>-1.3862943611198906</v>
      </c>
      <c r="GF235" s="67">
        <f t="shared" si="230"/>
        <v>1.3862949861200078</v>
      </c>
      <c r="GG235" s="59">
        <f>IF(GC235=1, 1, (GE235-GH235*'Saline (Inputs)'!$C$45))</f>
        <v>3.1250005871896747E-7</v>
      </c>
      <c r="GH235" s="59">
        <f>IF(GC235=1, 0, ((GF235-GE235)/'Saline (Inputs)'!$D$45))</f>
        <v>1.0817314815037018</v>
      </c>
      <c r="GI235" s="78">
        <f>VLOOKUP('Shale_EERC (Inputs)'!$AI260,$IH$7:$IJ$8,2,FALSE)</f>
        <v>0.2</v>
      </c>
      <c r="GJ235" s="78">
        <f>VLOOKUP('Shale_EERC (Inputs)'!$AI260,$IH$7:$IJ$8,3,FALSE)</f>
        <v>0.8</v>
      </c>
      <c r="GK235" s="134">
        <f>IF('Shale_EERC (Inputs)'!$AI260="Default",IF('Shale_EERC (Inputs)'!AM260=0,'Shale_EERC (Inputs)'!L$20,'Shale_EERC (Inputs)'!AM260),IF('Shale_EERC (Inputs)'!AM260=0,GI235,'Shale_EERC (Inputs)'!AM260))</f>
        <v>0.2</v>
      </c>
      <c r="GL235" s="134">
        <f>IF('Shale_EERC (Inputs)'!$AI260="Default",IF('Shale_EERC (Inputs)'!AN260=0,'Shale_EERC (Inputs)'!M$20,'Shale_EERC (Inputs)'!AN260),IF('Shale_EERC (Inputs)'!AN260=0,GJ235,'Shale_EERC (Inputs)'!AN260))</f>
        <v>0.8</v>
      </c>
      <c r="GM235" s="127">
        <f t="shared" si="231"/>
        <v>-1.3862943611198906</v>
      </c>
      <c r="GN235" s="67">
        <f t="shared" si="232"/>
        <v>1.3862949861200078</v>
      </c>
      <c r="GO235" s="59">
        <f t="array" ref="GO235">IF(GK235=1, 1, (GM235-GP235*'Saline (Inputs)'!$C$45))</f>
        <v>3.1250005871896747E-7</v>
      </c>
      <c r="GP235" s="59">
        <f>IF(GK235=1, 0, ((GN235-GM235)/'Saline (Inputs)'!$D$45))</f>
        <v>1.0817314815037018</v>
      </c>
      <c r="GQ235" s="78">
        <f>VLOOKUP('Shale_EERC (Inputs)'!$AI260,$IL$7:$IN$8,2,FALSE)</f>
        <v>0.2</v>
      </c>
      <c r="GR235" s="78">
        <f>VLOOKUP('Shale_EERC (Inputs)'!$AI260,$IL$7:$IN$8,3,FALSE)</f>
        <v>0.8</v>
      </c>
      <c r="GS235" s="134">
        <f>IF('Shale_EERC (Inputs)'!$AI260="Default",IF('Shale_EERC (Inputs)'!AO260=0,'Shale_EERC (Inputs)'!L$21,'Shale_EERC (Inputs)'!AO260),IF('Shale_EERC (Inputs)'!AO260=0,GQ235,'Shale_EERC (Inputs)'!AO260))</f>
        <v>0.2</v>
      </c>
      <c r="GT235" s="134">
        <f>IF('Shale_EERC (Inputs)'!$AI260="Default",IF('Shale_EERC (Inputs)'!AP260=0,'Shale_EERC (Inputs)'!M$21,'Shale_EERC (Inputs)'!AP260),IF('Shale_EERC (Inputs)'!AP260=0,GR235,'Shale_EERC (Inputs)'!AP260))</f>
        <v>0.8</v>
      </c>
      <c r="GU235" s="135">
        <f t="shared" si="241"/>
        <v>-1.3862943611198906</v>
      </c>
      <c r="GV235" s="136">
        <f t="shared" si="233"/>
        <v>1.3862949861200078</v>
      </c>
      <c r="GW235" s="137">
        <f t="array" ref="GW235">IF(GS235=1, 1, (GU235-GX235*'Saline (Inputs)'!$C$45))</f>
        <v>3.1250005871896747E-7</v>
      </c>
      <c r="GX235" s="137">
        <f>IF(GS235=1, 0, ((GV235-GU235)/'Saline (Inputs)'!$D$45))</f>
        <v>1.0817314815037018</v>
      </c>
      <c r="GY235" s="78">
        <f>VLOOKUP('Shale_EERC (Inputs)'!$AI260,$IP$7:$IR$8,2,FALSE)</f>
        <v>0.2</v>
      </c>
      <c r="GZ235" s="78">
        <f>VLOOKUP('Shale_EERC (Inputs)'!$AI260,$IP$7:$IR$8,3,FALSE)</f>
        <v>0.8</v>
      </c>
      <c r="HA235" s="134">
        <f>IF('Shale_EERC (Inputs)'!$AI260="Default",IF('Shale_EERC (Inputs)'!AQ260=0,'Shale_EERC (Inputs)'!L$22,'Shale_EERC (Inputs)'!AQ260),IF('Shale_EERC (Inputs)'!AQ260=0,GY235,'Shale_EERC (Inputs)'!AQ260))</f>
        <v>0.2</v>
      </c>
      <c r="HB235" s="134">
        <f>IF('Shale_EERC (Inputs)'!$AI260="Default",IF('Shale_EERC (Inputs)'!AR260=0,'Shale_EERC (Inputs)'!M$22,'Shale_EERC (Inputs)'!AR260),IF('Shale_EERC (Inputs)'!AR260=0,GZ235,'Shale_EERC (Inputs)'!AR260))</f>
        <v>0.8</v>
      </c>
      <c r="HC235" s="127">
        <f t="shared" si="234"/>
        <v>-1.3862943611198906</v>
      </c>
      <c r="HD235" s="67">
        <f t="shared" si="242"/>
        <v>1.3862949861200078</v>
      </c>
      <c r="HE235" s="59">
        <f t="array" ref="HE235">IF(HA235=1, 1, (HC235-HF235*'Saline (Inputs)'!$C$45))</f>
        <v>3.1250005871896747E-7</v>
      </c>
      <c r="HF235" s="59">
        <f>IF(HA235=1, 0, ((HD235-HC235)/'Saline (Inputs)'!$D$45))</f>
        <v>1.0817314815037018</v>
      </c>
      <c r="HG235" s="78">
        <f>VLOOKUP('Shale_EERC (Inputs)'!$AI260,$IT$7:$IV$8,2,FALSE)</f>
        <v>0.2</v>
      </c>
      <c r="HH235" s="78">
        <f>VLOOKUP('Shale_EERC (Inputs)'!$AI260,$IT$7:$IV$8,3,FALSE)</f>
        <v>0.8</v>
      </c>
      <c r="HI235" s="134">
        <f>IF('Shale_EERC (Inputs)'!$AI260="Default",IF('Shale_EERC (Inputs)'!AS260=0,'Shale_EERC (Inputs)'!L$23,'Shale_EERC (Inputs)'!AS260),IF('Shale_EERC (Inputs)'!AS260=0,HG235,'Shale_EERC (Inputs)'!AS260))</f>
        <v>0.2</v>
      </c>
      <c r="HJ235" s="134">
        <f>IF('Shale_EERC (Inputs)'!$AI260="Default",IF('Shale_EERC (Inputs)'!AT260=0,'Shale_EERC (Inputs)'!M$23,'Shale_EERC (Inputs)'!AT260),IF('Shale_EERC (Inputs)'!AT260=0,HH235,'Shale_EERC (Inputs)'!AT260))</f>
        <v>0.8</v>
      </c>
      <c r="HK235" s="127">
        <f t="shared" si="235"/>
        <v>-1.3862943611198906</v>
      </c>
      <c r="HL235" s="67">
        <f t="shared" si="243"/>
        <v>1.3862949861200078</v>
      </c>
      <c r="HM235" s="59">
        <f t="array" ref="HM235">IF(HI235=1, 1, (HK235-HN235*'Saline (Inputs)'!$C$45))</f>
        <v>3.1250005871896747E-7</v>
      </c>
      <c r="HN235" s="59">
        <f>IF(HI235=1, 0, ((HL235-HK235)/'Saline (Inputs)'!$D$45))</f>
        <v>1.0817314815037018</v>
      </c>
      <c r="HP235" s="145">
        <v>228</v>
      </c>
      <c r="HQ235" s="143">
        <f t="shared" si="236"/>
        <v>1</v>
      </c>
      <c r="HR235" s="143">
        <f t="shared" si="237"/>
        <v>1</v>
      </c>
      <c r="HS235" s="143">
        <f t="shared" si="238"/>
        <v>1</v>
      </c>
      <c r="HT235" s="143">
        <f t="shared" si="239"/>
        <v>1</v>
      </c>
      <c r="HU235" s="143">
        <f t="shared" si="240"/>
        <v>1</v>
      </c>
      <c r="HY235" s="233">
        <v>229</v>
      </c>
      <c r="HZ235" s="271">
        <v>1.7918228877533652E-5</v>
      </c>
      <c r="IA235" s="271">
        <v>9.212933582604293E-5</v>
      </c>
      <c r="IB235" s="271">
        <v>5.7873100740907268E-4</v>
      </c>
    </row>
    <row r="236" spans="2:236" x14ac:dyDescent="0.35">
      <c r="B236" s="140">
        <v>229</v>
      </c>
      <c r="C236" s="78">
        <f>VLOOKUP('Saline (Inputs)'!$T263,'Depositional Environments'!$BK$11:$BU$26,2,FALSE)</f>
        <v>0.2</v>
      </c>
      <c r="D236" s="78">
        <f>VLOOKUP('Saline (Inputs)'!$T263,'Depositional Environments'!$BK$11:$BU$26,3,FALSE)</f>
        <v>0.8</v>
      </c>
      <c r="E236" s="134">
        <f>IF('Saline (Inputs)'!$T263="Default",IF('Saline (Inputs)'!V263=0,'Saline (Inputs)'!K$21,'Saline (Inputs)'!V263),IF('Saline (Inputs)'!V263=0,C236,'Saline (Inputs)'!V263))</f>
        <v>0</v>
      </c>
      <c r="F236" s="134">
        <f>IF('Saline (Inputs)'!$T263="Default",IF('Saline (Inputs)'!W263=0,'Saline (Inputs)'!L$21,'Saline (Inputs)'!W263),IF('Saline (Inputs)'!W263=0,D236,'Saline (Inputs)'!W263))</f>
        <v>0</v>
      </c>
      <c r="G236" s="127">
        <f t="shared" si="244"/>
        <v>-1.3862943611198906</v>
      </c>
      <c r="H236" s="67">
        <f t="shared" si="245"/>
        <v>1.3862943611198908</v>
      </c>
      <c r="I236" s="59">
        <f>IF(E236=1, 1, (G236-J236*'Saline (Inputs)'!$C$45))</f>
        <v>2.2204460492503131E-16</v>
      </c>
      <c r="J236" s="59">
        <f>IF(E236=1, 0, ((H236-G236)/'Saline (Inputs)'!$D$45))</f>
        <v>1.0817312376586106</v>
      </c>
      <c r="K236" s="78">
        <f>VLOOKUP('Saline (Inputs)'!$T263,'Depositional Environments'!$BK$11:$BU$26,4,FALSE)</f>
        <v>0.21</v>
      </c>
      <c r="L236" s="78">
        <f>VLOOKUP('Saline (Inputs)'!$T263,'Depositional Environments'!$BK$11:$BU$26,5,FALSE)</f>
        <v>0.76</v>
      </c>
      <c r="M236" s="134">
        <f>IF('Saline (Inputs)'!$T263="Default",IF('Saline (Inputs)'!X263=0,'Saline (Inputs)'!K$22,'Saline (Inputs)'!X263), IF('Saline (Inputs)'!X263=0,Calculations!K236,'Saline (Inputs)'!X263))</f>
        <v>0</v>
      </c>
      <c r="N236" s="134">
        <f>IF('Saline (Inputs)'!$T263="Default",IF('Saline (Inputs)'!Y263=0,'Saline (Inputs)'!L$22,'Saline (Inputs)'!Y263), IF('Saline (Inputs)'!Y263=0,Calculations!L236,'Saline (Inputs)'!Y263))</f>
        <v>0</v>
      </c>
      <c r="O236" s="127">
        <f t="shared" si="246"/>
        <v>-1.3249254147435987</v>
      </c>
      <c r="P236" s="67">
        <f t="shared" si="247"/>
        <v>1.1526795099383855</v>
      </c>
      <c r="Q236" s="59">
        <f t="array" ref="Q236">IF(M236=1, 1, (O236-R236*'Saline (Inputs)'!$C$45))</f>
        <v>-8.612295240260659E-2</v>
      </c>
      <c r="R236" s="59">
        <f>IF(M236=1, 0, ((P236-O236)/'Saline (Inputs)'!$D$45))</f>
        <v>0.96664269752934828</v>
      </c>
      <c r="S236" s="78">
        <f>VLOOKUP('Saline (Inputs)'!$T263,'Depositional Environments'!$BK$11:$BU$26,6,FALSE)</f>
        <v>0.61</v>
      </c>
      <c r="T236" s="78">
        <f>VLOOKUP('Saline (Inputs)'!$T263,'Depositional Environments'!$BK$11:$BU$26,7,FALSE)</f>
        <v>0.71</v>
      </c>
      <c r="U236" s="134">
        <f>IF('Saline (Inputs)'!$T263="Default",IF('Saline (Inputs)'!Z263=0,'Saline (Inputs)'!K$23,'Saline (Inputs)'!Z263),IF('Saline (Inputs)'!Z263=0,S236,'Saline (Inputs)'!Z263))</f>
        <v>0</v>
      </c>
      <c r="V236" s="134">
        <f>IF('Saline (Inputs)'!$T263="Default",IF('Saline (Inputs)'!AA263=0,'Saline (Inputs)'!L$23,'Saline (Inputs)'!AA263),IF('Saline (Inputs)'!AA263=0,T236,'Saline (Inputs)'!AA263))</f>
        <v>0</v>
      </c>
      <c r="W236" s="127">
        <f t="shared" si="248"/>
        <v>0.44731221804366483</v>
      </c>
      <c r="X236" s="67">
        <f t="shared" si="249"/>
        <v>0.89538404705484131</v>
      </c>
      <c r="Y236" s="59">
        <f t="array" ref="Y236">IF(U236=1, 1, (W236-Z236*'Saline (Inputs)'!$C$45))</f>
        <v>0.67134813254925307</v>
      </c>
      <c r="Z236" s="59">
        <f>IF(U236=1, 0, ((X236-W236)/'Saline (Inputs)'!$D$45))</f>
        <v>0.17481615295782754</v>
      </c>
      <c r="AA236" s="78">
        <f>VLOOKUP('Saline (Inputs)'!$T263,'Depositional Environments'!$BK$11:$BU$26,8,FALSE)</f>
        <v>0.19</v>
      </c>
      <c r="AB236" s="78">
        <f>VLOOKUP('Saline (Inputs)'!$T263,'Depositional Environments'!$BK$11:$BU$26,9,FALSE)</f>
        <v>0.59</v>
      </c>
      <c r="AC236" s="134">
        <f>IF('Saline (Inputs)'!$T263="Default",IF('Saline (Inputs)'!AB263=0,'Saline (Inputs)'!K$24,'Saline (Inputs)'!AB263),IF('Saline (Inputs)'!AB263=0,AA236,'Saline (Inputs)'!AB263))</f>
        <v>0</v>
      </c>
      <c r="AD236" s="134">
        <f>IF('Saline (Inputs)'!$T263="Default",IF('Saline (Inputs)'!AC263=0,'Saline (Inputs)'!L$24,'Saline (Inputs)'!AC263),IF('Saline (Inputs)'!AC263=0,AB236,'Saline (Inputs)'!AC263))</f>
        <v>0</v>
      </c>
      <c r="AE236" s="127">
        <f t="shared" si="250"/>
        <v>-1.4500101755059984</v>
      </c>
      <c r="AF236" s="67">
        <f t="shared" si="251"/>
        <v>0.36396537720141148</v>
      </c>
      <c r="AG236" s="59">
        <f t="array" ref="AG236">IF(AC236=1, 1, (AE236-AH236*'Saline (Inputs)'!$C$45))</f>
        <v>-0.54302239915229344</v>
      </c>
      <c r="AH236" s="59">
        <f>IF(AC236=1, 0, ((AF236-AE236)/'Saline (Inputs)'!$D$45))</f>
        <v>0.7077263223257636</v>
      </c>
      <c r="AI236" s="78">
        <f>VLOOKUP('Saline (Inputs)'!$T263,'Depositional Environments'!$BK$11:$BU$26,10,FALSE)</f>
        <v>0.39</v>
      </c>
      <c r="AJ236" s="78">
        <f>VLOOKUP('Saline (Inputs)'!$T263,'Depositional Environments'!$BK$11:$BU$26,11,FALSE)</f>
        <v>0.81</v>
      </c>
      <c r="AK236" s="134">
        <f>IF('Saline (Inputs)'!$T263="Default",IF('Saline (Inputs)'!K$25=0,'Saline (Inputs)'!AD263,'Saline (Inputs)'!$K$25),IF('Saline (Inputs)'!AD263=0,AI236,'Saline (Inputs)'!AD263))</f>
        <v>0</v>
      </c>
      <c r="AL236" s="134">
        <f>IF('Saline (Inputs)'!$T263="Default",IF('Saline (Inputs)'!L$25=0,'Saline (Inputs)'!AE263,'Saline (Inputs)'!$L$25),IF('Saline (Inputs)'!AE263=0,AJ236,'Saline (Inputs)'!AE263))</f>
        <v>0</v>
      </c>
      <c r="AM236" s="127">
        <f t="shared" si="252"/>
        <v>-0.44731221804366478</v>
      </c>
      <c r="AN236" s="67">
        <f t="shared" si="253"/>
        <v>1.4500101755059986</v>
      </c>
      <c r="AO236" s="59">
        <f t="array" ref="AO236">IF(AK236=1, 1, (AM236-AP236*'Saline (Inputs)'!$C$45))</f>
        <v>0.50134897873116691</v>
      </c>
      <c r="AP236" s="59">
        <f>IF(AK236=1, 0, ((AN236-AM236)/'Saline (Inputs)'!$D$45))</f>
        <v>0.74024426506138619</v>
      </c>
      <c r="AR236" s="145">
        <v>229</v>
      </c>
      <c r="AS236" s="143">
        <f t="shared" si="194"/>
        <v>1</v>
      </c>
      <c r="AT236" s="143">
        <f t="shared" si="195"/>
        <v>1</v>
      </c>
      <c r="AU236" s="143">
        <f t="shared" si="196"/>
        <v>1</v>
      </c>
      <c r="AV236" s="143">
        <f t="shared" si="197"/>
        <v>1</v>
      </c>
      <c r="AW236" s="143">
        <f t="shared" si="198"/>
        <v>1</v>
      </c>
      <c r="BS236" s="140">
        <v>229</v>
      </c>
      <c r="BT236" s="78">
        <f>VLOOKUP('Shale (Inputs)'!AC263,$AY$7:$BA$8,2,FALSE)</f>
        <v>0.2</v>
      </c>
      <c r="BU236" s="78">
        <f>VLOOKUP('Shale (Inputs)'!AC263,$AY$7:$BA$8,3,FALSE)</f>
        <v>0.8</v>
      </c>
      <c r="BV236" s="134">
        <f>IF('Shale (Inputs)'!$AC263="Default",IF('Shale (Inputs)'!AE263=0,'Shale (Inputs)'!L$19,'Shale (Inputs)'!AE263),IF('Shale (Inputs)'!AE263=0,BT236,'Shale (Inputs)'!AE263))</f>
        <v>0.2</v>
      </c>
      <c r="BW236" s="134">
        <f>IF('Shale (Inputs)'!$AC263="Default",IF('Shale (Inputs)'!AF263=0,'Shale (Inputs)'!M$19,'Shale (Inputs)'!AF263),IF('Shale (Inputs)'!AF263=0,BU236,'Shale (Inputs)'!AF263))</f>
        <v>0.8</v>
      </c>
      <c r="BX236" s="127">
        <f t="shared" si="199"/>
        <v>-1.3862943611198906</v>
      </c>
      <c r="BY236" s="67">
        <f t="shared" si="200"/>
        <v>1.3862949861200078</v>
      </c>
      <c r="BZ236" s="59">
        <f>IF(BV236=1, 1, (BX236-CA236*'Saline (Inputs)'!$C$45))</f>
        <v>3.1250005871896747E-7</v>
      </c>
      <c r="CA236" s="59">
        <f>IF(BV236=1, 0, ((BY236-BX236)/'Saline (Inputs)'!$D$45))</f>
        <v>1.0817314815037018</v>
      </c>
      <c r="CB236" s="78">
        <f>VLOOKUP('Shale (Inputs)'!AC263,Calculations!$BC$7:$BE$8,2,FALSE)</f>
        <v>0.03</v>
      </c>
      <c r="CC236" s="78">
        <f>VLOOKUP('Shale (Inputs)'!AC263,Calculations!$BC$7:$BE$8,3,FALSE)</f>
        <v>0.92</v>
      </c>
      <c r="CD236" s="134">
        <f>IF('Shale (Inputs)'!$AC263="Default",IF('Shale (Inputs)'!AG263=0,'Shale (Inputs)'!L$20,'Shale (Inputs)'!AG263),IF('Shale (Inputs)'!AG263=0,CB236,'Shale (Inputs)'!AG263))</f>
        <v>0.03</v>
      </c>
      <c r="CE236" s="134">
        <f>IF('Shale (Inputs)'!$AC263="Default",IF('Shale (Inputs)'!AH263=0,'Shale (Inputs)'!M$20,'Shale (Inputs)'!AH263),IF('Shale (Inputs)'!AH263=0,CC236,'Shale (Inputs)'!AH263))</f>
        <v>0.92</v>
      </c>
      <c r="CF236" s="127">
        <f t="shared" si="201"/>
        <v>-3.4760986898352733</v>
      </c>
      <c r="CG236" s="67">
        <f t="shared" si="202"/>
        <v>2.4423483940656316</v>
      </c>
      <c r="CH236" s="59">
        <f t="array" ref="CH236">IF(CD236=1, 1, (CF236-CI236*'Saline (Inputs)'!$C$45))</f>
        <v>-0.51687514788482103</v>
      </c>
      <c r="CI236" s="59">
        <f>IF(CD236=1, 0, ((CG236-CF236)/'Saline (Inputs)'!$D$45))</f>
        <v>2.3090943989389285</v>
      </c>
      <c r="CJ236" s="78">
        <f>VLOOKUP('Shale (Inputs)'!$AJ263,Calculations!$BG$18:$BI$25,2,FALSE)</f>
        <v>0.25</v>
      </c>
      <c r="CK236" s="78">
        <f>VLOOKUP('Shale (Inputs)'!$AJ263,Calculations!$BG$18:$BI$25,3,FALSE)</f>
        <v>0.53</v>
      </c>
      <c r="CL236" s="134">
        <f>IF('Shale (Inputs)'!$AJ263="Default",IF('Shale (Inputs)'!AL263=0,'Shale (Inputs)'!L$24,'Shale (Inputs)'!AL263),IF('Shale (Inputs)'!AL263=0,CJ236,'Shale (Inputs)'!AL263))</f>
        <v>0.2</v>
      </c>
      <c r="CM236" s="134">
        <f>IF('Shale (Inputs)'!$AJ263="Default",IF('Shale (Inputs)'!AM263=0,'Shale (Inputs)'!M$24,'Shale (Inputs)'!AM263),IF('Shale (Inputs)'!AM263=0,CK236,'Shale (Inputs)'!AM263))</f>
        <v>0.85</v>
      </c>
      <c r="CN236" s="135">
        <f t="shared" si="203"/>
        <v>-1.3862943611198906</v>
      </c>
      <c r="CO236" s="136">
        <f t="shared" si="204"/>
        <v>1.7346018397020466</v>
      </c>
      <c r="CP236" s="137">
        <f t="array" ref="CP236">IF(CL236=1, 1, (CN236-CQ236*'Saline (Inputs)'!$C$45))</f>
        <v>0.17415373929107769</v>
      </c>
      <c r="CQ236" s="137">
        <f>IF(CL236=1, 0, ((CO236-CN236)/'Saline (Inputs)'!$D$45))</f>
        <v>1.2176241224814466</v>
      </c>
      <c r="CR236" s="78">
        <f>VLOOKUP('Shale (Inputs)'!$AJ263,Calculations!$BK$18:$BM$25,2,FALSE)</f>
        <v>0.14000000000000001</v>
      </c>
      <c r="CS236" s="78">
        <f>VLOOKUP('Shale (Inputs)'!$AJ263,Calculations!$BK$18:$BM$25,3,FALSE)</f>
        <v>0.34</v>
      </c>
      <c r="CT236" s="134">
        <f>IF('Shale (Inputs)'!$AJ263="Default",IF('Shale (Inputs)'!AN263=0,'Shale (Inputs)'!L$25,'Shale (Inputs)'!AN263),IF('Shale (Inputs)'!AN263=0,CR236,'Shale (Inputs)'!AN263))</f>
        <v>0.1</v>
      </c>
      <c r="CU236" s="134">
        <f>IF('Shale (Inputs)'!$AJ263="Default",IF('Shale (Inputs)'!AO263=0,'Shale (Inputs)'!M$25,'Shale (Inputs)'!AO263),IF('Shale (Inputs)'!AO263=0,CS236,'Shale (Inputs)'!AO263))</f>
        <v>0.49</v>
      </c>
      <c r="CV236" s="127">
        <f t="shared" si="205"/>
        <v>-2.1972245773362191</v>
      </c>
      <c r="CW236" s="67">
        <f t="shared" si="206"/>
        <v>-4.0004934453636599E-2</v>
      </c>
      <c r="CX236" s="59">
        <f t="array" ref="CX236">IF(CT236=1, 1, (CV236-CY236*'Saline (Inputs)'!$C$45))</f>
        <v>-1.1186147558949278</v>
      </c>
      <c r="CY236" s="59">
        <f>IF(CT236=1, 0, ((CW236-CV236)/'Saline (Inputs)'!$D$45))</f>
        <v>0.84164371566502805</v>
      </c>
      <c r="DA236" s="145">
        <v>229</v>
      </c>
      <c r="DB236" s="143">
        <f t="shared" si="207"/>
        <v>1</v>
      </c>
      <c r="DC236" s="143">
        <f t="shared" si="208"/>
        <v>1</v>
      </c>
      <c r="DD236" s="143">
        <f t="shared" si="209"/>
        <v>1</v>
      </c>
      <c r="DE236" s="143">
        <f t="shared" si="210"/>
        <v>1</v>
      </c>
      <c r="DI236" s="233">
        <v>230</v>
      </c>
      <c r="DJ236" s="231">
        <v>1.4181882761476871E-5</v>
      </c>
      <c r="DK236" s="231">
        <v>7.9489273048239479E-5</v>
      </c>
      <c r="DL236" s="231">
        <v>5.5701332166802672E-4</v>
      </c>
      <c r="DN236" s="140">
        <v>229</v>
      </c>
      <c r="DO236" s="77">
        <f>VLOOKUP('ROZ (Inputs)'!$Z264,'Depositional Environments'!$BW$11:$CI$26,2,FALSE)</f>
        <v>0.2</v>
      </c>
      <c r="DP236" s="77">
        <f>VLOOKUP('ROZ (Inputs)'!$Z264,'Depositional Environments'!$BW$11:$CI$26,3,FALSE)</f>
        <v>0.8</v>
      </c>
      <c r="DQ236" s="134">
        <f>IF('ROZ (Inputs)'!$Z264="Default",IF('ROZ (Inputs)'!AB264=0,'ROZ (Inputs)'!K$21,'ROZ (Inputs)'!AB264),IF('ROZ (Inputs)'!AB264=0,DO236,'ROZ (Inputs)'!AB264))</f>
        <v>0</v>
      </c>
      <c r="DR236" s="134">
        <f>IF('ROZ (Inputs)'!$Z264="Default",IF('ROZ (Inputs)'!AC264=0,'ROZ (Inputs)'!L$21,'ROZ (Inputs)'!AC264),IF('ROZ (Inputs)'!AC264=0,DP236,'ROZ (Inputs)'!AC264))</f>
        <v>0</v>
      </c>
      <c r="DS236" s="127">
        <f t="shared" si="211"/>
        <v>-1.3862943611198906</v>
      </c>
      <c r="DT236" s="67">
        <f t="shared" si="212"/>
        <v>1.3862943611198908</v>
      </c>
      <c r="DU236" s="59">
        <f>IF(DQ236=1, 1, (DS236-DV236*'Saline (Inputs)'!$C$45))</f>
        <v>2.2204460492503131E-16</v>
      </c>
      <c r="DV236" s="59">
        <f>IF(DQ236=1, 0, ((DT236-DS236)/'Saline (Inputs)'!$D$45))</f>
        <v>1.0817312376586106</v>
      </c>
      <c r="DW236" s="77">
        <f>VLOOKUP('ROZ (Inputs)'!$Z264,'Depositional Environments'!$BW$11:$CI$26,4,FALSE)</f>
        <v>0.21</v>
      </c>
      <c r="DX236" s="77">
        <f>VLOOKUP('ROZ (Inputs)'!$Z264,'Depositional Environments'!$BW$11:$CI$26,5,FALSE)</f>
        <v>0.76</v>
      </c>
      <c r="DY236" s="134">
        <f>IF('ROZ (Inputs)'!$Z264="Default",IF('ROZ (Inputs)'!AD264=0,'ROZ (Inputs)'!K$22,'ROZ (Inputs)'!AD264),IF('ROZ (Inputs)'!AD264=0,DW236,'ROZ (Inputs)'!AD263))</f>
        <v>0</v>
      </c>
      <c r="DZ236" s="134">
        <f>IF('ROZ (Inputs)'!$Z264="Default",IF('ROZ (Inputs)'!AE264=0,'ROZ (Inputs)'!L$22,'ROZ (Inputs)'!AE264),IF('ROZ (Inputs)'!AE264=0,DX236,'ROZ (Inputs)'!AD263))</f>
        <v>0</v>
      </c>
      <c r="EA236" s="127">
        <f t="shared" si="213"/>
        <v>-1.3249254147435987</v>
      </c>
      <c r="EB236" s="67">
        <f t="shared" si="214"/>
        <v>1.1526795099383855</v>
      </c>
      <c r="EC236" s="59">
        <f t="array" ref="EC236">IF(DY236=1, 1, (EA236-ED236*'Saline (Inputs)'!$C$45))</f>
        <v>-8.612295240260659E-2</v>
      </c>
      <c r="ED236" s="59">
        <f>IF(DY236=1, 0, ((EB236-EA236)/'Saline (Inputs)'!$D$45))</f>
        <v>0.96664269752934828</v>
      </c>
      <c r="EE236" s="77">
        <f>VLOOKUP('ROZ (Inputs)'!$Z264,'Depositional Environments'!$BW$11:$CI$26,6,FALSE)</f>
        <v>0.64</v>
      </c>
      <c r="EF236" s="77">
        <f>VLOOKUP('ROZ (Inputs)'!$Z264,'Depositional Environments'!$BW$11:$CI$26,7,FALSE)</f>
        <v>0.77</v>
      </c>
      <c r="EG236" s="134">
        <f>IF('ROZ (Inputs)'!$Z264="Default",IF('ROZ (Inputs)'!AF264=0,'ROZ (Inputs)'!K$23,'ROZ (Inputs)'!AF264),IF('ROZ (Inputs)'!AF264=0,EE236,'ROZ (Inputs)'!AF263))</f>
        <v>0</v>
      </c>
      <c r="EH236" s="134">
        <f>IF('ROZ (Inputs)'!$Z264="Default",IF('ROZ (Inputs)'!AG264=0,'ROZ (Inputs)'!L$23,'ROZ (Inputs)'!AG264),IF('ROZ (Inputs)'!AG264=0,EF236,'ROZ (Inputs)'!AG263))</f>
        <v>0</v>
      </c>
      <c r="EI236" s="127">
        <f t="shared" si="215"/>
        <v>0.57536414490356191</v>
      </c>
      <c r="EJ236" s="67">
        <f t="shared" si="216"/>
        <v>1.2083112059245342</v>
      </c>
      <c r="EK236" s="59">
        <f t="array" ref="EK236">IF(EG236=1, 1, (EI236-EL236*'Saline (Inputs)'!$C$45))</f>
        <v>0.89183767541404801</v>
      </c>
      <c r="EL236" s="59">
        <f>IF(EG236=1, 0, ((EJ236-EI236)/'Saline (Inputs)'!$D$45))</f>
        <v>0.24694560797949588</v>
      </c>
      <c r="EM236" s="77">
        <f>VLOOKUP('ROZ (Inputs)'!$Z264,'Depositional Environments'!$BW$11:$CI$26,8,FALSE)</f>
        <v>0.16</v>
      </c>
      <c r="EN236" s="77">
        <f>VLOOKUP('ROZ (Inputs)'!$Z264,'Depositional Environments'!$BW$11:$CI$26,9,FALSE)</f>
        <v>0.39</v>
      </c>
      <c r="EO236" s="134">
        <f>IF('ROZ (Inputs)'!$Z264="Default",IF('ROZ (Inputs)'!AH264=0,'ROZ (Inputs)'!K$24,'ROZ (Inputs)'!AH264),IF('ROZ (Inputs)'!AH264=0,EM236,'ROZ (Inputs)'!AH263))</f>
        <v>0</v>
      </c>
      <c r="EP236" s="134">
        <f>IF('ROZ (Inputs)'!$Z264="Default",IF('ROZ (Inputs)'!AI264=0,'ROZ (Inputs)'!L$24,'ROZ (Inputs)'!AI264),IF('ROZ (Inputs)'!AI264=0,EN236,'ROZ (Inputs)'!AI263))</f>
        <v>0</v>
      </c>
      <c r="EQ236" s="127">
        <f t="shared" si="217"/>
        <v>-1.6582280766035322</v>
      </c>
      <c r="ER236" s="67">
        <f t="shared" si="218"/>
        <v>-0.44731221804366478</v>
      </c>
      <c r="ES236" s="59">
        <f t="array" ref="ES236">IF(EO236=1, 1, (EQ236-ET236*'Saline (Inputs)'!$C$45))</f>
        <v>-1.0527701473235984</v>
      </c>
      <c r="ET236" s="59">
        <f>IF(EO236=1, 0, ((ER236-EQ236)/'Saline (Inputs)'!$D$45))</f>
        <v>0.47244133248952946</v>
      </c>
      <c r="EU236" s="77">
        <f>VLOOKUP('ROZ (Inputs)'!$Z264,'Depositional Environments'!$BW$11:$CI$26,10,FALSE)</f>
        <v>0.35</v>
      </c>
      <c r="EV236" s="77">
        <f>VLOOKUP('ROZ (Inputs)'!$Z264,'Depositional Environments'!$BW$11:$CI$26,11,FALSE)</f>
        <v>0.76</v>
      </c>
      <c r="EW236" s="134">
        <f>IF('ROZ (Inputs)'!$Z264="Default",IF('ROZ (Inputs)'!AJ264=0,'ROZ (Inputs)'!K$25,'ROZ (Inputs)'!AJ264),IF('ROZ (Inputs)'!AJ264=0,EU236,'ROZ (Inputs)'!AJ263))</f>
        <v>0</v>
      </c>
      <c r="EX236" s="134">
        <f>IF('ROZ (Inputs)'!$Z264="Default",IF('ROZ (Inputs)'!AK264=0,'ROZ (Inputs)'!L$25,'ROZ (Inputs)'!AK264),IF('ROZ (Inputs)'!AK264=0,EV236,'ROZ (Inputs)'!AK263))</f>
        <v>0</v>
      </c>
      <c r="EY236" s="127">
        <f t="shared" si="219"/>
        <v>-0.61903920840622351</v>
      </c>
      <c r="EZ236" s="67">
        <f t="shared" si="220"/>
        <v>1.1526795099383855</v>
      </c>
      <c r="FA236" s="59">
        <f t="array" ref="FA236">IF(EW236=1, 1, (EY236-FB236*'Saline (Inputs)'!$C$45))</f>
        <v>0.26682015076608112</v>
      </c>
      <c r="FB236" s="59">
        <f>IF(EW236=1, 0, ((EZ236-EY236)/'Saline (Inputs)'!$D$45))</f>
        <v>0.69123973079917</v>
      </c>
      <c r="FC236" s="283">
        <f>VLOOKUP('ROZ (Inputs)'!$Z264,'Depositional Environments'!$BW$11:$CI$26,12,FALSE)</f>
        <v>8.9999999999999993E-3</v>
      </c>
      <c r="FD236" s="283">
        <f>VLOOKUP('ROZ (Inputs)'!$Z264,'Depositional Environments'!$BW$11:$CI$26,13,FALSE)</f>
        <v>1.0999999999999999E-2</v>
      </c>
      <c r="FE236" s="134">
        <f>IF('ROZ (Inputs)'!$Z264="Default",IF('ROZ (Inputs)'!AL264=0,'ROZ (Inputs)'!K$26,'ROZ (Inputs)'!AL264),IF('ROZ (Inputs)'!AL264=0,FC236,'ROZ (Inputs)'!AL263))</f>
        <v>0</v>
      </c>
      <c r="FF236" s="134">
        <f>IF('ROZ (Inputs)'!$Z264="Default",IF('ROZ (Inputs)'!AM264=0,'ROZ (Inputs)'!L$26,'ROZ (Inputs)'!AM264),IF('ROZ (Inputs)'!AM264=0,FD236,'ROZ (Inputs)'!AM263))</f>
        <v>0</v>
      </c>
      <c r="FG236" s="127">
        <f t="shared" si="221"/>
        <v>-4.7014899569937691</v>
      </c>
      <c r="FH236" s="67">
        <f t="shared" si="222"/>
        <v>-4.4987990588243418</v>
      </c>
      <c r="FI236" s="59">
        <f t="array" ref="FI236">IF(FE236=1, 1, (FG236-FJ236*'Saline (Inputs)'!$C$45))</f>
        <v>-4.6001445079090555</v>
      </c>
      <c r="FJ236" s="59">
        <f>IF(FE236=1, 0, ((FH236-FG236)/'Saline (Inputs)'!$D$45))</f>
        <v>7.9080274106369253E-2</v>
      </c>
      <c r="FL236" s="145">
        <v>229</v>
      </c>
      <c r="FM236" s="143">
        <f t="shared" si="223"/>
        <v>1</v>
      </c>
      <c r="FN236" s="143">
        <f t="shared" si="224"/>
        <v>1</v>
      </c>
      <c r="FO236" s="143">
        <f t="shared" si="225"/>
        <v>1</v>
      </c>
      <c r="FP236" s="143">
        <f t="shared" si="226"/>
        <v>1</v>
      </c>
      <c r="FQ236" s="143">
        <f t="shared" si="227"/>
        <v>1</v>
      </c>
      <c r="FR236" s="143">
        <f t="shared" si="228"/>
        <v>1</v>
      </c>
      <c r="FT236" s="145">
        <v>229</v>
      </c>
      <c r="FU236" s="34">
        <v>-5.5678727221675391E-4</v>
      </c>
      <c r="FV236" s="34">
        <v>-3.822001599473731E-5</v>
      </c>
      <c r="FW236" s="34">
        <v>4.9197285989084496E-5</v>
      </c>
      <c r="FZ236" s="140">
        <v>229</v>
      </c>
      <c r="GA236" s="78">
        <f>VLOOKUP('Shale_EERC (Inputs)'!$AI261,$ID$7:$IF$8,2,FALSE)</f>
        <v>0.2</v>
      </c>
      <c r="GB236" s="78">
        <f>VLOOKUP('Shale_EERC (Inputs)'!AI261,$AY$7:$BA$8,3,FALSE)</f>
        <v>0.8</v>
      </c>
      <c r="GC236" s="134">
        <f>IF('Shale_EERC (Inputs)'!$AI261="Default",IF('Shale_EERC (Inputs)'!AK261=0,'Shale_EERC (Inputs)'!L$19,'Shale_EERC (Inputs)'!AK261),IF('Shale_EERC (Inputs)'!AK261=0,GA236,'Shale_EERC (Inputs)'!AK261))</f>
        <v>0.2</v>
      </c>
      <c r="GD236" s="134">
        <f>IF('Shale_EERC (Inputs)'!$AI261="Default",IF('Shale_EERC (Inputs)'!AL261=0,'Shale_EERC (Inputs)'!M$19,'Shale_EERC (Inputs)'!AL261),IF('Shale_EERC (Inputs)'!AL261=0,GB236,'Shale_EERC (Inputs)'!AL261))</f>
        <v>0.8</v>
      </c>
      <c r="GE236" s="127">
        <f t="shared" si="229"/>
        <v>-1.3862943611198906</v>
      </c>
      <c r="GF236" s="67">
        <f t="shared" si="230"/>
        <v>1.3862949861200078</v>
      </c>
      <c r="GG236" s="59">
        <f>IF(GC236=1, 1, (GE236-GH236*'Saline (Inputs)'!$C$45))</f>
        <v>3.1250005871896747E-7</v>
      </c>
      <c r="GH236" s="59">
        <f>IF(GC236=1, 0, ((GF236-GE236)/'Saline (Inputs)'!$D$45))</f>
        <v>1.0817314815037018</v>
      </c>
      <c r="GI236" s="78">
        <f>VLOOKUP('Shale_EERC (Inputs)'!$AI261,$IH$7:$IJ$8,2,FALSE)</f>
        <v>0.2</v>
      </c>
      <c r="GJ236" s="78">
        <f>VLOOKUP('Shale_EERC (Inputs)'!$AI261,$IH$7:$IJ$8,3,FALSE)</f>
        <v>0.8</v>
      </c>
      <c r="GK236" s="134">
        <f>IF('Shale_EERC (Inputs)'!$AI261="Default",IF('Shale_EERC (Inputs)'!AM261=0,'Shale_EERC (Inputs)'!L$20,'Shale_EERC (Inputs)'!AM261),IF('Shale_EERC (Inputs)'!AM261=0,GI236,'Shale_EERC (Inputs)'!AM261))</f>
        <v>0.2</v>
      </c>
      <c r="GL236" s="134">
        <f>IF('Shale_EERC (Inputs)'!$AI261="Default",IF('Shale_EERC (Inputs)'!AN261=0,'Shale_EERC (Inputs)'!M$20,'Shale_EERC (Inputs)'!AN261),IF('Shale_EERC (Inputs)'!AN261=0,GJ236,'Shale_EERC (Inputs)'!AN261))</f>
        <v>0.8</v>
      </c>
      <c r="GM236" s="127">
        <f t="shared" si="231"/>
        <v>-1.3862943611198906</v>
      </c>
      <c r="GN236" s="67">
        <f t="shared" si="232"/>
        <v>1.3862949861200078</v>
      </c>
      <c r="GO236" s="59">
        <f t="array" ref="GO236">IF(GK236=1, 1, (GM236-GP236*'Saline (Inputs)'!$C$45))</f>
        <v>3.1250005871896747E-7</v>
      </c>
      <c r="GP236" s="59">
        <f>IF(GK236=1, 0, ((GN236-GM236)/'Saline (Inputs)'!$D$45))</f>
        <v>1.0817314815037018</v>
      </c>
      <c r="GQ236" s="78">
        <f>VLOOKUP('Shale_EERC (Inputs)'!$AI261,$IL$7:$IN$8,2,FALSE)</f>
        <v>0.2</v>
      </c>
      <c r="GR236" s="78">
        <f>VLOOKUP('Shale_EERC (Inputs)'!$AI261,$IL$7:$IN$8,3,FALSE)</f>
        <v>0.8</v>
      </c>
      <c r="GS236" s="134">
        <f>IF('Shale_EERC (Inputs)'!$AI261="Default",IF('Shale_EERC (Inputs)'!AO261=0,'Shale_EERC (Inputs)'!L$21,'Shale_EERC (Inputs)'!AO261),IF('Shale_EERC (Inputs)'!AO261=0,GQ236,'Shale_EERC (Inputs)'!AO261))</f>
        <v>0.2</v>
      </c>
      <c r="GT236" s="134">
        <f>IF('Shale_EERC (Inputs)'!$AI261="Default",IF('Shale_EERC (Inputs)'!AP261=0,'Shale_EERC (Inputs)'!M$21,'Shale_EERC (Inputs)'!AP261),IF('Shale_EERC (Inputs)'!AP261=0,GR236,'Shale_EERC (Inputs)'!AP261))</f>
        <v>0.8</v>
      </c>
      <c r="GU236" s="135">
        <f t="shared" si="241"/>
        <v>-1.3862943611198906</v>
      </c>
      <c r="GV236" s="136">
        <f t="shared" si="233"/>
        <v>1.3862949861200078</v>
      </c>
      <c r="GW236" s="137">
        <f t="array" ref="GW236">IF(GS236=1, 1, (GU236-GX236*'Saline (Inputs)'!$C$45))</f>
        <v>3.1250005871896747E-7</v>
      </c>
      <c r="GX236" s="137">
        <f>IF(GS236=1, 0, ((GV236-GU236)/'Saline (Inputs)'!$D$45))</f>
        <v>1.0817314815037018</v>
      </c>
      <c r="GY236" s="78">
        <f>VLOOKUP('Shale_EERC (Inputs)'!$AI261,$IP$7:$IR$8,2,FALSE)</f>
        <v>0.2</v>
      </c>
      <c r="GZ236" s="78">
        <f>VLOOKUP('Shale_EERC (Inputs)'!$AI261,$IP$7:$IR$8,3,FALSE)</f>
        <v>0.8</v>
      </c>
      <c r="HA236" s="134">
        <f>IF('Shale_EERC (Inputs)'!$AI261="Default",IF('Shale_EERC (Inputs)'!AQ261=0,'Shale_EERC (Inputs)'!L$22,'Shale_EERC (Inputs)'!AQ261),IF('Shale_EERC (Inputs)'!AQ261=0,GY236,'Shale_EERC (Inputs)'!AQ261))</f>
        <v>0.2</v>
      </c>
      <c r="HB236" s="134">
        <f>IF('Shale_EERC (Inputs)'!$AI261="Default",IF('Shale_EERC (Inputs)'!AR261=0,'Shale_EERC (Inputs)'!M$22,'Shale_EERC (Inputs)'!AR261),IF('Shale_EERC (Inputs)'!AR261=0,GZ236,'Shale_EERC (Inputs)'!AR261))</f>
        <v>0.8</v>
      </c>
      <c r="HC236" s="127">
        <f t="shared" si="234"/>
        <v>-1.3862943611198906</v>
      </c>
      <c r="HD236" s="67">
        <f t="shared" si="242"/>
        <v>1.3862949861200078</v>
      </c>
      <c r="HE236" s="59">
        <f t="array" ref="HE236">IF(HA236=1, 1, (HC236-HF236*'Saline (Inputs)'!$C$45))</f>
        <v>3.1250005871896747E-7</v>
      </c>
      <c r="HF236" s="59">
        <f>IF(HA236=1, 0, ((HD236-HC236)/'Saline (Inputs)'!$D$45))</f>
        <v>1.0817314815037018</v>
      </c>
      <c r="HG236" s="78">
        <f>VLOOKUP('Shale_EERC (Inputs)'!$AI261,$IT$7:$IV$8,2,FALSE)</f>
        <v>0.2</v>
      </c>
      <c r="HH236" s="78">
        <f>VLOOKUP('Shale_EERC (Inputs)'!$AI261,$IT$7:$IV$8,3,FALSE)</f>
        <v>0.8</v>
      </c>
      <c r="HI236" s="134">
        <f>IF('Shale_EERC (Inputs)'!$AI261="Default",IF('Shale_EERC (Inputs)'!AS261=0,'Shale_EERC (Inputs)'!L$23,'Shale_EERC (Inputs)'!AS261),IF('Shale_EERC (Inputs)'!AS261=0,HG236,'Shale_EERC (Inputs)'!AS261))</f>
        <v>0.2</v>
      </c>
      <c r="HJ236" s="134">
        <f>IF('Shale_EERC (Inputs)'!$AI261="Default",IF('Shale_EERC (Inputs)'!AT261=0,'Shale_EERC (Inputs)'!M$23,'Shale_EERC (Inputs)'!AT261),IF('Shale_EERC (Inputs)'!AT261=0,HH236,'Shale_EERC (Inputs)'!AT261))</f>
        <v>0.8</v>
      </c>
      <c r="HK236" s="127">
        <f t="shared" si="235"/>
        <v>-1.3862943611198906</v>
      </c>
      <c r="HL236" s="67">
        <f t="shared" si="243"/>
        <v>1.3862949861200078</v>
      </c>
      <c r="HM236" s="59">
        <f t="array" ref="HM236">IF(HI236=1, 1, (HK236-HN236*'Saline (Inputs)'!$C$45))</f>
        <v>3.1250005871896747E-7</v>
      </c>
      <c r="HN236" s="59">
        <f>IF(HI236=1, 0, ((HL236-HK236)/'Saline (Inputs)'!$D$45))</f>
        <v>1.0817314815037018</v>
      </c>
      <c r="HP236" s="145">
        <v>229</v>
      </c>
      <c r="HQ236" s="143">
        <f t="shared" si="236"/>
        <v>1</v>
      </c>
      <c r="HR236" s="143">
        <f t="shared" si="237"/>
        <v>1</v>
      </c>
      <c r="HS236" s="143">
        <f t="shared" si="238"/>
        <v>1</v>
      </c>
      <c r="HT236" s="143">
        <f t="shared" si="239"/>
        <v>1</v>
      </c>
      <c r="HU236" s="143">
        <f t="shared" si="240"/>
        <v>1</v>
      </c>
      <c r="HY236" s="233">
        <v>230</v>
      </c>
      <c r="HZ236" s="271">
        <v>1.8320191884413179E-5</v>
      </c>
      <c r="IA236" s="271">
        <v>9.1979938588339897E-5</v>
      </c>
      <c r="IB236" s="271">
        <v>5.729671975132401E-4</v>
      </c>
    </row>
    <row r="237" spans="2:236" x14ac:dyDescent="0.35">
      <c r="B237" s="140">
        <v>230</v>
      </c>
      <c r="C237" s="78">
        <f>VLOOKUP('Saline (Inputs)'!$T264,'Depositional Environments'!$BK$11:$BU$26,2,FALSE)</f>
        <v>0.2</v>
      </c>
      <c r="D237" s="78">
        <f>VLOOKUP('Saline (Inputs)'!$T264,'Depositional Environments'!$BK$11:$BU$26,3,FALSE)</f>
        <v>0.8</v>
      </c>
      <c r="E237" s="134">
        <f>IF('Saline (Inputs)'!$T264="Default",IF('Saline (Inputs)'!V264=0,'Saline (Inputs)'!K$21,'Saline (Inputs)'!V264),IF('Saline (Inputs)'!V264=0,C237,'Saline (Inputs)'!V264))</f>
        <v>0</v>
      </c>
      <c r="F237" s="134">
        <f>IF('Saline (Inputs)'!$T264="Default",IF('Saline (Inputs)'!W264=0,'Saline (Inputs)'!L$21,'Saline (Inputs)'!W264),IF('Saline (Inputs)'!W264=0,D237,'Saline (Inputs)'!W264))</f>
        <v>0</v>
      </c>
      <c r="G237" s="127">
        <f t="shared" si="244"/>
        <v>-1.3862943611198906</v>
      </c>
      <c r="H237" s="67">
        <f t="shared" si="245"/>
        <v>1.3862943611198908</v>
      </c>
      <c r="I237" s="59">
        <f>IF(E237=1, 1, (G237-J237*'Saline (Inputs)'!$C$45))</f>
        <v>2.2204460492503131E-16</v>
      </c>
      <c r="J237" s="59">
        <f>IF(E237=1, 0, ((H237-G237)/'Saline (Inputs)'!$D$45))</f>
        <v>1.0817312376586106</v>
      </c>
      <c r="K237" s="78">
        <f>VLOOKUP('Saline (Inputs)'!$T264,'Depositional Environments'!$BK$11:$BU$26,4,FALSE)</f>
        <v>0.21</v>
      </c>
      <c r="L237" s="78">
        <f>VLOOKUP('Saline (Inputs)'!$T264,'Depositional Environments'!$BK$11:$BU$26,5,FALSE)</f>
        <v>0.76</v>
      </c>
      <c r="M237" s="134">
        <f>IF('Saline (Inputs)'!$T264="Default",IF('Saline (Inputs)'!X264=0,'Saline (Inputs)'!K$22,'Saline (Inputs)'!X264), IF('Saline (Inputs)'!X264=0,Calculations!K237,'Saline (Inputs)'!X264))</f>
        <v>0</v>
      </c>
      <c r="N237" s="134">
        <f>IF('Saline (Inputs)'!$T264="Default",IF('Saline (Inputs)'!Y264=0,'Saline (Inputs)'!L$22,'Saline (Inputs)'!Y264), IF('Saline (Inputs)'!Y264=0,Calculations!L237,'Saline (Inputs)'!Y264))</f>
        <v>0</v>
      </c>
      <c r="O237" s="127">
        <f t="shared" si="246"/>
        <v>-1.3249254147435987</v>
      </c>
      <c r="P237" s="67">
        <f t="shared" si="247"/>
        <v>1.1526795099383855</v>
      </c>
      <c r="Q237" s="59">
        <f t="array" ref="Q237">IF(M237=1, 1, (O237-R237*'Saline (Inputs)'!$C$45))</f>
        <v>-8.612295240260659E-2</v>
      </c>
      <c r="R237" s="59">
        <f>IF(M237=1, 0, ((P237-O237)/'Saline (Inputs)'!$D$45))</f>
        <v>0.96664269752934828</v>
      </c>
      <c r="S237" s="78">
        <f>VLOOKUP('Saline (Inputs)'!$T264,'Depositional Environments'!$BK$11:$BU$26,6,FALSE)</f>
        <v>0.61</v>
      </c>
      <c r="T237" s="78">
        <f>VLOOKUP('Saline (Inputs)'!$T264,'Depositional Environments'!$BK$11:$BU$26,7,FALSE)</f>
        <v>0.71</v>
      </c>
      <c r="U237" s="134">
        <f>IF('Saline (Inputs)'!$T264="Default",IF('Saline (Inputs)'!Z264=0,'Saline (Inputs)'!K$23,'Saline (Inputs)'!Z264),IF('Saline (Inputs)'!Z264=0,S237,'Saline (Inputs)'!Z264))</f>
        <v>0</v>
      </c>
      <c r="V237" s="134">
        <f>IF('Saline (Inputs)'!$T264="Default",IF('Saline (Inputs)'!AA264=0,'Saline (Inputs)'!L$23,'Saline (Inputs)'!AA264),IF('Saline (Inputs)'!AA264=0,T237,'Saline (Inputs)'!AA264))</f>
        <v>0</v>
      </c>
      <c r="W237" s="127">
        <f t="shared" si="248"/>
        <v>0.44731221804366483</v>
      </c>
      <c r="X237" s="67">
        <f t="shared" si="249"/>
        <v>0.89538404705484131</v>
      </c>
      <c r="Y237" s="59">
        <f t="array" ref="Y237">IF(U237=1, 1, (W237-Z237*'Saline (Inputs)'!$C$45))</f>
        <v>0.67134813254925307</v>
      </c>
      <c r="Z237" s="59">
        <f>IF(U237=1, 0, ((X237-W237)/'Saline (Inputs)'!$D$45))</f>
        <v>0.17481615295782754</v>
      </c>
      <c r="AA237" s="78">
        <f>VLOOKUP('Saline (Inputs)'!$T264,'Depositional Environments'!$BK$11:$BU$26,8,FALSE)</f>
        <v>0.19</v>
      </c>
      <c r="AB237" s="78">
        <f>VLOOKUP('Saline (Inputs)'!$T264,'Depositional Environments'!$BK$11:$BU$26,9,FALSE)</f>
        <v>0.59</v>
      </c>
      <c r="AC237" s="134">
        <f>IF('Saline (Inputs)'!$T264="Default",IF('Saline (Inputs)'!AB264=0,'Saline (Inputs)'!K$24,'Saline (Inputs)'!AB264),IF('Saline (Inputs)'!AB264=0,AA237,'Saline (Inputs)'!AB264))</f>
        <v>0</v>
      </c>
      <c r="AD237" s="134">
        <f>IF('Saline (Inputs)'!$T264="Default",IF('Saline (Inputs)'!AC264=0,'Saline (Inputs)'!L$24,'Saline (Inputs)'!AC264),IF('Saline (Inputs)'!AC264=0,AB237,'Saline (Inputs)'!AC264))</f>
        <v>0</v>
      </c>
      <c r="AE237" s="127">
        <f t="shared" si="250"/>
        <v>-1.4500101755059984</v>
      </c>
      <c r="AF237" s="67">
        <f t="shared" si="251"/>
        <v>0.36396537720141148</v>
      </c>
      <c r="AG237" s="59">
        <f t="array" ref="AG237">IF(AC237=1, 1, (AE237-AH237*'Saline (Inputs)'!$C$45))</f>
        <v>-0.54302239915229344</v>
      </c>
      <c r="AH237" s="59">
        <f>IF(AC237=1, 0, ((AF237-AE237)/'Saline (Inputs)'!$D$45))</f>
        <v>0.7077263223257636</v>
      </c>
      <c r="AI237" s="78">
        <f>VLOOKUP('Saline (Inputs)'!$T264,'Depositional Environments'!$BK$11:$BU$26,10,FALSE)</f>
        <v>0.39</v>
      </c>
      <c r="AJ237" s="78">
        <f>VLOOKUP('Saline (Inputs)'!$T264,'Depositional Environments'!$BK$11:$BU$26,11,FALSE)</f>
        <v>0.81</v>
      </c>
      <c r="AK237" s="134">
        <f>IF('Saline (Inputs)'!$T264="Default",IF('Saline (Inputs)'!K$25=0,'Saline (Inputs)'!AD264,'Saline (Inputs)'!$K$25),IF('Saline (Inputs)'!AD264=0,AI237,'Saline (Inputs)'!AD264))</f>
        <v>0</v>
      </c>
      <c r="AL237" s="134">
        <f>IF('Saline (Inputs)'!$T264="Default",IF('Saline (Inputs)'!L$25=0,'Saline (Inputs)'!AE264,'Saline (Inputs)'!$L$25),IF('Saline (Inputs)'!AE264=0,AJ237,'Saline (Inputs)'!AE264))</f>
        <v>0</v>
      </c>
      <c r="AM237" s="127">
        <f t="shared" si="252"/>
        <v>-0.44731221804366478</v>
      </c>
      <c r="AN237" s="67">
        <f t="shared" si="253"/>
        <v>1.4500101755059986</v>
      </c>
      <c r="AO237" s="59">
        <f t="array" ref="AO237">IF(AK237=1, 1, (AM237-AP237*'Saline (Inputs)'!$C$45))</f>
        <v>0.50134897873116691</v>
      </c>
      <c r="AP237" s="59">
        <f>IF(AK237=1, 0, ((AN237-AM237)/'Saline (Inputs)'!$D$45))</f>
        <v>0.74024426506138619</v>
      </c>
      <c r="AR237" s="145">
        <v>230</v>
      </c>
      <c r="AS237" s="143">
        <f t="shared" si="194"/>
        <v>1</v>
      </c>
      <c r="AT237" s="143">
        <f t="shared" si="195"/>
        <v>1</v>
      </c>
      <c r="AU237" s="143">
        <f t="shared" si="196"/>
        <v>1</v>
      </c>
      <c r="AV237" s="143">
        <f t="shared" si="197"/>
        <v>1</v>
      </c>
      <c r="AW237" s="143">
        <f t="shared" si="198"/>
        <v>1</v>
      </c>
      <c r="BS237" s="140">
        <v>230</v>
      </c>
      <c r="BT237" s="78">
        <f>VLOOKUP('Shale (Inputs)'!AC264,$AY$7:$BA$8,2,FALSE)</f>
        <v>0.2</v>
      </c>
      <c r="BU237" s="78">
        <f>VLOOKUP('Shale (Inputs)'!AC264,$AY$7:$BA$8,3,FALSE)</f>
        <v>0.8</v>
      </c>
      <c r="BV237" s="134">
        <f>IF('Shale (Inputs)'!$AC264="Default",IF('Shale (Inputs)'!AE264=0,'Shale (Inputs)'!L$19,'Shale (Inputs)'!AE264),IF('Shale (Inputs)'!AE264=0,BT237,'Shale (Inputs)'!AE264))</f>
        <v>0.2</v>
      </c>
      <c r="BW237" s="134">
        <f>IF('Shale (Inputs)'!$AC264="Default",IF('Shale (Inputs)'!AF264=0,'Shale (Inputs)'!M$19,'Shale (Inputs)'!AF264),IF('Shale (Inputs)'!AF264=0,BU237,'Shale (Inputs)'!AF264))</f>
        <v>0.8</v>
      </c>
      <c r="BX237" s="127">
        <f t="shared" si="199"/>
        <v>-1.3862943611198906</v>
      </c>
      <c r="BY237" s="67">
        <f t="shared" si="200"/>
        <v>1.3862949861200078</v>
      </c>
      <c r="BZ237" s="59">
        <f>IF(BV237=1, 1, (BX237-CA237*'Saline (Inputs)'!$C$45))</f>
        <v>3.1250005871896747E-7</v>
      </c>
      <c r="CA237" s="59">
        <f>IF(BV237=1, 0, ((BY237-BX237)/'Saline (Inputs)'!$D$45))</f>
        <v>1.0817314815037018</v>
      </c>
      <c r="CB237" s="78">
        <f>VLOOKUP('Shale (Inputs)'!AC264,Calculations!$BC$7:$BE$8,2,FALSE)</f>
        <v>0.03</v>
      </c>
      <c r="CC237" s="78">
        <f>VLOOKUP('Shale (Inputs)'!AC264,Calculations!$BC$7:$BE$8,3,FALSE)</f>
        <v>0.92</v>
      </c>
      <c r="CD237" s="134">
        <f>IF('Shale (Inputs)'!$AC264="Default",IF('Shale (Inputs)'!AG264=0,'Shale (Inputs)'!L$20,'Shale (Inputs)'!AG264),IF('Shale (Inputs)'!AG264=0,CB237,'Shale (Inputs)'!AG264))</f>
        <v>0.03</v>
      </c>
      <c r="CE237" s="134">
        <f>IF('Shale (Inputs)'!$AC264="Default",IF('Shale (Inputs)'!AH264=0,'Shale (Inputs)'!M$20,'Shale (Inputs)'!AH264),IF('Shale (Inputs)'!AH264=0,CC237,'Shale (Inputs)'!AH264))</f>
        <v>0.92</v>
      </c>
      <c r="CF237" s="127">
        <f t="shared" si="201"/>
        <v>-3.4760986898352733</v>
      </c>
      <c r="CG237" s="67">
        <f t="shared" si="202"/>
        <v>2.4423483940656316</v>
      </c>
      <c r="CH237" s="59">
        <f t="array" ref="CH237">IF(CD237=1, 1, (CF237-CI237*'Saline (Inputs)'!$C$45))</f>
        <v>-0.51687514788482103</v>
      </c>
      <c r="CI237" s="59">
        <f>IF(CD237=1, 0, ((CG237-CF237)/'Saline (Inputs)'!$D$45))</f>
        <v>2.3090943989389285</v>
      </c>
      <c r="CJ237" s="78">
        <f>VLOOKUP('Shale (Inputs)'!$AJ264,Calculations!$BG$18:$BI$25,2,FALSE)</f>
        <v>0.25</v>
      </c>
      <c r="CK237" s="78">
        <f>VLOOKUP('Shale (Inputs)'!$AJ264,Calculations!$BG$18:$BI$25,3,FALSE)</f>
        <v>0.53</v>
      </c>
      <c r="CL237" s="134">
        <f>IF('Shale (Inputs)'!$AJ264="Default",IF('Shale (Inputs)'!AL264=0,'Shale (Inputs)'!L$24,'Shale (Inputs)'!AL264),IF('Shale (Inputs)'!AL264=0,CJ237,'Shale (Inputs)'!AL264))</f>
        <v>0.2</v>
      </c>
      <c r="CM237" s="134">
        <f>IF('Shale (Inputs)'!$AJ264="Default",IF('Shale (Inputs)'!AM264=0,'Shale (Inputs)'!M$24,'Shale (Inputs)'!AM264),IF('Shale (Inputs)'!AM264=0,CK237,'Shale (Inputs)'!AM264))</f>
        <v>0.85</v>
      </c>
      <c r="CN237" s="135">
        <f t="shared" si="203"/>
        <v>-1.3862943611198906</v>
      </c>
      <c r="CO237" s="136">
        <f t="shared" si="204"/>
        <v>1.7346018397020466</v>
      </c>
      <c r="CP237" s="137">
        <f t="array" ref="CP237">IF(CL237=1, 1, (CN237-CQ237*'Saline (Inputs)'!$C$45))</f>
        <v>0.17415373929107769</v>
      </c>
      <c r="CQ237" s="137">
        <f>IF(CL237=1, 0, ((CO237-CN237)/'Saline (Inputs)'!$D$45))</f>
        <v>1.2176241224814466</v>
      </c>
      <c r="CR237" s="78">
        <f>VLOOKUP('Shale (Inputs)'!$AJ264,Calculations!$BK$18:$BM$25,2,FALSE)</f>
        <v>0.14000000000000001</v>
      </c>
      <c r="CS237" s="78">
        <f>VLOOKUP('Shale (Inputs)'!$AJ264,Calculations!$BK$18:$BM$25,3,FALSE)</f>
        <v>0.34</v>
      </c>
      <c r="CT237" s="134">
        <f>IF('Shale (Inputs)'!$AJ264="Default",IF('Shale (Inputs)'!AN264=0,'Shale (Inputs)'!L$25,'Shale (Inputs)'!AN264),IF('Shale (Inputs)'!AN264=0,CR237,'Shale (Inputs)'!AN264))</f>
        <v>0.1</v>
      </c>
      <c r="CU237" s="134">
        <f>IF('Shale (Inputs)'!$AJ264="Default",IF('Shale (Inputs)'!AO264=0,'Shale (Inputs)'!M$25,'Shale (Inputs)'!AO264),IF('Shale (Inputs)'!AO264=0,CS237,'Shale (Inputs)'!AO264))</f>
        <v>0.49</v>
      </c>
      <c r="CV237" s="127">
        <f t="shared" si="205"/>
        <v>-2.1972245773362191</v>
      </c>
      <c r="CW237" s="67">
        <f t="shared" si="206"/>
        <v>-4.0004934453636599E-2</v>
      </c>
      <c r="CX237" s="59">
        <f t="array" ref="CX237">IF(CT237=1, 1, (CV237-CY237*'Saline (Inputs)'!$C$45))</f>
        <v>-1.1186147558949278</v>
      </c>
      <c r="CY237" s="59">
        <f>IF(CT237=1, 0, ((CW237-CV237)/'Saline (Inputs)'!$D$45))</f>
        <v>0.84164371566502805</v>
      </c>
      <c r="DA237" s="145">
        <v>230</v>
      </c>
      <c r="DB237" s="143">
        <f t="shared" si="207"/>
        <v>1</v>
      </c>
      <c r="DC237" s="143">
        <f t="shared" si="208"/>
        <v>1</v>
      </c>
      <c r="DD237" s="143">
        <f t="shared" si="209"/>
        <v>1</v>
      </c>
      <c r="DE237" s="143">
        <f t="shared" si="210"/>
        <v>1</v>
      </c>
      <c r="DI237" s="233">
        <v>231</v>
      </c>
      <c r="DJ237" s="231">
        <v>1.3649014817928981E-5</v>
      </c>
      <c r="DK237" s="231">
        <v>8.176007031579838E-5</v>
      </c>
      <c r="DL237" s="231">
        <v>5.5069488007699404E-4</v>
      </c>
      <c r="DN237" s="140">
        <v>230</v>
      </c>
      <c r="DO237" s="77">
        <f>VLOOKUP('ROZ (Inputs)'!$Z265,'Depositional Environments'!$BW$11:$CI$26,2,FALSE)</f>
        <v>0.2</v>
      </c>
      <c r="DP237" s="77">
        <f>VLOOKUP('ROZ (Inputs)'!$Z265,'Depositional Environments'!$BW$11:$CI$26,3,FALSE)</f>
        <v>0.8</v>
      </c>
      <c r="DQ237" s="134">
        <f>IF('ROZ (Inputs)'!$Z265="Default",IF('ROZ (Inputs)'!AB265=0,'ROZ (Inputs)'!K$21,'ROZ (Inputs)'!AB265),IF('ROZ (Inputs)'!AB265=0,DO237,'ROZ (Inputs)'!AB265))</f>
        <v>0</v>
      </c>
      <c r="DR237" s="134">
        <f>IF('ROZ (Inputs)'!$Z265="Default",IF('ROZ (Inputs)'!AC265=0,'ROZ (Inputs)'!L$21,'ROZ (Inputs)'!AC265),IF('ROZ (Inputs)'!AC265=0,DP237,'ROZ (Inputs)'!AC265))</f>
        <v>0</v>
      </c>
      <c r="DS237" s="127">
        <f t="shared" si="211"/>
        <v>-1.3862943611198906</v>
      </c>
      <c r="DT237" s="67">
        <f t="shared" si="212"/>
        <v>1.3862943611198908</v>
      </c>
      <c r="DU237" s="59">
        <f>IF(DQ237=1, 1, (DS237-DV237*'Saline (Inputs)'!$C$45))</f>
        <v>2.2204460492503131E-16</v>
      </c>
      <c r="DV237" s="59">
        <f>IF(DQ237=1, 0, ((DT237-DS237)/'Saline (Inputs)'!$D$45))</f>
        <v>1.0817312376586106</v>
      </c>
      <c r="DW237" s="77">
        <f>VLOOKUP('ROZ (Inputs)'!$Z265,'Depositional Environments'!$BW$11:$CI$26,4,FALSE)</f>
        <v>0.21</v>
      </c>
      <c r="DX237" s="77">
        <f>VLOOKUP('ROZ (Inputs)'!$Z265,'Depositional Environments'!$BW$11:$CI$26,5,FALSE)</f>
        <v>0.76</v>
      </c>
      <c r="DY237" s="134">
        <f>IF('ROZ (Inputs)'!$Z265="Default",IF('ROZ (Inputs)'!AD265=0,'ROZ (Inputs)'!K$22,'ROZ (Inputs)'!AD265),IF('ROZ (Inputs)'!AD265=0,DW237,'ROZ (Inputs)'!AD264))</f>
        <v>0</v>
      </c>
      <c r="DZ237" s="134">
        <f>IF('ROZ (Inputs)'!$Z265="Default",IF('ROZ (Inputs)'!AE265=0,'ROZ (Inputs)'!L$22,'ROZ (Inputs)'!AE265),IF('ROZ (Inputs)'!AE265=0,DX237,'ROZ (Inputs)'!AD264))</f>
        <v>0</v>
      </c>
      <c r="EA237" s="127">
        <f t="shared" si="213"/>
        <v>-1.3249254147435987</v>
      </c>
      <c r="EB237" s="67">
        <f t="shared" si="214"/>
        <v>1.1526795099383855</v>
      </c>
      <c r="EC237" s="59">
        <f t="array" ref="EC237">IF(DY237=1, 1, (EA237-ED237*'Saline (Inputs)'!$C$45))</f>
        <v>-8.612295240260659E-2</v>
      </c>
      <c r="ED237" s="59">
        <f>IF(DY237=1, 0, ((EB237-EA237)/'Saline (Inputs)'!$D$45))</f>
        <v>0.96664269752934828</v>
      </c>
      <c r="EE237" s="77">
        <f>VLOOKUP('ROZ (Inputs)'!$Z265,'Depositional Environments'!$BW$11:$CI$26,6,FALSE)</f>
        <v>0.64</v>
      </c>
      <c r="EF237" s="77">
        <f>VLOOKUP('ROZ (Inputs)'!$Z265,'Depositional Environments'!$BW$11:$CI$26,7,FALSE)</f>
        <v>0.77</v>
      </c>
      <c r="EG237" s="134">
        <f>IF('ROZ (Inputs)'!$Z265="Default",IF('ROZ (Inputs)'!AF265=0,'ROZ (Inputs)'!K$23,'ROZ (Inputs)'!AF265),IF('ROZ (Inputs)'!AF265=0,EE237,'ROZ (Inputs)'!AF264))</f>
        <v>0</v>
      </c>
      <c r="EH237" s="134">
        <f>IF('ROZ (Inputs)'!$Z265="Default",IF('ROZ (Inputs)'!AG265=0,'ROZ (Inputs)'!L$23,'ROZ (Inputs)'!AG265),IF('ROZ (Inputs)'!AG265=0,EF237,'ROZ (Inputs)'!AG264))</f>
        <v>0</v>
      </c>
      <c r="EI237" s="127">
        <f t="shared" si="215"/>
        <v>0.57536414490356191</v>
      </c>
      <c r="EJ237" s="67">
        <f t="shared" si="216"/>
        <v>1.2083112059245342</v>
      </c>
      <c r="EK237" s="59">
        <f t="array" ref="EK237">IF(EG237=1, 1, (EI237-EL237*'Saline (Inputs)'!$C$45))</f>
        <v>0.89183767541404801</v>
      </c>
      <c r="EL237" s="59">
        <f>IF(EG237=1, 0, ((EJ237-EI237)/'Saline (Inputs)'!$D$45))</f>
        <v>0.24694560797949588</v>
      </c>
      <c r="EM237" s="77">
        <f>VLOOKUP('ROZ (Inputs)'!$Z265,'Depositional Environments'!$BW$11:$CI$26,8,FALSE)</f>
        <v>0.16</v>
      </c>
      <c r="EN237" s="77">
        <f>VLOOKUP('ROZ (Inputs)'!$Z265,'Depositional Environments'!$BW$11:$CI$26,9,FALSE)</f>
        <v>0.39</v>
      </c>
      <c r="EO237" s="134">
        <f>IF('ROZ (Inputs)'!$Z265="Default",IF('ROZ (Inputs)'!AH265=0,'ROZ (Inputs)'!K$24,'ROZ (Inputs)'!AH265),IF('ROZ (Inputs)'!AH265=0,EM237,'ROZ (Inputs)'!AH264))</f>
        <v>0</v>
      </c>
      <c r="EP237" s="134">
        <f>IF('ROZ (Inputs)'!$Z265="Default",IF('ROZ (Inputs)'!AI265=0,'ROZ (Inputs)'!L$24,'ROZ (Inputs)'!AI265),IF('ROZ (Inputs)'!AI265=0,EN237,'ROZ (Inputs)'!AI264))</f>
        <v>0</v>
      </c>
      <c r="EQ237" s="127">
        <f t="shared" si="217"/>
        <v>-1.6582280766035322</v>
      </c>
      <c r="ER237" s="67">
        <f t="shared" si="218"/>
        <v>-0.44731221804366478</v>
      </c>
      <c r="ES237" s="59">
        <f t="array" ref="ES237">IF(EO237=1, 1, (EQ237-ET237*'Saline (Inputs)'!$C$45))</f>
        <v>-1.0527701473235984</v>
      </c>
      <c r="ET237" s="59">
        <f>IF(EO237=1, 0, ((ER237-EQ237)/'Saline (Inputs)'!$D$45))</f>
        <v>0.47244133248952946</v>
      </c>
      <c r="EU237" s="77">
        <f>VLOOKUP('ROZ (Inputs)'!$Z265,'Depositional Environments'!$BW$11:$CI$26,10,FALSE)</f>
        <v>0.35</v>
      </c>
      <c r="EV237" s="77">
        <f>VLOOKUP('ROZ (Inputs)'!$Z265,'Depositional Environments'!$BW$11:$CI$26,11,FALSE)</f>
        <v>0.76</v>
      </c>
      <c r="EW237" s="134">
        <f>IF('ROZ (Inputs)'!$Z265="Default",IF('ROZ (Inputs)'!AJ265=0,'ROZ (Inputs)'!K$25,'ROZ (Inputs)'!AJ265),IF('ROZ (Inputs)'!AJ265=0,EU237,'ROZ (Inputs)'!AJ264))</f>
        <v>0</v>
      </c>
      <c r="EX237" s="134">
        <f>IF('ROZ (Inputs)'!$Z265="Default",IF('ROZ (Inputs)'!AK265=0,'ROZ (Inputs)'!L$25,'ROZ (Inputs)'!AK265),IF('ROZ (Inputs)'!AK265=0,EV237,'ROZ (Inputs)'!AK264))</f>
        <v>0</v>
      </c>
      <c r="EY237" s="127">
        <f t="shared" si="219"/>
        <v>-0.61903920840622351</v>
      </c>
      <c r="EZ237" s="67">
        <f t="shared" si="220"/>
        <v>1.1526795099383855</v>
      </c>
      <c r="FA237" s="59">
        <f t="array" ref="FA237">IF(EW237=1, 1, (EY237-FB237*'Saline (Inputs)'!$C$45))</f>
        <v>0.26682015076608112</v>
      </c>
      <c r="FB237" s="59">
        <f>IF(EW237=1, 0, ((EZ237-EY237)/'Saline (Inputs)'!$D$45))</f>
        <v>0.69123973079917</v>
      </c>
      <c r="FC237" s="283">
        <f>VLOOKUP('ROZ (Inputs)'!$Z265,'Depositional Environments'!$BW$11:$CI$26,12,FALSE)</f>
        <v>8.9999999999999993E-3</v>
      </c>
      <c r="FD237" s="283">
        <f>VLOOKUP('ROZ (Inputs)'!$Z265,'Depositional Environments'!$BW$11:$CI$26,13,FALSE)</f>
        <v>1.0999999999999999E-2</v>
      </c>
      <c r="FE237" s="134">
        <f>IF('ROZ (Inputs)'!$Z265="Default",IF('ROZ (Inputs)'!AL265=0,'ROZ (Inputs)'!K$26,'ROZ (Inputs)'!AL265),IF('ROZ (Inputs)'!AL265=0,FC237,'ROZ (Inputs)'!AL264))</f>
        <v>0</v>
      </c>
      <c r="FF237" s="134">
        <f>IF('ROZ (Inputs)'!$Z265="Default",IF('ROZ (Inputs)'!AM265=0,'ROZ (Inputs)'!L$26,'ROZ (Inputs)'!AM265),IF('ROZ (Inputs)'!AM265=0,FD237,'ROZ (Inputs)'!AM264))</f>
        <v>0</v>
      </c>
      <c r="FG237" s="127">
        <f t="shared" si="221"/>
        <v>-4.7014899569937691</v>
      </c>
      <c r="FH237" s="67">
        <f t="shared" si="222"/>
        <v>-4.4987990588243418</v>
      </c>
      <c r="FI237" s="59">
        <f t="array" ref="FI237">IF(FE237=1, 1, (FG237-FJ237*'Saline (Inputs)'!$C$45))</f>
        <v>-4.6001445079090555</v>
      </c>
      <c r="FJ237" s="59">
        <f>IF(FE237=1, 0, ((FH237-FG237)/'Saline (Inputs)'!$D$45))</f>
        <v>7.9080274106369253E-2</v>
      </c>
      <c r="FL237" s="145">
        <v>230</v>
      </c>
      <c r="FM237" s="143">
        <f t="shared" si="223"/>
        <v>1</v>
      </c>
      <c r="FN237" s="143">
        <f t="shared" si="224"/>
        <v>1</v>
      </c>
      <c r="FO237" s="143">
        <f t="shared" si="225"/>
        <v>1</v>
      </c>
      <c r="FP237" s="143">
        <f t="shared" si="226"/>
        <v>1</v>
      </c>
      <c r="FQ237" s="143">
        <f t="shared" si="227"/>
        <v>1</v>
      </c>
      <c r="FR237" s="143">
        <f t="shared" si="228"/>
        <v>1</v>
      </c>
      <c r="FT237" s="145">
        <v>230</v>
      </c>
      <c r="FU237" s="34">
        <v>-5.5816862732172077E-4</v>
      </c>
      <c r="FV237" s="34">
        <v>-3.7860590964552495E-5</v>
      </c>
      <c r="FW237" s="34">
        <v>5.0017217290616956E-5</v>
      </c>
      <c r="FZ237" s="140">
        <v>230</v>
      </c>
      <c r="GA237" s="78">
        <f>VLOOKUP('Shale_EERC (Inputs)'!$AI262,$ID$7:$IF$8,2,FALSE)</f>
        <v>0.2</v>
      </c>
      <c r="GB237" s="78">
        <f>VLOOKUP('Shale_EERC (Inputs)'!AI262,$AY$7:$BA$8,3,FALSE)</f>
        <v>0.8</v>
      </c>
      <c r="GC237" s="134">
        <f>IF('Shale_EERC (Inputs)'!$AI262="Default",IF('Shale_EERC (Inputs)'!AK262=0,'Shale_EERC (Inputs)'!L$19,'Shale_EERC (Inputs)'!AK262),IF('Shale_EERC (Inputs)'!AK262=0,GA237,'Shale_EERC (Inputs)'!AK262))</f>
        <v>0.2</v>
      </c>
      <c r="GD237" s="134">
        <f>IF('Shale_EERC (Inputs)'!$AI262="Default",IF('Shale_EERC (Inputs)'!AL262=0,'Shale_EERC (Inputs)'!M$19,'Shale_EERC (Inputs)'!AL262),IF('Shale_EERC (Inputs)'!AL262=0,GB237,'Shale_EERC (Inputs)'!AL262))</f>
        <v>0.8</v>
      </c>
      <c r="GE237" s="127">
        <f t="shared" si="229"/>
        <v>-1.3862943611198906</v>
      </c>
      <c r="GF237" s="67">
        <f t="shared" si="230"/>
        <v>1.3862949861200078</v>
      </c>
      <c r="GG237" s="59">
        <f>IF(GC237=1, 1, (GE237-GH237*'Saline (Inputs)'!$C$45))</f>
        <v>3.1250005871896747E-7</v>
      </c>
      <c r="GH237" s="59">
        <f>IF(GC237=1, 0, ((GF237-GE237)/'Saline (Inputs)'!$D$45))</f>
        <v>1.0817314815037018</v>
      </c>
      <c r="GI237" s="78">
        <f>VLOOKUP('Shale_EERC (Inputs)'!$AI262,$IH$7:$IJ$8,2,FALSE)</f>
        <v>0.2</v>
      </c>
      <c r="GJ237" s="78">
        <f>VLOOKUP('Shale_EERC (Inputs)'!$AI262,$IH$7:$IJ$8,3,FALSE)</f>
        <v>0.8</v>
      </c>
      <c r="GK237" s="134">
        <f>IF('Shale_EERC (Inputs)'!$AI262="Default",IF('Shale_EERC (Inputs)'!AM262=0,'Shale_EERC (Inputs)'!L$20,'Shale_EERC (Inputs)'!AM262),IF('Shale_EERC (Inputs)'!AM262=0,GI237,'Shale_EERC (Inputs)'!AM262))</f>
        <v>0.2</v>
      </c>
      <c r="GL237" s="134">
        <f>IF('Shale_EERC (Inputs)'!$AI262="Default",IF('Shale_EERC (Inputs)'!AN262=0,'Shale_EERC (Inputs)'!M$20,'Shale_EERC (Inputs)'!AN262),IF('Shale_EERC (Inputs)'!AN262=0,GJ237,'Shale_EERC (Inputs)'!AN262))</f>
        <v>0.8</v>
      </c>
      <c r="GM237" s="127">
        <f t="shared" si="231"/>
        <v>-1.3862943611198906</v>
      </c>
      <c r="GN237" s="67">
        <f t="shared" si="232"/>
        <v>1.3862949861200078</v>
      </c>
      <c r="GO237" s="59">
        <f t="array" ref="GO237">IF(GK237=1, 1, (GM237-GP237*'Saline (Inputs)'!$C$45))</f>
        <v>3.1250005871896747E-7</v>
      </c>
      <c r="GP237" s="59">
        <f>IF(GK237=1, 0, ((GN237-GM237)/'Saline (Inputs)'!$D$45))</f>
        <v>1.0817314815037018</v>
      </c>
      <c r="GQ237" s="78">
        <f>VLOOKUP('Shale_EERC (Inputs)'!$AI262,$IL$7:$IN$8,2,FALSE)</f>
        <v>0.2</v>
      </c>
      <c r="GR237" s="78">
        <f>VLOOKUP('Shale_EERC (Inputs)'!$AI262,$IL$7:$IN$8,3,FALSE)</f>
        <v>0.8</v>
      </c>
      <c r="GS237" s="134">
        <f>IF('Shale_EERC (Inputs)'!$AI262="Default",IF('Shale_EERC (Inputs)'!AO262=0,'Shale_EERC (Inputs)'!L$21,'Shale_EERC (Inputs)'!AO262),IF('Shale_EERC (Inputs)'!AO262=0,GQ237,'Shale_EERC (Inputs)'!AO262))</f>
        <v>0.2</v>
      </c>
      <c r="GT237" s="134">
        <f>IF('Shale_EERC (Inputs)'!$AI262="Default",IF('Shale_EERC (Inputs)'!AP262=0,'Shale_EERC (Inputs)'!M$21,'Shale_EERC (Inputs)'!AP262),IF('Shale_EERC (Inputs)'!AP262=0,GR237,'Shale_EERC (Inputs)'!AP262))</f>
        <v>0.8</v>
      </c>
      <c r="GU237" s="135">
        <f t="shared" si="241"/>
        <v>-1.3862943611198906</v>
      </c>
      <c r="GV237" s="136">
        <f t="shared" si="233"/>
        <v>1.3862949861200078</v>
      </c>
      <c r="GW237" s="137">
        <f t="array" ref="GW237">IF(GS237=1, 1, (GU237-GX237*'Saline (Inputs)'!$C$45))</f>
        <v>3.1250005871896747E-7</v>
      </c>
      <c r="GX237" s="137">
        <f>IF(GS237=1, 0, ((GV237-GU237)/'Saline (Inputs)'!$D$45))</f>
        <v>1.0817314815037018</v>
      </c>
      <c r="GY237" s="78">
        <f>VLOOKUP('Shale_EERC (Inputs)'!$AI262,$IP$7:$IR$8,2,FALSE)</f>
        <v>0.2</v>
      </c>
      <c r="GZ237" s="78">
        <f>VLOOKUP('Shale_EERC (Inputs)'!$AI262,$IP$7:$IR$8,3,FALSE)</f>
        <v>0.8</v>
      </c>
      <c r="HA237" s="134">
        <f>IF('Shale_EERC (Inputs)'!$AI262="Default",IF('Shale_EERC (Inputs)'!AQ262=0,'Shale_EERC (Inputs)'!L$22,'Shale_EERC (Inputs)'!AQ262),IF('Shale_EERC (Inputs)'!AQ262=0,GY237,'Shale_EERC (Inputs)'!AQ262))</f>
        <v>0.2</v>
      </c>
      <c r="HB237" s="134">
        <f>IF('Shale_EERC (Inputs)'!$AI262="Default",IF('Shale_EERC (Inputs)'!AR262=0,'Shale_EERC (Inputs)'!M$22,'Shale_EERC (Inputs)'!AR262),IF('Shale_EERC (Inputs)'!AR262=0,GZ237,'Shale_EERC (Inputs)'!AR262))</f>
        <v>0.8</v>
      </c>
      <c r="HC237" s="127">
        <f t="shared" si="234"/>
        <v>-1.3862943611198906</v>
      </c>
      <c r="HD237" s="67">
        <f t="shared" si="242"/>
        <v>1.3862949861200078</v>
      </c>
      <c r="HE237" s="59">
        <f t="array" ref="HE237">IF(HA237=1, 1, (HC237-HF237*'Saline (Inputs)'!$C$45))</f>
        <v>3.1250005871896747E-7</v>
      </c>
      <c r="HF237" s="59">
        <f>IF(HA237=1, 0, ((HD237-HC237)/'Saline (Inputs)'!$D$45))</f>
        <v>1.0817314815037018</v>
      </c>
      <c r="HG237" s="78">
        <f>VLOOKUP('Shale_EERC (Inputs)'!$AI262,$IT$7:$IV$8,2,FALSE)</f>
        <v>0.2</v>
      </c>
      <c r="HH237" s="78">
        <f>VLOOKUP('Shale_EERC (Inputs)'!$AI262,$IT$7:$IV$8,3,FALSE)</f>
        <v>0.8</v>
      </c>
      <c r="HI237" s="134">
        <f>IF('Shale_EERC (Inputs)'!$AI262="Default",IF('Shale_EERC (Inputs)'!AS262=0,'Shale_EERC (Inputs)'!L$23,'Shale_EERC (Inputs)'!AS262),IF('Shale_EERC (Inputs)'!AS262=0,HG237,'Shale_EERC (Inputs)'!AS262))</f>
        <v>0.2</v>
      </c>
      <c r="HJ237" s="134">
        <f>IF('Shale_EERC (Inputs)'!$AI262="Default",IF('Shale_EERC (Inputs)'!AT262=0,'Shale_EERC (Inputs)'!M$23,'Shale_EERC (Inputs)'!AT262),IF('Shale_EERC (Inputs)'!AT262=0,HH237,'Shale_EERC (Inputs)'!AT262))</f>
        <v>0.8</v>
      </c>
      <c r="HK237" s="127">
        <f t="shared" si="235"/>
        <v>-1.3862943611198906</v>
      </c>
      <c r="HL237" s="67">
        <f t="shared" si="243"/>
        <v>1.3862949861200078</v>
      </c>
      <c r="HM237" s="59">
        <f t="array" ref="HM237">IF(HI237=1, 1, (HK237-HN237*'Saline (Inputs)'!$C$45))</f>
        <v>3.1250005871896747E-7</v>
      </c>
      <c r="HN237" s="59">
        <f>IF(HI237=1, 0, ((HL237-HK237)/'Saline (Inputs)'!$D$45))</f>
        <v>1.0817314815037018</v>
      </c>
      <c r="HP237" s="145">
        <v>230</v>
      </c>
      <c r="HQ237" s="143">
        <f t="shared" si="236"/>
        <v>1</v>
      </c>
      <c r="HR237" s="143">
        <f t="shared" si="237"/>
        <v>1</v>
      </c>
      <c r="HS237" s="143">
        <f t="shared" si="238"/>
        <v>1</v>
      </c>
      <c r="HT237" s="143">
        <f t="shared" si="239"/>
        <v>1</v>
      </c>
      <c r="HU237" s="143">
        <f t="shared" si="240"/>
        <v>1</v>
      </c>
      <c r="HY237" s="233">
        <v>231</v>
      </c>
      <c r="HZ237" s="271">
        <v>1.7885065062728204E-5</v>
      </c>
      <c r="IA237" s="271">
        <v>9.1468475147854383E-5</v>
      </c>
      <c r="IB237" s="271">
        <v>5.5681768572028592E-4</v>
      </c>
    </row>
    <row r="238" spans="2:236" x14ac:dyDescent="0.35">
      <c r="B238" s="140">
        <v>231</v>
      </c>
      <c r="C238" s="78">
        <f>VLOOKUP('Saline (Inputs)'!$T265,'Depositional Environments'!$BK$11:$BU$26,2,FALSE)</f>
        <v>0.2</v>
      </c>
      <c r="D238" s="78">
        <f>VLOOKUP('Saline (Inputs)'!$T265,'Depositional Environments'!$BK$11:$BU$26,3,FALSE)</f>
        <v>0.8</v>
      </c>
      <c r="E238" s="134">
        <f>IF('Saline (Inputs)'!$T265="Default",IF('Saline (Inputs)'!V265=0,'Saline (Inputs)'!K$21,'Saline (Inputs)'!V265),IF('Saline (Inputs)'!V265=0,C238,'Saline (Inputs)'!V265))</f>
        <v>0</v>
      </c>
      <c r="F238" s="134">
        <f>IF('Saline (Inputs)'!$T265="Default",IF('Saline (Inputs)'!W265=0,'Saline (Inputs)'!L$21,'Saline (Inputs)'!W265),IF('Saline (Inputs)'!W265=0,D238,'Saline (Inputs)'!W265))</f>
        <v>0</v>
      </c>
      <c r="G238" s="127">
        <f t="shared" si="244"/>
        <v>-1.3862943611198906</v>
      </c>
      <c r="H238" s="67">
        <f t="shared" si="245"/>
        <v>1.3862943611198908</v>
      </c>
      <c r="I238" s="59">
        <f>IF(E238=1, 1, (G238-J238*'Saline (Inputs)'!$C$45))</f>
        <v>2.2204460492503131E-16</v>
      </c>
      <c r="J238" s="59">
        <f>IF(E238=1, 0, ((H238-G238)/'Saline (Inputs)'!$D$45))</f>
        <v>1.0817312376586106</v>
      </c>
      <c r="K238" s="78">
        <f>VLOOKUP('Saline (Inputs)'!$T265,'Depositional Environments'!$BK$11:$BU$26,4,FALSE)</f>
        <v>0.21</v>
      </c>
      <c r="L238" s="78">
        <f>VLOOKUP('Saline (Inputs)'!$T265,'Depositional Environments'!$BK$11:$BU$26,5,FALSE)</f>
        <v>0.76</v>
      </c>
      <c r="M238" s="134">
        <f>IF('Saline (Inputs)'!$T265="Default",IF('Saline (Inputs)'!X265=0,'Saline (Inputs)'!K$22,'Saline (Inputs)'!X265), IF('Saline (Inputs)'!X265=0,Calculations!K238,'Saline (Inputs)'!X265))</f>
        <v>0</v>
      </c>
      <c r="N238" s="134">
        <f>IF('Saline (Inputs)'!$T265="Default",IF('Saline (Inputs)'!Y265=0,'Saline (Inputs)'!L$22,'Saline (Inputs)'!Y265), IF('Saline (Inputs)'!Y265=0,Calculations!L238,'Saline (Inputs)'!Y265))</f>
        <v>0</v>
      </c>
      <c r="O238" s="127">
        <f t="shared" si="246"/>
        <v>-1.3249254147435987</v>
      </c>
      <c r="P238" s="67">
        <f t="shared" si="247"/>
        <v>1.1526795099383855</v>
      </c>
      <c r="Q238" s="59">
        <f t="array" ref="Q238">IF(M238=1, 1, (O238-R238*'Saline (Inputs)'!$C$45))</f>
        <v>-8.612295240260659E-2</v>
      </c>
      <c r="R238" s="59">
        <f>IF(M238=1, 0, ((P238-O238)/'Saline (Inputs)'!$D$45))</f>
        <v>0.96664269752934828</v>
      </c>
      <c r="S238" s="78">
        <f>VLOOKUP('Saline (Inputs)'!$T265,'Depositional Environments'!$BK$11:$BU$26,6,FALSE)</f>
        <v>0.61</v>
      </c>
      <c r="T238" s="78">
        <f>VLOOKUP('Saline (Inputs)'!$T265,'Depositional Environments'!$BK$11:$BU$26,7,FALSE)</f>
        <v>0.71</v>
      </c>
      <c r="U238" s="134">
        <f>IF('Saline (Inputs)'!$T265="Default",IF('Saline (Inputs)'!Z265=0,'Saline (Inputs)'!K$23,'Saline (Inputs)'!Z265),IF('Saline (Inputs)'!Z265=0,S238,'Saline (Inputs)'!Z265))</f>
        <v>0</v>
      </c>
      <c r="V238" s="134">
        <f>IF('Saline (Inputs)'!$T265="Default",IF('Saline (Inputs)'!AA265=0,'Saline (Inputs)'!L$23,'Saline (Inputs)'!AA265),IF('Saline (Inputs)'!AA265=0,T238,'Saline (Inputs)'!AA265))</f>
        <v>0</v>
      </c>
      <c r="W238" s="127">
        <f t="shared" si="248"/>
        <v>0.44731221804366483</v>
      </c>
      <c r="X238" s="67">
        <f t="shared" si="249"/>
        <v>0.89538404705484131</v>
      </c>
      <c r="Y238" s="59">
        <f t="array" ref="Y238">IF(U238=1, 1, (W238-Z238*'Saline (Inputs)'!$C$45))</f>
        <v>0.67134813254925307</v>
      </c>
      <c r="Z238" s="59">
        <f>IF(U238=1, 0, ((X238-W238)/'Saline (Inputs)'!$D$45))</f>
        <v>0.17481615295782754</v>
      </c>
      <c r="AA238" s="78">
        <f>VLOOKUP('Saline (Inputs)'!$T265,'Depositional Environments'!$BK$11:$BU$26,8,FALSE)</f>
        <v>0.19</v>
      </c>
      <c r="AB238" s="78">
        <f>VLOOKUP('Saline (Inputs)'!$T265,'Depositional Environments'!$BK$11:$BU$26,9,FALSE)</f>
        <v>0.59</v>
      </c>
      <c r="AC238" s="134">
        <f>IF('Saline (Inputs)'!$T265="Default",IF('Saline (Inputs)'!AB265=0,'Saline (Inputs)'!K$24,'Saline (Inputs)'!AB265),IF('Saline (Inputs)'!AB265=0,AA238,'Saline (Inputs)'!AB265))</f>
        <v>0</v>
      </c>
      <c r="AD238" s="134">
        <f>IF('Saline (Inputs)'!$T265="Default",IF('Saline (Inputs)'!AC265=0,'Saline (Inputs)'!L$24,'Saline (Inputs)'!AC265),IF('Saline (Inputs)'!AC265=0,AB238,'Saline (Inputs)'!AC265))</f>
        <v>0</v>
      </c>
      <c r="AE238" s="127">
        <f t="shared" si="250"/>
        <v>-1.4500101755059984</v>
      </c>
      <c r="AF238" s="67">
        <f t="shared" si="251"/>
        <v>0.36396537720141148</v>
      </c>
      <c r="AG238" s="59">
        <f t="array" ref="AG238">IF(AC238=1, 1, (AE238-AH238*'Saline (Inputs)'!$C$45))</f>
        <v>-0.54302239915229344</v>
      </c>
      <c r="AH238" s="59">
        <f>IF(AC238=1, 0, ((AF238-AE238)/'Saline (Inputs)'!$D$45))</f>
        <v>0.7077263223257636</v>
      </c>
      <c r="AI238" s="78">
        <f>VLOOKUP('Saline (Inputs)'!$T265,'Depositional Environments'!$BK$11:$BU$26,10,FALSE)</f>
        <v>0.39</v>
      </c>
      <c r="AJ238" s="78">
        <f>VLOOKUP('Saline (Inputs)'!$T265,'Depositional Environments'!$BK$11:$BU$26,11,FALSE)</f>
        <v>0.81</v>
      </c>
      <c r="AK238" s="134">
        <f>IF('Saline (Inputs)'!$T265="Default",IF('Saline (Inputs)'!K$25=0,'Saline (Inputs)'!AD265,'Saline (Inputs)'!$K$25),IF('Saline (Inputs)'!AD265=0,AI238,'Saline (Inputs)'!AD265))</f>
        <v>0</v>
      </c>
      <c r="AL238" s="134">
        <f>IF('Saline (Inputs)'!$T265="Default",IF('Saline (Inputs)'!L$25=0,'Saline (Inputs)'!AE265,'Saline (Inputs)'!$L$25),IF('Saline (Inputs)'!AE265=0,AJ238,'Saline (Inputs)'!AE265))</f>
        <v>0</v>
      </c>
      <c r="AM238" s="127">
        <f t="shared" si="252"/>
        <v>-0.44731221804366478</v>
      </c>
      <c r="AN238" s="67">
        <f t="shared" si="253"/>
        <v>1.4500101755059986</v>
      </c>
      <c r="AO238" s="59">
        <f t="array" ref="AO238">IF(AK238=1, 1, (AM238-AP238*'Saline (Inputs)'!$C$45))</f>
        <v>0.50134897873116691</v>
      </c>
      <c r="AP238" s="59">
        <f>IF(AK238=1, 0, ((AN238-AM238)/'Saline (Inputs)'!$D$45))</f>
        <v>0.74024426506138619</v>
      </c>
      <c r="AR238" s="145">
        <v>231</v>
      </c>
      <c r="AS238" s="143">
        <f t="shared" si="194"/>
        <v>1</v>
      </c>
      <c r="AT238" s="143">
        <f t="shared" si="195"/>
        <v>1</v>
      </c>
      <c r="AU238" s="143">
        <f t="shared" si="196"/>
        <v>1</v>
      </c>
      <c r="AV238" s="143">
        <f t="shared" si="197"/>
        <v>1</v>
      </c>
      <c r="AW238" s="143">
        <f t="shared" si="198"/>
        <v>1</v>
      </c>
      <c r="BS238" s="140">
        <v>231</v>
      </c>
      <c r="BT238" s="78">
        <f>VLOOKUP('Shale (Inputs)'!AC265,$AY$7:$BA$8,2,FALSE)</f>
        <v>0.2</v>
      </c>
      <c r="BU238" s="78">
        <f>VLOOKUP('Shale (Inputs)'!AC265,$AY$7:$BA$8,3,FALSE)</f>
        <v>0.8</v>
      </c>
      <c r="BV238" s="134">
        <f>IF('Shale (Inputs)'!$AC265="Default",IF('Shale (Inputs)'!AE265=0,'Shale (Inputs)'!L$19,'Shale (Inputs)'!AE265),IF('Shale (Inputs)'!AE265=0,BT238,'Shale (Inputs)'!AE265))</f>
        <v>0.2</v>
      </c>
      <c r="BW238" s="134">
        <f>IF('Shale (Inputs)'!$AC265="Default",IF('Shale (Inputs)'!AF265=0,'Shale (Inputs)'!M$19,'Shale (Inputs)'!AF265),IF('Shale (Inputs)'!AF265=0,BU238,'Shale (Inputs)'!AF265))</f>
        <v>0.8</v>
      </c>
      <c r="BX238" s="127">
        <f t="shared" si="199"/>
        <v>-1.3862943611198906</v>
      </c>
      <c r="BY238" s="67">
        <f t="shared" si="200"/>
        <v>1.3862949861200078</v>
      </c>
      <c r="BZ238" s="59">
        <f>IF(BV238=1, 1, (BX238-CA238*'Saline (Inputs)'!$C$45))</f>
        <v>3.1250005871896747E-7</v>
      </c>
      <c r="CA238" s="59">
        <f>IF(BV238=1, 0, ((BY238-BX238)/'Saline (Inputs)'!$D$45))</f>
        <v>1.0817314815037018</v>
      </c>
      <c r="CB238" s="78">
        <f>VLOOKUP('Shale (Inputs)'!AC265,Calculations!$BC$7:$BE$8,2,FALSE)</f>
        <v>0.03</v>
      </c>
      <c r="CC238" s="78">
        <f>VLOOKUP('Shale (Inputs)'!AC265,Calculations!$BC$7:$BE$8,3,FALSE)</f>
        <v>0.92</v>
      </c>
      <c r="CD238" s="134">
        <f>IF('Shale (Inputs)'!$AC265="Default",IF('Shale (Inputs)'!AG265=0,'Shale (Inputs)'!L$20,'Shale (Inputs)'!AG265),IF('Shale (Inputs)'!AG265=0,CB238,'Shale (Inputs)'!AG265))</f>
        <v>0.03</v>
      </c>
      <c r="CE238" s="134">
        <f>IF('Shale (Inputs)'!$AC265="Default",IF('Shale (Inputs)'!AH265=0,'Shale (Inputs)'!M$20,'Shale (Inputs)'!AH265),IF('Shale (Inputs)'!AH265=0,CC238,'Shale (Inputs)'!AH265))</f>
        <v>0.92</v>
      </c>
      <c r="CF238" s="127">
        <f t="shared" si="201"/>
        <v>-3.4760986898352733</v>
      </c>
      <c r="CG238" s="67">
        <f t="shared" si="202"/>
        <v>2.4423483940656316</v>
      </c>
      <c r="CH238" s="59">
        <f t="array" ref="CH238">IF(CD238=1, 1, (CF238-CI238*'Saline (Inputs)'!$C$45))</f>
        <v>-0.51687514788482103</v>
      </c>
      <c r="CI238" s="59">
        <f>IF(CD238=1, 0, ((CG238-CF238)/'Saline (Inputs)'!$D$45))</f>
        <v>2.3090943989389285</v>
      </c>
      <c r="CJ238" s="78">
        <f>VLOOKUP('Shale (Inputs)'!$AJ265,Calculations!$BG$18:$BI$25,2,FALSE)</f>
        <v>0.25</v>
      </c>
      <c r="CK238" s="78">
        <f>VLOOKUP('Shale (Inputs)'!$AJ265,Calculations!$BG$18:$BI$25,3,FALSE)</f>
        <v>0.53</v>
      </c>
      <c r="CL238" s="134">
        <f>IF('Shale (Inputs)'!$AJ265="Default",IF('Shale (Inputs)'!AL265=0,'Shale (Inputs)'!L$24,'Shale (Inputs)'!AL265),IF('Shale (Inputs)'!AL265=0,CJ238,'Shale (Inputs)'!AL265))</f>
        <v>0.2</v>
      </c>
      <c r="CM238" s="134">
        <f>IF('Shale (Inputs)'!$AJ265="Default",IF('Shale (Inputs)'!AM265=0,'Shale (Inputs)'!M$24,'Shale (Inputs)'!AM265),IF('Shale (Inputs)'!AM265=0,CK238,'Shale (Inputs)'!AM265))</f>
        <v>0.85</v>
      </c>
      <c r="CN238" s="135">
        <f t="shared" si="203"/>
        <v>-1.3862943611198906</v>
      </c>
      <c r="CO238" s="136">
        <f t="shared" si="204"/>
        <v>1.7346018397020466</v>
      </c>
      <c r="CP238" s="137">
        <f t="array" ref="CP238">IF(CL238=1, 1, (CN238-CQ238*'Saline (Inputs)'!$C$45))</f>
        <v>0.17415373929107769</v>
      </c>
      <c r="CQ238" s="137">
        <f>IF(CL238=1, 0, ((CO238-CN238)/'Saline (Inputs)'!$D$45))</f>
        <v>1.2176241224814466</v>
      </c>
      <c r="CR238" s="78">
        <f>VLOOKUP('Shale (Inputs)'!$AJ265,Calculations!$BK$18:$BM$25,2,FALSE)</f>
        <v>0.14000000000000001</v>
      </c>
      <c r="CS238" s="78">
        <f>VLOOKUP('Shale (Inputs)'!$AJ265,Calculations!$BK$18:$BM$25,3,FALSE)</f>
        <v>0.34</v>
      </c>
      <c r="CT238" s="134">
        <f>IF('Shale (Inputs)'!$AJ265="Default",IF('Shale (Inputs)'!AN265=0,'Shale (Inputs)'!L$25,'Shale (Inputs)'!AN265),IF('Shale (Inputs)'!AN265=0,CR238,'Shale (Inputs)'!AN265))</f>
        <v>0.1</v>
      </c>
      <c r="CU238" s="134">
        <f>IF('Shale (Inputs)'!$AJ265="Default",IF('Shale (Inputs)'!AO265=0,'Shale (Inputs)'!M$25,'Shale (Inputs)'!AO265),IF('Shale (Inputs)'!AO265=0,CS238,'Shale (Inputs)'!AO265))</f>
        <v>0.49</v>
      </c>
      <c r="CV238" s="127">
        <f t="shared" si="205"/>
        <v>-2.1972245773362191</v>
      </c>
      <c r="CW238" s="67">
        <f t="shared" si="206"/>
        <v>-4.0004934453636599E-2</v>
      </c>
      <c r="CX238" s="59">
        <f t="array" ref="CX238">IF(CT238=1, 1, (CV238-CY238*'Saline (Inputs)'!$C$45))</f>
        <v>-1.1186147558949278</v>
      </c>
      <c r="CY238" s="59">
        <f>IF(CT238=1, 0, ((CW238-CV238)/'Saline (Inputs)'!$D$45))</f>
        <v>0.84164371566502805</v>
      </c>
      <c r="DA238" s="145">
        <v>231</v>
      </c>
      <c r="DB238" s="143">
        <f t="shared" si="207"/>
        <v>1</v>
      </c>
      <c r="DC238" s="143">
        <f t="shared" si="208"/>
        <v>1</v>
      </c>
      <c r="DD238" s="143">
        <f t="shared" si="209"/>
        <v>1</v>
      </c>
      <c r="DE238" s="143">
        <f t="shared" si="210"/>
        <v>1</v>
      </c>
      <c r="DI238" s="233">
        <v>232</v>
      </c>
      <c r="DJ238" s="231">
        <v>1.4206605101207932E-5</v>
      </c>
      <c r="DK238" s="231">
        <v>7.9521207226208456E-5</v>
      </c>
      <c r="DL238" s="231">
        <v>5.3297166596265007E-4</v>
      </c>
      <c r="DN238" s="140">
        <v>231</v>
      </c>
      <c r="DO238" s="77">
        <f>VLOOKUP('ROZ (Inputs)'!$Z266,'Depositional Environments'!$BW$11:$CI$26,2,FALSE)</f>
        <v>0.2</v>
      </c>
      <c r="DP238" s="77">
        <f>VLOOKUP('ROZ (Inputs)'!$Z266,'Depositional Environments'!$BW$11:$CI$26,3,FALSE)</f>
        <v>0.8</v>
      </c>
      <c r="DQ238" s="134">
        <f>IF('ROZ (Inputs)'!$Z266="Default",IF('ROZ (Inputs)'!AB266=0,'ROZ (Inputs)'!K$21,'ROZ (Inputs)'!AB266),IF('ROZ (Inputs)'!AB266=0,DO238,'ROZ (Inputs)'!AB266))</f>
        <v>0</v>
      </c>
      <c r="DR238" s="134">
        <f>IF('ROZ (Inputs)'!$Z266="Default",IF('ROZ (Inputs)'!AC266=0,'ROZ (Inputs)'!L$21,'ROZ (Inputs)'!AC266),IF('ROZ (Inputs)'!AC266=0,DP238,'ROZ (Inputs)'!AC266))</f>
        <v>0</v>
      </c>
      <c r="DS238" s="127">
        <f t="shared" si="211"/>
        <v>-1.3862943611198906</v>
      </c>
      <c r="DT238" s="67">
        <f t="shared" si="212"/>
        <v>1.3862943611198908</v>
      </c>
      <c r="DU238" s="59">
        <f>IF(DQ238=1, 1, (DS238-DV238*'Saline (Inputs)'!$C$45))</f>
        <v>2.2204460492503131E-16</v>
      </c>
      <c r="DV238" s="59">
        <f>IF(DQ238=1, 0, ((DT238-DS238)/'Saline (Inputs)'!$D$45))</f>
        <v>1.0817312376586106</v>
      </c>
      <c r="DW238" s="77">
        <f>VLOOKUP('ROZ (Inputs)'!$Z266,'Depositional Environments'!$BW$11:$CI$26,4,FALSE)</f>
        <v>0.21</v>
      </c>
      <c r="DX238" s="77">
        <f>VLOOKUP('ROZ (Inputs)'!$Z266,'Depositional Environments'!$BW$11:$CI$26,5,FALSE)</f>
        <v>0.76</v>
      </c>
      <c r="DY238" s="134">
        <f>IF('ROZ (Inputs)'!$Z266="Default",IF('ROZ (Inputs)'!AD266=0,'ROZ (Inputs)'!K$22,'ROZ (Inputs)'!AD266),IF('ROZ (Inputs)'!AD266=0,DW238,'ROZ (Inputs)'!AD265))</f>
        <v>0</v>
      </c>
      <c r="DZ238" s="134">
        <f>IF('ROZ (Inputs)'!$Z266="Default",IF('ROZ (Inputs)'!AE266=0,'ROZ (Inputs)'!L$22,'ROZ (Inputs)'!AE266),IF('ROZ (Inputs)'!AE266=0,DX238,'ROZ (Inputs)'!AD265))</f>
        <v>0</v>
      </c>
      <c r="EA238" s="127">
        <f t="shared" si="213"/>
        <v>-1.3249254147435987</v>
      </c>
      <c r="EB238" s="67">
        <f t="shared" si="214"/>
        <v>1.1526795099383855</v>
      </c>
      <c r="EC238" s="59">
        <f t="array" ref="EC238">IF(DY238=1, 1, (EA238-ED238*'Saline (Inputs)'!$C$45))</f>
        <v>-8.612295240260659E-2</v>
      </c>
      <c r="ED238" s="59">
        <f>IF(DY238=1, 0, ((EB238-EA238)/'Saline (Inputs)'!$D$45))</f>
        <v>0.96664269752934828</v>
      </c>
      <c r="EE238" s="77">
        <f>VLOOKUP('ROZ (Inputs)'!$Z266,'Depositional Environments'!$BW$11:$CI$26,6,FALSE)</f>
        <v>0.64</v>
      </c>
      <c r="EF238" s="77">
        <f>VLOOKUP('ROZ (Inputs)'!$Z266,'Depositional Environments'!$BW$11:$CI$26,7,FALSE)</f>
        <v>0.77</v>
      </c>
      <c r="EG238" s="134">
        <f>IF('ROZ (Inputs)'!$Z266="Default",IF('ROZ (Inputs)'!AF266=0,'ROZ (Inputs)'!K$23,'ROZ (Inputs)'!AF266),IF('ROZ (Inputs)'!AF266=0,EE238,'ROZ (Inputs)'!AF265))</f>
        <v>0</v>
      </c>
      <c r="EH238" s="134">
        <f>IF('ROZ (Inputs)'!$Z266="Default",IF('ROZ (Inputs)'!AG266=0,'ROZ (Inputs)'!L$23,'ROZ (Inputs)'!AG266),IF('ROZ (Inputs)'!AG266=0,EF238,'ROZ (Inputs)'!AG265))</f>
        <v>0</v>
      </c>
      <c r="EI238" s="127">
        <f t="shared" si="215"/>
        <v>0.57536414490356191</v>
      </c>
      <c r="EJ238" s="67">
        <f t="shared" si="216"/>
        <v>1.2083112059245342</v>
      </c>
      <c r="EK238" s="59">
        <f t="array" ref="EK238">IF(EG238=1, 1, (EI238-EL238*'Saline (Inputs)'!$C$45))</f>
        <v>0.89183767541404801</v>
      </c>
      <c r="EL238" s="59">
        <f>IF(EG238=1, 0, ((EJ238-EI238)/'Saline (Inputs)'!$D$45))</f>
        <v>0.24694560797949588</v>
      </c>
      <c r="EM238" s="77">
        <f>VLOOKUP('ROZ (Inputs)'!$Z266,'Depositional Environments'!$BW$11:$CI$26,8,FALSE)</f>
        <v>0.16</v>
      </c>
      <c r="EN238" s="77">
        <f>VLOOKUP('ROZ (Inputs)'!$Z266,'Depositional Environments'!$BW$11:$CI$26,9,FALSE)</f>
        <v>0.39</v>
      </c>
      <c r="EO238" s="134">
        <f>IF('ROZ (Inputs)'!$Z266="Default",IF('ROZ (Inputs)'!AH266=0,'ROZ (Inputs)'!K$24,'ROZ (Inputs)'!AH266),IF('ROZ (Inputs)'!AH266=0,EM238,'ROZ (Inputs)'!AH265))</f>
        <v>0</v>
      </c>
      <c r="EP238" s="134">
        <f>IF('ROZ (Inputs)'!$Z266="Default",IF('ROZ (Inputs)'!AI266=0,'ROZ (Inputs)'!L$24,'ROZ (Inputs)'!AI266),IF('ROZ (Inputs)'!AI266=0,EN238,'ROZ (Inputs)'!AI265))</f>
        <v>0</v>
      </c>
      <c r="EQ238" s="127">
        <f t="shared" si="217"/>
        <v>-1.6582280766035322</v>
      </c>
      <c r="ER238" s="67">
        <f t="shared" si="218"/>
        <v>-0.44731221804366478</v>
      </c>
      <c r="ES238" s="59">
        <f t="array" ref="ES238">IF(EO238=1, 1, (EQ238-ET238*'Saline (Inputs)'!$C$45))</f>
        <v>-1.0527701473235984</v>
      </c>
      <c r="ET238" s="59">
        <f>IF(EO238=1, 0, ((ER238-EQ238)/'Saline (Inputs)'!$D$45))</f>
        <v>0.47244133248952946</v>
      </c>
      <c r="EU238" s="77">
        <f>VLOOKUP('ROZ (Inputs)'!$Z266,'Depositional Environments'!$BW$11:$CI$26,10,FALSE)</f>
        <v>0.35</v>
      </c>
      <c r="EV238" s="77">
        <f>VLOOKUP('ROZ (Inputs)'!$Z266,'Depositional Environments'!$BW$11:$CI$26,11,FALSE)</f>
        <v>0.76</v>
      </c>
      <c r="EW238" s="134">
        <f>IF('ROZ (Inputs)'!$Z266="Default",IF('ROZ (Inputs)'!AJ266=0,'ROZ (Inputs)'!K$25,'ROZ (Inputs)'!AJ266),IF('ROZ (Inputs)'!AJ266=0,EU238,'ROZ (Inputs)'!AJ265))</f>
        <v>0</v>
      </c>
      <c r="EX238" s="134">
        <f>IF('ROZ (Inputs)'!$Z266="Default",IF('ROZ (Inputs)'!AK266=0,'ROZ (Inputs)'!L$25,'ROZ (Inputs)'!AK266),IF('ROZ (Inputs)'!AK266=0,EV238,'ROZ (Inputs)'!AK265))</f>
        <v>0</v>
      </c>
      <c r="EY238" s="127">
        <f t="shared" si="219"/>
        <v>-0.61903920840622351</v>
      </c>
      <c r="EZ238" s="67">
        <f t="shared" si="220"/>
        <v>1.1526795099383855</v>
      </c>
      <c r="FA238" s="59">
        <f t="array" ref="FA238">IF(EW238=1, 1, (EY238-FB238*'Saline (Inputs)'!$C$45))</f>
        <v>0.26682015076608112</v>
      </c>
      <c r="FB238" s="59">
        <f>IF(EW238=1, 0, ((EZ238-EY238)/'Saline (Inputs)'!$D$45))</f>
        <v>0.69123973079917</v>
      </c>
      <c r="FC238" s="283">
        <f>VLOOKUP('ROZ (Inputs)'!$Z266,'Depositional Environments'!$BW$11:$CI$26,12,FALSE)</f>
        <v>8.9999999999999993E-3</v>
      </c>
      <c r="FD238" s="283">
        <f>VLOOKUP('ROZ (Inputs)'!$Z266,'Depositional Environments'!$BW$11:$CI$26,13,FALSE)</f>
        <v>1.0999999999999999E-2</v>
      </c>
      <c r="FE238" s="134">
        <f>IF('ROZ (Inputs)'!$Z266="Default",IF('ROZ (Inputs)'!AL266=0,'ROZ (Inputs)'!K$26,'ROZ (Inputs)'!AL266),IF('ROZ (Inputs)'!AL266=0,FC238,'ROZ (Inputs)'!AL265))</f>
        <v>0</v>
      </c>
      <c r="FF238" s="134">
        <f>IF('ROZ (Inputs)'!$Z266="Default",IF('ROZ (Inputs)'!AM266=0,'ROZ (Inputs)'!L$26,'ROZ (Inputs)'!AM266),IF('ROZ (Inputs)'!AM266=0,FD238,'ROZ (Inputs)'!AM265))</f>
        <v>0</v>
      </c>
      <c r="FG238" s="127">
        <f t="shared" si="221"/>
        <v>-4.7014899569937691</v>
      </c>
      <c r="FH238" s="67">
        <f t="shared" si="222"/>
        <v>-4.4987990588243418</v>
      </c>
      <c r="FI238" s="59">
        <f t="array" ref="FI238">IF(FE238=1, 1, (FG238-FJ238*'Saline (Inputs)'!$C$45))</f>
        <v>-4.6001445079090555</v>
      </c>
      <c r="FJ238" s="59">
        <f>IF(FE238=1, 0, ((FH238-FG238)/'Saline (Inputs)'!$D$45))</f>
        <v>7.9080274106369253E-2</v>
      </c>
      <c r="FL238" s="145">
        <v>231</v>
      </c>
      <c r="FM238" s="143">
        <f t="shared" si="223"/>
        <v>1</v>
      </c>
      <c r="FN238" s="143">
        <f t="shared" si="224"/>
        <v>1</v>
      </c>
      <c r="FO238" s="143">
        <f t="shared" si="225"/>
        <v>1</v>
      </c>
      <c r="FP238" s="143">
        <f t="shared" si="226"/>
        <v>1</v>
      </c>
      <c r="FQ238" s="143">
        <f t="shared" si="227"/>
        <v>1</v>
      </c>
      <c r="FR238" s="143">
        <f t="shared" si="228"/>
        <v>1</v>
      </c>
      <c r="FT238" s="145">
        <v>231</v>
      </c>
      <c r="FU238" s="34">
        <v>-5.8597532915883157E-4</v>
      </c>
      <c r="FV238" s="34">
        <v>-3.6146931961390814E-5</v>
      </c>
      <c r="FW238" s="34">
        <v>4.9181358917890928E-5</v>
      </c>
      <c r="FZ238" s="140">
        <v>231</v>
      </c>
      <c r="GA238" s="78">
        <f>VLOOKUP('Shale_EERC (Inputs)'!$AI263,$ID$7:$IF$8,2,FALSE)</f>
        <v>0.2</v>
      </c>
      <c r="GB238" s="78">
        <f>VLOOKUP('Shale_EERC (Inputs)'!AI263,$AY$7:$BA$8,3,FALSE)</f>
        <v>0.8</v>
      </c>
      <c r="GC238" s="134">
        <f>IF('Shale_EERC (Inputs)'!$AI263="Default",IF('Shale_EERC (Inputs)'!AK263=0,'Shale_EERC (Inputs)'!L$19,'Shale_EERC (Inputs)'!AK263),IF('Shale_EERC (Inputs)'!AK263=0,GA238,'Shale_EERC (Inputs)'!AK263))</f>
        <v>0.2</v>
      </c>
      <c r="GD238" s="134">
        <f>IF('Shale_EERC (Inputs)'!$AI263="Default",IF('Shale_EERC (Inputs)'!AL263=0,'Shale_EERC (Inputs)'!M$19,'Shale_EERC (Inputs)'!AL263),IF('Shale_EERC (Inputs)'!AL263=0,GB238,'Shale_EERC (Inputs)'!AL263))</f>
        <v>0.8</v>
      </c>
      <c r="GE238" s="127">
        <f t="shared" si="229"/>
        <v>-1.3862943611198906</v>
      </c>
      <c r="GF238" s="67">
        <f t="shared" si="230"/>
        <v>1.3862949861200078</v>
      </c>
      <c r="GG238" s="59">
        <f>IF(GC238=1, 1, (GE238-GH238*'Saline (Inputs)'!$C$45))</f>
        <v>3.1250005871896747E-7</v>
      </c>
      <c r="GH238" s="59">
        <f>IF(GC238=1, 0, ((GF238-GE238)/'Saline (Inputs)'!$D$45))</f>
        <v>1.0817314815037018</v>
      </c>
      <c r="GI238" s="78">
        <f>VLOOKUP('Shale_EERC (Inputs)'!$AI263,$IH$7:$IJ$8,2,FALSE)</f>
        <v>0.2</v>
      </c>
      <c r="GJ238" s="78">
        <f>VLOOKUP('Shale_EERC (Inputs)'!$AI263,$IH$7:$IJ$8,3,FALSE)</f>
        <v>0.8</v>
      </c>
      <c r="GK238" s="134">
        <f>IF('Shale_EERC (Inputs)'!$AI263="Default",IF('Shale_EERC (Inputs)'!AM263=0,'Shale_EERC (Inputs)'!L$20,'Shale_EERC (Inputs)'!AM263),IF('Shale_EERC (Inputs)'!AM263=0,GI238,'Shale_EERC (Inputs)'!AM263))</f>
        <v>0.2</v>
      </c>
      <c r="GL238" s="134">
        <f>IF('Shale_EERC (Inputs)'!$AI263="Default",IF('Shale_EERC (Inputs)'!AN263=0,'Shale_EERC (Inputs)'!M$20,'Shale_EERC (Inputs)'!AN263),IF('Shale_EERC (Inputs)'!AN263=0,GJ238,'Shale_EERC (Inputs)'!AN263))</f>
        <v>0.8</v>
      </c>
      <c r="GM238" s="127">
        <f t="shared" si="231"/>
        <v>-1.3862943611198906</v>
      </c>
      <c r="GN238" s="67">
        <f t="shared" si="232"/>
        <v>1.3862949861200078</v>
      </c>
      <c r="GO238" s="59">
        <f t="array" ref="GO238">IF(GK238=1, 1, (GM238-GP238*'Saline (Inputs)'!$C$45))</f>
        <v>3.1250005871896747E-7</v>
      </c>
      <c r="GP238" s="59">
        <f>IF(GK238=1, 0, ((GN238-GM238)/'Saline (Inputs)'!$D$45))</f>
        <v>1.0817314815037018</v>
      </c>
      <c r="GQ238" s="78">
        <f>VLOOKUP('Shale_EERC (Inputs)'!$AI263,$IL$7:$IN$8,2,FALSE)</f>
        <v>0.2</v>
      </c>
      <c r="GR238" s="78">
        <f>VLOOKUP('Shale_EERC (Inputs)'!$AI263,$IL$7:$IN$8,3,FALSE)</f>
        <v>0.8</v>
      </c>
      <c r="GS238" s="134">
        <f>IF('Shale_EERC (Inputs)'!$AI263="Default",IF('Shale_EERC (Inputs)'!AO263=0,'Shale_EERC (Inputs)'!L$21,'Shale_EERC (Inputs)'!AO263),IF('Shale_EERC (Inputs)'!AO263=0,GQ238,'Shale_EERC (Inputs)'!AO263))</f>
        <v>0.2</v>
      </c>
      <c r="GT238" s="134">
        <f>IF('Shale_EERC (Inputs)'!$AI263="Default",IF('Shale_EERC (Inputs)'!AP263=0,'Shale_EERC (Inputs)'!M$21,'Shale_EERC (Inputs)'!AP263),IF('Shale_EERC (Inputs)'!AP263=0,GR238,'Shale_EERC (Inputs)'!AP263))</f>
        <v>0.8</v>
      </c>
      <c r="GU238" s="135">
        <f t="shared" si="241"/>
        <v>-1.3862943611198906</v>
      </c>
      <c r="GV238" s="136">
        <f t="shared" si="233"/>
        <v>1.3862949861200078</v>
      </c>
      <c r="GW238" s="137">
        <f t="array" ref="GW238">IF(GS238=1, 1, (GU238-GX238*'Saline (Inputs)'!$C$45))</f>
        <v>3.1250005871896747E-7</v>
      </c>
      <c r="GX238" s="137">
        <f>IF(GS238=1, 0, ((GV238-GU238)/'Saline (Inputs)'!$D$45))</f>
        <v>1.0817314815037018</v>
      </c>
      <c r="GY238" s="78">
        <f>VLOOKUP('Shale_EERC (Inputs)'!$AI263,$IP$7:$IR$8,2,FALSE)</f>
        <v>0.2</v>
      </c>
      <c r="GZ238" s="78">
        <f>VLOOKUP('Shale_EERC (Inputs)'!$AI263,$IP$7:$IR$8,3,FALSE)</f>
        <v>0.8</v>
      </c>
      <c r="HA238" s="134">
        <f>IF('Shale_EERC (Inputs)'!$AI263="Default",IF('Shale_EERC (Inputs)'!AQ263=0,'Shale_EERC (Inputs)'!L$22,'Shale_EERC (Inputs)'!AQ263),IF('Shale_EERC (Inputs)'!AQ263=0,GY238,'Shale_EERC (Inputs)'!AQ263))</f>
        <v>0.2</v>
      </c>
      <c r="HB238" s="134">
        <f>IF('Shale_EERC (Inputs)'!$AI263="Default",IF('Shale_EERC (Inputs)'!AR263=0,'Shale_EERC (Inputs)'!M$22,'Shale_EERC (Inputs)'!AR263),IF('Shale_EERC (Inputs)'!AR263=0,GZ238,'Shale_EERC (Inputs)'!AR263))</f>
        <v>0.8</v>
      </c>
      <c r="HC238" s="127">
        <f t="shared" si="234"/>
        <v>-1.3862943611198906</v>
      </c>
      <c r="HD238" s="67">
        <f t="shared" si="242"/>
        <v>1.3862949861200078</v>
      </c>
      <c r="HE238" s="59">
        <f t="array" ref="HE238">IF(HA238=1, 1, (HC238-HF238*'Saline (Inputs)'!$C$45))</f>
        <v>3.1250005871896747E-7</v>
      </c>
      <c r="HF238" s="59">
        <f>IF(HA238=1, 0, ((HD238-HC238)/'Saline (Inputs)'!$D$45))</f>
        <v>1.0817314815037018</v>
      </c>
      <c r="HG238" s="78">
        <f>VLOOKUP('Shale_EERC (Inputs)'!$AI263,$IT$7:$IV$8,2,FALSE)</f>
        <v>0.2</v>
      </c>
      <c r="HH238" s="78">
        <f>VLOOKUP('Shale_EERC (Inputs)'!$AI263,$IT$7:$IV$8,3,FALSE)</f>
        <v>0.8</v>
      </c>
      <c r="HI238" s="134">
        <f>IF('Shale_EERC (Inputs)'!$AI263="Default",IF('Shale_EERC (Inputs)'!AS263=0,'Shale_EERC (Inputs)'!L$23,'Shale_EERC (Inputs)'!AS263),IF('Shale_EERC (Inputs)'!AS263=0,HG238,'Shale_EERC (Inputs)'!AS263))</f>
        <v>0.2</v>
      </c>
      <c r="HJ238" s="134">
        <f>IF('Shale_EERC (Inputs)'!$AI263="Default",IF('Shale_EERC (Inputs)'!AT263=0,'Shale_EERC (Inputs)'!M$23,'Shale_EERC (Inputs)'!AT263),IF('Shale_EERC (Inputs)'!AT263=0,HH238,'Shale_EERC (Inputs)'!AT263))</f>
        <v>0.8</v>
      </c>
      <c r="HK238" s="127">
        <f t="shared" si="235"/>
        <v>-1.3862943611198906</v>
      </c>
      <c r="HL238" s="67">
        <f t="shared" si="243"/>
        <v>1.3862949861200078</v>
      </c>
      <c r="HM238" s="59">
        <f t="array" ref="HM238">IF(HI238=1, 1, (HK238-HN238*'Saline (Inputs)'!$C$45))</f>
        <v>3.1250005871896747E-7</v>
      </c>
      <c r="HN238" s="59">
        <f>IF(HI238=1, 0, ((HL238-HK238)/'Saline (Inputs)'!$D$45))</f>
        <v>1.0817314815037018</v>
      </c>
      <c r="HP238" s="145">
        <v>231</v>
      </c>
      <c r="HQ238" s="143">
        <f t="shared" si="236"/>
        <v>1</v>
      </c>
      <c r="HR238" s="143">
        <f t="shared" si="237"/>
        <v>1</v>
      </c>
      <c r="HS238" s="143">
        <f t="shared" si="238"/>
        <v>1</v>
      </c>
      <c r="HT238" s="143">
        <f t="shared" si="239"/>
        <v>1</v>
      </c>
      <c r="HU238" s="143">
        <f t="shared" si="240"/>
        <v>1</v>
      </c>
      <c r="HY238" s="233">
        <v>232</v>
      </c>
      <c r="HZ238" s="271">
        <v>1.7577622202224823E-5</v>
      </c>
      <c r="IA238" s="271">
        <v>8.9077551820095438E-5</v>
      </c>
      <c r="IB238" s="271">
        <v>5.9067382244466999E-4</v>
      </c>
    </row>
    <row r="239" spans="2:236" x14ac:dyDescent="0.35">
      <c r="B239" s="140">
        <v>232</v>
      </c>
      <c r="C239" s="78">
        <f>VLOOKUP('Saline (Inputs)'!$T266,'Depositional Environments'!$BK$11:$BU$26,2,FALSE)</f>
        <v>0.2</v>
      </c>
      <c r="D239" s="78">
        <f>VLOOKUP('Saline (Inputs)'!$T266,'Depositional Environments'!$BK$11:$BU$26,3,FALSE)</f>
        <v>0.8</v>
      </c>
      <c r="E239" s="134">
        <f>IF('Saline (Inputs)'!$T266="Default",IF('Saline (Inputs)'!V266=0,'Saline (Inputs)'!K$21,'Saline (Inputs)'!V266),IF('Saline (Inputs)'!V266=0,C239,'Saline (Inputs)'!V266))</f>
        <v>0</v>
      </c>
      <c r="F239" s="134">
        <f>IF('Saline (Inputs)'!$T266="Default",IF('Saline (Inputs)'!W266=0,'Saline (Inputs)'!L$21,'Saline (Inputs)'!W266),IF('Saline (Inputs)'!W266=0,D239,'Saline (Inputs)'!W266))</f>
        <v>0</v>
      </c>
      <c r="G239" s="127">
        <f t="shared" si="244"/>
        <v>-1.3862943611198906</v>
      </c>
      <c r="H239" s="67">
        <f t="shared" si="245"/>
        <v>1.3862943611198908</v>
      </c>
      <c r="I239" s="59">
        <f>IF(E239=1, 1, (G239-J239*'Saline (Inputs)'!$C$45))</f>
        <v>2.2204460492503131E-16</v>
      </c>
      <c r="J239" s="59">
        <f>IF(E239=1, 0, ((H239-G239)/'Saline (Inputs)'!$D$45))</f>
        <v>1.0817312376586106</v>
      </c>
      <c r="K239" s="78">
        <f>VLOOKUP('Saline (Inputs)'!$T266,'Depositional Environments'!$BK$11:$BU$26,4,FALSE)</f>
        <v>0.21</v>
      </c>
      <c r="L239" s="78">
        <f>VLOOKUP('Saline (Inputs)'!$T266,'Depositional Environments'!$BK$11:$BU$26,5,FALSE)</f>
        <v>0.76</v>
      </c>
      <c r="M239" s="134">
        <f>IF('Saline (Inputs)'!$T266="Default",IF('Saline (Inputs)'!X266=0,'Saline (Inputs)'!K$22,'Saline (Inputs)'!X266), IF('Saline (Inputs)'!X266=0,Calculations!K239,'Saline (Inputs)'!X266))</f>
        <v>0</v>
      </c>
      <c r="N239" s="134">
        <f>IF('Saline (Inputs)'!$T266="Default",IF('Saline (Inputs)'!Y266=0,'Saline (Inputs)'!L$22,'Saline (Inputs)'!Y266), IF('Saline (Inputs)'!Y266=0,Calculations!L239,'Saline (Inputs)'!Y266))</f>
        <v>0</v>
      </c>
      <c r="O239" s="127">
        <f t="shared" si="246"/>
        <v>-1.3249254147435987</v>
      </c>
      <c r="P239" s="67">
        <f t="shared" si="247"/>
        <v>1.1526795099383855</v>
      </c>
      <c r="Q239" s="59">
        <f t="array" ref="Q239">IF(M239=1, 1, (O239-R239*'Saline (Inputs)'!$C$45))</f>
        <v>-8.612295240260659E-2</v>
      </c>
      <c r="R239" s="59">
        <f>IF(M239=1, 0, ((P239-O239)/'Saline (Inputs)'!$D$45))</f>
        <v>0.96664269752934828</v>
      </c>
      <c r="S239" s="78">
        <f>VLOOKUP('Saline (Inputs)'!$T266,'Depositional Environments'!$BK$11:$BU$26,6,FALSE)</f>
        <v>0.61</v>
      </c>
      <c r="T239" s="78">
        <f>VLOOKUP('Saline (Inputs)'!$T266,'Depositional Environments'!$BK$11:$BU$26,7,FALSE)</f>
        <v>0.71</v>
      </c>
      <c r="U239" s="134">
        <f>IF('Saline (Inputs)'!$T266="Default",IF('Saline (Inputs)'!Z266=0,'Saline (Inputs)'!K$23,'Saline (Inputs)'!Z266),IF('Saline (Inputs)'!Z266=0,S239,'Saline (Inputs)'!Z266))</f>
        <v>0</v>
      </c>
      <c r="V239" s="134">
        <f>IF('Saline (Inputs)'!$T266="Default",IF('Saline (Inputs)'!AA266=0,'Saline (Inputs)'!L$23,'Saline (Inputs)'!AA266),IF('Saline (Inputs)'!AA266=0,T239,'Saline (Inputs)'!AA266))</f>
        <v>0</v>
      </c>
      <c r="W239" s="127">
        <f t="shared" si="248"/>
        <v>0.44731221804366483</v>
      </c>
      <c r="X239" s="67">
        <f t="shared" si="249"/>
        <v>0.89538404705484131</v>
      </c>
      <c r="Y239" s="59">
        <f t="array" ref="Y239">IF(U239=1, 1, (W239-Z239*'Saline (Inputs)'!$C$45))</f>
        <v>0.67134813254925307</v>
      </c>
      <c r="Z239" s="59">
        <f>IF(U239=1, 0, ((X239-W239)/'Saline (Inputs)'!$D$45))</f>
        <v>0.17481615295782754</v>
      </c>
      <c r="AA239" s="78">
        <f>VLOOKUP('Saline (Inputs)'!$T266,'Depositional Environments'!$BK$11:$BU$26,8,FALSE)</f>
        <v>0.19</v>
      </c>
      <c r="AB239" s="78">
        <f>VLOOKUP('Saline (Inputs)'!$T266,'Depositional Environments'!$BK$11:$BU$26,9,FALSE)</f>
        <v>0.59</v>
      </c>
      <c r="AC239" s="134">
        <f>IF('Saline (Inputs)'!$T266="Default",IF('Saline (Inputs)'!AB266=0,'Saline (Inputs)'!K$24,'Saline (Inputs)'!AB266),IF('Saline (Inputs)'!AB266=0,AA239,'Saline (Inputs)'!AB266))</f>
        <v>0</v>
      </c>
      <c r="AD239" s="134">
        <f>IF('Saline (Inputs)'!$T266="Default",IF('Saline (Inputs)'!AC266=0,'Saline (Inputs)'!L$24,'Saline (Inputs)'!AC266),IF('Saline (Inputs)'!AC266=0,AB239,'Saline (Inputs)'!AC266))</f>
        <v>0</v>
      </c>
      <c r="AE239" s="127">
        <f t="shared" si="250"/>
        <v>-1.4500101755059984</v>
      </c>
      <c r="AF239" s="67">
        <f t="shared" si="251"/>
        <v>0.36396537720141148</v>
      </c>
      <c r="AG239" s="59">
        <f t="array" ref="AG239">IF(AC239=1, 1, (AE239-AH239*'Saline (Inputs)'!$C$45))</f>
        <v>-0.54302239915229344</v>
      </c>
      <c r="AH239" s="59">
        <f>IF(AC239=1, 0, ((AF239-AE239)/'Saline (Inputs)'!$D$45))</f>
        <v>0.7077263223257636</v>
      </c>
      <c r="AI239" s="78">
        <f>VLOOKUP('Saline (Inputs)'!$T266,'Depositional Environments'!$BK$11:$BU$26,10,FALSE)</f>
        <v>0.39</v>
      </c>
      <c r="AJ239" s="78">
        <f>VLOOKUP('Saline (Inputs)'!$T266,'Depositional Environments'!$BK$11:$BU$26,11,FALSE)</f>
        <v>0.81</v>
      </c>
      <c r="AK239" s="134">
        <f>IF('Saline (Inputs)'!$T266="Default",IF('Saline (Inputs)'!K$25=0,'Saline (Inputs)'!AD266,'Saline (Inputs)'!$K$25),IF('Saline (Inputs)'!AD266=0,AI239,'Saline (Inputs)'!AD266))</f>
        <v>0</v>
      </c>
      <c r="AL239" s="134">
        <f>IF('Saline (Inputs)'!$T266="Default",IF('Saline (Inputs)'!L$25=0,'Saline (Inputs)'!AE266,'Saline (Inputs)'!$L$25),IF('Saline (Inputs)'!AE266=0,AJ239,'Saline (Inputs)'!AE266))</f>
        <v>0</v>
      </c>
      <c r="AM239" s="127">
        <f t="shared" si="252"/>
        <v>-0.44731221804366478</v>
      </c>
      <c r="AN239" s="67">
        <f t="shared" si="253"/>
        <v>1.4500101755059986</v>
      </c>
      <c r="AO239" s="59">
        <f t="array" ref="AO239">IF(AK239=1, 1, (AM239-AP239*'Saline (Inputs)'!$C$45))</f>
        <v>0.50134897873116691</v>
      </c>
      <c r="AP239" s="59">
        <f>IF(AK239=1, 0, ((AN239-AM239)/'Saline (Inputs)'!$D$45))</f>
        <v>0.74024426506138619</v>
      </c>
      <c r="AR239" s="145">
        <v>232</v>
      </c>
      <c r="AS239" s="143">
        <f t="shared" si="194"/>
        <v>1</v>
      </c>
      <c r="AT239" s="143">
        <f t="shared" si="195"/>
        <v>1</v>
      </c>
      <c r="AU239" s="143">
        <f t="shared" si="196"/>
        <v>1</v>
      </c>
      <c r="AV239" s="143">
        <f t="shared" si="197"/>
        <v>1</v>
      </c>
      <c r="AW239" s="143">
        <f t="shared" si="198"/>
        <v>1</v>
      </c>
      <c r="BS239" s="140">
        <v>232</v>
      </c>
      <c r="BT239" s="78">
        <f>VLOOKUP('Shale (Inputs)'!AC266,$AY$7:$BA$8,2,FALSE)</f>
        <v>0.2</v>
      </c>
      <c r="BU239" s="78">
        <f>VLOOKUP('Shale (Inputs)'!AC266,$AY$7:$BA$8,3,FALSE)</f>
        <v>0.8</v>
      </c>
      <c r="BV239" s="134">
        <f>IF('Shale (Inputs)'!$AC266="Default",IF('Shale (Inputs)'!AE266=0,'Shale (Inputs)'!L$19,'Shale (Inputs)'!AE266),IF('Shale (Inputs)'!AE266=0,BT239,'Shale (Inputs)'!AE266))</f>
        <v>0.2</v>
      </c>
      <c r="BW239" s="134">
        <f>IF('Shale (Inputs)'!$AC266="Default",IF('Shale (Inputs)'!AF266=0,'Shale (Inputs)'!M$19,'Shale (Inputs)'!AF266),IF('Shale (Inputs)'!AF266=0,BU239,'Shale (Inputs)'!AF266))</f>
        <v>0.8</v>
      </c>
      <c r="BX239" s="127">
        <f t="shared" si="199"/>
        <v>-1.3862943611198906</v>
      </c>
      <c r="BY239" s="67">
        <f t="shared" si="200"/>
        <v>1.3862949861200078</v>
      </c>
      <c r="BZ239" s="59">
        <f>IF(BV239=1, 1, (BX239-CA239*'Saline (Inputs)'!$C$45))</f>
        <v>3.1250005871896747E-7</v>
      </c>
      <c r="CA239" s="59">
        <f>IF(BV239=1, 0, ((BY239-BX239)/'Saline (Inputs)'!$D$45))</f>
        <v>1.0817314815037018</v>
      </c>
      <c r="CB239" s="78">
        <f>VLOOKUP('Shale (Inputs)'!AC266,Calculations!$BC$7:$BE$8,2,FALSE)</f>
        <v>0.03</v>
      </c>
      <c r="CC239" s="78">
        <f>VLOOKUP('Shale (Inputs)'!AC266,Calculations!$BC$7:$BE$8,3,FALSE)</f>
        <v>0.92</v>
      </c>
      <c r="CD239" s="134">
        <f>IF('Shale (Inputs)'!$AC266="Default",IF('Shale (Inputs)'!AG266=0,'Shale (Inputs)'!L$20,'Shale (Inputs)'!AG266),IF('Shale (Inputs)'!AG266=0,CB239,'Shale (Inputs)'!AG266))</f>
        <v>0.03</v>
      </c>
      <c r="CE239" s="134">
        <f>IF('Shale (Inputs)'!$AC266="Default",IF('Shale (Inputs)'!AH266=0,'Shale (Inputs)'!M$20,'Shale (Inputs)'!AH266),IF('Shale (Inputs)'!AH266=0,CC239,'Shale (Inputs)'!AH266))</f>
        <v>0.92</v>
      </c>
      <c r="CF239" s="127">
        <f t="shared" si="201"/>
        <v>-3.4760986898352733</v>
      </c>
      <c r="CG239" s="67">
        <f t="shared" si="202"/>
        <v>2.4423483940656316</v>
      </c>
      <c r="CH239" s="59">
        <f t="array" ref="CH239">IF(CD239=1, 1, (CF239-CI239*'Saline (Inputs)'!$C$45))</f>
        <v>-0.51687514788482103</v>
      </c>
      <c r="CI239" s="59">
        <f>IF(CD239=1, 0, ((CG239-CF239)/'Saline (Inputs)'!$D$45))</f>
        <v>2.3090943989389285</v>
      </c>
      <c r="CJ239" s="78">
        <f>VLOOKUP('Shale (Inputs)'!$AJ266,Calculations!$BG$18:$BI$25,2,FALSE)</f>
        <v>0.25</v>
      </c>
      <c r="CK239" s="78">
        <f>VLOOKUP('Shale (Inputs)'!$AJ266,Calculations!$BG$18:$BI$25,3,FALSE)</f>
        <v>0.53</v>
      </c>
      <c r="CL239" s="134">
        <f>IF('Shale (Inputs)'!$AJ266="Default",IF('Shale (Inputs)'!AL266=0,'Shale (Inputs)'!L$24,'Shale (Inputs)'!AL266),IF('Shale (Inputs)'!AL266=0,CJ239,'Shale (Inputs)'!AL266))</f>
        <v>0.2</v>
      </c>
      <c r="CM239" s="134">
        <f>IF('Shale (Inputs)'!$AJ266="Default",IF('Shale (Inputs)'!AM266=0,'Shale (Inputs)'!M$24,'Shale (Inputs)'!AM266),IF('Shale (Inputs)'!AM266=0,CK239,'Shale (Inputs)'!AM266))</f>
        <v>0.85</v>
      </c>
      <c r="CN239" s="135">
        <f t="shared" si="203"/>
        <v>-1.3862943611198906</v>
      </c>
      <c r="CO239" s="136">
        <f t="shared" si="204"/>
        <v>1.7346018397020466</v>
      </c>
      <c r="CP239" s="137">
        <f t="array" ref="CP239">IF(CL239=1, 1, (CN239-CQ239*'Saline (Inputs)'!$C$45))</f>
        <v>0.17415373929107769</v>
      </c>
      <c r="CQ239" s="137">
        <f>IF(CL239=1, 0, ((CO239-CN239)/'Saline (Inputs)'!$D$45))</f>
        <v>1.2176241224814466</v>
      </c>
      <c r="CR239" s="78">
        <f>VLOOKUP('Shale (Inputs)'!$AJ266,Calculations!$BK$18:$BM$25,2,FALSE)</f>
        <v>0.14000000000000001</v>
      </c>
      <c r="CS239" s="78">
        <f>VLOOKUP('Shale (Inputs)'!$AJ266,Calculations!$BK$18:$BM$25,3,FALSE)</f>
        <v>0.34</v>
      </c>
      <c r="CT239" s="134">
        <f>IF('Shale (Inputs)'!$AJ266="Default",IF('Shale (Inputs)'!AN266=0,'Shale (Inputs)'!L$25,'Shale (Inputs)'!AN266),IF('Shale (Inputs)'!AN266=0,CR239,'Shale (Inputs)'!AN266))</f>
        <v>0.1</v>
      </c>
      <c r="CU239" s="134">
        <f>IF('Shale (Inputs)'!$AJ266="Default",IF('Shale (Inputs)'!AO266=0,'Shale (Inputs)'!M$25,'Shale (Inputs)'!AO266),IF('Shale (Inputs)'!AO266=0,CS239,'Shale (Inputs)'!AO266))</f>
        <v>0.49</v>
      </c>
      <c r="CV239" s="127">
        <f t="shared" si="205"/>
        <v>-2.1972245773362191</v>
      </c>
      <c r="CW239" s="67">
        <f t="shared" si="206"/>
        <v>-4.0004934453636599E-2</v>
      </c>
      <c r="CX239" s="59">
        <f t="array" ref="CX239">IF(CT239=1, 1, (CV239-CY239*'Saline (Inputs)'!$C$45))</f>
        <v>-1.1186147558949278</v>
      </c>
      <c r="CY239" s="59">
        <f>IF(CT239=1, 0, ((CW239-CV239)/'Saline (Inputs)'!$D$45))</f>
        <v>0.84164371566502805</v>
      </c>
      <c r="DA239" s="145">
        <v>232</v>
      </c>
      <c r="DB239" s="143">
        <f t="shared" si="207"/>
        <v>1</v>
      </c>
      <c r="DC239" s="143">
        <f t="shared" si="208"/>
        <v>1</v>
      </c>
      <c r="DD239" s="143">
        <f t="shared" si="209"/>
        <v>1</v>
      </c>
      <c r="DE239" s="143">
        <f t="shared" si="210"/>
        <v>1</v>
      </c>
      <c r="DI239" s="233">
        <v>233</v>
      </c>
      <c r="DJ239" s="231">
        <v>1.3785406281385766E-5</v>
      </c>
      <c r="DK239" s="231">
        <v>7.9793950135356189E-5</v>
      </c>
      <c r="DL239" s="231">
        <v>5.7560150162332385E-4</v>
      </c>
      <c r="DN239" s="140">
        <v>232</v>
      </c>
      <c r="DO239" s="77">
        <f>VLOOKUP('ROZ (Inputs)'!$Z267,'Depositional Environments'!$BW$11:$CI$26,2,FALSE)</f>
        <v>0.2</v>
      </c>
      <c r="DP239" s="77">
        <f>VLOOKUP('ROZ (Inputs)'!$Z267,'Depositional Environments'!$BW$11:$CI$26,3,FALSE)</f>
        <v>0.8</v>
      </c>
      <c r="DQ239" s="134">
        <f>IF('ROZ (Inputs)'!$Z267="Default",IF('ROZ (Inputs)'!AB267=0,'ROZ (Inputs)'!K$21,'ROZ (Inputs)'!AB267),IF('ROZ (Inputs)'!AB267=0,DO239,'ROZ (Inputs)'!AB267))</f>
        <v>0</v>
      </c>
      <c r="DR239" s="134">
        <f>IF('ROZ (Inputs)'!$Z267="Default",IF('ROZ (Inputs)'!AC267=0,'ROZ (Inputs)'!L$21,'ROZ (Inputs)'!AC267),IF('ROZ (Inputs)'!AC267=0,DP239,'ROZ (Inputs)'!AC267))</f>
        <v>0</v>
      </c>
      <c r="DS239" s="127">
        <f t="shared" si="211"/>
        <v>-1.3862943611198906</v>
      </c>
      <c r="DT239" s="67">
        <f t="shared" si="212"/>
        <v>1.3862943611198908</v>
      </c>
      <c r="DU239" s="59">
        <f>IF(DQ239=1, 1, (DS239-DV239*'Saline (Inputs)'!$C$45))</f>
        <v>2.2204460492503131E-16</v>
      </c>
      <c r="DV239" s="59">
        <f>IF(DQ239=1, 0, ((DT239-DS239)/'Saline (Inputs)'!$D$45))</f>
        <v>1.0817312376586106</v>
      </c>
      <c r="DW239" s="77">
        <f>VLOOKUP('ROZ (Inputs)'!$Z267,'Depositional Environments'!$BW$11:$CI$26,4,FALSE)</f>
        <v>0.21</v>
      </c>
      <c r="DX239" s="77">
        <f>VLOOKUP('ROZ (Inputs)'!$Z267,'Depositional Environments'!$BW$11:$CI$26,5,FALSE)</f>
        <v>0.76</v>
      </c>
      <c r="DY239" s="134">
        <f>IF('ROZ (Inputs)'!$Z267="Default",IF('ROZ (Inputs)'!AD267=0,'ROZ (Inputs)'!K$22,'ROZ (Inputs)'!AD267),IF('ROZ (Inputs)'!AD267=0,DW239,'ROZ (Inputs)'!AD266))</f>
        <v>0</v>
      </c>
      <c r="DZ239" s="134">
        <f>IF('ROZ (Inputs)'!$Z267="Default",IF('ROZ (Inputs)'!AE267=0,'ROZ (Inputs)'!L$22,'ROZ (Inputs)'!AE267),IF('ROZ (Inputs)'!AE267=0,DX239,'ROZ (Inputs)'!AD266))</f>
        <v>0</v>
      </c>
      <c r="EA239" s="127">
        <f t="shared" si="213"/>
        <v>-1.3249254147435987</v>
      </c>
      <c r="EB239" s="67">
        <f t="shared" si="214"/>
        <v>1.1526795099383855</v>
      </c>
      <c r="EC239" s="59">
        <f t="array" ref="EC239">IF(DY239=1, 1, (EA239-ED239*'Saline (Inputs)'!$C$45))</f>
        <v>-8.612295240260659E-2</v>
      </c>
      <c r="ED239" s="59">
        <f>IF(DY239=1, 0, ((EB239-EA239)/'Saline (Inputs)'!$D$45))</f>
        <v>0.96664269752934828</v>
      </c>
      <c r="EE239" s="77">
        <f>VLOOKUP('ROZ (Inputs)'!$Z267,'Depositional Environments'!$BW$11:$CI$26,6,FALSE)</f>
        <v>0.64</v>
      </c>
      <c r="EF239" s="77">
        <f>VLOOKUP('ROZ (Inputs)'!$Z267,'Depositional Environments'!$BW$11:$CI$26,7,FALSE)</f>
        <v>0.77</v>
      </c>
      <c r="EG239" s="134">
        <f>IF('ROZ (Inputs)'!$Z267="Default",IF('ROZ (Inputs)'!AF267=0,'ROZ (Inputs)'!K$23,'ROZ (Inputs)'!AF267),IF('ROZ (Inputs)'!AF267=0,EE239,'ROZ (Inputs)'!AF266))</f>
        <v>0</v>
      </c>
      <c r="EH239" s="134">
        <f>IF('ROZ (Inputs)'!$Z267="Default",IF('ROZ (Inputs)'!AG267=0,'ROZ (Inputs)'!L$23,'ROZ (Inputs)'!AG267),IF('ROZ (Inputs)'!AG267=0,EF239,'ROZ (Inputs)'!AG266))</f>
        <v>0</v>
      </c>
      <c r="EI239" s="127">
        <f t="shared" si="215"/>
        <v>0.57536414490356191</v>
      </c>
      <c r="EJ239" s="67">
        <f t="shared" si="216"/>
        <v>1.2083112059245342</v>
      </c>
      <c r="EK239" s="59">
        <f t="array" ref="EK239">IF(EG239=1, 1, (EI239-EL239*'Saline (Inputs)'!$C$45))</f>
        <v>0.89183767541404801</v>
      </c>
      <c r="EL239" s="59">
        <f>IF(EG239=1, 0, ((EJ239-EI239)/'Saline (Inputs)'!$D$45))</f>
        <v>0.24694560797949588</v>
      </c>
      <c r="EM239" s="77">
        <f>VLOOKUP('ROZ (Inputs)'!$Z267,'Depositional Environments'!$BW$11:$CI$26,8,FALSE)</f>
        <v>0.16</v>
      </c>
      <c r="EN239" s="77">
        <f>VLOOKUP('ROZ (Inputs)'!$Z267,'Depositional Environments'!$BW$11:$CI$26,9,FALSE)</f>
        <v>0.39</v>
      </c>
      <c r="EO239" s="134">
        <f>IF('ROZ (Inputs)'!$Z267="Default",IF('ROZ (Inputs)'!AH267=0,'ROZ (Inputs)'!K$24,'ROZ (Inputs)'!AH267),IF('ROZ (Inputs)'!AH267=0,EM239,'ROZ (Inputs)'!AH266))</f>
        <v>0</v>
      </c>
      <c r="EP239" s="134">
        <f>IF('ROZ (Inputs)'!$Z267="Default",IF('ROZ (Inputs)'!AI267=0,'ROZ (Inputs)'!L$24,'ROZ (Inputs)'!AI267),IF('ROZ (Inputs)'!AI267=0,EN239,'ROZ (Inputs)'!AI266))</f>
        <v>0</v>
      </c>
      <c r="EQ239" s="127">
        <f t="shared" si="217"/>
        <v>-1.6582280766035322</v>
      </c>
      <c r="ER239" s="67">
        <f t="shared" si="218"/>
        <v>-0.44731221804366478</v>
      </c>
      <c r="ES239" s="59">
        <f t="array" ref="ES239">IF(EO239=1, 1, (EQ239-ET239*'Saline (Inputs)'!$C$45))</f>
        <v>-1.0527701473235984</v>
      </c>
      <c r="ET239" s="59">
        <f>IF(EO239=1, 0, ((ER239-EQ239)/'Saline (Inputs)'!$D$45))</f>
        <v>0.47244133248952946</v>
      </c>
      <c r="EU239" s="77">
        <f>VLOOKUP('ROZ (Inputs)'!$Z267,'Depositional Environments'!$BW$11:$CI$26,10,FALSE)</f>
        <v>0.35</v>
      </c>
      <c r="EV239" s="77">
        <f>VLOOKUP('ROZ (Inputs)'!$Z267,'Depositional Environments'!$BW$11:$CI$26,11,FALSE)</f>
        <v>0.76</v>
      </c>
      <c r="EW239" s="134">
        <f>IF('ROZ (Inputs)'!$Z267="Default",IF('ROZ (Inputs)'!AJ267=0,'ROZ (Inputs)'!K$25,'ROZ (Inputs)'!AJ267),IF('ROZ (Inputs)'!AJ267=0,EU239,'ROZ (Inputs)'!AJ266))</f>
        <v>0</v>
      </c>
      <c r="EX239" s="134">
        <f>IF('ROZ (Inputs)'!$Z267="Default",IF('ROZ (Inputs)'!AK267=0,'ROZ (Inputs)'!L$25,'ROZ (Inputs)'!AK267),IF('ROZ (Inputs)'!AK267=0,EV239,'ROZ (Inputs)'!AK266))</f>
        <v>0</v>
      </c>
      <c r="EY239" s="127">
        <f t="shared" si="219"/>
        <v>-0.61903920840622351</v>
      </c>
      <c r="EZ239" s="67">
        <f t="shared" si="220"/>
        <v>1.1526795099383855</v>
      </c>
      <c r="FA239" s="59">
        <f t="array" ref="FA239">IF(EW239=1, 1, (EY239-FB239*'Saline (Inputs)'!$C$45))</f>
        <v>0.26682015076608112</v>
      </c>
      <c r="FB239" s="59">
        <f>IF(EW239=1, 0, ((EZ239-EY239)/'Saline (Inputs)'!$D$45))</f>
        <v>0.69123973079917</v>
      </c>
      <c r="FC239" s="283">
        <f>VLOOKUP('ROZ (Inputs)'!$Z267,'Depositional Environments'!$BW$11:$CI$26,12,FALSE)</f>
        <v>8.9999999999999993E-3</v>
      </c>
      <c r="FD239" s="283">
        <f>VLOOKUP('ROZ (Inputs)'!$Z267,'Depositional Environments'!$BW$11:$CI$26,13,FALSE)</f>
        <v>1.0999999999999999E-2</v>
      </c>
      <c r="FE239" s="134">
        <f>IF('ROZ (Inputs)'!$Z267="Default",IF('ROZ (Inputs)'!AL267=0,'ROZ (Inputs)'!K$26,'ROZ (Inputs)'!AL267),IF('ROZ (Inputs)'!AL267=0,FC239,'ROZ (Inputs)'!AL266))</f>
        <v>0</v>
      </c>
      <c r="FF239" s="134">
        <f>IF('ROZ (Inputs)'!$Z267="Default",IF('ROZ (Inputs)'!AM267=0,'ROZ (Inputs)'!L$26,'ROZ (Inputs)'!AM267),IF('ROZ (Inputs)'!AM267=0,FD239,'ROZ (Inputs)'!AM266))</f>
        <v>0</v>
      </c>
      <c r="FG239" s="127">
        <f t="shared" si="221"/>
        <v>-4.7014899569937691</v>
      </c>
      <c r="FH239" s="67">
        <f t="shared" si="222"/>
        <v>-4.4987990588243418</v>
      </c>
      <c r="FI239" s="59">
        <f t="array" ref="FI239">IF(FE239=1, 1, (FG239-FJ239*'Saline (Inputs)'!$C$45))</f>
        <v>-4.6001445079090555</v>
      </c>
      <c r="FJ239" s="59">
        <f>IF(FE239=1, 0, ((FH239-FG239)/'Saline (Inputs)'!$D$45))</f>
        <v>7.9080274106369253E-2</v>
      </c>
      <c r="FL239" s="145">
        <v>232</v>
      </c>
      <c r="FM239" s="143">
        <f t="shared" si="223"/>
        <v>1</v>
      </c>
      <c r="FN239" s="143">
        <f t="shared" si="224"/>
        <v>1</v>
      </c>
      <c r="FO239" s="143">
        <f t="shared" si="225"/>
        <v>1</v>
      </c>
      <c r="FP239" s="143">
        <f t="shared" si="226"/>
        <v>1</v>
      </c>
      <c r="FQ239" s="143">
        <f t="shared" si="227"/>
        <v>1</v>
      </c>
      <c r="FR239" s="143">
        <f t="shared" si="228"/>
        <v>1</v>
      </c>
      <c r="FT239" s="145">
        <v>232</v>
      </c>
      <c r="FU239" s="34">
        <v>-6.0666259378194885E-4</v>
      </c>
      <c r="FV239" s="34">
        <v>-3.69182289432496E-5</v>
      </c>
      <c r="FW239" s="34">
        <v>4.9864704124074743E-5</v>
      </c>
      <c r="FZ239" s="140">
        <v>232</v>
      </c>
      <c r="GA239" s="78">
        <f>VLOOKUP('Shale_EERC (Inputs)'!$AI264,$ID$7:$IF$8,2,FALSE)</f>
        <v>0.2</v>
      </c>
      <c r="GB239" s="78">
        <f>VLOOKUP('Shale_EERC (Inputs)'!AI264,$AY$7:$BA$8,3,FALSE)</f>
        <v>0.8</v>
      </c>
      <c r="GC239" s="134">
        <f>IF('Shale_EERC (Inputs)'!$AI264="Default",IF('Shale_EERC (Inputs)'!AK264=0,'Shale_EERC (Inputs)'!L$19,'Shale_EERC (Inputs)'!AK264),IF('Shale_EERC (Inputs)'!AK264=0,GA239,'Shale_EERC (Inputs)'!AK264))</f>
        <v>0.2</v>
      </c>
      <c r="GD239" s="134">
        <f>IF('Shale_EERC (Inputs)'!$AI264="Default",IF('Shale_EERC (Inputs)'!AL264=0,'Shale_EERC (Inputs)'!M$19,'Shale_EERC (Inputs)'!AL264),IF('Shale_EERC (Inputs)'!AL264=0,GB239,'Shale_EERC (Inputs)'!AL264))</f>
        <v>0.8</v>
      </c>
      <c r="GE239" s="127">
        <f t="shared" si="229"/>
        <v>-1.3862943611198906</v>
      </c>
      <c r="GF239" s="67">
        <f t="shared" si="230"/>
        <v>1.3862949861200078</v>
      </c>
      <c r="GG239" s="59">
        <f>IF(GC239=1, 1, (GE239-GH239*'Saline (Inputs)'!$C$45))</f>
        <v>3.1250005871896747E-7</v>
      </c>
      <c r="GH239" s="59">
        <f>IF(GC239=1, 0, ((GF239-GE239)/'Saline (Inputs)'!$D$45))</f>
        <v>1.0817314815037018</v>
      </c>
      <c r="GI239" s="78">
        <f>VLOOKUP('Shale_EERC (Inputs)'!$AI264,$IH$7:$IJ$8,2,FALSE)</f>
        <v>0.2</v>
      </c>
      <c r="GJ239" s="78">
        <f>VLOOKUP('Shale_EERC (Inputs)'!$AI264,$IH$7:$IJ$8,3,FALSE)</f>
        <v>0.8</v>
      </c>
      <c r="GK239" s="134">
        <f>IF('Shale_EERC (Inputs)'!$AI264="Default",IF('Shale_EERC (Inputs)'!AM264=0,'Shale_EERC (Inputs)'!L$20,'Shale_EERC (Inputs)'!AM264),IF('Shale_EERC (Inputs)'!AM264=0,GI239,'Shale_EERC (Inputs)'!AM264))</f>
        <v>0.2</v>
      </c>
      <c r="GL239" s="134">
        <f>IF('Shale_EERC (Inputs)'!$AI264="Default",IF('Shale_EERC (Inputs)'!AN264=0,'Shale_EERC (Inputs)'!M$20,'Shale_EERC (Inputs)'!AN264),IF('Shale_EERC (Inputs)'!AN264=0,GJ239,'Shale_EERC (Inputs)'!AN264))</f>
        <v>0.8</v>
      </c>
      <c r="GM239" s="127">
        <f t="shared" si="231"/>
        <v>-1.3862943611198906</v>
      </c>
      <c r="GN239" s="67">
        <f t="shared" si="232"/>
        <v>1.3862949861200078</v>
      </c>
      <c r="GO239" s="59">
        <f t="array" ref="GO239">IF(GK239=1, 1, (GM239-GP239*'Saline (Inputs)'!$C$45))</f>
        <v>3.1250005871896747E-7</v>
      </c>
      <c r="GP239" s="59">
        <f>IF(GK239=1, 0, ((GN239-GM239)/'Saline (Inputs)'!$D$45))</f>
        <v>1.0817314815037018</v>
      </c>
      <c r="GQ239" s="78">
        <f>VLOOKUP('Shale_EERC (Inputs)'!$AI264,$IL$7:$IN$8,2,FALSE)</f>
        <v>0.2</v>
      </c>
      <c r="GR239" s="78">
        <f>VLOOKUP('Shale_EERC (Inputs)'!$AI264,$IL$7:$IN$8,3,FALSE)</f>
        <v>0.8</v>
      </c>
      <c r="GS239" s="134">
        <f>IF('Shale_EERC (Inputs)'!$AI264="Default",IF('Shale_EERC (Inputs)'!AO264=0,'Shale_EERC (Inputs)'!L$21,'Shale_EERC (Inputs)'!AO264),IF('Shale_EERC (Inputs)'!AO264=0,GQ239,'Shale_EERC (Inputs)'!AO264))</f>
        <v>0.2</v>
      </c>
      <c r="GT239" s="134">
        <f>IF('Shale_EERC (Inputs)'!$AI264="Default",IF('Shale_EERC (Inputs)'!AP264=0,'Shale_EERC (Inputs)'!M$21,'Shale_EERC (Inputs)'!AP264),IF('Shale_EERC (Inputs)'!AP264=0,GR239,'Shale_EERC (Inputs)'!AP264))</f>
        <v>0.8</v>
      </c>
      <c r="GU239" s="135">
        <f t="shared" si="241"/>
        <v>-1.3862943611198906</v>
      </c>
      <c r="GV239" s="136">
        <f t="shared" si="233"/>
        <v>1.3862949861200078</v>
      </c>
      <c r="GW239" s="137">
        <f t="array" ref="GW239">IF(GS239=1, 1, (GU239-GX239*'Saline (Inputs)'!$C$45))</f>
        <v>3.1250005871896747E-7</v>
      </c>
      <c r="GX239" s="137">
        <f>IF(GS239=1, 0, ((GV239-GU239)/'Saline (Inputs)'!$D$45))</f>
        <v>1.0817314815037018</v>
      </c>
      <c r="GY239" s="78">
        <f>VLOOKUP('Shale_EERC (Inputs)'!$AI264,$IP$7:$IR$8,2,FALSE)</f>
        <v>0.2</v>
      </c>
      <c r="GZ239" s="78">
        <f>VLOOKUP('Shale_EERC (Inputs)'!$AI264,$IP$7:$IR$8,3,FALSE)</f>
        <v>0.8</v>
      </c>
      <c r="HA239" s="134">
        <f>IF('Shale_EERC (Inputs)'!$AI264="Default",IF('Shale_EERC (Inputs)'!AQ264=0,'Shale_EERC (Inputs)'!L$22,'Shale_EERC (Inputs)'!AQ264),IF('Shale_EERC (Inputs)'!AQ264=0,GY239,'Shale_EERC (Inputs)'!AQ264))</f>
        <v>0.2</v>
      </c>
      <c r="HB239" s="134">
        <f>IF('Shale_EERC (Inputs)'!$AI264="Default",IF('Shale_EERC (Inputs)'!AR264=0,'Shale_EERC (Inputs)'!M$22,'Shale_EERC (Inputs)'!AR264),IF('Shale_EERC (Inputs)'!AR264=0,GZ239,'Shale_EERC (Inputs)'!AR264))</f>
        <v>0.8</v>
      </c>
      <c r="HC239" s="127">
        <f t="shared" si="234"/>
        <v>-1.3862943611198906</v>
      </c>
      <c r="HD239" s="67">
        <f t="shared" si="242"/>
        <v>1.3862949861200078</v>
      </c>
      <c r="HE239" s="59">
        <f t="array" ref="HE239">IF(HA239=1, 1, (HC239-HF239*'Saline (Inputs)'!$C$45))</f>
        <v>3.1250005871896747E-7</v>
      </c>
      <c r="HF239" s="59">
        <f>IF(HA239=1, 0, ((HD239-HC239)/'Saline (Inputs)'!$D$45))</f>
        <v>1.0817314815037018</v>
      </c>
      <c r="HG239" s="78">
        <f>VLOOKUP('Shale_EERC (Inputs)'!$AI264,$IT$7:$IV$8,2,FALSE)</f>
        <v>0.2</v>
      </c>
      <c r="HH239" s="78">
        <f>VLOOKUP('Shale_EERC (Inputs)'!$AI264,$IT$7:$IV$8,3,FALSE)</f>
        <v>0.8</v>
      </c>
      <c r="HI239" s="134">
        <f>IF('Shale_EERC (Inputs)'!$AI264="Default",IF('Shale_EERC (Inputs)'!AS264=0,'Shale_EERC (Inputs)'!L$23,'Shale_EERC (Inputs)'!AS264),IF('Shale_EERC (Inputs)'!AS264=0,HG239,'Shale_EERC (Inputs)'!AS264))</f>
        <v>0.2</v>
      </c>
      <c r="HJ239" s="134">
        <f>IF('Shale_EERC (Inputs)'!$AI264="Default",IF('Shale_EERC (Inputs)'!AT264=0,'Shale_EERC (Inputs)'!M$23,'Shale_EERC (Inputs)'!AT264),IF('Shale_EERC (Inputs)'!AT264=0,HH239,'Shale_EERC (Inputs)'!AT264))</f>
        <v>0.8</v>
      </c>
      <c r="HK239" s="127">
        <f t="shared" si="235"/>
        <v>-1.3862943611198906</v>
      </c>
      <c r="HL239" s="67">
        <f t="shared" si="243"/>
        <v>1.3862949861200078</v>
      </c>
      <c r="HM239" s="59">
        <f t="array" ref="HM239">IF(HI239=1, 1, (HK239-HN239*'Saline (Inputs)'!$C$45))</f>
        <v>3.1250005871896747E-7</v>
      </c>
      <c r="HN239" s="59">
        <f>IF(HI239=1, 0, ((HL239-HK239)/'Saline (Inputs)'!$D$45))</f>
        <v>1.0817314815037018</v>
      </c>
      <c r="HP239" s="145">
        <v>232</v>
      </c>
      <c r="HQ239" s="143">
        <f t="shared" si="236"/>
        <v>1</v>
      </c>
      <c r="HR239" s="143">
        <f t="shared" si="237"/>
        <v>1</v>
      </c>
      <c r="HS239" s="143">
        <f t="shared" si="238"/>
        <v>1</v>
      </c>
      <c r="HT239" s="143">
        <f t="shared" si="239"/>
        <v>1</v>
      </c>
      <c r="HU239" s="143">
        <f t="shared" si="240"/>
        <v>1</v>
      </c>
      <c r="HY239" s="233">
        <v>233</v>
      </c>
      <c r="HZ239" s="271">
        <v>1.8385326256975443E-5</v>
      </c>
      <c r="IA239" s="271">
        <v>9.0009405539607251E-5</v>
      </c>
      <c r="IB239" s="271">
        <v>5.865890998393526E-4</v>
      </c>
    </row>
    <row r="240" spans="2:236" x14ac:dyDescent="0.35">
      <c r="B240" s="140">
        <v>233</v>
      </c>
      <c r="C240" s="78">
        <f>VLOOKUP('Saline (Inputs)'!$T267,'Depositional Environments'!$BK$11:$BU$26,2,FALSE)</f>
        <v>0.2</v>
      </c>
      <c r="D240" s="78">
        <f>VLOOKUP('Saline (Inputs)'!$T267,'Depositional Environments'!$BK$11:$BU$26,3,FALSE)</f>
        <v>0.8</v>
      </c>
      <c r="E240" s="134">
        <f>IF('Saline (Inputs)'!$T267="Default",IF('Saline (Inputs)'!V267=0,'Saline (Inputs)'!K$21,'Saline (Inputs)'!V267),IF('Saline (Inputs)'!V267=0,C240,'Saline (Inputs)'!V267))</f>
        <v>0</v>
      </c>
      <c r="F240" s="134">
        <f>IF('Saline (Inputs)'!$T267="Default",IF('Saline (Inputs)'!W267=0,'Saline (Inputs)'!L$21,'Saline (Inputs)'!W267),IF('Saline (Inputs)'!W267=0,D240,'Saline (Inputs)'!W267))</f>
        <v>0</v>
      </c>
      <c r="G240" s="127">
        <f t="shared" si="244"/>
        <v>-1.3862943611198906</v>
      </c>
      <c r="H240" s="67">
        <f t="shared" si="245"/>
        <v>1.3862943611198908</v>
      </c>
      <c r="I240" s="59">
        <f>IF(E240=1, 1, (G240-J240*'Saline (Inputs)'!$C$45))</f>
        <v>2.2204460492503131E-16</v>
      </c>
      <c r="J240" s="59">
        <f>IF(E240=1, 0, ((H240-G240)/'Saline (Inputs)'!$D$45))</f>
        <v>1.0817312376586106</v>
      </c>
      <c r="K240" s="78">
        <f>VLOOKUP('Saline (Inputs)'!$T267,'Depositional Environments'!$BK$11:$BU$26,4,FALSE)</f>
        <v>0.21</v>
      </c>
      <c r="L240" s="78">
        <f>VLOOKUP('Saline (Inputs)'!$T267,'Depositional Environments'!$BK$11:$BU$26,5,FALSE)</f>
        <v>0.76</v>
      </c>
      <c r="M240" s="134">
        <f>IF('Saline (Inputs)'!$T267="Default",IF('Saline (Inputs)'!X267=0,'Saline (Inputs)'!K$22,'Saline (Inputs)'!X267), IF('Saline (Inputs)'!X267=0,Calculations!K240,'Saline (Inputs)'!X267))</f>
        <v>0</v>
      </c>
      <c r="N240" s="134">
        <f>IF('Saline (Inputs)'!$T267="Default",IF('Saline (Inputs)'!Y267=0,'Saline (Inputs)'!L$22,'Saline (Inputs)'!Y267), IF('Saline (Inputs)'!Y267=0,Calculations!L240,'Saline (Inputs)'!Y267))</f>
        <v>0</v>
      </c>
      <c r="O240" s="127">
        <f t="shared" si="246"/>
        <v>-1.3249254147435987</v>
      </c>
      <c r="P240" s="67">
        <f t="shared" si="247"/>
        <v>1.1526795099383855</v>
      </c>
      <c r="Q240" s="59">
        <f t="array" ref="Q240">IF(M240=1, 1, (O240-R240*'Saline (Inputs)'!$C$45))</f>
        <v>-8.612295240260659E-2</v>
      </c>
      <c r="R240" s="59">
        <f>IF(M240=1, 0, ((P240-O240)/'Saline (Inputs)'!$D$45))</f>
        <v>0.96664269752934828</v>
      </c>
      <c r="S240" s="78">
        <f>VLOOKUP('Saline (Inputs)'!$T267,'Depositional Environments'!$BK$11:$BU$26,6,FALSE)</f>
        <v>0.61</v>
      </c>
      <c r="T240" s="78">
        <f>VLOOKUP('Saline (Inputs)'!$T267,'Depositional Environments'!$BK$11:$BU$26,7,FALSE)</f>
        <v>0.71</v>
      </c>
      <c r="U240" s="134">
        <f>IF('Saline (Inputs)'!$T267="Default",IF('Saline (Inputs)'!Z267=0,'Saline (Inputs)'!K$23,'Saline (Inputs)'!Z267),IF('Saline (Inputs)'!Z267=0,S240,'Saline (Inputs)'!Z267))</f>
        <v>0</v>
      </c>
      <c r="V240" s="134">
        <f>IF('Saline (Inputs)'!$T267="Default",IF('Saline (Inputs)'!AA267=0,'Saline (Inputs)'!L$23,'Saline (Inputs)'!AA267),IF('Saline (Inputs)'!AA267=0,T240,'Saline (Inputs)'!AA267))</f>
        <v>0</v>
      </c>
      <c r="W240" s="127">
        <f t="shared" si="248"/>
        <v>0.44731221804366483</v>
      </c>
      <c r="X240" s="67">
        <f t="shared" si="249"/>
        <v>0.89538404705484131</v>
      </c>
      <c r="Y240" s="59">
        <f t="array" ref="Y240">IF(U240=1, 1, (W240-Z240*'Saline (Inputs)'!$C$45))</f>
        <v>0.67134813254925307</v>
      </c>
      <c r="Z240" s="59">
        <f>IF(U240=1, 0, ((X240-W240)/'Saline (Inputs)'!$D$45))</f>
        <v>0.17481615295782754</v>
      </c>
      <c r="AA240" s="78">
        <f>VLOOKUP('Saline (Inputs)'!$T267,'Depositional Environments'!$BK$11:$BU$26,8,FALSE)</f>
        <v>0.19</v>
      </c>
      <c r="AB240" s="78">
        <f>VLOOKUP('Saline (Inputs)'!$T267,'Depositional Environments'!$BK$11:$BU$26,9,FALSE)</f>
        <v>0.59</v>
      </c>
      <c r="AC240" s="134">
        <f>IF('Saline (Inputs)'!$T267="Default",IF('Saline (Inputs)'!AB267=0,'Saline (Inputs)'!K$24,'Saline (Inputs)'!AB267),IF('Saline (Inputs)'!AB267=0,AA240,'Saline (Inputs)'!AB267))</f>
        <v>0</v>
      </c>
      <c r="AD240" s="134">
        <f>IF('Saline (Inputs)'!$T267="Default",IF('Saline (Inputs)'!AC267=0,'Saline (Inputs)'!L$24,'Saline (Inputs)'!AC267),IF('Saline (Inputs)'!AC267=0,AB240,'Saline (Inputs)'!AC267))</f>
        <v>0</v>
      </c>
      <c r="AE240" s="127">
        <f t="shared" si="250"/>
        <v>-1.4500101755059984</v>
      </c>
      <c r="AF240" s="67">
        <f t="shared" si="251"/>
        <v>0.36396537720141148</v>
      </c>
      <c r="AG240" s="59">
        <f t="array" ref="AG240">IF(AC240=1, 1, (AE240-AH240*'Saline (Inputs)'!$C$45))</f>
        <v>-0.54302239915229344</v>
      </c>
      <c r="AH240" s="59">
        <f>IF(AC240=1, 0, ((AF240-AE240)/'Saline (Inputs)'!$D$45))</f>
        <v>0.7077263223257636</v>
      </c>
      <c r="AI240" s="78">
        <f>VLOOKUP('Saline (Inputs)'!$T267,'Depositional Environments'!$BK$11:$BU$26,10,FALSE)</f>
        <v>0.39</v>
      </c>
      <c r="AJ240" s="78">
        <f>VLOOKUP('Saline (Inputs)'!$T267,'Depositional Environments'!$BK$11:$BU$26,11,FALSE)</f>
        <v>0.81</v>
      </c>
      <c r="AK240" s="134">
        <f>IF('Saline (Inputs)'!$T267="Default",IF('Saline (Inputs)'!K$25=0,'Saline (Inputs)'!AD267,'Saline (Inputs)'!$K$25),IF('Saline (Inputs)'!AD267=0,AI240,'Saline (Inputs)'!AD267))</f>
        <v>0</v>
      </c>
      <c r="AL240" s="134">
        <f>IF('Saline (Inputs)'!$T267="Default",IF('Saline (Inputs)'!L$25=0,'Saline (Inputs)'!AE267,'Saline (Inputs)'!$L$25),IF('Saline (Inputs)'!AE267=0,AJ240,'Saline (Inputs)'!AE267))</f>
        <v>0</v>
      </c>
      <c r="AM240" s="127">
        <f t="shared" si="252"/>
        <v>-0.44731221804366478</v>
      </c>
      <c r="AN240" s="67">
        <f t="shared" si="253"/>
        <v>1.4500101755059986</v>
      </c>
      <c r="AO240" s="59">
        <f t="array" ref="AO240">IF(AK240=1, 1, (AM240-AP240*'Saline (Inputs)'!$C$45))</f>
        <v>0.50134897873116691</v>
      </c>
      <c r="AP240" s="59">
        <f>IF(AK240=1, 0, ((AN240-AM240)/'Saline (Inputs)'!$D$45))</f>
        <v>0.74024426506138619</v>
      </c>
      <c r="AR240" s="145">
        <v>233</v>
      </c>
      <c r="AS240" s="143">
        <f t="shared" si="194"/>
        <v>1</v>
      </c>
      <c r="AT240" s="143">
        <f t="shared" si="195"/>
        <v>1</v>
      </c>
      <c r="AU240" s="143">
        <f t="shared" si="196"/>
        <v>1</v>
      </c>
      <c r="AV240" s="143">
        <f t="shared" si="197"/>
        <v>1</v>
      </c>
      <c r="AW240" s="143">
        <f t="shared" si="198"/>
        <v>1</v>
      </c>
      <c r="BS240" s="140">
        <v>233</v>
      </c>
      <c r="BT240" s="78">
        <f>VLOOKUP('Shale (Inputs)'!AC267,$AY$7:$BA$8,2,FALSE)</f>
        <v>0.2</v>
      </c>
      <c r="BU240" s="78">
        <f>VLOOKUP('Shale (Inputs)'!AC267,$AY$7:$BA$8,3,FALSE)</f>
        <v>0.8</v>
      </c>
      <c r="BV240" s="134">
        <f>IF('Shale (Inputs)'!$AC267="Default",IF('Shale (Inputs)'!AE267=0,'Shale (Inputs)'!L$19,'Shale (Inputs)'!AE267),IF('Shale (Inputs)'!AE267=0,BT240,'Shale (Inputs)'!AE267))</f>
        <v>0.2</v>
      </c>
      <c r="BW240" s="134">
        <f>IF('Shale (Inputs)'!$AC267="Default",IF('Shale (Inputs)'!AF267=0,'Shale (Inputs)'!M$19,'Shale (Inputs)'!AF267),IF('Shale (Inputs)'!AF267=0,BU240,'Shale (Inputs)'!AF267))</f>
        <v>0.8</v>
      </c>
      <c r="BX240" s="127">
        <f t="shared" si="199"/>
        <v>-1.3862943611198906</v>
      </c>
      <c r="BY240" s="67">
        <f t="shared" si="200"/>
        <v>1.3862949861200078</v>
      </c>
      <c r="BZ240" s="59">
        <f>IF(BV240=1, 1, (BX240-CA240*'Saline (Inputs)'!$C$45))</f>
        <v>3.1250005871896747E-7</v>
      </c>
      <c r="CA240" s="59">
        <f>IF(BV240=1, 0, ((BY240-BX240)/'Saline (Inputs)'!$D$45))</f>
        <v>1.0817314815037018</v>
      </c>
      <c r="CB240" s="78">
        <f>VLOOKUP('Shale (Inputs)'!AC267,Calculations!$BC$7:$BE$8,2,FALSE)</f>
        <v>0.03</v>
      </c>
      <c r="CC240" s="78">
        <f>VLOOKUP('Shale (Inputs)'!AC267,Calculations!$BC$7:$BE$8,3,FALSE)</f>
        <v>0.92</v>
      </c>
      <c r="CD240" s="134">
        <f>IF('Shale (Inputs)'!$AC267="Default",IF('Shale (Inputs)'!AG267=0,'Shale (Inputs)'!L$20,'Shale (Inputs)'!AG267),IF('Shale (Inputs)'!AG267=0,CB240,'Shale (Inputs)'!AG267))</f>
        <v>0.03</v>
      </c>
      <c r="CE240" s="134">
        <f>IF('Shale (Inputs)'!$AC267="Default",IF('Shale (Inputs)'!AH267=0,'Shale (Inputs)'!M$20,'Shale (Inputs)'!AH267),IF('Shale (Inputs)'!AH267=0,CC240,'Shale (Inputs)'!AH267))</f>
        <v>0.92</v>
      </c>
      <c r="CF240" s="127">
        <f t="shared" si="201"/>
        <v>-3.4760986898352733</v>
      </c>
      <c r="CG240" s="67">
        <f t="shared" si="202"/>
        <v>2.4423483940656316</v>
      </c>
      <c r="CH240" s="59">
        <f t="array" ref="CH240">IF(CD240=1, 1, (CF240-CI240*'Saline (Inputs)'!$C$45))</f>
        <v>-0.51687514788482103</v>
      </c>
      <c r="CI240" s="59">
        <f>IF(CD240=1, 0, ((CG240-CF240)/'Saline (Inputs)'!$D$45))</f>
        <v>2.3090943989389285</v>
      </c>
      <c r="CJ240" s="78">
        <f>VLOOKUP('Shale (Inputs)'!$AJ267,Calculations!$BG$18:$BI$25,2,FALSE)</f>
        <v>0.25</v>
      </c>
      <c r="CK240" s="78">
        <f>VLOOKUP('Shale (Inputs)'!$AJ267,Calculations!$BG$18:$BI$25,3,FALSE)</f>
        <v>0.53</v>
      </c>
      <c r="CL240" s="134">
        <f>IF('Shale (Inputs)'!$AJ267="Default",IF('Shale (Inputs)'!AL267=0,'Shale (Inputs)'!L$24,'Shale (Inputs)'!AL267),IF('Shale (Inputs)'!AL267=0,CJ240,'Shale (Inputs)'!AL267))</f>
        <v>0.2</v>
      </c>
      <c r="CM240" s="134">
        <f>IF('Shale (Inputs)'!$AJ267="Default",IF('Shale (Inputs)'!AM267=0,'Shale (Inputs)'!M$24,'Shale (Inputs)'!AM267),IF('Shale (Inputs)'!AM267=0,CK240,'Shale (Inputs)'!AM267))</f>
        <v>0.85</v>
      </c>
      <c r="CN240" s="135">
        <f t="shared" si="203"/>
        <v>-1.3862943611198906</v>
      </c>
      <c r="CO240" s="136">
        <f t="shared" si="204"/>
        <v>1.7346018397020466</v>
      </c>
      <c r="CP240" s="137">
        <f t="array" ref="CP240">IF(CL240=1, 1, (CN240-CQ240*'Saline (Inputs)'!$C$45))</f>
        <v>0.17415373929107769</v>
      </c>
      <c r="CQ240" s="137">
        <f>IF(CL240=1, 0, ((CO240-CN240)/'Saline (Inputs)'!$D$45))</f>
        <v>1.2176241224814466</v>
      </c>
      <c r="CR240" s="78">
        <f>VLOOKUP('Shale (Inputs)'!$AJ267,Calculations!$BK$18:$BM$25,2,FALSE)</f>
        <v>0.14000000000000001</v>
      </c>
      <c r="CS240" s="78">
        <f>VLOOKUP('Shale (Inputs)'!$AJ267,Calculations!$BK$18:$BM$25,3,FALSE)</f>
        <v>0.34</v>
      </c>
      <c r="CT240" s="134">
        <f>IF('Shale (Inputs)'!$AJ267="Default",IF('Shale (Inputs)'!AN267=0,'Shale (Inputs)'!L$25,'Shale (Inputs)'!AN267),IF('Shale (Inputs)'!AN267=0,CR240,'Shale (Inputs)'!AN267))</f>
        <v>0.1</v>
      </c>
      <c r="CU240" s="134">
        <f>IF('Shale (Inputs)'!$AJ267="Default",IF('Shale (Inputs)'!AO267=0,'Shale (Inputs)'!M$25,'Shale (Inputs)'!AO267),IF('Shale (Inputs)'!AO267=0,CS240,'Shale (Inputs)'!AO267))</f>
        <v>0.49</v>
      </c>
      <c r="CV240" s="127">
        <f t="shared" si="205"/>
        <v>-2.1972245773362191</v>
      </c>
      <c r="CW240" s="67">
        <f t="shared" si="206"/>
        <v>-4.0004934453636599E-2</v>
      </c>
      <c r="CX240" s="59">
        <f t="array" ref="CX240">IF(CT240=1, 1, (CV240-CY240*'Saline (Inputs)'!$C$45))</f>
        <v>-1.1186147558949278</v>
      </c>
      <c r="CY240" s="59">
        <f>IF(CT240=1, 0, ((CW240-CV240)/'Saline (Inputs)'!$D$45))</f>
        <v>0.84164371566502805</v>
      </c>
      <c r="DA240" s="145">
        <v>233</v>
      </c>
      <c r="DB240" s="143">
        <f t="shared" si="207"/>
        <v>1</v>
      </c>
      <c r="DC240" s="143">
        <f t="shared" si="208"/>
        <v>1</v>
      </c>
      <c r="DD240" s="143">
        <f t="shared" si="209"/>
        <v>1</v>
      </c>
      <c r="DE240" s="143">
        <f t="shared" si="210"/>
        <v>1</v>
      </c>
      <c r="DI240" s="233">
        <v>234</v>
      </c>
      <c r="DJ240" s="231">
        <v>1.3796799976262233E-5</v>
      </c>
      <c r="DK240" s="231">
        <v>8.1873491581070806E-5</v>
      </c>
      <c r="DL240" s="231">
        <v>5.7236748398288573E-4</v>
      </c>
      <c r="DN240" s="140">
        <v>233</v>
      </c>
      <c r="DO240" s="77">
        <f>VLOOKUP('ROZ (Inputs)'!$Z268,'Depositional Environments'!$BW$11:$CI$26,2,FALSE)</f>
        <v>0.2</v>
      </c>
      <c r="DP240" s="77">
        <f>VLOOKUP('ROZ (Inputs)'!$Z268,'Depositional Environments'!$BW$11:$CI$26,3,FALSE)</f>
        <v>0.8</v>
      </c>
      <c r="DQ240" s="134">
        <f>IF('ROZ (Inputs)'!$Z268="Default",IF('ROZ (Inputs)'!AB268=0,'ROZ (Inputs)'!K$21,'ROZ (Inputs)'!AB268),IF('ROZ (Inputs)'!AB268=0,DO240,'ROZ (Inputs)'!AB268))</f>
        <v>0</v>
      </c>
      <c r="DR240" s="134">
        <f>IF('ROZ (Inputs)'!$Z268="Default",IF('ROZ (Inputs)'!AC268=0,'ROZ (Inputs)'!L$21,'ROZ (Inputs)'!AC268),IF('ROZ (Inputs)'!AC268=0,DP240,'ROZ (Inputs)'!AC268))</f>
        <v>0</v>
      </c>
      <c r="DS240" s="127">
        <f t="shared" si="211"/>
        <v>-1.3862943611198906</v>
      </c>
      <c r="DT240" s="67">
        <f t="shared" si="212"/>
        <v>1.3862943611198908</v>
      </c>
      <c r="DU240" s="59">
        <f>IF(DQ240=1, 1, (DS240-DV240*'Saline (Inputs)'!$C$45))</f>
        <v>2.2204460492503131E-16</v>
      </c>
      <c r="DV240" s="59">
        <f>IF(DQ240=1, 0, ((DT240-DS240)/'Saline (Inputs)'!$D$45))</f>
        <v>1.0817312376586106</v>
      </c>
      <c r="DW240" s="77">
        <f>VLOOKUP('ROZ (Inputs)'!$Z268,'Depositional Environments'!$BW$11:$CI$26,4,FALSE)</f>
        <v>0.21</v>
      </c>
      <c r="DX240" s="77">
        <f>VLOOKUP('ROZ (Inputs)'!$Z268,'Depositional Environments'!$BW$11:$CI$26,5,FALSE)</f>
        <v>0.76</v>
      </c>
      <c r="DY240" s="134">
        <f>IF('ROZ (Inputs)'!$Z268="Default",IF('ROZ (Inputs)'!AD268=0,'ROZ (Inputs)'!K$22,'ROZ (Inputs)'!AD268),IF('ROZ (Inputs)'!AD268=0,DW240,'ROZ (Inputs)'!AD267))</f>
        <v>0</v>
      </c>
      <c r="DZ240" s="134">
        <f>IF('ROZ (Inputs)'!$Z268="Default",IF('ROZ (Inputs)'!AE268=0,'ROZ (Inputs)'!L$22,'ROZ (Inputs)'!AE268),IF('ROZ (Inputs)'!AE268=0,DX240,'ROZ (Inputs)'!AD267))</f>
        <v>0</v>
      </c>
      <c r="EA240" s="127">
        <f t="shared" si="213"/>
        <v>-1.3249254147435987</v>
      </c>
      <c r="EB240" s="67">
        <f t="shared" si="214"/>
        <v>1.1526795099383855</v>
      </c>
      <c r="EC240" s="59">
        <f t="array" ref="EC240">IF(DY240=1, 1, (EA240-ED240*'Saline (Inputs)'!$C$45))</f>
        <v>-8.612295240260659E-2</v>
      </c>
      <c r="ED240" s="59">
        <f>IF(DY240=1, 0, ((EB240-EA240)/'Saline (Inputs)'!$D$45))</f>
        <v>0.96664269752934828</v>
      </c>
      <c r="EE240" s="77">
        <f>VLOOKUP('ROZ (Inputs)'!$Z268,'Depositional Environments'!$BW$11:$CI$26,6,FALSE)</f>
        <v>0.64</v>
      </c>
      <c r="EF240" s="77">
        <f>VLOOKUP('ROZ (Inputs)'!$Z268,'Depositional Environments'!$BW$11:$CI$26,7,FALSE)</f>
        <v>0.77</v>
      </c>
      <c r="EG240" s="134">
        <f>IF('ROZ (Inputs)'!$Z268="Default",IF('ROZ (Inputs)'!AF268=0,'ROZ (Inputs)'!K$23,'ROZ (Inputs)'!AF268),IF('ROZ (Inputs)'!AF268=0,EE240,'ROZ (Inputs)'!AF267))</f>
        <v>0</v>
      </c>
      <c r="EH240" s="134">
        <f>IF('ROZ (Inputs)'!$Z268="Default",IF('ROZ (Inputs)'!AG268=0,'ROZ (Inputs)'!L$23,'ROZ (Inputs)'!AG268),IF('ROZ (Inputs)'!AG268=0,EF240,'ROZ (Inputs)'!AG267))</f>
        <v>0</v>
      </c>
      <c r="EI240" s="127">
        <f t="shared" si="215"/>
        <v>0.57536414490356191</v>
      </c>
      <c r="EJ240" s="67">
        <f t="shared" si="216"/>
        <v>1.2083112059245342</v>
      </c>
      <c r="EK240" s="59">
        <f t="array" ref="EK240">IF(EG240=1, 1, (EI240-EL240*'Saline (Inputs)'!$C$45))</f>
        <v>0.89183767541404801</v>
      </c>
      <c r="EL240" s="59">
        <f>IF(EG240=1, 0, ((EJ240-EI240)/'Saline (Inputs)'!$D$45))</f>
        <v>0.24694560797949588</v>
      </c>
      <c r="EM240" s="77">
        <f>VLOOKUP('ROZ (Inputs)'!$Z268,'Depositional Environments'!$BW$11:$CI$26,8,FALSE)</f>
        <v>0.16</v>
      </c>
      <c r="EN240" s="77">
        <f>VLOOKUP('ROZ (Inputs)'!$Z268,'Depositional Environments'!$BW$11:$CI$26,9,FALSE)</f>
        <v>0.39</v>
      </c>
      <c r="EO240" s="134">
        <f>IF('ROZ (Inputs)'!$Z268="Default",IF('ROZ (Inputs)'!AH268=0,'ROZ (Inputs)'!K$24,'ROZ (Inputs)'!AH268),IF('ROZ (Inputs)'!AH268=0,EM240,'ROZ (Inputs)'!AH267))</f>
        <v>0</v>
      </c>
      <c r="EP240" s="134">
        <f>IF('ROZ (Inputs)'!$Z268="Default",IF('ROZ (Inputs)'!AI268=0,'ROZ (Inputs)'!L$24,'ROZ (Inputs)'!AI268),IF('ROZ (Inputs)'!AI268=0,EN240,'ROZ (Inputs)'!AI267))</f>
        <v>0</v>
      </c>
      <c r="EQ240" s="127">
        <f t="shared" si="217"/>
        <v>-1.6582280766035322</v>
      </c>
      <c r="ER240" s="67">
        <f t="shared" si="218"/>
        <v>-0.44731221804366478</v>
      </c>
      <c r="ES240" s="59">
        <f t="array" ref="ES240">IF(EO240=1, 1, (EQ240-ET240*'Saline (Inputs)'!$C$45))</f>
        <v>-1.0527701473235984</v>
      </c>
      <c r="ET240" s="59">
        <f>IF(EO240=1, 0, ((ER240-EQ240)/'Saline (Inputs)'!$D$45))</f>
        <v>0.47244133248952946</v>
      </c>
      <c r="EU240" s="77">
        <f>VLOOKUP('ROZ (Inputs)'!$Z268,'Depositional Environments'!$BW$11:$CI$26,10,FALSE)</f>
        <v>0.35</v>
      </c>
      <c r="EV240" s="77">
        <f>VLOOKUP('ROZ (Inputs)'!$Z268,'Depositional Environments'!$BW$11:$CI$26,11,FALSE)</f>
        <v>0.76</v>
      </c>
      <c r="EW240" s="134">
        <f>IF('ROZ (Inputs)'!$Z268="Default",IF('ROZ (Inputs)'!AJ268=0,'ROZ (Inputs)'!K$25,'ROZ (Inputs)'!AJ268),IF('ROZ (Inputs)'!AJ268=0,EU240,'ROZ (Inputs)'!AJ267))</f>
        <v>0</v>
      </c>
      <c r="EX240" s="134">
        <f>IF('ROZ (Inputs)'!$Z268="Default",IF('ROZ (Inputs)'!AK268=0,'ROZ (Inputs)'!L$25,'ROZ (Inputs)'!AK268),IF('ROZ (Inputs)'!AK268=0,EV240,'ROZ (Inputs)'!AK267))</f>
        <v>0</v>
      </c>
      <c r="EY240" s="127">
        <f t="shared" si="219"/>
        <v>-0.61903920840622351</v>
      </c>
      <c r="EZ240" s="67">
        <f t="shared" si="220"/>
        <v>1.1526795099383855</v>
      </c>
      <c r="FA240" s="59">
        <f t="array" ref="FA240">IF(EW240=1, 1, (EY240-FB240*'Saline (Inputs)'!$C$45))</f>
        <v>0.26682015076608112</v>
      </c>
      <c r="FB240" s="59">
        <f>IF(EW240=1, 0, ((EZ240-EY240)/'Saline (Inputs)'!$D$45))</f>
        <v>0.69123973079917</v>
      </c>
      <c r="FC240" s="283">
        <f>VLOOKUP('ROZ (Inputs)'!$Z268,'Depositional Environments'!$BW$11:$CI$26,12,FALSE)</f>
        <v>8.9999999999999993E-3</v>
      </c>
      <c r="FD240" s="283">
        <f>VLOOKUP('ROZ (Inputs)'!$Z268,'Depositional Environments'!$BW$11:$CI$26,13,FALSE)</f>
        <v>1.0999999999999999E-2</v>
      </c>
      <c r="FE240" s="134">
        <f>IF('ROZ (Inputs)'!$Z268="Default",IF('ROZ (Inputs)'!AL268=0,'ROZ (Inputs)'!K$26,'ROZ (Inputs)'!AL268),IF('ROZ (Inputs)'!AL268=0,FC240,'ROZ (Inputs)'!AL267))</f>
        <v>0</v>
      </c>
      <c r="FF240" s="134">
        <f>IF('ROZ (Inputs)'!$Z268="Default",IF('ROZ (Inputs)'!AM268=0,'ROZ (Inputs)'!L$26,'ROZ (Inputs)'!AM268),IF('ROZ (Inputs)'!AM268=0,FD240,'ROZ (Inputs)'!AM267))</f>
        <v>0</v>
      </c>
      <c r="FG240" s="127">
        <f t="shared" si="221"/>
        <v>-4.7014899569937691</v>
      </c>
      <c r="FH240" s="67">
        <f t="shared" si="222"/>
        <v>-4.4987990588243418</v>
      </c>
      <c r="FI240" s="59">
        <f t="array" ref="FI240">IF(FE240=1, 1, (FG240-FJ240*'Saline (Inputs)'!$C$45))</f>
        <v>-4.6001445079090555</v>
      </c>
      <c r="FJ240" s="59">
        <f>IF(FE240=1, 0, ((FH240-FG240)/'Saline (Inputs)'!$D$45))</f>
        <v>7.9080274106369253E-2</v>
      </c>
      <c r="FL240" s="145">
        <v>233</v>
      </c>
      <c r="FM240" s="143">
        <f t="shared" si="223"/>
        <v>1</v>
      </c>
      <c r="FN240" s="143">
        <f t="shared" si="224"/>
        <v>1</v>
      </c>
      <c r="FO240" s="143">
        <f t="shared" si="225"/>
        <v>1</v>
      </c>
      <c r="FP240" s="143">
        <f t="shared" si="226"/>
        <v>1</v>
      </c>
      <c r="FQ240" s="143">
        <f t="shared" si="227"/>
        <v>1</v>
      </c>
      <c r="FR240" s="143">
        <f t="shared" si="228"/>
        <v>1</v>
      </c>
      <c r="FT240" s="145">
        <v>233</v>
      </c>
      <c r="FU240" s="34">
        <v>-5.8890413492918025E-4</v>
      </c>
      <c r="FV240" s="34">
        <v>-3.6607114452635199E-5</v>
      </c>
      <c r="FW240" s="34">
        <v>4.8669269745030279E-5</v>
      </c>
      <c r="FZ240" s="140">
        <v>233</v>
      </c>
      <c r="GA240" s="78">
        <f>VLOOKUP('Shale_EERC (Inputs)'!$AI265,$ID$7:$IF$8,2,FALSE)</f>
        <v>0.2</v>
      </c>
      <c r="GB240" s="78">
        <f>VLOOKUP('Shale_EERC (Inputs)'!AI265,$AY$7:$BA$8,3,FALSE)</f>
        <v>0.8</v>
      </c>
      <c r="GC240" s="134">
        <f>IF('Shale_EERC (Inputs)'!$AI265="Default",IF('Shale_EERC (Inputs)'!AK265=0,'Shale_EERC (Inputs)'!L$19,'Shale_EERC (Inputs)'!AK265),IF('Shale_EERC (Inputs)'!AK265=0,GA240,'Shale_EERC (Inputs)'!AK265))</f>
        <v>0.2</v>
      </c>
      <c r="GD240" s="134">
        <f>IF('Shale_EERC (Inputs)'!$AI265="Default",IF('Shale_EERC (Inputs)'!AL265=0,'Shale_EERC (Inputs)'!M$19,'Shale_EERC (Inputs)'!AL265),IF('Shale_EERC (Inputs)'!AL265=0,GB240,'Shale_EERC (Inputs)'!AL265))</f>
        <v>0.8</v>
      </c>
      <c r="GE240" s="127">
        <f t="shared" si="229"/>
        <v>-1.3862943611198906</v>
      </c>
      <c r="GF240" s="67">
        <f t="shared" si="230"/>
        <v>1.3862949861200078</v>
      </c>
      <c r="GG240" s="59">
        <f>IF(GC240=1, 1, (GE240-GH240*'Saline (Inputs)'!$C$45))</f>
        <v>3.1250005871896747E-7</v>
      </c>
      <c r="GH240" s="59">
        <f>IF(GC240=1, 0, ((GF240-GE240)/'Saline (Inputs)'!$D$45))</f>
        <v>1.0817314815037018</v>
      </c>
      <c r="GI240" s="78">
        <f>VLOOKUP('Shale_EERC (Inputs)'!$AI265,$IH$7:$IJ$8,2,FALSE)</f>
        <v>0.2</v>
      </c>
      <c r="GJ240" s="78">
        <f>VLOOKUP('Shale_EERC (Inputs)'!$AI265,$IH$7:$IJ$8,3,FALSE)</f>
        <v>0.8</v>
      </c>
      <c r="GK240" s="134">
        <f>IF('Shale_EERC (Inputs)'!$AI265="Default",IF('Shale_EERC (Inputs)'!AM265=0,'Shale_EERC (Inputs)'!L$20,'Shale_EERC (Inputs)'!AM265),IF('Shale_EERC (Inputs)'!AM265=0,GI240,'Shale_EERC (Inputs)'!AM265))</f>
        <v>0.2</v>
      </c>
      <c r="GL240" s="134">
        <f>IF('Shale_EERC (Inputs)'!$AI265="Default",IF('Shale_EERC (Inputs)'!AN265=0,'Shale_EERC (Inputs)'!M$20,'Shale_EERC (Inputs)'!AN265),IF('Shale_EERC (Inputs)'!AN265=0,GJ240,'Shale_EERC (Inputs)'!AN265))</f>
        <v>0.8</v>
      </c>
      <c r="GM240" s="127">
        <f t="shared" si="231"/>
        <v>-1.3862943611198906</v>
      </c>
      <c r="GN240" s="67">
        <f t="shared" si="232"/>
        <v>1.3862949861200078</v>
      </c>
      <c r="GO240" s="59">
        <f t="array" ref="GO240">IF(GK240=1, 1, (GM240-GP240*'Saline (Inputs)'!$C$45))</f>
        <v>3.1250005871896747E-7</v>
      </c>
      <c r="GP240" s="59">
        <f>IF(GK240=1, 0, ((GN240-GM240)/'Saline (Inputs)'!$D$45))</f>
        <v>1.0817314815037018</v>
      </c>
      <c r="GQ240" s="78">
        <f>VLOOKUP('Shale_EERC (Inputs)'!$AI265,$IL$7:$IN$8,2,FALSE)</f>
        <v>0.2</v>
      </c>
      <c r="GR240" s="78">
        <f>VLOOKUP('Shale_EERC (Inputs)'!$AI265,$IL$7:$IN$8,3,FALSE)</f>
        <v>0.8</v>
      </c>
      <c r="GS240" s="134">
        <f>IF('Shale_EERC (Inputs)'!$AI265="Default",IF('Shale_EERC (Inputs)'!AO265=0,'Shale_EERC (Inputs)'!L$21,'Shale_EERC (Inputs)'!AO265),IF('Shale_EERC (Inputs)'!AO265=0,GQ240,'Shale_EERC (Inputs)'!AO265))</f>
        <v>0.2</v>
      </c>
      <c r="GT240" s="134">
        <f>IF('Shale_EERC (Inputs)'!$AI265="Default",IF('Shale_EERC (Inputs)'!AP265=0,'Shale_EERC (Inputs)'!M$21,'Shale_EERC (Inputs)'!AP265),IF('Shale_EERC (Inputs)'!AP265=0,GR240,'Shale_EERC (Inputs)'!AP265))</f>
        <v>0.8</v>
      </c>
      <c r="GU240" s="135">
        <f t="shared" si="241"/>
        <v>-1.3862943611198906</v>
      </c>
      <c r="GV240" s="136">
        <f t="shared" si="233"/>
        <v>1.3862949861200078</v>
      </c>
      <c r="GW240" s="137">
        <f t="array" ref="GW240">IF(GS240=1, 1, (GU240-GX240*'Saline (Inputs)'!$C$45))</f>
        <v>3.1250005871896747E-7</v>
      </c>
      <c r="GX240" s="137">
        <f>IF(GS240=1, 0, ((GV240-GU240)/'Saline (Inputs)'!$D$45))</f>
        <v>1.0817314815037018</v>
      </c>
      <c r="GY240" s="78">
        <f>VLOOKUP('Shale_EERC (Inputs)'!$AI265,$IP$7:$IR$8,2,FALSE)</f>
        <v>0.2</v>
      </c>
      <c r="GZ240" s="78">
        <f>VLOOKUP('Shale_EERC (Inputs)'!$AI265,$IP$7:$IR$8,3,FALSE)</f>
        <v>0.8</v>
      </c>
      <c r="HA240" s="134">
        <f>IF('Shale_EERC (Inputs)'!$AI265="Default",IF('Shale_EERC (Inputs)'!AQ265=0,'Shale_EERC (Inputs)'!L$22,'Shale_EERC (Inputs)'!AQ265),IF('Shale_EERC (Inputs)'!AQ265=0,GY240,'Shale_EERC (Inputs)'!AQ265))</f>
        <v>0.2</v>
      </c>
      <c r="HB240" s="134">
        <f>IF('Shale_EERC (Inputs)'!$AI265="Default",IF('Shale_EERC (Inputs)'!AR265=0,'Shale_EERC (Inputs)'!M$22,'Shale_EERC (Inputs)'!AR265),IF('Shale_EERC (Inputs)'!AR265=0,GZ240,'Shale_EERC (Inputs)'!AR265))</f>
        <v>0.8</v>
      </c>
      <c r="HC240" s="127">
        <f t="shared" si="234"/>
        <v>-1.3862943611198906</v>
      </c>
      <c r="HD240" s="67">
        <f t="shared" si="242"/>
        <v>1.3862949861200078</v>
      </c>
      <c r="HE240" s="59">
        <f t="array" ref="HE240">IF(HA240=1, 1, (HC240-HF240*'Saline (Inputs)'!$C$45))</f>
        <v>3.1250005871896747E-7</v>
      </c>
      <c r="HF240" s="59">
        <f>IF(HA240=1, 0, ((HD240-HC240)/'Saline (Inputs)'!$D$45))</f>
        <v>1.0817314815037018</v>
      </c>
      <c r="HG240" s="78">
        <f>VLOOKUP('Shale_EERC (Inputs)'!$AI265,$IT$7:$IV$8,2,FALSE)</f>
        <v>0.2</v>
      </c>
      <c r="HH240" s="78">
        <f>VLOOKUP('Shale_EERC (Inputs)'!$AI265,$IT$7:$IV$8,3,FALSE)</f>
        <v>0.8</v>
      </c>
      <c r="HI240" s="134">
        <f>IF('Shale_EERC (Inputs)'!$AI265="Default",IF('Shale_EERC (Inputs)'!AS265=0,'Shale_EERC (Inputs)'!L$23,'Shale_EERC (Inputs)'!AS265),IF('Shale_EERC (Inputs)'!AS265=0,HG240,'Shale_EERC (Inputs)'!AS265))</f>
        <v>0.2</v>
      </c>
      <c r="HJ240" s="134">
        <f>IF('Shale_EERC (Inputs)'!$AI265="Default",IF('Shale_EERC (Inputs)'!AT265=0,'Shale_EERC (Inputs)'!M$23,'Shale_EERC (Inputs)'!AT265),IF('Shale_EERC (Inputs)'!AT265=0,HH240,'Shale_EERC (Inputs)'!AT265))</f>
        <v>0.8</v>
      </c>
      <c r="HK240" s="127">
        <f t="shared" si="235"/>
        <v>-1.3862943611198906</v>
      </c>
      <c r="HL240" s="67">
        <f t="shared" si="243"/>
        <v>1.3862949861200078</v>
      </c>
      <c r="HM240" s="59">
        <f t="array" ref="HM240">IF(HI240=1, 1, (HK240-HN240*'Saline (Inputs)'!$C$45))</f>
        <v>3.1250005871896747E-7</v>
      </c>
      <c r="HN240" s="59">
        <f>IF(HI240=1, 0, ((HL240-HK240)/'Saline (Inputs)'!$D$45))</f>
        <v>1.0817314815037018</v>
      </c>
      <c r="HP240" s="145">
        <v>233</v>
      </c>
      <c r="HQ240" s="143">
        <f t="shared" si="236"/>
        <v>1</v>
      </c>
      <c r="HR240" s="143">
        <f t="shared" si="237"/>
        <v>1</v>
      </c>
      <c r="HS240" s="143">
        <f t="shared" si="238"/>
        <v>1</v>
      </c>
      <c r="HT240" s="143">
        <f t="shared" si="239"/>
        <v>1</v>
      </c>
      <c r="HU240" s="143">
        <f t="shared" si="240"/>
        <v>1</v>
      </c>
      <c r="HY240" s="233">
        <v>234</v>
      </c>
      <c r="HZ240" s="271">
        <v>1.814077131712108E-5</v>
      </c>
      <c r="IA240" s="271">
        <v>9.0247984189778847E-5</v>
      </c>
      <c r="IB240" s="271">
        <v>5.708326643799153E-4</v>
      </c>
    </row>
    <row r="241" spans="2:236" x14ac:dyDescent="0.35">
      <c r="B241" s="140">
        <v>234</v>
      </c>
      <c r="C241" s="78">
        <f>VLOOKUP('Saline (Inputs)'!$T268,'Depositional Environments'!$BK$11:$BU$26,2,FALSE)</f>
        <v>0.2</v>
      </c>
      <c r="D241" s="78">
        <f>VLOOKUP('Saline (Inputs)'!$T268,'Depositional Environments'!$BK$11:$BU$26,3,FALSE)</f>
        <v>0.8</v>
      </c>
      <c r="E241" s="134">
        <f>IF('Saline (Inputs)'!$T268="Default",IF('Saline (Inputs)'!V268=0,'Saline (Inputs)'!K$21,'Saline (Inputs)'!V268),IF('Saline (Inputs)'!V268=0,C241,'Saline (Inputs)'!V268))</f>
        <v>0</v>
      </c>
      <c r="F241" s="134">
        <f>IF('Saline (Inputs)'!$T268="Default",IF('Saline (Inputs)'!W268=0,'Saline (Inputs)'!L$21,'Saline (Inputs)'!W268),IF('Saline (Inputs)'!W268=0,D241,'Saline (Inputs)'!W268))</f>
        <v>0</v>
      </c>
      <c r="G241" s="127">
        <f t="shared" si="244"/>
        <v>-1.3862943611198906</v>
      </c>
      <c r="H241" s="67">
        <f t="shared" si="245"/>
        <v>1.3862943611198908</v>
      </c>
      <c r="I241" s="59">
        <f>IF(E241=1, 1, (G241-J241*'Saline (Inputs)'!$C$45))</f>
        <v>2.2204460492503131E-16</v>
      </c>
      <c r="J241" s="59">
        <f>IF(E241=1, 0, ((H241-G241)/'Saline (Inputs)'!$D$45))</f>
        <v>1.0817312376586106</v>
      </c>
      <c r="K241" s="78">
        <f>VLOOKUP('Saline (Inputs)'!$T268,'Depositional Environments'!$BK$11:$BU$26,4,FALSE)</f>
        <v>0.21</v>
      </c>
      <c r="L241" s="78">
        <f>VLOOKUP('Saline (Inputs)'!$T268,'Depositional Environments'!$BK$11:$BU$26,5,FALSE)</f>
        <v>0.76</v>
      </c>
      <c r="M241" s="134">
        <f>IF('Saline (Inputs)'!$T268="Default",IF('Saline (Inputs)'!X268=0,'Saline (Inputs)'!K$22,'Saline (Inputs)'!X268), IF('Saline (Inputs)'!X268=0,Calculations!K241,'Saline (Inputs)'!X268))</f>
        <v>0</v>
      </c>
      <c r="N241" s="134">
        <f>IF('Saline (Inputs)'!$T268="Default",IF('Saline (Inputs)'!Y268=0,'Saline (Inputs)'!L$22,'Saline (Inputs)'!Y268), IF('Saline (Inputs)'!Y268=0,Calculations!L241,'Saline (Inputs)'!Y268))</f>
        <v>0</v>
      </c>
      <c r="O241" s="127">
        <f t="shared" si="246"/>
        <v>-1.3249254147435987</v>
      </c>
      <c r="P241" s="67">
        <f t="shared" si="247"/>
        <v>1.1526795099383855</v>
      </c>
      <c r="Q241" s="59">
        <f t="array" ref="Q241">IF(M241=1, 1, (O241-R241*'Saline (Inputs)'!$C$45))</f>
        <v>-8.612295240260659E-2</v>
      </c>
      <c r="R241" s="59">
        <f>IF(M241=1, 0, ((P241-O241)/'Saline (Inputs)'!$D$45))</f>
        <v>0.96664269752934828</v>
      </c>
      <c r="S241" s="78">
        <f>VLOOKUP('Saline (Inputs)'!$T268,'Depositional Environments'!$BK$11:$BU$26,6,FALSE)</f>
        <v>0.61</v>
      </c>
      <c r="T241" s="78">
        <f>VLOOKUP('Saline (Inputs)'!$T268,'Depositional Environments'!$BK$11:$BU$26,7,FALSE)</f>
        <v>0.71</v>
      </c>
      <c r="U241" s="134">
        <f>IF('Saline (Inputs)'!$T268="Default",IF('Saline (Inputs)'!Z268=0,'Saline (Inputs)'!K$23,'Saline (Inputs)'!Z268),IF('Saline (Inputs)'!Z268=0,S241,'Saline (Inputs)'!Z268))</f>
        <v>0</v>
      </c>
      <c r="V241" s="134">
        <f>IF('Saline (Inputs)'!$T268="Default",IF('Saline (Inputs)'!AA268=0,'Saline (Inputs)'!L$23,'Saline (Inputs)'!AA268),IF('Saline (Inputs)'!AA268=0,T241,'Saline (Inputs)'!AA268))</f>
        <v>0</v>
      </c>
      <c r="W241" s="127">
        <f t="shared" si="248"/>
        <v>0.44731221804366483</v>
      </c>
      <c r="X241" s="67">
        <f t="shared" si="249"/>
        <v>0.89538404705484131</v>
      </c>
      <c r="Y241" s="59">
        <f t="array" ref="Y241">IF(U241=1, 1, (W241-Z241*'Saline (Inputs)'!$C$45))</f>
        <v>0.67134813254925307</v>
      </c>
      <c r="Z241" s="59">
        <f>IF(U241=1, 0, ((X241-W241)/'Saline (Inputs)'!$D$45))</f>
        <v>0.17481615295782754</v>
      </c>
      <c r="AA241" s="78">
        <f>VLOOKUP('Saline (Inputs)'!$T268,'Depositional Environments'!$BK$11:$BU$26,8,FALSE)</f>
        <v>0.19</v>
      </c>
      <c r="AB241" s="78">
        <f>VLOOKUP('Saline (Inputs)'!$T268,'Depositional Environments'!$BK$11:$BU$26,9,FALSE)</f>
        <v>0.59</v>
      </c>
      <c r="AC241" s="134">
        <f>IF('Saline (Inputs)'!$T268="Default",IF('Saline (Inputs)'!AB268=0,'Saline (Inputs)'!K$24,'Saline (Inputs)'!AB268),IF('Saline (Inputs)'!AB268=0,AA241,'Saline (Inputs)'!AB268))</f>
        <v>0</v>
      </c>
      <c r="AD241" s="134">
        <f>IF('Saline (Inputs)'!$T268="Default",IF('Saline (Inputs)'!AC268=0,'Saline (Inputs)'!L$24,'Saline (Inputs)'!AC268),IF('Saline (Inputs)'!AC268=0,AB241,'Saline (Inputs)'!AC268))</f>
        <v>0</v>
      </c>
      <c r="AE241" s="127">
        <f t="shared" si="250"/>
        <v>-1.4500101755059984</v>
      </c>
      <c r="AF241" s="67">
        <f t="shared" si="251"/>
        <v>0.36396537720141148</v>
      </c>
      <c r="AG241" s="59">
        <f t="array" ref="AG241">IF(AC241=1, 1, (AE241-AH241*'Saline (Inputs)'!$C$45))</f>
        <v>-0.54302239915229344</v>
      </c>
      <c r="AH241" s="59">
        <f>IF(AC241=1, 0, ((AF241-AE241)/'Saline (Inputs)'!$D$45))</f>
        <v>0.7077263223257636</v>
      </c>
      <c r="AI241" s="78">
        <f>VLOOKUP('Saline (Inputs)'!$T268,'Depositional Environments'!$BK$11:$BU$26,10,FALSE)</f>
        <v>0.39</v>
      </c>
      <c r="AJ241" s="78">
        <f>VLOOKUP('Saline (Inputs)'!$T268,'Depositional Environments'!$BK$11:$BU$26,11,FALSE)</f>
        <v>0.81</v>
      </c>
      <c r="AK241" s="134">
        <f>IF('Saline (Inputs)'!$T268="Default",IF('Saline (Inputs)'!K$25=0,'Saline (Inputs)'!AD268,'Saline (Inputs)'!$K$25),IF('Saline (Inputs)'!AD268=0,AI241,'Saline (Inputs)'!AD268))</f>
        <v>0</v>
      </c>
      <c r="AL241" s="134">
        <f>IF('Saline (Inputs)'!$T268="Default",IF('Saline (Inputs)'!L$25=0,'Saline (Inputs)'!AE268,'Saline (Inputs)'!$L$25),IF('Saline (Inputs)'!AE268=0,AJ241,'Saline (Inputs)'!AE268))</f>
        <v>0</v>
      </c>
      <c r="AM241" s="127">
        <f t="shared" si="252"/>
        <v>-0.44731221804366478</v>
      </c>
      <c r="AN241" s="67">
        <f t="shared" si="253"/>
        <v>1.4500101755059986</v>
      </c>
      <c r="AO241" s="59">
        <f t="array" ref="AO241">IF(AK241=1, 1, (AM241-AP241*'Saline (Inputs)'!$C$45))</f>
        <v>0.50134897873116691</v>
      </c>
      <c r="AP241" s="59">
        <f>IF(AK241=1, 0, ((AN241-AM241)/'Saline (Inputs)'!$D$45))</f>
        <v>0.74024426506138619</v>
      </c>
      <c r="AR241" s="145">
        <v>234</v>
      </c>
      <c r="AS241" s="143">
        <f t="shared" si="194"/>
        <v>1</v>
      </c>
      <c r="AT241" s="143">
        <f t="shared" si="195"/>
        <v>1</v>
      </c>
      <c r="AU241" s="143">
        <f t="shared" si="196"/>
        <v>1</v>
      </c>
      <c r="AV241" s="143">
        <f t="shared" si="197"/>
        <v>1</v>
      </c>
      <c r="AW241" s="143">
        <f t="shared" si="198"/>
        <v>1</v>
      </c>
      <c r="BS241" s="140">
        <v>234</v>
      </c>
      <c r="BT241" s="78">
        <f>VLOOKUP('Shale (Inputs)'!AC268,$AY$7:$BA$8,2,FALSE)</f>
        <v>0.2</v>
      </c>
      <c r="BU241" s="78">
        <f>VLOOKUP('Shale (Inputs)'!AC268,$AY$7:$BA$8,3,FALSE)</f>
        <v>0.8</v>
      </c>
      <c r="BV241" s="134">
        <f>IF('Shale (Inputs)'!$AC268="Default",IF('Shale (Inputs)'!AE268=0,'Shale (Inputs)'!L$19,'Shale (Inputs)'!AE268),IF('Shale (Inputs)'!AE268=0,BT241,'Shale (Inputs)'!AE268))</f>
        <v>0.2</v>
      </c>
      <c r="BW241" s="134">
        <f>IF('Shale (Inputs)'!$AC268="Default",IF('Shale (Inputs)'!AF268=0,'Shale (Inputs)'!M$19,'Shale (Inputs)'!AF268),IF('Shale (Inputs)'!AF268=0,BU241,'Shale (Inputs)'!AF268))</f>
        <v>0.8</v>
      </c>
      <c r="BX241" s="127">
        <f t="shared" si="199"/>
        <v>-1.3862943611198906</v>
      </c>
      <c r="BY241" s="67">
        <f t="shared" si="200"/>
        <v>1.3862949861200078</v>
      </c>
      <c r="BZ241" s="59">
        <f>IF(BV241=1, 1, (BX241-CA241*'Saline (Inputs)'!$C$45))</f>
        <v>3.1250005871896747E-7</v>
      </c>
      <c r="CA241" s="59">
        <f>IF(BV241=1, 0, ((BY241-BX241)/'Saline (Inputs)'!$D$45))</f>
        <v>1.0817314815037018</v>
      </c>
      <c r="CB241" s="78">
        <f>VLOOKUP('Shale (Inputs)'!AC268,Calculations!$BC$7:$BE$8,2,FALSE)</f>
        <v>0.03</v>
      </c>
      <c r="CC241" s="78">
        <f>VLOOKUP('Shale (Inputs)'!AC268,Calculations!$BC$7:$BE$8,3,FALSE)</f>
        <v>0.92</v>
      </c>
      <c r="CD241" s="134">
        <f>IF('Shale (Inputs)'!$AC268="Default",IF('Shale (Inputs)'!AG268=0,'Shale (Inputs)'!L$20,'Shale (Inputs)'!AG268),IF('Shale (Inputs)'!AG268=0,CB241,'Shale (Inputs)'!AG268))</f>
        <v>0.03</v>
      </c>
      <c r="CE241" s="134">
        <f>IF('Shale (Inputs)'!$AC268="Default",IF('Shale (Inputs)'!AH268=0,'Shale (Inputs)'!M$20,'Shale (Inputs)'!AH268),IF('Shale (Inputs)'!AH268=0,CC241,'Shale (Inputs)'!AH268))</f>
        <v>0.92</v>
      </c>
      <c r="CF241" s="127">
        <f t="shared" si="201"/>
        <v>-3.4760986898352733</v>
      </c>
      <c r="CG241" s="67">
        <f t="shared" si="202"/>
        <v>2.4423483940656316</v>
      </c>
      <c r="CH241" s="59">
        <f t="array" ref="CH241">IF(CD241=1, 1, (CF241-CI241*'Saline (Inputs)'!$C$45))</f>
        <v>-0.51687514788482103</v>
      </c>
      <c r="CI241" s="59">
        <f>IF(CD241=1, 0, ((CG241-CF241)/'Saline (Inputs)'!$D$45))</f>
        <v>2.3090943989389285</v>
      </c>
      <c r="CJ241" s="78">
        <f>VLOOKUP('Shale (Inputs)'!$AJ268,Calculations!$BG$18:$BI$25,2,FALSE)</f>
        <v>0.25</v>
      </c>
      <c r="CK241" s="78">
        <f>VLOOKUP('Shale (Inputs)'!$AJ268,Calculations!$BG$18:$BI$25,3,FALSE)</f>
        <v>0.53</v>
      </c>
      <c r="CL241" s="134">
        <f>IF('Shale (Inputs)'!$AJ268="Default",IF('Shale (Inputs)'!AL268=0,'Shale (Inputs)'!L$24,'Shale (Inputs)'!AL268),IF('Shale (Inputs)'!AL268=0,CJ241,'Shale (Inputs)'!AL268))</f>
        <v>0.2</v>
      </c>
      <c r="CM241" s="134">
        <f>IF('Shale (Inputs)'!$AJ268="Default",IF('Shale (Inputs)'!AM268=0,'Shale (Inputs)'!M$24,'Shale (Inputs)'!AM268),IF('Shale (Inputs)'!AM268=0,CK241,'Shale (Inputs)'!AM268))</f>
        <v>0.85</v>
      </c>
      <c r="CN241" s="135">
        <f t="shared" si="203"/>
        <v>-1.3862943611198906</v>
      </c>
      <c r="CO241" s="136">
        <f t="shared" si="204"/>
        <v>1.7346018397020466</v>
      </c>
      <c r="CP241" s="137">
        <f t="array" ref="CP241">IF(CL241=1, 1, (CN241-CQ241*'Saline (Inputs)'!$C$45))</f>
        <v>0.17415373929107769</v>
      </c>
      <c r="CQ241" s="137">
        <f>IF(CL241=1, 0, ((CO241-CN241)/'Saline (Inputs)'!$D$45))</f>
        <v>1.2176241224814466</v>
      </c>
      <c r="CR241" s="78">
        <f>VLOOKUP('Shale (Inputs)'!$AJ268,Calculations!$BK$18:$BM$25,2,FALSE)</f>
        <v>0.14000000000000001</v>
      </c>
      <c r="CS241" s="78">
        <f>VLOOKUP('Shale (Inputs)'!$AJ268,Calculations!$BK$18:$BM$25,3,FALSE)</f>
        <v>0.34</v>
      </c>
      <c r="CT241" s="134">
        <f>IF('Shale (Inputs)'!$AJ268="Default",IF('Shale (Inputs)'!AN268=0,'Shale (Inputs)'!L$25,'Shale (Inputs)'!AN268),IF('Shale (Inputs)'!AN268=0,CR241,'Shale (Inputs)'!AN268))</f>
        <v>0.1</v>
      </c>
      <c r="CU241" s="134">
        <f>IF('Shale (Inputs)'!$AJ268="Default",IF('Shale (Inputs)'!AO268=0,'Shale (Inputs)'!M$25,'Shale (Inputs)'!AO268),IF('Shale (Inputs)'!AO268=0,CS241,'Shale (Inputs)'!AO268))</f>
        <v>0.49</v>
      </c>
      <c r="CV241" s="127">
        <f t="shared" si="205"/>
        <v>-2.1972245773362191</v>
      </c>
      <c r="CW241" s="67">
        <f t="shared" si="206"/>
        <v>-4.0004934453636599E-2</v>
      </c>
      <c r="CX241" s="59">
        <f t="array" ref="CX241">IF(CT241=1, 1, (CV241-CY241*'Saline (Inputs)'!$C$45))</f>
        <v>-1.1186147558949278</v>
      </c>
      <c r="CY241" s="59">
        <f>IF(CT241=1, 0, ((CW241-CV241)/'Saline (Inputs)'!$D$45))</f>
        <v>0.84164371566502805</v>
      </c>
      <c r="DA241" s="145">
        <v>234</v>
      </c>
      <c r="DB241" s="143">
        <f t="shared" si="207"/>
        <v>1</v>
      </c>
      <c r="DC241" s="143">
        <f t="shared" si="208"/>
        <v>1</v>
      </c>
      <c r="DD241" s="143">
        <f t="shared" si="209"/>
        <v>1</v>
      </c>
      <c r="DE241" s="143">
        <f t="shared" si="210"/>
        <v>1</v>
      </c>
      <c r="DI241" s="233">
        <v>235</v>
      </c>
      <c r="DJ241" s="231">
        <v>1.4506837487715475E-5</v>
      </c>
      <c r="DK241" s="231">
        <v>8.1002919614548013E-5</v>
      </c>
      <c r="DL241" s="231">
        <v>5.5653366143919617E-4</v>
      </c>
      <c r="DN241" s="140">
        <v>234</v>
      </c>
      <c r="DO241" s="77">
        <f>VLOOKUP('ROZ (Inputs)'!$Z269,'Depositional Environments'!$BW$11:$CI$26,2,FALSE)</f>
        <v>0.2</v>
      </c>
      <c r="DP241" s="77">
        <f>VLOOKUP('ROZ (Inputs)'!$Z269,'Depositional Environments'!$BW$11:$CI$26,3,FALSE)</f>
        <v>0.8</v>
      </c>
      <c r="DQ241" s="134">
        <f>IF('ROZ (Inputs)'!$Z269="Default",IF('ROZ (Inputs)'!AB269=0,'ROZ (Inputs)'!K$21,'ROZ (Inputs)'!AB269),IF('ROZ (Inputs)'!AB269=0,DO241,'ROZ (Inputs)'!AB269))</f>
        <v>0</v>
      </c>
      <c r="DR241" s="134">
        <f>IF('ROZ (Inputs)'!$Z269="Default",IF('ROZ (Inputs)'!AC269=0,'ROZ (Inputs)'!L$21,'ROZ (Inputs)'!AC269),IF('ROZ (Inputs)'!AC269=0,DP241,'ROZ (Inputs)'!AC269))</f>
        <v>0</v>
      </c>
      <c r="DS241" s="127">
        <f t="shared" si="211"/>
        <v>-1.3862943611198906</v>
      </c>
      <c r="DT241" s="67">
        <f t="shared" si="212"/>
        <v>1.3862943611198908</v>
      </c>
      <c r="DU241" s="59">
        <f>IF(DQ241=1, 1, (DS241-DV241*'Saline (Inputs)'!$C$45))</f>
        <v>2.2204460492503131E-16</v>
      </c>
      <c r="DV241" s="59">
        <f>IF(DQ241=1, 0, ((DT241-DS241)/'Saline (Inputs)'!$D$45))</f>
        <v>1.0817312376586106</v>
      </c>
      <c r="DW241" s="77">
        <f>VLOOKUP('ROZ (Inputs)'!$Z269,'Depositional Environments'!$BW$11:$CI$26,4,FALSE)</f>
        <v>0.21</v>
      </c>
      <c r="DX241" s="77">
        <f>VLOOKUP('ROZ (Inputs)'!$Z269,'Depositional Environments'!$BW$11:$CI$26,5,FALSE)</f>
        <v>0.76</v>
      </c>
      <c r="DY241" s="134">
        <f>IF('ROZ (Inputs)'!$Z269="Default",IF('ROZ (Inputs)'!AD269=0,'ROZ (Inputs)'!K$22,'ROZ (Inputs)'!AD269),IF('ROZ (Inputs)'!AD269=0,DW241,'ROZ (Inputs)'!AD268))</f>
        <v>0</v>
      </c>
      <c r="DZ241" s="134">
        <f>IF('ROZ (Inputs)'!$Z269="Default",IF('ROZ (Inputs)'!AE269=0,'ROZ (Inputs)'!L$22,'ROZ (Inputs)'!AE269),IF('ROZ (Inputs)'!AE269=0,DX241,'ROZ (Inputs)'!AD268))</f>
        <v>0</v>
      </c>
      <c r="EA241" s="127">
        <f t="shared" si="213"/>
        <v>-1.3249254147435987</v>
      </c>
      <c r="EB241" s="67">
        <f t="shared" si="214"/>
        <v>1.1526795099383855</v>
      </c>
      <c r="EC241" s="59">
        <f t="array" ref="EC241">IF(DY241=1, 1, (EA241-ED241*'Saline (Inputs)'!$C$45))</f>
        <v>-8.612295240260659E-2</v>
      </c>
      <c r="ED241" s="59">
        <f>IF(DY241=1, 0, ((EB241-EA241)/'Saline (Inputs)'!$D$45))</f>
        <v>0.96664269752934828</v>
      </c>
      <c r="EE241" s="77">
        <f>VLOOKUP('ROZ (Inputs)'!$Z269,'Depositional Environments'!$BW$11:$CI$26,6,FALSE)</f>
        <v>0.64</v>
      </c>
      <c r="EF241" s="77">
        <f>VLOOKUP('ROZ (Inputs)'!$Z269,'Depositional Environments'!$BW$11:$CI$26,7,FALSE)</f>
        <v>0.77</v>
      </c>
      <c r="EG241" s="134">
        <f>IF('ROZ (Inputs)'!$Z269="Default",IF('ROZ (Inputs)'!AF269=0,'ROZ (Inputs)'!K$23,'ROZ (Inputs)'!AF269),IF('ROZ (Inputs)'!AF269=0,EE241,'ROZ (Inputs)'!AF268))</f>
        <v>0</v>
      </c>
      <c r="EH241" s="134">
        <f>IF('ROZ (Inputs)'!$Z269="Default",IF('ROZ (Inputs)'!AG269=0,'ROZ (Inputs)'!L$23,'ROZ (Inputs)'!AG269),IF('ROZ (Inputs)'!AG269=0,EF241,'ROZ (Inputs)'!AG268))</f>
        <v>0</v>
      </c>
      <c r="EI241" s="127">
        <f t="shared" si="215"/>
        <v>0.57536414490356191</v>
      </c>
      <c r="EJ241" s="67">
        <f t="shared" si="216"/>
        <v>1.2083112059245342</v>
      </c>
      <c r="EK241" s="59">
        <f t="array" ref="EK241">IF(EG241=1, 1, (EI241-EL241*'Saline (Inputs)'!$C$45))</f>
        <v>0.89183767541404801</v>
      </c>
      <c r="EL241" s="59">
        <f>IF(EG241=1, 0, ((EJ241-EI241)/'Saline (Inputs)'!$D$45))</f>
        <v>0.24694560797949588</v>
      </c>
      <c r="EM241" s="77">
        <f>VLOOKUP('ROZ (Inputs)'!$Z269,'Depositional Environments'!$BW$11:$CI$26,8,FALSE)</f>
        <v>0.16</v>
      </c>
      <c r="EN241" s="77">
        <f>VLOOKUP('ROZ (Inputs)'!$Z269,'Depositional Environments'!$BW$11:$CI$26,9,FALSE)</f>
        <v>0.39</v>
      </c>
      <c r="EO241" s="134">
        <f>IF('ROZ (Inputs)'!$Z269="Default",IF('ROZ (Inputs)'!AH269=0,'ROZ (Inputs)'!K$24,'ROZ (Inputs)'!AH269),IF('ROZ (Inputs)'!AH269=0,EM241,'ROZ (Inputs)'!AH268))</f>
        <v>0</v>
      </c>
      <c r="EP241" s="134">
        <f>IF('ROZ (Inputs)'!$Z269="Default",IF('ROZ (Inputs)'!AI269=0,'ROZ (Inputs)'!L$24,'ROZ (Inputs)'!AI269),IF('ROZ (Inputs)'!AI269=0,EN241,'ROZ (Inputs)'!AI268))</f>
        <v>0</v>
      </c>
      <c r="EQ241" s="127">
        <f t="shared" si="217"/>
        <v>-1.6582280766035322</v>
      </c>
      <c r="ER241" s="67">
        <f t="shared" si="218"/>
        <v>-0.44731221804366478</v>
      </c>
      <c r="ES241" s="59">
        <f t="array" ref="ES241">IF(EO241=1, 1, (EQ241-ET241*'Saline (Inputs)'!$C$45))</f>
        <v>-1.0527701473235984</v>
      </c>
      <c r="ET241" s="59">
        <f>IF(EO241=1, 0, ((ER241-EQ241)/'Saline (Inputs)'!$D$45))</f>
        <v>0.47244133248952946</v>
      </c>
      <c r="EU241" s="77">
        <f>VLOOKUP('ROZ (Inputs)'!$Z269,'Depositional Environments'!$BW$11:$CI$26,10,FALSE)</f>
        <v>0.35</v>
      </c>
      <c r="EV241" s="77">
        <f>VLOOKUP('ROZ (Inputs)'!$Z269,'Depositional Environments'!$BW$11:$CI$26,11,FALSE)</f>
        <v>0.76</v>
      </c>
      <c r="EW241" s="134">
        <f>IF('ROZ (Inputs)'!$Z269="Default",IF('ROZ (Inputs)'!AJ269=0,'ROZ (Inputs)'!K$25,'ROZ (Inputs)'!AJ269),IF('ROZ (Inputs)'!AJ269=0,EU241,'ROZ (Inputs)'!AJ268))</f>
        <v>0</v>
      </c>
      <c r="EX241" s="134">
        <f>IF('ROZ (Inputs)'!$Z269="Default",IF('ROZ (Inputs)'!AK269=0,'ROZ (Inputs)'!L$25,'ROZ (Inputs)'!AK269),IF('ROZ (Inputs)'!AK269=0,EV241,'ROZ (Inputs)'!AK268))</f>
        <v>0</v>
      </c>
      <c r="EY241" s="127">
        <f t="shared" si="219"/>
        <v>-0.61903920840622351</v>
      </c>
      <c r="EZ241" s="67">
        <f t="shared" si="220"/>
        <v>1.1526795099383855</v>
      </c>
      <c r="FA241" s="59">
        <f t="array" ref="FA241">IF(EW241=1, 1, (EY241-FB241*'Saline (Inputs)'!$C$45))</f>
        <v>0.26682015076608112</v>
      </c>
      <c r="FB241" s="59">
        <f>IF(EW241=1, 0, ((EZ241-EY241)/'Saline (Inputs)'!$D$45))</f>
        <v>0.69123973079917</v>
      </c>
      <c r="FC241" s="283">
        <f>VLOOKUP('ROZ (Inputs)'!$Z269,'Depositional Environments'!$BW$11:$CI$26,12,FALSE)</f>
        <v>8.9999999999999993E-3</v>
      </c>
      <c r="FD241" s="283">
        <f>VLOOKUP('ROZ (Inputs)'!$Z269,'Depositional Environments'!$BW$11:$CI$26,13,FALSE)</f>
        <v>1.0999999999999999E-2</v>
      </c>
      <c r="FE241" s="134">
        <f>IF('ROZ (Inputs)'!$Z269="Default",IF('ROZ (Inputs)'!AL269=0,'ROZ (Inputs)'!K$26,'ROZ (Inputs)'!AL269),IF('ROZ (Inputs)'!AL269=0,FC241,'ROZ (Inputs)'!AL268))</f>
        <v>0</v>
      </c>
      <c r="FF241" s="134">
        <f>IF('ROZ (Inputs)'!$Z269="Default",IF('ROZ (Inputs)'!AM269=0,'ROZ (Inputs)'!L$26,'ROZ (Inputs)'!AM269),IF('ROZ (Inputs)'!AM269=0,FD241,'ROZ (Inputs)'!AM268))</f>
        <v>0</v>
      </c>
      <c r="FG241" s="127">
        <f t="shared" si="221"/>
        <v>-4.7014899569937691</v>
      </c>
      <c r="FH241" s="67">
        <f t="shared" si="222"/>
        <v>-4.4987990588243418</v>
      </c>
      <c r="FI241" s="59">
        <f t="array" ref="FI241">IF(FE241=1, 1, (FG241-FJ241*'Saline (Inputs)'!$C$45))</f>
        <v>-4.6001445079090555</v>
      </c>
      <c r="FJ241" s="59">
        <f>IF(FE241=1, 0, ((FH241-FG241)/'Saline (Inputs)'!$D$45))</f>
        <v>7.9080274106369253E-2</v>
      </c>
      <c r="FL241" s="145">
        <v>234</v>
      </c>
      <c r="FM241" s="143">
        <f t="shared" si="223"/>
        <v>1</v>
      </c>
      <c r="FN241" s="143">
        <f t="shared" si="224"/>
        <v>1</v>
      </c>
      <c r="FO241" s="143">
        <f t="shared" si="225"/>
        <v>1</v>
      </c>
      <c r="FP241" s="143">
        <f t="shared" si="226"/>
        <v>1</v>
      </c>
      <c r="FQ241" s="143">
        <f t="shared" si="227"/>
        <v>1</v>
      </c>
      <c r="FR241" s="143">
        <f t="shared" si="228"/>
        <v>1</v>
      </c>
      <c r="FT241" s="145">
        <v>234</v>
      </c>
      <c r="FU241" s="34">
        <v>-5.7154954993166713E-4</v>
      </c>
      <c r="FV241" s="34">
        <v>-3.8371996197376383E-5</v>
      </c>
      <c r="FW241" s="34">
        <v>4.7918672862581724E-5</v>
      </c>
      <c r="FZ241" s="140">
        <v>234</v>
      </c>
      <c r="GA241" s="78">
        <f>VLOOKUP('Shale_EERC (Inputs)'!$AI266,$ID$7:$IF$8,2,FALSE)</f>
        <v>0.2</v>
      </c>
      <c r="GB241" s="78">
        <f>VLOOKUP('Shale_EERC (Inputs)'!AI266,$AY$7:$BA$8,3,FALSE)</f>
        <v>0.8</v>
      </c>
      <c r="GC241" s="134">
        <f>IF('Shale_EERC (Inputs)'!$AI266="Default",IF('Shale_EERC (Inputs)'!AK266=0,'Shale_EERC (Inputs)'!L$19,'Shale_EERC (Inputs)'!AK266),IF('Shale_EERC (Inputs)'!AK266=0,GA241,'Shale_EERC (Inputs)'!AK266))</f>
        <v>0.2</v>
      </c>
      <c r="GD241" s="134">
        <f>IF('Shale_EERC (Inputs)'!$AI266="Default",IF('Shale_EERC (Inputs)'!AL266=0,'Shale_EERC (Inputs)'!M$19,'Shale_EERC (Inputs)'!AL266),IF('Shale_EERC (Inputs)'!AL266=0,GB241,'Shale_EERC (Inputs)'!AL266))</f>
        <v>0.8</v>
      </c>
      <c r="GE241" s="127">
        <f t="shared" si="229"/>
        <v>-1.3862943611198906</v>
      </c>
      <c r="GF241" s="67">
        <f t="shared" si="230"/>
        <v>1.3862949861200078</v>
      </c>
      <c r="GG241" s="59">
        <f>IF(GC241=1, 1, (GE241-GH241*'Saline (Inputs)'!$C$45))</f>
        <v>3.1250005871896747E-7</v>
      </c>
      <c r="GH241" s="59">
        <f>IF(GC241=1, 0, ((GF241-GE241)/'Saline (Inputs)'!$D$45))</f>
        <v>1.0817314815037018</v>
      </c>
      <c r="GI241" s="78">
        <f>VLOOKUP('Shale_EERC (Inputs)'!$AI266,$IH$7:$IJ$8,2,FALSE)</f>
        <v>0.2</v>
      </c>
      <c r="GJ241" s="78">
        <f>VLOOKUP('Shale_EERC (Inputs)'!$AI266,$IH$7:$IJ$8,3,FALSE)</f>
        <v>0.8</v>
      </c>
      <c r="GK241" s="134">
        <f>IF('Shale_EERC (Inputs)'!$AI266="Default",IF('Shale_EERC (Inputs)'!AM266=0,'Shale_EERC (Inputs)'!L$20,'Shale_EERC (Inputs)'!AM266),IF('Shale_EERC (Inputs)'!AM266=0,GI241,'Shale_EERC (Inputs)'!AM266))</f>
        <v>0.2</v>
      </c>
      <c r="GL241" s="134">
        <f>IF('Shale_EERC (Inputs)'!$AI266="Default",IF('Shale_EERC (Inputs)'!AN266=0,'Shale_EERC (Inputs)'!M$20,'Shale_EERC (Inputs)'!AN266),IF('Shale_EERC (Inputs)'!AN266=0,GJ241,'Shale_EERC (Inputs)'!AN266))</f>
        <v>0.8</v>
      </c>
      <c r="GM241" s="127">
        <f t="shared" si="231"/>
        <v>-1.3862943611198906</v>
      </c>
      <c r="GN241" s="67">
        <f t="shared" si="232"/>
        <v>1.3862949861200078</v>
      </c>
      <c r="GO241" s="59">
        <f t="array" ref="GO241">IF(GK241=1, 1, (GM241-GP241*'Saline (Inputs)'!$C$45))</f>
        <v>3.1250005871896747E-7</v>
      </c>
      <c r="GP241" s="59">
        <f>IF(GK241=1, 0, ((GN241-GM241)/'Saline (Inputs)'!$D$45))</f>
        <v>1.0817314815037018</v>
      </c>
      <c r="GQ241" s="78">
        <f>VLOOKUP('Shale_EERC (Inputs)'!$AI266,$IL$7:$IN$8,2,FALSE)</f>
        <v>0.2</v>
      </c>
      <c r="GR241" s="78">
        <f>VLOOKUP('Shale_EERC (Inputs)'!$AI266,$IL$7:$IN$8,3,FALSE)</f>
        <v>0.8</v>
      </c>
      <c r="GS241" s="134">
        <f>IF('Shale_EERC (Inputs)'!$AI266="Default",IF('Shale_EERC (Inputs)'!AO266=0,'Shale_EERC (Inputs)'!L$21,'Shale_EERC (Inputs)'!AO266),IF('Shale_EERC (Inputs)'!AO266=0,GQ241,'Shale_EERC (Inputs)'!AO266))</f>
        <v>0.2</v>
      </c>
      <c r="GT241" s="134">
        <f>IF('Shale_EERC (Inputs)'!$AI266="Default",IF('Shale_EERC (Inputs)'!AP266=0,'Shale_EERC (Inputs)'!M$21,'Shale_EERC (Inputs)'!AP266),IF('Shale_EERC (Inputs)'!AP266=0,GR241,'Shale_EERC (Inputs)'!AP266))</f>
        <v>0.8</v>
      </c>
      <c r="GU241" s="135">
        <f t="shared" si="241"/>
        <v>-1.3862943611198906</v>
      </c>
      <c r="GV241" s="136">
        <f t="shared" si="233"/>
        <v>1.3862949861200078</v>
      </c>
      <c r="GW241" s="137">
        <f t="array" ref="GW241">IF(GS241=1, 1, (GU241-GX241*'Saline (Inputs)'!$C$45))</f>
        <v>3.1250005871896747E-7</v>
      </c>
      <c r="GX241" s="137">
        <f>IF(GS241=1, 0, ((GV241-GU241)/'Saline (Inputs)'!$D$45))</f>
        <v>1.0817314815037018</v>
      </c>
      <c r="GY241" s="78">
        <f>VLOOKUP('Shale_EERC (Inputs)'!$AI266,$IP$7:$IR$8,2,FALSE)</f>
        <v>0.2</v>
      </c>
      <c r="GZ241" s="78">
        <f>VLOOKUP('Shale_EERC (Inputs)'!$AI266,$IP$7:$IR$8,3,FALSE)</f>
        <v>0.8</v>
      </c>
      <c r="HA241" s="134">
        <f>IF('Shale_EERC (Inputs)'!$AI266="Default",IF('Shale_EERC (Inputs)'!AQ266=0,'Shale_EERC (Inputs)'!L$22,'Shale_EERC (Inputs)'!AQ266),IF('Shale_EERC (Inputs)'!AQ266=0,GY241,'Shale_EERC (Inputs)'!AQ266))</f>
        <v>0.2</v>
      </c>
      <c r="HB241" s="134">
        <f>IF('Shale_EERC (Inputs)'!$AI266="Default",IF('Shale_EERC (Inputs)'!AR266=0,'Shale_EERC (Inputs)'!M$22,'Shale_EERC (Inputs)'!AR266),IF('Shale_EERC (Inputs)'!AR266=0,GZ241,'Shale_EERC (Inputs)'!AR266))</f>
        <v>0.8</v>
      </c>
      <c r="HC241" s="127">
        <f t="shared" si="234"/>
        <v>-1.3862943611198906</v>
      </c>
      <c r="HD241" s="67">
        <f t="shared" si="242"/>
        <v>1.3862949861200078</v>
      </c>
      <c r="HE241" s="59">
        <f t="array" ref="HE241">IF(HA241=1, 1, (HC241-HF241*'Saline (Inputs)'!$C$45))</f>
        <v>3.1250005871896747E-7</v>
      </c>
      <c r="HF241" s="59">
        <f>IF(HA241=1, 0, ((HD241-HC241)/'Saline (Inputs)'!$D$45))</f>
        <v>1.0817314815037018</v>
      </c>
      <c r="HG241" s="78">
        <f>VLOOKUP('Shale_EERC (Inputs)'!$AI266,$IT$7:$IV$8,2,FALSE)</f>
        <v>0.2</v>
      </c>
      <c r="HH241" s="78">
        <f>VLOOKUP('Shale_EERC (Inputs)'!$AI266,$IT$7:$IV$8,3,FALSE)</f>
        <v>0.8</v>
      </c>
      <c r="HI241" s="134">
        <f>IF('Shale_EERC (Inputs)'!$AI266="Default",IF('Shale_EERC (Inputs)'!AS266=0,'Shale_EERC (Inputs)'!L$23,'Shale_EERC (Inputs)'!AS266),IF('Shale_EERC (Inputs)'!AS266=0,HG241,'Shale_EERC (Inputs)'!AS266))</f>
        <v>0.2</v>
      </c>
      <c r="HJ241" s="134">
        <f>IF('Shale_EERC (Inputs)'!$AI266="Default",IF('Shale_EERC (Inputs)'!AT266=0,'Shale_EERC (Inputs)'!M$23,'Shale_EERC (Inputs)'!AT266),IF('Shale_EERC (Inputs)'!AT266=0,HH241,'Shale_EERC (Inputs)'!AT266))</f>
        <v>0.8</v>
      </c>
      <c r="HK241" s="127">
        <f t="shared" si="235"/>
        <v>-1.3862943611198906</v>
      </c>
      <c r="HL241" s="67">
        <f t="shared" si="243"/>
        <v>1.3862949861200078</v>
      </c>
      <c r="HM241" s="59">
        <f t="array" ref="HM241">IF(HI241=1, 1, (HK241-HN241*'Saline (Inputs)'!$C$45))</f>
        <v>3.1250005871896747E-7</v>
      </c>
      <c r="HN241" s="59">
        <f>IF(HI241=1, 0, ((HL241-HK241)/'Saline (Inputs)'!$D$45))</f>
        <v>1.0817314815037018</v>
      </c>
      <c r="HP241" s="145">
        <v>234</v>
      </c>
      <c r="HQ241" s="143">
        <f t="shared" si="236"/>
        <v>1</v>
      </c>
      <c r="HR241" s="143">
        <f t="shared" si="237"/>
        <v>1</v>
      </c>
      <c r="HS241" s="143">
        <f t="shared" si="238"/>
        <v>1</v>
      </c>
      <c r="HT241" s="143">
        <f t="shared" si="239"/>
        <v>1</v>
      </c>
      <c r="HU241" s="143">
        <f t="shared" si="240"/>
        <v>1</v>
      </c>
      <c r="HY241" s="233">
        <v>235</v>
      </c>
      <c r="HZ241" s="271">
        <v>1.8208967958344031E-5</v>
      </c>
      <c r="IA241" s="271">
        <v>9.0868306870108437E-5</v>
      </c>
      <c r="IB241" s="271">
        <v>5.8133562561204762E-4</v>
      </c>
    </row>
    <row r="242" spans="2:236" x14ac:dyDescent="0.35">
      <c r="B242" s="140">
        <v>235</v>
      </c>
      <c r="C242" s="78">
        <f>VLOOKUP('Saline (Inputs)'!$T269,'Depositional Environments'!$BK$11:$BU$26,2,FALSE)</f>
        <v>0.2</v>
      </c>
      <c r="D242" s="78">
        <f>VLOOKUP('Saline (Inputs)'!$T269,'Depositional Environments'!$BK$11:$BU$26,3,FALSE)</f>
        <v>0.8</v>
      </c>
      <c r="E242" s="134">
        <f>IF('Saline (Inputs)'!$T269="Default",IF('Saline (Inputs)'!V269=0,'Saline (Inputs)'!K$21,'Saline (Inputs)'!V269),IF('Saline (Inputs)'!V269=0,C242,'Saline (Inputs)'!V269))</f>
        <v>0</v>
      </c>
      <c r="F242" s="134">
        <f>IF('Saline (Inputs)'!$T269="Default",IF('Saline (Inputs)'!W269=0,'Saline (Inputs)'!L$21,'Saline (Inputs)'!W269),IF('Saline (Inputs)'!W269=0,D242,'Saline (Inputs)'!W269))</f>
        <v>0</v>
      </c>
      <c r="G242" s="127">
        <f t="shared" si="244"/>
        <v>-1.3862943611198906</v>
      </c>
      <c r="H242" s="67">
        <f t="shared" si="245"/>
        <v>1.3862943611198908</v>
      </c>
      <c r="I242" s="59">
        <f>IF(E242=1, 1, (G242-J242*'Saline (Inputs)'!$C$45))</f>
        <v>2.2204460492503131E-16</v>
      </c>
      <c r="J242" s="59">
        <f>IF(E242=1, 0, ((H242-G242)/'Saline (Inputs)'!$D$45))</f>
        <v>1.0817312376586106</v>
      </c>
      <c r="K242" s="78">
        <f>VLOOKUP('Saline (Inputs)'!$T269,'Depositional Environments'!$BK$11:$BU$26,4,FALSE)</f>
        <v>0.21</v>
      </c>
      <c r="L242" s="78">
        <f>VLOOKUP('Saline (Inputs)'!$T269,'Depositional Environments'!$BK$11:$BU$26,5,FALSE)</f>
        <v>0.76</v>
      </c>
      <c r="M242" s="134">
        <f>IF('Saline (Inputs)'!$T269="Default",IF('Saline (Inputs)'!X269=0,'Saline (Inputs)'!K$22,'Saline (Inputs)'!X269), IF('Saline (Inputs)'!X269=0,Calculations!K242,'Saline (Inputs)'!X269))</f>
        <v>0</v>
      </c>
      <c r="N242" s="134">
        <f>IF('Saline (Inputs)'!$T269="Default",IF('Saline (Inputs)'!Y269=0,'Saline (Inputs)'!L$22,'Saline (Inputs)'!Y269), IF('Saline (Inputs)'!Y269=0,Calculations!L242,'Saline (Inputs)'!Y269))</f>
        <v>0</v>
      </c>
      <c r="O242" s="127">
        <f t="shared" si="246"/>
        <v>-1.3249254147435987</v>
      </c>
      <c r="P242" s="67">
        <f t="shared" si="247"/>
        <v>1.1526795099383855</v>
      </c>
      <c r="Q242" s="59">
        <f t="array" ref="Q242">IF(M242=1, 1, (O242-R242*'Saline (Inputs)'!$C$45))</f>
        <v>-8.612295240260659E-2</v>
      </c>
      <c r="R242" s="59">
        <f>IF(M242=1, 0, ((P242-O242)/'Saline (Inputs)'!$D$45))</f>
        <v>0.96664269752934828</v>
      </c>
      <c r="S242" s="78">
        <f>VLOOKUP('Saline (Inputs)'!$T269,'Depositional Environments'!$BK$11:$BU$26,6,FALSE)</f>
        <v>0.61</v>
      </c>
      <c r="T242" s="78">
        <f>VLOOKUP('Saline (Inputs)'!$T269,'Depositional Environments'!$BK$11:$BU$26,7,FALSE)</f>
        <v>0.71</v>
      </c>
      <c r="U242" s="134">
        <f>IF('Saline (Inputs)'!$T269="Default",IF('Saline (Inputs)'!Z269=0,'Saline (Inputs)'!K$23,'Saline (Inputs)'!Z269),IF('Saline (Inputs)'!Z269=0,S242,'Saline (Inputs)'!Z269))</f>
        <v>0</v>
      </c>
      <c r="V242" s="134">
        <f>IF('Saline (Inputs)'!$T269="Default",IF('Saline (Inputs)'!AA269=0,'Saline (Inputs)'!L$23,'Saline (Inputs)'!AA269),IF('Saline (Inputs)'!AA269=0,T242,'Saline (Inputs)'!AA269))</f>
        <v>0</v>
      </c>
      <c r="W242" s="127">
        <f t="shared" si="248"/>
        <v>0.44731221804366483</v>
      </c>
      <c r="X242" s="67">
        <f t="shared" si="249"/>
        <v>0.89538404705484131</v>
      </c>
      <c r="Y242" s="59">
        <f t="array" ref="Y242">IF(U242=1, 1, (W242-Z242*'Saline (Inputs)'!$C$45))</f>
        <v>0.67134813254925307</v>
      </c>
      <c r="Z242" s="59">
        <f>IF(U242=1, 0, ((X242-W242)/'Saline (Inputs)'!$D$45))</f>
        <v>0.17481615295782754</v>
      </c>
      <c r="AA242" s="78">
        <f>VLOOKUP('Saline (Inputs)'!$T269,'Depositional Environments'!$BK$11:$BU$26,8,FALSE)</f>
        <v>0.19</v>
      </c>
      <c r="AB242" s="78">
        <f>VLOOKUP('Saline (Inputs)'!$T269,'Depositional Environments'!$BK$11:$BU$26,9,FALSE)</f>
        <v>0.59</v>
      </c>
      <c r="AC242" s="134">
        <f>IF('Saline (Inputs)'!$T269="Default",IF('Saline (Inputs)'!AB269=0,'Saline (Inputs)'!K$24,'Saline (Inputs)'!AB269),IF('Saline (Inputs)'!AB269=0,AA242,'Saline (Inputs)'!AB269))</f>
        <v>0</v>
      </c>
      <c r="AD242" s="134">
        <f>IF('Saline (Inputs)'!$T269="Default",IF('Saline (Inputs)'!AC269=0,'Saline (Inputs)'!L$24,'Saline (Inputs)'!AC269),IF('Saline (Inputs)'!AC269=0,AB242,'Saline (Inputs)'!AC269))</f>
        <v>0</v>
      </c>
      <c r="AE242" s="127">
        <f t="shared" si="250"/>
        <v>-1.4500101755059984</v>
      </c>
      <c r="AF242" s="67">
        <f t="shared" si="251"/>
        <v>0.36396537720141148</v>
      </c>
      <c r="AG242" s="59">
        <f t="array" ref="AG242">IF(AC242=1, 1, (AE242-AH242*'Saline (Inputs)'!$C$45))</f>
        <v>-0.54302239915229344</v>
      </c>
      <c r="AH242" s="59">
        <f>IF(AC242=1, 0, ((AF242-AE242)/'Saline (Inputs)'!$D$45))</f>
        <v>0.7077263223257636</v>
      </c>
      <c r="AI242" s="78">
        <f>VLOOKUP('Saline (Inputs)'!$T269,'Depositional Environments'!$BK$11:$BU$26,10,FALSE)</f>
        <v>0.39</v>
      </c>
      <c r="AJ242" s="78">
        <f>VLOOKUP('Saline (Inputs)'!$T269,'Depositional Environments'!$BK$11:$BU$26,11,FALSE)</f>
        <v>0.81</v>
      </c>
      <c r="AK242" s="134">
        <f>IF('Saline (Inputs)'!$T269="Default",IF('Saline (Inputs)'!K$25=0,'Saline (Inputs)'!AD269,'Saline (Inputs)'!$K$25),IF('Saline (Inputs)'!AD269=0,AI242,'Saline (Inputs)'!AD269))</f>
        <v>0</v>
      </c>
      <c r="AL242" s="134">
        <f>IF('Saline (Inputs)'!$T269="Default",IF('Saline (Inputs)'!L$25=0,'Saline (Inputs)'!AE269,'Saline (Inputs)'!$L$25),IF('Saline (Inputs)'!AE269=0,AJ242,'Saline (Inputs)'!AE269))</f>
        <v>0</v>
      </c>
      <c r="AM242" s="127">
        <f t="shared" si="252"/>
        <v>-0.44731221804366478</v>
      </c>
      <c r="AN242" s="67">
        <f t="shared" si="253"/>
        <v>1.4500101755059986</v>
      </c>
      <c r="AO242" s="59">
        <f t="array" ref="AO242">IF(AK242=1, 1, (AM242-AP242*'Saline (Inputs)'!$C$45))</f>
        <v>0.50134897873116691</v>
      </c>
      <c r="AP242" s="59">
        <f>IF(AK242=1, 0, ((AN242-AM242)/'Saline (Inputs)'!$D$45))</f>
        <v>0.74024426506138619</v>
      </c>
      <c r="AR242" s="145">
        <v>235</v>
      </c>
      <c r="AS242" s="143">
        <f t="shared" si="194"/>
        <v>1</v>
      </c>
      <c r="AT242" s="143">
        <f t="shared" si="195"/>
        <v>1</v>
      </c>
      <c r="AU242" s="143">
        <f t="shared" si="196"/>
        <v>1</v>
      </c>
      <c r="AV242" s="143">
        <f t="shared" si="197"/>
        <v>1</v>
      </c>
      <c r="AW242" s="143">
        <f t="shared" si="198"/>
        <v>1</v>
      </c>
      <c r="BS242" s="140">
        <v>235</v>
      </c>
      <c r="BT242" s="78">
        <f>VLOOKUP('Shale (Inputs)'!AC269,$AY$7:$BA$8,2,FALSE)</f>
        <v>0.2</v>
      </c>
      <c r="BU242" s="78">
        <f>VLOOKUP('Shale (Inputs)'!AC269,$AY$7:$BA$8,3,FALSE)</f>
        <v>0.8</v>
      </c>
      <c r="BV242" s="134">
        <f>IF('Shale (Inputs)'!$AC269="Default",IF('Shale (Inputs)'!AE269=0,'Shale (Inputs)'!L$19,'Shale (Inputs)'!AE269),IF('Shale (Inputs)'!AE269=0,BT242,'Shale (Inputs)'!AE269))</f>
        <v>0.2</v>
      </c>
      <c r="BW242" s="134">
        <f>IF('Shale (Inputs)'!$AC269="Default",IF('Shale (Inputs)'!AF269=0,'Shale (Inputs)'!M$19,'Shale (Inputs)'!AF269),IF('Shale (Inputs)'!AF269=0,BU242,'Shale (Inputs)'!AF269))</f>
        <v>0.8</v>
      </c>
      <c r="BX242" s="127">
        <f t="shared" si="199"/>
        <v>-1.3862943611198906</v>
      </c>
      <c r="BY242" s="67">
        <f t="shared" si="200"/>
        <v>1.3862949861200078</v>
      </c>
      <c r="BZ242" s="59">
        <f>IF(BV242=1, 1, (BX242-CA242*'Saline (Inputs)'!$C$45))</f>
        <v>3.1250005871896747E-7</v>
      </c>
      <c r="CA242" s="59">
        <f>IF(BV242=1, 0, ((BY242-BX242)/'Saline (Inputs)'!$D$45))</f>
        <v>1.0817314815037018</v>
      </c>
      <c r="CB242" s="78">
        <f>VLOOKUP('Shale (Inputs)'!AC269,Calculations!$BC$7:$BE$8,2,FALSE)</f>
        <v>0.03</v>
      </c>
      <c r="CC242" s="78">
        <f>VLOOKUP('Shale (Inputs)'!AC269,Calculations!$BC$7:$BE$8,3,FALSE)</f>
        <v>0.92</v>
      </c>
      <c r="CD242" s="134">
        <f>IF('Shale (Inputs)'!$AC269="Default",IF('Shale (Inputs)'!AG269=0,'Shale (Inputs)'!L$20,'Shale (Inputs)'!AG269),IF('Shale (Inputs)'!AG269=0,CB242,'Shale (Inputs)'!AG269))</f>
        <v>0.03</v>
      </c>
      <c r="CE242" s="134">
        <f>IF('Shale (Inputs)'!$AC269="Default",IF('Shale (Inputs)'!AH269=0,'Shale (Inputs)'!M$20,'Shale (Inputs)'!AH269),IF('Shale (Inputs)'!AH269=0,CC242,'Shale (Inputs)'!AH269))</f>
        <v>0.92</v>
      </c>
      <c r="CF242" s="127">
        <f t="shared" si="201"/>
        <v>-3.4760986898352733</v>
      </c>
      <c r="CG242" s="67">
        <f t="shared" si="202"/>
        <v>2.4423483940656316</v>
      </c>
      <c r="CH242" s="59">
        <f t="array" ref="CH242">IF(CD242=1, 1, (CF242-CI242*'Saline (Inputs)'!$C$45))</f>
        <v>-0.51687514788482103</v>
      </c>
      <c r="CI242" s="59">
        <f>IF(CD242=1, 0, ((CG242-CF242)/'Saline (Inputs)'!$D$45))</f>
        <v>2.3090943989389285</v>
      </c>
      <c r="CJ242" s="78">
        <f>VLOOKUP('Shale (Inputs)'!$AJ269,Calculations!$BG$18:$BI$25,2,FALSE)</f>
        <v>0.25</v>
      </c>
      <c r="CK242" s="78">
        <f>VLOOKUP('Shale (Inputs)'!$AJ269,Calculations!$BG$18:$BI$25,3,FALSE)</f>
        <v>0.53</v>
      </c>
      <c r="CL242" s="134">
        <f>IF('Shale (Inputs)'!$AJ269="Default",IF('Shale (Inputs)'!AL269=0,'Shale (Inputs)'!L$24,'Shale (Inputs)'!AL269),IF('Shale (Inputs)'!AL269=0,CJ242,'Shale (Inputs)'!AL269))</f>
        <v>0.2</v>
      </c>
      <c r="CM242" s="134">
        <f>IF('Shale (Inputs)'!$AJ269="Default",IF('Shale (Inputs)'!AM269=0,'Shale (Inputs)'!M$24,'Shale (Inputs)'!AM269),IF('Shale (Inputs)'!AM269=0,CK242,'Shale (Inputs)'!AM269))</f>
        <v>0.85</v>
      </c>
      <c r="CN242" s="135">
        <f t="shared" si="203"/>
        <v>-1.3862943611198906</v>
      </c>
      <c r="CO242" s="136">
        <f t="shared" si="204"/>
        <v>1.7346018397020466</v>
      </c>
      <c r="CP242" s="137">
        <f t="array" ref="CP242">IF(CL242=1, 1, (CN242-CQ242*'Saline (Inputs)'!$C$45))</f>
        <v>0.17415373929107769</v>
      </c>
      <c r="CQ242" s="137">
        <f>IF(CL242=1, 0, ((CO242-CN242)/'Saline (Inputs)'!$D$45))</f>
        <v>1.2176241224814466</v>
      </c>
      <c r="CR242" s="78">
        <f>VLOOKUP('Shale (Inputs)'!$AJ269,Calculations!$BK$18:$BM$25,2,FALSE)</f>
        <v>0.14000000000000001</v>
      </c>
      <c r="CS242" s="78">
        <f>VLOOKUP('Shale (Inputs)'!$AJ269,Calculations!$BK$18:$BM$25,3,FALSE)</f>
        <v>0.34</v>
      </c>
      <c r="CT242" s="134">
        <f>IF('Shale (Inputs)'!$AJ269="Default",IF('Shale (Inputs)'!AN269=0,'Shale (Inputs)'!L$25,'Shale (Inputs)'!AN269),IF('Shale (Inputs)'!AN269=0,CR242,'Shale (Inputs)'!AN269))</f>
        <v>0.1</v>
      </c>
      <c r="CU242" s="134">
        <f>IF('Shale (Inputs)'!$AJ269="Default",IF('Shale (Inputs)'!AO269=0,'Shale (Inputs)'!M$25,'Shale (Inputs)'!AO269),IF('Shale (Inputs)'!AO269=0,CS242,'Shale (Inputs)'!AO269))</f>
        <v>0.49</v>
      </c>
      <c r="CV242" s="127">
        <f t="shared" si="205"/>
        <v>-2.1972245773362191</v>
      </c>
      <c r="CW242" s="67">
        <f t="shared" si="206"/>
        <v>-4.0004934453636599E-2</v>
      </c>
      <c r="CX242" s="59">
        <f t="array" ref="CX242">IF(CT242=1, 1, (CV242-CY242*'Saline (Inputs)'!$C$45))</f>
        <v>-1.1186147558949278</v>
      </c>
      <c r="CY242" s="59">
        <f>IF(CT242=1, 0, ((CW242-CV242)/'Saline (Inputs)'!$D$45))</f>
        <v>0.84164371566502805</v>
      </c>
      <c r="DA242" s="145">
        <v>235</v>
      </c>
      <c r="DB242" s="143">
        <f t="shared" si="207"/>
        <v>1</v>
      </c>
      <c r="DC242" s="143">
        <f t="shared" si="208"/>
        <v>1</v>
      </c>
      <c r="DD242" s="143">
        <f t="shared" si="209"/>
        <v>1</v>
      </c>
      <c r="DE242" s="143">
        <f t="shared" si="210"/>
        <v>1</v>
      </c>
      <c r="DI242" s="233">
        <v>236</v>
      </c>
      <c r="DJ242" s="231">
        <v>1.3548083188652457E-5</v>
      </c>
      <c r="DK242" s="231">
        <v>8.1271322414982951E-5</v>
      </c>
      <c r="DL242" s="231">
        <v>5.7372613810028142E-4</v>
      </c>
      <c r="DN242" s="140">
        <v>235</v>
      </c>
      <c r="DO242" s="77">
        <f>VLOOKUP('ROZ (Inputs)'!$Z270,'Depositional Environments'!$BW$11:$CI$26,2,FALSE)</f>
        <v>0.2</v>
      </c>
      <c r="DP242" s="77">
        <f>VLOOKUP('ROZ (Inputs)'!$Z270,'Depositional Environments'!$BW$11:$CI$26,3,FALSE)</f>
        <v>0.8</v>
      </c>
      <c r="DQ242" s="134">
        <f>IF('ROZ (Inputs)'!$Z270="Default",IF('ROZ (Inputs)'!AB270=0,'ROZ (Inputs)'!K$21,'ROZ (Inputs)'!AB270),IF('ROZ (Inputs)'!AB270=0,DO242,'ROZ (Inputs)'!AB270))</f>
        <v>0</v>
      </c>
      <c r="DR242" s="134">
        <f>IF('ROZ (Inputs)'!$Z270="Default",IF('ROZ (Inputs)'!AC270=0,'ROZ (Inputs)'!L$21,'ROZ (Inputs)'!AC270),IF('ROZ (Inputs)'!AC270=0,DP242,'ROZ (Inputs)'!AC270))</f>
        <v>0</v>
      </c>
      <c r="DS242" s="127">
        <f t="shared" si="211"/>
        <v>-1.3862943611198906</v>
      </c>
      <c r="DT242" s="67">
        <f t="shared" si="212"/>
        <v>1.3862943611198908</v>
      </c>
      <c r="DU242" s="59">
        <f>IF(DQ242=1, 1, (DS242-DV242*'Saline (Inputs)'!$C$45))</f>
        <v>2.2204460492503131E-16</v>
      </c>
      <c r="DV242" s="59">
        <f>IF(DQ242=1, 0, ((DT242-DS242)/'Saline (Inputs)'!$D$45))</f>
        <v>1.0817312376586106</v>
      </c>
      <c r="DW242" s="77">
        <f>VLOOKUP('ROZ (Inputs)'!$Z270,'Depositional Environments'!$BW$11:$CI$26,4,FALSE)</f>
        <v>0.21</v>
      </c>
      <c r="DX242" s="77">
        <f>VLOOKUP('ROZ (Inputs)'!$Z270,'Depositional Environments'!$BW$11:$CI$26,5,FALSE)</f>
        <v>0.76</v>
      </c>
      <c r="DY242" s="134">
        <f>IF('ROZ (Inputs)'!$Z270="Default",IF('ROZ (Inputs)'!AD270=0,'ROZ (Inputs)'!K$22,'ROZ (Inputs)'!AD270),IF('ROZ (Inputs)'!AD270=0,DW242,'ROZ (Inputs)'!AD269))</f>
        <v>0</v>
      </c>
      <c r="DZ242" s="134">
        <f>IF('ROZ (Inputs)'!$Z270="Default",IF('ROZ (Inputs)'!AE270=0,'ROZ (Inputs)'!L$22,'ROZ (Inputs)'!AE270),IF('ROZ (Inputs)'!AE270=0,DX242,'ROZ (Inputs)'!AD269))</f>
        <v>0</v>
      </c>
      <c r="EA242" s="127">
        <f t="shared" si="213"/>
        <v>-1.3249254147435987</v>
      </c>
      <c r="EB242" s="67">
        <f t="shared" si="214"/>
        <v>1.1526795099383855</v>
      </c>
      <c r="EC242" s="59">
        <f t="array" ref="EC242">IF(DY242=1, 1, (EA242-ED242*'Saline (Inputs)'!$C$45))</f>
        <v>-8.612295240260659E-2</v>
      </c>
      <c r="ED242" s="59">
        <f>IF(DY242=1, 0, ((EB242-EA242)/'Saline (Inputs)'!$D$45))</f>
        <v>0.96664269752934828</v>
      </c>
      <c r="EE242" s="77">
        <f>VLOOKUP('ROZ (Inputs)'!$Z270,'Depositional Environments'!$BW$11:$CI$26,6,FALSE)</f>
        <v>0.64</v>
      </c>
      <c r="EF242" s="77">
        <f>VLOOKUP('ROZ (Inputs)'!$Z270,'Depositional Environments'!$BW$11:$CI$26,7,FALSE)</f>
        <v>0.77</v>
      </c>
      <c r="EG242" s="134">
        <f>IF('ROZ (Inputs)'!$Z270="Default",IF('ROZ (Inputs)'!AF270=0,'ROZ (Inputs)'!K$23,'ROZ (Inputs)'!AF270),IF('ROZ (Inputs)'!AF270=0,EE242,'ROZ (Inputs)'!AF269))</f>
        <v>0</v>
      </c>
      <c r="EH242" s="134">
        <f>IF('ROZ (Inputs)'!$Z270="Default",IF('ROZ (Inputs)'!AG270=0,'ROZ (Inputs)'!L$23,'ROZ (Inputs)'!AG270),IF('ROZ (Inputs)'!AG270=0,EF242,'ROZ (Inputs)'!AG269))</f>
        <v>0</v>
      </c>
      <c r="EI242" s="127">
        <f t="shared" si="215"/>
        <v>0.57536414490356191</v>
      </c>
      <c r="EJ242" s="67">
        <f t="shared" si="216"/>
        <v>1.2083112059245342</v>
      </c>
      <c r="EK242" s="59">
        <f t="array" ref="EK242">IF(EG242=1, 1, (EI242-EL242*'Saline (Inputs)'!$C$45))</f>
        <v>0.89183767541404801</v>
      </c>
      <c r="EL242" s="59">
        <f>IF(EG242=1, 0, ((EJ242-EI242)/'Saline (Inputs)'!$D$45))</f>
        <v>0.24694560797949588</v>
      </c>
      <c r="EM242" s="77">
        <f>VLOOKUP('ROZ (Inputs)'!$Z270,'Depositional Environments'!$BW$11:$CI$26,8,FALSE)</f>
        <v>0.16</v>
      </c>
      <c r="EN242" s="77">
        <f>VLOOKUP('ROZ (Inputs)'!$Z270,'Depositional Environments'!$BW$11:$CI$26,9,FALSE)</f>
        <v>0.39</v>
      </c>
      <c r="EO242" s="134">
        <f>IF('ROZ (Inputs)'!$Z270="Default",IF('ROZ (Inputs)'!AH270=0,'ROZ (Inputs)'!K$24,'ROZ (Inputs)'!AH270),IF('ROZ (Inputs)'!AH270=0,EM242,'ROZ (Inputs)'!AH269))</f>
        <v>0</v>
      </c>
      <c r="EP242" s="134">
        <f>IF('ROZ (Inputs)'!$Z270="Default",IF('ROZ (Inputs)'!AI270=0,'ROZ (Inputs)'!L$24,'ROZ (Inputs)'!AI270),IF('ROZ (Inputs)'!AI270=0,EN242,'ROZ (Inputs)'!AI269))</f>
        <v>0</v>
      </c>
      <c r="EQ242" s="127">
        <f t="shared" si="217"/>
        <v>-1.6582280766035322</v>
      </c>
      <c r="ER242" s="67">
        <f t="shared" si="218"/>
        <v>-0.44731221804366478</v>
      </c>
      <c r="ES242" s="59">
        <f t="array" ref="ES242">IF(EO242=1, 1, (EQ242-ET242*'Saline (Inputs)'!$C$45))</f>
        <v>-1.0527701473235984</v>
      </c>
      <c r="ET242" s="59">
        <f>IF(EO242=1, 0, ((ER242-EQ242)/'Saline (Inputs)'!$D$45))</f>
        <v>0.47244133248952946</v>
      </c>
      <c r="EU242" s="77">
        <f>VLOOKUP('ROZ (Inputs)'!$Z270,'Depositional Environments'!$BW$11:$CI$26,10,FALSE)</f>
        <v>0.35</v>
      </c>
      <c r="EV242" s="77">
        <f>VLOOKUP('ROZ (Inputs)'!$Z270,'Depositional Environments'!$BW$11:$CI$26,11,FALSE)</f>
        <v>0.76</v>
      </c>
      <c r="EW242" s="134">
        <f>IF('ROZ (Inputs)'!$Z270="Default",IF('ROZ (Inputs)'!AJ270=0,'ROZ (Inputs)'!K$25,'ROZ (Inputs)'!AJ270),IF('ROZ (Inputs)'!AJ270=0,EU242,'ROZ (Inputs)'!AJ269))</f>
        <v>0</v>
      </c>
      <c r="EX242" s="134">
        <f>IF('ROZ (Inputs)'!$Z270="Default",IF('ROZ (Inputs)'!AK270=0,'ROZ (Inputs)'!L$25,'ROZ (Inputs)'!AK270),IF('ROZ (Inputs)'!AK270=0,EV242,'ROZ (Inputs)'!AK269))</f>
        <v>0</v>
      </c>
      <c r="EY242" s="127">
        <f t="shared" si="219"/>
        <v>-0.61903920840622351</v>
      </c>
      <c r="EZ242" s="67">
        <f t="shared" si="220"/>
        <v>1.1526795099383855</v>
      </c>
      <c r="FA242" s="59">
        <f t="array" ref="FA242">IF(EW242=1, 1, (EY242-FB242*'Saline (Inputs)'!$C$45))</f>
        <v>0.26682015076608112</v>
      </c>
      <c r="FB242" s="59">
        <f>IF(EW242=1, 0, ((EZ242-EY242)/'Saline (Inputs)'!$D$45))</f>
        <v>0.69123973079917</v>
      </c>
      <c r="FC242" s="283">
        <f>VLOOKUP('ROZ (Inputs)'!$Z270,'Depositional Environments'!$BW$11:$CI$26,12,FALSE)</f>
        <v>8.9999999999999993E-3</v>
      </c>
      <c r="FD242" s="283">
        <f>VLOOKUP('ROZ (Inputs)'!$Z270,'Depositional Environments'!$BW$11:$CI$26,13,FALSE)</f>
        <v>1.0999999999999999E-2</v>
      </c>
      <c r="FE242" s="134">
        <f>IF('ROZ (Inputs)'!$Z270="Default",IF('ROZ (Inputs)'!AL270=0,'ROZ (Inputs)'!K$26,'ROZ (Inputs)'!AL270),IF('ROZ (Inputs)'!AL270=0,FC242,'ROZ (Inputs)'!AL269))</f>
        <v>0</v>
      </c>
      <c r="FF242" s="134">
        <f>IF('ROZ (Inputs)'!$Z270="Default",IF('ROZ (Inputs)'!AM270=0,'ROZ (Inputs)'!L$26,'ROZ (Inputs)'!AM270),IF('ROZ (Inputs)'!AM270=0,FD242,'ROZ (Inputs)'!AM269))</f>
        <v>0</v>
      </c>
      <c r="FG242" s="127">
        <f t="shared" si="221"/>
        <v>-4.7014899569937691</v>
      </c>
      <c r="FH242" s="67">
        <f t="shared" si="222"/>
        <v>-4.4987990588243418</v>
      </c>
      <c r="FI242" s="59">
        <f t="array" ref="FI242">IF(FE242=1, 1, (FG242-FJ242*'Saline (Inputs)'!$C$45))</f>
        <v>-4.6001445079090555</v>
      </c>
      <c r="FJ242" s="59">
        <f>IF(FE242=1, 0, ((FH242-FG242)/'Saline (Inputs)'!$D$45))</f>
        <v>7.9080274106369253E-2</v>
      </c>
      <c r="FL242" s="145">
        <v>235</v>
      </c>
      <c r="FM242" s="143">
        <f t="shared" si="223"/>
        <v>1</v>
      </c>
      <c r="FN242" s="143">
        <f t="shared" si="224"/>
        <v>1</v>
      </c>
      <c r="FO242" s="143">
        <f t="shared" si="225"/>
        <v>1</v>
      </c>
      <c r="FP242" s="143">
        <f t="shared" si="226"/>
        <v>1</v>
      </c>
      <c r="FQ242" s="143">
        <f t="shared" si="227"/>
        <v>1</v>
      </c>
      <c r="FR242" s="143">
        <f t="shared" si="228"/>
        <v>1</v>
      </c>
      <c r="FT242" s="145">
        <v>235</v>
      </c>
      <c r="FU242" s="34">
        <v>-5.8633566368371682E-4</v>
      </c>
      <c r="FV242" s="34">
        <v>-3.8589168980247329E-5</v>
      </c>
      <c r="FW242" s="34">
        <v>5.2558994866608251E-5</v>
      </c>
      <c r="FZ242" s="140">
        <v>235</v>
      </c>
      <c r="GA242" s="78">
        <f>VLOOKUP('Shale_EERC (Inputs)'!$AI267,$ID$7:$IF$8,2,FALSE)</f>
        <v>0.2</v>
      </c>
      <c r="GB242" s="78">
        <f>VLOOKUP('Shale_EERC (Inputs)'!AI267,$AY$7:$BA$8,3,FALSE)</f>
        <v>0.8</v>
      </c>
      <c r="GC242" s="134">
        <f>IF('Shale_EERC (Inputs)'!$AI267="Default",IF('Shale_EERC (Inputs)'!AK267=0,'Shale_EERC (Inputs)'!L$19,'Shale_EERC (Inputs)'!AK267),IF('Shale_EERC (Inputs)'!AK267=0,GA242,'Shale_EERC (Inputs)'!AK267))</f>
        <v>0.2</v>
      </c>
      <c r="GD242" s="134">
        <f>IF('Shale_EERC (Inputs)'!$AI267="Default",IF('Shale_EERC (Inputs)'!AL267=0,'Shale_EERC (Inputs)'!M$19,'Shale_EERC (Inputs)'!AL267),IF('Shale_EERC (Inputs)'!AL267=0,GB242,'Shale_EERC (Inputs)'!AL267))</f>
        <v>0.8</v>
      </c>
      <c r="GE242" s="127">
        <f t="shared" si="229"/>
        <v>-1.3862943611198906</v>
      </c>
      <c r="GF242" s="67">
        <f t="shared" si="230"/>
        <v>1.3862949861200078</v>
      </c>
      <c r="GG242" s="59">
        <f>IF(GC242=1, 1, (GE242-GH242*'Saline (Inputs)'!$C$45))</f>
        <v>3.1250005871896747E-7</v>
      </c>
      <c r="GH242" s="59">
        <f>IF(GC242=1, 0, ((GF242-GE242)/'Saline (Inputs)'!$D$45))</f>
        <v>1.0817314815037018</v>
      </c>
      <c r="GI242" s="78">
        <f>VLOOKUP('Shale_EERC (Inputs)'!$AI267,$IH$7:$IJ$8,2,FALSE)</f>
        <v>0.2</v>
      </c>
      <c r="GJ242" s="78">
        <f>VLOOKUP('Shale_EERC (Inputs)'!$AI267,$IH$7:$IJ$8,3,FALSE)</f>
        <v>0.8</v>
      </c>
      <c r="GK242" s="134">
        <f>IF('Shale_EERC (Inputs)'!$AI267="Default",IF('Shale_EERC (Inputs)'!AM267=0,'Shale_EERC (Inputs)'!L$20,'Shale_EERC (Inputs)'!AM267),IF('Shale_EERC (Inputs)'!AM267=0,GI242,'Shale_EERC (Inputs)'!AM267))</f>
        <v>0.2</v>
      </c>
      <c r="GL242" s="134">
        <f>IF('Shale_EERC (Inputs)'!$AI267="Default",IF('Shale_EERC (Inputs)'!AN267=0,'Shale_EERC (Inputs)'!M$20,'Shale_EERC (Inputs)'!AN267),IF('Shale_EERC (Inputs)'!AN267=0,GJ242,'Shale_EERC (Inputs)'!AN267))</f>
        <v>0.8</v>
      </c>
      <c r="GM242" s="127">
        <f t="shared" si="231"/>
        <v>-1.3862943611198906</v>
      </c>
      <c r="GN242" s="67">
        <f t="shared" si="232"/>
        <v>1.3862949861200078</v>
      </c>
      <c r="GO242" s="59">
        <f t="array" ref="GO242">IF(GK242=1, 1, (GM242-GP242*'Saline (Inputs)'!$C$45))</f>
        <v>3.1250005871896747E-7</v>
      </c>
      <c r="GP242" s="59">
        <f>IF(GK242=1, 0, ((GN242-GM242)/'Saline (Inputs)'!$D$45))</f>
        <v>1.0817314815037018</v>
      </c>
      <c r="GQ242" s="78">
        <f>VLOOKUP('Shale_EERC (Inputs)'!$AI267,$IL$7:$IN$8,2,FALSE)</f>
        <v>0.2</v>
      </c>
      <c r="GR242" s="78">
        <f>VLOOKUP('Shale_EERC (Inputs)'!$AI267,$IL$7:$IN$8,3,FALSE)</f>
        <v>0.8</v>
      </c>
      <c r="GS242" s="134">
        <f>IF('Shale_EERC (Inputs)'!$AI267="Default",IF('Shale_EERC (Inputs)'!AO267=0,'Shale_EERC (Inputs)'!L$21,'Shale_EERC (Inputs)'!AO267),IF('Shale_EERC (Inputs)'!AO267=0,GQ242,'Shale_EERC (Inputs)'!AO267))</f>
        <v>0.2</v>
      </c>
      <c r="GT242" s="134">
        <f>IF('Shale_EERC (Inputs)'!$AI267="Default",IF('Shale_EERC (Inputs)'!AP267=0,'Shale_EERC (Inputs)'!M$21,'Shale_EERC (Inputs)'!AP267),IF('Shale_EERC (Inputs)'!AP267=0,GR242,'Shale_EERC (Inputs)'!AP267))</f>
        <v>0.8</v>
      </c>
      <c r="GU242" s="135">
        <f t="shared" si="241"/>
        <v>-1.3862943611198906</v>
      </c>
      <c r="GV242" s="136">
        <f t="shared" si="233"/>
        <v>1.3862949861200078</v>
      </c>
      <c r="GW242" s="137">
        <f t="array" ref="GW242">IF(GS242=1, 1, (GU242-GX242*'Saline (Inputs)'!$C$45))</f>
        <v>3.1250005871896747E-7</v>
      </c>
      <c r="GX242" s="137">
        <f>IF(GS242=1, 0, ((GV242-GU242)/'Saline (Inputs)'!$D$45))</f>
        <v>1.0817314815037018</v>
      </c>
      <c r="GY242" s="78">
        <f>VLOOKUP('Shale_EERC (Inputs)'!$AI267,$IP$7:$IR$8,2,FALSE)</f>
        <v>0.2</v>
      </c>
      <c r="GZ242" s="78">
        <f>VLOOKUP('Shale_EERC (Inputs)'!$AI267,$IP$7:$IR$8,3,FALSE)</f>
        <v>0.8</v>
      </c>
      <c r="HA242" s="134">
        <f>IF('Shale_EERC (Inputs)'!$AI267="Default",IF('Shale_EERC (Inputs)'!AQ267=0,'Shale_EERC (Inputs)'!L$22,'Shale_EERC (Inputs)'!AQ267),IF('Shale_EERC (Inputs)'!AQ267=0,GY242,'Shale_EERC (Inputs)'!AQ267))</f>
        <v>0.2</v>
      </c>
      <c r="HB242" s="134">
        <f>IF('Shale_EERC (Inputs)'!$AI267="Default",IF('Shale_EERC (Inputs)'!AR267=0,'Shale_EERC (Inputs)'!M$22,'Shale_EERC (Inputs)'!AR267),IF('Shale_EERC (Inputs)'!AR267=0,GZ242,'Shale_EERC (Inputs)'!AR267))</f>
        <v>0.8</v>
      </c>
      <c r="HC242" s="127">
        <f t="shared" si="234"/>
        <v>-1.3862943611198906</v>
      </c>
      <c r="HD242" s="67">
        <f t="shared" si="242"/>
        <v>1.3862949861200078</v>
      </c>
      <c r="HE242" s="59">
        <f t="array" ref="HE242">IF(HA242=1, 1, (HC242-HF242*'Saline (Inputs)'!$C$45))</f>
        <v>3.1250005871896747E-7</v>
      </c>
      <c r="HF242" s="59">
        <f>IF(HA242=1, 0, ((HD242-HC242)/'Saline (Inputs)'!$D$45))</f>
        <v>1.0817314815037018</v>
      </c>
      <c r="HG242" s="78">
        <f>VLOOKUP('Shale_EERC (Inputs)'!$AI267,$IT$7:$IV$8,2,FALSE)</f>
        <v>0.2</v>
      </c>
      <c r="HH242" s="78">
        <f>VLOOKUP('Shale_EERC (Inputs)'!$AI267,$IT$7:$IV$8,3,FALSE)</f>
        <v>0.8</v>
      </c>
      <c r="HI242" s="134">
        <f>IF('Shale_EERC (Inputs)'!$AI267="Default",IF('Shale_EERC (Inputs)'!AS267=0,'Shale_EERC (Inputs)'!L$23,'Shale_EERC (Inputs)'!AS267),IF('Shale_EERC (Inputs)'!AS267=0,HG242,'Shale_EERC (Inputs)'!AS267))</f>
        <v>0.2</v>
      </c>
      <c r="HJ242" s="134">
        <f>IF('Shale_EERC (Inputs)'!$AI267="Default",IF('Shale_EERC (Inputs)'!AT267=0,'Shale_EERC (Inputs)'!M$23,'Shale_EERC (Inputs)'!AT267),IF('Shale_EERC (Inputs)'!AT267=0,HH242,'Shale_EERC (Inputs)'!AT267))</f>
        <v>0.8</v>
      </c>
      <c r="HK242" s="127">
        <f t="shared" si="235"/>
        <v>-1.3862943611198906</v>
      </c>
      <c r="HL242" s="67">
        <f t="shared" si="243"/>
        <v>1.3862949861200078</v>
      </c>
      <c r="HM242" s="59">
        <f t="array" ref="HM242">IF(HI242=1, 1, (HK242-HN242*'Saline (Inputs)'!$C$45))</f>
        <v>3.1250005871896747E-7</v>
      </c>
      <c r="HN242" s="59">
        <f>IF(HI242=1, 0, ((HL242-HK242)/'Saline (Inputs)'!$D$45))</f>
        <v>1.0817314815037018</v>
      </c>
      <c r="HP242" s="145">
        <v>235</v>
      </c>
      <c r="HQ242" s="143">
        <f t="shared" si="236"/>
        <v>1</v>
      </c>
      <c r="HR242" s="143">
        <f t="shared" si="237"/>
        <v>1</v>
      </c>
      <c r="HS242" s="143">
        <f t="shared" si="238"/>
        <v>1</v>
      </c>
      <c r="HT242" s="143">
        <f t="shared" si="239"/>
        <v>1</v>
      </c>
      <c r="HU242" s="143">
        <f t="shared" si="240"/>
        <v>1</v>
      </c>
      <c r="HY242" s="233">
        <v>236</v>
      </c>
      <c r="HZ242" s="271">
        <v>1.7455279703426586E-5</v>
      </c>
      <c r="IA242" s="271">
        <v>9.1449514002310439E-5</v>
      </c>
      <c r="IB242" s="271">
        <v>5.4571905639033593E-4</v>
      </c>
    </row>
    <row r="243" spans="2:236" x14ac:dyDescent="0.35">
      <c r="B243" s="140">
        <v>236</v>
      </c>
      <c r="C243" s="78">
        <f>VLOOKUP('Saline (Inputs)'!$T270,'Depositional Environments'!$BK$11:$BU$26,2,FALSE)</f>
        <v>0.2</v>
      </c>
      <c r="D243" s="78">
        <f>VLOOKUP('Saline (Inputs)'!$T270,'Depositional Environments'!$BK$11:$BU$26,3,FALSE)</f>
        <v>0.8</v>
      </c>
      <c r="E243" s="134">
        <f>IF('Saline (Inputs)'!$T270="Default",IF('Saline (Inputs)'!V270=0,'Saline (Inputs)'!K$21,'Saline (Inputs)'!V270),IF('Saline (Inputs)'!V270=0,C243,'Saline (Inputs)'!V270))</f>
        <v>0</v>
      </c>
      <c r="F243" s="134">
        <f>IF('Saline (Inputs)'!$T270="Default",IF('Saline (Inputs)'!W270=0,'Saline (Inputs)'!L$21,'Saline (Inputs)'!W270),IF('Saline (Inputs)'!W270=0,D243,'Saline (Inputs)'!W270))</f>
        <v>0</v>
      </c>
      <c r="G243" s="127">
        <f t="shared" si="244"/>
        <v>-1.3862943611198906</v>
      </c>
      <c r="H243" s="67">
        <f t="shared" si="245"/>
        <v>1.3862943611198908</v>
      </c>
      <c r="I243" s="59">
        <f>IF(E243=1, 1, (G243-J243*'Saline (Inputs)'!$C$45))</f>
        <v>2.2204460492503131E-16</v>
      </c>
      <c r="J243" s="59">
        <f>IF(E243=1, 0, ((H243-G243)/'Saline (Inputs)'!$D$45))</f>
        <v>1.0817312376586106</v>
      </c>
      <c r="K243" s="78">
        <f>VLOOKUP('Saline (Inputs)'!$T270,'Depositional Environments'!$BK$11:$BU$26,4,FALSE)</f>
        <v>0.21</v>
      </c>
      <c r="L243" s="78">
        <f>VLOOKUP('Saline (Inputs)'!$T270,'Depositional Environments'!$BK$11:$BU$26,5,FALSE)</f>
        <v>0.76</v>
      </c>
      <c r="M243" s="134">
        <f>IF('Saline (Inputs)'!$T270="Default",IF('Saline (Inputs)'!X270=0,'Saline (Inputs)'!K$22,'Saline (Inputs)'!X270), IF('Saline (Inputs)'!X270=0,Calculations!K243,'Saline (Inputs)'!X270))</f>
        <v>0</v>
      </c>
      <c r="N243" s="134">
        <f>IF('Saline (Inputs)'!$T270="Default",IF('Saline (Inputs)'!Y270=0,'Saline (Inputs)'!L$22,'Saline (Inputs)'!Y270), IF('Saline (Inputs)'!Y270=0,Calculations!L243,'Saline (Inputs)'!Y270))</f>
        <v>0</v>
      </c>
      <c r="O243" s="127">
        <f t="shared" si="246"/>
        <v>-1.3249254147435987</v>
      </c>
      <c r="P243" s="67">
        <f t="shared" si="247"/>
        <v>1.1526795099383855</v>
      </c>
      <c r="Q243" s="59">
        <f t="array" ref="Q243">IF(M243=1, 1, (O243-R243*'Saline (Inputs)'!$C$45))</f>
        <v>-8.612295240260659E-2</v>
      </c>
      <c r="R243" s="59">
        <f>IF(M243=1, 0, ((P243-O243)/'Saline (Inputs)'!$D$45))</f>
        <v>0.96664269752934828</v>
      </c>
      <c r="S243" s="78">
        <f>VLOOKUP('Saline (Inputs)'!$T270,'Depositional Environments'!$BK$11:$BU$26,6,FALSE)</f>
        <v>0.61</v>
      </c>
      <c r="T243" s="78">
        <f>VLOOKUP('Saline (Inputs)'!$T270,'Depositional Environments'!$BK$11:$BU$26,7,FALSE)</f>
        <v>0.71</v>
      </c>
      <c r="U243" s="134">
        <f>IF('Saline (Inputs)'!$T270="Default",IF('Saline (Inputs)'!Z270=0,'Saline (Inputs)'!K$23,'Saline (Inputs)'!Z270),IF('Saline (Inputs)'!Z270=0,S243,'Saline (Inputs)'!Z270))</f>
        <v>0</v>
      </c>
      <c r="V243" s="134">
        <f>IF('Saline (Inputs)'!$T270="Default",IF('Saline (Inputs)'!AA270=0,'Saline (Inputs)'!L$23,'Saline (Inputs)'!AA270),IF('Saline (Inputs)'!AA270=0,T243,'Saline (Inputs)'!AA270))</f>
        <v>0</v>
      </c>
      <c r="W243" s="127">
        <f t="shared" si="248"/>
        <v>0.44731221804366483</v>
      </c>
      <c r="X243" s="67">
        <f t="shared" si="249"/>
        <v>0.89538404705484131</v>
      </c>
      <c r="Y243" s="59">
        <f t="array" ref="Y243">IF(U243=1, 1, (W243-Z243*'Saline (Inputs)'!$C$45))</f>
        <v>0.67134813254925307</v>
      </c>
      <c r="Z243" s="59">
        <f>IF(U243=1, 0, ((X243-W243)/'Saline (Inputs)'!$D$45))</f>
        <v>0.17481615295782754</v>
      </c>
      <c r="AA243" s="78">
        <f>VLOOKUP('Saline (Inputs)'!$T270,'Depositional Environments'!$BK$11:$BU$26,8,FALSE)</f>
        <v>0.19</v>
      </c>
      <c r="AB243" s="78">
        <f>VLOOKUP('Saline (Inputs)'!$T270,'Depositional Environments'!$BK$11:$BU$26,9,FALSE)</f>
        <v>0.59</v>
      </c>
      <c r="AC243" s="134">
        <f>IF('Saline (Inputs)'!$T270="Default",IF('Saline (Inputs)'!AB270=0,'Saline (Inputs)'!K$24,'Saline (Inputs)'!AB270),IF('Saline (Inputs)'!AB270=0,AA243,'Saline (Inputs)'!AB270))</f>
        <v>0</v>
      </c>
      <c r="AD243" s="134">
        <f>IF('Saline (Inputs)'!$T270="Default",IF('Saline (Inputs)'!AC270=0,'Saline (Inputs)'!L$24,'Saline (Inputs)'!AC270),IF('Saline (Inputs)'!AC270=0,AB243,'Saline (Inputs)'!AC270))</f>
        <v>0</v>
      </c>
      <c r="AE243" s="127">
        <f t="shared" si="250"/>
        <v>-1.4500101755059984</v>
      </c>
      <c r="AF243" s="67">
        <f t="shared" si="251"/>
        <v>0.36396537720141148</v>
      </c>
      <c r="AG243" s="59">
        <f t="array" ref="AG243">IF(AC243=1, 1, (AE243-AH243*'Saline (Inputs)'!$C$45))</f>
        <v>-0.54302239915229344</v>
      </c>
      <c r="AH243" s="59">
        <f>IF(AC243=1, 0, ((AF243-AE243)/'Saline (Inputs)'!$D$45))</f>
        <v>0.7077263223257636</v>
      </c>
      <c r="AI243" s="78">
        <f>VLOOKUP('Saline (Inputs)'!$T270,'Depositional Environments'!$BK$11:$BU$26,10,FALSE)</f>
        <v>0.39</v>
      </c>
      <c r="AJ243" s="78">
        <f>VLOOKUP('Saline (Inputs)'!$T270,'Depositional Environments'!$BK$11:$BU$26,11,FALSE)</f>
        <v>0.81</v>
      </c>
      <c r="AK243" s="134">
        <f>IF('Saline (Inputs)'!$T270="Default",IF('Saline (Inputs)'!K$25=0,'Saline (Inputs)'!AD270,'Saline (Inputs)'!$K$25),IF('Saline (Inputs)'!AD270=0,AI243,'Saline (Inputs)'!AD270))</f>
        <v>0</v>
      </c>
      <c r="AL243" s="134">
        <f>IF('Saline (Inputs)'!$T270="Default",IF('Saline (Inputs)'!L$25=0,'Saline (Inputs)'!AE270,'Saline (Inputs)'!$L$25),IF('Saline (Inputs)'!AE270=0,AJ243,'Saline (Inputs)'!AE270))</f>
        <v>0</v>
      </c>
      <c r="AM243" s="127">
        <f t="shared" si="252"/>
        <v>-0.44731221804366478</v>
      </c>
      <c r="AN243" s="67">
        <f t="shared" si="253"/>
        <v>1.4500101755059986</v>
      </c>
      <c r="AO243" s="59">
        <f t="array" ref="AO243">IF(AK243=1, 1, (AM243-AP243*'Saline (Inputs)'!$C$45))</f>
        <v>0.50134897873116691</v>
      </c>
      <c r="AP243" s="59">
        <f>IF(AK243=1, 0, ((AN243-AM243)/'Saline (Inputs)'!$D$45))</f>
        <v>0.74024426506138619</v>
      </c>
      <c r="AR243" s="145">
        <v>236</v>
      </c>
      <c r="AS243" s="143">
        <f t="shared" si="194"/>
        <v>1</v>
      </c>
      <c r="AT243" s="143">
        <f t="shared" si="195"/>
        <v>1</v>
      </c>
      <c r="AU243" s="143">
        <f t="shared" si="196"/>
        <v>1</v>
      </c>
      <c r="AV243" s="143">
        <f t="shared" si="197"/>
        <v>1</v>
      </c>
      <c r="AW243" s="143">
        <f t="shared" si="198"/>
        <v>1</v>
      </c>
      <c r="BS243" s="140">
        <v>236</v>
      </c>
      <c r="BT243" s="78">
        <f>VLOOKUP('Shale (Inputs)'!AC270,$AY$7:$BA$8,2,FALSE)</f>
        <v>0.2</v>
      </c>
      <c r="BU243" s="78">
        <f>VLOOKUP('Shale (Inputs)'!AC270,$AY$7:$BA$8,3,FALSE)</f>
        <v>0.8</v>
      </c>
      <c r="BV243" s="134">
        <f>IF('Shale (Inputs)'!$AC270="Default",IF('Shale (Inputs)'!AE270=0,'Shale (Inputs)'!L$19,'Shale (Inputs)'!AE270),IF('Shale (Inputs)'!AE270=0,BT243,'Shale (Inputs)'!AE270))</f>
        <v>0.2</v>
      </c>
      <c r="BW243" s="134">
        <f>IF('Shale (Inputs)'!$AC270="Default",IF('Shale (Inputs)'!AF270=0,'Shale (Inputs)'!M$19,'Shale (Inputs)'!AF270),IF('Shale (Inputs)'!AF270=0,BU243,'Shale (Inputs)'!AF270))</f>
        <v>0.8</v>
      </c>
      <c r="BX243" s="127">
        <f t="shared" si="199"/>
        <v>-1.3862943611198906</v>
      </c>
      <c r="BY243" s="67">
        <f t="shared" si="200"/>
        <v>1.3862949861200078</v>
      </c>
      <c r="BZ243" s="59">
        <f>IF(BV243=1, 1, (BX243-CA243*'Saline (Inputs)'!$C$45))</f>
        <v>3.1250005871896747E-7</v>
      </c>
      <c r="CA243" s="59">
        <f>IF(BV243=1, 0, ((BY243-BX243)/'Saline (Inputs)'!$D$45))</f>
        <v>1.0817314815037018</v>
      </c>
      <c r="CB243" s="78">
        <f>VLOOKUP('Shale (Inputs)'!AC270,Calculations!$BC$7:$BE$8,2,FALSE)</f>
        <v>0.03</v>
      </c>
      <c r="CC243" s="78">
        <f>VLOOKUP('Shale (Inputs)'!AC270,Calculations!$BC$7:$BE$8,3,FALSE)</f>
        <v>0.92</v>
      </c>
      <c r="CD243" s="134">
        <f>IF('Shale (Inputs)'!$AC270="Default",IF('Shale (Inputs)'!AG270=0,'Shale (Inputs)'!L$20,'Shale (Inputs)'!AG270),IF('Shale (Inputs)'!AG270=0,CB243,'Shale (Inputs)'!AG270))</f>
        <v>0.03</v>
      </c>
      <c r="CE243" s="134">
        <f>IF('Shale (Inputs)'!$AC270="Default",IF('Shale (Inputs)'!AH270=0,'Shale (Inputs)'!M$20,'Shale (Inputs)'!AH270),IF('Shale (Inputs)'!AH270=0,CC243,'Shale (Inputs)'!AH270))</f>
        <v>0.92</v>
      </c>
      <c r="CF243" s="127">
        <f t="shared" si="201"/>
        <v>-3.4760986898352733</v>
      </c>
      <c r="CG243" s="67">
        <f t="shared" si="202"/>
        <v>2.4423483940656316</v>
      </c>
      <c r="CH243" s="59">
        <f t="array" ref="CH243">IF(CD243=1, 1, (CF243-CI243*'Saline (Inputs)'!$C$45))</f>
        <v>-0.51687514788482103</v>
      </c>
      <c r="CI243" s="59">
        <f>IF(CD243=1, 0, ((CG243-CF243)/'Saline (Inputs)'!$D$45))</f>
        <v>2.3090943989389285</v>
      </c>
      <c r="CJ243" s="78">
        <f>VLOOKUP('Shale (Inputs)'!$AJ270,Calculations!$BG$18:$BI$25,2,FALSE)</f>
        <v>0.25</v>
      </c>
      <c r="CK243" s="78">
        <f>VLOOKUP('Shale (Inputs)'!$AJ270,Calculations!$BG$18:$BI$25,3,FALSE)</f>
        <v>0.53</v>
      </c>
      <c r="CL243" s="134">
        <f>IF('Shale (Inputs)'!$AJ270="Default",IF('Shale (Inputs)'!AL270=0,'Shale (Inputs)'!L$24,'Shale (Inputs)'!AL270),IF('Shale (Inputs)'!AL270=0,CJ243,'Shale (Inputs)'!AL270))</f>
        <v>0.2</v>
      </c>
      <c r="CM243" s="134">
        <f>IF('Shale (Inputs)'!$AJ270="Default",IF('Shale (Inputs)'!AM270=0,'Shale (Inputs)'!M$24,'Shale (Inputs)'!AM270),IF('Shale (Inputs)'!AM270=0,CK243,'Shale (Inputs)'!AM270))</f>
        <v>0.85</v>
      </c>
      <c r="CN243" s="135">
        <f t="shared" si="203"/>
        <v>-1.3862943611198906</v>
      </c>
      <c r="CO243" s="136">
        <f t="shared" si="204"/>
        <v>1.7346018397020466</v>
      </c>
      <c r="CP243" s="137">
        <f t="array" ref="CP243">IF(CL243=1, 1, (CN243-CQ243*'Saline (Inputs)'!$C$45))</f>
        <v>0.17415373929107769</v>
      </c>
      <c r="CQ243" s="137">
        <f>IF(CL243=1, 0, ((CO243-CN243)/'Saline (Inputs)'!$D$45))</f>
        <v>1.2176241224814466</v>
      </c>
      <c r="CR243" s="78">
        <f>VLOOKUP('Shale (Inputs)'!$AJ270,Calculations!$BK$18:$BM$25,2,FALSE)</f>
        <v>0.14000000000000001</v>
      </c>
      <c r="CS243" s="78">
        <f>VLOOKUP('Shale (Inputs)'!$AJ270,Calculations!$BK$18:$BM$25,3,FALSE)</f>
        <v>0.34</v>
      </c>
      <c r="CT243" s="134">
        <f>IF('Shale (Inputs)'!$AJ270="Default",IF('Shale (Inputs)'!AN270=0,'Shale (Inputs)'!L$25,'Shale (Inputs)'!AN270),IF('Shale (Inputs)'!AN270=0,CR243,'Shale (Inputs)'!AN270))</f>
        <v>0.1</v>
      </c>
      <c r="CU243" s="134">
        <f>IF('Shale (Inputs)'!$AJ270="Default",IF('Shale (Inputs)'!AO270=0,'Shale (Inputs)'!M$25,'Shale (Inputs)'!AO270),IF('Shale (Inputs)'!AO270=0,CS243,'Shale (Inputs)'!AO270))</f>
        <v>0.49</v>
      </c>
      <c r="CV243" s="127">
        <f t="shared" si="205"/>
        <v>-2.1972245773362191</v>
      </c>
      <c r="CW243" s="67">
        <f t="shared" si="206"/>
        <v>-4.0004934453636599E-2</v>
      </c>
      <c r="CX243" s="59">
        <f t="array" ref="CX243">IF(CT243=1, 1, (CV243-CY243*'Saline (Inputs)'!$C$45))</f>
        <v>-1.1186147558949278</v>
      </c>
      <c r="CY243" s="59">
        <f>IF(CT243=1, 0, ((CW243-CV243)/'Saline (Inputs)'!$D$45))</f>
        <v>0.84164371566502805</v>
      </c>
      <c r="DA243" s="145">
        <v>236</v>
      </c>
      <c r="DB243" s="143">
        <f t="shared" si="207"/>
        <v>1</v>
      </c>
      <c r="DC243" s="143">
        <f t="shared" si="208"/>
        <v>1</v>
      </c>
      <c r="DD243" s="143">
        <f t="shared" si="209"/>
        <v>1</v>
      </c>
      <c r="DE243" s="143">
        <f t="shared" si="210"/>
        <v>1</v>
      </c>
      <c r="DI243" s="233">
        <v>237</v>
      </c>
      <c r="DJ243" s="231">
        <v>1.3630967714561673E-5</v>
      </c>
      <c r="DK243" s="231">
        <v>8.0275098298446856E-5</v>
      </c>
      <c r="DL243" s="231">
        <v>5.270719120746524E-4</v>
      </c>
      <c r="DN243" s="140">
        <v>236</v>
      </c>
      <c r="DO243" s="77">
        <f>VLOOKUP('ROZ (Inputs)'!$Z271,'Depositional Environments'!$BW$11:$CI$26,2,FALSE)</f>
        <v>0.2</v>
      </c>
      <c r="DP243" s="77">
        <f>VLOOKUP('ROZ (Inputs)'!$Z271,'Depositional Environments'!$BW$11:$CI$26,3,FALSE)</f>
        <v>0.8</v>
      </c>
      <c r="DQ243" s="134">
        <f>IF('ROZ (Inputs)'!$Z271="Default",IF('ROZ (Inputs)'!AB271=0,'ROZ (Inputs)'!K$21,'ROZ (Inputs)'!AB271),IF('ROZ (Inputs)'!AB271=0,DO243,'ROZ (Inputs)'!AB271))</f>
        <v>0</v>
      </c>
      <c r="DR243" s="134">
        <f>IF('ROZ (Inputs)'!$Z271="Default",IF('ROZ (Inputs)'!AC271=0,'ROZ (Inputs)'!L$21,'ROZ (Inputs)'!AC271),IF('ROZ (Inputs)'!AC271=0,DP243,'ROZ (Inputs)'!AC271))</f>
        <v>0</v>
      </c>
      <c r="DS243" s="127">
        <f t="shared" si="211"/>
        <v>-1.3862943611198906</v>
      </c>
      <c r="DT243" s="67">
        <f t="shared" si="212"/>
        <v>1.3862943611198908</v>
      </c>
      <c r="DU243" s="59">
        <f>IF(DQ243=1, 1, (DS243-DV243*'Saline (Inputs)'!$C$45))</f>
        <v>2.2204460492503131E-16</v>
      </c>
      <c r="DV243" s="59">
        <f>IF(DQ243=1, 0, ((DT243-DS243)/'Saline (Inputs)'!$D$45))</f>
        <v>1.0817312376586106</v>
      </c>
      <c r="DW243" s="77">
        <f>VLOOKUP('ROZ (Inputs)'!$Z271,'Depositional Environments'!$BW$11:$CI$26,4,FALSE)</f>
        <v>0.21</v>
      </c>
      <c r="DX243" s="77">
        <f>VLOOKUP('ROZ (Inputs)'!$Z271,'Depositional Environments'!$BW$11:$CI$26,5,FALSE)</f>
        <v>0.76</v>
      </c>
      <c r="DY243" s="134">
        <f>IF('ROZ (Inputs)'!$Z271="Default",IF('ROZ (Inputs)'!AD271=0,'ROZ (Inputs)'!K$22,'ROZ (Inputs)'!AD271),IF('ROZ (Inputs)'!AD271=0,DW243,'ROZ (Inputs)'!AD270))</f>
        <v>0</v>
      </c>
      <c r="DZ243" s="134">
        <f>IF('ROZ (Inputs)'!$Z271="Default",IF('ROZ (Inputs)'!AE271=0,'ROZ (Inputs)'!L$22,'ROZ (Inputs)'!AE271),IF('ROZ (Inputs)'!AE271=0,DX243,'ROZ (Inputs)'!AD270))</f>
        <v>0</v>
      </c>
      <c r="EA243" s="127">
        <f t="shared" si="213"/>
        <v>-1.3249254147435987</v>
      </c>
      <c r="EB243" s="67">
        <f t="shared" si="214"/>
        <v>1.1526795099383855</v>
      </c>
      <c r="EC243" s="59">
        <f t="array" ref="EC243">IF(DY243=1, 1, (EA243-ED243*'Saline (Inputs)'!$C$45))</f>
        <v>-8.612295240260659E-2</v>
      </c>
      <c r="ED243" s="59">
        <f>IF(DY243=1, 0, ((EB243-EA243)/'Saline (Inputs)'!$D$45))</f>
        <v>0.96664269752934828</v>
      </c>
      <c r="EE243" s="77">
        <f>VLOOKUP('ROZ (Inputs)'!$Z271,'Depositional Environments'!$BW$11:$CI$26,6,FALSE)</f>
        <v>0.64</v>
      </c>
      <c r="EF243" s="77">
        <f>VLOOKUP('ROZ (Inputs)'!$Z271,'Depositional Environments'!$BW$11:$CI$26,7,FALSE)</f>
        <v>0.77</v>
      </c>
      <c r="EG243" s="134">
        <f>IF('ROZ (Inputs)'!$Z271="Default",IF('ROZ (Inputs)'!AF271=0,'ROZ (Inputs)'!K$23,'ROZ (Inputs)'!AF271),IF('ROZ (Inputs)'!AF271=0,EE243,'ROZ (Inputs)'!AF270))</f>
        <v>0</v>
      </c>
      <c r="EH243" s="134">
        <f>IF('ROZ (Inputs)'!$Z271="Default",IF('ROZ (Inputs)'!AG271=0,'ROZ (Inputs)'!L$23,'ROZ (Inputs)'!AG271),IF('ROZ (Inputs)'!AG271=0,EF243,'ROZ (Inputs)'!AG270))</f>
        <v>0</v>
      </c>
      <c r="EI243" s="127">
        <f t="shared" si="215"/>
        <v>0.57536414490356191</v>
      </c>
      <c r="EJ243" s="67">
        <f t="shared" si="216"/>
        <v>1.2083112059245342</v>
      </c>
      <c r="EK243" s="59">
        <f t="array" ref="EK243">IF(EG243=1, 1, (EI243-EL243*'Saline (Inputs)'!$C$45))</f>
        <v>0.89183767541404801</v>
      </c>
      <c r="EL243" s="59">
        <f>IF(EG243=1, 0, ((EJ243-EI243)/'Saline (Inputs)'!$D$45))</f>
        <v>0.24694560797949588</v>
      </c>
      <c r="EM243" s="77">
        <f>VLOOKUP('ROZ (Inputs)'!$Z271,'Depositional Environments'!$BW$11:$CI$26,8,FALSE)</f>
        <v>0.16</v>
      </c>
      <c r="EN243" s="77">
        <f>VLOOKUP('ROZ (Inputs)'!$Z271,'Depositional Environments'!$BW$11:$CI$26,9,FALSE)</f>
        <v>0.39</v>
      </c>
      <c r="EO243" s="134">
        <f>IF('ROZ (Inputs)'!$Z271="Default",IF('ROZ (Inputs)'!AH271=0,'ROZ (Inputs)'!K$24,'ROZ (Inputs)'!AH271),IF('ROZ (Inputs)'!AH271=0,EM243,'ROZ (Inputs)'!AH270))</f>
        <v>0</v>
      </c>
      <c r="EP243" s="134">
        <f>IF('ROZ (Inputs)'!$Z271="Default",IF('ROZ (Inputs)'!AI271=0,'ROZ (Inputs)'!L$24,'ROZ (Inputs)'!AI271),IF('ROZ (Inputs)'!AI271=0,EN243,'ROZ (Inputs)'!AI270))</f>
        <v>0</v>
      </c>
      <c r="EQ243" s="127">
        <f t="shared" si="217"/>
        <v>-1.6582280766035322</v>
      </c>
      <c r="ER243" s="67">
        <f t="shared" si="218"/>
        <v>-0.44731221804366478</v>
      </c>
      <c r="ES243" s="59">
        <f t="array" ref="ES243">IF(EO243=1, 1, (EQ243-ET243*'Saline (Inputs)'!$C$45))</f>
        <v>-1.0527701473235984</v>
      </c>
      <c r="ET243" s="59">
        <f>IF(EO243=1, 0, ((ER243-EQ243)/'Saline (Inputs)'!$D$45))</f>
        <v>0.47244133248952946</v>
      </c>
      <c r="EU243" s="77">
        <f>VLOOKUP('ROZ (Inputs)'!$Z271,'Depositional Environments'!$BW$11:$CI$26,10,FALSE)</f>
        <v>0.35</v>
      </c>
      <c r="EV243" s="77">
        <f>VLOOKUP('ROZ (Inputs)'!$Z271,'Depositional Environments'!$BW$11:$CI$26,11,FALSE)</f>
        <v>0.76</v>
      </c>
      <c r="EW243" s="134">
        <f>IF('ROZ (Inputs)'!$Z271="Default",IF('ROZ (Inputs)'!AJ271=0,'ROZ (Inputs)'!K$25,'ROZ (Inputs)'!AJ271),IF('ROZ (Inputs)'!AJ271=0,EU243,'ROZ (Inputs)'!AJ270))</f>
        <v>0</v>
      </c>
      <c r="EX243" s="134">
        <f>IF('ROZ (Inputs)'!$Z271="Default",IF('ROZ (Inputs)'!AK271=0,'ROZ (Inputs)'!L$25,'ROZ (Inputs)'!AK271),IF('ROZ (Inputs)'!AK271=0,EV243,'ROZ (Inputs)'!AK270))</f>
        <v>0</v>
      </c>
      <c r="EY243" s="127">
        <f t="shared" si="219"/>
        <v>-0.61903920840622351</v>
      </c>
      <c r="EZ243" s="67">
        <f t="shared" si="220"/>
        <v>1.1526795099383855</v>
      </c>
      <c r="FA243" s="59">
        <f t="array" ref="FA243">IF(EW243=1, 1, (EY243-FB243*'Saline (Inputs)'!$C$45))</f>
        <v>0.26682015076608112</v>
      </c>
      <c r="FB243" s="59">
        <f>IF(EW243=1, 0, ((EZ243-EY243)/'Saline (Inputs)'!$D$45))</f>
        <v>0.69123973079917</v>
      </c>
      <c r="FC243" s="283">
        <f>VLOOKUP('ROZ (Inputs)'!$Z271,'Depositional Environments'!$BW$11:$CI$26,12,FALSE)</f>
        <v>8.9999999999999993E-3</v>
      </c>
      <c r="FD243" s="283">
        <f>VLOOKUP('ROZ (Inputs)'!$Z271,'Depositional Environments'!$BW$11:$CI$26,13,FALSE)</f>
        <v>1.0999999999999999E-2</v>
      </c>
      <c r="FE243" s="134">
        <f>IF('ROZ (Inputs)'!$Z271="Default",IF('ROZ (Inputs)'!AL271=0,'ROZ (Inputs)'!K$26,'ROZ (Inputs)'!AL271),IF('ROZ (Inputs)'!AL271=0,FC243,'ROZ (Inputs)'!AL270))</f>
        <v>0</v>
      </c>
      <c r="FF243" s="134">
        <f>IF('ROZ (Inputs)'!$Z271="Default",IF('ROZ (Inputs)'!AM271=0,'ROZ (Inputs)'!L$26,'ROZ (Inputs)'!AM271),IF('ROZ (Inputs)'!AM271=0,FD243,'ROZ (Inputs)'!AM270))</f>
        <v>0</v>
      </c>
      <c r="FG243" s="127">
        <f t="shared" si="221"/>
        <v>-4.7014899569937691</v>
      </c>
      <c r="FH243" s="67">
        <f t="shared" si="222"/>
        <v>-4.4987990588243418</v>
      </c>
      <c r="FI243" s="59">
        <f t="array" ref="FI243">IF(FE243=1, 1, (FG243-FJ243*'Saline (Inputs)'!$C$45))</f>
        <v>-4.6001445079090555</v>
      </c>
      <c r="FJ243" s="59">
        <f>IF(FE243=1, 0, ((FH243-FG243)/'Saline (Inputs)'!$D$45))</f>
        <v>7.9080274106369253E-2</v>
      </c>
      <c r="FL243" s="145">
        <v>236</v>
      </c>
      <c r="FM243" s="143">
        <f t="shared" si="223"/>
        <v>1</v>
      </c>
      <c r="FN243" s="143">
        <f t="shared" si="224"/>
        <v>1</v>
      </c>
      <c r="FO243" s="143">
        <f t="shared" si="225"/>
        <v>1</v>
      </c>
      <c r="FP243" s="143">
        <f t="shared" si="226"/>
        <v>1</v>
      </c>
      <c r="FQ243" s="143">
        <f t="shared" si="227"/>
        <v>1</v>
      </c>
      <c r="FR243" s="143">
        <f t="shared" si="228"/>
        <v>1</v>
      </c>
      <c r="FT243" s="145">
        <v>236</v>
      </c>
      <c r="FU243" s="34">
        <v>-5.5199401685968106E-4</v>
      </c>
      <c r="FV243" s="34">
        <v>-3.5900784496326474E-5</v>
      </c>
      <c r="FW243" s="34">
        <v>5.2366733143581576E-5</v>
      </c>
      <c r="FZ243" s="140">
        <v>236</v>
      </c>
      <c r="GA243" s="78">
        <f>VLOOKUP('Shale_EERC (Inputs)'!$AI268,$ID$7:$IF$8,2,FALSE)</f>
        <v>0.2</v>
      </c>
      <c r="GB243" s="78">
        <f>VLOOKUP('Shale_EERC (Inputs)'!AI268,$AY$7:$BA$8,3,FALSE)</f>
        <v>0.8</v>
      </c>
      <c r="GC243" s="134">
        <f>IF('Shale_EERC (Inputs)'!$AI268="Default",IF('Shale_EERC (Inputs)'!AK268=0,'Shale_EERC (Inputs)'!L$19,'Shale_EERC (Inputs)'!AK268),IF('Shale_EERC (Inputs)'!AK268=0,GA243,'Shale_EERC (Inputs)'!AK268))</f>
        <v>0.2</v>
      </c>
      <c r="GD243" s="134">
        <f>IF('Shale_EERC (Inputs)'!$AI268="Default",IF('Shale_EERC (Inputs)'!AL268=0,'Shale_EERC (Inputs)'!M$19,'Shale_EERC (Inputs)'!AL268),IF('Shale_EERC (Inputs)'!AL268=0,GB243,'Shale_EERC (Inputs)'!AL268))</f>
        <v>0.8</v>
      </c>
      <c r="GE243" s="127">
        <f t="shared" si="229"/>
        <v>-1.3862943611198906</v>
      </c>
      <c r="GF243" s="67">
        <f t="shared" si="230"/>
        <v>1.3862949861200078</v>
      </c>
      <c r="GG243" s="59">
        <f>IF(GC243=1, 1, (GE243-GH243*'Saline (Inputs)'!$C$45))</f>
        <v>3.1250005871896747E-7</v>
      </c>
      <c r="GH243" s="59">
        <f>IF(GC243=1, 0, ((GF243-GE243)/'Saline (Inputs)'!$D$45))</f>
        <v>1.0817314815037018</v>
      </c>
      <c r="GI243" s="78">
        <f>VLOOKUP('Shale_EERC (Inputs)'!$AI268,$IH$7:$IJ$8,2,FALSE)</f>
        <v>0.2</v>
      </c>
      <c r="GJ243" s="78">
        <f>VLOOKUP('Shale_EERC (Inputs)'!$AI268,$IH$7:$IJ$8,3,FALSE)</f>
        <v>0.8</v>
      </c>
      <c r="GK243" s="134">
        <f>IF('Shale_EERC (Inputs)'!$AI268="Default",IF('Shale_EERC (Inputs)'!AM268=0,'Shale_EERC (Inputs)'!L$20,'Shale_EERC (Inputs)'!AM268),IF('Shale_EERC (Inputs)'!AM268=0,GI243,'Shale_EERC (Inputs)'!AM268))</f>
        <v>0.2</v>
      </c>
      <c r="GL243" s="134">
        <f>IF('Shale_EERC (Inputs)'!$AI268="Default",IF('Shale_EERC (Inputs)'!AN268=0,'Shale_EERC (Inputs)'!M$20,'Shale_EERC (Inputs)'!AN268),IF('Shale_EERC (Inputs)'!AN268=0,GJ243,'Shale_EERC (Inputs)'!AN268))</f>
        <v>0.8</v>
      </c>
      <c r="GM243" s="127">
        <f t="shared" si="231"/>
        <v>-1.3862943611198906</v>
      </c>
      <c r="GN243" s="67">
        <f t="shared" si="232"/>
        <v>1.3862949861200078</v>
      </c>
      <c r="GO243" s="59">
        <f t="array" ref="GO243">IF(GK243=1, 1, (GM243-GP243*'Saline (Inputs)'!$C$45))</f>
        <v>3.1250005871896747E-7</v>
      </c>
      <c r="GP243" s="59">
        <f>IF(GK243=1, 0, ((GN243-GM243)/'Saline (Inputs)'!$D$45))</f>
        <v>1.0817314815037018</v>
      </c>
      <c r="GQ243" s="78">
        <f>VLOOKUP('Shale_EERC (Inputs)'!$AI268,$IL$7:$IN$8,2,FALSE)</f>
        <v>0.2</v>
      </c>
      <c r="GR243" s="78">
        <f>VLOOKUP('Shale_EERC (Inputs)'!$AI268,$IL$7:$IN$8,3,FALSE)</f>
        <v>0.8</v>
      </c>
      <c r="GS243" s="134">
        <f>IF('Shale_EERC (Inputs)'!$AI268="Default",IF('Shale_EERC (Inputs)'!AO268=0,'Shale_EERC (Inputs)'!L$21,'Shale_EERC (Inputs)'!AO268),IF('Shale_EERC (Inputs)'!AO268=0,GQ243,'Shale_EERC (Inputs)'!AO268))</f>
        <v>0.2</v>
      </c>
      <c r="GT243" s="134">
        <f>IF('Shale_EERC (Inputs)'!$AI268="Default",IF('Shale_EERC (Inputs)'!AP268=0,'Shale_EERC (Inputs)'!M$21,'Shale_EERC (Inputs)'!AP268),IF('Shale_EERC (Inputs)'!AP268=0,GR243,'Shale_EERC (Inputs)'!AP268))</f>
        <v>0.8</v>
      </c>
      <c r="GU243" s="135">
        <f t="shared" si="241"/>
        <v>-1.3862943611198906</v>
      </c>
      <c r="GV243" s="136">
        <f t="shared" si="233"/>
        <v>1.3862949861200078</v>
      </c>
      <c r="GW243" s="137">
        <f t="array" ref="GW243">IF(GS243=1, 1, (GU243-GX243*'Saline (Inputs)'!$C$45))</f>
        <v>3.1250005871896747E-7</v>
      </c>
      <c r="GX243" s="137">
        <f>IF(GS243=1, 0, ((GV243-GU243)/'Saline (Inputs)'!$D$45))</f>
        <v>1.0817314815037018</v>
      </c>
      <c r="GY243" s="78">
        <f>VLOOKUP('Shale_EERC (Inputs)'!$AI268,$IP$7:$IR$8,2,FALSE)</f>
        <v>0.2</v>
      </c>
      <c r="GZ243" s="78">
        <f>VLOOKUP('Shale_EERC (Inputs)'!$AI268,$IP$7:$IR$8,3,FALSE)</f>
        <v>0.8</v>
      </c>
      <c r="HA243" s="134">
        <f>IF('Shale_EERC (Inputs)'!$AI268="Default",IF('Shale_EERC (Inputs)'!AQ268=0,'Shale_EERC (Inputs)'!L$22,'Shale_EERC (Inputs)'!AQ268),IF('Shale_EERC (Inputs)'!AQ268=0,GY243,'Shale_EERC (Inputs)'!AQ268))</f>
        <v>0.2</v>
      </c>
      <c r="HB243" s="134">
        <f>IF('Shale_EERC (Inputs)'!$AI268="Default",IF('Shale_EERC (Inputs)'!AR268=0,'Shale_EERC (Inputs)'!M$22,'Shale_EERC (Inputs)'!AR268),IF('Shale_EERC (Inputs)'!AR268=0,GZ243,'Shale_EERC (Inputs)'!AR268))</f>
        <v>0.8</v>
      </c>
      <c r="HC243" s="127">
        <f t="shared" si="234"/>
        <v>-1.3862943611198906</v>
      </c>
      <c r="HD243" s="67">
        <f t="shared" si="242"/>
        <v>1.3862949861200078</v>
      </c>
      <c r="HE243" s="59">
        <f t="array" ref="HE243">IF(HA243=1, 1, (HC243-HF243*'Saline (Inputs)'!$C$45))</f>
        <v>3.1250005871896747E-7</v>
      </c>
      <c r="HF243" s="59">
        <f>IF(HA243=1, 0, ((HD243-HC243)/'Saline (Inputs)'!$D$45))</f>
        <v>1.0817314815037018</v>
      </c>
      <c r="HG243" s="78">
        <f>VLOOKUP('Shale_EERC (Inputs)'!$AI268,$IT$7:$IV$8,2,FALSE)</f>
        <v>0.2</v>
      </c>
      <c r="HH243" s="78">
        <f>VLOOKUP('Shale_EERC (Inputs)'!$AI268,$IT$7:$IV$8,3,FALSE)</f>
        <v>0.8</v>
      </c>
      <c r="HI243" s="134">
        <f>IF('Shale_EERC (Inputs)'!$AI268="Default",IF('Shale_EERC (Inputs)'!AS268=0,'Shale_EERC (Inputs)'!L$23,'Shale_EERC (Inputs)'!AS268),IF('Shale_EERC (Inputs)'!AS268=0,HG243,'Shale_EERC (Inputs)'!AS268))</f>
        <v>0.2</v>
      </c>
      <c r="HJ243" s="134">
        <f>IF('Shale_EERC (Inputs)'!$AI268="Default",IF('Shale_EERC (Inputs)'!AT268=0,'Shale_EERC (Inputs)'!M$23,'Shale_EERC (Inputs)'!AT268),IF('Shale_EERC (Inputs)'!AT268=0,HH243,'Shale_EERC (Inputs)'!AT268))</f>
        <v>0.8</v>
      </c>
      <c r="HK243" s="127">
        <f t="shared" si="235"/>
        <v>-1.3862943611198906</v>
      </c>
      <c r="HL243" s="67">
        <f t="shared" si="243"/>
        <v>1.3862949861200078</v>
      </c>
      <c r="HM243" s="59">
        <f t="array" ref="HM243">IF(HI243=1, 1, (HK243-HN243*'Saline (Inputs)'!$C$45))</f>
        <v>3.1250005871896747E-7</v>
      </c>
      <c r="HN243" s="59">
        <f>IF(HI243=1, 0, ((HL243-HK243)/'Saline (Inputs)'!$D$45))</f>
        <v>1.0817314815037018</v>
      </c>
      <c r="HP243" s="145">
        <v>236</v>
      </c>
      <c r="HQ243" s="143">
        <f t="shared" si="236"/>
        <v>1</v>
      </c>
      <c r="HR243" s="143">
        <f t="shared" si="237"/>
        <v>1</v>
      </c>
      <c r="HS243" s="143">
        <f t="shared" si="238"/>
        <v>1</v>
      </c>
      <c r="HT243" s="143">
        <f t="shared" si="239"/>
        <v>1</v>
      </c>
      <c r="HU243" s="143">
        <f t="shared" si="240"/>
        <v>1</v>
      </c>
      <c r="HY243" s="233">
        <v>237</v>
      </c>
      <c r="HZ243" s="271">
        <v>1.7363515325996559E-5</v>
      </c>
      <c r="IA243" s="271">
        <v>9.1194862761769113E-5</v>
      </c>
      <c r="IB243" s="271">
        <v>5.9032838908033218E-4</v>
      </c>
    </row>
    <row r="244" spans="2:236" x14ac:dyDescent="0.35">
      <c r="B244" s="140">
        <v>237</v>
      </c>
      <c r="C244" s="78">
        <f>VLOOKUP('Saline (Inputs)'!$T271,'Depositional Environments'!$BK$11:$BU$26,2,FALSE)</f>
        <v>0.2</v>
      </c>
      <c r="D244" s="78">
        <f>VLOOKUP('Saline (Inputs)'!$T271,'Depositional Environments'!$BK$11:$BU$26,3,FALSE)</f>
        <v>0.8</v>
      </c>
      <c r="E244" s="134">
        <f>IF('Saline (Inputs)'!$T271="Default",IF('Saline (Inputs)'!V271=0,'Saline (Inputs)'!K$21,'Saline (Inputs)'!V271),IF('Saline (Inputs)'!V271=0,C244,'Saline (Inputs)'!V271))</f>
        <v>0</v>
      </c>
      <c r="F244" s="134">
        <f>IF('Saline (Inputs)'!$T271="Default",IF('Saline (Inputs)'!W271=0,'Saline (Inputs)'!L$21,'Saline (Inputs)'!W271),IF('Saline (Inputs)'!W271=0,D244,'Saline (Inputs)'!W271))</f>
        <v>0</v>
      </c>
      <c r="G244" s="127">
        <f t="shared" si="244"/>
        <v>-1.3862943611198906</v>
      </c>
      <c r="H244" s="67">
        <f t="shared" si="245"/>
        <v>1.3862943611198908</v>
      </c>
      <c r="I244" s="59">
        <f>IF(E244=1, 1, (G244-J244*'Saline (Inputs)'!$C$45))</f>
        <v>2.2204460492503131E-16</v>
      </c>
      <c r="J244" s="59">
        <f>IF(E244=1, 0, ((H244-G244)/'Saline (Inputs)'!$D$45))</f>
        <v>1.0817312376586106</v>
      </c>
      <c r="K244" s="78">
        <f>VLOOKUP('Saline (Inputs)'!$T271,'Depositional Environments'!$BK$11:$BU$26,4,FALSE)</f>
        <v>0.21</v>
      </c>
      <c r="L244" s="78">
        <f>VLOOKUP('Saline (Inputs)'!$T271,'Depositional Environments'!$BK$11:$BU$26,5,FALSE)</f>
        <v>0.76</v>
      </c>
      <c r="M244" s="134">
        <f>IF('Saline (Inputs)'!$T271="Default",IF('Saline (Inputs)'!X271=0,'Saline (Inputs)'!K$22,'Saline (Inputs)'!X271), IF('Saline (Inputs)'!X271=0,Calculations!K244,'Saline (Inputs)'!X271))</f>
        <v>0</v>
      </c>
      <c r="N244" s="134">
        <f>IF('Saline (Inputs)'!$T271="Default",IF('Saline (Inputs)'!Y271=0,'Saline (Inputs)'!L$22,'Saline (Inputs)'!Y271), IF('Saline (Inputs)'!Y271=0,Calculations!L244,'Saline (Inputs)'!Y271))</f>
        <v>0</v>
      </c>
      <c r="O244" s="127">
        <f t="shared" si="246"/>
        <v>-1.3249254147435987</v>
      </c>
      <c r="P244" s="67">
        <f t="shared" si="247"/>
        <v>1.1526795099383855</v>
      </c>
      <c r="Q244" s="59">
        <f t="array" ref="Q244">IF(M244=1, 1, (O244-R244*'Saline (Inputs)'!$C$45))</f>
        <v>-8.612295240260659E-2</v>
      </c>
      <c r="R244" s="59">
        <f>IF(M244=1, 0, ((P244-O244)/'Saline (Inputs)'!$D$45))</f>
        <v>0.96664269752934828</v>
      </c>
      <c r="S244" s="78">
        <f>VLOOKUP('Saline (Inputs)'!$T271,'Depositional Environments'!$BK$11:$BU$26,6,FALSE)</f>
        <v>0.61</v>
      </c>
      <c r="T244" s="78">
        <f>VLOOKUP('Saline (Inputs)'!$T271,'Depositional Environments'!$BK$11:$BU$26,7,FALSE)</f>
        <v>0.71</v>
      </c>
      <c r="U244" s="134">
        <f>IF('Saline (Inputs)'!$T271="Default",IF('Saline (Inputs)'!Z271=0,'Saline (Inputs)'!K$23,'Saline (Inputs)'!Z271),IF('Saline (Inputs)'!Z271=0,S244,'Saline (Inputs)'!Z271))</f>
        <v>0</v>
      </c>
      <c r="V244" s="134">
        <f>IF('Saline (Inputs)'!$T271="Default",IF('Saline (Inputs)'!AA271=0,'Saline (Inputs)'!L$23,'Saline (Inputs)'!AA271),IF('Saline (Inputs)'!AA271=0,T244,'Saline (Inputs)'!AA271))</f>
        <v>0</v>
      </c>
      <c r="W244" s="127">
        <f t="shared" si="248"/>
        <v>0.44731221804366483</v>
      </c>
      <c r="X244" s="67">
        <f t="shared" si="249"/>
        <v>0.89538404705484131</v>
      </c>
      <c r="Y244" s="59">
        <f t="array" ref="Y244">IF(U244=1, 1, (W244-Z244*'Saline (Inputs)'!$C$45))</f>
        <v>0.67134813254925307</v>
      </c>
      <c r="Z244" s="59">
        <f>IF(U244=1, 0, ((X244-W244)/'Saline (Inputs)'!$D$45))</f>
        <v>0.17481615295782754</v>
      </c>
      <c r="AA244" s="78">
        <f>VLOOKUP('Saline (Inputs)'!$T271,'Depositional Environments'!$BK$11:$BU$26,8,FALSE)</f>
        <v>0.19</v>
      </c>
      <c r="AB244" s="78">
        <f>VLOOKUP('Saline (Inputs)'!$T271,'Depositional Environments'!$BK$11:$BU$26,9,FALSE)</f>
        <v>0.59</v>
      </c>
      <c r="AC244" s="134">
        <f>IF('Saline (Inputs)'!$T271="Default",IF('Saline (Inputs)'!AB271=0,'Saline (Inputs)'!K$24,'Saline (Inputs)'!AB271),IF('Saline (Inputs)'!AB271=0,AA244,'Saline (Inputs)'!AB271))</f>
        <v>0</v>
      </c>
      <c r="AD244" s="134">
        <f>IF('Saline (Inputs)'!$T271="Default",IF('Saline (Inputs)'!AC271=0,'Saline (Inputs)'!L$24,'Saline (Inputs)'!AC271),IF('Saline (Inputs)'!AC271=0,AB244,'Saline (Inputs)'!AC271))</f>
        <v>0</v>
      </c>
      <c r="AE244" s="127">
        <f t="shared" si="250"/>
        <v>-1.4500101755059984</v>
      </c>
      <c r="AF244" s="67">
        <f t="shared" si="251"/>
        <v>0.36396537720141148</v>
      </c>
      <c r="AG244" s="59">
        <f t="array" ref="AG244">IF(AC244=1, 1, (AE244-AH244*'Saline (Inputs)'!$C$45))</f>
        <v>-0.54302239915229344</v>
      </c>
      <c r="AH244" s="59">
        <f>IF(AC244=1, 0, ((AF244-AE244)/'Saline (Inputs)'!$D$45))</f>
        <v>0.7077263223257636</v>
      </c>
      <c r="AI244" s="78">
        <f>VLOOKUP('Saline (Inputs)'!$T271,'Depositional Environments'!$BK$11:$BU$26,10,FALSE)</f>
        <v>0.39</v>
      </c>
      <c r="AJ244" s="78">
        <f>VLOOKUP('Saline (Inputs)'!$T271,'Depositional Environments'!$BK$11:$BU$26,11,FALSE)</f>
        <v>0.81</v>
      </c>
      <c r="AK244" s="134">
        <f>IF('Saline (Inputs)'!$T271="Default",IF('Saline (Inputs)'!K$25=0,'Saline (Inputs)'!AD271,'Saline (Inputs)'!$K$25),IF('Saline (Inputs)'!AD271=0,AI244,'Saline (Inputs)'!AD271))</f>
        <v>0</v>
      </c>
      <c r="AL244" s="134">
        <f>IF('Saline (Inputs)'!$T271="Default",IF('Saline (Inputs)'!L$25=0,'Saline (Inputs)'!AE271,'Saline (Inputs)'!$L$25),IF('Saline (Inputs)'!AE271=0,AJ244,'Saline (Inputs)'!AE271))</f>
        <v>0</v>
      </c>
      <c r="AM244" s="127">
        <f t="shared" si="252"/>
        <v>-0.44731221804366478</v>
      </c>
      <c r="AN244" s="67">
        <f t="shared" si="253"/>
        <v>1.4500101755059986</v>
      </c>
      <c r="AO244" s="59">
        <f t="array" ref="AO244">IF(AK244=1, 1, (AM244-AP244*'Saline (Inputs)'!$C$45))</f>
        <v>0.50134897873116691</v>
      </c>
      <c r="AP244" s="59">
        <f>IF(AK244=1, 0, ((AN244-AM244)/'Saline (Inputs)'!$D$45))</f>
        <v>0.74024426506138619</v>
      </c>
      <c r="AR244" s="145">
        <v>237</v>
      </c>
      <c r="AS244" s="143">
        <f t="shared" si="194"/>
        <v>1</v>
      </c>
      <c r="AT244" s="143">
        <f t="shared" si="195"/>
        <v>1</v>
      </c>
      <c r="AU244" s="143">
        <f t="shared" si="196"/>
        <v>1</v>
      </c>
      <c r="AV244" s="143">
        <f t="shared" si="197"/>
        <v>1</v>
      </c>
      <c r="AW244" s="143">
        <f t="shared" si="198"/>
        <v>1</v>
      </c>
      <c r="BS244" s="140">
        <v>237</v>
      </c>
      <c r="BT244" s="78">
        <f>VLOOKUP('Shale (Inputs)'!AC271,$AY$7:$BA$8,2,FALSE)</f>
        <v>0.2</v>
      </c>
      <c r="BU244" s="78">
        <f>VLOOKUP('Shale (Inputs)'!AC271,$AY$7:$BA$8,3,FALSE)</f>
        <v>0.8</v>
      </c>
      <c r="BV244" s="134">
        <f>IF('Shale (Inputs)'!$AC271="Default",IF('Shale (Inputs)'!AE271=0,'Shale (Inputs)'!L$19,'Shale (Inputs)'!AE271),IF('Shale (Inputs)'!AE271=0,BT244,'Shale (Inputs)'!AE271))</f>
        <v>0.2</v>
      </c>
      <c r="BW244" s="134">
        <f>IF('Shale (Inputs)'!$AC271="Default",IF('Shale (Inputs)'!AF271=0,'Shale (Inputs)'!M$19,'Shale (Inputs)'!AF271),IF('Shale (Inputs)'!AF271=0,BU244,'Shale (Inputs)'!AF271))</f>
        <v>0.8</v>
      </c>
      <c r="BX244" s="127">
        <f t="shared" si="199"/>
        <v>-1.3862943611198906</v>
      </c>
      <c r="BY244" s="67">
        <f t="shared" si="200"/>
        <v>1.3862949861200078</v>
      </c>
      <c r="BZ244" s="59">
        <f>IF(BV244=1, 1, (BX244-CA244*'Saline (Inputs)'!$C$45))</f>
        <v>3.1250005871896747E-7</v>
      </c>
      <c r="CA244" s="59">
        <f>IF(BV244=1, 0, ((BY244-BX244)/'Saline (Inputs)'!$D$45))</f>
        <v>1.0817314815037018</v>
      </c>
      <c r="CB244" s="78">
        <f>VLOOKUP('Shale (Inputs)'!AC271,Calculations!$BC$7:$BE$8,2,FALSE)</f>
        <v>0.03</v>
      </c>
      <c r="CC244" s="78">
        <f>VLOOKUP('Shale (Inputs)'!AC271,Calculations!$BC$7:$BE$8,3,FALSE)</f>
        <v>0.92</v>
      </c>
      <c r="CD244" s="134">
        <f>IF('Shale (Inputs)'!$AC271="Default",IF('Shale (Inputs)'!AG271=0,'Shale (Inputs)'!L$20,'Shale (Inputs)'!AG271),IF('Shale (Inputs)'!AG271=0,CB244,'Shale (Inputs)'!AG271))</f>
        <v>0.03</v>
      </c>
      <c r="CE244" s="134">
        <f>IF('Shale (Inputs)'!$AC271="Default",IF('Shale (Inputs)'!AH271=0,'Shale (Inputs)'!M$20,'Shale (Inputs)'!AH271),IF('Shale (Inputs)'!AH271=0,CC244,'Shale (Inputs)'!AH271))</f>
        <v>0.92</v>
      </c>
      <c r="CF244" s="127">
        <f t="shared" si="201"/>
        <v>-3.4760986898352733</v>
      </c>
      <c r="CG244" s="67">
        <f t="shared" si="202"/>
        <v>2.4423483940656316</v>
      </c>
      <c r="CH244" s="59">
        <f t="array" ref="CH244">IF(CD244=1, 1, (CF244-CI244*'Saline (Inputs)'!$C$45))</f>
        <v>-0.51687514788482103</v>
      </c>
      <c r="CI244" s="59">
        <f>IF(CD244=1, 0, ((CG244-CF244)/'Saline (Inputs)'!$D$45))</f>
        <v>2.3090943989389285</v>
      </c>
      <c r="CJ244" s="78">
        <f>VLOOKUP('Shale (Inputs)'!$AJ271,Calculations!$BG$18:$BI$25,2,FALSE)</f>
        <v>0.25</v>
      </c>
      <c r="CK244" s="78">
        <f>VLOOKUP('Shale (Inputs)'!$AJ271,Calculations!$BG$18:$BI$25,3,FALSE)</f>
        <v>0.53</v>
      </c>
      <c r="CL244" s="134">
        <f>IF('Shale (Inputs)'!$AJ271="Default",IF('Shale (Inputs)'!AL271=0,'Shale (Inputs)'!L$24,'Shale (Inputs)'!AL271),IF('Shale (Inputs)'!AL271=0,CJ244,'Shale (Inputs)'!AL271))</f>
        <v>0.2</v>
      </c>
      <c r="CM244" s="134">
        <f>IF('Shale (Inputs)'!$AJ271="Default",IF('Shale (Inputs)'!AM271=0,'Shale (Inputs)'!M$24,'Shale (Inputs)'!AM271),IF('Shale (Inputs)'!AM271=0,CK244,'Shale (Inputs)'!AM271))</f>
        <v>0.85</v>
      </c>
      <c r="CN244" s="135">
        <f t="shared" si="203"/>
        <v>-1.3862943611198906</v>
      </c>
      <c r="CO244" s="136">
        <f t="shared" si="204"/>
        <v>1.7346018397020466</v>
      </c>
      <c r="CP244" s="137">
        <f t="array" ref="CP244">IF(CL244=1, 1, (CN244-CQ244*'Saline (Inputs)'!$C$45))</f>
        <v>0.17415373929107769</v>
      </c>
      <c r="CQ244" s="137">
        <f>IF(CL244=1, 0, ((CO244-CN244)/'Saline (Inputs)'!$D$45))</f>
        <v>1.2176241224814466</v>
      </c>
      <c r="CR244" s="78">
        <f>VLOOKUP('Shale (Inputs)'!$AJ271,Calculations!$BK$18:$BM$25,2,FALSE)</f>
        <v>0.14000000000000001</v>
      </c>
      <c r="CS244" s="78">
        <f>VLOOKUP('Shale (Inputs)'!$AJ271,Calculations!$BK$18:$BM$25,3,FALSE)</f>
        <v>0.34</v>
      </c>
      <c r="CT244" s="134">
        <f>IF('Shale (Inputs)'!$AJ271="Default",IF('Shale (Inputs)'!AN271=0,'Shale (Inputs)'!L$25,'Shale (Inputs)'!AN271),IF('Shale (Inputs)'!AN271=0,CR244,'Shale (Inputs)'!AN271))</f>
        <v>0.1</v>
      </c>
      <c r="CU244" s="134">
        <f>IF('Shale (Inputs)'!$AJ271="Default",IF('Shale (Inputs)'!AO271=0,'Shale (Inputs)'!M$25,'Shale (Inputs)'!AO271),IF('Shale (Inputs)'!AO271=0,CS244,'Shale (Inputs)'!AO271))</f>
        <v>0.49</v>
      </c>
      <c r="CV244" s="127">
        <f t="shared" si="205"/>
        <v>-2.1972245773362191</v>
      </c>
      <c r="CW244" s="67">
        <f t="shared" si="206"/>
        <v>-4.0004934453636599E-2</v>
      </c>
      <c r="CX244" s="59">
        <f t="array" ref="CX244">IF(CT244=1, 1, (CV244-CY244*'Saline (Inputs)'!$C$45))</f>
        <v>-1.1186147558949278</v>
      </c>
      <c r="CY244" s="59">
        <f>IF(CT244=1, 0, ((CW244-CV244)/'Saline (Inputs)'!$D$45))</f>
        <v>0.84164371566502805</v>
      </c>
      <c r="DA244" s="145">
        <v>237</v>
      </c>
      <c r="DB244" s="143">
        <f t="shared" si="207"/>
        <v>1</v>
      </c>
      <c r="DC244" s="143">
        <f t="shared" si="208"/>
        <v>1</v>
      </c>
      <c r="DD244" s="143">
        <f t="shared" si="209"/>
        <v>1</v>
      </c>
      <c r="DE244" s="143">
        <f t="shared" si="210"/>
        <v>1</v>
      </c>
      <c r="DI244" s="233">
        <v>238</v>
      </c>
      <c r="DJ244" s="231">
        <v>1.4390268006536576E-5</v>
      </c>
      <c r="DK244" s="231">
        <v>8.0862442700894836E-5</v>
      </c>
      <c r="DL244" s="231">
        <v>5.615878908430469E-4</v>
      </c>
      <c r="DN244" s="140">
        <v>237</v>
      </c>
      <c r="DO244" s="77">
        <f>VLOOKUP('ROZ (Inputs)'!$Z272,'Depositional Environments'!$BW$11:$CI$26,2,FALSE)</f>
        <v>0.2</v>
      </c>
      <c r="DP244" s="77">
        <f>VLOOKUP('ROZ (Inputs)'!$Z272,'Depositional Environments'!$BW$11:$CI$26,3,FALSE)</f>
        <v>0.8</v>
      </c>
      <c r="DQ244" s="134">
        <f>IF('ROZ (Inputs)'!$Z272="Default",IF('ROZ (Inputs)'!AB272=0,'ROZ (Inputs)'!K$21,'ROZ (Inputs)'!AB272),IF('ROZ (Inputs)'!AB272=0,DO244,'ROZ (Inputs)'!AB272))</f>
        <v>0</v>
      </c>
      <c r="DR244" s="134">
        <f>IF('ROZ (Inputs)'!$Z272="Default",IF('ROZ (Inputs)'!AC272=0,'ROZ (Inputs)'!L$21,'ROZ (Inputs)'!AC272),IF('ROZ (Inputs)'!AC272=0,DP244,'ROZ (Inputs)'!AC272))</f>
        <v>0</v>
      </c>
      <c r="DS244" s="127">
        <f t="shared" si="211"/>
        <v>-1.3862943611198906</v>
      </c>
      <c r="DT244" s="67">
        <f t="shared" si="212"/>
        <v>1.3862943611198908</v>
      </c>
      <c r="DU244" s="59">
        <f>IF(DQ244=1, 1, (DS244-DV244*'Saline (Inputs)'!$C$45))</f>
        <v>2.2204460492503131E-16</v>
      </c>
      <c r="DV244" s="59">
        <f>IF(DQ244=1, 0, ((DT244-DS244)/'Saline (Inputs)'!$D$45))</f>
        <v>1.0817312376586106</v>
      </c>
      <c r="DW244" s="77">
        <f>VLOOKUP('ROZ (Inputs)'!$Z272,'Depositional Environments'!$BW$11:$CI$26,4,FALSE)</f>
        <v>0.21</v>
      </c>
      <c r="DX244" s="77">
        <f>VLOOKUP('ROZ (Inputs)'!$Z272,'Depositional Environments'!$BW$11:$CI$26,5,FALSE)</f>
        <v>0.76</v>
      </c>
      <c r="DY244" s="134">
        <f>IF('ROZ (Inputs)'!$Z272="Default",IF('ROZ (Inputs)'!AD272=0,'ROZ (Inputs)'!K$22,'ROZ (Inputs)'!AD272),IF('ROZ (Inputs)'!AD272=0,DW244,'ROZ (Inputs)'!AD271))</f>
        <v>0</v>
      </c>
      <c r="DZ244" s="134">
        <f>IF('ROZ (Inputs)'!$Z272="Default",IF('ROZ (Inputs)'!AE272=0,'ROZ (Inputs)'!L$22,'ROZ (Inputs)'!AE272),IF('ROZ (Inputs)'!AE272=0,DX244,'ROZ (Inputs)'!AD271))</f>
        <v>0</v>
      </c>
      <c r="EA244" s="127">
        <f t="shared" si="213"/>
        <v>-1.3249254147435987</v>
      </c>
      <c r="EB244" s="67">
        <f t="shared" si="214"/>
        <v>1.1526795099383855</v>
      </c>
      <c r="EC244" s="59">
        <f t="array" ref="EC244">IF(DY244=1, 1, (EA244-ED244*'Saline (Inputs)'!$C$45))</f>
        <v>-8.612295240260659E-2</v>
      </c>
      <c r="ED244" s="59">
        <f>IF(DY244=1, 0, ((EB244-EA244)/'Saline (Inputs)'!$D$45))</f>
        <v>0.96664269752934828</v>
      </c>
      <c r="EE244" s="77">
        <f>VLOOKUP('ROZ (Inputs)'!$Z272,'Depositional Environments'!$BW$11:$CI$26,6,FALSE)</f>
        <v>0.64</v>
      </c>
      <c r="EF244" s="77">
        <f>VLOOKUP('ROZ (Inputs)'!$Z272,'Depositional Environments'!$BW$11:$CI$26,7,FALSE)</f>
        <v>0.77</v>
      </c>
      <c r="EG244" s="134">
        <f>IF('ROZ (Inputs)'!$Z272="Default",IF('ROZ (Inputs)'!AF272=0,'ROZ (Inputs)'!K$23,'ROZ (Inputs)'!AF272),IF('ROZ (Inputs)'!AF272=0,EE244,'ROZ (Inputs)'!AF271))</f>
        <v>0</v>
      </c>
      <c r="EH244" s="134">
        <f>IF('ROZ (Inputs)'!$Z272="Default",IF('ROZ (Inputs)'!AG272=0,'ROZ (Inputs)'!L$23,'ROZ (Inputs)'!AG272),IF('ROZ (Inputs)'!AG272=0,EF244,'ROZ (Inputs)'!AG271))</f>
        <v>0</v>
      </c>
      <c r="EI244" s="127">
        <f t="shared" si="215"/>
        <v>0.57536414490356191</v>
      </c>
      <c r="EJ244" s="67">
        <f t="shared" si="216"/>
        <v>1.2083112059245342</v>
      </c>
      <c r="EK244" s="59">
        <f t="array" ref="EK244">IF(EG244=1, 1, (EI244-EL244*'Saline (Inputs)'!$C$45))</f>
        <v>0.89183767541404801</v>
      </c>
      <c r="EL244" s="59">
        <f>IF(EG244=1, 0, ((EJ244-EI244)/'Saline (Inputs)'!$D$45))</f>
        <v>0.24694560797949588</v>
      </c>
      <c r="EM244" s="77">
        <f>VLOOKUP('ROZ (Inputs)'!$Z272,'Depositional Environments'!$BW$11:$CI$26,8,FALSE)</f>
        <v>0.16</v>
      </c>
      <c r="EN244" s="77">
        <f>VLOOKUP('ROZ (Inputs)'!$Z272,'Depositional Environments'!$BW$11:$CI$26,9,FALSE)</f>
        <v>0.39</v>
      </c>
      <c r="EO244" s="134">
        <f>IF('ROZ (Inputs)'!$Z272="Default",IF('ROZ (Inputs)'!AH272=0,'ROZ (Inputs)'!K$24,'ROZ (Inputs)'!AH272),IF('ROZ (Inputs)'!AH272=0,EM244,'ROZ (Inputs)'!AH271))</f>
        <v>0</v>
      </c>
      <c r="EP244" s="134">
        <f>IF('ROZ (Inputs)'!$Z272="Default",IF('ROZ (Inputs)'!AI272=0,'ROZ (Inputs)'!L$24,'ROZ (Inputs)'!AI272),IF('ROZ (Inputs)'!AI272=0,EN244,'ROZ (Inputs)'!AI271))</f>
        <v>0</v>
      </c>
      <c r="EQ244" s="127">
        <f t="shared" si="217"/>
        <v>-1.6582280766035322</v>
      </c>
      <c r="ER244" s="67">
        <f t="shared" si="218"/>
        <v>-0.44731221804366478</v>
      </c>
      <c r="ES244" s="59">
        <f t="array" ref="ES244">IF(EO244=1, 1, (EQ244-ET244*'Saline (Inputs)'!$C$45))</f>
        <v>-1.0527701473235984</v>
      </c>
      <c r="ET244" s="59">
        <f>IF(EO244=1, 0, ((ER244-EQ244)/'Saline (Inputs)'!$D$45))</f>
        <v>0.47244133248952946</v>
      </c>
      <c r="EU244" s="77">
        <f>VLOOKUP('ROZ (Inputs)'!$Z272,'Depositional Environments'!$BW$11:$CI$26,10,FALSE)</f>
        <v>0.35</v>
      </c>
      <c r="EV244" s="77">
        <f>VLOOKUP('ROZ (Inputs)'!$Z272,'Depositional Environments'!$BW$11:$CI$26,11,FALSE)</f>
        <v>0.76</v>
      </c>
      <c r="EW244" s="134">
        <f>IF('ROZ (Inputs)'!$Z272="Default",IF('ROZ (Inputs)'!AJ272=0,'ROZ (Inputs)'!K$25,'ROZ (Inputs)'!AJ272),IF('ROZ (Inputs)'!AJ272=0,EU244,'ROZ (Inputs)'!AJ271))</f>
        <v>0</v>
      </c>
      <c r="EX244" s="134">
        <f>IF('ROZ (Inputs)'!$Z272="Default",IF('ROZ (Inputs)'!AK272=0,'ROZ (Inputs)'!L$25,'ROZ (Inputs)'!AK272),IF('ROZ (Inputs)'!AK272=0,EV244,'ROZ (Inputs)'!AK271))</f>
        <v>0</v>
      </c>
      <c r="EY244" s="127">
        <f t="shared" si="219"/>
        <v>-0.61903920840622351</v>
      </c>
      <c r="EZ244" s="67">
        <f t="shared" si="220"/>
        <v>1.1526795099383855</v>
      </c>
      <c r="FA244" s="59">
        <f t="array" ref="FA244">IF(EW244=1, 1, (EY244-FB244*'Saline (Inputs)'!$C$45))</f>
        <v>0.26682015076608112</v>
      </c>
      <c r="FB244" s="59">
        <f>IF(EW244=1, 0, ((EZ244-EY244)/'Saline (Inputs)'!$D$45))</f>
        <v>0.69123973079917</v>
      </c>
      <c r="FC244" s="283">
        <f>VLOOKUP('ROZ (Inputs)'!$Z272,'Depositional Environments'!$BW$11:$CI$26,12,FALSE)</f>
        <v>8.9999999999999993E-3</v>
      </c>
      <c r="FD244" s="283">
        <f>VLOOKUP('ROZ (Inputs)'!$Z272,'Depositional Environments'!$BW$11:$CI$26,13,FALSE)</f>
        <v>1.0999999999999999E-2</v>
      </c>
      <c r="FE244" s="134">
        <f>IF('ROZ (Inputs)'!$Z272="Default",IF('ROZ (Inputs)'!AL272=0,'ROZ (Inputs)'!K$26,'ROZ (Inputs)'!AL272),IF('ROZ (Inputs)'!AL272=0,FC244,'ROZ (Inputs)'!AL271))</f>
        <v>0</v>
      </c>
      <c r="FF244" s="134">
        <f>IF('ROZ (Inputs)'!$Z272="Default",IF('ROZ (Inputs)'!AM272=0,'ROZ (Inputs)'!L$26,'ROZ (Inputs)'!AM272),IF('ROZ (Inputs)'!AM272=0,FD244,'ROZ (Inputs)'!AM271))</f>
        <v>0</v>
      </c>
      <c r="FG244" s="127">
        <f t="shared" si="221"/>
        <v>-4.7014899569937691</v>
      </c>
      <c r="FH244" s="67">
        <f t="shared" si="222"/>
        <v>-4.4987990588243418</v>
      </c>
      <c r="FI244" s="59">
        <f t="array" ref="FI244">IF(FE244=1, 1, (FG244-FJ244*'Saline (Inputs)'!$C$45))</f>
        <v>-4.6001445079090555</v>
      </c>
      <c r="FJ244" s="59">
        <f>IF(FE244=1, 0, ((FH244-FG244)/'Saline (Inputs)'!$D$45))</f>
        <v>7.9080274106369253E-2</v>
      </c>
      <c r="FL244" s="145">
        <v>237</v>
      </c>
      <c r="FM244" s="143">
        <f t="shared" si="223"/>
        <v>1</v>
      </c>
      <c r="FN244" s="143">
        <f t="shared" si="224"/>
        <v>1</v>
      </c>
      <c r="FO244" s="143">
        <f t="shared" si="225"/>
        <v>1</v>
      </c>
      <c r="FP244" s="143">
        <f t="shared" si="226"/>
        <v>1</v>
      </c>
      <c r="FQ244" s="143">
        <f t="shared" si="227"/>
        <v>1</v>
      </c>
      <c r="FR244" s="143">
        <f t="shared" si="228"/>
        <v>1</v>
      </c>
      <c r="FT244" s="145">
        <v>237</v>
      </c>
      <c r="FU244" s="34">
        <v>-6.0738963657059057E-4</v>
      </c>
      <c r="FV244" s="34">
        <v>-3.6360865124143897E-5</v>
      </c>
      <c r="FW244" s="34">
        <v>5.1512066420434674E-5</v>
      </c>
      <c r="FZ244" s="140">
        <v>237</v>
      </c>
      <c r="GA244" s="78">
        <f>VLOOKUP('Shale_EERC (Inputs)'!$AI269,$ID$7:$IF$8,2,FALSE)</f>
        <v>0.2</v>
      </c>
      <c r="GB244" s="78">
        <f>VLOOKUP('Shale_EERC (Inputs)'!AI269,$AY$7:$BA$8,3,FALSE)</f>
        <v>0.8</v>
      </c>
      <c r="GC244" s="134">
        <f>IF('Shale_EERC (Inputs)'!$AI269="Default",IF('Shale_EERC (Inputs)'!AK269=0,'Shale_EERC (Inputs)'!L$19,'Shale_EERC (Inputs)'!AK269),IF('Shale_EERC (Inputs)'!AK269=0,GA244,'Shale_EERC (Inputs)'!AK269))</f>
        <v>0.2</v>
      </c>
      <c r="GD244" s="134">
        <f>IF('Shale_EERC (Inputs)'!$AI269="Default",IF('Shale_EERC (Inputs)'!AL269=0,'Shale_EERC (Inputs)'!M$19,'Shale_EERC (Inputs)'!AL269),IF('Shale_EERC (Inputs)'!AL269=0,GB244,'Shale_EERC (Inputs)'!AL269))</f>
        <v>0.8</v>
      </c>
      <c r="GE244" s="127">
        <f t="shared" si="229"/>
        <v>-1.3862943611198906</v>
      </c>
      <c r="GF244" s="67">
        <f t="shared" si="230"/>
        <v>1.3862949861200078</v>
      </c>
      <c r="GG244" s="59">
        <f>IF(GC244=1, 1, (GE244-GH244*'Saline (Inputs)'!$C$45))</f>
        <v>3.1250005871896747E-7</v>
      </c>
      <c r="GH244" s="59">
        <f>IF(GC244=1, 0, ((GF244-GE244)/'Saline (Inputs)'!$D$45))</f>
        <v>1.0817314815037018</v>
      </c>
      <c r="GI244" s="78">
        <f>VLOOKUP('Shale_EERC (Inputs)'!$AI269,$IH$7:$IJ$8,2,FALSE)</f>
        <v>0.2</v>
      </c>
      <c r="GJ244" s="78">
        <f>VLOOKUP('Shale_EERC (Inputs)'!$AI269,$IH$7:$IJ$8,3,FALSE)</f>
        <v>0.8</v>
      </c>
      <c r="GK244" s="134">
        <f>IF('Shale_EERC (Inputs)'!$AI269="Default",IF('Shale_EERC (Inputs)'!AM269=0,'Shale_EERC (Inputs)'!L$20,'Shale_EERC (Inputs)'!AM269),IF('Shale_EERC (Inputs)'!AM269=0,GI244,'Shale_EERC (Inputs)'!AM269))</f>
        <v>0.2</v>
      </c>
      <c r="GL244" s="134">
        <f>IF('Shale_EERC (Inputs)'!$AI269="Default",IF('Shale_EERC (Inputs)'!AN269=0,'Shale_EERC (Inputs)'!M$20,'Shale_EERC (Inputs)'!AN269),IF('Shale_EERC (Inputs)'!AN269=0,GJ244,'Shale_EERC (Inputs)'!AN269))</f>
        <v>0.8</v>
      </c>
      <c r="GM244" s="127">
        <f t="shared" si="231"/>
        <v>-1.3862943611198906</v>
      </c>
      <c r="GN244" s="67">
        <f t="shared" si="232"/>
        <v>1.3862949861200078</v>
      </c>
      <c r="GO244" s="59">
        <f t="array" ref="GO244">IF(GK244=1, 1, (GM244-GP244*'Saline (Inputs)'!$C$45))</f>
        <v>3.1250005871896747E-7</v>
      </c>
      <c r="GP244" s="59">
        <f>IF(GK244=1, 0, ((GN244-GM244)/'Saline (Inputs)'!$D$45))</f>
        <v>1.0817314815037018</v>
      </c>
      <c r="GQ244" s="78">
        <f>VLOOKUP('Shale_EERC (Inputs)'!$AI269,$IL$7:$IN$8,2,FALSE)</f>
        <v>0.2</v>
      </c>
      <c r="GR244" s="78">
        <f>VLOOKUP('Shale_EERC (Inputs)'!$AI269,$IL$7:$IN$8,3,FALSE)</f>
        <v>0.8</v>
      </c>
      <c r="GS244" s="134">
        <f>IF('Shale_EERC (Inputs)'!$AI269="Default",IF('Shale_EERC (Inputs)'!AO269=0,'Shale_EERC (Inputs)'!L$21,'Shale_EERC (Inputs)'!AO269),IF('Shale_EERC (Inputs)'!AO269=0,GQ244,'Shale_EERC (Inputs)'!AO269))</f>
        <v>0.2</v>
      </c>
      <c r="GT244" s="134">
        <f>IF('Shale_EERC (Inputs)'!$AI269="Default",IF('Shale_EERC (Inputs)'!AP269=0,'Shale_EERC (Inputs)'!M$21,'Shale_EERC (Inputs)'!AP269),IF('Shale_EERC (Inputs)'!AP269=0,GR244,'Shale_EERC (Inputs)'!AP269))</f>
        <v>0.8</v>
      </c>
      <c r="GU244" s="135">
        <f t="shared" si="241"/>
        <v>-1.3862943611198906</v>
      </c>
      <c r="GV244" s="136">
        <f t="shared" si="233"/>
        <v>1.3862949861200078</v>
      </c>
      <c r="GW244" s="137">
        <f t="array" ref="GW244">IF(GS244=1, 1, (GU244-GX244*'Saline (Inputs)'!$C$45))</f>
        <v>3.1250005871896747E-7</v>
      </c>
      <c r="GX244" s="137">
        <f>IF(GS244=1, 0, ((GV244-GU244)/'Saline (Inputs)'!$D$45))</f>
        <v>1.0817314815037018</v>
      </c>
      <c r="GY244" s="78">
        <f>VLOOKUP('Shale_EERC (Inputs)'!$AI269,$IP$7:$IR$8,2,FALSE)</f>
        <v>0.2</v>
      </c>
      <c r="GZ244" s="78">
        <f>VLOOKUP('Shale_EERC (Inputs)'!$AI269,$IP$7:$IR$8,3,FALSE)</f>
        <v>0.8</v>
      </c>
      <c r="HA244" s="134">
        <f>IF('Shale_EERC (Inputs)'!$AI269="Default",IF('Shale_EERC (Inputs)'!AQ269=0,'Shale_EERC (Inputs)'!L$22,'Shale_EERC (Inputs)'!AQ269),IF('Shale_EERC (Inputs)'!AQ269=0,GY244,'Shale_EERC (Inputs)'!AQ269))</f>
        <v>0.2</v>
      </c>
      <c r="HB244" s="134">
        <f>IF('Shale_EERC (Inputs)'!$AI269="Default",IF('Shale_EERC (Inputs)'!AR269=0,'Shale_EERC (Inputs)'!M$22,'Shale_EERC (Inputs)'!AR269),IF('Shale_EERC (Inputs)'!AR269=0,GZ244,'Shale_EERC (Inputs)'!AR269))</f>
        <v>0.8</v>
      </c>
      <c r="HC244" s="127">
        <f t="shared" si="234"/>
        <v>-1.3862943611198906</v>
      </c>
      <c r="HD244" s="67">
        <f t="shared" si="242"/>
        <v>1.3862949861200078</v>
      </c>
      <c r="HE244" s="59">
        <f t="array" ref="HE244">IF(HA244=1, 1, (HC244-HF244*'Saline (Inputs)'!$C$45))</f>
        <v>3.1250005871896747E-7</v>
      </c>
      <c r="HF244" s="59">
        <f>IF(HA244=1, 0, ((HD244-HC244)/'Saline (Inputs)'!$D$45))</f>
        <v>1.0817314815037018</v>
      </c>
      <c r="HG244" s="78">
        <f>VLOOKUP('Shale_EERC (Inputs)'!$AI269,$IT$7:$IV$8,2,FALSE)</f>
        <v>0.2</v>
      </c>
      <c r="HH244" s="78">
        <f>VLOOKUP('Shale_EERC (Inputs)'!$AI269,$IT$7:$IV$8,3,FALSE)</f>
        <v>0.8</v>
      </c>
      <c r="HI244" s="134">
        <f>IF('Shale_EERC (Inputs)'!$AI269="Default",IF('Shale_EERC (Inputs)'!AS269=0,'Shale_EERC (Inputs)'!L$23,'Shale_EERC (Inputs)'!AS269),IF('Shale_EERC (Inputs)'!AS269=0,HG244,'Shale_EERC (Inputs)'!AS269))</f>
        <v>0.2</v>
      </c>
      <c r="HJ244" s="134">
        <f>IF('Shale_EERC (Inputs)'!$AI269="Default",IF('Shale_EERC (Inputs)'!AT269=0,'Shale_EERC (Inputs)'!M$23,'Shale_EERC (Inputs)'!AT269),IF('Shale_EERC (Inputs)'!AT269=0,HH244,'Shale_EERC (Inputs)'!AT269))</f>
        <v>0.8</v>
      </c>
      <c r="HK244" s="127">
        <f t="shared" si="235"/>
        <v>-1.3862943611198906</v>
      </c>
      <c r="HL244" s="67">
        <f t="shared" si="243"/>
        <v>1.3862949861200078</v>
      </c>
      <c r="HM244" s="59">
        <f t="array" ref="HM244">IF(HI244=1, 1, (HK244-HN244*'Saline (Inputs)'!$C$45))</f>
        <v>3.1250005871896747E-7</v>
      </c>
      <c r="HN244" s="59">
        <f>IF(HI244=1, 0, ((HL244-HK244)/'Saline (Inputs)'!$D$45))</f>
        <v>1.0817314815037018</v>
      </c>
      <c r="HP244" s="145">
        <v>237</v>
      </c>
      <c r="HQ244" s="143">
        <f t="shared" si="236"/>
        <v>1</v>
      </c>
      <c r="HR244" s="143">
        <f t="shared" si="237"/>
        <v>1</v>
      </c>
      <c r="HS244" s="143">
        <f t="shared" si="238"/>
        <v>1</v>
      </c>
      <c r="HT244" s="143">
        <f t="shared" si="239"/>
        <v>1</v>
      </c>
      <c r="HU244" s="143">
        <f t="shared" si="240"/>
        <v>1</v>
      </c>
      <c r="HY244" s="233">
        <v>238</v>
      </c>
      <c r="HZ244" s="271">
        <v>1.790164060366785E-5</v>
      </c>
      <c r="IA244" s="271">
        <v>8.9508896053309701E-5</v>
      </c>
      <c r="IB244" s="271">
        <v>5.4767704568894199E-4</v>
      </c>
    </row>
    <row r="245" spans="2:236" x14ac:dyDescent="0.35">
      <c r="B245" s="140">
        <v>238</v>
      </c>
      <c r="C245" s="78">
        <f>VLOOKUP('Saline (Inputs)'!$T272,'Depositional Environments'!$BK$11:$BU$26,2,FALSE)</f>
        <v>0.2</v>
      </c>
      <c r="D245" s="78">
        <f>VLOOKUP('Saline (Inputs)'!$T272,'Depositional Environments'!$BK$11:$BU$26,3,FALSE)</f>
        <v>0.8</v>
      </c>
      <c r="E245" s="134">
        <f>IF('Saline (Inputs)'!$T272="Default",IF('Saline (Inputs)'!V272=0,'Saline (Inputs)'!K$21,'Saline (Inputs)'!V272),IF('Saline (Inputs)'!V272=0,C245,'Saline (Inputs)'!V272))</f>
        <v>0</v>
      </c>
      <c r="F245" s="134">
        <f>IF('Saline (Inputs)'!$T272="Default",IF('Saline (Inputs)'!W272=0,'Saline (Inputs)'!L$21,'Saline (Inputs)'!W272),IF('Saline (Inputs)'!W272=0,D245,'Saline (Inputs)'!W272))</f>
        <v>0</v>
      </c>
      <c r="G245" s="127">
        <f t="shared" si="244"/>
        <v>-1.3862943611198906</v>
      </c>
      <c r="H245" s="67">
        <f t="shared" si="245"/>
        <v>1.3862943611198908</v>
      </c>
      <c r="I245" s="59">
        <f>IF(E245=1, 1, (G245-J245*'Saline (Inputs)'!$C$45))</f>
        <v>2.2204460492503131E-16</v>
      </c>
      <c r="J245" s="59">
        <f>IF(E245=1, 0, ((H245-G245)/'Saline (Inputs)'!$D$45))</f>
        <v>1.0817312376586106</v>
      </c>
      <c r="K245" s="78">
        <f>VLOOKUP('Saline (Inputs)'!$T272,'Depositional Environments'!$BK$11:$BU$26,4,FALSE)</f>
        <v>0.21</v>
      </c>
      <c r="L245" s="78">
        <f>VLOOKUP('Saline (Inputs)'!$T272,'Depositional Environments'!$BK$11:$BU$26,5,FALSE)</f>
        <v>0.76</v>
      </c>
      <c r="M245" s="134">
        <f>IF('Saline (Inputs)'!$T272="Default",IF('Saline (Inputs)'!X272=0,'Saline (Inputs)'!K$22,'Saline (Inputs)'!X272), IF('Saline (Inputs)'!X272=0,Calculations!K245,'Saline (Inputs)'!X272))</f>
        <v>0</v>
      </c>
      <c r="N245" s="134">
        <f>IF('Saline (Inputs)'!$T272="Default",IF('Saline (Inputs)'!Y272=0,'Saline (Inputs)'!L$22,'Saline (Inputs)'!Y272), IF('Saline (Inputs)'!Y272=0,Calculations!L245,'Saline (Inputs)'!Y272))</f>
        <v>0</v>
      </c>
      <c r="O245" s="127">
        <f t="shared" si="246"/>
        <v>-1.3249254147435987</v>
      </c>
      <c r="P245" s="67">
        <f t="shared" si="247"/>
        <v>1.1526795099383855</v>
      </c>
      <c r="Q245" s="59">
        <f t="array" ref="Q245">IF(M245=1, 1, (O245-R245*'Saline (Inputs)'!$C$45))</f>
        <v>-8.612295240260659E-2</v>
      </c>
      <c r="R245" s="59">
        <f>IF(M245=1, 0, ((P245-O245)/'Saline (Inputs)'!$D$45))</f>
        <v>0.96664269752934828</v>
      </c>
      <c r="S245" s="78">
        <f>VLOOKUP('Saline (Inputs)'!$T272,'Depositional Environments'!$BK$11:$BU$26,6,FALSE)</f>
        <v>0.61</v>
      </c>
      <c r="T245" s="78">
        <f>VLOOKUP('Saline (Inputs)'!$T272,'Depositional Environments'!$BK$11:$BU$26,7,FALSE)</f>
        <v>0.71</v>
      </c>
      <c r="U245" s="134">
        <f>IF('Saline (Inputs)'!$T272="Default",IF('Saline (Inputs)'!Z272=0,'Saline (Inputs)'!K$23,'Saline (Inputs)'!Z272),IF('Saline (Inputs)'!Z272=0,S245,'Saline (Inputs)'!Z272))</f>
        <v>0</v>
      </c>
      <c r="V245" s="134">
        <f>IF('Saline (Inputs)'!$T272="Default",IF('Saline (Inputs)'!AA272=0,'Saline (Inputs)'!L$23,'Saline (Inputs)'!AA272),IF('Saline (Inputs)'!AA272=0,T245,'Saline (Inputs)'!AA272))</f>
        <v>0</v>
      </c>
      <c r="W245" s="127">
        <f t="shared" si="248"/>
        <v>0.44731221804366483</v>
      </c>
      <c r="X245" s="67">
        <f t="shared" si="249"/>
        <v>0.89538404705484131</v>
      </c>
      <c r="Y245" s="59">
        <f t="array" ref="Y245">IF(U245=1, 1, (W245-Z245*'Saline (Inputs)'!$C$45))</f>
        <v>0.67134813254925307</v>
      </c>
      <c r="Z245" s="59">
        <f>IF(U245=1, 0, ((X245-W245)/'Saline (Inputs)'!$D$45))</f>
        <v>0.17481615295782754</v>
      </c>
      <c r="AA245" s="78">
        <f>VLOOKUP('Saline (Inputs)'!$T272,'Depositional Environments'!$BK$11:$BU$26,8,FALSE)</f>
        <v>0.19</v>
      </c>
      <c r="AB245" s="78">
        <f>VLOOKUP('Saline (Inputs)'!$T272,'Depositional Environments'!$BK$11:$BU$26,9,FALSE)</f>
        <v>0.59</v>
      </c>
      <c r="AC245" s="134">
        <f>IF('Saline (Inputs)'!$T272="Default",IF('Saline (Inputs)'!AB272=0,'Saline (Inputs)'!K$24,'Saline (Inputs)'!AB272),IF('Saline (Inputs)'!AB272=0,AA245,'Saline (Inputs)'!AB272))</f>
        <v>0</v>
      </c>
      <c r="AD245" s="134">
        <f>IF('Saline (Inputs)'!$T272="Default",IF('Saline (Inputs)'!AC272=0,'Saline (Inputs)'!L$24,'Saline (Inputs)'!AC272),IF('Saline (Inputs)'!AC272=0,AB245,'Saline (Inputs)'!AC272))</f>
        <v>0</v>
      </c>
      <c r="AE245" s="127">
        <f t="shared" si="250"/>
        <v>-1.4500101755059984</v>
      </c>
      <c r="AF245" s="67">
        <f t="shared" si="251"/>
        <v>0.36396537720141148</v>
      </c>
      <c r="AG245" s="59">
        <f t="array" ref="AG245">IF(AC245=1, 1, (AE245-AH245*'Saline (Inputs)'!$C$45))</f>
        <v>-0.54302239915229344</v>
      </c>
      <c r="AH245" s="59">
        <f>IF(AC245=1, 0, ((AF245-AE245)/'Saline (Inputs)'!$D$45))</f>
        <v>0.7077263223257636</v>
      </c>
      <c r="AI245" s="78">
        <f>VLOOKUP('Saline (Inputs)'!$T272,'Depositional Environments'!$BK$11:$BU$26,10,FALSE)</f>
        <v>0.39</v>
      </c>
      <c r="AJ245" s="78">
        <f>VLOOKUP('Saline (Inputs)'!$T272,'Depositional Environments'!$BK$11:$BU$26,11,FALSE)</f>
        <v>0.81</v>
      </c>
      <c r="AK245" s="134">
        <f>IF('Saline (Inputs)'!$T272="Default",IF('Saline (Inputs)'!K$25=0,'Saline (Inputs)'!AD272,'Saline (Inputs)'!$K$25),IF('Saline (Inputs)'!AD272=0,AI245,'Saline (Inputs)'!AD272))</f>
        <v>0</v>
      </c>
      <c r="AL245" s="134">
        <f>IF('Saline (Inputs)'!$T272="Default",IF('Saline (Inputs)'!L$25=0,'Saline (Inputs)'!AE272,'Saline (Inputs)'!$L$25),IF('Saline (Inputs)'!AE272=0,AJ245,'Saline (Inputs)'!AE272))</f>
        <v>0</v>
      </c>
      <c r="AM245" s="127">
        <f t="shared" si="252"/>
        <v>-0.44731221804366478</v>
      </c>
      <c r="AN245" s="67">
        <f t="shared" si="253"/>
        <v>1.4500101755059986</v>
      </c>
      <c r="AO245" s="59">
        <f t="array" ref="AO245">IF(AK245=1, 1, (AM245-AP245*'Saline (Inputs)'!$C$45))</f>
        <v>0.50134897873116691</v>
      </c>
      <c r="AP245" s="59">
        <f>IF(AK245=1, 0, ((AN245-AM245)/'Saline (Inputs)'!$D$45))</f>
        <v>0.74024426506138619</v>
      </c>
      <c r="AR245" s="145">
        <v>238</v>
      </c>
      <c r="AS245" s="143">
        <f t="shared" si="194"/>
        <v>1</v>
      </c>
      <c r="AT245" s="143">
        <f t="shared" si="195"/>
        <v>1</v>
      </c>
      <c r="AU245" s="143">
        <f t="shared" si="196"/>
        <v>1</v>
      </c>
      <c r="AV245" s="143">
        <f t="shared" si="197"/>
        <v>1</v>
      </c>
      <c r="AW245" s="143">
        <f t="shared" si="198"/>
        <v>1</v>
      </c>
      <c r="BS245" s="140">
        <v>238</v>
      </c>
      <c r="BT245" s="78">
        <f>VLOOKUP('Shale (Inputs)'!AC272,$AY$7:$BA$8,2,FALSE)</f>
        <v>0.2</v>
      </c>
      <c r="BU245" s="78">
        <f>VLOOKUP('Shale (Inputs)'!AC272,$AY$7:$BA$8,3,FALSE)</f>
        <v>0.8</v>
      </c>
      <c r="BV245" s="134">
        <f>IF('Shale (Inputs)'!$AC272="Default",IF('Shale (Inputs)'!AE272=0,'Shale (Inputs)'!L$19,'Shale (Inputs)'!AE272),IF('Shale (Inputs)'!AE272=0,BT245,'Shale (Inputs)'!AE272))</f>
        <v>0.2</v>
      </c>
      <c r="BW245" s="134">
        <f>IF('Shale (Inputs)'!$AC272="Default",IF('Shale (Inputs)'!AF272=0,'Shale (Inputs)'!M$19,'Shale (Inputs)'!AF272),IF('Shale (Inputs)'!AF272=0,BU245,'Shale (Inputs)'!AF272))</f>
        <v>0.8</v>
      </c>
      <c r="BX245" s="127">
        <f t="shared" si="199"/>
        <v>-1.3862943611198906</v>
      </c>
      <c r="BY245" s="67">
        <f t="shared" si="200"/>
        <v>1.3862949861200078</v>
      </c>
      <c r="BZ245" s="59">
        <f>IF(BV245=1, 1, (BX245-CA245*'Saline (Inputs)'!$C$45))</f>
        <v>3.1250005871896747E-7</v>
      </c>
      <c r="CA245" s="59">
        <f>IF(BV245=1, 0, ((BY245-BX245)/'Saline (Inputs)'!$D$45))</f>
        <v>1.0817314815037018</v>
      </c>
      <c r="CB245" s="78">
        <f>VLOOKUP('Shale (Inputs)'!AC272,Calculations!$BC$7:$BE$8,2,FALSE)</f>
        <v>0.03</v>
      </c>
      <c r="CC245" s="78">
        <f>VLOOKUP('Shale (Inputs)'!AC272,Calculations!$BC$7:$BE$8,3,FALSE)</f>
        <v>0.92</v>
      </c>
      <c r="CD245" s="134">
        <f>IF('Shale (Inputs)'!$AC272="Default",IF('Shale (Inputs)'!AG272=0,'Shale (Inputs)'!L$20,'Shale (Inputs)'!AG272),IF('Shale (Inputs)'!AG272=0,CB245,'Shale (Inputs)'!AG272))</f>
        <v>0.03</v>
      </c>
      <c r="CE245" s="134">
        <f>IF('Shale (Inputs)'!$AC272="Default",IF('Shale (Inputs)'!AH272=0,'Shale (Inputs)'!M$20,'Shale (Inputs)'!AH272),IF('Shale (Inputs)'!AH272=0,CC245,'Shale (Inputs)'!AH272))</f>
        <v>0.92</v>
      </c>
      <c r="CF245" s="127">
        <f t="shared" si="201"/>
        <v>-3.4760986898352733</v>
      </c>
      <c r="CG245" s="67">
        <f t="shared" si="202"/>
        <v>2.4423483940656316</v>
      </c>
      <c r="CH245" s="59">
        <f t="array" ref="CH245">IF(CD245=1, 1, (CF245-CI245*'Saline (Inputs)'!$C$45))</f>
        <v>-0.51687514788482103</v>
      </c>
      <c r="CI245" s="59">
        <f>IF(CD245=1, 0, ((CG245-CF245)/'Saline (Inputs)'!$D$45))</f>
        <v>2.3090943989389285</v>
      </c>
      <c r="CJ245" s="78">
        <f>VLOOKUP('Shale (Inputs)'!$AJ272,Calculations!$BG$18:$BI$25,2,FALSE)</f>
        <v>0.25</v>
      </c>
      <c r="CK245" s="78">
        <f>VLOOKUP('Shale (Inputs)'!$AJ272,Calculations!$BG$18:$BI$25,3,FALSE)</f>
        <v>0.53</v>
      </c>
      <c r="CL245" s="134">
        <f>IF('Shale (Inputs)'!$AJ272="Default",IF('Shale (Inputs)'!AL272=0,'Shale (Inputs)'!L$24,'Shale (Inputs)'!AL272),IF('Shale (Inputs)'!AL272=0,CJ245,'Shale (Inputs)'!AL272))</f>
        <v>0.2</v>
      </c>
      <c r="CM245" s="134">
        <f>IF('Shale (Inputs)'!$AJ272="Default",IF('Shale (Inputs)'!AM272=0,'Shale (Inputs)'!M$24,'Shale (Inputs)'!AM272),IF('Shale (Inputs)'!AM272=0,CK245,'Shale (Inputs)'!AM272))</f>
        <v>0.85</v>
      </c>
      <c r="CN245" s="135">
        <f t="shared" si="203"/>
        <v>-1.3862943611198906</v>
      </c>
      <c r="CO245" s="136">
        <f t="shared" si="204"/>
        <v>1.7346018397020466</v>
      </c>
      <c r="CP245" s="137">
        <f t="array" ref="CP245">IF(CL245=1, 1, (CN245-CQ245*'Saline (Inputs)'!$C$45))</f>
        <v>0.17415373929107769</v>
      </c>
      <c r="CQ245" s="137">
        <f>IF(CL245=1, 0, ((CO245-CN245)/'Saline (Inputs)'!$D$45))</f>
        <v>1.2176241224814466</v>
      </c>
      <c r="CR245" s="78">
        <f>VLOOKUP('Shale (Inputs)'!$AJ272,Calculations!$BK$18:$BM$25,2,FALSE)</f>
        <v>0.14000000000000001</v>
      </c>
      <c r="CS245" s="78">
        <f>VLOOKUP('Shale (Inputs)'!$AJ272,Calculations!$BK$18:$BM$25,3,FALSE)</f>
        <v>0.34</v>
      </c>
      <c r="CT245" s="134">
        <f>IF('Shale (Inputs)'!$AJ272="Default",IF('Shale (Inputs)'!AN272=0,'Shale (Inputs)'!L$25,'Shale (Inputs)'!AN272),IF('Shale (Inputs)'!AN272=0,CR245,'Shale (Inputs)'!AN272))</f>
        <v>0.1</v>
      </c>
      <c r="CU245" s="134">
        <f>IF('Shale (Inputs)'!$AJ272="Default",IF('Shale (Inputs)'!AO272=0,'Shale (Inputs)'!M$25,'Shale (Inputs)'!AO272),IF('Shale (Inputs)'!AO272=0,CS245,'Shale (Inputs)'!AO272))</f>
        <v>0.49</v>
      </c>
      <c r="CV245" s="127">
        <f t="shared" si="205"/>
        <v>-2.1972245773362191</v>
      </c>
      <c r="CW245" s="67">
        <f t="shared" si="206"/>
        <v>-4.0004934453636599E-2</v>
      </c>
      <c r="CX245" s="59">
        <f t="array" ref="CX245">IF(CT245=1, 1, (CV245-CY245*'Saline (Inputs)'!$C$45))</f>
        <v>-1.1186147558949278</v>
      </c>
      <c r="CY245" s="59">
        <f>IF(CT245=1, 0, ((CW245-CV245)/'Saline (Inputs)'!$D$45))</f>
        <v>0.84164371566502805</v>
      </c>
      <c r="DA245" s="145">
        <v>238</v>
      </c>
      <c r="DB245" s="143">
        <f t="shared" si="207"/>
        <v>1</v>
      </c>
      <c r="DC245" s="143">
        <f t="shared" si="208"/>
        <v>1</v>
      </c>
      <c r="DD245" s="143">
        <f t="shared" si="209"/>
        <v>1</v>
      </c>
      <c r="DE245" s="143">
        <f t="shared" si="210"/>
        <v>1</v>
      </c>
      <c r="DI245" s="233">
        <v>239</v>
      </c>
      <c r="DJ245" s="231">
        <v>1.4192110484145813E-5</v>
      </c>
      <c r="DK245" s="231">
        <v>7.932433800306655E-5</v>
      </c>
      <c r="DL245" s="231">
        <v>5.646688805428751E-4</v>
      </c>
      <c r="DN245" s="140">
        <v>238</v>
      </c>
      <c r="DO245" s="77">
        <f>VLOOKUP('ROZ (Inputs)'!$Z273,'Depositional Environments'!$BW$11:$CI$26,2,FALSE)</f>
        <v>0.2</v>
      </c>
      <c r="DP245" s="77">
        <f>VLOOKUP('ROZ (Inputs)'!$Z273,'Depositional Environments'!$BW$11:$CI$26,3,FALSE)</f>
        <v>0.8</v>
      </c>
      <c r="DQ245" s="134">
        <f>IF('ROZ (Inputs)'!$Z273="Default",IF('ROZ (Inputs)'!AB273=0,'ROZ (Inputs)'!K$21,'ROZ (Inputs)'!AB273),IF('ROZ (Inputs)'!AB273=0,DO245,'ROZ (Inputs)'!AB273))</f>
        <v>0</v>
      </c>
      <c r="DR245" s="134">
        <f>IF('ROZ (Inputs)'!$Z273="Default",IF('ROZ (Inputs)'!AC273=0,'ROZ (Inputs)'!L$21,'ROZ (Inputs)'!AC273),IF('ROZ (Inputs)'!AC273=0,DP245,'ROZ (Inputs)'!AC273))</f>
        <v>0</v>
      </c>
      <c r="DS245" s="127">
        <f t="shared" si="211"/>
        <v>-1.3862943611198906</v>
      </c>
      <c r="DT245" s="67">
        <f t="shared" si="212"/>
        <v>1.3862943611198908</v>
      </c>
      <c r="DU245" s="59">
        <f>IF(DQ245=1, 1, (DS245-DV245*'Saline (Inputs)'!$C$45))</f>
        <v>2.2204460492503131E-16</v>
      </c>
      <c r="DV245" s="59">
        <f>IF(DQ245=1, 0, ((DT245-DS245)/'Saline (Inputs)'!$D$45))</f>
        <v>1.0817312376586106</v>
      </c>
      <c r="DW245" s="77">
        <f>VLOOKUP('ROZ (Inputs)'!$Z273,'Depositional Environments'!$BW$11:$CI$26,4,FALSE)</f>
        <v>0.21</v>
      </c>
      <c r="DX245" s="77">
        <f>VLOOKUP('ROZ (Inputs)'!$Z273,'Depositional Environments'!$BW$11:$CI$26,5,FALSE)</f>
        <v>0.76</v>
      </c>
      <c r="DY245" s="134">
        <f>IF('ROZ (Inputs)'!$Z273="Default",IF('ROZ (Inputs)'!AD273=0,'ROZ (Inputs)'!K$22,'ROZ (Inputs)'!AD273),IF('ROZ (Inputs)'!AD273=0,DW245,'ROZ (Inputs)'!AD272))</f>
        <v>0</v>
      </c>
      <c r="DZ245" s="134">
        <f>IF('ROZ (Inputs)'!$Z273="Default",IF('ROZ (Inputs)'!AE273=0,'ROZ (Inputs)'!L$22,'ROZ (Inputs)'!AE273),IF('ROZ (Inputs)'!AE273=0,DX245,'ROZ (Inputs)'!AD272))</f>
        <v>0</v>
      </c>
      <c r="EA245" s="127">
        <f t="shared" si="213"/>
        <v>-1.3249254147435987</v>
      </c>
      <c r="EB245" s="67">
        <f t="shared" si="214"/>
        <v>1.1526795099383855</v>
      </c>
      <c r="EC245" s="59">
        <f t="array" ref="EC245">IF(DY245=1, 1, (EA245-ED245*'Saline (Inputs)'!$C$45))</f>
        <v>-8.612295240260659E-2</v>
      </c>
      <c r="ED245" s="59">
        <f>IF(DY245=1, 0, ((EB245-EA245)/'Saline (Inputs)'!$D$45))</f>
        <v>0.96664269752934828</v>
      </c>
      <c r="EE245" s="77">
        <f>VLOOKUP('ROZ (Inputs)'!$Z273,'Depositional Environments'!$BW$11:$CI$26,6,FALSE)</f>
        <v>0.64</v>
      </c>
      <c r="EF245" s="77">
        <f>VLOOKUP('ROZ (Inputs)'!$Z273,'Depositional Environments'!$BW$11:$CI$26,7,FALSE)</f>
        <v>0.77</v>
      </c>
      <c r="EG245" s="134">
        <f>IF('ROZ (Inputs)'!$Z273="Default",IF('ROZ (Inputs)'!AF273=0,'ROZ (Inputs)'!K$23,'ROZ (Inputs)'!AF273),IF('ROZ (Inputs)'!AF273=0,EE245,'ROZ (Inputs)'!AF272))</f>
        <v>0</v>
      </c>
      <c r="EH245" s="134">
        <f>IF('ROZ (Inputs)'!$Z273="Default",IF('ROZ (Inputs)'!AG273=0,'ROZ (Inputs)'!L$23,'ROZ (Inputs)'!AG273),IF('ROZ (Inputs)'!AG273=0,EF245,'ROZ (Inputs)'!AG272))</f>
        <v>0</v>
      </c>
      <c r="EI245" s="127">
        <f t="shared" si="215"/>
        <v>0.57536414490356191</v>
      </c>
      <c r="EJ245" s="67">
        <f t="shared" si="216"/>
        <v>1.2083112059245342</v>
      </c>
      <c r="EK245" s="59">
        <f t="array" ref="EK245">IF(EG245=1, 1, (EI245-EL245*'Saline (Inputs)'!$C$45))</f>
        <v>0.89183767541404801</v>
      </c>
      <c r="EL245" s="59">
        <f>IF(EG245=1, 0, ((EJ245-EI245)/'Saline (Inputs)'!$D$45))</f>
        <v>0.24694560797949588</v>
      </c>
      <c r="EM245" s="77">
        <f>VLOOKUP('ROZ (Inputs)'!$Z273,'Depositional Environments'!$BW$11:$CI$26,8,FALSE)</f>
        <v>0.16</v>
      </c>
      <c r="EN245" s="77">
        <f>VLOOKUP('ROZ (Inputs)'!$Z273,'Depositional Environments'!$BW$11:$CI$26,9,FALSE)</f>
        <v>0.39</v>
      </c>
      <c r="EO245" s="134">
        <f>IF('ROZ (Inputs)'!$Z273="Default",IF('ROZ (Inputs)'!AH273=0,'ROZ (Inputs)'!K$24,'ROZ (Inputs)'!AH273),IF('ROZ (Inputs)'!AH273=0,EM245,'ROZ (Inputs)'!AH272))</f>
        <v>0</v>
      </c>
      <c r="EP245" s="134">
        <f>IF('ROZ (Inputs)'!$Z273="Default",IF('ROZ (Inputs)'!AI273=0,'ROZ (Inputs)'!L$24,'ROZ (Inputs)'!AI273),IF('ROZ (Inputs)'!AI273=0,EN245,'ROZ (Inputs)'!AI272))</f>
        <v>0</v>
      </c>
      <c r="EQ245" s="127">
        <f t="shared" si="217"/>
        <v>-1.6582280766035322</v>
      </c>
      <c r="ER245" s="67">
        <f t="shared" si="218"/>
        <v>-0.44731221804366478</v>
      </c>
      <c r="ES245" s="59">
        <f t="array" ref="ES245">IF(EO245=1, 1, (EQ245-ET245*'Saline (Inputs)'!$C$45))</f>
        <v>-1.0527701473235984</v>
      </c>
      <c r="ET245" s="59">
        <f>IF(EO245=1, 0, ((ER245-EQ245)/'Saline (Inputs)'!$D$45))</f>
        <v>0.47244133248952946</v>
      </c>
      <c r="EU245" s="77">
        <f>VLOOKUP('ROZ (Inputs)'!$Z273,'Depositional Environments'!$BW$11:$CI$26,10,FALSE)</f>
        <v>0.35</v>
      </c>
      <c r="EV245" s="77">
        <f>VLOOKUP('ROZ (Inputs)'!$Z273,'Depositional Environments'!$BW$11:$CI$26,11,FALSE)</f>
        <v>0.76</v>
      </c>
      <c r="EW245" s="134">
        <f>IF('ROZ (Inputs)'!$Z273="Default",IF('ROZ (Inputs)'!AJ273=0,'ROZ (Inputs)'!K$25,'ROZ (Inputs)'!AJ273),IF('ROZ (Inputs)'!AJ273=0,EU245,'ROZ (Inputs)'!AJ272))</f>
        <v>0</v>
      </c>
      <c r="EX245" s="134">
        <f>IF('ROZ (Inputs)'!$Z273="Default",IF('ROZ (Inputs)'!AK273=0,'ROZ (Inputs)'!L$25,'ROZ (Inputs)'!AK273),IF('ROZ (Inputs)'!AK273=0,EV245,'ROZ (Inputs)'!AK272))</f>
        <v>0</v>
      </c>
      <c r="EY245" s="127">
        <f t="shared" si="219"/>
        <v>-0.61903920840622351</v>
      </c>
      <c r="EZ245" s="67">
        <f t="shared" si="220"/>
        <v>1.1526795099383855</v>
      </c>
      <c r="FA245" s="59">
        <f t="array" ref="FA245">IF(EW245=1, 1, (EY245-FB245*'Saline (Inputs)'!$C$45))</f>
        <v>0.26682015076608112</v>
      </c>
      <c r="FB245" s="59">
        <f>IF(EW245=1, 0, ((EZ245-EY245)/'Saline (Inputs)'!$D$45))</f>
        <v>0.69123973079917</v>
      </c>
      <c r="FC245" s="283">
        <f>VLOOKUP('ROZ (Inputs)'!$Z273,'Depositional Environments'!$BW$11:$CI$26,12,FALSE)</f>
        <v>8.9999999999999993E-3</v>
      </c>
      <c r="FD245" s="283">
        <f>VLOOKUP('ROZ (Inputs)'!$Z273,'Depositional Environments'!$BW$11:$CI$26,13,FALSE)</f>
        <v>1.0999999999999999E-2</v>
      </c>
      <c r="FE245" s="134">
        <f>IF('ROZ (Inputs)'!$Z273="Default",IF('ROZ (Inputs)'!AL273=0,'ROZ (Inputs)'!K$26,'ROZ (Inputs)'!AL273),IF('ROZ (Inputs)'!AL273=0,FC245,'ROZ (Inputs)'!AL272))</f>
        <v>0</v>
      </c>
      <c r="FF245" s="134">
        <f>IF('ROZ (Inputs)'!$Z273="Default",IF('ROZ (Inputs)'!AM273=0,'ROZ (Inputs)'!L$26,'ROZ (Inputs)'!AM273),IF('ROZ (Inputs)'!AM273=0,FD245,'ROZ (Inputs)'!AM272))</f>
        <v>0</v>
      </c>
      <c r="FG245" s="127">
        <f t="shared" si="221"/>
        <v>-4.7014899569937691</v>
      </c>
      <c r="FH245" s="67">
        <f t="shared" si="222"/>
        <v>-4.4987990588243418</v>
      </c>
      <c r="FI245" s="59">
        <f t="array" ref="FI245">IF(FE245=1, 1, (FG245-FJ245*'Saline (Inputs)'!$C$45))</f>
        <v>-4.6001445079090555</v>
      </c>
      <c r="FJ245" s="59">
        <f>IF(FE245=1, 0, ((FH245-FG245)/'Saline (Inputs)'!$D$45))</f>
        <v>7.9080274106369253E-2</v>
      </c>
      <c r="FL245" s="145">
        <v>238</v>
      </c>
      <c r="FM245" s="143">
        <f t="shared" si="223"/>
        <v>1</v>
      </c>
      <c r="FN245" s="143">
        <f t="shared" si="224"/>
        <v>1</v>
      </c>
      <c r="FO245" s="143">
        <f t="shared" si="225"/>
        <v>1</v>
      </c>
      <c r="FP245" s="143">
        <f t="shared" si="226"/>
        <v>1</v>
      </c>
      <c r="FQ245" s="143">
        <f t="shared" si="227"/>
        <v>1</v>
      </c>
      <c r="FR245" s="143">
        <f t="shared" si="228"/>
        <v>1</v>
      </c>
      <c r="FT245" s="145">
        <v>238</v>
      </c>
      <c r="FU245" s="34">
        <v>-5.5609468836338163E-4</v>
      </c>
      <c r="FV245" s="34">
        <v>-3.7839052311025616E-5</v>
      </c>
      <c r="FW245" s="34">
        <v>4.7750598241719525E-5</v>
      </c>
      <c r="FZ245" s="140">
        <v>238</v>
      </c>
      <c r="GA245" s="78">
        <f>VLOOKUP('Shale_EERC (Inputs)'!$AI270,$ID$7:$IF$8,2,FALSE)</f>
        <v>0.2</v>
      </c>
      <c r="GB245" s="78">
        <f>VLOOKUP('Shale_EERC (Inputs)'!AI270,$AY$7:$BA$8,3,FALSE)</f>
        <v>0.8</v>
      </c>
      <c r="GC245" s="134">
        <f>IF('Shale_EERC (Inputs)'!$AI270="Default",IF('Shale_EERC (Inputs)'!AK270=0,'Shale_EERC (Inputs)'!L$19,'Shale_EERC (Inputs)'!AK270),IF('Shale_EERC (Inputs)'!AK270=0,GA245,'Shale_EERC (Inputs)'!AK270))</f>
        <v>0.2</v>
      </c>
      <c r="GD245" s="134">
        <f>IF('Shale_EERC (Inputs)'!$AI270="Default",IF('Shale_EERC (Inputs)'!AL270=0,'Shale_EERC (Inputs)'!M$19,'Shale_EERC (Inputs)'!AL270),IF('Shale_EERC (Inputs)'!AL270=0,GB245,'Shale_EERC (Inputs)'!AL270))</f>
        <v>0.8</v>
      </c>
      <c r="GE245" s="127">
        <f t="shared" si="229"/>
        <v>-1.3862943611198906</v>
      </c>
      <c r="GF245" s="67">
        <f t="shared" si="230"/>
        <v>1.3862949861200078</v>
      </c>
      <c r="GG245" s="59">
        <f>IF(GC245=1, 1, (GE245-GH245*'Saline (Inputs)'!$C$45))</f>
        <v>3.1250005871896747E-7</v>
      </c>
      <c r="GH245" s="59">
        <f>IF(GC245=1, 0, ((GF245-GE245)/'Saline (Inputs)'!$D$45))</f>
        <v>1.0817314815037018</v>
      </c>
      <c r="GI245" s="78">
        <f>VLOOKUP('Shale_EERC (Inputs)'!$AI270,$IH$7:$IJ$8,2,FALSE)</f>
        <v>0.2</v>
      </c>
      <c r="GJ245" s="78">
        <f>VLOOKUP('Shale_EERC (Inputs)'!$AI270,$IH$7:$IJ$8,3,FALSE)</f>
        <v>0.8</v>
      </c>
      <c r="GK245" s="134">
        <f>IF('Shale_EERC (Inputs)'!$AI270="Default",IF('Shale_EERC (Inputs)'!AM270=0,'Shale_EERC (Inputs)'!L$20,'Shale_EERC (Inputs)'!AM270),IF('Shale_EERC (Inputs)'!AM270=0,GI245,'Shale_EERC (Inputs)'!AM270))</f>
        <v>0.2</v>
      </c>
      <c r="GL245" s="134">
        <f>IF('Shale_EERC (Inputs)'!$AI270="Default",IF('Shale_EERC (Inputs)'!AN270=0,'Shale_EERC (Inputs)'!M$20,'Shale_EERC (Inputs)'!AN270),IF('Shale_EERC (Inputs)'!AN270=0,GJ245,'Shale_EERC (Inputs)'!AN270))</f>
        <v>0.8</v>
      </c>
      <c r="GM245" s="127">
        <f t="shared" si="231"/>
        <v>-1.3862943611198906</v>
      </c>
      <c r="GN245" s="67">
        <f t="shared" si="232"/>
        <v>1.3862949861200078</v>
      </c>
      <c r="GO245" s="59">
        <f t="array" ref="GO245">IF(GK245=1, 1, (GM245-GP245*'Saline (Inputs)'!$C$45))</f>
        <v>3.1250005871896747E-7</v>
      </c>
      <c r="GP245" s="59">
        <f>IF(GK245=1, 0, ((GN245-GM245)/'Saline (Inputs)'!$D$45))</f>
        <v>1.0817314815037018</v>
      </c>
      <c r="GQ245" s="78">
        <f>VLOOKUP('Shale_EERC (Inputs)'!$AI270,$IL$7:$IN$8,2,FALSE)</f>
        <v>0.2</v>
      </c>
      <c r="GR245" s="78">
        <f>VLOOKUP('Shale_EERC (Inputs)'!$AI270,$IL$7:$IN$8,3,FALSE)</f>
        <v>0.8</v>
      </c>
      <c r="GS245" s="134">
        <f>IF('Shale_EERC (Inputs)'!$AI270="Default",IF('Shale_EERC (Inputs)'!AO270=0,'Shale_EERC (Inputs)'!L$21,'Shale_EERC (Inputs)'!AO270),IF('Shale_EERC (Inputs)'!AO270=0,GQ245,'Shale_EERC (Inputs)'!AO270))</f>
        <v>0.2</v>
      </c>
      <c r="GT245" s="134">
        <f>IF('Shale_EERC (Inputs)'!$AI270="Default",IF('Shale_EERC (Inputs)'!AP270=0,'Shale_EERC (Inputs)'!M$21,'Shale_EERC (Inputs)'!AP270),IF('Shale_EERC (Inputs)'!AP270=0,GR245,'Shale_EERC (Inputs)'!AP270))</f>
        <v>0.8</v>
      </c>
      <c r="GU245" s="135">
        <f t="shared" si="241"/>
        <v>-1.3862943611198906</v>
      </c>
      <c r="GV245" s="136">
        <f t="shared" si="233"/>
        <v>1.3862949861200078</v>
      </c>
      <c r="GW245" s="137">
        <f t="array" ref="GW245">IF(GS245=1, 1, (GU245-GX245*'Saline (Inputs)'!$C$45))</f>
        <v>3.1250005871896747E-7</v>
      </c>
      <c r="GX245" s="137">
        <f>IF(GS245=1, 0, ((GV245-GU245)/'Saline (Inputs)'!$D$45))</f>
        <v>1.0817314815037018</v>
      </c>
      <c r="GY245" s="78">
        <f>VLOOKUP('Shale_EERC (Inputs)'!$AI270,$IP$7:$IR$8,2,FALSE)</f>
        <v>0.2</v>
      </c>
      <c r="GZ245" s="78">
        <f>VLOOKUP('Shale_EERC (Inputs)'!$AI270,$IP$7:$IR$8,3,FALSE)</f>
        <v>0.8</v>
      </c>
      <c r="HA245" s="134">
        <f>IF('Shale_EERC (Inputs)'!$AI270="Default",IF('Shale_EERC (Inputs)'!AQ270=0,'Shale_EERC (Inputs)'!L$22,'Shale_EERC (Inputs)'!AQ270),IF('Shale_EERC (Inputs)'!AQ270=0,GY245,'Shale_EERC (Inputs)'!AQ270))</f>
        <v>0.2</v>
      </c>
      <c r="HB245" s="134">
        <f>IF('Shale_EERC (Inputs)'!$AI270="Default",IF('Shale_EERC (Inputs)'!AR270=0,'Shale_EERC (Inputs)'!M$22,'Shale_EERC (Inputs)'!AR270),IF('Shale_EERC (Inputs)'!AR270=0,GZ245,'Shale_EERC (Inputs)'!AR270))</f>
        <v>0.8</v>
      </c>
      <c r="HC245" s="127">
        <f t="shared" si="234"/>
        <v>-1.3862943611198906</v>
      </c>
      <c r="HD245" s="67">
        <f t="shared" si="242"/>
        <v>1.3862949861200078</v>
      </c>
      <c r="HE245" s="59">
        <f t="array" ref="HE245">IF(HA245=1, 1, (HC245-HF245*'Saline (Inputs)'!$C$45))</f>
        <v>3.1250005871896747E-7</v>
      </c>
      <c r="HF245" s="59">
        <f>IF(HA245=1, 0, ((HD245-HC245)/'Saline (Inputs)'!$D$45))</f>
        <v>1.0817314815037018</v>
      </c>
      <c r="HG245" s="78">
        <f>VLOOKUP('Shale_EERC (Inputs)'!$AI270,$IT$7:$IV$8,2,FALSE)</f>
        <v>0.2</v>
      </c>
      <c r="HH245" s="78">
        <f>VLOOKUP('Shale_EERC (Inputs)'!$AI270,$IT$7:$IV$8,3,FALSE)</f>
        <v>0.8</v>
      </c>
      <c r="HI245" s="134">
        <f>IF('Shale_EERC (Inputs)'!$AI270="Default",IF('Shale_EERC (Inputs)'!AS270=0,'Shale_EERC (Inputs)'!L$23,'Shale_EERC (Inputs)'!AS270),IF('Shale_EERC (Inputs)'!AS270=0,HG245,'Shale_EERC (Inputs)'!AS270))</f>
        <v>0.2</v>
      </c>
      <c r="HJ245" s="134">
        <f>IF('Shale_EERC (Inputs)'!$AI270="Default",IF('Shale_EERC (Inputs)'!AT270=0,'Shale_EERC (Inputs)'!M$23,'Shale_EERC (Inputs)'!AT270),IF('Shale_EERC (Inputs)'!AT270=0,HH245,'Shale_EERC (Inputs)'!AT270))</f>
        <v>0.8</v>
      </c>
      <c r="HK245" s="127">
        <f t="shared" si="235"/>
        <v>-1.3862943611198906</v>
      </c>
      <c r="HL245" s="67">
        <f t="shared" si="243"/>
        <v>1.3862949861200078</v>
      </c>
      <c r="HM245" s="59">
        <f t="array" ref="HM245">IF(HI245=1, 1, (HK245-HN245*'Saline (Inputs)'!$C$45))</f>
        <v>3.1250005871896747E-7</v>
      </c>
      <c r="HN245" s="59">
        <f>IF(HI245=1, 0, ((HL245-HK245)/'Saline (Inputs)'!$D$45))</f>
        <v>1.0817314815037018</v>
      </c>
      <c r="HP245" s="145">
        <v>238</v>
      </c>
      <c r="HQ245" s="143">
        <f t="shared" si="236"/>
        <v>1</v>
      </c>
      <c r="HR245" s="143">
        <f t="shared" si="237"/>
        <v>1</v>
      </c>
      <c r="HS245" s="143">
        <f t="shared" si="238"/>
        <v>1</v>
      </c>
      <c r="HT245" s="143">
        <f t="shared" si="239"/>
        <v>1</v>
      </c>
      <c r="HU245" s="143">
        <f t="shared" si="240"/>
        <v>1</v>
      </c>
      <c r="HY245" s="233">
        <v>239</v>
      </c>
      <c r="HZ245" s="271">
        <v>1.8906577679444914E-5</v>
      </c>
      <c r="IA245" s="271">
        <v>9.1496094682952891E-5</v>
      </c>
      <c r="IB245" s="271">
        <v>5.7325718808018703E-4</v>
      </c>
    </row>
    <row r="246" spans="2:236" x14ac:dyDescent="0.35">
      <c r="B246" s="140">
        <v>239</v>
      </c>
      <c r="C246" s="78">
        <f>VLOOKUP('Saline (Inputs)'!$T273,'Depositional Environments'!$BK$11:$BU$26,2,FALSE)</f>
        <v>0.2</v>
      </c>
      <c r="D246" s="78">
        <f>VLOOKUP('Saline (Inputs)'!$T273,'Depositional Environments'!$BK$11:$BU$26,3,FALSE)</f>
        <v>0.8</v>
      </c>
      <c r="E246" s="134">
        <f>IF('Saline (Inputs)'!$T273="Default",IF('Saline (Inputs)'!V273=0,'Saline (Inputs)'!K$21,'Saline (Inputs)'!V273),IF('Saline (Inputs)'!V273=0,C246,'Saline (Inputs)'!V273))</f>
        <v>0</v>
      </c>
      <c r="F246" s="134">
        <f>IF('Saline (Inputs)'!$T273="Default",IF('Saline (Inputs)'!W273=0,'Saline (Inputs)'!L$21,'Saline (Inputs)'!W273),IF('Saline (Inputs)'!W273=0,D246,'Saline (Inputs)'!W273))</f>
        <v>0</v>
      </c>
      <c r="G246" s="127">
        <f t="shared" si="244"/>
        <v>-1.3862943611198906</v>
      </c>
      <c r="H246" s="67">
        <f t="shared" si="245"/>
        <v>1.3862943611198908</v>
      </c>
      <c r="I246" s="59">
        <f>IF(E246=1, 1, (G246-J246*'Saline (Inputs)'!$C$45))</f>
        <v>2.2204460492503131E-16</v>
      </c>
      <c r="J246" s="59">
        <f>IF(E246=1, 0, ((H246-G246)/'Saline (Inputs)'!$D$45))</f>
        <v>1.0817312376586106</v>
      </c>
      <c r="K246" s="78">
        <f>VLOOKUP('Saline (Inputs)'!$T273,'Depositional Environments'!$BK$11:$BU$26,4,FALSE)</f>
        <v>0.21</v>
      </c>
      <c r="L246" s="78">
        <f>VLOOKUP('Saline (Inputs)'!$T273,'Depositional Environments'!$BK$11:$BU$26,5,FALSE)</f>
        <v>0.76</v>
      </c>
      <c r="M246" s="134">
        <f>IF('Saline (Inputs)'!$T273="Default",IF('Saline (Inputs)'!X273=0,'Saline (Inputs)'!K$22,'Saline (Inputs)'!X273), IF('Saline (Inputs)'!X273=0,Calculations!K246,'Saline (Inputs)'!X273))</f>
        <v>0</v>
      </c>
      <c r="N246" s="134">
        <f>IF('Saline (Inputs)'!$T273="Default",IF('Saline (Inputs)'!Y273=0,'Saline (Inputs)'!L$22,'Saline (Inputs)'!Y273), IF('Saline (Inputs)'!Y273=0,Calculations!L246,'Saline (Inputs)'!Y273))</f>
        <v>0</v>
      </c>
      <c r="O246" s="127">
        <f t="shared" si="246"/>
        <v>-1.3249254147435987</v>
      </c>
      <c r="P246" s="67">
        <f t="shared" si="247"/>
        <v>1.1526795099383855</v>
      </c>
      <c r="Q246" s="59">
        <f t="array" ref="Q246">IF(M246=1, 1, (O246-R246*'Saline (Inputs)'!$C$45))</f>
        <v>-8.612295240260659E-2</v>
      </c>
      <c r="R246" s="59">
        <f>IF(M246=1, 0, ((P246-O246)/'Saline (Inputs)'!$D$45))</f>
        <v>0.96664269752934828</v>
      </c>
      <c r="S246" s="78">
        <f>VLOOKUP('Saline (Inputs)'!$T273,'Depositional Environments'!$BK$11:$BU$26,6,FALSE)</f>
        <v>0.61</v>
      </c>
      <c r="T246" s="78">
        <f>VLOOKUP('Saline (Inputs)'!$T273,'Depositional Environments'!$BK$11:$BU$26,7,FALSE)</f>
        <v>0.71</v>
      </c>
      <c r="U246" s="134">
        <f>IF('Saline (Inputs)'!$T273="Default",IF('Saline (Inputs)'!Z273=0,'Saline (Inputs)'!K$23,'Saline (Inputs)'!Z273),IF('Saline (Inputs)'!Z273=0,S246,'Saline (Inputs)'!Z273))</f>
        <v>0</v>
      </c>
      <c r="V246" s="134">
        <f>IF('Saline (Inputs)'!$T273="Default",IF('Saline (Inputs)'!AA273=0,'Saline (Inputs)'!L$23,'Saline (Inputs)'!AA273),IF('Saline (Inputs)'!AA273=0,T246,'Saline (Inputs)'!AA273))</f>
        <v>0</v>
      </c>
      <c r="W246" s="127">
        <f t="shared" si="248"/>
        <v>0.44731221804366483</v>
      </c>
      <c r="X246" s="67">
        <f t="shared" si="249"/>
        <v>0.89538404705484131</v>
      </c>
      <c r="Y246" s="59">
        <f t="array" ref="Y246">IF(U246=1, 1, (W246-Z246*'Saline (Inputs)'!$C$45))</f>
        <v>0.67134813254925307</v>
      </c>
      <c r="Z246" s="59">
        <f>IF(U246=1, 0, ((X246-W246)/'Saline (Inputs)'!$D$45))</f>
        <v>0.17481615295782754</v>
      </c>
      <c r="AA246" s="78">
        <f>VLOOKUP('Saline (Inputs)'!$T273,'Depositional Environments'!$BK$11:$BU$26,8,FALSE)</f>
        <v>0.19</v>
      </c>
      <c r="AB246" s="78">
        <f>VLOOKUP('Saline (Inputs)'!$T273,'Depositional Environments'!$BK$11:$BU$26,9,FALSE)</f>
        <v>0.59</v>
      </c>
      <c r="AC246" s="134">
        <f>IF('Saline (Inputs)'!$T273="Default",IF('Saline (Inputs)'!AB273=0,'Saline (Inputs)'!K$24,'Saline (Inputs)'!AB273),IF('Saline (Inputs)'!AB273=0,AA246,'Saline (Inputs)'!AB273))</f>
        <v>0</v>
      </c>
      <c r="AD246" s="134">
        <f>IF('Saline (Inputs)'!$T273="Default",IF('Saline (Inputs)'!AC273=0,'Saline (Inputs)'!L$24,'Saline (Inputs)'!AC273),IF('Saline (Inputs)'!AC273=0,AB246,'Saline (Inputs)'!AC273))</f>
        <v>0</v>
      </c>
      <c r="AE246" s="127">
        <f t="shared" si="250"/>
        <v>-1.4500101755059984</v>
      </c>
      <c r="AF246" s="67">
        <f t="shared" si="251"/>
        <v>0.36396537720141148</v>
      </c>
      <c r="AG246" s="59">
        <f t="array" ref="AG246">IF(AC246=1, 1, (AE246-AH246*'Saline (Inputs)'!$C$45))</f>
        <v>-0.54302239915229344</v>
      </c>
      <c r="AH246" s="59">
        <f>IF(AC246=1, 0, ((AF246-AE246)/'Saline (Inputs)'!$D$45))</f>
        <v>0.7077263223257636</v>
      </c>
      <c r="AI246" s="78">
        <f>VLOOKUP('Saline (Inputs)'!$T273,'Depositional Environments'!$BK$11:$BU$26,10,FALSE)</f>
        <v>0.39</v>
      </c>
      <c r="AJ246" s="78">
        <f>VLOOKUP('Saline (Inputs)'!$T273,'Depositional Environments'!$BK$11:$BU$26,11,FALSE)</f>
        <v>0.81</v>
      </c>
      <c r="AK246" s="134">
        <f>IF('Saline (Inputs)'!$T273="Default",IF('Saline (Inputs)'!K$25=0,'Saline (Inputs)'!AD273,'Saline (Inputs)'!$K$25),IF('Saline (Inputs)'!AD273=0,AI246,'Saline (Inputs)'!AD273))</f>
        <v>0</v>
      </c>
      <c r="AL246" s="134">
        <f>IF('Saline (Inputs)'!$T273="Default",IF('Saline (Inputs)'!L$25=0,'Saline (Inputs)'!AE273,'Saline (Inputs)'!$L$25),IF('Saline (Inputs)'!AE273=0,AJ246,'Saline (Inputs)'!AE273))</f>
        <v>0</v>
      </c>
      <c r="AM246" s="127">
        <f t="shared" si="252"/>
        <v>-0.44731221804366478</v>
      </c>
      <c r="AN246" s="67">
        <f t="shared" si="253"/>
        <v>1.4500101755059986</v>
      </c>
      <c r="AO246" s="59">
        <f t="array" ref="AO246">IF(AK246=1, 1, (AM246-AP246*'Saline (Inputs)'!$C$45))</f>
        <v>0.50134897873116691</v>
      </c>
      <c r="AP246" s="59">
        <f>IF(AK246=1, 0, ((AN246-AM246)/'Saline (Inputs)'!$D$45))</f>
        <v>0.74024426506138619</v>
      </c>
      <c r="AR246" s="145">
        <v>239</v>
      </c>
      <c r="AS246" s="143">
        <f t="shared" si="194"/>
        <v>1</v>
      </c>
      <c r="AT246" s="143">
        <f t="shared" si="195"/>
        <v>1</v>
      </c>
      <c r="AU246" s="143">
        <f t="shared" si="196"/>
        <v>1</v>
      </c>
      <c r="AV246" s="143">
        <f t="shared" si="197"/>
        <v>1</v>
      </c>
      <c r="AW246" s="143">
        <f t="shared" si="198"/>
        <v>1</v>
      </c>
      <c r="BS246" s="140">
        <v>239</v>
      </c>
      <c r="BT246" s="78">
        <f>VLOOKUP('Shale (Inputs)'!AC273,$AY$7:$BA$8,2,FALSE)</f>
        <v>0.2</v>
      </c>
      <c r="BU246" s="78">
        <f>VLOOKUP('Shale (Inputs)'!AC273,$AY$7:$BA$8,3,FALSE)</f>
        <v>0.8</v>
      </c>
      <c r="BV246" s="134">
        <f>IF('Shale (Inputs)'!$AC273="Default",IF('Shale (Inputs)'!AE273=0,'Shale (Inputs)'!L$19,'Shale (Inputs)'!AE273),IF('Shale (Inputs)'!AE273=0,BT246,'Shale (Inputs)'!AE273))</f>
        <v>0.2</v>
      </c>
      <c r="BW246" s="134">
        <f>IF('Shale (Inputs)'!$AC273="Default",IF('Shale (Inputs)'!AF273=0,'Shale (Inputs)'!M$19,'Shale (Inputs)'!AF273),IF('Shale (Inputs)'!AF273=0,BU246,'Shale (Inputs)'!AF273))</f>
        <v>0.8</v>
      </c>
      <c r="BX246" s="127">
        <f t="shared" si="199"/>
        <v>-1.3862943611198906</v>
      </c>
      <c r="BY246" s="67">
        <f t="shared" si="200"/>
        <v>1.3862949861200078</v>
      </c>
      <c r="BZ246" s="59">
        <f>IF(BV246=1, 1, (BX246-CA246*'Saline (Inputs)'!$C$45))</f>
        <v>3.1250005871896747E-7</v>
      </c>
      <c r="CA246" s="59">
        <f>IF(BV246=1, 0, ((BY246-BX246)/'Saline (Inputs)'!$D$45))</f>
        <v>1.0817314815037018</v>
      </c>
      <c r="CB246" s="78">
        <f>VLOOKUP('Shale (Inputs)'!AC273,Calculations!$BC$7:$BE$8,2,FALSE)</f>
        <v>0.03</v>
      </c>
      <c r="CC246" s="78">
        <f>VLOOKUP('Shale (Inputs)'!AC273,Calculations!$BC$7:$BE$8,3,FALSE)</f>
        <v>0.92</v>
      </c>
      <c r="CD246" s="134">
        <f>IF('Shale (Inputs)'!$AC273="Default",IF('Shale (Inputs)'!AG273=0,'Shale (Inputs)'!L$20,'Shale (Inputs)'!AG273),IF('Shale (Inputs)'!AG273=0,CB246,'Shale (Inputs)'!AG273))</f>
        <v>0.03</v>
      </c>
      <c r="CE246" s="134">
        <f>IF('Shale (Inputs)'!$AC273="Default",IF('Shale (Inputs)'!AH273=0,'Shale (Inputs)'!M$20,'Shale (Inputs)'!AH273),IF('Shale (Inputs)'!AH273=0,CC246,'Shale (Inputs)'!AH273))</f>
        <v>0.92</v>
      </c>
      <c r="CF246" s="127">
        <f t="shared" si="201"/>
        <v>-3.4760986898352733</v>
      </c>
      <c r="CG246" s="67">
        <f t="shared" si="202"/>
        <v>2.4423483940656316</v>
      </c>
      <c r="CH246" s="59">
        <f t="array" ref="CH246">IF(CD246=1, 1, (CF246-CI246*'Saline (Inputs)'!$C$45))</f>
        <v>-0.51687514788482103</v>
      </c>
      <c r="CI246" s="59">
        <f>IF(CD246=1, 0, ((CG246-CF246)/'Saline (Inputs)'!$D$45))</f>
        <v>2.3090943989389285</v>
      </c>
      <c r="CJ246" s="78">
        <f>VLOOKUP('Shale (Inputs)'!$AJ273,Calculations!$BG$18:$BI$25,2,FALSE)</f>
        <v>0.25</v>
      </c>
      <c r="CK246" s="78">
        <f>VLOOKUP('Shale (Inputs)'!$AJ273,Calculations!$BG$18:$BI$25,3,FALSE)</f>
        <v>0.53</v>
      </c>
      <c r="CL246" s="134">
        <f>IF('Shale (Inputs)'!$AJ273="Default",IF('Shale (Inputs)'!AL273=0,'Shale (Inputs)'!L$24,'Shale (Inputs)'!AL273),IF('Shale (Inputs)'!AL273=0,CJ246,'Shale (Inputs)'!AL273))</f>
        <v>0.2</v>
      </c>
      <c r="CM246" s="134">
        <f>IF('Shale (Inputs)'!$AJ273="Default",IF('Shale (Inputs)'!AM273=0,'Shale (Inputs)'!M$24,'Shale (Inputs)'!AM273),IF('Shale (Inputs)'!AM273=0,CK246,'Shale (Inputs)'!AM273))</f>
        <v>0.85</v>
      </c>
      <c r="CN246" s="135">
        <f t="shared" si="203"/>
        <v>-1.3862943611198906</v>
      </c>
      <c r="CO246" s="136">
        <f t="shared" si="204"/>
        <v>1.7346018397020466</v>
      </c>
      <c r="CP246" s="137">
        <f t="array" ref="CP246">IF(CL246=1, 1, (CN246-CQ246*'Saline (Inputs)'!$C$45))</f>
        <v>0.17415373929107769</v>
      </c>
      <c r="CQ246" s="137">
        <f>IF(CL246=1, 0, ((CO246-CN246)/'Saline (Inputs)'!$D$45))</f>
        <v>1.2176241224814466</v>
      </c>
      <c r="CR246" s="78">
        <f>VLOOKUP('Shale (Inputs)'!$AJ273,Calculations!$BK$18:$BM$25,2,FALSE)</f>
        <v>0.14000000000000001</v>
      </c>
      <c r="CS246" s="78">
        <f>VLOOKUP('Shale (Inputs)'!$AJ273,Calculations!$BK$18:$BM$25,3,FALSE)</f>
        <v>0.34</v>
      </c>
      <c r="CT246" s="134">
        <f>IF('Shale (Inputs)'!$AJ273="Default",IF('Shale (Inputs)'!AN273=0,'Shale (Inputs)'!L$25,'Shale (Inputs)'!AN273),IF('Shale (Inputs)'!AN273=0,CR246,'Shale (Inputs)'!AN273))</f>
        <v>0.1</v>
      </c>
      <c r="CU246" s="134">
        <f>IF('Shale (Inputs)'!$AJ273="Default",IF('Shale (Inputs)'!AO273=0,'Shale (Inputs)'!M$25,'Shale (Inputs)'!AO273),IF('Shale (Inputs)'!AO273=0,CS246,'Shale (Inputs)'!AO273))</f>
        <v>0.49</v>
      </c>
      <c r="CV246" s="127">
        <f t="shared" si="205"/>
        <v>-2.1972245773362191</v>
      </c>
      <c r="CW246" s="67">
        <f t="shared" si="206"/>
        <v>-4.0004934453636599E-2</v>
      </c>
      <c r="CX246" s="59">
        <f t="array" ref="CX246">IF(CT246=1, 1, (CV246-CY246*'Saline (Inputs)'!$C$45))</f>
        <v>-1.1186147558949278</v>
      </c>
      <c r="CY246" s="59">
        <f>IF(CT246=1, 0, ((CW246-CV246)/'Saline (Inputs)'!$D$45))</f>
        <v>0.84164371566502805</v>
      </c>
      <c r="DA246" s="145">
        <v>239</v>
      </c>
      <c r="DB246" s="143">
        <f t="shared" si="207"/>
        <v>1</v>
      </c>
      <c r="DC246" s="143">
        <f t="shared" si="208"/>
        <v>1</v>
      </c>
      <c r="DD246" s="143">
        <f t="shared" si="209"/>
        <v>1</v>
      </c>
      <c r="DE246" s="143">
        <f t="shared" si="210"/>
        <v>1</v>
      </c>
      <c r="DI246" s="233">
        <v>240</v>
      </c>
      <c r="DJ246" s="231">
        <v>1.4259321687859471E-5</v>
      </c>
      <c r="DK246" s="231">
        <v>8.1096302892550557E-5</v>
      </c>
      <c r="DL246" s="231">
        <v>5.68423391087255E-4</v>
      </c>
      <c r="DN246" s="140">
        <v>239</v>
      </c>
      <c r="DO246" s="77">
        <f>VLOOKUP('ROZ (Inputs)'!$Z274,'Depositional Environments'!$BW$11:$CI$26,2,FALSE)</f>
        <v>0.2</v>
      </c>
      <c r="DP246" s="77">
        <f>VLOOKUP('ROZ (Inputs)'!$Z274,'Depositional Environments'!$BW$11:$CI$26,3,FALSE)</f>
        <v>0.8</v>
      </c>
      <c r="DQ246" s="134">
        <f>IF('ROZ (Inputs)'!$Z274="Default",IF('ROZ (Inputs)'!AB274=0,'ROZ (Inputs)'!K$21,'ROZ (Inputs)'!AB274),IF('ROZ (Inputs)'!AB274=0,DO246,'ROZ (Inputs)'!AB274))</f>
        <v>0</v>
      </c>
      <c r="DR246" s="134">
        <f>IF('ROZ (Inputs)'!$Z274="Default",IF('ROZ (Inputs)'!AC274=0,'ROZ (Inputs)'!L$21,'ROZ (Inputs)'!AC274),IF('ROZ (Inputs)'!AC274=0,DP246,'ROZ (Inputs)'!AC274))</f>
        <v>0</v>
      </c>
      <c r="DS246" s="127">
        <f t="shared" si="211"/>
        <v>-1.3862943611198906</v>
      </c>
      <c r="DT246" s="67">
        <f t="shared" si="212"/>
        <v>1.3862943611198908</v>
      </c>
      <c r="DU246" s="59">
        <f>IF(DQ246=1, 1, (DS246-DV246*'Saline (Inputs)'!$C$45))</f>
        <v>2.2204460492503131E-16</v>
      </c>
      <c r="DV246" s="59">
        <f>IF(DQ246=1, 0, ((DT246-DS246)/'Saline (Inputs)'!$D$45))</f>
        <v>1.0817312376586106</v>
      </c>
      <c r="DW246" s="77">
        <f>VLOOKUP('ROZ (Inputs)'!$Z274,'Depositional Environments'!$BW$11:$CI$26,4,FALSE)</f>
        <v>0.21</v>
      </c>
      <c r="DX246" s="77">
        <f>VLOOKUP('ROZ (Inputs)'!$Z274,'Depositional Environments'!$BW$11:$CI$26,5,FALSE)</f>
        <v>0.76</v>
      </c>
      <c r="DY246" s="134">
        <f>IF('ROZ (Inputs)'!$Z274="Default",IF('ROZ (Inputs)'!AD274=0,'ROZ (Inputs)'!K$22,'ROZ (Inputs)'!AD274),IF('ROZ (Inputs)'!AD274=0,DW246,'ROZ (Inputs)'!AD273))</f>
        <v>0</v>
      </c>
      <c r="DZ246" s="134">
        <f>IF('ROZ (Inputs)'!$Z274="Default",IF('ROZ (Inputs)'!AE274=0,'ROZ (Inputs)'!L$22,'ROZ (Inputs)'!AE274),IF('ROZ (Inputs)'!AE274=0,DX246,'ROZ (Inputs)'!AD273))</f>
        <v>0</v>
      </c>
      <c r="EA246" s="127">
        <f t="shared" si="213"/>
        <v>-1.3249254147435987</v>
      </c>
      <c r="EB246" s="67">
        <f t="shared" si="214"/>
        <v>1.1526795099383855</v>
      </c>
      <c r="EC246" s="59">
        <f t="array" ref="EC246">IF(DY246=1, 1, (EA246-ED246*'Saline (Inputs)'!$C$45))</f>
        <v>-8.612295240260659E-2</v>
      </c>
      <c r="ED246" s="59">
        <f>IF(DY246=1, 0, ((EB246-EA246)/'Saline (Inputs)'!$D$45))</f>
        <v>0.96664269752934828</v>
      </c>
      <c r="EE246" s="77">
        <f>VLOOKUP('ROZ (Inputs)'!$Z274,'Depositional Environments'!$BW$11:$CI$26,6,FALSE)</f>
        <v>0.64</v>
      </c>
      <c r="EF246" s="77">
        <f>VLOOKUP('ROZ (Inputs)'!$Z274,'Depositional Environments'!$BW$11:$CI$26,7,FALSE)</f>
        <v>0.77</v>
      </c>
      <c r="EG246" s="134">
        <f>IF('ROZ (Inputs)'!$Z274="Default",IF('ROZ (Inputs)'!AF274=0,'ROZ (Inputs)'!K$23,'ROZ (Inputs)'!AF274),IF('ROZ (Inputs)'!AF274=0,EE246,'ROZ (Inputs)'!AF273))</f>
        <v>0</v>
      </c>
      <c r="EH246" s="134">
        <f>IF('ROZ (Inputs)'!$Z274="Default",IF('ROZ (Inputs)'!AG274=0,'ROZ (Inputs)'!L$23,'ROZ (Inputs)'!AG274),IF('ROZ (Inputs)'!AG274=0,EF246,'ROZ (Inputs)'!AG273))</f>
        <v>0</v>
      </c>
      <c r="EI246" s="127">
        <f t="shared" si="215"/>
        <v>0.57536414490356191</v>
      </c>
      <c r="EJ246" s="67">
        <f t="shared" si="216"/>
        <v>1.2083112059245342</v>
      </c>
      <c r="EK246" s="59">
        <f t="array" ref="EK246">IF(EG246=1, 1, (EI246-EL246*'Saline (Inputs)'!$C$45))</f>
        <v>0.89183767541404801</v>
      </c>
      <c r="EL246" s="59">
        <f>IF(EG246=1, 0, ((EJ246-EI246)/'Saline (Inputs)'!$D$45))</f>
        <v>0.24694560797949588</v>
      </c>
      <c r="EM246" s="77">
        <f>VLOOKUP('ROZ (Inputs)'!$Z274,'Depositional Environments'!$BW$11:$CI$26,8,FALSE)</f>
        <v>0.16</v>
      </c>
      <c r="EN246" s="77">
        <f>VLOOKUP('ROZ (Inputs)'!$Z274,'Depositional Environments'!$BW$11:$CI$26,9,FALSE)</f>
        <v>0.39</v>
      </c>
      <c r="EO246" s="134">
        <f>IF('ROZ (Inputs)'!$Z274="Default",IF('ROZ (Inputs)'!AH274=0,'ROZ (Inputs)'!K$24,'ROZ (Inputs)'!AH274),IF('ROZ (Inputs)'!AH274=0,EM246,'ROZ (Inputs)'!AH273))</f>
        <v>0</v>
      </c>
      <c r="EP246" s="134">
        <f>IF('ROZ (Inputs)'!$Z274="Default",IF('ROZ (Inputs)'!AI274=0,'ROZ (Inputs)'!L$24,'ROZ (Inputs)'!AI274),IF('ROZ (Inputs)'!AI274=0,EN246,'ROZ (Inputs)'!AI273))</f>
        <v>0</v>
      </c>
      <c r="EQ246" s="127">
        <f t="shared" si="217"/>
        <v>-1.6582280766035322</v>
      </c>
      <c r="ER246" s="67">
        <f t="shared" si="218"/>
        <v>-0.44731221804366478</v>
      </c>
      <c r="ES246" s="59">
        <f t="array" ref="ES246">IF(EO246=1, 1, (EQ246-ET246*'Saline (Inputs)'!$C$45))</f>
        <v>-1.0527701473235984</v>
      </c>
      <c r="ET246" s="59">
        <f>IF(EO246=1, 0, ((ER246-EQ246)/'Saline (Inputs)'!$D$45))</f>
        <v>0.47244133248952946</v>
      </c>
      <c r="EU246" s="77">
        <f>VLOOKUP('ROZ (Inputs)'!$Z274,'Depositional Environments'!$BW$11:$CI$26,10,FALSE)</f>
        <v>0.35</v>
      </c>
      <c r="EV246" s="77">
        <f>VLOOKUP('ROZ (Inputs)'!$Z274,'Depositional Environments'!$BW$11:$CI$26,11,FALSE)</f>
        <v>0.76</v>
      </c>
      <c r="EW246" s="134">
        <f>IF('ROZ (Inputs)'!$Z274="Default",IF('ROZ (Inputs)'!AJ274=0,'ROZ (Inputs)'!K$25,'ROZ (Inputs)'!AJ274),IF('ROZ (Inputs)'!AJ274=0,EU246,'ROZ (Inputs)'!AJ273))</f>
        <v>0</v>
      </c>
      <c r="EX246" s="134">
        <f>IF('ROZ (Inputs)'!$Z274="Default",IF('ROZ (Inputs)'!AK274=0,'ROZ (Inputs)'!L$25,'ROZ (Inputs)'!AK274),IF('ROZ (Inputs)'!AK274=0,EV246,'ROZ (Inputs)'!AK273))</f>
        <v>0</v>
      </c>
      <c r="EY246" s="127">
        <f t="shared" si="219"/>
        <v>-0.61903920840622351</v>
      </c>
      <c r="EZ246" s="67">
        <f t="shared" si="220"/>
        <v>1.1526795099383855</v>
      </c>
      <c r="FA246" s="59">
        <f t="array" ref="FA246">IF(EW246=1, 1, (EY246-FB246*'Saline (Inputs)'!$C$45))</f>
        <v>0.26682015076608112</v>
      </c>
      <c r="FB246" s="59">
        <f>IF(EW246=1, 0, ((EZ246-EY246)/'Saline (Inputs)'!$D$45))</f>
        <v>0.69123973079917</v>
      </c>
      <c r="FC246" s="283">
        <f>VLOOKUP('ROZ (Inputs)'!$Z274,'Depositional Environments'!$BW$11:$CI$26,12,FALSE)</f>
        <v>8.9999999999999993E-3</v>
      </c>
      <c r="FD246" s="283">
        <f>VLOOKUP('ROZ (Inputs)'!$Z274,'Depositional Environments'!$BW$11:$CI$26,13,FALSE)</f>
        <v>1.0999999999999999E-2</v>
      </c>
      <c r="FE246" s="134">
        <f>IF('ROZ (Inputs)'!$Z274="Default",IF('ROZ (Inputs)'!AL274=0,'ROZ (Inputs)'!K$26,'ROZ (Inputs)'!AL274),IF('ROZ (Inputs)'!AL274=0,FC246,'ROZ (Inputs)'!AL273))</f>
        <v>0</v>
      </c>
      <c r="FF246" s="134">
        <f>IF('ROZ (Inputs)'!$Z274="Default",IF('ROZ (Inputs)'!AM274=0,'ROZ (Inputs)'!L$26,'ROZ (Inputs)'!AM274),IF('ROZ (Inputs)'!AM274=0,FD246,'ROZ (Inputs)'!AM273))</f>
        <v>0</v>
      </c>
      <c r="FG246" s="127">
        <f t="shared" si="221"/>
        <v>-4.7014899569937691</v>
      </c>
      <c r="FH246" s="67">
        <f t="shared" si="222"/>
        <v>-4.4987990588243418</v>
      </c>
      <c r="FI246" s="59">
        <f t="array" ref="FI246">IF(FE246=1, 1, (FG246-FJ246*'Saline (Inputs)'!$C$45))</f>
        <v>-4.6001445079090555</v>
      </c>
      <c r="FJ246" s="59">
        <f>IF(FE246=1, 0, ((FH246-FG246)/'Saline (Inputs)'!$D$45))</f>
        <v>7.9080274106369253E-2</v>
      </c>
      <c r="FL246" s="145">
        <v>239</v>
      </c>
      <c r="FM246" s="143">
        <f t="shared" si="223"/>
        <v>1</v>
      </c>
      <c r="FN246" s="143">
        <f t="shared" si="224"/>
        <v>1</v>
      </c>
      <c r="FO246" s="143">
        <f t="shared" si="225"/>
        <v>1</v>
      </c>
      <c r="FP246" s="143">
        <f t="shared" si="226"/>
        <v>1</v>
      </c>
      <c r="FQ246" s="143">
        <f t="shared" si="227"/>
        <v>1</v>
      </c>
      <c r="FR246" s="143">
        <f t="shared" si="228"/>
        <v>1</v>
      </c>
      <c r="FT246" s="145">
        <v>239</v>
      </c>
      <c r="FU246" s="34">
        <v>-5.9651045012289162E-4</v>
      </c>
      <c r="FV246" s="34">
        <v>-3.7828380300182185E-5</v>
      </c>
      <c r="FW246" s="34">
        <v>4.4107386202124564E-5</v>
      </c>
      <c r="FZ246" s="140">
        <v>239</v>
      </c>
      <c r="GA246" s="78">
        <f>VLOOKUP('Shale_EERC (Inputs)'!$AI271,$ID$7:$IF$8,2,FALSE)</f>
        <v>0.2</v>
      </c>
      <c r="GB246" s="78">
        <f>VLOOKUP('Shale_EERC (Inputs)'!AI271,$AY$7:$BA$8,3,FALSE)</f>
        <v>0.8</v>
      </c>
      <c r="GC246" s="134">
        <f>IF('Shale_EERC (Inputs)'!$AI271="Default",IF('Shale_EERC (Inputs)'!AK271=0,'Shale_EERC (Inputs)'!L$19,'Shale_EERC (Inputs)'!AK271),IF('Shale_EERC (Inputs)'!AK271=0,GA246,'Shale_EERC (Inputs)'!AK271))</f>
        <v>0.2</v>
      </c>
      <c r="GD246" s="134">
        <f>IF('Shale_EERC (Inputs)'!$AI271="Default",IF('Shale_EERC (Inputs)'!AL271=0,'Shale_EERC (Inputs)'!M$19,'Shale_EERC (Inputs)'!AL271),IF('Shale_EERC (Inputs)'!AL271=0,GB246,'Shale_EERC (Inputs)'!AL271))</f>
        <v>0.8</v>
      </c>
      <c r="GE246" s="127">
        <f t="shared" si="229"/>
        <v>-1.3862943611198906</v>
      </c>
      <c r="GF246" s="67">
        <f t="shared" si="230"/>
        <v>1.3862949861200078</v>
      </c>
      <c r="GG246" s="59">
        <f>IF(GC246=1, 1, (GE246-GH246*'Saline (Inputs)'!$C$45))</f>
        <v>3.1250005871896747E-7</v>
      </c>
      <c r="GH246" s="59">
        <f>IF(GC246=1, 0, ((GF246-GE246)/'Saline (Inputs)'!$D$45))</f>
        <v>1.0817314815037018</v>
      </c>
      <c r="GI246" s="78">
        <f>VLOOKUP('Shale_EERC (Inputs)'!$AI271,$IH$7:$IJ$8,2,FALSE)</f>
        <v>0.2</v>
      </c>
      <c r="GJ246" s="78">
        <f>VLOOKUP('Shale_EERC (Inputs)'!$AI271,$IH$7:$IJ$8,3,FALSE)</f>
        <v>0.8</v>
      </c>
      <c r="GK246" s="134">
        <f>IF('Shale_EERC (Inputs)'!$AI271="Default",IF('Shale_EERC (Inputs)'!AM271=0,'Shale_EERC (Inputs)'!L$20,'Shale_EERC (Inputs)'!AM271),IF('Shale_EERC (Inputs)'!AM271=0,GI246,'Shale_EERC (Inputs)'!AM271))</f>
        <v>0.2</v>
      </c>
      <c r="GL246" s="134">
        <f>IF('Shale_EERC (Inputs)'!$AI271="Default",IF('Shale_EERC (Inputs)'!AN271=0,'Shale_EERC (Inputs)'!M$20,'Shale_EERC (Inputs)'!AN271),IF('Shale_EERC (Inputs)'!AN271=0,GJ246,'Shale_EERC (Inputs)'!AN271))</f>
        <v>0.8</v>
      </c>
      <c r="GM246" s="127">
        <f t="shared" si="231"/>
        <v>-1.3862943611198906</v>
      </c>
      <c r="GN246" s="67">
        <f t="shared" si="232"/>
        <v>1.3862949861200078</v>
      </c>
      <c r="GO246" s="59">
        <f t="array" ref="GO246">IF(GK246=1, 1, (GM246-GP246*'Saline (Inputs)'!$C$45))</f>
        <v>3.1250005871896747E-7</v>
      </c>
      <c r="GP246" s="59">
        <f>IF(GK246=1, 0, ((GN246-GM246)/'Saline (Inputs)'!$D$45))</f>
        <v>1.0817314815037018</v>
      </c>
      <c r="GQ246" s="78">
        <f>VLOOKUP('Shale_EERC (Inputs)'!$AI271,$IL$7:$IN$8,2,FALSE)</f>
        <v>0.2</v>
      </c>
      <c r="GR246" s="78">
        <f>VLOOKUP('Shale_EERC (Inputs)'!$AI271,$IL$7:$IN$8,3,FALSE)</f>
        <v>0.8</v>
      </c>
      <c r="GS246" s="134">
        <f>IF('Shale_EERC (Inputs)'!$AI271="Default",IF('Shale_EERC (Inputs)'!AO271=0,'Shale_EERC (Inputs)'!L$21,'Shale_EERC (Inputs)'!AO271),IF('Shale_EERC (Inputs)'!AO271=0,GQ246,'Shale_EERC (Inputs)'!AO271))</f>
        <v>0.2</v>
      </c>
      <c r="GT246" s="134">
        <f>IF('Shale_EERC (Inputs)'!$AI271="Default",IF('Shale_EERC (Inputs)'!AP271=0,'Shale_EERC (Inputs)'!M$21,'Shale_EERC (Inputs)'!AP271),IF('Shale_EERC (Inputs)'!AP271=0,GR246,'Shale_EERC (Inputs)'!AP271))</f>
        <v>0.8</v>
      </c>
      <c r="GU246" s="135">
        <f t="shared" si="241"/>
        <v>-1.3862943611198906</v>
      </c>
      <c r="GV246" s="136">
        <f t="shared" si="233"/>
        <v>1.3862949861200078</v>
      </c>
      <c r="GW246" s="137">
        <f t="array" ref="GW246">IF(GS246=1, 1, (GU246-GX246*'Saline (Inputs)'!$C$45))</f>
        <v>3.1250005871896747E-7</v>
      </c>
      <c r="GX246" s="137">
        <f>IF(GS246=1, 0, ((GV246-GU246)/'Saline (Inputs)'!$D$45))</f>
        <v>1.0817314815037018</v>
      </c>
      <c r="GY246" s="78">
        <f>VLOOKUP('Shale_EERC (Inputs)'!$AI271,$IP$7:$IR$8,2,FALSE)</f>
        <v>0.2</v>
      </c>
      <c r="GZ246" s="78">
        <f>VLOOKUP('Shale_EERC (Inputs)'!$AI271,$IP$7:$IR$8,3,FALSE)</f>
        <v>0.8</v>
      </c>
      <c r="HA246" s="134">
        <f>IF('Shale_EERC (Inputs)'!$AI271="Default",IF('Shale_EERC (Inputs)'!AQ271=0,'Shale_EERC (Inputs)'!L$22,'Shale_EERC (Inputs)'!AQ271),IF('Shale_EERC (Inputs)'!AQ271=0,GY246,'Shale_EERC (Inputs)'!AQ271))</f>
        <v>0.2</v>
      </c>
      <c r="HB246" s="134">
        <f>IF('Shale_EERC (Inputs)'!$AI271="Default",IF('Shale_EERC (Inputs)'!AR271=0,'Shale_EERC (Inputs)'!M$22,'Shale_EERC (Inputs)'!AR271),IF('Shale_EERC (Inputs)'!AR271=0,GZ246,'Shale_EERC (Inputs)'!AR271))</f>
        <v>0.8</v>
      </c>
      <c r="HC246" s="127">
        <f t="shared" si="234"/>
        <v>-1.3862943611198906</v>
      </c>
      <c r="HD246" s="67">
        <f t="shared" si="242"/>
        <v>1.3862949861200078</v>
      </c>
      <c r="HE246" s="59">
        <f t="array" ref="HE246">IF(HA246=1, 1, (HC246-HF246*'Saline (Inputs)'!$C$45))</f>
        <v>3.1250005871896747E-7</v>
      </c>
      <c r="HF246" s="59">
        <f>IF(HA246=1, 0, ((HD246-HC246)/'Saline (Inputs)'!$D$45))</f>
        <v>1.0817314815037018</v>
      </c>
      <c r="HG246" s="78">
        <f>VLOOKUP('Shale_EERC (Inputs)'!$AI271,$IT$7:$IV$8,2,FALSE)</f>
        <v>0.2</v>
      </c>
      <c r="HH246" s="78">
        <f>VLOOKUP('Shale_EERC (Inputs)'!$AI271,$IT$7:$IV$8,3,FALSE)</f>
        <v>0.8</v>
      </c>
      <c r="HI246" s="134">
        <f>IF('Shale_EERC (Inputs)'!$AI271="Default",IF('Shale_EERC (Inputs)'!AS271=0,'Shale_EERC (Inputs)'!L$23,'Shale_EERC (Inputs)'!AS271),IF('Shale_EERC (Inputs)'!AS271=0,HG246,'Shale_EERC (Inputs)'!AS271))</f>
        <v>0.2</v>
      </c>
      <c r="HJ246" s="134">
        <f>IF('Shale_EERC (Inputs)'!$AI271="Default",IF('Shale_EERC (Inputs)'!AT271=0,'Shale_EERC (Inputs)'!M$23,'Shale_EERC (Inputs)'!AT271),IF('Shale_EERC (Inputs)'!AT271=0,HH246,'Shale_EERC (Inputs)'!AT271))</f>
        <v>0.8</v>
      </c>
      <c r="HK246" s="127">
        <f t="shared" si="235"/>
        <v>-1.3862943611198906</v>
      </c>
      <c r="HL246" s="67">
        <f t="shared" si="243"/>
        <v>1.3862949861200078</v>
      </c>
      <c r="HM246" s="59">
        <f t="array" ref="HM246">IF(HI246=1, 1, (HK246-HN246*'Saline (Inputs)'!$C$45))</f>
        <v>3.1250005871896747E-7</v>
      </c>
      <c r="HN246" s="59">
        <f>IF(HI246=1, 0, ((HL246-HK246)/'Saline (Inputs)'!$D$45))</f>
        <v>1.0817314815037018</v>
      </c>
      <c r="HP246" s="145">
        <v>239</v>
      </c>
      <c r="HQ246" s="143">
        <f t="shared" si="236"/>
        <v>1</v>
      </c>
      <c r="HR246" s="143">
        <f t="shared" si="237"/>
        <v>1</v>
      </c>
      <c r="HS246" s="143">
        <f t="shared" si="238"/>
        <v>1</v>
      </c>
      <c r="HT246" s="143">
        <f t="shared" si="239"/>
        <v>1</v>
      </c>
      <c r="HU246" s="143">
        <f t="shared" si="240"/>
        <v>1</v>
      </c>
      <c r="HY246" s="233">
        <v>240</v>
      </c>
      <c r="HZ246" s="271">
        <v>1.8398925021756373E-5</v>
      </c>
      <c r="IA246" s="271">
        <v>9.1439076641110603E-5</v>
      </c>
      <c r="IB246" s="271">
        <v>5.7963503059032802E-4</v>
      </c>
    </row>
    <row r="247" spans="2:236" x14ac:dyDescent="0.35">
      <c r="B247" s="140">
        <v>240</v>
      </c>
      <c r="C247" s="78">
        <f>VLOOKUP('Saline (Inputs)'!$T274,'Depositional Environments'!$BK$11:$BU$26,2,FALSE)</f>
        <v>0.2</v>
      </c>
      <c r="D247" s="78">
        <f>VLOOKUP('Saline (Inputs)'!$T274,'Depositional Environments'!$BK$11:$BU$26,3,FALSE)</f>
        <v>0.8</v>
      </c>
      <c r="E247" s="134">
        <f>IF('Saline (Inputs)'!$T274="Default",IF('Saline (Inputs)'!V274=0,'Saline (Inputs)'!K$21,'Saline (Inputs)'!V274),IF('Saline (Inputs)'!V274=0,C247,'Saline (Inputs)'!V274))</f>
        <v>0</v>
      </c>
      <c r="F247" s="134">
        <f>IF('Saline (Inputs)'!$T274="Default",IF('Saline (Inputs)'!W274=0,'Saline (Inputs)'!L$21,'Saline (Inputs)'!W274),IF('Saline (Inputs)'!W274=0,D247,'Saline (Inputs)'!W274))</f>
        <v>0</v>
      </c>
      <c r="G247" s="127">
        <f t="shared" si="244"/>
        <v>-1.3862943611198906</v>
      </c>
      <c r="H247" s="67">
        <f t="shared" si="245"/>
        <v>1.3862943611198908</v>
      </c>
      <c r="I247" s="59">
        <f>IF(E247=1, 1, (G247-J247*'Saline (Inputs)'!$C$45))</f>
        <v>2.2204460492503131E-16</v>
      </c>
      <c r="J247" s="59">
        <f>IF(E247=1, 0, ((H247-G247)/'Saline (Inputs)'!$D$45))</f>
        <v>1.0817312376586106</v>
      </c>
      <c r="K247" s="78">
        <f>VLOOKUP('Saline (Inputs)'!$T274,'Depositional Environments'!$BK$11:$BU$26,4,FALSE)</f>
        <v>0.21</v>
      </c>
      <c r="L247" s="78">
        <f>VLOOKUP('Saline (Inputs)'!$T274,'Depositional Environments'!$BK$11:$BU$26,5,FALSE)</f>
        <v>0.76</v>
      </c>
      <c r="M247" s="134">
        <f>IF('Saline (Inputs)'!$T274="Default",IF('Saline (Inputs)'!X274=0,'Saline (Inputs)'!K$22,'Saline (Inputs)'!X274), IF('Saline (Inputs)'!X274=0,Calculations!K247,'Saline (Inputs)'!X274))</f>
        <v>0</v>
      </c>
      <c r="N247" s="134">
        <f>IF('Saline (Inputs)'!$T274="Default",IF('Saline (Inputs)'!Y274=0,'Saline (Inputs)'!L$22,'Saline (Inputs)'!Y274), IF('Saline (Inputs)'!Y274=0,Calculations!L247,'Saline (Inputs)'!Y274))</f>
        <v>0</v>
      </c>
      <c r="O247" s="127">
        <f t="shared" si="246"/>
        <v>-1.3249254147435987</v>
      </c>
      <c r="P247" s="67">
        <f t="shared" si="247"/>
        <v>1.1526795099383855</v>
      </c>
      <c r="Q247" s="59">
        <f t="array" ref="Q247">IF(M247=1, 1, (O247-R247*'Saline (Inputs)'!$C$45))</f>
        <v>-8.612295240260659E-2</v>
      </c>
      <c r="R247" s="59">
        <f>IF(M247=1, 0, ((P247-O247)/'Saline (Inputs)'!$D$45))</f>
        <v>0.96664269752934828</v>
      </c>
      <c r="S247" s="78">
        <f>VLOOKUP('Saline (Inputs)'!$T274,'Depositional Environments'!$BK$11:$BU$26,6,FALSE)</f>
        <v>0.61</v>
      </c>
      <c r="T247" s="78">
        <f>VLOOKUP('Saline (Inputs)'!$T274,'Depositional Environments'!$BK$11:$BU$26,7,FALSE)</f>
        <v>0.71</v>
      </c>
      <c r="U247" s="134">
        <f>IF('Saline (Inputs)'!$T274="Default",IF('Saline (Inputs)'!Z274=0,'Saline (Inputs)'!K$23,'Saline (Inputs)'!Z274),IF('Saline (Inputs)'!Z274=0,S247,'Saline (Inputs)'!Z274))</f>
        <v>0</v>
      </c>
      <c r="V247" s="134">
        <f>IF('Saline (Inputs)'!$T274="Default",IF('Saline (Inputs)'!AA274=0,'Saline (Inputs)'!L$23,'Saline (Inputs)'!AA274),IF('Saline (Inputs)'!AA274=0,T247,'Saline (Inputs)'!AA274))</f>
        <v>0</v>
      </c>
      <c r="W247" s="127">
        <f t="shared" si="248"/>
        <v>0.44731221804366483</v>
      </c>
      <c r="X247" s="67">
        <f t="shared" si="249"/>
        <v>0.89538404705484131</v>
      </c>
      <c r="Y247" s="59">
        <f t="array" ref="Y247">IF(U247=1, 1, (W247-Z247*'Saline (Inputs)'!$C$45))</f>
        <v>0.67134813254925307</v>
      </c>
      <c r="Z247" s="59">
        <f>IF(U247=1, 0, ((X247-W247)/'Saline (Inputs)'!$D$45))</f>
        <v>0.17481615295782754</v>
      </c>
      <c r="AA247" s="78">
        <f>VLOOKUP('Saline (Inputs)'!$T274,'Depositional Environments'!$BK$11:$BU$26,8,FALSE)</f>
        <v>0.19</v>
      </c>
      <c r="AB247" s="78">
        <f>VLOOKUP('Saline (Inputs)'!$T274,'Depositional Environments'!$BK$11:$BU$26,9,FALSE)</f>
        <v>0.59</v>
      </c>
      <c r="AC247" s="134">
        <f>IF('Saline (Inputs)'!$T274="Default",IF('Saline (Inputs)'!AB274=0,'Saline (Inputs)'!K$24,'Saline (Inputs)'!AB274),IF('Saline (Inputs)'!AB274=0,AA247,'Saline (Inputs)'!AB274))</f>
        <v>0</v>
      </c>
      <c r="AD247" s="134">
        <f>IF('Saline (Inputs)'!$T274="Default",IF('Saline (Inputs)'!AC274=0,'Saline (Inputs)'!L$24,'Saline (Inputs)'!AC274),IF('Saline (Inputs)'!AC274=0,AB247,'Saline (Inputs)'!AC274))</f>
        <v>0</v>
      </c>
      <c r="AE247" s="127">
        <f t="shared" si="250"/>
        <v>-1.4500101755059984</v>
      </c>
      <c r="AF247" s="67">
        <f t="shared" si="251"/>
        <v>0.36396537720141148</v>
      </c>
      <c r="AG247" s="59">
        <f t="array" ref="AG247">IF(AC247=1, 1, (AE247-AH247*'Saline (Inputs)'!$C$45))</f>
        <v>-0.54302239915229344</v>
      </c>
      <c r="AH247" s="59">
        <f>IF(AC247=1, 0, ((AF247-AE247)/'Saline (Inputs)'!$D$45))</f>
        <v>0.7077263223257636</v>
      </c>
      <c r="AI247" s="78">
        <f>VLOOKUP('Saline (Inputs)'!$T274,'Depositional Environments'!$BK$11:$BU$26,10,FALSE)</f>
        <v>0.39</v>
      </c>
      <c r="AJ247" s="78">
        <f>VLOOKUP('Saline (Inputs)'!$T274,'Depositional Environments'!$BK$11:$BU$26,11,FALSE)</f>
        <v>0.81</v>
      </c>
      <c r="AK247" s="134">
        <f>IF('Saline (Inputs)'!$T274="Default",IF('Saline (Inputs)'!K$25=0,'Saline (Inputs)'!AD274,'Saline (Inputs)'!$K$25),IF('Saline (Inputs)'!AD274=0,AI247,'Saline (Inputs)'!AD274))</f>
        <v>0</v>
      </c>
      <c r="AL247" s="134">
        <f>IF('Saline (Inputs)'!$T274="Default",IF('Saline (Inputs)'!L$25=0,'Saline (Inputs)'!AE274,'Saline (Inputs)'!$L$25),IF('Saline (Inputs)'!AE274=0,AJ247,'Saline (Inputs)'!AE274))</f>
        <v>0</v>
      </c>
      <c r="AM247" s="127">
        <f t="shared" si="252"/>
        <v>-0.44731221804366478</v>
      </c>
      <c r="AN247" s="67">
        <f t="shared" si="253"/>
        <v>1.4500101755059986</v>
      </c>
      <c r="AO247" s="59">
        <f t="array" ref="AO247">IF(AK247=1, 1, (AM247-AP247*'Saline (Inputs)'!$C$45))</f>
        <v>0.50134897873116691</v>
      </c>
      <c r="AP247" s="59">
        <f>IF(AK247=1, 0, ((AN247-AM247)/'Saline (Inputs)'!$D$45))</f>
        <v>0.74024426506138619</v>
      </c>
      <c r="AR247" s="145">
        <v>240</v>
      </c>
      <c r="AS247" s="143">
        <f t="shared" si="194"/>
        <v>1</v>
      </c>
      <c r="AT247" s="143">
        <f t="shared" si="195"/>
        <v>1</v>
      </c>
      <c r="AU247" s="143">
        <f t="shared" si="196"/>
        <v>1</v>
      </c>
      <c r="AV247" s="143">
        <f t="shared" si="197"/>
        <v>1</v>
      </c>
      <c r="AW247" s="143">
        <f t="shared" si="198"/>
        <v>1</v>
      </c>
      <c r="BS247" s="140">
        <v>240</v>
      </c>
      <c r="BT247" s="78">
        <f>VLOOKUP('Shale (Inputs)'!AC274,$AY$7:$BA$8,2,FALSE)</f>
        <v>0.2</v>
      </c>
      <c r="BU247" s="78">
        <f>VLOOKUP('Shale (Inputs)'!AC274,$AY$7:$BA$8,3,FALSE)</f>
        <v>0.8</v>
      </c>
      <c r="BV247" s="134">
        <f>IF('Shale (Inputs)'!$AC274="Default",IF('Shale (Inputs)'!AE274=0,'Shale (Inputs)'!L$19,'Shale (Inputs)'!AE274),IF('Shale (Inputs)'!AE274=0,BT247,'Shale (Inputs)'!AE274))</f>
        <v>0.2</v>
      </c>
      <c r="BW247" s="134">
        <f>IF('Shale (Inputs)'!$AC274="Default",IF('Shale (Inputs)'!AF274=0,'Shale (Inputs)'!M$19,'Shale (Inputs)'!AF274),IF('Shale (Inputs)'!AF274=0,BU247,'Shale (Inputs)'!AF274))</f>
        <v>0.8</v>
      </c>
      <c r="BX247" s="127">
        <f t="shared" si="199"/>
        <v>-1.3862943611198906</v>
      </c>
      <c r="BY247" s="67">
        <f t="shared" si="200"/>
        <v>1.3862949861200078</v>
      </c>
      <c r="BZ247" s="59">
        <f>IF(BV247=1, 1, (BX247-CA247*'Saline (Inputs)'!$C$45))</f>
        <v>3.1250005871896747E-7</v>
      </c>
      <c r="CA247" s="59">
        <f>IF(BV247=1, 0, ((BY247-BX247)/'Saline (Inputs)'!$D$45))</f>
        <v>1.0817314815037018</v>
      </c>
      <c r="CB247" s="78">
        <f>VLOOKUP('Shale (Inputs)'!AC274,Calculations!$BC$7:$BE$8,2,FALSE)</f>
        <v>0.03</v>
      </c>
      <c r="CC247" s="78">
        <f>VLOOKUP('Shale (Inputs)'!AC274,Calculations!$BC$7:$BE$8,3,FALSE)</f>
        <v>0.92</v>
      </c>
      <c r="CD247" s="134">
        <f>IF('Shale (Inputs)'!$AC274="Default",IF('Shale (Inputs)'!AG274=0,'Shale (Inputs)'!L$20,'Shale (Inputs)'!AG274),IF('Shale (Inputs)'!AG274=0,CB247,'Shale (Inputs)'!AG274))</f>
        <v>0.03</v>
      </c>
      <c r="CE247" s="134">
        <f>IF('Shale (Inputs)'!$AC274="Default",IF('Shale (Inputs)'!AH274=0,'Shale (Inputs)'!M$20,'Shale (Inputs)'!AH274),IF('Shale (Inputs)'!AH274=0,CC247,'Shale (Inputs)'!AH274))</f>
        <v>0.92</v>
      </c>
      <c r="CF247" s="127">
        <f t="shared" si="201"/>
        <v>-3.4760986898352733</v>
      </c>
      <c r="CG247" s="67">
        <f t="shared" si="202"/>
        <v>2.4423483940656316</v>
      </c>
      <c r="CH247" s="59">
        <f t="array" ref="CH247">IF(CD247=1, 1, (CF247-CI247*'Saline (Inputs)'!$C$45))</f>
        <v>-0.51687514788482103</v>
      </c>
      <c r="CI247" s="59">
        <f>IF(CD247=1, 0, ((CG247-CF247)/'Saline (Inputs)'!$D$45))</f>
        <v>2.3090943989389285</v>
      </c>
      <c r="CJ247" s="78">
        <f>VLOOKUP('Shale (Inputs)'!$AJ274,Calculations!$BG$18:$BI$25,2,FALSE)</f>
        <v>0.25</v>
      </c>
      <c r="CK247" s="78">
        <f>VLOOKUP('Shale (Inputs)'!$AJ274,Calculations!$BG$18:$BI$25,3,FALSE)</f>
        <v>0.53</v>
      </c>
      <c r="CL247" s="134">
        <f>IF('Shale (Inputs)'!$AJ274="Default",IF('Shale (Inputs)'!AL274=0,'Shale (Inputs)'!L$24,'Shale (Inputs)'!AL274),IF('Shale (Inputs)'!AL274=0,CJ247,'Shale (Inputs)'!AL274))</f>
        <v>0.2</v>
      </c>
      <c r="CM247" s="134">
        <f>IF('Shale (Inputs)'!$AJ274="Default",IF('Shale (Inputs)'!AM274=0,'Shale (Inputs)'!M$24,'Shale (Inputs)'!AM274),IF('Shale (Inputs)'!AM274=0,CK247,'Shale (Inputs)'!AM274))</f>
        <v>0.85</v>
      </c>
      <c r="CN247" s="135">
        <f t="shared" si="203"/>
        <v>-1.3862943611198906</v>
      </c>
      <c r="CO247" s="136">
        <f t="shared" si="204"/>
        <v>1.7346018397020466</v>
      </c>
      <c r="CP247" s="137">
        <f t="array" ref="CP247">IF(CL247=1, 1, (CN247-CQ247*'Saline (Inputs)'!$C$45))</f>
        <v>0.17415373929107769</v>
      </c>
      <c r="CQ247" s="137">
        <f>IF(CL247=1, 0, ((CO247-CN247)/'Saline (Inputs)'!$D$45))</f>
        <v>1.2176241224814466</v>
      </c>
      <c r="CR247" s="78">
        <f>VLOOKUP('Shale (Inputs)'!$AJ274,Calculations!$BK$18:$BM$25,2,FALSE)</f>
        <v>0.14000000000000001</v>
      </c>
      <c r="CS247" s="78">
        <f>VLOOKUP('Shale (Inputs)'!$AJ274,Calculations!$BK$18:$BM$25,3,FALSE)</f>
        <v>0.34</v>
      </c>
      <c r="CT247" s="134">
        <f>IF('Shale (Inputs)'!$AJ274="Default",IF('Shale (Inputs)'!AN274=0,'Shale (Inputs)'!L$25,'Shale (Inputs)'!AN274),IF('Shale (Inputs)'!AN274=0,CR247,'Shale (Inputs)'!AN274))</f>
        <v>0.1</v>
      </c>
      <c r="CU247" s="134">
        <f>IF('Shale (Inputs)'!$AJ274="Default",IF('Shale (Inputs)'!AO274=0,'Shale (Inputs)'!M$25,'Shale (Inputs)'!AO274),IF('Shale (Inputs)'!AO274=0,CS247,'Shale (Inputs)'!AO274))</f>
        <v>0.49</v>
      </c>
      <c r="CV247" s="127">
        <f t="shared" si="205"/>
        <v>-2.1972245773362191</v>
      </c>
      <c r="CW247" s="67">
        <f t="shared" si="206"/>
        <v>-4.0004934453636599E-2</v>
      </c>
      <c r="CX247" s="59">
        <f t="array" ref="CX247">IF(CT247=1, 1, (CV247-CY247*'Saline (Inputs)'!$C$45))</f>
        <v>-1.1186147558949278</v>
      </c>
      <c r="CY247" s="59">
        <f>IF(CT247=1, 0, ((CW247-CV247)/'Saline (Inputs)'!$D$45))</f>
        <v>0.84164371566502805</v>
      </c>
      <c r="DA247" s="145">
        <v>240</v>
      </c>
      <c r="DB247" s="143">
        <f t="shared" si="207"/>
        <v>1</v>
      </c>
      <c r="DC247" s="143">
        <f t="shared" si="208"/>
        <v>1</v>
      </c>
      <c r="DD247" s="143">
        <f t="shared" si="209"/>
        <v>1</v>
      </c>
      <c r="DE247" s="143">
        <f t="shared" si="210"/>
        <v>1</v>
      </c>
      <c r="DI247" s="233">
        <v>241</v>
      </c>
      <c r="DJ247" s="231">
        <v>1.4185891359375025E-5</v>
      </c>
      <c r="DK247" s="231">
        <v>8.1660258729245223E-5</v>
      </c>
      <c r="DL247" s="231">
        <v>5.4020649986386709E-4</v>
      </c>
      <c r="DN247" s="140">
        <v>240</v>
      </c>
      <c r="DO247" s="77">
        <f>VLOOKUP('ROZ (Inputs)'!$Z275,'Depositional Environments'!$BW$11:$CI$26,2,FALSE)</f>
        <v>0.2</v>
      </c>
      <c r="DP247" s="77">
        <f>VLOOKUP('ROZ (Inputs)'!$Z275,'Depositional Environments'!$BW$11:$CI$26,3,FALSE)</f>
        <v>0.8</v>
      </c>
      <c r="DQ247" s="134">
        <f>IF('ROZ (Inputs)'!$Z275="Default",IF('ROZ (Inputs)'!AB275=0,'ROZ (Inputs)'!K$21,'ROZ (Inputs)'!AB275),IF('ROZ (Inputs)'!AB275=0,DO247,'ROZ (Inputs)'!AB275))</f>
        <v>0</v>
      </c>
      <c r="DR247" s="134">
        <f>IF('ROZ (Inputs)'!$Z275="Default",IF('ROZ (Inputs)'!AC275=0,'ROZ (Inputs)'!L$21,'ROZ (Inputs)'!AC275),IF('ROZ (Inputs)'!AC275=0,DP247,'ROZ (Inputs)'!AC275))</f>
        <v>0</v>
      </c>
      <c r="DS247" s="127">
        <f t="shared" si="211"/>
        <v>-1.3862943611198906</v>
      </c>
      <c r="DT247" s="67">
        <f t="shared" si="212"/>
        <v>1.3862943611198908</v>
      </c>
      <c r="DU247" s="59">
        <f>IF(DQ247=1, 1, (DS247-DV247*'Saline (Inputs)'!$C$45))</f>
        <v>2.2204460492503131E-16</v>
      </c>
      <c r="DV247" s="59">
        <f>IF(DQ247=1, 0, ((DT247-DS247)/'Saline (Inputs)'!$D$45))</f>
        <v>1.0817312376586106</v>
      </c>
      <c r="DW247" s="77">
        <f>VLOOKUP('ROZ (Inputs)'!$Z275,'Depositional Environments'!$BW$11:$CI$26,4,FALSE)</f>
        <v>0.21</v>
      </c>
      <c r="DX247" s="77">
        <f>VLOOKUP('ROZ (Inputs)'!$Z275,'Depositional Environments'!$BW$11:$CI$26,5,FALSE)</f>
        <v>0.76</v>
      </c>
      <c r="DY247" s="134">
        <f>IF('ROZ (Inputs)'!$Z275="Default",IF('ROZ (Inputs)'!AD275=0,'ROZ (Inputs)'!K$22,'ROZ (Inputs)'!AD275),IF('ROZ (Inputs)'!AD275=0,DW247,'ROZ (Inputs)'!AD274))</f>
        <v>0</v>
      </c>
      <c r="DZ247" s="134">
        <f>IF('ROZ (Inputs)'!$Z275="Default",IF('ROZ (Inputs)'!AE275=0,'ROZ (Inputs)'!L$22,'ROZ (Inputs)'!AE275),IF('ROZ (Inputs)'!AE275=0,DX247,'ROZ (Inputs)'!AD274))</f>
        <v>0</v>
      </c>
      <c r="EA247" s="127">
        <f t="shared" si="213"/>
        <v>-1.3249254147435987</v>
      </c>
      <c r="EB247" s="67">
        <f t="shared" si="214"/>
        <v>1.1526795099383855</v>
      </c>
      <c r="EC247" s="59">
        <f t="array" ref="EC247">IF(DY247=1, 1, (EA247-ED247*'Saline (Inputs)'!$C$45))</f>
        <v>-8.612295240260659E-2</v>
      </c>
      <c r="ED247" s="59">
        <f>IF(DY247=1, 0, ((EB247-EA247)/'Saline (Inputs)'!$D$45))</f>
        <v>0.96664269752934828</v>
      </c>
      <c r="EE247" s="77">
        <f>VLOOKUP('ROZ (Inputs)'!$Z275,'Depositional Environments'!$BW$11:$CI$26,6,FALSE)</f>
        <v>0.64</v>
      </c>
      <c r="EF247" s="77">
        <f>VLOOKUP('ROZ (Inputs)'!$Z275,'Depositional Environments'!$BW$11:$CI$26,7,FALSE)</f>
        <v>0.77</v>
      </c>
      <c r="EG247" s="134">
        <f>IF('ROZ (Inputs)'!$Z275="Default",IF('ROZ (Inputs)'!AF275=0,'ROZ (Inputs)'!K$23,'ROZ (Inputs)'!AF275),IF('ROZ (Inputs)'!AF275=0,EE247,'ROZ (Inputs)'!AF274))</f>
        <v>0</v>
      </c>
      <c r="EH247" s="134">
        <f>IF('ROZ (Inputs)'!$Z275="Default",IF('ROZ (Inputs)'!AG275=0,'ROZ (Inputs)'!L$23,'ROZ (Inputs)'!AG275),IF('ROZ (Inputs)'!AG275=0,EF247,'ROZ (Inputs)'!AG274))</f>
        <v>0</v>
      </c>
      <c r="EI247" s="127">
        <f t="shared" si="215"/>
        <v>0.57536414490356191</v>
      </c>
      <c r="EJ247" s="67">
        <f t="shared" si="216"/>
        <v>1.2083112059245342</v>
      </c>
      <c r="EK247" s="59">
        <f t="array" ref="EK247">IF(EG247=1, 1, (EI247-EL247*'Saline (Inputs)'!$C$45))</f>
        <v>0.89183767541404801</v>
      </c>
      <c r="EL247" s="59">
        <f>IF(EG247=1, 0, ((EJ247-EI247)/'Saline (Inputs)'!$D$45))</f>
        <v>0.24694560797949588</v>
      </c>
      <c r="EM247" s="77">
        <f>VLOOKUP('ROZ (Inputs)'!$Z275,'Depositional Environments'!$BW$11:$CI$26,8,FALSE)</f>
        <v>0.16</v>
      </c>
      <c r="EN247" s="77">
        <f>VLOOKUP('ROZ (Inputs)'!$Z275,'Depositional Environments'!$BW$11:$CI$26,9,FALSE)</f>
        <v>0.39</v>
      </c>
      <c r="EO247" s="134">
        <f>IF('ROZ (Inputs)'!$Z275="Default",IF('ROZ (Inputs)'!AH275=0,'ROZ (Inputs)'!K$24,'ROZ (Inputs)'!AH275),IF('ROZ (Inputs)'!AH275=0,EM247,'ROZ (Inputs)'!AH274))</f>
        <v>0</v>
      </c>
      <c r="EP247" s="134">
        <f>IF('ROZ (Inputs)'!$Z275="Default",IF('ROZ (Inputs)'!AI275=0,'ROZ (Inputs)'!L$24,'ROZ (Inputs)'!AI275),IF('ROZ (Inputs)'!AI275=0,EN247,'ROZ (Inputs)'!AI274))</f>
        <v>0</v>
      </c>
      <c r="EQ247" s="127">
        <f t="shared" si="217"/>
        <v>-1.6582280766035322</v>
      </c>
      <c r="ER247" s="67">
        <f t="shared" si="218"/>
        <v>-0.44731221804366478</v>
      </c>
      <c r="ES247" s="59">
        <f t="array" ref="ES247">IF(EO247=1, 1, (EQ247-ET247*'Saline (Inputs)'!$C$45))</f>
        <v>-1.0527701473235984</v>
      </c>
      <c r="ET247" s="59">
        <f>IF(EO247=1, 0, ((ER247-EQ247)/'Saline (Inputs)'!$D$45))</f>
        <v>0.47244133248952946</v>
      </c>
      <c r="EU247" s="77">
        <f>VLOOKUP('ROZ (Inputs)'!$Z275,'Depositional Environments'!$BW$11:$CI$26,10,FALSE)</f>
        <v>0.35</v>
      </c>
      <c r="EV247" s="77">
        <f>VLOOKUP('ROZ (Inputs)'!$Z275,'Depositional Environments'!$BW$11:$CI$26,11,FALSE)</f>
        <v>0.76</v>
      </c>
      <c r="EW247" s="134">
        <f>IF('ROZ (Inputs)'!$Z275="Default",IF('ROZ (Inputs)'!AJ275=0,'ROZ (Inputs)'!K$25,'ROZ (Inputs)'!AJ275),IF('ROZ (Inputs)'!AJ275=0,EU247,'ROZ (Inputs)'!AJ274))</f>
        <v>0</v>
      </c>
      <c r="EX247" s="134">
        <f>IF('ROZ (Inputs)'!$Z275="Default",IF('ROZ (Inputs)'!AK275=0,'ROZ (Inputs)'!L$25,'ROZ (Inputs)'!AK275),IF('ROZ (Inputs)'!AK275=0,EV247,'ROZ (Inputs)'!AK274))</f>
        <v>0</v>
      </c>
      <c r="EY247" s="127">
        <f t="shared" si="219"/>
        <v>-0.61903920840622351</v>
      </c>
      <c r="EZ247" s="67">
        <f t="shared" si="220"/>
        <v>1.1526795099383855</v>
      </c>
      <c r="FA247" s="59">
        <f t="array" ref="FA247">IF(EW247=1, 1, (EY247-FB247*'Saline (Inputs)'!$C$45))</f>
        <v>0.26682015076608112</v>
      </c>
      <c r="FB247" s="59">
        <f>IF(EW247=1, 0, ((EZ247-EY247)/'Saline (Inputs)'!$D$45))</f>
        <v>0.69123973079917</v>
      </c>
      <c r="FC247" s="283">
        <f>VLOOKUP('ROZ (Inputs)'!$Z275,'Depositional Environments'!$BW$11:$CI$26,12,FALSE)</f>
        <v>8.9999999999999993E-3</v>
      </c>
      <c r="FD247" s="283">
        <f>VLOOKUP('ROZ (Inputs)'!$Z275,'Depositional Environments'!$BW$11:$CI$26,13,FALSE)</f>
        <v>1.0999999999999999E-2</v>
      </c>
      <c r="FE247" s="134">
        <f>IF('ROZ (Inputs)'!$Z275="Default",IF('ROZ (Inputs)'!AL275=0,'ROZ (Inputs)'!K$26,'ROZ (Inputs)'!AL275),IF('ROZ (Inputs)'!AL275=0,FC247,'ROZ (Inputs)'!AL274))</f>
        <v>0</v>
      </c>
      <c r="FF247" s="134">
        <f>IF('ROZ (Inputs)'!$Z275="Default",IF('ROZ (Inputs)'!AM275=0,'ROZ (Inputs)'!L$26,'ROZ (Inputs)'!AM275),IF('ROZ (Inputs)'!AM275=0,FD247,'ROZ (Inputs)'!AM274))</f>
        <v>0</v>
      </c>
      <c r="FG247" s="127">
        <f t="shared" si="221"/>
        <v>-4.7014899569937691</v>
      </c>
      <c r="FH247" s="67">
        <f t="shared" si="222"/>
        <v>-4.4987990588243418</v>
      </c>
      <c r="FI247" s="59">
        <f t="array" ref="FI247">IF(FE247=1, 1, (FG247-FJ247*'Saline (Inputs)'!$C$45))</f>
        <v>-4.6001445079090555</v>
      </c>
      <c r="FJ247" s="59">
        <f>IF(FE247=1, 0, ((FH247-FG247)/'Saline (Inputs)'!$D$45))</f>
        <v>7.9080274106369253E-2</v>
      </c>
      <c r="FL247" s="145">
        <v>240</v>
      </c>
      <c r="FM247" s="143">
        <f t="shared" si="223"/>
        <v>1</v>
      </c>
      <c r="FN247" s="143">
        <f t="shared" si="224"/>
        <v>1</v>
      </c>
      <c r="FO247" s="143">
        <f t="shared" si="225"/>
        <v>1</v>
      </c>
      <c r="FP247" s="143">
        <f t="shared" si="226"/>
        <v>1</v>
      </c>
      <c r="FQ247" s="143">
        <f t="shared" si="227"/>
        <v>1</v>
      </c>
      <c r="FR247" s="143">
        <f t="shared" si="228"/>
        <v>1</v>
      </c>
      <c r="FT247" s="145">
        <v>240</v>
      </c>
      <c r="FU247" s="34">
        <v>-5.8943091426045006E-4</v>
      </c>
      <c r="FV247" s="34">
        <v>-3.8116930227253996E-5</v>
      </c>
      <c r="FW247" s="34">
        <v>4.7465253374057291E-5</v>
      </c>
      <c r="FZ247" s="140">
        <v>240</v>
      </c>
      <c r="GA247" s="78">
        <f>VLOOKUP('Shale_EERC (Inputs)'!$AI272,$ID$7:$IF$8,2,FALSE)</f>
        <v>0.2</v>
      </c>
      <c r="GB247" s="78">
        <f>VLOOKUP('Shale_EERC (Inputs)'!AI272,$AY$7:$BA$8,3,FALSE)</f>
        <v>0.8</v>
      </c>
      <c r="GC247" s="134">
        <f>IF('Shale_EERC (Inputs)'!$AI272="Default",IF('Shale_EERC (Inputs)'!AK272=0,'Shale_EERC (Inputs)'!L$19,'Shale_EERC (Inputs)'!AK272),IF('Shale_EERC (Inputs)'!AK272=0,GA247,'Shale_EERC (Inputs)'!AK272))</f>
        <v>0.2</v>
      </c>
      <c r="GD247" s="134">
        <f>IF('Shale_EERC (Inputs)'!$AI272="Default",IF('Shale_EERC (Inputs)'!AL272=0,'Shale_EERC (Inputs)'!M$19,'Shale_EERC (Inputs)'!AL272),IF('Shale_EERC (Inputs)'!AL272=0,GB247,'Shale_EERC (Inputs)'!AL272))</f>
        <v>0.8</v>
      </c>
      <c r="GE247" s="127">
        <f t="shared" si="229"/>
        <v>-1.3862943611198906</v>
      </c>
      <c r="GF247" s="67">
        <f t="shared" si="230"/>
        <v>1.3862949861200078</v>
      </c>
      <c r="GG247" s="59">
        <f>IF(GC247=1, 1, (GE247-GH247*'Saline (Inputs)'!$C$45))</f>
        <v>3.1250005871896747E-7</v>
      </c>
      <c r="GH247" s="59">
        <f>IF(GC247=1, 0, ((GF247-GE247)/'Saline (Inputs)'!$D$45))</f>
        <v>1.0817314815037018</v>
      </c>
      <c r="GI247" s="78">
        <f>VLOOKUP('Shale_EERC (Inputs)'!$AI272,$IH$7:$IJ$8,2,FALSE)</f>
        <v>0.2</v>
      </c>
      <c r="GJ247" s="78">
        <f>VLOOKUP('Shale_EERC (Inputs)'!$AI272,$IH$7:$IJ$8,3,FALSE)</f>
        <v>0.8</v>
      </c>
      <c r="GK247" s="134">
        <f>IF('Shale_EERC (Inputs)'!$AI272="Default",IF('Shale_EERC (Inputs)'!AM272=0,'Shale_EERC (Inputs)'!L$20,'Shale_EERC (Inputs)'!AM272),IF('Shale_EERC (Inputs)'!AM272=0,GI247,'Shale_EERC (Inputs)'!AM272))</f>
        <v>0.2</v>
      </c>
      <c r="GL247" s="134">
        <f>IF('Shale_EERC (Inputs)'!$AI272="Default",IF('Shale_EERC (Inputs)'!AN272=0,'Shale_EERC (Inputs)'!M$20,'Shale_EERC (Inputs)'!AN272),IF('Shale_EERC (Inputs)'!AN272=0,GJ247,'Shale_EERC (Inputs)'!AN272))</f>
        <v>0.8</v>
      </c>
      <c r="GM247" s="127">
        <f t="shared" si="231"/>
        <v>-1.3862943611198906</v>
      </c>
      <c r="GN247" s="67">
        <f t="shared" si="232"/>
        <v>1.3862949861200078</v>
      </c>
      <c r="GO247" s="59">
        <f t="array" ref="GO247">IF(GK247=1, 1, (GM247-GP247*'Saline (Inputs)'!$C$45))</f>
        <v>3.1250005871896747E-7</v>
      </c>
      <c r="GP247" s="59">
        <f>IF(GK247=1, 0, ((GN247-GM247)/'Saline (Inputs)'!$D$45))</f>
        <v>1.0817314815037018</v>
      </c>
      <c r="GQ247" s="78">
        <f>VLOOKUP('Shale_EERC (Inputs)'!$AI272,$IL$7:$IN$8,2,FALSE)</f>
        <v>0.2</v>
      </c>
      <c r="GR247" s="78">
        <f>VLOOKUP('Shale_EERC (Inputs)'!$AI272,$IL$7:$IN$8,3,FALSE)</f>
        <v>0.8</v>
      </c>
      <c r="GS247" s="134">
        <f>IF('Shale_EERC (Inputs)'!$AI272="Default",IF('Shale_EERC (Inputs)'!AO272=0,'Shale_EERC (Inputs)'!L$21,'Shale_EERC (Inputs)'!AO272),IF('Shale_EERC (Inputs)'!AO272=0,GQ247,'Shale_EERC (Inputs)'!AO272))</f>
        <v>0.2</v>
      </c>
      <c r="GT247" s="134">
        <f>IF('Shale_EERC (Inputs)'!$AI272="Default",IF('Shale_EERC (Inputs)'!AP272=0,'Shale_EERC (Inputs)'!M$21,'Shale_EERC (Inputs)'!AP272),IF('Shale_EERC (Inputs)'!AP272=0,GR247,'Shale_EERC (Inputs)'!AP272))</f>
        <v>0.8</v>
      </c>
      <c r="GU247" s="135">
        <f t="shared" si="241"/>
        <v>-1.3862943611198906</v>
      </c>
      <c r="GV247" s="136">
        <f t="shared" si="233"/>
        <v>1.3862949861200078</v>
      </c>
      <c r="GW247" s="137">
        <f t="array" ref="GW247">IF(GS247=1, 1, (GU247-GX247*'Saline (Inputs)'!$C$45))</f>
        <v>3.1250005871896747E-7</v>
      </c>
      <c r="GX247" s="137">
        <f>IF(GS247=1, 0, ((GV247-GU247)/'Saline (Inputs)'!$D$45))</f>
        <v>1.0817314815037018</v>
      </c>
      <c r="GY247" s="78">
        <f>VLOOKUP('Shale_EERC (Inputs)'!$AI272,$IP$7:$IR$8,2,FALSE)</f>
        <v>0.2</v>
      </c>
      <c r="GZ247" s="78">
        <f>VLOOKUP('Shale_EERC (Inputs)'!$AI272,$IP$7:$IR$8,3,FALSE)</f>
        <v>0.8</v>
      </c>
      <c r="HA247" s="134">
        <f>IF('Shale_EERC (Inputs)'!$AI272="Default",IF('Shale_EERC (Inputs)'!AQ272=0,'Shale_EERC (Inputs)'!L$22,'Shale_EERC (Inputs)'!AQ272),IF('Shale_EERC (Inputs)'!AQ272=0,GY247,'Shale_EERC (Inputs)'!AQ272))</f>
        <v>0.2</v>
      </c>
      <c r="HB247" s="134">
        <f>IF('Shale_EERC (Inputs)'!$AI272="Default",IF('Shale_EERC (Inputs)'!AR272=0,'Shale_EERC (Inputs)'!M$22,'Shale_EERC (Inputs)'!AR272),IF('Shale_EERC (Inputs)'!AR272=0,GZ247,'Shale_EERC (Inputs)'!AR272))</f>
        <v>0.8</v>
      </c>
      <c r="HC247" s="127">
        <f t="shared" si="234"/>
        <v>-1.3862943611198906</v>
      </c>
      <c r="HD247" s="67">
        <f t="shared" si="242"/>
        <v>1.3862949861200078</v>
      </c>
      <c r="HE247" s="59">
        <f t="array" ref="HE247">IF(HA247=1, 1, (HC247-HF247*'Saline (Inputs)'!$C$45))</f>
        <v>3.1250005871896747E-7</v>
      </c>
      <c r="HF247" s="59">
        <f>IF(HA247=1, 0, ((HD247-HC247)/'Saline (Inputs)'!$D$45))</f>
        <v>1.0817314815037018</v>
      </c>
      <c r="HG247" s="78">
        <f>VLOOKUP('Shale_EERC (Inputs)'!$AI272,$IT$7:$IV$8,2,FALSE)</f>
        <v>0.2</v>
      </c>
      <c r="HH247" s="78">
        <f>VLOOKUP('Shale_EERC (Inputs)'!$AI272,$IT$7:$IV$8,3,FALSE)</f>
        <v>0.8</v>
      </c>
      <c r="HI247" s="134">
        <f>IF('Shale_EERC (Inputs)'!$AI272="Default",IF('Shale_EERC (Inputs)'!AS272=0,'Shale_EERC (Inputs)'!L$23,'Shale_EERC (Inputs)'!AS272),IF('Shale_EERC (Inputs)'!AS272=0,HG247,'Shale_EERC (Inputs)'!AS272))</f>
        <v>0.2</v>
      </c>
      <c r="HJ247" s="134">
        <f>IF('Shale_EERC (Inputs)'!$AI272="Default",IF('Shale_EERC (Inputs)'!AT272=0,'Shale_EERC (Inputs)'!M$23,'Shale_EERC (Inputs)'!AT272),IF('Shale_EERC (Inputs)'!AT272=0,HH247,'Shale_EERC (Inputs)'!AT272))</f>
        <v>0.8</v>
      </c>
      <c r="HK247" s="127">
        <f t="shared" si="235"/>
        <v>-1.3862943611198906</v>
      </c>
      <c r="HL247" s="67">
        <f t="shared" si="243"/>
        <v>1.3862949861200078</v>
      </c>
      <c r="HM247" s="59">
        <f t="array" ref="HM247">IF(HI247=1, 1, (HK247-HN247*'Saline (Inputs)'!$C$45))</f>
        <v>3.1250005871896747E-7</v>
      </c>
      <c r="HN247" s="59">
        <f>IF(HI247=1, 0, ((HL247-HK247)/'Saline (Inputs)'!$D$45))</f>
        <v>1.0817314815037018</v>
      </c>
      <c r="HP247" s="145">
        <v>240</v>
      </c>
      <c r="HQ247" s="143">
        <f t="shared" si="236"/>
        <v>1</v>
      </c>
      <c r="HR247" s="143">
        <f t="shared" si="237"/>
        <v>1</v>
      </c>
      <c r="HS247" s="143">
        <f t="shared" si="238"/>
        <v>1</v>
      </c>
      <c r="HT247" s="143">
        <f t="shared" si="239"/>
        <v>1</v>
      </c>
      <c r="HU247" s="143">
        <f t="shared" si="240"/>
        <v>1</v>
      </c>
      <c r="HY247" s="233">
        <v>241</v>
      </c>
      <c r="HZ247" s="271">
        <v>1.6978862731775674E-5</v>
      </c>
      <c r="IA247" s="271">
        <v>9.2559188487946272E-5</v>
      </c>
      <c r="IB247" s="271">
        <v>5.9755955590022169E-4</v>
      </c>
    </row>
    <row r="248" spans="2:236" x14ac:dyDescent="0.35">
      <c r="B248" s="140">
        <v>241</v>
      </c>
      <c r="C248" s="78">
        <f>VLOOKUP('Saline (Inputs)'!$T275,'Depositional Environments'!$BK$11:$BU$26,2,FALSE)</f>
        <v>0.2</v>
      </c>
      <c r="D248" s="78">
        <f>VLOOKUP('Saline (Inputs)'!$T275,'Depositional Environments'!$BK$11:$BU$26,3,FALSE)</f>
        <v>0.8</v>
      </c>
      <c r="E248" s="134">
        <f>IF('Saline (Inputs)'!$T275="Default",IF('Saline (Inputs)'!V275=0,'Saline (Inputs)'!K$21,'Saline (Inputs)'!V275),IF('Saline (Inputs)'!V275=0,C248,'Saline (Inputs)'!V275))</f>
        <v>0</v>
      </c>
      <c r="F248" s="134">
        <f>IF('Saline (Inputs)'!$T275="Default",IF('Saline (Inputs)'!W275=0,'Saline (Inputs)'!L$21,'Saline (Inputs)'!W275),IF('Saline (Inputs)'!W275=0,D248,'Saline (Inputs)'!W275))</f>
        <v>0</v>
      </c>
      <c r="G248" s="127">
        <f t="shared" si="244"/>
        <v>-1.3862943611198906</v>
      </c>
      <c r="H248" s="67">
        <f t="shared" si="245"/>
        <v>1.3862943611198908</v>
      </c>
      <c r="I248" s="59">
        <f>IF(E248=1, 1, (G248-J248*'Saline (Inputs)'!$C$45))</f>
        <v>2.2204460492503131E-16</v>
      </c>
      <c r="J248" s="59">
        <f>IF(E248=1, 0, ((H248-G248)/'Saline (Inputs)'!$D$45))</f>
        <v>1.0817312376586106</v>
      </c>
      <c r="K248" s="78">
        <f>VLOOKUP('Saline (Inputs)'!$T275,'Depositional Environments'!$BK$11:$BU$26,4,FALSE)</f>
        <v>0.21</v>
      </c>
      <c r="L248" s="78">
        <f>VLOOKUP('Saline (Inputs)'!$T275,'Depositional Environments'!$BK$11:$BU$26,5,FALSE)</f>
        <v>0.76</v>
      </c>
      <c r="M248" s="134">
        <f>IF('Saline (Inputs)'!$T275="Default",IF('Saline (Inputs)'!X275=0,'Saline (Inputs)'!K$22,'Saline (Inputs)'!X275), IF('Saline (Inputs)'!X275=0,Calculations!K248,'Saline (Inputs)'!X275))</f>
        <v>0</v>
      </c>
      <c r="N248" s="134">
        <f>IF('Saline (Inputs)'!$T275="Default",IF('Saline (Inputs)'!Y275=0,'Saline (Inputs)'!L$22,'Saline (Inputs)'!Y275), IF('Saline (Inputs)'!Y275=0,Calculations!L248,'Saline (Inputs)'!Y275))</f>
        <v>0</v>
      </c>
      <c r="O248" s="127">
        <f t="shared" si="246"/>
        <v>-1.3249254147435987</v>
      </c>
      <c r="P248" s="67">
        <f t="shared" si="247"/>
        <v>1.1526795099383855</v>
      </c>
      <c r="Q248" s="59">
        <f t="array" ref="Q248">IF(M248=1, 1, (O248-R248*'Saline (Inputs)'!$C$45))</f>
        <v>-8.612295240260659E-2</v>
      </c>
      <c r="R248" s="59">
        <f>IF(M248=1, 0, ((P248-O248)/'Saline (Inputs)'!$D$45))</f>
        <v>0.96664269752934828</v>
      </c>
      <c r="S248" s="78">
        <f>VLOOKUP('Saline (Inputs)'!$T275,'Depositional Environments'!$BK$11:$BU$26,6,FALSE)</f>
        <v>0.61</v>
      </c>
      <c r="T248" s="78">
        <f>VLOOKUP('Saline (Inputs)'!$T275,'Depositional Environments'!$BK$11:$BU$26,7,FALSE)</f>
        <v>0.71</v>
      </c>
      <c r="U248" s="134">
        <f>IF('Saline (Inputs)'!$T275="Default",IF('Saline (Inputs)'!Z275=0,'Saline (Inputs)'!K$23,'Saline (Inputs)'!Z275),IF('Saline (Inputs)'!Z275=0,S248,'Saline (Inputs)'!Z275))</f>
        <v>0</v>
      </c>
      <c r="V248" s="134">
        <f>IF('Saline (Inputs)'!$T275="Default",IF('Saline (Inputs)'!AA275=0,'Saline (Inputs)'!L$23,'Saline (Inputs)'!AA275),IF('Saline (Inputs)'!AA275=0,T248,'Saline (Inputs)'!AA275))</f>
        <v>0</v>
      </c>
      <c r="W248" s="127">
        <f t="shared" si="248"/>
        <v>0.44731221804366483</v>
      </c>
      <c r="X248" s="67">
        <f t="shared" si="249"/>
        <v>0.89538404705484131</v>
      </c>
      <c r="Y248" s="59">
        <f t="array" ref="Y248">IF(U248=1, 1, (W248-Z248*'Saline (Inputs)'!$C$45))</f>
        <v>0.67134813254925307</v>
      </c>
      <c r="Z248" s="59">
        <f>IF(U248=1, 0, ((X248-W248)/'Saline (Inputs)'!$D$45))</f>
        <v>0.17481615295782754</v>
      </c>
      <c r="AA248" s="78">
        <f>VLOOKUP('Saline (Inputs)'!$T275,'Depositional Environments'!$BK$11:$BU$26,8,FALSE)</f>
        <v>0.19</v>
      </c>
      <c r="AB248" s="78">
        <f>VLOOKUP('Saline (Inputs)'!$T275,'Depositional Environments'!$BK$11:$BU$26,9,FALSE)</f>
        <v>0.59</v>
      </c>
      <c r="AC248" s="134">
        <f>IF('Saline (Inputs)'!$T275="Default",IF('Saline (Inputs)'!AB275=0,'Saline (Inputs)'!K$24,'Saline (Inputs)'!AB275),IF('Saline (Inputs)'!AB275=0,AA248,'Saline (Inputs)'!AB275))</f>
        <v>0</v>
      </c>
      <c r="AD248" s="134">
        <f>IF('Saline (Inputs)'!$T275="Default",IF('Saline (Inputs)'!AC275=0,'Saline (Inputs)'!L$24,'Saline (Inputs)'!AC275),IF('Saline (Inputs)'!AC275=0,AB248,'Saline (Inputs)'!AC275))</f>
        <v>0</v>
      </c>
      <c r="AE248" s="127">
        <f t="shared" si="250"/>
        <v>-1.4500101755059984</v>
      </c>
      <c r="AF248" s="67">
        <f t="shared" si="251"/>
        <v>0.36396537720141148</v>
      </c>
      <c r="AG248" s="59">
        <f t="array" ref="AG248">IF(AC248=1, 1, (AE248-AH248*'Saline (Inputs)'!$C$45))</f>
        <v>-0.54302239915229344</v>
      </c>
      <c r="AH248" s="59">
        <f>IF(AC248=1, 0, ((AF248-AE248)/'Saline (Inputs)'!$D$45))</f>
        <v>0.7077263223257636</v>
      </c>
      <c r="AI248" s="78">
        <f>VLOOKUP('Saline (Inputs)'!$T275,'Depositional Environments'!$BK$11:$BU$26,10,FALSE)</f>
        <v>0.39</v>
      </c>
      <c r="AJ248" s="78">
        <f>VLOOKUP('Saline (Inputs)'!$T275,'Depositional Environments'!$BK$11:$BU$26,11,FALSE)</f>
        <v>0.81</v>
      </c>
      <c r="AK248" s="134">
        <f>IF('Saline (Inputs)'!$T275="Default",IF('Saline (Inputs)'!K$25=0,'Saline (Inputs)'!AD275,'Saline (Inputs)'!$K$25),IF('Saline (Inputs)'!AD275=0,AI248,'Saline (Inputs)'!AD275))</f>
        <v>0</v>
      </c>
      <c r="AL248" s="134">
        <f>IF('Saline (Inputs)'!$T275="Default",IF('Saline (Inputs)'!L$25=0,'Saline (Inputs)'!AE275,'Saline (Inputs)'!$L$25),IF('Saline (Inputs)'!AE275=0,AJ248,'Saline (Inputs)'!AE275))</f>
        <v>0</v>
      </c>
      <c r="AM248" s="127">
        <f t="shared" si="252"/>
        <v>-0.44731221804366478</v>
      </c>
      <c r="AN248" s="67">
        <f t="shared" si="253"/>
        <v>1.4500101755059986</v>
      </c>
      <c r="AO248" s="59">
        <f t="array" ref="AO248">IF(AK248=1, 1, (AM248-AP248*'Saline (Inputs)'!$C$45))</f>
        <v>0.50134897873116691</v>
      </c>
      <c r="AP248" s="59">
        <f>IF(AK248=1, 0, ((AN248-AM248)/'Saline (Inputs)'!$D$45))</f>
        <v>0.74024426506138619</v>
      </c>
      <c r="AR248" s="145">
        <v>241</v>
      </c>
      <c r="AS248" s="143">
        <f t="shared" si="194"/>
        <v>1</v>
      </c>
      <c r="AT248" s="143">
        <f t="shared" si="195"/>
        <v>1</v>
      </c>
      <c r="AU248" s="143">
        <f t="shared" si="196"/>
        <v>1</v>
      </c>
      <c r="AV248" s="143">
        <f t="shared" si="197"/>
        <v>1</v>
      </c>
      <c r="AW248" s="143">
        <f t="shared" si="198"/>
        <v>1</v>
      </c>
      <c r="BS248" s="140">
        <v>241</v>
      </c>
      <c r="BT248" s="78">
        <f>VLOOKUP('Shale (Inputs)'!AC275,$AY$7:$BA$8,2,FALSE)</f>
        <v>0.2</v>
      </c>
      <c r="BU248" s="78">
        <f>VLOOKUP('Shale (Inputs)'!AC275,$AY$7:$BA$8,3,FALSE)</f>
        <v>0.8</v>
      </c>
      <c r="BV248" s="134">
        <f>IF('Shale (Inputs)'!$AC275="Default",IF('Shale (Inputs)'!AE275=0,'Shale (Inputs)'!L$19,'Shale (Inputs)'!AE275),IF('Shale (Inputs)'!AE275=0,BT248,'Shale (Inputs)'!AE275))</f>
        <v>0.2</v>
      </c>
      <c r="BW248" s="134">
        <f>IF('Shale (Inputs)'!$AC275="Default",IF('Shale (Inputs)'!AF275=0,'Shale (Inputs)'!M$19,'Shale (Inputs)'!AF275),IF('Shale (Inputs)'!AF275=0,BU248,'Shale (Inputs)'!AF275))</f>
        <v>0.8</v>
      </c>
      <c r="BX248" s="127">
        <f t="shared" si="199"/>
        <v>-1.3862943611198906</v>
      </c>
      <c r="BY248" s="67">
        <f t="shared" si="200"/>
        <v>1.3862949861200078</v>
      </c>
      <c r="BZ248" s="59">
        <f>IF(BV248=1, 1, (BX248-CA248*'Saline (Inputs)'!$C$45))</f>
        <v>3.1250005871896747E-7</v>
      </c>
      <c r="CA248" s="59">
        <f>IF(BV248=1, 0, ((BY248-BX248)/'Saline (Inputs)'!$D$45))</f>
        <v>1.0817314815037018</v>
      </c>
      <c r="CB248" s="78">
        <f>VLOOKUP('Shale (Inputs)'!AC275,Calculations!$BC$7:$BE$8,2,FALSE)</f>
        <v>0.03</v>
      </c>
      <c r="CC248" s="78">
        <f>VLOOKUP('Shale (Inputs)'!AC275,Calculations!$BC$7:$BE$8,3,FALSE)</f>
        <v>0.92</v>
      </c>
      <c r="CD248" s="134">
        <f>IF('Shale (Inputs)'!$AC275="Default",IF('Shale (Inputs)'!AG275=0,'Shale (Inputs)'!L$20,'Shale (Inputs)'!AG275),IF('Shale (Inputs)'!AG275=0,CB248,'Shale (Inputs)'!AG275))</f>
        <v>0.03</v>
      </c>
      <c r="CE248" s="134">
        <f>IF('Shale (Inputs)'!$AC275="Default",IF('Shale (Inputs)'!AH275=0,'Shale (Inputs)'!M$20,'Shale (Inputs)'!AH275),IF('Shale (Inputs)'!AH275=0,CC248,'Shale (Inputs)'!AH275))</f>
        <v>0.92</v>
      </c>
      <c r="CF248" s="127">
        <f t="shared" si="201"/>
        <v>-3.4760986898352733</v>
      </c>
      <c r="CG248" s="67">
        <f t="shared" si="202"/>
        <v>2.4423483940656316</v>
      </c>
      <c r="CH248" s="59">
        <f t="array" ref="CH248">IF(CD248=1, 1, (CF248-CI248*'Saline (Inputs)'!$C$45))</f>
        <v>-0.51687514788482103</v>
      </c>
      <c r="CI248" s="59">
        <f>IF(CD248=1, 0, ((CG248-CF248)/'Saline (Inputs)'!$D$45))</f>
        <v>2.3090943989389285</v>
      </c>
      <c r="CJ248" s="78">
        <f>VLOOKUP('Shale (Inputs)'!$AJ275,Calculations!$BG$18:$BI$25,2,FALSE)</f>
        <v>0.25</v>
      </c>
      <c r="CK248" s="78">
        <f>VLOOKUP('Shale (Inputs)'!$AJ275,Calculations!$BG$18:$BI$25,3,FALSE)</f>
        <v>0.53</v>
      </c>
      <c r="CL248" s="134">
        <f>IF('Shale (Inputs)'!$AJ275="Default",IF('Shale (Inputs)'!AL275=0,'Shale (Inputs)'!L$24,'Shale (Inputs)'!AL275),IF('Shale (Inputs)'!AL275=0,CJ248,'Shale (Inputs)'!AL275))</f>
        <v>0.2</v>
      </c>
      <c r="CM248" s="134">
        <f>IF('Shale (Inputs)'!$AJ275="Default",IF('Shale (Inputs)'!AM275=0,'Shale (Inputs)'!M$24,'Shale (Inputs)'!AM275),IF('Shale (Inputs)'!AM275=0,CK248,'Shale (Inputs)'!AM275))</f>
        <v>0.85</v>
      </c>
      <c r="CN248" s="135">
        <f t="shared" si="203"/>
        <v>-1.3862943611198906</v>
      </c>
      <c r="CO248" s="136">
        <f t="shared" si="204"/>
        <v>1.7346018397020466</v>
      </c>
      <c r="CP248" s="137">
        <f t="array" ref="CP248">IF(CL248=1, 1, (CN248-CQ248*'Saline (Inputs)'!$C$45))</f>
        <v>0.17415373929107769</v>
      </c>
      <c r="CQ248" s="137">
        <f>IF(CL248=1, 0, ((CO248-CN248)/'Saline (Inputs)'!$D$45))</f>
        <v>1.2176241224814466</v>
      </c>
      <c r="CR248" s="78">
        <f>VLOOKUP('Shale (Inputs)'!$AJ275,Calculations!$BK$18:$BM$25,2,FALSE)</f>
        <v>0.14000000000000001</v>
      </c>
      <c r="CS248" s="78">
        <f>VLOOKUP('Shale (Inputs)'!$AJ275,Calculations!$BK$18:$BM$25,3,FALSE)</f>
        <v>0.34</v>
      </c>
      <c r="CT248" s="134">
        <f>IF('Shale (Inputs)'!$AJ275="Default",IF('Shale (Inputs)'!AN275=0,'Shale (Inputs)'!L$25,'Shale (Inputs)'!AN275),IF('Shale (Inputs)'!AN275=0,CR248,'Shale (Inputs)'!AN275))</f>
        <v>0.1</v>
      </c>
      <c r="CU248" s="134">
        <f>IF('Shale (Inputs)'!$AJ275="Default",IF('Shale (Inputs)'!AO275=0,'Shale (Inputs)'!M$25,'Shale (Inputs)'!AO275),IF('Shale (Inputs)'!AO275=0,CS248,'Shale (Inputs)'!AO275))</f>
        <v>0.49</v>
      </c>
      <c r="CV248" s="127">
        <f t="shared" si="205"/>
        <v>-2.1972245773362191</v>
      </c>
      <c r="CW248" s="67">
        <f t="shared" si="206"/>
        <v>-4.0004934453636599E-2</v>
      </c>
      <c r="CX248" s="59">
        <f t="array" ref="CX248">IF(CT248=1, 1, (CV248-CY248*'Saline (Inputs)'!$C$45))</f>
        <v>-1.1186147558949278</v>
      </c>
      <c r="CY248" s="59">
        <f>IF(CT248=1, 0, ((CW248-CV248)/'Saline (Inputs)'!$D$45))</f>
        <v>0.84164371566502805</v>
      </c>
      <c r="DA248" s="145">
        <v>241</v>
      </c>
      <c r="DB248" s="143">
        <f t="shared" si="207"/>
        <v>1</v>
      </c>
      <c r="DC248" s="143">
        <f t="shared" si="208"/>
        <v>1</v>
      </c>
      <c r="DD248" s="143">
        <f t="shared" si="209"/>
        <v>1</v>
      </c>
      <c r="DE248" s="143">
        <f t="shared" si="210"/>
        <v>1</v>
      </c>
      <c r="DI248" s="233">
        <v>242</v>
      </c>
      <c r="DJ248" s="231">
        <v>1.3997924725117536E-5</v>
      </c>
      <c r="DK248" s="231">
        <v>7.8731991379765907E-5</v>
      </c>
      <c r="DL248" s="231">
        <v>5.7171037769900186E-4</v>
      </c>
      <c r="DN248" s="140">
        <v>241</v>
      </c>
      <c r="DO248" s="77">
        <f>VLOOKUP('ROZ (Inputs)'!$Z276,'Depositional Environments'!$BW$11:$CI$26,2,FALSE)</f>
        <v>0.2</v>
      </c>
      <c r="DP248" s="77">
        <f>VLOOKUP('ROZ (Inputs)'!$Z276,'Depositional Environments'!$BW$11:$CI$26,3,FALSE)</f>
        <v>0.8</v>
      </c>
      <c r="DQ248" s="134">
        <f>IF('ROZ (Inputs)'!$Z276="Default",IF('ROZ (Inputs)'!AB276=0,'ROZ (Inputs)'!K$21,'ROZ (Inputs)'!AB276),IF('ROZ (Inputs)'!AB276=0,DO248,'ROZ (Inputs)'!AB276))</f>
        <v>0</v>
      </c>
      <c r="DR248" s="134">
        <f>IF('ROZ (Inputs)'!$Z276="Default",IF('ROZ (Inputs)'!AC276=0,'ROZ (Inputs)'!L$21,'ROZ (Inputs)'!AC276),IF('ROZ (Inputs)'!AC276=0,DP248,'ROZ (Inputs)'!AC276))</f>
        <v>0</v>
      </c>
      <c r="DS248" s="127">
        <f t="shared" si="211"/>
        <v>-1.3862943611198906</v>
      </c>
      <c r="DT248" s="67">
        <f t="shared" si="212"/>
        <v>1.3862943611198908</v>
      </c>
      <c r="DU248" s="59">
        <f>IF(DQ248=1, 1, (DS248-DV248*'Saline (Inputs)'!$C$45))</f>
        <v>2.2204460492503131E-16</v>
      </c>
      <c r="DV248" s="59">
        <f>IF(DQ248=1, 0, ((DT248-DS248)/'Saline (Inputs)'!$D$45))</f>
        <v>1.0817312376586106</v>
      </c>
      <c r="DW248" s="77">
        <f>VLOOKUP('ROZ (Inputs)'!$Z276,'Depositional Environments'!$BW$11:$CI$26,4,FALSE)</f>
        <v>0.21</v>
      </c>
      <c r="DX248" s="77">
        <f>VLOOKUP('ROZ (Inputs)'!$Z276,'Depositional Environments'!$BW$11:$CI$26,5,FALSE)</f>
        <v>0.76</v>
      </c>
      <c r="DY248" s="134">
        <f>IF('ROZ (Inputs)'!$Z276="Default",IF('ROZ (Inputs)'!AD276=0,'ROZ (Inputs)'!K$22,'ROZ (Inputs)'!AD276),IF('ROZ (Inputs)'!AD276=0,DW248,'ROZ (Inputs)'!AD275))</f>
        <v>0</v>
      </c>
      <c r="DZ248" s="134">
        <f>IF('ROZ (Inputs)'!$Z276="Default",IF('ROZ (Inputs)'!AE276=0,'ROZ (Inputs)'!L$22,'ROZ (Inputs)'!AE276),IF('ROZ (Inputs)'!AE276=0,DX248,'ROZ (Inputs)'!AD275))</f>
        <v>0</v>
      </c>
      <c r="EA248" s="127">
        <f t="shared" si="213"/>
        <v>-1.3249254147435987</v>
      </c>
      <c r="EB248" s="67">
        <f t="shared" si="214"/>
        <v>1.1526795099383855</v>
      </c>
      <c r="EC248" s="59">
        <f t="array" ref="EC248">IF(DY248=1, 1, (EA248-ED248*'Saline (Inputs)'!$C$45))</f>
        <v>-8.612295240260659E-2</v>
      </c>
      <c r="ED248" s="59">
        <f>IF(DY248=1, 0, ((EB248-EA248)/'Saline (Inputs)'!$D$45))</f>
        <v>0.96664269752934828</v>
      </c>
      <c r="EE248" s="77">
        <f>VLOOKUP('ROZ (Inputs)'!$Z276,'Depositional Environments'!$BW$11:$CI$26,6,FALSE)</f>
        <v>0.64</v>
      </c>
      <c r="EF248" s="77">
        <f>VLOOKUP('ROZ (Inputs)'!$Z276,'Depositional Environments'!$BW$11:$CI$26,7,FALSE)</f>
        <v>0.77</v>
      </c>
      <c r="EG248" s="134">
        <f>IF('ROZ (Inputs)'!$Z276="Default",IF('ROZ (Inputs)'!AF276=0,'ROZ (Inputs)'!K$23,'ROZ (Inputs)'!AF276),IF('ROZ (Inputs)'!AF276=0,EE248,'ROZ (Inputs)'!AF275))</f>
        <v>0</v>
      </c>
      <c r="EH248" s="134">
        <f>IF('ROZ (Inputs)'!$Z276="Default",IF('ROZ (Inputs)'!AG276=0,'ROZ (Inputs)'!L$23,'ROZ (Inputs)'!AG276),IF('ROZ (Inputs)'!AG276=0,EF248,'ROZ (Inputs)'!AG275))</f>
        <v>0</v>
      </c>
      <c r="EI248" s="127">
        <f t="shared" si="215"/>
        <v>0.57536414490356191</v>
      </c>
      <c r="EJ248" s="67">
        <f t="shared" si="216"/>
        <v>1.2083112059245342</v>
      </c>
      <c r="EK248" s="59">
        <f t="array" ref="EK248">IF(EG248=1, 1, (EI248-EL248*'Saline (Inputs)'!$C$45))</f>
        <v>0.89183767541404801</v>
      </c>
      <c r="EL248" s="59">
        <f>IF(EG248=1, 0, ((EJ248-EI248)/'Saline (Inputs)'!$D$45))</f>
        <v>0.24694560797949588</v>
      </c>
      <c r="EM248" s="77">
        <f>VLOOKUP('ROZ (Inputs)'!$Z276,'Depositional Environments'!$BW$11:$CI$26,8,FALSE)</f>
        <v>0.16</v>
      </c>
      <c r="EN248" s="77">
        <f>VLOOKUP('ROZ (Inputs)'!$Z276,'Depositional Environments'!$BW$11:$CI$26,9,FALSE)</f>
        <v>0.39</v>
      </c>
      <c r="EO248" s="134">
        <f>IF('ROZ (Inputs)'!$Z276="Default",IF('ROZ (Inputs)'!AH276=0,'ROZ (Inputs)'!K$24,'ROZ (Inputs)'!AH276),IF('ROZ (Inputs)'!AH276=0,EM248,'ROZ (Inputs)'!AH275))</f>
        <v>0</v>
      </c>
      <c r="EP248" s="134">
        <f>IF('ROZ (Inputs)'!$Z276="Default",IF('ROZ (Inputs)'!AI276=0,'ROZ (Inputs)'!L$24,'ROZ (Inputs)'!AI276),IF('ROZ (Inputs)'!AI276=0,EN248,'ROZ (Inputs)'!AI275))</f>
        <v>0</v>
      </c>
      <c r="EQ248" s="127">
        <f t="shared" si="217"/>
        <v>-1.6582280766035322</v>
      </c>
      <c r="ER248" s="67">
        <f t="shared" si="218"/>
        <v>-0.44731221804366478</v>
      </c>
      <c r="ES248" s="59">
        <f t="array" ref="ES248">IF(EO248=1, 1, (EQ248-ET248*'Saline (Inputs)'!$C$45))</f>
        <v>-1.0527701473235984</v>
      </c>
      <c r="ET248" s="59">
        <f>IF(EO248=1, 0, ((ER248-EQ248)/'Saline (Inputs)'!$D$45))</f>
        <v>0.47244133248952946</v>
      </c>
      <c r="EU248" s="77">
        <f>VLOOKUP('ROZ (Inputs)'!$Z276,'Depositional Environments'!$BW$11:$CI$26,10,FALSE)</f>
        <v>0.35</v>
      </c>
      <c r="EV248" s="77">
        <f>VLOOKUP('ROZ (Inputs)'!$Z276,'Depositional Environments'!$BW$11:$CI$26,11,FALSE)</f>
        <v>0.76</v>
      </c>
      <c r="EW248" s="134">
        <f>IF('ROZ (Inputs)'!$Z276="Default",IF('ROZ (Inputs)'!AJ276=0,'ROZ (Inputs)'!K$25,'ROZ (Inputs)'!AJ276),IF('ROZ (Inputs)'!AJ276=0,EU248,'ROZ (Inputs)'!AJ275))</f>
        <v>0</v>
      </c>
      <c r="EX248" s="134">
        <f>IF('ROZ (Inputs)'!$Z276="Default",IF('ROZ (Inputs)'!AK276=0,'ROZ (Inputs)'!L$25,'ROZ (Inputs)'!AK276),IF('ROZ (Inputs)'!AK276=0,EV248,'ROZ (Inputs)'!AK275))</f>
        <v>0</v>
      </c>
      <c r="EY248" s="127">
        <f t="shared" si="219"/>
        <v>-0.61903920840622351</v>
      </c>
      <c r="EZ248" s="67">
        <f t="shared" si="220"/>
        <v>1.1526795099383855</v>
      </c>
      <c r="FA248" s="59">
        <f t="array" ref="FA248">IF(EW248=1, 1, (EY248-FB248*'Saline (Inputs)'!$C$45))</f>
        <v>0.26682015076608112</v>
      </c>
      <c r="FB248" s="59">
        <f>IF(EW248=1, 0, ((EZ248-EY248)/'Saline (Inputs)'!$D$45))</f>
        <v>0.69123973079917</v>
      </c>
      <c r="FC248" s="283">
        <f>VLOOKUP('ROZ (Inputs)'!$Z276,'Depositional Environments'!$BW$11:$CI$26,12,FALSE)</f>
        <v>8.9999999999999993E-3</v>
      </c>
      <c r="FD248" s="283">
        <f>VLOOKUP('ROZ (Inputs)'!$Z276,'Depositional Environments'!$BW$11:$CI$26,13,FALSE)</f>
        <v>1.0999999999999999E-2</v>
      </c>
      <c r="FE248" s="134">
        <f>IF('ROZ (Inputs)'!$Z276="Default",IF('ROZ (Inputs)'!AL276=0,'ROZ (Inputs)'!K$26,'ROZ (Inputs)'!AL276),IF('ROZ (Inputs)'!AL276=0,FC248,'ROZ (Inputs)'!AL275))</f>
        <v>0</v>
      </c>
      <c r="FF248" s="134">
        <f>IF('ROZ (Inputs)'!$Z276="Default",IF('ROZ (Inputs)'!AM276=0,'ROZ (Inputs)'!L$26,'ROZ (Inputs)'!AM276),IF('ROZ (Inputs)'!AM276=0,FD248,'ROZ (Inputs)'!AM275))</f>
        <v>0</v>
      </c>
      <c r="FG248" s="127">
        <f t="shared" si="221"/>
        <v>-4.7014899569937691</v>
      </c>
      <c r="FH248" s="67">
        <f t="shared" si="222"/>
        <v>-4.4987990588243418</v>
      </c>
      <c r="FI248" s="59">
        <f t="array" ref="FI248">IF(FE248=1, 1, (FG248-FJ248*'Saline (Inputs)'!$C$45))</f>
        <v>-4.6001445079090555</v>
      </c>
      <c r="FJ248" s="59">
        <f>IF(FE248=1, 0, ((FH248-FG248)/'Saline (Inputs)'!$D$45))</f>
        <v>7.9080274106369253E-2</v>
      </c>
      <c r="FL248" s="145">
        <v>241</v>
      </c>
      <c r="FM248" s="143">
        <f t="shared" si="223"/>
        <v>1</v>
      </c>
      <c r="FN248" s="143">
        <f t="shared" si="224"/>
        <v>1</v>
      </c>
      <c r="FO248" s="143">
        <f t="shared" si="225"/>
        <v>1</v>
      </c>
      <c r="FP248" s="143">
        <f t="shared" si="226"/>
        <v>1</v>
      </c>
      <c r="FQ248" s="143">
        <f t="shared" si="227"/>
        <v>1</v>
      </c>
      <c r="FR248" s="143">
        <f t="shared" si="228"/>
        <v>1</v>
      </c>
      <c r="FT248" s="145">
        <v>241</v>
      </c>
      <c r="FU248" s="34">
        <v>-6.0982446302660026E-4</v>
      </c>
      <c r="FV248" s="34">
        <v>-3.7710109609176786E-5</v>
      </c>
      <c r="FW248" s="34">
        <v>4.4390053517461269E-5</v>
      </c>
      <c r="FZ248" s="140">
        <v>241</v>
      </c>
      <c r="GA248" s="78">
        <f>VLOOKUP('Shale_EERC (Inputs)'!$AI273,$ID$7:$IF$8,2,FALSE)</f>
        <v>0.2</v>
      </c>
      <c r="GB248" s="78">
        <f>VLOOKUP('Shale_EERC (Inputs)'!AI273,$AY$7:$BA$8,3,FALSE)</f>
        <v>0.8</v>
      </c>
      <c r="GC248" s="134">
        <f>IF('Shale_EERC (Inputs)'!$AI273="Default",IF('Shale_EERC (Inputs)'!AK273=0,'Shale_EERC (Inputs)'!L$19,'Shale_EERC (Inputs)'!AK273),IF('Shale_EERC (Inputs)'!AK273=0,GA248,'Shale_EERC (Inputs)'!AK273))</f>
        <v>0.2</v>
      </c>
      <c r="GD248" s="134">
        <f>IF('Shale_EERC (Inputs)'!$AI273="Default",IF('Shale_EERC (Inputs)'!AL273=0,'Shale_EERC (Inputs)'!M$19,'Shale_EERC (Inputs)'!AL273),IF('Shale_EERC (Inputs)'!AL273=0,GB248,'Shale_EERC (Inputs)'!AL273))</f>
        <v>0.8</v>
      </c>
      <c r="GE248" s="127">
        <f t="shared" si="229"/>
        <v>-1.3862943611198906</v>
      </c>
      <c r="GF248" s="67">
        <f t="shared" si="230"/>
        <v>1.3862949861200078</v>
      </c>
      <c r="GG248" s="59">
        <f>IF(GC248=1, 1, (GE248-GH248*'Saline (Inputs)'!$C$45))</f>
        <v>3.1250005871896747E-7</v>
      </c>
      <c r="GH248" s="59">
        <f>IF(GC248=1, 0, ((GF248-GE248)/'Saline (Inputs)'!$D$45))</f>
        <v>1.0817314815037018</v>
      </c>
      <c r="GI248" s="78">
        <f>VLOOKUP('Shale_EERC (Inputs)'!$AI273,$IH$7:$IJ$8,2,FALSE)</f>
        <v>0.2</v>
      </c>
      <c r="GJ248" s="78">
        <f>VLOOKUP('Shale_EERC (Inputs)'!$AI273,$IH$7:$IJ$8,3,FALSE)</f>
        <v>0.8</v>
      </c>
      <c r="GK248" s="134">
        <f>IF('Shale_EERC (Inputs)'!$AI273="Default",IF('Shale_EERC (Inputs)'!AM273=0,'Shale_EERC (Inputs)'!L$20,'Shale_EERC (Inputs)'!AM273),IF('Shale_EERC (Inputs)'!AM273=0,GI248,'Shale_EERC (Inputs)'!AM273))</f>
        <v>0.2</v>
      </c>
      <c r="GL248" s="134">
        <f>IF('Shale_EERC (Inputs)'!$AI273="Default",IF('Shale_EERC (Inputs)'!AN273=0,'Shale_EERC (Inputs)'!M$20,'Shale_EERC (Inputs)'!AN273),IF('Shale_EERC (Inputs)'!AN273=0,GJ248,'Shale_EERC (Inputs)'!AN273))</f>
        <v>0.8</v>
      </c>
      <c r="GM248" s="127">
        <f t="shared" si="231"/>
        <v>-1.3862943611198906</v>
      </c>
      <c r="GN248" s="67">
        <f t="shared" si="232"/>
        <v>1.3862949861200078</v>
      </c>
      <c r="GO248" s="59">
        <f t="array" ref="GO248">IF(GK248=1, 1, (GM248-GP248*'Saline (Inputs)'!$C$45))</f>
        <v>3.1250005871896747E-7</v>
      </c>
      <c r="GP248" s="59">
        <f>IF(GK248=1, 0, ((GN248-GM248)/'Saline (Inputs)'!$D$45))</f>
        <v>1.0817314815037018</v>
      </c>
      <c r="GQ248" s="78">
        <f>VLOOKUP('Shale_EERC (Inputs)'!$AI273,$IL$7:$IN$8,2,FALSE)</f>
        <v>0.2</v>
      </c>
      <c r="GR248" s="78">
        <f>VLOOKUP('Shale_EERC (Inputs)'!$AI273,$IL$7:$IN$8,3,FALSE)</f>
        <v>0.8</v>
      </c>
      <c r="GS248" s="134">
        <f>IF('Shale_EERC (Inputs)'!$AI273="Default",IF('Shale_EERC (Inputs)'!AO273=0,'Shale_EERC (Inputs)'!L$21,'Shale_EERC (Inputs)'!AO273),IF('Shale_EERC (Inputs)'!AO273=0,GQ248,'Shale_EERC (Inputs)'!AO273))</f>
        <v>0.2</v>
      </c>
      <c r="GT248" s="134">
        <f>IF('Shale_EERC (Inputs)'!$AI273="Default",IF('Shale_EERC (Inputs)'!AP273=0,'Shale_EERC (Inputs)'!M$21,'Shale_EERC (Inputs)'!AP273),IF('Shale_EERC (Inputs)'!AP273=0,GR248,'Shale_EERC (Inputs)'!AP273))</f>
        <v>0.8</v>
      </c>
      <c r="GU248" s="135">
        <f t="shared" si="241"/>
        <v>-1.3862943611198906</v>
      </c>
      <c r="GV248" s="136">
        <f t="shared" si="233"/>
        <v>1.3862949861200078</v>
      </c>
      <c r="GW248" s="137">
        <f t="array" ref="GW248">IF(GS248=1, 1, (GU248-GX248*'Saline (Inputs)'!$C$45))</f>
        <v>3.1250005871896747E-7</v>
      </c>
      <c r="GX248" s="137">
        <f>IF(GS248=1, 0, ((GV248-GU248)/'Saline (Inputs)'!$D$45))</f>
        <v>1.0817314815037018</v>
      </c>
      <c r="GY248" s="78">
        <f>VLOOKUP('Shale_EERC (Inputs)'!$AI273,$IP$7:$IR$8,2,FALSE)</f>
        <v>0.2</v>
      </c>
      <c r="GZ248" s="78">
        <f>VLOOKUP('Shale_EERC (Inputs)'!$AI273,$IP$7:$IR$8,3,FALSE)</f>
        <v>0.8</v>
      </c>
      <c r="HA248" s="134">
        <f>IF('Shale_EERC (Inputs)'!$AI273="Default",IF('Shale_EERC (Inputs)'!AQ273=0,'Shale_EERC (Inputs)'!L$22,'Shale_EERC (Inputs)'!AQ273),IF('Shale_EERC (Inputs)'!AQ273=0,GY248,'Shale_EERC (Inputs)'!AQ273))</f>
        <v>0.2</v>
      </c>
      <c r="HB248" s="134">
        <f>IF('Shale_EERC (Inputs)'!$AI273="Default",IF('Shale_EERC (Inputs)'!AR273=0,'Shale_EERC (Inputs)'!M$22,'Shale_EERC (Inputs)'!AR273),IF('Shale_EERC (Inputs)'!AR273=0,GZ248,'Shale_EERC (Inputs)'!AR273))</f>
        <v>0.8</v>
      </c>
      <c r="HC248" s="127">
        <f t="shared" si="234"/>
        <v>-1.3862943611198906</v>
      </c>
      <c r="HD248" s="67">
        <f t="shared" si="242"/>
        <v>1.3862949861200078</v>
      </c>
      <c r="HE248" s="59">
        <f t="array" ref="HE248">IF(HA248=1, 1, (HC248-HF248*'Saline (Inputs)'!$C$45))</f>
        <v>3.1250005871896747E-7</v>
      </c>
      <c r="HF248" s="59">
        <f>IF(HA248=1, 0, ((HD248-HC248)/'Saline (Inputs)'!$D$45))</f>
        <v>1.0817314815037018</v>
      </c>
      <c r="HG248" s="78">
        <f>VLOOKUP('Shale_EERC (Inputs)'!$AI273,$IT$7:$IV$8,2,FALSE)</f>
        <v>0.2</v>
      </c>
      <c r="HH248" s="78">
        <f>VLOOKUP('Shale_EERC (Inputs)'!$AI273,$IT$7:$IV$8,3,FALSE)</f>
        <v>0.8</v>
      </c>
      <c r="HI248" s="134">
        <f>IF('Shale_EERC (Inputs)'!$AI273="Default",IF('Shale_EERC (Inputs)'!AS273=0,'Shale_EERC (Inputs)'!L$23,'Shale_EERC (Inputs)'!AS273),IF('Shale_EERC (Inputs)'!AS273=0,HG248,'Shale_EERC (Inputs)'!AS273))</f>
        <v>0.2</v>
      </c>
      <c r="HJ248" s="134">
        <f>IF('Shale_EERC (Inputs)'!$AI273="Default",IF('Shale_EERC (Inputs)'!AT273=0,'Shale_EERC (Inputs)'!M$23,'Shale_EERC (Inputs)'!AT273),IF('Shale_EERC (Inputs)'!AT273=0,HH248,'Shale_EERC (Inputs)'!AT273))</f>
        <v>0.8</v>
      </c>
      <c r="HK248" s="127">
        <f t="shared" si="235"/>
        <v>-1.3862943611198906</v>
      </c>
      <c r="HL248" s="67">
        <f t="shared" si="243"/>
        <v>1.3862949861200078</v>
      </c>
      <c r="HM248" s="59">
        <f t="array" ref="HM248">IF(HI248=1, 1, (HK248-HN248*'Saline (Inputs)'!$C$45))</f>
        <v>3.1250005871896747E-7</v>
      </c>
      <c r="HN248" s="59">
        <f>IF(HI248=1, 0, ((HL248-HK248)/'Saline (Inputs)'!$D$45))</f>
        <v>1.0817314815037018</v>
      </c>
      <c r="HP248" s="145">
        <v>241</v>
      </c>
      <c r="HQ248" s="143">
        <f t="shared" si="236"/>
        <v>1</v>
      </c>
      <c r="HR248" s="143">
        <f t="shared" si="237"/>
        <v>1</v>
      </c>
      <c r="HS248" s="143">
        <f t="shared" si="238"/>
        <v>1</v>
      </c>
      <c r="HT248" s="143">
        <f t="shared" si="239"/>
        <v>1</v>
      </c>
      <c r="HU248" s="143">
        <f t="shared" si="240"/>
        <v>1</v>
      </c>
      <c r="HY248" s="233">
        <v>242</v>
      </c>
      <c r="HZ248" s="271">
        <v>1.8290111256646842E-5</v>
      </c>
      <c r="IA248" s="271">
        <v>9.0796194854195512E-5</v>
      </c>
      <c r="IB248" s="271">
        <v>5.7210354134442937E-4</v>
      </c>
    </row>
    <row r="249" spans="2:236" x14ac:dyDescent="0.35">
      <c r="B249" s="140">
        <v>242</v>
      </c>
      <c r="C249" s="78">
        <f>VLOOKUP('Saline (Inputs)'!$T276,'Depositional Environments'!$BK$11:$BU$26,2,FALSE)</f>
        <v>0.2</v>
      </c>
      <c r="D249" s="78">
        <f>VLOOKUP('Saline (Inputs)'!$T276,'Depositional Environments'!$BK$11:$BU$26,3,FALSE)</f>
        <v>0.8</v>
      </c>
      <c r="E249" s="134">
        <f>IF('Saline (Inputs)'!$T276="Default",IF('Saline (Inputs)'!V276=0,'Saline (Inputs)'!K$21,'Saline (Inputs)'!V276),IF('Saline (Inputs)'!V276=0,C249,'Saline (Inputs)'!V276))</f>
        <v>0</v>
      </c>
      <c r="F249" s="134">
        <f>IF('Saline (Inputs)'!$T276="Default",IF('Saline (Inputs)'!W276=0,'Saline (Inputs)'!L$21,'Saline (Inputs)'!W276),IF('Saline (Inputs)'!W276=0,D249,'Saline (Inputs)'!W276))</f>
        <v>0</v>
      </c>
      <c r="G249" s="127">
        <f t="shared" si="244"/>
        <v>-1.3862943611198906</v>
      </c>
      <c r="H249" s="67">
        <f t="shared" si="245"/>
        <v>1.3862943611198908</v>
      </c>
      <c r="I249" s="59">
        <f>IF(E249=1, 1, (G249-J249*'Saline (Inputs)'!$C$45))</f>
        <v>2.2204460492503131E-16</v>
      </c>
      <c r="J249" s="59">
        <f>IF(E249=1, 0, ((H249-G249)/'Saline (Inputs)'!$D$45))</f>
        <v>1.0817312376586106</v>
      </c>
      <c r="K249" s="78">
        <f>VLOOKUP('Saline (Inputs)'!$T276,'Depositional Environments'!$BK$11:$BU$26,4,FALSE)</f>
        <v>0.21</v>
      </c>
      <c r="L249" s="78">
        <f>VLOOKUP('Saline (Inputs)'!$T276,'Depositional Environments'!$BK$11:$BU$26,5,FALSE)</f>
        <v>0.76</v>
      </c>
      <c r="M249" s="134">
        <f>IF('Saline (Inputs)'!$T276="Default",IF('Saline (Inputs)'!X276=0,'Saline (Inputs)'!K$22,'Saline (Inputs)'!X276), IF('Saline (Inputs)'!X276=0,Calculations!K249,'Saline (Inputs)'!X276))</f>
        <v>0</v>
      </c>
      <c r="N249" s="134">
        <f>IF('Saline (Inputs)'!$T276="Default",IF('Saline (Inputs)'!Y276=0,'Saline (Inputs)'!L$22,'Saline (Inputs)'!Y276), IF('Saline (Inputs)'!Y276=0,Calculations!L249,'Saline (Inputs)'!Y276))</f>
        <v>0</v>
      </c>
      <c r="O249" s="127">
        <f t="shared" si="246"/>
        <v>-1.3249254147435987</v>
      </c>
      <c r="P249" s="67">
        <f t="shared" si="247"/>
        <v>1.1526795099383855</v>
      </c>
      <c r="Q249" s="59">
        <f t="array" ref="Q249">IF(M249=1, 1, (O249-R249*'Saline (Inputs)'!$C$45))</f>
        <v>-8.612295240260659E-2</v>
      </c>
      <c r="R249" s="59">
        <f>IF(M249=1, 0, ((P249-O249)/'Saline (Inputs)'!$D$45))</f>
        <v>0.96664269752934828</v>
      </c>
      <c r="S249" s="78">
        <f>VLOOKUP('Saline (Inputs)'!$T276,'Depositional Environments'!$BK$11:$BU$26,6,FALSE)</f>
        <v>0.61</v>
      </c>
      <c r="T249" s="78">
        <f>VLOOKUP('Saline (Inputs)'!$T276,'Depositional Environments'!$BK$11:$BU$26,7,FALSE)</f>
        <v>0.71</v>
      </c>
      <c r="U249" s="134">
        <f>IF('Saline (Inputs)'!$T276="Default",IF('Saline (Inputs)'!Z276=0,'Saline (Inputs)'!K$23,'Saline (Inputs)'!Z276),IF('Saline (Inputs)'!Z276=0,S249,'Saline (Inputs)'!Z276))</f>
        <v>0</v>
      </c>
      <c r="V249" s="134">
        <f>IF('Saline (Inputs)'!$T276="Default",IF('Saline (Inputs)'!AA276=0,'Saline (Inputs)'!L$23,'Saline (Inputs)'!AA276),IF('Saline (Inputs)'!AA276=0,T249,'Saline (Inputs)'!AA276))</f>
        <v>0</v>
      </c>
      <c r="W249" s="127">
        <f t="shared" si="248"/>
        <v>0.44731221804366483</v>
      </c>
      <c r="X249" s="67">
        <f t="shared" si="249"/>
        <v>0.89538404705484131</v>
      </c>
      <c r="Y249" s="59">
        <f t="array" ref="Y249">IF(U249=1, 1, (W249-Z249*'Saline (Inputs)'!$C$45))</f>
        <v>0.67134813254925307</v>
      </c>
      <c r="Z249" s="59">
        <f>IF(U249=1, 0, ((X249-W249)/'Saline (Inputs)'!$D$45))</f>
        <v>0.17481615295782754</v>
      </c>
      <c r="AA249" s="78">
        <f>VLOOKUP('Saline (Inputs)'!$T276,'Depositional Environments'!$BK$11:$BU$26,8,FALSE)</f>
        <v>0.19</v>
      </c>
      <c r="AB249" s="78">
        <f>VLOOKUP('Saline (Inputs)'!$T276,'Depositional Environments'!$BK$11:$BU$26,9,FALSE)</f>
        <v>0.59</v>
      </c>
      <c r="AC249" s="134">
        <f>IF('Saline (Inputs)'!$T276="Default",IF('Saline (Inputs)'!AB276=0,'Saline (Inputs)'!K$24,'Saline (Inputs)'!AB276),IF('Saline (Inputs)'!AB276=0,AA249,'Saline (Inputs)'!AB276))</f>
        <v>0</v>
      </c>
      <c r="AD249" s="134">
        <f>IF('Saline (Inputs)'!$T276="Default",IF('Saline (Inputs)'!AC276=0,'Saline (Inputs)'!L$24,'Saline (Inputs)'!AC276),IF('Saline (Inputs)'!AC276=0,AB249,'Saline (Inputs)'!AC276))</f>
        <v>0</v>
      </c>
      <c r="AE249" s="127">
        <f t="shared" si="250"/>
        <v>-1.4500101755059984</v>
      </c>
      <c r="AF249" s="67">
        <f t="shared" si="251"/>
        <v>0.36396537720141148</v>
      </c>
      <c r="AG249" s="59">
        <f t="array" ref="AG249">IF(AC249=1, 1, (AE249-AH249*'Saline (Inputs)'!$C$45))</f>
        <v>-0.54302239915229344</v>
      </c>
      <c r="AH249" s="59">
        <f>IF(AC249=1, 0, ((AF249-AE249)/'Saline (Inputs)'!$D$45))</f>
        <v>0.7077263223257636</v>
      </c>
      <c r="AI249" s="78">
        <f>VLOOKUP('Saline (Inputs)'!$T276,'Depositional Environments'!$BK$11:$BU$26,10,FALSE)</f>
        <v>0.39</v>
      </c>
      <c r="AJ249" s="78">
        <f>VLOOKUP('Saline (Inputs)'!$T276,'Depositional Environments'!$BK$11:$BU$26,11,FALSE)</f>
        <v>0.81</v>
      </c>
      <c r="AK249" s="134">
        <f>IF('Saline (Inputs)'!$T276="Default",IF('Saline (Inputs)'!K$25=0,'Saline (Inputs)'!AD276,'Saline (Inputs)'!$K$25),IF('Saline (Inputs)'!AD276=0,AI249,'Saline (Inputs)'!AD276))</f>
        <v>0</v>
      </c>
      <c r="AL249" s="134">
        <f>IF('Saline (Inputs)'!$T276="Default",IF('Saline (Inputs)'!L$25=0,'Saline (Inputs)'!AE276,'Saline (Inputs)'!$L$25),IF('Saline (Inputs)'!AE276=0,AJ249,'Saline (Inputs)'!AE276))</f>
        <v>0</v>
      </c>
      <c r="AM249" s="127">
        <f t="shared" si="252"/>
        <v>-0.44731221804366478</v>
      </c>
      <c r="AN249" s="67">
        <f t="shared" si="253"/>
        <v>1.4500101755059986</v>
      </c>
      <c r="AO249" s="59">
        <f t="array" ref="AO249">IF(AK249=1, 1, (AM249-AP249*'Saline (Inputs)'!$C$45))</f>
        <v>0.50134897873116691</v>
      </c>
      <c r="AP249" s="59">
        <f>IF(AK249=1, 0, ((AN249-AM249)/'Saline (Inputs)'!$D$45))</f>
        <v>0.74024426506138619</v>
      </c>
      <c r="AR249" s="145">
        <v>242</v>
      </c>
      <c r="AS249" s="143">
        <f t="shared" si="194"/>
        <v>1</v>
      </c>
      <c r="AT249" s="143">
        <f t="shared" si="195"/>
        <v>1</v>
      </c>
      <c r="AU249" s="143">
        <f t="shared" si="196"/>
        <v>1</v>
      </c>
      <c r="AV249" s="143">
        <f t="shared" si="197"/>
        <v>1</v>
      </c>
      <c r="AW249" s="143">
        <f t="shared" si="198"/>
        <v>1</v>
      </c>
      <c r="BS249" s="140">
        <v>242</v>
      </c>
      <c r="BT249" s="78">
        <f>VLOOKUP('Shale (Inputs)'!AC276,$AY$7:$BA$8,2,FALSE)</f>
        <v>0.2</v>
      </c>
      <c r="BU249" s="78">
        <f>VLOOKUP('Shale (Inputs)'!AC276,$AY$7:$BA$8,3,FALSE)</f>
        <v>0.8</v>
      </c>
      <c r="BV249" s="134">
        <f>IF('Shale (Inputs)'!$AC276="Default",IF('Shale (Inputs)'!AE276=0,'Shale (Inputs)'!L$19,'Shale (Inputs)'!AE276),IF('Shale (Inputs)'!AE276=0,BT249,'Shale (Inputs)'!AE276))</f>
        <v>0.2</v>
      </c>
      <c r="BW249" s="134">
        <f>IF('Shale (Inputs)'!$AC276="Default",IF('Shale (Inputs)'!AF276=0,'Shale (Inputs)'!M$19,'Shale (Inputs)'!AF276),IF('Shale (Inputs)'!AF276=0,BU249,'Shale (Inputs)'!AF276))</f>
        <v>0.8</v>
      </c>
      <c r="BX249" s="127">
        <f t="shared" si="199"/>
        <v>-1.3862943611198906</v>
      </c>
      <c r="BY249" s="67">
        <f t="shared" si="200"/>
        <v>1.3862949861200078</v>
      </c>
      <c r="BZ249" s="59">
        <f>IF(BV249=1, 1, (BX249-CA249*'Saline (Inputs)'!$C$45))</f>
        <v>3.1250005871896747E-7</v>
      </c>
      <c r="CA249" s="59">
        <f>IF(BV249=1, 0, ((BY249-BX249)/'Saline (Inputs)'!$D$45))</f>
        <v>1.0817314815037018</v>
      </c>
      <c r="CB249" s="78">
        <f>VLOOKUP('Shale (Inputs)'!AC276,Calculations!$BC$7:$BE$8,2,FALSE)</f>
        <v>0.03</v>
      </c>
      <c r="CC249" s="78">
        <f>VLOOKUP('Shale (Inputs)'!AC276,Calculations!$BC$7:$BE$8,3,FALSE)</f>
        <v>0.92</v>
      </c>
      <c r="CD249" s="134">
        <f>IF('Shale (Inputs)'!$AC276="Default",IF('Shale (Inputs)'!AG276=0,'Shale (Inputs)'!L$20,'Shale (Inputs)'!AG276),IF('Shale (Inputs)'!AG276=0,CB249,'Shale (Inputs)'!AG276))</f>
        <v>0.03</v>
      </c>
      <c r="CE249" s="134">
        <f>IF('Shale (Inputs)'!$AC276="Default",IF('Shale (Inputs)'!AH276=0,'Shale (Inputs)'!M$20,'Shale (Inputs)'!AH276),IF('Shale (Inputs)'!AH276=0,CC249,'Shale (Inputs)'!AH276))</f>
        <v>0.92</v>
      </c>
      <c r="CF249" s="127">
        <f t="shared" si="201"/>
        <v>-3.4760986898352733</v>
      </c>
      <c r="CG249" s="67">
        <f t="shared" si="202"/>
        <v>2.4423483940656316</v>
      </c>
      <c r="CH249" s="59">
        <f t="array" ref="CH249">IF(CD249=1, 1, (CF249-CI249*'Saline (Inputs)'!$C$45))</f>
        <v>-0.51687514788482103</v>
      </c>
      <c r="CI249" s="59">
        <f>IF(CD249=1, 0, ((CG249-CF249)/'Saline (Inputs)'!$D$45))</f>
        <v>2.3090943989389285</v>
      </c>
      <c r="CJ249" s="78">
        <f>VLOOKUP('Shale (Inputs)'!$AJ276,Calculations!$BG$18:$BI$25,2,FALSE)</f>
        <v>0.25</v>
      </c>
      <c r="CK249" s="78">
        <f>VLOOKUP('Shale (Inputs)'!$AJ276,Calculations!$BG$18:$BI$25,3,FALSE)</f>
        <v>0.53</v>
      </c>
      <c r="CL249" s="134">
        <f>IF('Shale (Inputs)'!$AJ276="Default",IF('Shale (Inputs)'!AL276=0,'Shale (Inputs)'!L$24,'Shale (Inputs)'!AL276),IF('Shale (Inputs)'!AL276=0,CJ249,'Shale (Inputs)'!AL276))</f>
        <v>0.2</v>
      </c>
      <c r="CM249" s="134">
        <f>IF('Shale (Inputs)'!$AJ276="Default",IF('Shale (Inputs)'!AM276=0,'Shale (Inputs)'!M$24,'Shale (Inputs)'!AM276),IF('Shale (Inputs)'!AM276=0,CK249,'Shale (Inputs)'!AM276))</f>
        <v>0.85</v>
      </c>
      <c r="CN249" s="135">
        <f t="shared" si="203"/>
        <v>-1.3862943611198906</v>
      </c>
      <c r="CO249" s="136">
        <f t="shared" si="204"/>
        <v>1.7346018397020466</v>
      </c>
      <c r="CP249" s="137">
        <f t="array" ref="CP249">IF(CL249=1, 1, (CN249-CQ249*'Saline (Inputs)'!$C$45))</f>
        <v>0.17415373929107769</v>
      </c>
      <c r="CQ249" s="137">
        <f>IF(CL249=1, 0, ((CO249-CN249)/'Saline (Inputs)'!$D$45))</f>
        <v>1.2176241224814466</v>
      </c>
      <c r="CR249" s="78">
        <f>VLOOKUP('Shale (Inputs)'!$AJ276,Calculations!$BK$18:$BM$25,2,FALSE)</f>
        <v>0.14000000000000001</v>
      </c>
      <c r="CS249" s="78">
        <f>VLOOKUP('Shale (Inputs)'!$AJ276,Calculations!$BK$18:$BM$25,3,FALSE)</f>
        <v>0.34</v>
      </c>
      <c r="CT249" s="134">
        <f>IF('Shale (Inputs)'!$AJ276="Default",IF('Shale (Inputs)'!AN276=0,'Shale (Inputs)'!L$25,'Shale (Inputs)'!AN276),IF('Shale (Inputs)'!AN276=0,CR249,'Shale (Inputs)'!AN276))</f>
        <v>0.1</v>
      </c>
      <c r="CU249" s="134">
        <f>IF('Shale (Inputs)'!$AJ276="Default",IF('Shale (Inputs)'!AO276=0,'Shale (Inputs)'!M$25,'Shale (Inputs)'!AO276),IF('Shale (Inputs)'!AO276=0,CS249,'Shale (Inputs)'!AO276))</f>
        <v>0.49</v>
      </c>
      <c r="CV249" s="127">
        <f t="shared" si="205"/>
        <v>-2.1972245773362191</v>
      </c>
      <c r="CW249" s="67">
        <f t="shared" si="206"/>
        <v>-4.0004934453636599E-2</v>
      </c>
      <c r="CX249" s="59">
        <f t="array" ref="CX249">IF(CT249=1, 1, (CV249-CY249*'Saline (Inputs)'!$C$45))</f>
        <v>-1.1186147558949278</v>
      </c>
      <c r="CY249" s="59">
        <f>IF(CT249=1, 0, ((CW249-CV249)/'Saline (Inputs)'!$D$45))</f>
        <v>0.84164371566502805</v>
      </c>
      <c r="DA249" s="145">
        <v>242</v>
      </c>
      <c r="DB249" s="143">
        <f t="shared" si="207"/>
        <v>1</v>
      </c>
      <c r="DC249" s="143">
        <f t="shared" si="208"/>
        <v>1</v>
      </c>
      <c r="DD249" s="143">
        <f t="shared" si="209"/>
        <v>1</v>
      </c>
      <c r="DE249" s="143">
        <f t="shared" si="210"/>
        <v>1</v>
      </c>
      <c r="DI249" s="233">
        <v>243</v>
      </c>
      <c r="DJ249" s="231">
        <v>1.3534911431634065E-5</v>
      </c>
      <c r="DK249" s="231">
        <v>7.9938152339314374E-5</v>
      </c>
      <c r="DL249" s="231">
        <v>5.8014359092448868E-4</v>
      </c>
      <c r="DN249" s="140">
        <v>242</v>
      </c>
      <c r="DO249" s="77">
        <f>VLOOKUP('ROZ (Inputs)'!$Z277,'Depositional Environments'!$BW$11:$CI$26,2,FALSE)</f>
        <v>0.2</v>
      </c>
      <c r="DP249" s="77">
        <f>VLOOKUP('ROZ (Inputs)'!$Z277,'Depositional Environments'!$BW$11:$CI$26,3,FALSE)</f>
        <v>0.8</v>
      </c>
      <c r="DQ249" s="134">
        <f>IF('ROZ (Inputs)'!$Z277="Default",IF('ROZ (Inputs)'!AB277=0,'ROZ (Inputs)'!K$21,'ROZ (Inputs)'!AB277),IF('ROZ (Inputs)'!AB277=0,DO249,'ROZ (Inputs)'!AB277))</f>
        <v>0</v>
      </c>
      <c r="DR249" s="134">
        <f>IF('ROZ (Inputs)'!$Z277="Default",IF('ROZ (Inputs)'!AC277=0,'ROZ (Inputs)'!L$21,'ROZ (Inputs)'!AC277),IF('ROZ (Inputs)'!AC277=0,DP249,'ROZ (Inputs)'!AC277))</f>
        <v>0</v>
      </c>
      <c r="DS249" s="127">
        <f t="shared" si="211"/>
        <v>-1.3862943611198906</v>
      </c>
      <c r="DT249" s="67">
        <f t="shared" si="212"/>
        <v>1.3862943611198908</v>
      </c>
      <c r="DU249" s="59">
        <f>IF(DQ249=1, 1, (DS249-DV249*'Saline (Inputs)'!$C$45))</f>
        <v>2.2204460492503131E-16</v>
      </c>
      <c r="DV249" s="59">
        <f>IF(DQ249=1, 0, ((DT249-DS249)/'Saline (Inputs)'!$D$45))</f>
        <v>1.0817312376586106</v>
      </c>
      <c r="DW249" s="77">
        <f>VLOOKUP('ROZ (Inputs)'!$Z277,'Depositional Environments'!$BW$11:$CI$26,4,FALSE)</f>
        <v>0.21</v>
      </c>
      <c r="DX249" s="77">
        <f>VLOOKUP('ROZ (Inputs)'!$Z277,'Depositional Environments'!$BW$11:$CI$26,5,FALSE)</f>
        <v>0.76</v>
      </c>
      <c r="DY249" s="134">
        <f>IF('ROZ (Inputs)'!$Z277="Default",IF('ROZ (Inputs)'!AD277=0,'ROZ (Inputs)'!K$22,'ROZ (Inputs)'!AD277),IF('ROZ (Inputs)'!AD277=0,DW249,'ROZ (Inputs)'!AD276))</f>
        <v>0</v>
      </c>
      <c r="DZ249" s="134">
        <f>IF('ROZ (Inputs)'!$Z277="Default",IF('ROZ (Inputs)'!AE277=0,'ROZ (Inputs)'!L$22,'ROZ (Inputs)'!AE277),IF('ROZ (Inputs)'!AE277=0,DX249,'ROZ (Inputs)'!AD276))</f>
        <v>0</v>
      </c>
      <c r="EA249" s="127">
        <f t="shared" si="213"/>
        <v>-1.3249254147435987</v>
      </c>
      <c r="EB249" s="67">
        <f t="shared" si="214"/>
        <v>1.1526795099383855</v>
      </c>
      <c r="EC249" s="59">
        <f t="array" ref="EC249">IF(DY249=1, 1, (EA249-ED249*'Saline (Inputs)'!$C$45))</f>
        <v>-8.612295240260659E-2</v>
      </c>
      <c r="ED249" s="59">
        <f>IF(DY249=1, 0, ((EB249-EA249)/'Saline (Inputs)'!$D$45))</f>
        <v>0.96664269752934828</v>
      </c>
      <c r="EE249" s="77">
        <f>VLOOKUP('ROZ (Inputs)'!$Z277,'Depositional Environments'!$BW$11:$CI$26,6,FALSE)</f>
        <v>0.64</v>
      </c>
      <c r="EF249" s="77">
        <f>VLOOKUP('ROZ (Inputs)'!$Z277,'Depositional Environments'!$BW$11:$CI$26,7,FALSE)</f>
        <v>0.77</v>
      </c>
      <c r="EG249" s="134">
        <f>IF('ROZ (Inputs)'!$Z277="Default",IF('ROZ (Inputs)'!AF277=0,'ROZ (Inputs)'!K$23,'ROZ (Inputs)'!AF277),IF('ROZ (Inputs)'!AF277=0,EE249,'ROZ (Inputs)'!AF276))</f>
        <v>0</v>
      </c>
      <c r="EH249" s="134">
        <f>IF('ROZ (Inputs)'!$Z277="Default",IF('ROZ (Inputs)'!AG277=0,'ROZ (Inputs)'!L$23,'ROZ (Inputs)'!AG277),IF('ROZ (Inputs)'!AG277=0,EF249,'ROZ (Inputs)'!AG276))</f>
        <v>0</v>
      </c>
      <c r="EI249" s="127">
        <f t="shared" si="215"/>
        <v>0.57536414490356191</v>
      </c>
      <c r="EJ249" s="67">
        <f t="shared" si="216"/>
        <v>1.2083112059245342</v>
      </c>
      <c r="EK249" s="59">
        <f t="array" ref="EK249">IF(EG249=1, 1, (EI249-EL249*'Saline (Inputs)'!$C$45))</f>
        <v>0.89183767541404801</v>
      </c>
      <c r="EL249" s="59">
        <f>IF(EG249=1, 0, ((EJ249-EI249)/'Saline (Inputs)'!$D$45))</f>
        <v>0.24694560797949588</v>
      </c>
      <c r="EM249" s="77">
        <f>VLOOKUP('ROZ (Inputs)'!$Z277,'Depositional Environments'!$BW$11:$CI$26,8,FALSE)</f>
        <v>0.16</v>
      </c>
      <c r="EN249" s="77">
        <f>VLOOKUP('ROZ (Inputs)'!$Z277,'Depositional Environments'!$BW$11:$CI$26,9,FALSE)</f>
        <v>0.39</v>
      </c>
      <c r="EO249" s="134">
        <f>IF('ROZ (Inputs)'!$Z277="Default",IF('ROZ (Inputs)'!AH277=0,'ROZ (Inputs)'!K$24,'ROZ (Inputs)'!AH277),IF('ROZ (Inputs)'!AH277=0,EM249,'ROZ (Inputs)'!AH276))</f>
        <v>0</v>
      </c>
      <c r="EP249" s="134">
        <f>IF('ROZ (Inputs)'!$Z277="Default",IF('ROZ (Inputs)'!AI277=0,'ROZ (Inputs)'!L$24,'ROZ (Inputs)'!AI277),IF('ROZ (Inputs)'!AI277=0,EN249,'ROZ (Inputs)'!AI276))</f>
        <v>0</v>
      </c>
      <c r="EQ249" s="127">
        <f t="shared" si="217"/>
        <v>-1.6582280766035322</v>
      </c>
      <c r="ER249" s="67">
        <f t="shared" si="218"/>
        <v>-0.44731221804366478</v>
      </c>
      <c r="ES249" s="59">
        <f t="array" ref="ES249">IF(EO249=1, 1, (EQ249-ET249*'Saline (Inputs)'!$C$45))</f>
        <v>-1.0527701473235984</v>
      </c>
      <c r="ET249" s="59">
        <f>IF(EO249=1, 0, ((ER249-EQ249)/'Saline (Inputs)'!$D$45))</f>
        <v>0.47244133248952946</v>
      </c>
      <c r="EU249" s="77">
        <f>VLOOKUP('ROZ (Inputs)'!$Z277,'Depositional Environments'!$BW$11:$CI$26,10,FALSE)</f>
        <v>0.35</v>
      </c>
      <c r="EV249" s="77">
        <f>VLOOKUP('ROZ (Inputs)'!$Z277,'Depositional Environments'!$BW$11:$CI$26,11,FALSE)</f>
        <v>0.76</v>
      </c>
      <c r="EW249" s="134">
        <f>IF('ROZ (Inputs)'!$Z277="Default",IF('ROZ (Inputs)'!AJ277=0,'ROZ (Inputs)'!K$25,'ROZ (Inputs)'!AJ277),IF('ROZ (Inputs)'!AJ277=0,EU249,'ROZ (Inputs)'!AJ276))</f>
        <v>0</v>
      </c>
      <c r="EX249" s="134">
        <f>IF('ROZ (Inputs)'!$Z277="Default",IF('ROZ (Inputs)'!AK277=0,'ROZ (Inputs)'!L$25,'ROZ (Inputs)'!AK277),IF('ROZ (Inputs)'!AK277=0,EV249,'ROZ (Inputs)'!AK276))</f>
        <v>0</v>
      </c>
      <c r="EY249" s="127">
        <f t="shared" si="219"/>
        <v>-0.61903920840622351</v>
      </c>
      <c r="EZ249" s="67">
        <f t="shared" si="220"/>
        <v>1.1526795099383855</v>
      </c>
      <c r="FA249" s="59">
        <f t="array" ref="FA249">IF(EW249=1, 1, (EY249-FB249*'Saline (Inputs)'!$C$45))</f>
        <v>0.26682015076608112</v>
      </c>
      <c r="FB249" s="59">
        <f>IF(EW249=1, 0, ((EZ249-EY249)/'Saline (Inputs)'!$D$45))</f>
        <v>0.69123973079917</v>
      </c>
      <c r="FC249" s="283">
        <f>VLOOKUP('ROZ (Inputs)'!$Z277,'Depositional Environments'!$BW$11:$CI$26,12,FALSE)</f>
        <v>8.9999999999999993E-3</v>
      </c>
      <c r="FD249" s="283">
        <f>VLOOKUP('ROZ (Inputs)'!$Z277,'Depositional Environments'!$BW$11:$CI$26,13,FALSE)</f>
        <v>1.0999999999999999E-2</v>
      </c>
      <c r="FE249" s="134">
        <f>IF('ROZ (Inputs)'!$Z277="Default",IF('ROZ (Inputs)'!AL277=0,'ROZ (Inputs)'!K$26,'ROZ (Inputs)'!AL277),IF('ROZ (Inputs)'!AL277=0,FC249,'ROZ (Inputs)'!AL276))</f>
        <v>0</v>
      </c>
      <c r="FF249" s="134">
        <f>IF('ROZ (Inputs)'!$Z277="Default",IF('ROZ (Inputs)'!AM277=0,'ROZ (Inputs)'!L$26,'ROZ (Inputs)'!AM277),IF('ROZ (Inputs)'!AM277=0,FD249,'ROZ (Inputs)'!AM276))</f>
        <v>0</v>
      </c>
      <c r="FG249" s="127">
        <f t="shared" si="221"/>
        <v>-4.7014899569937691</v>
      </c>
      <c r="FH249" s="67">
        <f t="shared" si="222"/>
        <v>-4.4987990588243418</v>
      </c>
      <c r="FI249" s="59">
        <f t="array" ref="FI249">IF(FE249=1, 1, (FG249-FJ249*'Saline (Inputs)'!$C$45))</f>
        <v>-4.6001445079090555</v>
      </c>
      <c r="FJ249" s="59">
        <f>IF(FE249=1, 0, ((FH249-FG249)/'Saline (Inputs)'!$D$45))</f>
        <v>7.9080274106369253E-2</v>
      </c>
      <c r="FL249" s="145">
        <v>242</v>
      </c>
      <c r="FM249" s="143">
        <f t="shared" si="223"/>
        <v>1</v>
      </c>
      <c r="FN249" s="143">
        <f t="shared" si="224"/>
        <v>1</v>
      </c>
      <c r="FO249" s="143">
        <f t="shared" si="225"/>
        <v>1</v>
      </c>
      <c r="FP249" s="143">
        <f t="shared" si="226"/>
        <v>1</v>
      </c>
      <c r="FQ249" s="143">
        <f t="shared" si="227"/>
        <v>1</v>
      </c>
      <c r="FR249" s="143">
        <f t="shared" si="228"/>
        <v>1</v>
      </c>
      <c r="FT249" s="145">
        <v>242</v>
      </c>
      <c r="FU249" s="34">
        <v>-5.7221087627113191E-4</v>
      </c>
      <c r="FV249" s="34">
        <v>-3.5344239222458804E-5</v>
      </c>
      <c r="FW249" s="34">
        <v>5.3166550060283847E-5</v>
      </c>
      <c r="FZ249" s="140">
        <v>242</v>
      </c>
      <c r="GA249" s="78">
        <f>VLOOKUP('Shale_EERC (Inputs)'!$AI274,$ID$7:$IF$8,2,FALSE)</f>
        <v>0.2</v>
      </c>
      <c r="GB249" s="78">
        <f>VLOOKUP('Shale_EERC (Inputs)'!AI274,$AY$7:$BA$8,3,FALSE)</f>
        <v>0.8</v>
      </c>
      <c r="GC249" s="134">
        <f>IF('Shale_EERC (Inputs)'!$AI274="Default",IF('Shale_EERC (Inputs)'!AK274=0,'Shale_EERC (Inputs)'!L$19,'Shale_EERC (Inputs)'!AK274),IF('Shale_EERC (Inputs)'!AK274=0,GA249,'Shale_EERC (Inputs)'!AK274))</f>
        <v>0.2</v>
      </c>
      <c r="GD249" s="134">
        <f>IF('Shale_EERC (Inputs)'!$AI274="Default",IF('Shale_EERC (Inputs)'!AL274=0,'Shale_EERC (Inputs)'!M$19,'Shale_EERC (Inputs)'!AL274),IF('Shale_EERC (Inputs)'!AL274=0,GB249,'Shale_EERC (Inputs)'!AL274))</f>
        <v>0.8</v>
      </c>
      <c r="GE249" s="127">
        <f t="shared" si="229"/>
        <v>-1.3862943611198906</v>
      </c>
      <c r="GF249" s="67">
        <f t="shared" si="230"/>
        <v>1.3862949861200078</v>
      </c>
      <c r="GG249" s="59">
        <f>IF(GC249=1, 1, (GE249-GH249*'Saline (Inputs)'!$C$45))</f>
        <v>3.1250005871896747E-7</v>
      </c>
      <c r="GH249" s="59">
        <f>IF(GC249=1, 0, ((GF249-GE249)/'Saline (Inputs)'!$D$45))</f>
        <v>1.0817314815037018</v>
      </c>
      <c r="GI249" s="78">
        <f>VLOOKUP('Shale_EERC (Inputs)'!$AI274,$IH$7:$IJ$8,2,FALSE)</f>
        <v>0.2</v>
      </c>
      <c r="GJ249" s="78">
        <f>VLOOKUP('Shale_EERC (Inputs)'!$AI274,$IH$7:$IJ$8,3,FALSE)</f>
        <v>0.8</v>
      </c>
      <c r="GK249" s="134">
        <f>IF('Shale_EERC (Inputs)'!$AI274="Default",IF('Shale_EERC (Inputs)'!AM274=0,'Shale_EERC (Inputs)'!L$20,'Shale_EERC (Inputs)'!AM274),IF('Shale_EERC (Inputs)'!AM274=0,GI249,'Shale_EERC (Inputs)'!AM274))</f>
        <v>0.2</v>
      </c>
      <c r="GL249" s="134">
        <f>IF('Shale_EERC (Inputs)'!$AI274="Default",IF('Shale_EERC (Inputs)'!AN274=0,'Shale_EERC (Inputs)'!M$20,'Shale_EERC (Inputs)'!AN274),IF('Shale_EERC (Inputs)'!AN274=0,GJ249,'Shale_EERC (Inputs)'!AN274))</f>
        <v>0.8</v>
      </c>
      <c r="GM249" s="127">
        <f t="shared" si="231"/>
        <v>-1.3862943611198906</v>
      </c>
      <c r="GN249" s="67">
        <f t="shared" si="232"/>
        <v>1.3862949861200078</v>
      </c>
      <c r="GO249" s="59">
        <f t="array" ref="GO249">IF(GK249=1, 1, (GM249-GP249*'Saline (Inputs)'!$C$45))</f>
        <v>3.1250005871896747E-7</v>
      </c>
      <c r="GP249" s="59">
        <f>IF(GK249=1, 0, ((GN249-GM249)/'Saline (Inputs)'!$D$45))</f>
        <v>1.0817314815037018</v>
      </c>
      <c r="GQ249" s="78">
        <f>VLOOKUP('Shale_EERC (Inputs)'!$AI274,$IL$7:$IN$8,2,FALSE)</f>
        <v>0.2</v>
      </c>
      <c r="GR249" s="78">
        <f>VLOOKUP('Shale_EERC (Inputs)'!$AI274,$IL$7:$IN$8,3,FALSE)</f>
        <v>0.8</v>
      </c>
      <c r="GS249" s="134">
        <f>IF('Shale_EERC (Inputs)'!$AI274="Default",IF('Shale_EERC (Inputs)'!AO274=0,'Shale_EERC (Inputs)'!L$21,'Shale_EERC (Inputs)'!AO274),IF('Shale_EERC (Inputs)'!AO274=0,GQ249,'Shale_EERC (Inputs)'!AO274))</f>
        <v>0.2</v>
      </c>
      <c r="GT249" s="134">
        <f>IF('Shale_EERC (Inputs)'!$AI274="Default",IF('Shale_EERC (Inputs)'!AP274=0,'Shale_EERC (Inputs)'!M$21,'Shale_EERC (Inputs)'!AP274),IF('Shale_EERC (Inputs)'!AP274=0,GR249,'Shale_EERC (Inputs)'!AP274))</f>
        <v>0.8</v>
      </c>
      <c r="GU249" s="135">
        <f t="shared" si="241"/>
        <v>-1.3862943611198906</v>
      </c>
      <c r="GV249" s="136">
        <f t="shared" si="233"/>
        <v>1.3862949861200078</v>
      </c>
      <c r="GW249" s="137">
        <f t="array" ref="GW249">IF(GS249=1, 1, (GU249-GX249*'Saline (Inputs)'!$C$45))</f>
        <v>3.1250005871896747E-7</v>
      </c>
      <c r="GX249" s="137">
        <f>IF(GS249=1, 0, ((GV249-GU249)/'Saline (Inputs)'!$D$45))</f>
        <v>1.0817314815037018</v>
      </c>
      <c r="GY249" s="78">
        <f>VLOOKUP('Shale_EERC (Inputs)'!$AI274,$IP$7:$IR$8,2,FALSE)</f>
        <v>0.2</v>
      </c>
      <c r="GZ249" s="78">
        <f>VLOOKUP('Shale_EERC (Inputs)'!$AI274,$IP$7:$IR$8,3,FALSE)</f>
        <v>0.8</v>
      </c>
      <c r="HA249" s="134">
        <f>IF('Shale_EERC (Inputs)'!$AI274="Default",IF('Shale_EERC (Inputs)'!AQ274=0,'Shale_EERC (Inputs)'!L$22,'Shale_EERC (Inputs)'!AQ274),IF('Shale_EERC (Inputs)'!AQ274=0,GY249,'Shale_EERC (Inputs)'!AQ274))</f>
        <v>0.2</v>
      </c>
      <c r="HB249" s="134">
        <f>IF('Shale_EERC (Inputs)'!$AI274="Default",IF('Shale_EERC (Inputs)'!AR274=0,'Shale_EERC (Inputs)'!M$22,'Shale_EERC (Inputs)'!AR274),IF('Shale_EERC (Inputs)'!AR274=0,GZ249,'Shale_EERC (Inputs)'!AR274))</f>
        <v>0.8</v>
      </c>
      <c r="HC249" s="127">
        <f t="shared" si="234"/>
        <v>-1.3862943611198906</v>
      </c>
      <c r="HD249" s="67">
        <f t="shared" si="242"/>
        <v>1.3862949861200078</v>
      </c>
      <c r="HE249" s="59">
        <f t="array" ref="HE249">IF(HA249=1, 1, (HC249-HF249*'Saline (Inputs)'!$C$45))</f>
        <v>3.1250005871896747E-7</v>
      </c>
      <c r="HF249" s="59">
        <f>IF(HA249=1, 0, ((HD249-HC249)/'Saline (Inputs)'!$D$45))</f>
        <v>1.0817314815037018</v>
      </c>
      <c r="HG249" s="78">
        <f>VLOOKUP('Shale_EERC (Inputs)'!$AI274,$IT$7:$IV$8,2,FALSE)</f>
        <v>0.2</v>
      </c>
      <c r="HH249" s="78">
        <f>VLOOKUP('Shale_EERC (Inputs)'!$AI274,$IT$7:$IV$8,3,FALSE)</f>
        <v>0.8</v>
      </c>
      <c r="HI249" s="134">
        <f>IF('Shale_EERC (Inputs)'!$AI274="Default",IF('Shale_EERC (Inputs)'!AS274=0,'Shale_EERC (Inputs)'!L$23,'Shale_EERC (Inputs)'!AS274),IF('Shale_EERC (Inputs)'!AS274=0,HG249,'Shale_EERC (Inputs)'!AS274))</f>
        <v>0.2</v>
      </c>
      <c r="HJ249" s="134">
        <f>IF('Shale_EERC (Inputs)'!$AI274="Default",IF('Shale_EERC (Inputs)'!AT274=0,'Shale_EERC (Inputs)'!M$23,'Shale_EERC (Inputs)'!AT274),IF('Shale_EERC (Inputs)'!AT274=0,HH249,'Shale_EERC (Inputs)'!AT274))</f>
        <v>0.8</v>
      </c>
      <c r="HK249" s="127">
        <f t="shared" si="235"/>
        <v>-1.3862943611198906</v>
      </c>
      <c r="HL249" s="67">
        <f t="shared" si="243"/>
        <v>1.3862949861200078</v>
      </c>
      <c r="HM249" s="59">
        <f t="array" ref="HM249">IF(HI249=1, 1, (HK249-HN249*'Saline (Inputs)'!$C$45))</f>
        <v>3.1250005871896747E-7</v>
      </c>
      <c r="HN249" s="59">
        <f>IF(HI249=1, 0, ((HL249-HK249)/'Saline (Inputs)'!$D$45))</f>
        <v>1.0817314815037018</v>
      </c>
      <c r="HP249" s="145">
        <v>242</v>
      </c>
      <c r="HQ249" s="143">
        <f t="shared" si="236"/>
        <v>1</v>
      </c>
      <c r="HR249" s="143">
        <f t="shared" si="237"/>
        <v>1</v>
      </c>
      <c r="HS249" s="143">
        <f t="shared" si="238"/>
        <v>1</v>
      </c>
      <c r="HT249" s="143">
        <f t="shared" si="239"/>
        <v>1</v>
      </c>
      <c r="HU249" s="143">
        <f t="shared" si="240"/>
        <v>1</v>
      </c>
      <c r="HY249" s="233">
        <v>243</v>
      </c>
      <c r="HZ249" s="271">
        <v>1.7922551705851138E-5</v>
      </c>
      <c r="IA249" s="271">
        <v>9.4525410531795672E-5</v>
      </c>
      <c r="IB249" s="271">
        <v>5.7385087711815761E-4</v>
      </c>
    </row>
    <row r="250" spans="2:236" x14ac:dyDescent="0.35">
      <c r="B250" s="140">
        <v>243</v>
      </c>
      <c r="C250" s="78">
        <f>VLOOKUP('Saline (Inputs)'!$T277,'Depositional Environments'!$BK$11:$BU$26,2,FALSE)</f>
        <v>0.2</v>
      </c>
      <c r="D250" s="78">
        <f>VLOOKUP('Saline (Inputs)'!$T277,'Depositional Environments'!$BK$11:$BU$26,3,FALSE)</f>
        <v>0.8</v>
      </c>
      <c r="E250" s="134">
        <f>IF('Saline (Inputs)'!$T277="Default",IF('Saline (Inputs)'!V277=0,'Saline (Inputs)'!K$21,'Saline (Inputs)'!V277),IF('Saline (Inputs)'!V277=0,C250,'Saline (Inputs)'!V277))</f>
        <v>0</v>
      </c>
      <c r="F250" s="134">
        <f>IF('Saline (Inputs)'!$T277="Default",IF('Saline (Inputs)'!W277=0,'Saline (Inputs)'!L$21,'Saline (Inputs)'!W277),IF('Saline (Inputs)'!W277=0,D250,'Saline (Inputs)'!W277))</f>
        <v>0</v>
      </c>
      <c r="G250" s="127">
        <f t="shared" si="244"/>
        <v>-1.3862943611198906</v>
      </c>
      <c r="H250" s="67">
        <f t="shared" si="245"/>
        <v>1.3862943611198908</v>
      </c>
      <c r="I250" s="59">
        <f>IF(E250=1, 1, (G250-J250*'Saline (Inputs)'!$C$45))</f>
        <v>2.2204460492503131E-16</v>
      </c>
      <c r="J250" s="59">
        <f>IF(E250=1, 0, ((H250-G250)/'Saline (Inputs)'!$D$45))</f>
        <v>1.0817312376586106</v>
      </c>
      <c r="K250" s="78">
        <f>VLOOKUP('Saline (Inputs)'!$T277,'Depositional Environments'!$BK$11:$BU$26,4,FALSE)</f>
        <v>0.21</v>
      </c>
      <c r="L250" s="78">
        <f>VLOOKUP('Saline (Inputs)'!$T277,'Depositional Environments'!$BK$11:$BU$26,5,FALSE)</f>
        <v>0.76</v>
      </c>
      <c r="M250" s="134">
        <f>IF('Saline (Inputs)'!$T277="Default",IF('Saline (Inputs)'!X277=0,'Saline (Inputs)'!K$22,'Saline (Inputs)'!X277), IF('Saline (Inputs)'!X277=0,Calculations!K250,'Saline (Inputs)'!X277))</f>
        <v>0</v>
      </c>
      <c r="N250" s="134">
        <f>IF('Saline (Inputs)'!$T277="Default",IF('Saline (Inputs)'!Y277=0,'Saline (Inputs)'!L$22,'Saline (Inputs)'!Y277), IF('Saline (Inputs)'!Y277=0,Calculations!L250,'Saline (Inputs)'!Y277))</f>
        <v>0</v>
      </c>
      <c r="O250" s="127">
        <f t="shared" si="246"/>
        <v>-1.3249254147435987</v>
      </c>
      <c r="P250" s="67">
        <f t="shared" si="247"/>
        <v>1.1526795099383855</v>
      </c>
      <c r="Q250" s="59">
        <f t="array" ref="Q250">IF(M250=1, 1, (O250-R250*'Saline (Inputs)'!$C$45))</f>
        <v>-8.612295240260659E-2</v>
      </c>
      <c r="R250" s="59">
        <f>IF(M250=1, 0, ((P250-O250)/'Saline (Inputs)'!$D$45))</f>
        <v>0.96664269752934828</v>
      </c>
      <c r="S250" s="78">
        <f>VLOOKUP('Saline (Inputs)'!$T277,'Depositional Environments'!$BK$11:$BU$26,6,FALSE)</f>
        <v>0.61</v>
      </c>
      <c r="T250" s="78">
        <f>VLOOKUP('Saline (Inputs)'!$T277,'Depositional Environments'!$BK$11:$BU$26,7,FALSE)</f>
        <v>0.71</v>
      </c>
      <c r="U250" s="134">
        <f>IF('Saline (Inputs)'!$T277="Default",IF('Saline (Inputs)'!Z277=0,'Saline (Inputs)'!K$23,'Saline (Inputs)'!Z277),IF('Saline (Inputs)'!Z277=0,S250,'Saline (Inputs)'!Z277))</f>
        <v>0</v>
      </c>
      <c r="V250" s="134">
        <f>IF('Saline (Inputs)'!$T277="Default",IF('Saline (Inputs)'!AA277=0,'Saline (Inputs)'!L$23,'Saline (Inputs)'!AA277),IF('Saline (Inputs)'!AA277=0,T250,'Saline (Inputs)'!AA277))</f>
        <v>0</v>
      </c>
      <c r="W250" s="127">
        <f t="shared" si="248"/>
        <v>0.44731221804366483</v>
      </c>
      <c r="X250" s="67">
        <f t="shared" si="249"/>
        <v>0.89538404705484131</v>
      </c>
      <c r="Y250" s="59">
        <f t="array" ref="Y250">IF(U250=1, 1, (W250-Z250*'Saline (Inputs)'!$C$45))</f>
        <v>0.67134813254925307</v>
      </c>
      <c r="Z250" s="59">
        <f>IF(U250=1, 0, ((X250-W250)/'Saline (Inputs)'!$D$45))</f>
        <v>0.17481615295782754</v>
      </c>
      <c r="AA250" s="78">
        <f>VLOOKUP('Saline (Inputs)'!$T277,'Depositional Environments'!$BK$11:$BU$26,8,FALSE)</f>
        <v>0.19</v>
      </c>
      <c r="AB250" s="78">
        <f>VLOOKUP('Saline (Inputs)'!$T277,'Depositional Environments'!$BK$11:$BU$26,9,FALSE)</f>
        <v>0.59</v>
      </c>
      <c r="AC250" s="134">
        <f>IF('Saline (Inputs)'!$T277="Default",IF('Saline (Inputs)'!AB277=0,'Saline (Inputs)'!K$24,'Saline (Inputs)'!AB277),IF('Saline (Inputs)'!AB277=0,AA250,'Saline (Inputs)'!AB277))</f>
        <v>0</v>
      </c>
      <c r="AD250" s="134">
        <f>IF('Saline (Inputs)'!$T277="Default",IF('Saline (Inputs)'!AC277=0,'Saline (Inputs)'!L$24,'Saline (Inputs)'!AC277),IF('Saline (Inputs)'!AC277=0,AB250,'Saline (Inputs)'!AC277))</f>
        <v>0</v>
      </c>
      <c r="AE250" s="127">
        <f t="shared" si="250"/>
        <v>-1.4500101755059984</v>
      </c>
      <c r="AF250" s="67">
        <f t="shared" si="251"/>
        <v>0.36396537720141148</v>
      </c>
      <c r="AG250" s="59">
        <f t="array" ref="AG250">IF(AC250=1, 1, (AE250-AH250*'Saline (Inputs)'!$C$45))</f>
        <v>-0.54302239915229344</v>
      </c>
      <c r="AH250" s="59">
        <f>IF(AC250=1, 0, ((AF250-AE250)/'Saline (Inputs)'!$D$45))</f>
        <v>0.7077263223257636</v>
      </c>
      <c r="AI250" s="78">
        <f>VLOOKUP('Saline (Inputs)'!$T277,'Depositional Environments'!$BK$11:$BU$26,10,FALSE)</f>
        <v>0.39</v>
      </c>
      <c r="AJ250" s="78">
        <f>VLOOKUP('Saline (Inputs)'!$T277,'Depositional Environments'!$BK$11:$BU$26,11,FALSE)</f>
        <v>0.81</v>
      </c>
      <c r="AK250" s="134">
        <f>IF('Saline (Inputs)'!$T277="Default",IF('Saline (Inputs)'!K$25=0,'Saline (Inputs)'!AD277,'Saline (Inputs)'!$K$25),IF('Saline (Inputs)'!AD277=0,AI250,'Saline (Inputs)'!AD277))</f>
        <v>0</v>
      </c>
      <c r="AL250" s="134">
        <f>IF('Saline (Inputs)'!$T277="Default",IF('Saline (Inputs)'!L$25=0,'Saline (Inputs)'!AE277,'Saline (Inputs)'!$L$25),IF('Saline (Inputs)'!AE277=0,AJ250,'Saline (Inputs)'!AE277))</f>
        <v>0</v>
      </c>
      <c r="AM250" s="127">
        <f t="shared" si="252"/>
        <v>-0.44731221804366478</v>
      </c>
      <c r="AN250" s="67">
        <f t="shared" si="253"/>
        <v>1.4500101755059986</v>
      </c>
      <c r="AO250" s="59">
        <f t="array" ref="AO250">IF(AK250=1, 1, (AM250-AP250*'Saline (Inputs)'!$C$45))</f>
        <v>0.50134897873116691</v>
      </c>
      <c r="AP250" s="59">
        <f>IF(AK250=1, 0, ((AN250-AM250)/'Saline (Inputs)'!$D$45))</f>
        <v>0.74024426506138619</v>
      </c>
      <c r="AR250" s="145">
        <v>243</v>
      </c>
      <c r="AS250" s="143">
        <f t="shared" si="194"/>
        <v>1</v>
      </c>
      <c r="AT250" s="143">
        <f t="shared" si="195"/>
        <v>1</v>
      </c>
      <c r="AU250" s="143">
        <f t="shared" si="196"/>
        <v>1</v>
      </c>
      <c r="AV250" s="143">
        <f t="shared" si="197"/>
        <v>1</v>
      </c>
      <c r="AW250" s="143">
        <f t="shared" si="198"/>
        <v>1</v>
      </c>
      <c r="BS250" s="140">
        <v>243</v>
      </c>
      <c r="BT250" s="78">
        <f>VLOOKUP('Shale (Inputs)'!AC277,$AY$7:$BA$8,2,FALSE)</f>
        <v>0.2</v>
      </c>
      <c r="BU250" s="78">
        <f>VLOOKUP('Shale (Inputs)'!AC277,$AY$7:$BA$8,3,FALSE)</f>
        <v>0.8</v>
      </c>
      <c r="BV250" s="134">
        <f>IF('Shale (Inputs)'!$AC277="Default",IF('Shale (Inputs)'!AE277=0,'Shale (Inputs)'!L$19,'Shale (Inputs)'!AE277),IF('Shale (Inputs)'!AE277=0,BT250,'Shale (Inputs)'!AE277))</f>
        <v>0.2</v>
      </c>
      <c r="BW250" s="134">
        <f>IF('Shale (Inputs)'!$AC277="Default",IF('Shale (Inputs)'!AF277=0,'Shale (Inputs)'!M$19,'Shale (Inputs)'!AF277),IF('Shale (Inputs)'!AF277=0,BU250,'Shale (Inputs)'!AF277))</f>
        <v>0.8</v>
      </c>
      <c r="BX250" s="127">
        <f t="shared" si="199"/>
        <v>-1.3862943611198906</v>
      </c>
      <c r="BY250" s="67">
        <f t="shared" si="200"/>
        <v>1.3862949861200078</v>
      </c>
      <c r="BZ250" s="59">
        <f>IF(BV250=1, 1, (BX250-CA250*'Saline (Inputs)'!$C$45))</f>
        <v>3.1250005871896747E-7</v>
      </c>
      <c r="CA250" s="59">
        <f>IF(BV250=1, 0, ((BY250-BX250)/'Saline (Inputs)'!$D$45))</f>
        <v>1.0817314815037018</v>
      </c>
      <c r="CB250" s="78">
        <f>VLOOKUP('Shale (Inputs)'!AC277,Calculations!$BC$7:$BE$8,2,FALSE)</f>
        <v>0.03</v>
      </c>
      <c r="CC250" s="78">
        <f>VLOOKUP('Shale (Inputs)'!AC277,Calculations!$BC$7:$BE$8,3,FALSE)</f>
        <v>0.92</v>
      </c>
      <c r="CD250" s="134">
        <f>IF('Shale (Inputs)'!$AC277="Default",IF('Shale (Inputs)'!AG277=0,'Shale (Inputs)'!L$20,'Shale (Inputs)'!AG277),IF('Shale (Inputs)'!AG277=0,CB250,'Shale (Inputs)'!AG277))</f>
        <v>0.03</v>
      </c>
      <c r="CE250" s="134">
        <f>IF('Shale (Inputs)'!$AC277="Default",IF('Shale (Inputs)'!AH277=0,'Shale (Inputs)'!M$20,'Shale (Inputs)'!AH277),IF('Shale (Inputs)'!AH277=0,CC250,'Shale (Inputs)'!AH277))</f>
        <v>0.92</v>
      </c>
      <c r="CF250" s="127">
        <f t="shared" si="201"/>
        <v>-3.4760986898352733</v>
      </c>
      <c r="CG250" s="67">
        <f t="shared" si="202"/>
        <v>2.4423483940656316</v>
      </c>
      <c r="CH250" s="59">
        <f t="array" ref="CH250">IF(CD250=1, 1, (CF250-CI250*'Saline (Inputs)'!$C$45))</f>
        <v>-0.51687514788482103</v>
      </c>
      <c r="CI250" s="59">
        <f>IF(CD250=1, 0, ((CG250-CF250)/'Saline (Inputs)'!$D$45))</f>
        <v>2.3090943989389285</v>
      </c>
      <c r="CJ250" s="78">
        <f>VLOOKUP('Shale (Inputs)'!$AJ277,Calculations!$BG$18:$BI$25,2,FALSE)</f>
        <v>0.25</v>
      </c>
      <c r="CK250" s="78">
        <f>VLOOKUP('Shale (Inputs)'!$AJ277,Calculations!$BG$18:$BI$25,3,FALSE)</f>
        <v>0.53</v>
      </c>
      <c r="CL250" s="134">
        <f>IF('Shale (Inputs)'!$AJ277="Default",IF('Shale (Inputs)'!AL277=0,'Shale (Inputs)'!L$24,'Shale (Inputs)'!AL277),IF('Shale (Inputs)'!AL277=0,CJ250,'Shale (Inputs)'!AL277))</f>
        <v>0.2</v>
      </c>
      <c r="CM250" s="134">
        <f>IF('Shale (Inputs)'!$AJ277="Default",IF('Shale (Inputs)'!AM277=0,'Shale (Inputs)'!M$24,'Shale (Inputs)'!AM277),IF('Shale (Inputs)'!AM277=0,CK250,'Shale (Inputs)'!AM277))</f>
        <v>0.85</v>
      </c>
      <c r="CN250" s="135">
        <f t="shared" si="203"/>
        <v>-1.3862943611198906</v>
      </c>
      <c r="CO250" s="136">
        <f t="shared" si="204"/>
        <v>1.7346018397020466</v>
      </c>
      <c r="CP250" s="137">
        <f t="array" ref="CP250">IF(CL250=1, 1, (CN250-CQ250*'Saline (Inputs)'!$C$45))</f>
        <v>0.17415373929107769</v>
      </c>
      <c r="CQ250" s="137">
        <f>IF(CL250=1, 0, ((CO250-CN250)/'Saline (Inputs)'!$D$45))</f>
        <v>1.2176241224814466</v>
      </c>
      <c r="CR250" s="78">
        <f>VLOOKUP('Shale (Inputs)'!$AJ277,Calculations!$BK$18:$BM$25,2,FALSE)</f>
        <v>0.14000000000000001</v>
      </c>
      <c r="CS250" s="78">
        <f>VLOOKUP('Shale (Inputs)'!$AJ277,Calculations!$BK$18:$BM$25,3,FALSE)</f>
        <v>0.34</v>
      </c>
      <c r="CT250" s="134">
        <f>IF('Shale (Inputs)'!$AJ277="Default",IF('Shale (Inputs)'!AN277=0,'Shale (Inputs)'!L$25,'Shale (Inputs)'!AN277),IF('Shale (Inputs)'!AN277=0,CR250,'Shale (Inputs)'!AN277))</f>
        <v>0.1</v>
      </c>
      <c r="CU250" s="134">
        <f>IF('Shale (Inputs)'!$AJ277="Default",IF('Shale (Inputs)'!AO277=0,'Shale (Inputs)'!M$25,'Shale (Inputs)'!AO277),IF('Shale (Inputs)'!AO277=0,CS250,'Shale (Inputs)'!AO277))</f>
        <v>0.49</v>
      </c>
      <c r="CV250" s="127">
        <f t="shared" si="205"/>
        <v>-2.1972245773362191</v>
      </c>
      <c r="CW250" s="67">
        <f t="shared" si="206"/>
        <v>-4.0004934453636599E-2</v>
      </c>
      <c r="CX250" s="59">
        <f t="array" ref="CX250">IF(CT250=1, 1, (CV250-CY250*'Saline (Inputs)'!$C$45))</f>
        <v>-1.1186147558949278</v>
      </c>
      <c r="CY250" s="59">
        <f>IF(CT250=1, 0, ((CW250-CV250)/'Saline (Inputs)'!$D$45))</f>
        <v>0.84164371566502805</v>
      </c>
      <c r="DA250" s="145">
        <v>243</v>
      </c>
      <c r="DB250" s="143">
        <f t="shared" si="207"/>
        <v>1</v>
      </c>
      <c r="DC250" s="143">
        <f t="shared" si="208"/>
        <v>1</v>
      </c>
      <c r="DD250" s="143">
        <f t="shared" si="209"/>
        <v>1</v>
      </c>
      <c r="DE250" s="143">
        <f t="shared" si="210"/>
        <v>1</v>
      </c>
      <c r="DI250" s="233">
        <v>244</v>
      </c>
      <c r="DJ250" s="231">
        <v>1.3946820672572352E-5</v>
      </c>
      <c r="DK250" s="231">
        <v>7.9809015005598903E-5</v>
      </c>
      <c r="DL250" s="231">
        <v>5.6241283891732784E-4</v>
      </c>
      <c r="DN250" s="140">
        <v>243</v>
      </c>
      <c r="DO250" s="77">
        <f>VLOOKUP('ROZ (Inputs)'!$Z278,'Depositional Environments'!$BW$11:$CI$26,2,FALSE)</f>
        <v>0.2</v>
      </c>
      <c r="DP250" s="77">
        <f>VLOOKUP('ROZ (Inputs)'!$Z278,'Depositional Environments'!$BW$11:$CI$26,3,FALSE)</f>
        <v>0.8</v>
      </c>
      <c r="DQ250" s="134">
        <f>IF('ROZ (Inputs)'!$Z278="Default",IF('ROZ (Inputs)'!AB278=0,'ROZ (Inputs)'!K$21,'ROZ (Inputs)'!AB278),IF('ROZ (Inputs)'!AB278=0,DO250,'ROZ (Inputs)'!AB278))</f>
        <v>0</v>
      </c>
      <c r="DR250" s="134">
        <f>IF('ROZ (Inputs)'!$Z278="Default",IF('ROZ (Inputs)'!AC278=0,'ROZ (Inputs)'!L$21,'ROZ (Inputs)'!AC278),IF('ROZ (Inputs)'!AC278=0,DP250,'ROZ (Inputs)'!AC278))</f>
        <v>0</v>
      </c>
      <c r="DS250" s="127">
        <f t="shared" si="211"/>
        <v>-1.3862943611198906</v>
      </c>
      <c r="DT250" s="67">
        <f t="shared" si="212"/>
        <v>1.3862943611198908</v>
      </c>
      <c r="DU250" s="59">
        <f>IF(DQ250=1, 1, (DS250-DV250*'Saline (Inputs)'!$C$45))</f>
        <v>2.2204460492503131E-16</v>
      </c>
      <c r="DV250" s="59">
        <f>IF(DQ250=1, 0, ((DT250-DS250)/'Saline (Inputs)'!$D$45))</f>
        <v>1.0817312376586106</v>
      </c>
      <c r="DW250" s="77">
        <f>VLOOKUP('ROZ (Inputs)'!$Z278,'Depositional Environments'!$BW$11:$CI$26,4,FALSE)</f>
        <v>0.21</v>
      </c>
      <c r="DX250" s="77">
        <f>VLOOKUP('ROZ (Inputs)'!$Z278,'Depositional Environments'!$BW$11:$CI$26,5,FALSE)</f>
        <v>0.76</v>
      </c>
      <c r="DY250" s="134">
        <f>IF('ROZ (Inputs)'!$Z278="Default",IF('ROZ (Inputs)'!AD278=0,'ROZ (Inputs)'!K$22,'ROZ (Inputs)'!AD278),IF('ROZ (Inputs)'!AD278=0,DW250,'ROZ (Inputs)'!AD277))</f>
        <v>0</v>
      </c>
      <c r="DZ250" s="134">
        <f>IF('ROZ (Inputs)'!$Z278="Default",IF('ROZ (Inputs)'!AE278=0,'ROZ (Inputs)'!L$22,'ROZ (Inputs)'!AE278),IF('ROZ (Inputs)'!AE278=0,DX250,'ROZ (Inputs)'!AD277))</f>
        <v>0</v>
      </c>
      <c r="EA250" s="127">
        <f t="shared" si="213"/>
        <v>-1.3249254147435987</v>
      </c>
      <c r="EB250" s="67">
        <f t="shared" si="214"/>
        <v>1.1526795099383855</v>
      </c>
      <c r="EC250" s="59">
        <f t="array" ref="EC250">IF(DY250=1, 1, (EA250-ED250*'Saline (Inputs)'!$C$45))</f>
        <v>-8.612295240260659E-2</v>
      </c>
      <c r="ED250" s="59">
        <f>IF(DY250=1, 0, ((EB250-EA250)/'Saline (Inputs)'!$D$45))</f>
        <v>0.96664269752934828</v>
      </c>
      <c r="EE250" s="77">
        <f>VLOOKUP('ROZ (Inputs)'!$Z278,'Depositional Environments'!$BW$11:$CI$26,6,FALSE)</f>
        <v>0.64</v>
      </c>
      <c r="EF250" s="77">
        <f>VLOOKUP('ROZ (Inputs)'!$Z278,'Depositional Environments'!$BW$11:$CI$26,7,FALSE)</f>
        <v>0.77</v>
      </c>
      <c r="EG250" s="134">
        <f>IF('ROZ (Inputs)'!$Z278="Default",IF('ROZ (Inputs)'!AF278=0,'ROZ (Inputs)'!K$23,'ROZ (Inputs)'!AF278),IF('ROZ (Inputs)'!AF278=0,EE250,'ROZ (Inputs)'!AF277))</f>
        <v>0</v>
      </c>
      <c r="EH250" s="134">
        <f>IF('ROZ (Inputs)'!$Z278="Default",IF('ROZ (Inputs)'!AG278=0,'ROZ (Inputs)'!L$23,'ROZ (Inputs)'!AG278),IF('ROZ (Inputs)'!AG278=0,EF250,'ROZ (Inputs)'!AG277))</f>
        <v>0</v>
      </c>
      <c r="EI250" s="127">
        <f t="shared" si="215"/>
        <v>0.57536414490356191</v>
      </c>
      <c r="EJ250" s="67">
        <f t="shared" si="216"/>
        <v>1.2083112059245342</v>
      </c>
      <c r="EK250" s="59">
        <f t="array" ref="EK250">IF(EG250=1, 1, (EI250-EL250*'Saline (Inputs)'!$C$45))</f>
        <v>0.89183767541404801</v>
      </c>
      <c r="EL250" s="59">
        <f>IF(EG250=1, 0, ((EJ250-EI250)/'Saline (Inputs)'!$D$45))</f>
        <v>0.24694560797949588</v>
      </c>
      <c r="EM250" s="77">
        <f>VLOOKUP('ROZ (Inputs)'!$Z278,'Depositional Environments'!$BW$11:$CI$26,8,FALSE)</f>
        <v>0.16</v>
      </c>
      <c r="EN250" s="77">
        <f>VLOOKUP('ROZ (Inputs)'!$Z278,'Depositional Environments'!$BW$11:$CI$26,9,FALSE)</f>
        <v>0.39</v>
      </c>
      <c r="EO250" s="134">
        <f>IF('ROZ (Inputs)'!$Z278="Default",IF('ROZ (Inputs)'!AH278=0,'ROZ (Inputs)'!K$24,'ROZ (Inputs)'!AH278),IF('ROZ (Inputs)'!AH278=0,EM250,'ROZ (Inputs)'!AH277))</f>
        <v>0</v>
      </c>
      <c r="EP250" s="134">
        <f>IF('ROZ (Inputs)'!$Z278="Default",IF('ROZ (Inputs)'!AI278=0,'ROZ (Inputs)'!L$24,'ROZ (Inputs)'!AI278),IF('ROZ (Inputs)'!AI278=0,EN250,'ROZ (Inputs)'!AI277))</f>
        <v>0</v>
      </c>
      <c r="EQ250" s="127">
        <f t="shared" si="217"/>
        <v>-1.6582280766035322</v>
      </c>
      <c r="ER250" s="67">
        <f t="shared" si="218"/>
        <v>-0.44731221804366478</v>
      </c>
      <c r="ES250" s="59">
        <f t="array" ref="ES250">IF(EO250=1, 1, (EQ250-ET250*'Saline (Inputs)'!$C$45))</f>
        <v>-1.0527701473235984</v>
      </c>
      <c r="ET250" s="59">
        <f>IF(EO250=1, 0, ((ER250-EQ250)/'Saline (Inputs)'!$D$45))</f>
        <v>0.47244133248952946</v>
      </c>
      <c r="EU250" s="77">
        <f>VLOOKUP('ROZ (Inputs)'!$Z278,'Depositional Environments'!$BW$11:$CI$26,10,FALSE)</f>
        <v>0.35</v>
      </c>
      <c r="EV250" s="77">
        <f>VLOOKUP('ROZ (Inputs)'!$Z278,'Depositional Environments'!$BW$11:$CI$26,11,FALSE)</f>
        <v>0.76</v>
      </c>
      <c r="EW250" s="134">
        <f>IF('ROZ (Inputs)'!$Z278="Default",IF('ROZ (Inputs)'!AJ278=0,'ROZ (Inputs)'!K$25,'ROZ (Inputs)'!AJ278),IF('ROZ (Inputs)'!AJ278=0,EU250,'ROZ (Inputs)'!AJ277))</f>
        <v>0</v>
      </c>
      <c r="EX250" s="134">
        <f>IF('ROZ (Inputs)'!$Z278="Default",IF('ROZ (Inputs)'!AK278=0,'ROZ (Inputs)'!L$25,'ROZ (Inputs)'!AK278),IF('ROZ (Inputs)'!AK278=0,EV250,'ROZ (Inputs)'!AK277))</f>
        <v>0</v>
      </c>
      <c r="EY250" s="127">
        <f t="shared" si="219"/>
        <v>-0.61903920840622351</v>
      </c>
      <c r="EZ250" s="67">
        <f t="shared" si="220"/>
        <v>1.1526795099383855</v>
      </c>
      <c r="FA250" s="59">
        <f t="array" ref="FA250">IF(EW250=1, 1, (EY250-FB250*'Saline (Inputs)'!$C$45))</f>
        <v>0.26682015076608112</v>
      </c>
      <c r="FB250" s="59">
        <f>IF(EW250=1, 0, ((EZ250-EY250)/'Saline (Inputs)'!$D$45))</f>
        <v>0.69123973079917</v>
      </c>
      <c r="FC250" s="283">
        <f>VLOOKUP('ROZ (Inputs)'!$Z278,'Depositional Environments'!$BW$11:$CI$26,12,FALSE)</f>
        <v>8.9999999999999993E-3</v>
      </c>
      <c r="FD250" s="283">
        <f>VLOOKUP('ROZ (Inputs)'!$Z278,'Depositional Environments'!$BW$11:$CI$26,13,FALSE)</f>
        <v>1.0999999999999999E-2</v>
      </c>
      <c r="FE250" s="134">
        <f>IF('ROZ (Inputs)'!$Z278="Default",IF('ROZ (Inputs)'!AL278=0,'ROZ (Inputs)'!K$26,'ROZ (Inputs)'!AL278),IF('ROZ (Inputs)'!AL278=0,FC250,'ROZ (Inputs)'!AL277))</f>
        <v>0</v>
      </c>
      <c r="FF250" s="134">
        <f>IF('ROZ (Inputs)'!$Z278="Default",IF('ROZ (Inputs)'!AM278=0,'ROZ (Inputs)'!L$26,'ROZ (Inputs)'!AM278),IF('ROZ (Inputs)'!AM278=0,FD250,'ROZ (Inputs)'!AM277))</f>
        <v>0</v>
      </c>
      <c r="FG250" s="127">
        <f t="shared" si="221"/>
        <v>-4.7014899569937691</v>
      </c>
      <c r="FH250" s="67">
        <f t="shared" si="222"/>
        <v>-4.4987990588243418</v>
      </c>
      <c r="FI250" s="59">
        <f t="array" ref="FI250">IF(FE250=1, 1, (FG250-FJ250*'Saline (Inputs)'!$C$45))</f>
        <v>-4.6001445079090555</v>
      </c>
      <c r="FJ250" s="59">
        <f>IF(FE250=1, 0, ((FH250-FG250)/'Saline (Inputs)'!$D$45))</f>
        <v>7.9080274106369253E-2</v>
      </c>
      <c r="FL250" s="145">
        <v>243</v>
      </c>
      <c r="FM250" s="143">
        <f t="shared" si="223"/>
        <v>1</v>
      </c>
      <c r="FN250" s="143">
        <f t="shared" si="224"/>
        <v>1</v>
      </c>
      <c r="FO250" s="143">
        <f t="shared" si="225"/>
        <v>1</v>
      </c>
      <c r="FP250" s="143">
        <f t="shared" si="226"/>
        <v>1</v>
      </c>
      <c r="FQ250" s="143">
        <f t="shared" si="227"/>
        <v>1</v>
      </c>
      <c r="FR250" s="143">
        <f t="shared" si="228"/>
        <v>1</v>
      </c>
      <c r="FT250" s="145">
        <v>243</v>
      </c>
      <c r="FU250" s="34">
        <v>-5.7123208534904063E-4</v>
      </c>
      <c r="FV250" s="34">
        <v>-3.6205929063715849E-5</v>
      </c>
      <c r="FW250" s="34">
        <v>4.6266099161590174E-5</v>
      </c>
      <c r="FZ250" s="140">
        <v>243</v>
      </c>
      <c r="GA250" s="78">
        <f>VLOOKUP('Shale_EERC (Inputs)'!$AI275,$ID$7:$IF$8,2,FALSE)</f>
        <v>0.2</v>
      </c>
      <c r="GB250" s="78">
        <f>VLOOKUP('Shale_EERC (Inputs)'!AI275,$AY$7:$BA$8,3,FALSE)</f>
        <v>0.8</v>
      </c>
      <c r="GC250" s="134">
        <f>IF('Shale_EERC (Inputs)'!$AI275="Default",IF('Shale_EERC (Inputs)'!AK275=0,'Shale_EERC (Inputs)'!L$19,'Shale_EERC (Inputs)'!AK275),IF('Shale_EERC (Inputs)'!AK275=0,GA250,'Shale_EERC (Inputs)'!AK275))</f>
        <v>0.2</v>
      </c>
      <c r="GD250" s="134">
        <f>IF('Shale_EERC (Inputs)'!$AI275="Default",IF('Shale_EERC (Inputs)'!AL275=0,'Shale_EERC (Inputs)'!M$19,'Shale_EERC (Inputs)'!AL275),IF('Shale_EERC (Inputs)'!AL275=0,GB250,'Shale_EERC (Inputs)'!AL275))</f>
        <v>0.8</v>
      </c>
      <c r="GE250" s="127">
        <f t="shared" si="229"/>
        <v>-1.3862943611198906</v>
      </c>
      <c r="GF250" s="67">
        <f t="shared" si="230"/>
        <v>1.3862949861200078</v>
      </c>
      <c r="GG250" s="59">
        <f>IF(GC250=1, 1, (GE250-GH250*'Saline (Inputs)'!$C$45))</f>
        <v>3.1250005871896747E-7</v>
      </c>
      <c r="GH250" s="59">
        <f>IF(GC250=1, 0, ((GF250-GE250)/'Saline (Inputs)'!$D$45))</f>
        <v>1.0817314815037018</v>
      </c>
      <c r="GI250" s="78">
        <f>VLOOKUP('Shale_EERC (Inputs)'!$AI275,$IH$7:$IJ$8,2,FALSE)</f>
        <v>0.2</v>
      </c>
      <c r="GJ250" s="78">
        <f>VLOOKUP('Shale_EERC (Inputs)'!$AI275,$IH$7:$IJ$8,3,FALSE)</f>
        <v>0.8</v>
      </c>
      <c r="GK250" s="134">
        <f>IF('Shale_EERC (Inputs)'!$AI275="Default",IF('Shale_EERC (Inputs)'!AM275=0,'Shale_EERC (Inputs)'!L$20,'Shale_EERC (Inputs)'!AM275),IF('Shale_EERC (Inputs)'!AM275=0,GI250,'Shale_EERC (Inputs)'!AM275))</f>
        <v>0.2</v>
      </c>
      <c r="GL250" s="134">
        <f>IF('Shale_EERC (Inputs)'!$AI275="Default",IF('Shale_EERC (Inputs)'!AN275=0,'Shale_EERC (Inputs)'!M$20,'Shale_EERC (Inputs)'!AN275),IF('Shale_EERC (Inputs)'!AN275=0,GJ250,'Shale_EERC (Inputs)'!AN275))</f>
        <v>0.8</v>
      </c>
      <c r="GM250" s="127">
        <f t="shared" si="231"/>
        <v>-1.3862943611198906</v>
      </c>
      <c r="GN250" s="67">
        <f t="shared" si="232"/>
        <v>1.3862949861200078</v>
      </c>
      <c r="GO250" s="59">
        <f t="array" ref="GO250">IF(GK250=1, 1, (GM250-GP250*'Saline (Inputs)'!$C$45))</f>
        <v>3.1250005871896747E-7</v>
      </c>
      <c r="GP250" s="59">
        <f>IF(GK250=1, 0, ((GN250-GM250)/'Saline (Inputs)'!$D$45))</f>
        <v>1.0817314815037018</v>
      </c>
      <c r="GQ250" s="78">
        <f>VLOOKUP('Shale_EERC (Inputs)'!$AI275,$IL$7:$IN$8,2,FALSE)</f>
        <v>0.2</v>
      </c>
      <c r="GR250" s="78">
        <f>VLOOKUP('Shale_EERC (Inputs)'!$AI275,$IL$7:$IN$8,3,FALSE)</f>
        <v>0.8</v>
      </c>
      <c r="GS250" s="134">
        <f>IF('Shale_EERC (Inputs)'!$AI275="Default",IF('Shale_EERC (Inputs)'!AO275=0,'Shale_EERC (Inputs)'!L$21,'Shale_EERC (Inputs)'!AO275),IF('Shale_EERC (Inputs)'!AO275=0,GQ250,'Shale_EERC (Inputs)'!AO275))</f>
        <v>0.2</v>
      </c>
      <c r="GT250" s="134">
        <f>IF('Shale_EERC (Inputs)'!$AI275="Default",IF('Shale_EERC (Inputs)'!AP275=0,'Shale_EERC (Inputs)'!M$21,'Shale_EERC (Inputs)'!AP275),IF('Shale_EERC (Inputs)'!AP275=0,GR250,'Shale_EERC (Inputs)'!AP275))</f>
        <v>0.8</v>
      </c>
      <c r="GU250" s="135">
        <f t="shared" si="241"/>
        <v>-1.3862943611198906</v>
      </c>
      <c r="GV250" s="136">
        <f t="shared" si="233"/>
        <v>1.3862949861200078</v>
      </c>
      <c r="GW250" s="137">
        <f t="array" ref="GW250">IF(GS250=1, 1, (GU250-GX250*'Saline (Inputs)'!$C$45))</f>
        <v>3.1250005871896747E-7</v>
      </c>
      <c r="GX250" s="137">
        <f>IF(GS250=1, 0, ((GV250-GU250)/'Saline (Inputs)'!$D$45))</f>
        <v>1.0817314815037018</v>
      </c>
      <c r="GY250" s="78">
        <f>VLOOKUP('Shale_EERC (Inputs)'!$AI275,$IP$7:$IR$8,2,FALSE)</f>
        <v>0.2</v>
      </c>
      <c r="GZ250" s="78">
        <f>VLOOKUP('Shale_EERC (Inputs)'!$AI275,$IP$7:$IR$8,3,FALSE)</f>
        <v>0.8</v>
      </c>
      <c r="HA250" s="134">
        <f>IF('Shale_EERC (Inputs)'!$AI275="Default",IF('Shale_EERC (Inputs)'!AQ275=0,'Shale_EERC (Inputs)'!L$22,'Shale_EERC (Inputs)'!AQ275),IF('Shale_EERC (Inputs)'!AQ275=0,GY250,'Shale_EERC (Inputs)'!AQ275))</f>
        <v>0.2</v>
      </c>
      <c r="HB250" s="134">
        <f>IF('Shale_EERC (Inputs)'!$AI275="Default",IF('Shale_EERC (Inputs)'!AR275=0,'Shale_EERC (Inputs)'!M$22,'Shale_EERC (Inputs)'!AR275),IF('Shale_EERC (Inputs)'!AR275=0,GZ250,'Shale_EERC (Inputs)'!AR275))</f>
        <v>0.8</v>
      </c>
      <c r="HC250" s="127">
        <f t="shared" si="234"/>
        <v>-1.3862943611198906</v>
      </c>
      <c r="HD250" s="67">
        <f t="shared" si="242"/>
        <v>1.3862949861200078</v>
      </c>
      <c r="HE250" s="59">
        <f t="array" ref="HE250">IF(HA250=1, 1, (HC250-HF250*'Saline (Inputs)'!$C$45))</f>
        <v>3.1250005871896747E-7</v>
      </c>
      <c r="HF250" s="59">
        <f>IF(HA250=1, 0, ((HD250-HC250)/'Saline (Inputs)'!$D$45))</f>
        <v>1.0817314815037018</v>
      </c>
      <c r="HG250" s="78">
        <f>VLOOKUP('Shale_EERC (Inputs)'!$AI275,$IT$7:$IV$8,2,FALSE)</f>
        <v>0.2</v>
      </c>
      <c r="HH250" s="78">
        <f>VLOOKUP('Shale_EERC (Inputs)'!$AI275,$IT$7:$IV$8,3,FALSE)</f>
        <v>0.8</v>
      </c>
      <c r="HI250" s="134">
        <f>IF('Shale_EERC (Inputs)'!$AI275="Default",IF('Shale_EERC (Inputs)'!AS275=0,'Shale_EERC (Inputs)'!L$23,'Shale_EERC (Inputs)'!AS275),IF('Shale_EERC (Inputs)'!AS275=0,HG250,'Shale_EERC (Inputs)'!AS275))</f>
        <v>0.2</v>
      </c>
      <c r="HJ250" s="134">
        <f>IF('Shale_EERC (Inputs)'!$AI275="Default",IF('Shale_EERC (Inputs)'!AT275=0,'Shale_EERC (Inputs)'!M$23,'Shale_EERC (Inputs)'!AT275),IF('Shale_EERC (Inputs)'!AT275=0,HH250,'Shale_EERC (Inputs)'!AT275))</f>
        <v>0.8</v>
      </c>
      <c r="HK250" s="127">
        <f t="shared" si="235"/>
        <v>-1.3862943611198906</v>
      </c>
      <c r="HL250" s="67">
        <f t="shared" si="243"/>
        <v>1.3862949861200078</v>
      </c>
      <c r="HM250" s="59">
        <f t="array" ref="HM250">IF(HI250=1, 1, (HK250-HN250*'Saline (Inputs)'!$C$45))</f>
        <v>3.1250005871896747E-7</v>
      </c>
      <c r="HN250" s="59">
        <f>IF(HI250=1, 0, ((HL250-HK250)/'Saline (Inputs)'!$D$45))</f>
        <v>1.0817314815037018</v>
      </c>
      <c r="HP250" s="145">
        <v>243</v>
      </c>
      <c r="HQ250" s="143">
        <f t="shared" si="236"/>
        <v>1</v>
      </c>
      <c r="HR250" s="143">
        <f t="shared" si="237"/>
        <v>1</v>
      </c>
      <c r="HS250" s="143">
        <f t="shared" si="238"/>
        <v>1</v>
      </c>
      <c r="HT250" s="143">
        <f t="shared" si="239"/>
        <v>1</v>
      </c>
      <c r="HU250" s="143">
        <f t="shared" si="240"/>
        <v>1</v>
      </c>
      <c r="HY250" s="233">
        <v>244</v>
      </c>
      <c r="HZ250" s="271">
        <v>1.8586542864795615E-5</v>
      </c>
      <c r="IA250" s="271">
        <v>8.9016317360812342E-5</v>
      </c>
      <c r="IB250" s="271">
        <v>5.8586755767484045E-4</v>
      </c>
    </row>
    <row r="251" spans="2:236" x14ac:dyDescent="0.35">
      <c r="B251" s="140">
        <v>244</v>
      </c>
      <c r="C251" s="78">
        <f>VLOOKUP('Saline (Inputs)'!$T278,'Depositional Environments'!$BK$11:$BU$26,2,FALSE)</f>
        <v>0.2</v>
      </c>
      <c r="D251" s="78">
        <f>VLOOKUP('Saline (Inputs)'!$T278,'Depositional Environments'!$BK$11:$BU$26,3,FALSE)</f>
        <v>0.8</v>
      </c>
      <c r="E251" s="134">
        <f>IF('Saline (Inputs)'!$T278="Default",IF('Saline (Inputs)'!V278=0,'Saline (Inputs)'!K$21,'Saline (Inputs)'!V278),IF('Saline (Inputs)'!V278=0,C251,'Saline (Inputs)'!V278))</f>
        <v>0</v>
      </c>
      <c r="F251" s="134">
        <f>IF('Saline (Inputs)'!$T278="Default",IF('Saline (Inputs)'!W278=0,'Saline (Inputs)'!L$21,'Saline (Inputs)'!W278),IF('Saline (Inputs)'!W278=0,D251,'Saline (Inputs)'!W278))</f>
        <v>0</v>
      </c>
      <c r="G251" s="127">
        <f t="shared" si="244"/>
        <v>-1.3862943611198906</v>
      </c>
      <c r="H251" s="67">
        <f t="shared" si="245"/>
        <v>1.3862943611198908</v>
      </c>
      <c r="I251" s="59">
        <f>IF(E251=1, 1, (G251-J251*'Saline (Inputs)'!$C$45))</f>
        <v>2.2204460492503131E-16</v>
      </c>
      <c r="J251" s="59">
        <f>IF(E251=1, 0, ((H251-G251)/'Saline (Inputs)'!$D$45))</f>
        <v>1.0817312376586106</v>
      </c>
      <c r="K251" s="78">
        <f>VLOOKUP('Saline (Inputs)'!$T278,'Depositional Environments'!$BK$11:$BU$26,4,FALSE)</f>
        <v>0.21</v>
      </c>
      <c r="L251" s="78">
        <f>VLOOKUP('Saline (Inputs)'!$T278,'Depositional Environments'!$BK$11:$BU$26,5,FALSE)</f>
        <v>0.76</v>
      </c>
      <c r="M251" s="134">
        <f>IF('Saline (Inputs)'!$T278="Default",IF('Saline (Inputs)'!X278=0,'Saline (Inputs)'!K$22,'Saline (Inputs)'!X278), IF('Saline (Inputs)'!X278=0,Calculations!K251,'Saline (Inputs)'!X278))</f>
        <v>0</v>
      </c>
      <c r="N251" s="134">
        <f>IF('Saline (Inputs)'!$T278="Default",IF('Saline (Inputs)'!Y278=0,'Saline (Inputs)'!L$22,'Saline (Inputs)'!Y278), IF('Saline (Inputs)'!Y278=0,Calculations!L251,'Saline (Inputs)'!Y278))</f>
        <v>0</v>
      </c>
      <c r="O251" s="127">
        <f t="shared" si="246"/>
        <v>-1.3249254147435987</v>
      </c>
      <c r="P251" s="67">
        <f t="shared" si="247"/>
        <v>1.1526795099383855</v>
      </c>
      <c r="Q251" s="59">
        <f t="array" ref="Q251">IF(M251=1, 1, (O251-R251*'Saline (Inputs)'!$C$45))</f>
        <v>-8.612295240260659E-2</v>
      </c>
      <c r="R251" s="59">
        <f>IF(M251=1, 0, ((P251-O251)/'Saline (Inputs)'!$D$45))</f>
        <v>0.96664269752934828</v>
      </c>
      <c r="S251" s="78">
        <f>VLOOKUP('Saline (Inputs)'!$T278,'Depositional Environments'!$BK$11:$BU$26,6,FALSE)</f>
        <v>0.61</v>
      </c>
      <c r="T251" s="78">
        <f>VLOOKUP('Saline (Inputs)'!$T278,'Depositional Environments'!$BK$11:$BU$26,7,FALSE)</f>
        <v>0.71</v>
      </c>
      <c r="U251" s="134">
        <f>IF('Saline (Inputs)'!$T278="Default",IF('Saline (Inputs)'!Z278=0,'Saline (Inputs)'!K$23,'Saline (Inputs)'!Z278),IF('Saline (Inputs)'!Z278=0,S251,'Saline (Inputs)'!Z278))</f>
        <v>0</v>
      </c>
      <c r="V251" s="134">
        <f>IF('Saline (Inputs)'!$T278="Default",IF('Saline (Inputs)'!AA278=0,'Saline (Inputs)'!L$23,'Saline (Inputs)'!AA278),IF('Saline (Inputs)'!AA278=0,T251,'Saline (Inputs)'!AA278))</f>
        <v>0</v>
      </c>
      <c r="W251" s="127">
        <f t="shared" si="248"/>
        <v>0.44731221804366483</v>
      </c>
      <c r="X251" s="67">
        <f t="shared" si="249"/>
        <v>0.89538404705484131</v>
      </c>
      <c r="Y251" s="59">
        <f t="array" ref="Y251">IF(U251=1, 1, (W251-Z251*'Saline (Inputs)'!$C$45))</f>
        <v>0.67134813254925307</v>
      </c>
      <c r="Z251" s="59">
        <f>IF(U251=1, 0, ((X251-W251)/'Saline (Inputs)'!$D$45))</f>
        <v>0.17481615295782754</v>
      </c>
      <c r="AA251" s="78">
        <f>VLOOKUP('Saline (Inputs)'!$T278,'Depositional Environments'!$BK$11:$BU$26,8,FALSE)</f>
        <v>0.19</v>
      </c>
      <c r="AB251" s="78">
        <f>VLOOKUP('Saline (Inputs)'!$T278,'Depositional Environments'!$BK$11:$BU$26,9,FALSE)</f>
        <v>0.59</v>
      </c>
      <c r="AC251" s="134">
        <f>IF('Saline (Inputs)'!$T278="Default",IF('Saline (Inputs)'!AB278=0,'Saline (Inputs)'!K$24,'Saline (Inputs)'!AB278),IF('Saline (Inputs)'!AB278=0,AA251,'Saline (Inputs)'!AB278))</f>
        <v>0</v>
      </c>
      <c r="AD251" s="134">
        <f>IF('Saline (Inputs)'!$T278="Default",IF('Saline (Inputs)'!AC278=0,'Saline (Inputs)'!L$24,'Saline (Inputs)'!AC278),IF('Saline (Inputs)'!AC278=0,AB251,'Saline (Inputs)'!AC278))</f>
        <v>0</v>
      </c>
      <c r="AE251" s="127">
        <f t="shared" si="250"/>
        <v>-1.4500101755059984</v>
      </c>
      <c r="AF251" s="67">
        <f t="shared" si="251"/>
        <v>0.36396537720141148</v>
      </c>
      <c r="AG251" s="59">
        <f t="array" ref="AG251">IF(AC251=1, 1, (AE251-AH251*'Saline (Inputs)'!$C$45))</f>
        <v>-0.54302239915229344</v>
      </c>
      <c r="AH251" s="59">
        <f>IF(AC251=1, 0, ((AF251-AE251)/'Saline (Inputs)'!$D$45))</f>
        <v>0.7077263223257636</v>
      </c>
      <c r="AI251" s="78">
        <f>VLOOKUP('Saline (Inputs)'!$T278,'Depositional Environments'!$BK$11:$BU$26,10,FALSE)</f>
        <v>0.39</v>
      </c>
      <c r="AJ251" s="78">
        <f>VLOOKUP('Saline (Inputs)'!$T278,'Depositional Environments'!$BK$11:$BU$26,11,FALSE)</f>
        <v>0.81</v>
      </c>
      <c r="AK251" s="134">
        <f>IF('Saline (Inputs)'!$T278="Default",IF('Saline (Inputs)'!K$25=0,'Saline (Inputs)'!AD278,'Saline (Inputs)'!$K$25),IF('Saline (Inputs)'!AD278=0,AI251,'Saline (Inputs)'!AD278))</f>
        <v>0</v>
      </c>
      <c r="AL251" s="134">
        <f>IF('Saline (Inputs)'!$T278="Default",IF('Saline (Inputs)'!L$25=0,'Saline (Inputs)'!AE278,'Saline (Inputs)'!$L$25),IF('Saline (Inputs)'!AE278=0,AJ251,'Saline (Inputs)'!AE278))</f>
        <v>0</v>
      </c>
      <c r="AM251" s="127">
        <f t="shared" si="252"/>
        <v>-0.44731221804366478</v>
      </c>
      <c r="AN251" s="67">
        <f t="shared" si="253"/>
        <v>1.4500101755059986</v>
      </c>
      <c r="AO251" s="59">
        <f t="array" ref="AO251">IF(AK251=1, 1, (AM251-AP251*'Saline (Inputs)'!$C$45))</f>
        <v>0.50134897873116691</v>
      </c>
      <c r="AP251" s="59">
        <f>IF(AK251=1, 0, ((AN251-AM251)/'Saline (Inputs)'!$D$45))</f>
        <v>0.74024426506138619</v>
      </c>
      <c r="AR251" s="145">
        <v>244</v>
      </c>
      <c r="AS251" s="143">
        <f t="shared" si="194"/>
        <v>1</v>
      </c>
      <c r="AT251" s="143">
        <f t="shared" si="195"/>
        <v>1</v>
      </c>
      <c r="AU251" s="143">
        <f t="shared" si="196"/>
        <v>1</v>
      </c>
      <c r="AV251" s="143">
        <f t="shared" si="197"/>
        <v>1</v>
      </c>
      <c r="AW251" s="143">
        <f t="shared" si="198"/>
        <v>1</v>
      </c>
      <c r="BS251" s="140">
        <v>244</v>
      </c>
      <c r="BT251" s="78">
        <f>VLOOKUP('Shale (Inputs)'!AC278,$AY$7:$BA$8,2,FALSE)</f>
        <v>0.2</v>
      </c>
      <c r="BU251" s="78">
        <f>VLOOKUP('Shale (Inputs)'!AC278,$AY$7:$BA$8,3,FALSE)</f>
        <v>0.8</v>
      </c>
      <c r="BV251" s="134">
        <f>IF('Shale (Inputs)'!$AC278="Default",IF('Shale (Inputs)'!AE278=0,'Shale (Inputs)'!L$19,'Shale (Inputs)'!AE278),IF('Shale (Inputs)'!AE278=0,BT251,'Shale (Inputs)'!AE278))</f>
        <v>0.2</v>
      </c>
      <c r="BW251" s="134">
        <f>IF('Shale (Inputs)'!$AC278="Default",IF('Shale (Inputs)'!AF278=0,'Shale (Inputs)'!M$19,'Shale (Inputs)'!AF278),IF('Shale (Inputs)'!AF278=0,BU251,'Shale (Inputs)'!AF278))</f>
        <v>0.8</v>
      </c>
      <c r="BX251" s="127">
        <f t="shared" si="199"/>
        <v>-1.3862943611198906</v>
      </c>
      <c r="BY251" s="67">
        <f t="shared" si="200"/>
        <v>1.3862949861200078</v>
      </c>
      <c r="BZ251" s="59">
        <f>IF(BV251=1, 1, (BX251-CA251*'Saline (Inputs)'!$C$45))</f>
        <v>3.1250005871896747E-7</v>
      </c>
      <c r="CA251" s="59">
        <f>IF(BV251=1, 0, ((BY251-BX251)/'Saline (Inputs)'!$D$45))</f>
        <v>1.0817314815037018</v>
      </c>
      <c r="CB251" s="78">
        <f>VLOOKUP('Shale (Inputs)'!AC278,Calculations!$BC$7:$BE$8,2,FALSE)</f>
        <v>0.03</v>
      </c>
      <c r="CC251" s="78">
        <f>VLOOKUP('Shale (Inputs)'!AC278,Calculations!$BC$7:$BE$8,3,FALSE)</f>
        <v>0.92</v>
      </c>
      <c r="CD251" s="134">
        <f>IF('Shale (Inputs)'!$AC278="Default",IF('Shale (Inputs)'!AG278=0,'Shale (Inputs)'!L$20,'Shale (Inputs)'!AG278),IF('Shale (Inputs)'!AG278=0,CB251,'Shale (Inputs)'!AG278))</f>
        <v>0.03</v>
      </c>
      <c r="CE251" s="134">
        <f>IF('Shale (Inputs)'!$AC278="Default",IF('Shale (Inputs)'!AH278=0,'Shale (Inputs)'!M$20,'Shale (Inputs)'!AH278),IF('Shale (Inputs)'!AH278=0,CC251,'Shale (Inputs)'!AH278))</f>
        <v>0.92</v>
      </c>
      <c r="CF251" s="127">
        <f t="shared" si="201"/>
        <v>-3.4760986898352733</v>
      </c>
      <c r="CG251" s="67">
        <f t="shared" si="202"/>
        <v>2.4423483940656316</v>
      </c>
      <c r="CH251" s="59">
        <f t="array" ref="CH251">IF(CD251=1, 1, (CF251-CI251*'Saline (Inputs)'!$C$45))</f>
        <v>-0.51687514788482103</v>
      </c>
      <c r="CI251" s="59">
        <f>IF(CD251=1, 0, ((CG251-CF251)/'Saline (Inputs)'!$D$45))</f>
        <v>2.3090943989389285</v>
      </c>
      <c r="CJ251" s="78">
        <f>VLOOKUP('Shale (Inputs)'!$AJ278,Calculations!$BG$18:$BI$25,2,FALSE)</f>
        <v>0.25</v>
      </c>
      <c r="CK251" s="78">
        <f>VLOOKUP('Shale (Inputs)'!$AJ278,Calculations!$BG$18:$BI$25,3,FALSE)</f>
        <v>0.53</v>
      </c>
      <c r="CL251" s="134">
        <f>IF('Shale (Inputs)'!$AJ278="Default",IF('Shale (Inputs)'!AL278=0,'Shale (Inputs)'!L$24,'Shale (Inputs)'!AL278),IF('Shale (Inputs)'!AL278=0,CJ251,'Shale (Inputs)'!AL278))</f>
        <v>0.2</v>
      </c>
      <c r="CM251" s="134">
        <f>IF('Shale (Inputs)'!$AJ278="Default",IF('Shale (Inputs)'!AM278=0,'Shale (Inputs)'!M$24,'Shale (Inputs)'!AM278),IF('Shale (Inputs)'!AM278=0,CK251,'Shale (Inputs)'!AM278))</f>
        <v>0.85</v>
      </c>
      <c r="CN251" s="135">
        <f t="shared" si="203"/>
        <v>-1.3862943611198906</v>
      </c>
      <c r="CO251" s="136">
        <f t="shared" si="204"/>
        <v>1.7346018397020466</v>
      </c>
      <c r="CP251" s="137">
        <f t="array" ref="CP251">IF(CL251=1, 1, (CN251-CQ251*'Saline (Inputs)'!$C$45))</f>
        <v>0.17415373929107769</v>
      </c>
      <c r="CQ251" s="137">
        <f>IF(CL251=1, 0, ((CO251-CN251)/'Saline (Inputs)'!$D$45))</f>
        <v>1.2176241224814466</v>
      </c>
      <c r="CR251" s="78">
        <f>VLOOKUP('Shale (Inputs)'!$AJ278,Calculations!$BK$18:$BM$25,2,FALSE)</f>
        <v>0.14000000000000001</v>
      </c>
      <c r="CS251" s="78">
        <f>VLOOKUP('Shale (Inputs)'!$AJ278,Calculations!$BK$18:$BM$25,3,FALSE)</f>
        <v>0.34</v>
      </c>
      <c r="CT251" s="134">
        <f>IF('Shale (Inputs)'!$AJ278="Default",IF('Shale (Inputs)'!AN278=0,'Shale (Inputs)'!L$25,'Shale (Inputs)'!AN278),IF('Shale (Inputs)'!AN278=0,CR251,'Shale (Inputs)'!AN278))</f>
        <v>0.1</v>
      </c>
      <c r="CU251" s="134">
        <f>IF('Shale (Inputs)'!$AJ278="Default",IF('Shale (Inputs)'!AO278=0,'Shale (Inputs)'!M$25,'Shale (Inputs)'!AO278),IF('Shale (Inputs)'!AO278=0,CS251,'Shale (Inputs)'!AO278))</f>
        <v>0.49</v>
      </c>
      <c r="CV251" s="127">
        <f t="shared" si="205"/>
        <v>-2.1972245773362191</v>
      </c>
      <c r="CW251" s="67">
        <f t="shared" si="206"/>
        <v>-4.0004934453636599E-2</v>
      </c>
      <c r="CX251" s="59">
        <f t="array" ref="CX251">IF(CT251=1, 1, (CV251-CY251*'Saline (Inputs)'!$C$45))</f>
        <v>-1.1186147558949278</v>
      </c>
      <c r="CY251" s="59">
        <f>IF(CT251=1, 0, ((CW251-CV251)/'Saline (Inputs)'!$D$45))</f>
        <v>0.84164371566502805</v>
      </c>
      <c r="DA251" s="145">
        <v>244</v>
      </c>
      <c r="DB251" s="143">
        <f t="shared" si="207"/>
        <v>1</v>
      </c>
      <c r="DC251" s="143">
        <f t="shared" si="208"/>
        <v>1</v>
      </c>
      <c r="DD251" s="143">
        <f t="shared" si="209"/>
        <v>1</v>
      </c>
      <c r="DE251" s="143">
        <f t="shared" si="210"/>
        <v>1</v>
      </c>
      <c r="DI251" s="233">
        <v>245</v>
      </c>
      <c r="DJ251" s="231">
        <v>1.4050644949747914E-5</v>
      </c>
      <c r="DK251" s="231">
        <v>8.1233672972307871E-5</v>
      </c>
      <c r="DL251" s="231">
        <v>5.5714425980121416E-4</v>
      </c>
      <c r="DN251" s="140">
        <v>244</v>
      </c>
      <c r="DO251" s="77">
        <f>VLOOKUP('ROZ (Inputs)'!$Z279,'Depositional Environments'!$BW$11:$CI$26,2,FALSE)</f>
        <v>0.2</v>
      </c>
      <c r="DP251" s="77">
        <f>VLOOKUP('ROZ (Inputs)'!$Z279,'Depositional Environments'!$BW$11:$CI$26,3,FALSE)</f>
        <v>0.8</v>
      </c>
      <c r="DQ251" s="134">
        <f>IF('ROZ (Inputs)'!$Z279="Default",IF('ROZ (Inputs)'!AB279=0,'ROZ (Inputs)'!K$21,'ROZ (Inputs)'!AB279),IF('ROZ (Inputs)'!AB279=0,DO251,'ROZ (Inputs)'!AB279))</f>
        <v>0</v>
      </c>
      <c r="DR251" s="134">
        <f>IF('ROZ (Inputs)'!$Z279="Default",IF('ROZ (Inputs)'!AC279=0,'ROZ (Inputs)'!L$21,'ROZ (Inputs)'!AC279),IF('ROZ (Inputs)'!AC279=0,DP251,'ROZ (Inputs)'!AC279))</f>
        <v>0</v>
      </c>
      <c r="DS251" s="127">
        <f t="shared" si="211"/>
        <v>-1.3862943611198906</v>
      </c>
      <c r="DT251" s="67">
        <f t="shared" si="212"/>
        <v>1.3862943611198908</v>
      </c>
      <c r="DU251" s="59">
        <f>IF(DQ251=1, 1, (DS251-DV251*'Saline (Inputs)'!$C$45))</f>
        <v>2.2204460492503131E-16</v>
      </c>
      <c r="DV251" s="59">
        <f>IF(DQ251=1, 0, ((DT251-DS251)/'Saline (Inputs)'!$D$45))</f>
        <v>1.0817312376586106</v>
      </c>
      <c r="DW251" s="77">
        <f>VLOOKUP('ROZ (Inputs)'!$Z279,'Depositional Environments'!$BW$11:$CI$26,4,FALSE)</f>
        <v>0.21</v>
      </c>
      <c r="DX251" s="77">
        <f>VLOOKUP('ROZ (Inputs)'!$Z279,'Depositional Environments'!$BW$11:$CI$26,5,FALSE)</f>
        <v>0.76</v>
      </c>
      <c r="DY251" s="134">
        <f>IF('ROZ (Inputs)'!$Z279="Default",IF('ROZ (Inputs)'!AD279=0,'ROZ (Inputs)'!K$22,'ROZ (Inputs)'!AD279),IF('ROZ (Inputs)'!AD279=0,DW251,'ROZ (Inputs)'!AD278))</f>
        <v>0</v>
      </c>
      <c r="DZ251" s="134">
        <f>IF('ROZ (Inputs)'!$Z279="Default",IF('ROZ (Inputs)'!AE279=0,'ROZ (Inputs)'!L$22,'ROZ (Inputs)'!AE279),IF('ROZ (Inputs)'!AE279=0,DX251,'ROZ (Inputs)'!AD278))</f>
        <v>0</v>
      </c>
      <c r="EA251" s="127">
        <f t="shared" si="213"/>
        <v>-1.3249254147435987</v>
      </c>
      <c r="EB251" s="67">
        <f t="shared" si="214"/>
        <v>1.1526795099383855</v>
      </c>
      <c r="EC251" s="59">
        <f t="array" ref="EC251">IF(DY251=1, 1, (EA251-ED251*'Saline (Inputs)'!$C$45))</f>
        <v>-8.612295240260659E-2</v>
      </c>
      <c r="ED251" s="59">
        <f>IF(DY251=1, 0, ((EB251-EA251)/'Saline (Inputs)'!$D$45))</f>
        <v>0.96664269752934828</v>
      </c>
      <c r="EE251" s="77">
        <f>VLOOKUP('ROZ (Inputs)'!$Z279,'Depositional Environments'!$BW$11:$CI$26,6,FALSE)</f>
        <v>0.64</v>
      </c>
      <c r="EF251" s="77">
        <f>VLOOKUP('ROZ (Inputs)'!$Z279,'Depositional Environments'!$BW$11:$CI$26,7,FALSE)</f>
        <v>0.77</v>
      </c>
      <c r="EG251" s="134">
        <f>IF('ROZ (Inputs)'!$Z279="Default",IF('ROZ (Inputs)'!AF279=0,'ROZ (Inputs)'!K$23,'ROZ (Inputs)'!AF279),IF('ROZ (Inputs)'!AF279=0,EE251,'ROZ (Inputs)'!AF278))</f>
        <v>0</v>
      </c>
      <c r="EH251" s="134">
        <f>IF('ROZ (Inputs)'!$Z279="Default",IF('ROZ (Inputs)'!AG279=0,'ROZ (Inputs)'!L$23,'ROZ (Inputs)'!AG279),IF('ROZ (Inputs)'!AG279=0,EF251,'ROZ (Inputs)'!AG278))</f>
        <v>0</v>
      </c>
      <c r="EI251" s="127">
        <f t="shared" si="215"/>
        <v>0.57536414490356191</v>
      </c>
      <c r="EJ251" s="67">
        <f t="shared" si="216"/>
        <v>1.2083112059245342</v>
      </c>
      <c r="EK251" s="59">
        <f t="array" ref="EK251">IF(EG251=1, 1, (EI251-EL251*'Saline (Inputs)'!$C$45))</f>
        <v>0.89183767541404801</v>
      </c>
      <c r="EL251" s="59">
        <f>IF(EG251=1, 0, ((EJ251-EI251)/'Saline (Inputs)'!$D$45))</f>
        <v>0.24694560797949588</v>
      </c>
      <c r="EM251" s="77">
        <f>VLOOKUP('ROZ (Inputs)'!$Z279,'Depositional Environments'!$BW$11:$CI$26,8,FALSE)</f>
        <v>0.16</v>
      </c>
      <c r="EN251" s="77">
        <f>VLOOKUP('ROZ (Inputs)'!$Z279,'Depositional Environments'!$BW$11:$CI$26,9,FALSE)</f>
        <v>0.39</v>
      </c>
      <c r="EO251" s="134">
        <f>IF('ROZ (Inputs)'!$Z279="Default",IF('ROZ (Inputs)'!AH279=0,'ROZ (Inputs)'!K$24,'ROZ (Inputs)'!AH279),IF('ROZ (Inputs)'!AH279=0,EM251,'ROZ (Inputs)'!AH278))</f>
        <v>0</v>
      </c>
      <c r="EP251" s="134">
        <f>IF('ROZ (Inputs)'!$Z279="Default",IF('ROZ (Inputs)'!AI279=0,'ROZ (Inputs)'!L$24,'ROZ (Inputs)'!AI279),IF('ROZ (Inputs)'!AI279=0,EN251,'ROZ (Inputs)'!AI278))</f>
        <v>0</v>
      </c>
      <c r="EQ251" s="127">
        <f t="shared" si="217"/>
        <v>-1.6582280766035322</v>
      </c>
      <c r="ER251" s="67">
        <f t="shared" si="218"/>
        <v>-0.44731221804366478</v>
      </c>
      <c r="ES251" s="59">
        <f t="array" ref="ES251">IF(EO251=1, 1, (EQ251-ET251*'Saline (Inputs)'!$C$45))</f>
        <v>-1.0527701473235984</v>
      </c>
      <c r="ET251" s="59">
        <f>IF(EO251=1, 0, ((ER251-EQ251)/'Saline (Inputs)'!$D$45))</f>
        <v>0.47244133248952946</v>
      </c>
      <c r="EU251" s="77">
        <f>VLOOKUP('ROZ (Inputs)'!$Z279,'Depositional Environments'!$BW$11:$CI$26,10,FALSE)</f>
        <v>0.35</v>
      </c>
      <c r="EV251" s="77">
        <f>VLOOKUP('ROZ (Inputs)'!$Z279,'Depositional Environments'!$BW$11:$CI$26,11,FALSE)</f>
        <v>0.76</v>
      </c>
      <c r="EW251" s="134">
        <f>IF('ROZ (Inputs)'!$Z279="Default",IF('ROZ (Inputs)'!AJ279=0,'ROZ (Inputs)'!K$25,'ROZ (Inputs)'!AJ279),IF('ROZ (Inputs)'!AJ279=0,EU251,'ROZ (Inputs)'!AJ278))</f>
        <v>0</v>
      </c>
      <c r="EX251" s="134">
        <f>IF('ROZ (Inputs)'!$Z279="Default",IF('ROZ (Inputs)'!AK279=0,'ROZ (Inputs)'!L$25,'ROZ (Inputs)'!AK279),IF('ROZ (Inputs)'!AK279=0,EV251,'ROZ (Inputs)'!AK278))</f>
        <v>0</v>
      </c>
      <c r="EY251" s="127">
        <f t="shared" si="219"/>
        <v>-0.61903920840622351</v>
      </c>
      <c r="EZ251" s="67">
        <f t="shared" si="220"/>
        <v>1.1526795099383855</v>
      </c>
      <c r="FA251" s="59">
        <f t="array" ref="FA251">IF(EW251=1, 1, (EY251-FB251*'Saline (Inputs)'!$C$45))</f>
        <v>0.26682015076608112</v>
      </c>
      <c r="FB251" s="59">
        <f>IF(EW251=1, 0, ((EZ251-EY251)/'Saline (Inputs)'!$D$45))</f>
        <v>0.69123973079917</v>
      </c>
      <c r="FC251" s="283">
        <f>VLOOKUP('ROZ (Inputs)'!$Z279,'Depositional Environments'!$BW$11:$CI$26,12,FALSE)</f>
        <v>8.9999999999999993E-3</v>
      </c>
      <c r="FD251" s="283">
        <f>VLOOKUP('ROZ (Inputs)'!$Z279,'Depositional Environments'!$BW$11:$CI$26,13,FALSE)</f>
        <v>1.0999999999999999E-2</v>
      </c>
      <c r="FE251" s="134">
        <f>IF('ROZ (Inputs)'!$Z279="Default",IF('ROZ (Inputs)'!AL279=0,'ROZ (Inputs)'!K$26,'ROZ (Inputs)'!AL279),IF('ROZ (Inputs)'!AL279=0,FC251,'ROZ (Inputs)'!AL278))</f>
        <v>0</v>
      </c>
      <c r="FF251" s="134">
        <f>IF('ROZ (Inputs)'!$Z279="Default",IF('ROZ (Inputs)'!AM279=0,'ROZ (Inputs)'!L$26,'ROZ (Inputs)'!AM279),IF('ROZ (Inputs)'!AM279=0,FD251,'ROZ (Inputs)'!AM278))</f>
        <v>0</v>
      </c>
      <c r="FG251" s="127">
        <f t="shared" si="221"/>
        <v>-4.7014899569937691</v>
      </c>
      <c r="FH251" s="67">
        <f t="shared" si="222"/>
        <v>-4.4987990588243418</v>
      </c>
      <c r="FI251" s="59">
        <f t="array" ref="FI251">IF(FE251=1, 1, (FG251-FJ251*'Saline (Inputs)'!$C$45))</f>
        <v>-4.6001445079090555</v>
      </c>
      <c r="FJ251" s="59">
        <f>IF(FE251=1, 0, ((FH251-FG251)/'Saline (Inputs)'!$D$45))</f>
        <v>7.9080274106369253E-2</v>
      </c>
      <c r="FL251" s="145">
        <v>244</v>
      </c>
      <c r="FM251" s="143">
        <f t="shared" si="223"/>
        <v>1</v>
      </c>
      <c r="FN251" s="143">
        <f t="shared" si="224"/>
        <v>1</v>
      </c>
      <c r="FO251" s="143">
        <f t="shared" si="225"/>
        <v>1</v>
      </c>
      <c r="FP251" s="143">
        <f t="shared" si="226"/>
        <v>1</v>
      </c>
      <c r="FQ251" s="143">
        <f t="shared" si="227"/>
        <v>1</v>
      </c>
      <c r="FR251" s="143">
        <f t="shared" si="228"/>
        <v>1</v>
      </c>
      <c r="FT251" s="145">
        <v>244</v>
      </c>
      <c r="FU251" s="34">
        <v>-5.8185646776111994E-4</v>
      </c>
      <c r="FV251" s="34">
        <v>-3.7053294363420418E-5</v>
      </c>
      <c r="FW251" s="34">
        <v>5.2692983445053722E-5</v>
      </c>
      <c r="FZ251" s="140">
        <v>244</v>
      </c>
      <c r="GA251" s="78">
        <f>VLOOKUP('Shale_EERC (Inputs)'!$AI276,$ID$7:$IF$8,2,FALSE)</f>
        <v>0.2</v>
      </c>
      <c r="GB251" s="78">
        <f>VLOOKUP('Shale_EERC (Inputs)'!AI276,$AY$7:$BA$8,3,FALSE)</f>
        <v>0.8</v>
      </c>
      <c r="GC251" s="134">
        <f>IF('Shale_EERC (Inputs)'!$AI276="Default",IF('Shale_EERC (Inputs)'!AK276=0,'Shale_EERC (Inputs)'!L$19,'Shale_EERC (Inputs)'!AK276),IF('Shale_EERC (Inputs)'!AK276=0,GA251,'Shale_EERC (Inputs)'!AK276))</f>
        <v>0.2</v>
      </c>
      <c r="GD251" s="134">
        <f>IF('Shale_EERC (Inputs)'!$AI276="Default",IF('Shale_EERC (Inputs)'!AL276=0,'Shale_EERC (Inputs)'!M$19,'Shale_EERC (Inputs)'!AL276),IF('Shale_EERC (Inputs)'!AL276=0,GB251,'Shale_EERC (Inputs)'!AL276))</f>
        <v>0.8</v>
      </c>
      <c r="GE251" s="127">
        <f t="shared" si="229"/>
        <v>-1.3862943611198906</v>
      </c>
      <c r="GF251" s="67">
        <f t="shared" si="230"/>
        <v>1.3862949861200078</v>
      </c>
      <c r="GG251" s="59">
        <f>IF(GC251=1, 1, (GE251-GH251*'Saline (Inputs)'!$C$45))</f>
        <v>3.1250005871896747E-7</v>
      </c>
      <c r="GH251" s="59">
        <f>IF(GC251=1, 0, ((GF251-GE251)/'Saline (Inputs)'!$D$45))</f>
        <v>1.0817314815037018</v>
      </c>
      <c r="GI251" s="78">
        <f>VLOOKUP('Shale_EERC (Inputs)'!$AI276,$IH$7:$IJ$8,2,FALSE)</f>
        <v>0.2</v>
      </c>
      <c r="GJ251" s="78">
        <f>VLOOKUP('Shale_EERC (Inputs)'!$AI276,$IH$7:$IJ$8,3,FALSE)</f>
        <v>0.8</v>
      </c>
      <c r="GK251" s="134">
        <f>IF('Shale_EERC (Inputs)'!$AI276="Default",IF('Shale_EERC (Inputs)'!AM276=0,'Shale_EERC (Inputs)'!L$20,'Shale_EERC (Inputs)'!AM276),IF('Shale_EERC (Inputs)'!AM276=0,GI251,'Shale_EERC (Inputs)'!AM276))</f>
        <v>0.2</v>
      </c>
      <c r="GL251" s="134">
        <f>IF('Shale_EERC (Inputs)'!$AI276="Default",IF('Shale_EERC (Inputs)'!AN276=0,'Shale_EERC (Inputs)'!M$20,'Shale_EERC (Inputs)'!AN276),IF('Shale_EERC (Inputs)'!AN276=0,GJ251,'Shale_EERC (Inputs)'!AN276))</f>
        <v>0.8</v>
      </c>
      <c r="GM251" s="127">
        <f t="shared" si="231"/>
        <v>-1.3862943611198906</v>
      </c>
      <c r="GN251" s="67">
        <f t="shared" si="232"/>
        <v>1.3862949861200078</v>
      </c>
      <c r="GO251" s="59">
        <f t="array" ref="GO251">IF(GK251=1, 1, (GM251-GP251*'Saline (Inputs)'!$C$45))</f>
        <v>3.1250005871896747E-7</v>
      </c>
      <c r="GP251" s="59">
        <f>IF(GK251=1, 0, ((GN251-GM251)/'Saline (Inputs)'!$D$45))</f>
        <v>1.0817314815037018</v>
      </c>
      <c r="GQ251" s="78">
        <f>VLOOKUP('Shale_EERC (Inputs)'!$AI276,$IL$7:$IN$8,2,FALSE)</f>
        <v>0.2</v>
      </c>
      <c r="GR251" s="78">
        <f>VLOOKUP('Shale_EERC (Inputs)'!$AI276,$IL$7:$IN$8,3,FALSE)</f>
        <v>0.8</v>
      </c>
      <c r="GS251" s="134">
        <f>IF('Shale_EERC (Inputs)'!$AI276="Default",IF('Shale_EERC (Inputs)'!AO276=0,'Shale_EERC (Inputs)'!L$21,'Shale_EERC (Inputs)'!AO276),IF('Shale_EERC (Inputs)'!AO276=0,GQ251,'Shale_EERC (Inputs)'!AO276))</f>
        <v>0.2</v>
      </c>
      <c r="GT251" s="134">
        <f>IF('Shale_EERC (Inputs)'!$AI276="Default",IF('Shale_EERC (Inputs)'!AP276=0,'Shale_EERC (Inputs)'!M$21,'Shale_EERC (Inputs)'!AP276),IF('Shale_EERC (Inputs)'!AP276=0,GR251,'Shale_EERC (Inputs)'!AP276))</f>
        <v>0.8</v>
      </c>
      <c r="GU251" s="135">
        <f t="shared" si="241"/>
        <v>-1.3862943611198906</v>
      </c>
      <c r="GV251" s="136">
        <f t="shared" si="233"/>
        <v>1.3862949861200078</v>
      </c>
      <c r="GW251" s="137">
        <f t="array" ref="GW251">IF(GS251=1, 1, (GU251-GX251*'Saline (Inputs)'!$C$45))</f>
        <v>3.1250005871896747E-7</v>
      </c>
      <c r="GX251" s="137">
        <f>IF(GS251=1, 0, ((GV251-GU251)/'Saline (Inputs)'!$D$45))</f>
        <v>1.0817314815037018</v>
      </c>
      <c r="GY251" s="78">
        <f>VLOOKUP('Shale_EERC (Inputs)'!$AI276,$IP$7:$IR$8,2,FALSE)</f>
        <v>0.2</v>
      </c>
      <c r="GZ251" s="78">
        <f>VLOOKUP('Shale_EERC (Inputs)'!$AI276,$IP$7:$IR$8,3,FALSE)</f>
        <v>0.8</v>
      </c>
      <c r="HA251" s="134">
        <f>IF('Shale_EERC (Inputs)'!$AI276="Default",IF('Shale_EERC (Inputs)'!AQ276=0,'Shale_EERC (Inputs)'!L$22,'Shale_EERC (Inputs)'!AQ276),IF('Shale_EERC (Inputs)'!AQ276=0,GY251,'Shale_EERC (Inputs)'!AQ276))</f>
        <v>0.2</v>
      </c>
      <c r="HB251" s="134">
        <f>IF('Shale_EERC (Inputs)'!$AI276="Default",IF('Shale_EERC (Inputs)'!AR276=0,'Shale_EERC (Inputs)'!M$22,'Shale_EERC (Inputs)'!AR276),IF('Shale_EERC (Inputs)'!AR276=0,GZ251,'Shale_EERC (Inputs)'!AR276))</f>
        <v>0.8</v>
      </c>
      <c r="HC251" s="127">
        <f t="shared" si="234"/>
        <v>-1.3862943611198906</v>
      </c>
      <c r="HD251" s="67">
        <f t="shared" si="242"/>
        <v>1.3862949861200078</v>
      </c>
      <c r="HE251" s="59">
        <f t="array" ref="HE251">IF(HA251=1, 1, (HC251-HF251*'Saline (Inputs)'!$C$45))</f>
        <v>3.1250005871896747E-7</v>
      </c>
      <c r="HF251" s="59">
        <f>IF(HA251=1, 0, ((HD251-HC251)/'Saline (Inputs)'!$D$45))</f>
        <v>1.0817314815037018</v>
      </c>
      <c r="HG251" s="78">
        <f>VLOOKUP('Shale_EERC (Inputs)'!$AI276,$IT$7:$IV$8,2,FALSE)</f>
        <v>0.2</v>
      </c>
      <c r="HH251" s="78">
        <f>VLOOKUP('Shale_EERC (Inputs)'!$AI276,$IT$7:$IV$8,3,FALSE)</f>
        <v>0.8</v>
      </c>
      <c r="HI251" s="134">
        <f>IF('Shale_EERC (Inputs)'!$AI276="Default",IF('Shale_EERC (Inputs)'!AS276=0,'Shale_EERC (Inputs)'!L$23,'Shale_EERC (Inputs)'!AS276),IF('Shale_EERC (Inputs)'!AS276=0,HG251,'Shale_EERC (Inputs)'!AS276))</f>
        <v>0.2</v>
      </c>
      <c r="HJ251" s="134">
        <f>IF('Shale_EERC (Inputs)'!$AI276="Default",IF('Shale_EERC (Inputs)'!AT276=0,'Shale_EERC (Inputs)'!M$23,'Shale_EERC (Inputs)'!AT276),IF('Shale_EERC (Inputs)'!AT276=0,HH251,'Shale_EERC (Inputs)'!AT276))</f>
        <v>0.8</v>
      </c>
      <c r="HK251" s="127">
        <f t="shared" si="235"/>
        <v>-1.3862943611198906</v>
      </c>
      <c r="HL251" s="67">
        <f t="shared" si="243"/>
        <v>1.3862949861200078</v>
      </c>
      <c r="HM251" s="59">
        <f t="array" ref="HM251">IF(HI251=1, 1, (HK251-HN251*'Saline (Inputs)'!$C$45))</f>
        <v>3.1250005871896747E-7</v>
      </c>
      <c r="HN251" s="59">
        <f>IF(HI251=1, 0, ((HL251-HK251)/'Saline (Inputs)'!$D$45))</f>
        <v>1.0817314815037018</v>
      </c>
      <c r="HP251" s="145">
        <v>244</v>
      </c>
      <c r="HQ251" s="143">
        <f t="shared" si="236"/>
        <v>1</v>
      </c>
      <c r="HR251" s="143">
        <f t="shared" si="237"/>
        <v>1</v>
      </c>
      <c r="HS251" s="143">
        <f t="shared" si="238"/>
        <v>1</v>
      </c>
      <c r="HT251" s="143">
        <f t="shared" si="239"/>
        <v>1</v>
      </c>
      <c r="HU251" s="143">
        <f t="shared" si="240"/>
        <v>1</v>
      </c>
      <c r="HY251" s="233">
        <v>245</v>
      </c>
      <c r="HZ251" s="271">
        <v>1.7735444998834167E-5</v>
      </c>
      <c r="IA251" s="271">
        <v>9.1126312327111027E-5</v>
      </c>
      <c r="IB251" s="271">
        <v>5.5003340821756859E-4</v>
      </c>
    </row>
    <row r="252" spans="2:236" x14ac:dyDescent="0.35">
      <c r="B252" s="140">
        <v>245</v>
      </c>
      <c r="C252" s="78">
        <f>VLOOKUP('Saline (Inputs)'!$T279,'Depositional Environments'!$BK$11:$BU$26,2,FALSE)</f>
        <v>0.2</v>
      </c>
      <c r="D252" s="78">
        <f>VLOOKUP('Saline (Inputs)'!$T279,'Depositional Environments'!$BK$11:$BU$26,3,FALSE)</f>
        <v>0.8</v>
      </c>
      <c r="E252" s="134">
        <f>IF('Saline (Inputs)'!$T279="Default",IF('Saline (Inputs)'!V279=0,'Saline (Inputs)'!K$21,'Saline (Inputs)'!V279),IF('Saline (Inputs)'!V279=0,C252,'Saline (Inputs)'!V279))</f>
        <v>0</v>
      </c>
      <c r="F252" s="134">
        <f>IF('Saline (Inputs)'!$T279="Default",IF('Saline (Inputs)'!W279=0,'Saline (Inputs)'!L$21,'Saline (Inputs)'!W279),IF('Saline (Inputs)'!W279=0,D252,'Saline (Inputs)'!W279))</f>
        <v>0</v>
      </c>
      <c r="G252" s="127">
        <f t="shared" si="244"/>
        <v>-1.3862943611198906</v>
      </c>
      <c r="H252" s="67">
        <f t="shared" si="245"/>
        <v>1.3862943611198908</v>
      </c>
      <c r="I252" s="59">
        <f>IF(E252=1, 1, (G252-J252*'Saline (Inputs)'!$C$45))</f>
        <v>2.2204460492503131E-16</v>
      </c>
      <c r="J252" s="59">
        <f>IF(E252=1, 0, ((H252-G252)/'Saline (Inputs)'!$D$45))</f>
        <v>1.0817312376586106</v>
      </c>
      <c r="K252" s="78">
        <f>VLOOKUP('Saline (Inputs)'!$T279,'Depositional Environments'!$BK$11:$BU$26,4,FALSE)</f>
        <v>0.21</v>
      </c>
      <c r="L252" s="78">
        <f>VLOOKUP('Saline (Inputs)'!$T279,'Depositional Environments'!$BK$11:$BU$26,5,FALSE)</f>
        <v>0.76</v>
      </c>
      <c r="M252" s="134">
        <f>IF('Saline (Inputs)'!$T279="Default",IF('Saline (Inputs)'!X279=0,'Saline (Inputs)'!K$22,'Saline (Inputs)'!X279), IF('Saline (Inputs)'!X279=0,Calculations!K252,'Saline (Inputs)'!X279))</f>
        <v>0</v>
      </c>
      <c r="N252" s="134">
        <f>IF('Saline (Inputs)'!$T279="Default",IF('Saline (Inputs)'!Y279=0,'Saline (Inputs)'!L$22,'Saline (Inputs)'!Y279), IF('Saline (Inputs)'!Y279=0,Calculations!L252,'Saline (Inputs)'!Y279))</f>
        <v>0</v>
      </c>
      <c r="O252" s="127">
        <f t="shared" si="246"/>
        <v>-1.3249254147435987</v>
      </c>
      <c r="P252" s="67">
        <f t="shared" si="247"/>
        <v>1.1526795099383855</v>
      </c>
      <c r="Q252" s="59">
        <f t="array" ref="Q252">IF(M252=1, 1, (O252-R252*'Saline (Inputs)'!$C$45))</f>
        <v>-8.612295240260659E-2</v>
      </c>
      <c r="R252" s="59">
        <f>IF(M252=1, 0, ((P252-O252)/'Saline (Inputs)'!$D$45))</f>
        <v>0.96664269752934828</v>
      </c>
      <c r="S252" s="78">
        <f>VLOOKUP('Saline (Inputs)'!$T279,'Depositional Environments'!$BK$11:$BU$26,6,FALSE)</f>
        <v>0.61</v>
      </c>
      <c r="T252" s="78">
        <f>VLOOKUP('Saline (Inputs)'!$T279,'Depositional Environments'!$BK$11:$BU$26,7,FALSE)</f>
        <v>0.71</v>
      </c>
      <c r="U252" s="134">
        <f>IF('Saline (Inputs)'!$T279="Default",IF('Saline (Inputs)'!Z279=0,'Saline (Inputs)'!K$23,'Saline (Inputs)'!Z279),IF('Saline (Inputs)'!Z279=0,S252,'Saline (Inputs)'!Z279))</f>
        <v>0</v>
      </c>
      <c r="V252" s="134">
        <f>IF('Saline (Inputs)'!$T279="Default",IF('Saline (Inputs)'!AA279=0,'Saline (Inputs)'!L$23,'Saline (Inputs)'!AA279),IF('Saline (Inputs)'!AA279=0,T252,'Saline (Inputs)'!AA279))</f>
        <v>0</v>
      </c>
      <c r="W252" s="127">
        <f t="shared" si="248"/>
        <v>0.44731221804366483</v>
      </c>
      <c r="X252" s="67">
        <f t="shared" si="249"/>
        <v>0.89538404705484131</v>
      </c>
      <c r="Y252" s="59">
        <f t="array" ref="Y252">IF(U252=1, 1, (W252-Z252*'Saline (Inputs)'!$C$45))</f>
        <v>0.67134813254925307</v>
      </c>
      <c r="Z252" s="59">
        <f>IF(U252=1, 0, ((X252-W252)/'Saline (Inputs)'!$D$45))</f>
        <v>0.17481615295782754</v>
      </c>
      <c r="AA252" s="78">
        <f>VLOOKUP('Saline (Inputs)'!$T279,'Depositional Environments'!$BK$11:$BU$26,8,FALSE)</f>
        <v>0.19</v>
      </c>
      <c r="AB252" s="78">
        <f>VLOOKUP('Saline (Inputs)'!$T279,'Depositional Environments'!$BK$11:$BU$26,9,FALSE)</f>
        <v>0.59</v>
      </c>
      <c r="AC252" s="134">
        <f>IF('Saline (Inputs)'!$T279="Default",IF('Saline (Inputs)'!AB279=0,'Saline (Inputs)'!K$24,'Saline (Inputs)'!AB279),IF('Saline (Inputs)'!AB279=0,AA252,'Saline (Inputs)'!AB279))</f>
        <v>0</v>
      </c>
      <c r="AD252" s="134">
        <f>IF('Saline (Inputs)'!$T279="Default",IF('Saline (Inputs)'!AC279=0,'Saline (Inputs)'!L$24,'Saline (Inputs)'!AC279),IF('Saline (Inputs)'!AC279=0,AB252,'Saline (Inputs)'!AC279))</f>
        <v>0</v>
      </c>
      <c r="AE252" s="127">
        <f t="shared" si="250"/>
        <v>-1.4500101755059984</v>
      </c>
      <c r="AF252" s="67">
        <f t="shared" si="251"/>
        <v>0.36396537720141148</v>
      </c>
      <c r="AG252" s="59">
        <f t="array" ref="AG252">IF(AC252=1, 1, (AE252-AH252*'Saline (Inputs)'!$C$45))</f>
        <v>-0.54302239915229344</v>
      </c>
      <c r="AH252" s="59">
        <f>IF(AC252=1, 0, ((AF252-AE252)/'Saline (Inputs)'!$D$45))</f>
        <v>0.7077263223257636</v>
      </c>
      <c r="AI252" s="78">
        <f>VLOOKUP('Saline (Inputs)'!$T279,'Depositional Environments'!$BK$11:$BU$26,10,FALSE)</f>
        <v>0.39</v>
      </c>
      <c r="AJ252" s="78">
        <f>VLOOKUP('Saline (Inputs)'!$T279,'Depositional Environments'!$BK$11:$BU$26,11,FALSE)</f>
        <v>0.81</v>
      </c>
      <c r="AK252" s="134">
        <f>IF('Saline (Inputs)'!$T279="Default",IF('Saline (Inputs)'!K$25=0,'Saline (Inputs)'!AD279,'Saline (Inputs)'!$K$25),IF('Saline (Inputs)'!AD279=0,AI252,'Saline (Inputs)'!AD279))</f>
        <v>0</v>
      </c>
      <c r="AL252" s="134">
        <f>IF('Saline (Inputs)'!$T279="Default",IF('Saline (Inputs)'!L$25=0,'Saline (Inputs)'!AE279,'Saline (Inputs)'!$L$25),IF('Saline (Inputs)'!AE279=0,AJ252,'Saline (Inputs)'!AE279))</f>
        <v>0</v>
      </c>
      <c r="AM252" s="127">
        <f t="shared" si="252"/>
        <v>-0.44731221804366478</v>
      </c>
      <c r="AN252" s="67">
        <f t="shared" si="253"/>
        <v>1.4500101755059986</v>
      </c>
      <c r="AO252" s="59">
        <f t="array" ref="AO252">IF(AK252=1, 1, (AM252-AP252*'Saline (Inputs)'!$C$45))</f>
        <v>0.50134897873116691</v>
      </c>
      <c r="AP252" s="59">
        <f>IF(AK252=1, 0, ((AN252-AM252)/'Saline (Inputs)'!$D$45))</f>
        <v>0.74024426506138619</v>
      </c>
      <c r="AR252" s="145">
        <v>245</v>
      </c>
      <c r="AS252" s="143">
        <f t="shared" si="194"/>
        <v>1</v>
      </c>
      <c r="AT252" s="143">
        <f t="shared" si="195"/>
        <v>1</v>
      </c>
      <c r="AU252" s="143">
        <f t="shared" si="196"/>
        <v>1</v>
      </c>
      <c r="AV252" s="143">
        <f t="shared" si="197"/>
        <v>1</v>
      </c>
      <c r="AW252" s="143">
        <f t="shared" si="198"/>
        <v>1</v>
      </c>
      <c r="BS252" s="140">
        <v>245</v>
      </c>
      <c r="BT252" s="78">
        <f>VLOOKUP('Shale (Inputs)'!AC279,$AY$7:$BA$8,2,FALSE)</f>
        <v>0.2</v>
      </c>
      <c r="BU252" s="78">
        <f>VLOOKUP('Shale (Inputs)'!AC279,$AY$7:$BA$8,3,FALSE)</f>
        <v>0.8</v>
      </c>
      <c r="BV252" s="134">
        <f>IF('Shale (Inputs)'!$AC279="Default",IF('Shale (Inputs)'!AE279=0,'Shale (Inputs)'!L$19,'Shale (Inputs)'!AE279),IF('Shale (Inputs)'!AE279=0,BT252,'Shale (Inputs)'!AE279))</f>
        <v>0.2</v>
      </c>
      <c r="BW252" s="134">
        <f>IF('Shale (Inputs)'!$AC279="Default",IF('Shale (Inputs)'!AF279=0,'Shale (Inputs)'!M$19,'Shale (Inputs)'!AF279),IF('Shale (Inputs)'!AF279=0,BU252,'Shale (Inputs)'!AF279))</f>
        <v>0.8</v>
      </c>
      <c r="BX252" s="127">
        <f t="shared" si="199"/>
        <v>-1.3862943611198906</v>
      </c>
      <c r="BY252" s="67">
        <f t="shared" si="200"/>
        <v>1.3862949861200078</v>
      </c>
      <c r="BZ252" s="59">
        <f>IF(BV252=1, 1, (BX252-CA252*'Saline (Inputs)'!$C$45))</f>
        <v>3.1250005871896747E-7</v>
      </c>
      <c r="CA252" s="59">
        <f>IF(BV252=1, 0, ((BY252-BX252)/'Saline (Inputs)'!$D$45))</f>
        <v>1.0817314815037018</v>
      </c>
      <c r="CB252" s="78">
        <f>VLOOKUP('Shale (Inputs)'!AC279,Calculations!$BC$7:$BE$8,2,FALSE)</f>
        <v>0.03</v>
      </c>
      <c r="CC252" s="78">
        <f>VLOOKUP('Shale (Inputs)'!AC279,Calculations!$BC$7:$BE$8,3,FALSE)</f>
        <v>0.92</v>
      </c>
      <c r="CD252" s="134">
        <f>IF('Shale (Inputs)'!$AC279="Default",IF('Shale (Inputs)'!AG279=0,'Shale (Inputs)'!L$20,'Shale (Inputs)'!AG279),IF('Shale (Inputs)'!AG279=0,CB252,'Shale (Inputs)'!AG279))</f>
        <v>0.03</v>
      </c>
      <c r="CE252" s="134">
        <f>IF('Shale (Inputs)'!$AC279="Default",IF('Shale (Inputs)'!AH279=0,'Shale (Inputs)'!M$20,'Shale (Inputs)'!AH279),IF('Shale (Inputs)'!AH279=0,CC252,'Shale (Inputs)'!AH279))</f>
        <v>0.92</v>
      </c>
      <c r="CF252" s="127">
        <f t="shared" si="201"/>
        <v>-3.4760986898352733</v>
      </c>
      <c r="CG252" s="67">
        <f t="shared" si="202"/>
        <v>2.4423483940656316</v>
      </c>
      <c r="CH252" s="59">
        <f t="array" ref="CH252">IF(CD252=1, 1, (CF252-CI252*'Saline (Inputs)'!$C$45))</f>
        <v>-0.51687514788482103</v>
      </c>
      <c r="CI252" s="59">
        <f>IF(CD252=1, 0, ((CG252-CF252)/'Saline (Inputs)'!$D$45))</f>
        <v>2.3090943989389285</v>
      </c>
      <c r="CJ252" s="78">
        <f>VLOOKUP('Shale (Inputs)'!$AJ279,Calculations!$BG$18:$BI$25,2,FALSE)</f>
        <v>0.25</v>
      </c>
      <c r="CK252" s="78">
        <f>VLOOKUP('Shale (Inputs)'!$AJ279,Calculations!$BG$18:$BI$25,3,FALSE)</f>
        <v>0.53</v>
      </c>
      <c r="CL252" s="134">
        <f>IF('Shale (Inputs)'!$AJ279="Default",IF('Shale (Inputs)'!AL279=0,'Shale (Inputs)'!L$24,'Shale (Inputs)'!AL279),IF('Shale (Inputs)'!AL279=0,CJ252,'Shale (Inputs)'!AL279))</f>
        <v>0.2</v>
      </c>
      <c r="CM252" s="134">
        <f>IF('Shale (Inputs)'!$AJ279="Default",IF('Shale (Inputs)'!AM279=0,'Shale (Inputs)'!M$24,'Shale (Inputs)'!AM279),IF('Shale (Inputs)'!AM279=0,CK252,'Shale (Inputs)'!AM279))</f>
        <v>0.85</v>
      </c>
      <c r="CN252" s="135">
        <f t="shared" si="203"/>
        <v>-1.3862943611198906</v>
      </c>
      <c r="CO252" s="136">
        <f t="shared" si="204"/>
        <v>1.7346018397020466</v>
      </c>
      <c r="CP252" s="137">
        <f t="array" ref="CP252">IF(CL252=1, 1, (CN252-CQ252*'Saline (Inputs)'!$C$45))</f>
        <v>0.17415373929107769</v>
      </c>
      <c r="CQ252" s="137">
        <f>IF(CL252=1, 0, ((CO252-CN252)/'Saline (Inputs)'!$D$45))</f>
        <v>1.2176241224814466</v>
      </c>
      <c r="CR252" s="78">
        <f>VLOOKUP('Shale (Inputs)'!$AJ279,Calculations!$BK$18:$BM$25,2,FALSE)</f>
        <v>0.14000000000000001</v>
      </c>
      <c r="CS252" s="78">
        <f>VLOOKUP('Shale (Inputs)'!$AJ279,Calculations!$BK$18:$BM$25,3,FALSE)</f>
        <v>0.34</v>
      </c>
      <c r="CT252" s="134">
        <f>IF('Shale (Inputs)'!$AJ279="Default",IF('Shale (Inputs)'!AN279=0,'Shale (Inputs)'!L$25,'Shale (Inputs)'!AN279),IF('Shale (Inputs)'!AN279=0,CR252,'Shale (Inputs)'!AN279))</f>
        <v>0.1</v>
      </c>
      <c r="CU252" s="134">
        <f>IF('Shale (Inputs)'!$AJ279="Default",IF('Shale (Inputs)'!AO279=0,'Shale (Inputs)'!M$25,'Shale (Inputs)'!AO279),IF('Shale (Inputs)'!AO279=0,CS252,'Shale (Inputs)'!AO279))</f>
        <v>0.49</v>
      </c>
      <c r="CV252" s="127">
        <f t="shared" si="205"/>
        <v>-2.1972245773362191</v>
      </c>
      <c r="CW252" s="67">
        <f t="shared" si="206"/>
        <v>-4.0004934453636599E-2</v>
      </c>
      <c r="CX252" s="59">
        <f t="array" ref="CX252">IF(CT252=1, 1, (CV252-CY252*'Saline (Inputs)'!$C$45))</f>
        <v>-1.1186147558949278</v>
      </c>
      <c r="CY252" s="59">
        <f>IF(CT252=1, 0, ((CW252-CV252)/'Saline (Inputs)'!$D$45))</f>
        <v>0.84164371566502805</v>
      </c>
      <c r="DA252" s="145">
        <v>245</v>
      </c>
      <c r="DB252" s="143">
        <f t="shared" si="207"/>
        <v>1</v>
      </c>
      <c r="DC252" s="143">
        <f t="shared" si="208"/>
        <v>1</v>
      </c>
      <c r="DD252" s="143">
        <f t="shared" si="209"/>
        <v>1</v>
      </c>
      <c r="DE252" s="143">
        <f t="shared" si="210"/>
        <v>1</v>
      </c>
      <c r="DI252" s="233">
        <v>246</v>
      </c>
      <c r="DJ252" s="231">
        <v>1.4040839687367722E-5</v>
      </c>
      <c r="DK252" s="231">
        <v>8.213086766772978E-5</v>
      </c>
      <c r="DL252" s="231">
        <v>5.7404415565628377E-4</v>
      </c>
      <c r="DN252" s="140">
        <v>245</v>
      </c>
      <c r="DO252" s="77">
        <f>VLOOKUP('ROZ (Inputs)'!$Z280,'Depositional Environments'!$BW$11:$CI$26,2,FALSE)</f>
        <v>0.2</v>
      </c>
      <c r="DP252" s="77">
        <f>VLOOKUP('ROZ (Inputs)'!$Z280,'Depositional Environments'!$BW$11:$CI$26,3,FALSE)</f>
        <v>0.8</v>
      </c>
      <c r="DQ252" s="134">
        <f>IF('ROZ (Inputs)'!$Z280="Default",IF('ROZ (Inputs)'!AB280=0,'ROZ (Inputs)'!K$21,'ROZ (Inputs)'!AB280),IF('ROZ (Inputs)'!AB280=0,DO252,'ROZ (Inputs)'!AB280))</f>
        <v>0</v>
      </c>
      <c r="DR252" s="134">
        <f>IF('ROZ (Inputs)'!$Z280="Default",IF('ROZ (Inputs)'!AC280=0,'ROZ (Inputs)'!L$21,'ROZ (Inputs)'!AC280),IF('ROZ (Inputs)'!AC280=0,DP252,'ROZ (Inputs)'!AC280))</f>
        <v>0</v>
      </c>
      <c r="DS252" s="127">
        <f t="shared" si="211"/>
        <v>-1.3862943611198906</v>
      </c>
      <c r="DT252" s="67">
        <f t="shared" si="212"/>
        <v>1.3862943611198908</v>
      </c>
      <c r="DU252" s="59">
        <f>IF(DQ252=1, 1, (DS252-DV252*'Saline (Inputs)'!$C$45))</f>
        <v>2.2204460492503131E-16</v>
      </c>
      <c r="DV252" s="59">
        <f>IF(DQ252=1, 0, ((DT252-DS252)/'Saline (Inputs)'!$D$45))</f>
        <v>1.0817312376586106</v>
      </c>
      <c r="DW252" s="77">
        <f>VLOOKUP('ROZ (Inputs)'!$Z280,'Depositional Environments'!$BW$11:$CI$26,4,FALSE)</f>
        <v>0.21</v>
      </c>
      <c r="DX252" s="77">
        <f>VLOOKUP('ROZ (Inputs)'!$Z280,'Depositional Environments'!$BW$11:$CI$26,5,FALSE)</f>
        <v>0.76</v>
      </c>
      <c r="DY252" s="134">
        <f>IF('ROZ (Inputs)'!$Z280="Default",IF('ROZ (Inputs)'!AD280=0,'ROZ (Inputs)'!K$22,'ROZ (Inputs)'!AD280),IF('ROZ (Inputs)'!AD280=0,DW252,'ROZ (Inputs)'!AD279))</f>
        <v>0</v>
      </c>
      <c r="DZ252" s="134">
        <f>IF('ROZ (Inputs)'!$Z280="Default",IF('ROZ (Inputs)'!AE280=0,'ROZ (Inputs)'!L$22,'ROZ (Inputs)'!AE280),IF('ROZ (Inputs)'!AE280=0,DX252,'ROZ (Inputs)'!AD279))</f>
        <v>0</v>
      </c>
      <c r="EA252" s="127">
        <f t="shared" si="213"/>
        <v>-1.3249254147435987</v>
      </c>
      <c r="EB252" s="67">
        <f t="shared" si="214"/>
        <v>1.1526795099383855</v>
      </c>
      <c r="EC252" s="59">
        <f t="array" ref="EC252">IF(DY252=1, 1, (EA252-ED252*'Saline (Inputs)'!$C$45))</f>
        <v>-8.612295240260659E-2</v>
      </c>
      <c r="ED252" s="59">
        <f>IF(DY252=1, 0, ((EB252-EA252)/'Saline (Inputs)'!$D$45))</f>
        <v>0.96664269752934828</v>
      </c>
      <c r="EE252" s="77">
        <f>VLOOKUP('ROZ (Inputs)'!$Z280,'Depositional Environments'!$BW$11:$CI$26,6,FALSE)</f>
        <v>0.64</v>
      </c>
      <c r="EF252" s="77">
        <f>VLOOKUP('ROZ (Inputs)'!$Z280,'Depositional Environments'!$BW$11:$CI$26,7,FALSE)</f>
        <v>0.77</v>
      </c>
      <c r="EG252" s="134">
        <f>IF('ROZ (Inputs)'!$Z280="Default",IF('ROZ (Inputs)'!AF280=0,'ROZ (Inputs)'!K$23,'ROZ (Inputs)'!AF280),IF('ROZ (Inputs)'!AF280=0,EE252,'ROZ (Inputs)'!AF279))</f>
        <v>0</v>
      </c>
      <c r="EH252" s="134">
        <f>IF('ROZ (Inputs)'!$Z280="Default",IF('ROZ (Inputs)'!AG280=0,'ROZ (Inputs)'!L$23,'ROZ (Inputs)'!AG280),IF('ROZ (Inputs)'!AG280=0,EF252,'ROZ (Inputs)'!AG279))</f>
        <v>0</v>
      </c>
      <c r="EI252" s="127">
        <f t="shared" si="215"/>
        <v>0.57536414490356191</v>
      </c>
      <c r="EJ252" s="67">
        <f t="shared" si="216"/>
        <v>1.2083112059245342</v>
      </c>
      <c r="EK252" s="59">
        <f t="array" ref="EK252">IF(EG252=1, 1, (EI252-EL252*'Saline (Inputs)'!$C$45))</f>
        <v>0.89183767541404801</v>
      </c>
      <c r="EL252" s="59">
        <f>IF(EG252=1, 0, ((EJ252-EI252)/'Saline (Inputs)'!$D$45))</f>
        <v>0.24694560797949588</v>
      </c>
      <c r="EM252" s="77">
        <f>VLOOKUP('ROZ (Inputs)'!$Z280,'Depositional Environments'!$BW$11:$CI$26,8,FALSE)</f>
        <v>0.16</v>
      </c>
      <c r="EN252" s="77">
        <f>VLOOKUP('ROZ (Inputs)'!$Z280,'Depositional Environments'!$BW$11:$CI$26,9,FALSE)</f>
        <v>0.39</v>
      </c>
      <c r="EO252" s="134">
        <f>IF('ROZ (Inputs)'!$Z280="Default",IF('ROZ (Inputs)'!AH280=0,'ROZ (Inputs)'!K$24,'ROZ (Inputs)'!AH280),IF('ROZ (Inputs)'!AH280=0,EM252,'ROZ (Inputs)'!AH279))</f>
        <v>0</v>
      </c>
      <c r="EP252" s="134">
        <f>IF('ROZ (Inputs)'!$Z280="Default",IF('ROZ (Inputs)'!AI280=0,'ROZ (Inputs)'!L$24,'ROZ (Inputs)'!AI280),IF('ROZ (Inputs)'!AI280=0,EN252,'ROZ (Inputs)'!AI279))</f>
        <v>0</v>
      </c>
      <c r="EQ252" s="127">
        <f t="shared" si="217"/>
        <v>-1.6582280766035322</v>
      </c>
      <c r="ER252" s="67">
        <f t="shared" si="218"/>
        <v>-0.44731221804366478</v>
      </c>
      <c r="ES252" s="59">
        <f t="array" ref="ES252">IF(EO252=1, 1, (EQ252-ET252*'Saline (Inputs)'!$C$45))</f>
        <v>-1.0527701473235984</v>
      </c>
      <c r="ET252" s="59">
        <f>IF(EO252=1, 0, ((ER252-EQ252)/'Saline (Inputs)'!$D$45))</f>
        <v>0.47244133248952946</v>
      </c>
      <c r="EU252" s="77">
        <f>VLOOKUP('ROZ (Inputs)'!$Z280,'Depositional Environments'!$BW$11:$CI$26,10,FALSE)</f>
        <v>0.35</v>
      </c>
      <c r="EV252" s="77">
        <f>VLOOKUP('ROZ (Inputs)'!$Z280,'Depositional Environments'!$BW$11:$CI$26,11,FALSE)</f>
        <v>0.76</v>
      </c>
      <c r="EW252" s="134">
        <f>IF('ROZ (Inputs)'!$Z280="Default",IF('ROZ (Inputs)'!AJ280=0,'ROZ (Inputs)'!K$25,'ROZ (Inputs)'!AJ280),IF('ROZ (Inputs)'!AJ280=0,EU252,'ROZ (Inputs)'!AJ279))</f>
        <v>0</v>
      </c>
      <c r="EX252" s="134">
        <f>IF('ROZ (Inputs)'!$Z280="Default",IF('ROZ (Inputs)'!AK280=0,'ROZ (Inputs)'!L$25,'ROZ (Inputs)'!AK280),IF('ROZ (Inputs)'!AK280=0,EV252,'ROZ (Inputs)'!AK279))</f>
        <v>0</v>
      </c>
      <c r="EY252" s="127">
        <f t="shared" si="219"/>
        <v>-0.61903920840622351</v>
      </c>
      <c r="EZ252" s="67">
        <f t="shared" si="220"/>
        <v>1.1526795099383855</v>
      </c>
      <c r="FA252" s="59">
        <f t="array" ref="FA252">IF(EW252=1, 1, (EY252-FB252*'Saline (Inputs)'!$C$45))</f>
        <v>0.26682015076608112</v>
      </c>
      <c r="FB252" s="59">
        <f>IF(EW252=1, 0, ((EZ252-EY252)/'Saline (Inputs)'!$D$45))</f>
        <v>0.69123973079917</v>
      </c>
      <c r="FC252" s="283">
        <f>VLOOKUP('ROZ (Inputs)'!$Z280,'Depositional Environments'!$BW$11:$CI$26,12,FALSE)</f>
        <v>8.9999999999999993E-3</v>
      </c>
      <c r="FD252" s="283">
        <f>VLOOKUP('ROZ (Inputs)'!$Z280,'Depositional Environments'!$BW$11:$CI$26,13,FALSE)</f>
        <v>1.0999999999999999E-2</v>
      </c>
      <c r="FE252" s="134">
        <f>IF('ROZ (Inputs)'!$Z280="Default",IF('ROZ (Inputs)'!AL280=0,'ROZ (Inputs)'!K$26,'ROZ (Inputs)'!AL280),IF('ROZ (Inputs)'!AL280=0,FC252,'ROZ (Inputs)'!AL279))</f>
        <v>0</v>
      </c>
      <c r="FF252" s="134">
        <f>IF('ROZ (Inputs)'!$Z280="Default",IF('ROZ (Inputs)'!AM280=0,'ROZ (Inputs)'!L$26,'ROZ (Inputs)'!AM280),IF('ROZ (Inputs)'!AM280=0,FD252,'ROZ (Inputs)'!AM279))</f>
        <v>0</v>
      </c>
      <c r="FG252" s="127">
        <f t="shared" si="221"/>
        <v>-4.7014899569937691</v>
      </c>
      <c r="FH252" s="67">
        <f t="shared" si="222"/>
        <v>-4.4987990588243418</v>
      </c>
      <c r="FI252" s="59">
        <f t="array" ref="FI252">IF(FE252=1, 1, (FG252-FJ252*'Saline (Inputs)'!$C$45))</f>
        <v>-4.6001445079090555</v>
      </c>
      <c r="FJ252" s="59">
        <f>IF(FE252=1, 0, ((FH252-FG252)/'Saline (Inputs)'!$D$45))</f>
        <v>7.9080274106369253E-2</v>
      </c>
      <c r="FL252" s="145">
        <v>245</v>
      </c>
      <c r="FM252" s="143">
        <f t="shared" si="223"/>
        <v>1</v>
      </c>
      <c r="FN252" s="143">
        <f t="shared" si="224"/>
        <v>1</v>
      </c>
      <c r="FO252" s="143">
        <f t="shared" si="225"/>
        <v>1</v>
      </c>
      <c r="FP252" s="143">
        <f t="shared" si="226"/>
        <v>1</v>
      </c>
      <c r="FQ252" s="143">
        <f t="shared" si="227"/>
        <v>1</v>
      </c>
      <c r="FR252" s="143">
        <f t="shared" si="228"/>
        <v>1</v>
      </c>
      <c r="FT252" s="145">
        <v>245</v>
      </c>
      <c r="FU252" s="34">
        <v>-5.5121569312178921E-4</v>
      </c>
      <c r="FV252" s="34">
        <v>-3.7891082683921857E-5</v>
      </c>
      <c r="FW252" s="34">
        <v>5.1482018534567963E-5</v>
      </c>
      <c r="FZ252" s="140">
        <v>245</v>
      </c>
      <c r="GA252" s="78">
        <f>VLOOKUP('Shale_EERC (Inputs)'!$AI277,$ID$7:$IF$8,2,FALSE)</f>
        <v>0.2</v>
      </c>
      <c r="GB252" s="78">
        <f>VLOOKUP('Shale_EERC (Inputs)'!AI277,$AY$7:$BA$8,3,FALSE)</f>
        <v>0.8</v>
      </c>
      <c r="GC252" s="134">
        <f>IF('Shale_EERC (Inputs)'!$AI277="Default",IF('Shale_EERC (Inputs)'!AK277=0,'Shale_EERC (Inputs)'!L$19,'Shale_EERC (Inputs)'!AK277),IF('Shale_EERC (Inputs)'!AK277=0,GA252,'Shale_EERC (Inputs)'!AK277))</f>
        <v>0.2</v>
      </c>
      <c r="GD252" s="134">
        <f>IF('Shale_EERC (Inputs)'!$AI277="Default",IF('Shale_EERC (Inputs)'!AL277=0,'Shale_EERC (Inputs)'!M$19,'Shale_EERC (Inputs)'!AL277),IF('Shale_EERC (Inputs)'!AL277=0,GB252,'Shale_EERC (Inputs)'!AL277))</f>
        <v>0.8</v>
      </c>
      <c r="GE252" s="127">
        <f t="shared" si="229"/>
        <v>-1.3862943611198906</v>
      </c>
      <c r="GF252" s="67">
        <f t="shared" si="230"/>
        <v>1.3862949861200078</v>
      </c>
      <c r="GG252" s="59">
        <f>IF(GC252=1, 1, (GE252-GH252*'Saline (Inputs)'!$C$45))</f>
        <v>3.1250005871896747E-7</v>
      </c>
      <c r="GH252" s="59">
        <f>IF(GC252=1, 0, ((GF252-GE252)/'Saline (Inputs)'!$D$45))</f>
        <v>1.0817314815037018</v>
      </c>
      <c r="GI252" s="78">
        <f>VLOOKUP('Shale_EERC (Inputs)'!$AI277,$IH$7:$IJ$8,2,FALSE)</f>
        <v>0.2</v>
      </c>
      <c r="GJ252" s="78">
        <f>VLOOKUP('Shale_EERC (Inputs)'!$AI277,$IH$7:$IJ$8,3,FALSE)</f>
        <v>0.8</v>
      </c>
      <c r="GK252" s="134">
        <f>IF('Shale_EERC (Inputs)'!$AI277="Default",IF('Shale_EERC (Inputs)'!AM277=0,'Shale_EERC (Inputs)'!L$20,'Shale_EERC (Inputs)'!AM277),IF('Shale_EERC (Inputs)'!AM277=0,GI252,'Shale_EERC (Inputs)'!AM277))</f>
        <v>0.2</v>
      </c>
      <c r="GL252" s="134">
        <f>IF('Shale_EERC (Inputs)'!$AI277="Default",IF('Shale_EERC (Inputs)'!AN277=0,'Shale_EERC (Inputs)'!M$20,'Shale_EERC (Inputs)'!AN277),IF('Shale_EERC (Inputs)'!AN277=0,GJ252,'Shale_EERC (Inputs)'!AN277))</f>
        <v>0.8</v>
      </c>
      <c r="GM252" s="127">
        <f t="shared" si="231"/>
        <v>-1.3862943611198906</v>
      </c>
      <c r="GN252" s="67">
        <f t="shared" si="232"/>
        <v>1.3862949861200078</v>
      </c>
      <c r="GO252" s="59">
        <f t="array" ref="GO252">IF(GK252=1, 1, (GM252-GP252*'Saline (Inputs)'!$C$45))</f>
        <v>3.1250005871896747E-7</v>
      </c>
      <c r="GP252" s="59">
        <f>IF(GK252=1, 0, ((GN252-GM252)/'Saline (Inputs)'!$D$45))</f>
        <v>1.0817314815037018</v>
      </c>
      <c r="GQ252" s="78">
        <f>VLOOKUP('Shale_EERC (Inputs)'!$AI277,$IL$7:$IN$8,2,FALSE)</f>
        <v>0.2</v>
      </c>
      <c r="GR252" s="78">
        <f>VLOOKUP('Shale_EERC (Inputs)'!$AI277,$IL$7:$IN$8,3,FALSE)</f>
        <v>0.8</v>
      </c>
      <c r="GS252" s="134">
        <f>IF('Shale_EERC (Inputs)'!$AI277="Default",IF('Shale_EERC (Inputs)'!AO277=0,'Shale_EERC (Inputs)'!L$21,'Shale_EERC (Inputs)'!AO277),IF('Shale_EERC (Inputs)'!AO277=0,GQ252,'Shale_EERC (Inputs)'!AO277))</f>
        <v>0.2</v>
      </c>
      <c r="GT252" s="134">
        <f>IF('Shale_EERC (Inputs)'!$AI277="Default",IF('Shale_EERC (Inputs)'!AP277=0,'Shale_EERC (Inputs)'!M$21,'Shale_EERC (Inputs)'!AP277),IF('Shale_EERC (Inputs)'!AP277=0,GR252,'Shale_EERC (Inputs)'!AP277))</f>
        <v>0.8</v>
      </c>
      <c r="GU252" s="135">
        <f t="shared" si="241"/>
        <v>-1.3862943611198906</v>
      </c>
      <c r="GV252" s="136">
        <f t="shared" si="233"/>
        <v>1.3862949861200078</v>
      </c>
      <c r="GW252" s="137">
        <f t="array" ref="GW252">IF(GS252=1, 1, (GU252-GX252*'Saline (Inputs)'!$C$45))</f>
        <v>3.1250005871896747E-7</v>
      </c>
      <c r="GX252" s="137">
        <f>IF(GS252=1, 0, ((GV252-GU252)/'Saline (Inputs)'!$D$45))</f>
        <v>1.0817314815037018</v>
      </c>
      <c r="GY252" s="78">
        <f>VLOOKUP('Shale_EERC (Inputs)'!$AI277,$IP$7:$IR$8,2,FALSE)</f>
        <v>0.2</v>
      </c>
      <c r="GZ252" s="78">
        <f>VLOOKUP('Shale_EERC (Inputs)'!$AI277,$IP$7:$IR$8,3,FALSE)</f>
        <v>0.8</v>
      </c>
      <c r="HA252" s="134">
        <f>IF('Shale_EERC (Inputs)'!$AI277="Default",IF('Shale_EERC (Inputs)'!AQ277=0,'Shale_EERC (Inputs)'!L$22,'Shale_EERC (Inputs)'!AQ277),IF('Shale_EERC (Inputs)'!AQ277=0,GY252,'Shale_EERC (Inputs)'!AQ277))</f>
        <v>0.2</v>
      </c>
      <c r="HB252" s="134">
        <f>IF('Shale_EERC (Inputs)'!$AI277="Default",IF('Shale_EERC (Inputs)'!AR277=0,'Shale_EERC (Inputs)'!M$22,'Shale_EERC (Inputs)'!AR277),IF('Shale_EERC (Inputs)'!AR277=0,GZ252,'Shale_EERC (Inputs)'!AR277))</f>
        <v>0.8</v>
      </c>
      <c r="HC252" s="127">
        <f t="shared" si="234"/>
        <v>-1.3862943611198906</v>
      </c>
      <c r="HD252" s="67">
        <f t="shared" si="242"/>
        <v>1.3862949861200078</v>
      </c>
      <c r="HE252" s="59">
        <f t="array" ref="HE252">IF(HA252=1, 1, (HC252-HF252*'Saline (Inputs)'!$C$45))</f>
        <v>3.1250005871896747E-7</v>
      </c>
      <c r="HF252" s="59">
        <f>IF(HA252=1, 0, ((HD252-HC252)/'Saline (Inputs)'!$D$45))</f>
        <v>1.0817314815037018</v>
      </c>
      <c r="HG252" s="78">
        <f>VLOOKUP('Shale_EERC (Inputs)'!$AI277,$IT$7:$IV$8,2,FALSE)</f>
        <v>0.2</v>
      </c>
      <c r="HH252" s="78">
        <f>VLOOKUP('Shale_EERC (Inputs)'!$AI277,$IT$7:$IV$8,3,FALSE)</f>
        <v>0.8</v>
      </c>
      <c r="HI252" s="134">
        <f>IF('Shale_EERC (Inputs)'!$AI277="Default",IF('Shale_EERC (Inputs)'!AS277=0,'Shale_EERC (Inputs)'!L$23,'Shale_EERC (Inputs)'!AS277),IF('Shale_EERC (Inputs)'!AS277=0,HG252,'Shale_EERC (Inputs)'!AS277))</f>
        <v>0.2</v>
      </c>
      <c r="HJ252" s="134">
        <f>IF('Shale_EERC (Inputs)'!$AI277="Default",IF('Shale_EERC (Inputs)'!AT277=0,'Shale_EERC (Inputs)'!M$23,'Shale_EERC (Inputs)'!AT277),IF('Shale_EERC (Inputs)'!AT277=0,HH252,'Shale_EERC (Inputs)'!AT277))</f>
        <v>0.8</v>
      </c>
      <c r="HK252" s="127">
        <f t="shared" si="235"/>
        <v>-1.3862943611198906</v>
      </c>
      <c r="HL252" s="67">
        <f t="shared" si="243"/>
        <v>1.3862949861200078</v>
      </c>
      <c r="HM252" s="59">
        <f t="array" ref="HM252">IF(HI252=1, 1, (HK252-HN252*'Saline (Inputs)'!$C$45))</f>
        <v>3.1250005871896747E-7</v>
      </c>
      <c r="HN252" s="59">
        <f>IF(HI252=1, 0, ((HL252-HK252)/'Saline (Inputs)'!$D$45))</f>
        <v>1.0817314815037018</v>
      </c>
      <c r="HP252" s="145">
        <v>245</v>
      </c>
      <c r="HQ252" s="143">
        <f t="shared" si="236"/>
        <v>1</v>
      </c>
      <c r="HR252" s="143">
        <f t="shared" si="237"/>
        <v>1</v>
      </c>
      <c r="HS252" s="143">
        <f t="shared" si="238"/>
        <v>1</v>
      </c>
      <c r="HT252" s="143">
        <f t="shared" si="239"/>
        <v>1</v>
      </c>
      <c r="HU252" s="143">
        <f t="shared" si="240"/>
        <v>1</v>
      </c>
      <c r="HY252" s="233">
        <v>246</v>
      </c>
      <c r="HZ252" s="271">
        <v>1.7545252376294073E-5</v>
      </c>
      <c r="IA252" s="271">
        <v>9.0029763669032716E-5</v>
      </c>
      <c r="IB252" s="271">
        <v>6.0461388784486278E-4</v>
      </c>
    </row>
    <row r="253" spans="2:236" x14ac:dyDescent="0.35">
      <c r="B253" s="140">
        <v>246</v>
      </c>
      <c r="C253" s="78">
        <f>VLOOKUP('Saline (Inputs)'!$T280,'Depositional Environments'!$BK$11:$BU$26,2,FALSE)</f>
        <v>0.2</v>
      </c>
      <c r="D253" s="78">
        <f>VLOOKUP('Saline (Inputs)'!$T280,'Depositional Environments'!$BK$11:$BU$26,3,FALSE)</f>
        <v>0.8</v>
      </c>
      <c r="E253" s="134">
        <f>IF('Saline (Inputs)'!$T280="Default",IF('Saline (Inputs)'!V280=0,'Saline (Inputs)'!K$21,'Saline (Inputs)'!V280),IF('Saline (Inputs)'!V280=0,C253,'Saline (Inputs)'!V280))</f>
        <v>0</v>
      </c>
      <c r="F253" s="134">
        <f>IF('Saline (Inputs)'!$T280="Default",IF('Saline (Inputs)'!W280=0,'Saline (Inputs)'!L$21,'Saline (Inputs)'!W280),IF('Saline (Inputs)'!W280=0,D253,'Saline (Inputs)'!W280))</f>
        <v>0</v>
      </c>
      <c r="G253" s="127">
        <f t="shared" si="244"/>
        <v>-1.3862943611198906</v>
      </c>
      <c r="H253" s="67">
        <f t="shared" si="245"/>
        <v>1.3862943611198908</v>
      </c>
      <c r="I253" s="59">
        <f>IF(E253=1, 1, (G253-J253*'Saline (Inputs)'!$C$45))</f>
        <v>2.2204460492503131E-16</v>
      </c>
      <c r="J253" s="59">
        <f>IF(E253=1, 0, ((H253-G253)/'Saline (Inputs)'!$D$45))</f>
        <v>1.0817312376586106</v>
      </c>
      <c r="K253" s="78">
        <f>VLOOKUP('Saline (Inputs)'!$T280,'Depositional Environments'!$BK$11:$BU$26,4,FALSE)</f>
        <v>0.21</v>
      </c>
      <c r="L253" s="78">
        <f>VLOOKUP('Saline (Inputs)'!$T280,'Depositional Environments'!$BK$11:$BU$26,5,FALSE)</f>
        <v>0.76</v>
      </c>
      <c r="M253" s="134">
        <f>IF('Saline (Inputs)'!$T280="Default",IF('Saline (Inputs)'!X280=0,'Saline (Inputs)'!K$22,'Saline (Inputs)'!X280), IF('Saline (Inputs)'!X280=0,Calculations!K253,'Saline (Inputs)'!X280))</f>
        <v>0</v>
      </c>
      <c r="N253" s="134">
        <f>IF('Saline (Inputs)'!$T280="Default",IF('Saline (Inputs)'!Y280=0,'Saline (Inputs)'!L$22,'Saline (Inputs)'!Y280), IF('Saline (Inputs)'!Y280=0,Calculations!L253,'Saline (Inputs)'!Y280))</f>
        <v>0</v>
      </c>
      <c r="O253" s="127">
        <f t="shared" si="246"/>
        <v>-1.3249254147435987</v>
      </c>
      <c r="P253" s="67">
        <f t="shared" si="247"/>
        <v>1.1526795099383855</v>
      </c>
      <c r="Q253" s="59">
        <f t="array" ref="Q253">IF(M253=1, 1, (O253-R253*'Saline (Inputs)'!$C$45))</f>
        <v>-8.612295240260659E-2</v>
      </c>
      <c r="R253" s="59">
        <f>IF(M253=1, 0, ((P253-O253)/'Saline (Inputs)'!$D$45))</f>
        <v>0.96664269752934828</v>
      </c>
      <c r="S253" s="78">
        <f>VLOOKUP('Saline (Inputs)'!$T280,'Depositional Environments'!$BK$11:$BU$26,6,FALSE)</f>
        <v>0.61</v>
      </c>
      <c r="T253" s="78">
        <f>VLOOKUP('Saline (Inputs)'!$T280,'Depositional Environments'!$BK$11:$BU$26,7,FALSE)</f>
        <v>0.71</v>
      </c>
      <c r="U253" s="134">
        <f>IF('Saline (Inputs)'!$T280="Default",IF('Saline (Inputs)'!Z280=0,'Saline (Inputs)'!K$23,'Saline (Inputs)'!Z280),IF('Saline (Inputs)'!Z280=0,S253,'Saline (Inputs)'!Z280))</f>
        <v>0</v>
      </c>
      <c r="V253" s="134">
        <f>IF('Saline (Inputs)'!$T280="Default",IF('Saline (Inputs)'!AA280=0,'Saline (Inputs)'!L$23,'Saline (Inputs)'!AA280),IF('Saline (Inputs)'!AA280=0,T253,'Saline (Inputs)'!AA280))</f>
        <v>0</v>
      </c>
      <c r="W253" s="127">
        <f t="shared" si="248"/>
        <v>0.44731221804366483</v>
      </c>
      <c r="X253" s="67">
        <f t="shared" si="249"/>
        <v>0.89538404705484131</v>
      </c>
      <c r="Y253" s="59">
        <f t="array" ref="Y253">IF(U253=1, 1, (W253-Z253*'Saline (Inputs)'!$C$45))</f>
        <v>0.67134813254925307</v>
      </c>
      <c r="Z253" s="59">
        <f>IF(U253=1, 0, ((X253-W253)/'Saline (Inputs)'!$D$45))</f>
        <v>0.17481615295782754</v>
      </c>
      <c r="AA253" s="78">
        <f>VLOOKUP('Saline (Inputs)'!$T280,'Depositional Environments'!$BK$11:$BU$26,8,FALSE)</f>
        <v>0.19</v>
      </c>
      <c r="AB253" s="78">
        <f>VLOOKUP('Saline (Inputs)'!$T280,'Depositional Environments'!$BK$11:$BU$26,9,FALSE)</f>
        <v>0.59</v>
      </c>
      <c r="AC253" s="134">
        <f>IF('Saline (Inputs)'!$T280="Default",IF('Saline (Inputs)'!AB280=0,'Saline (Inputs)'!K$24,'Saline (Inputs)'!AB280),IF('Saline (Inputs)'!AB280=0,AA253,'Saline (Inputs)'!AB280))</f>
        <v>0</v>
      </c>
      <c r="AD253" s="134">
        <f>IF('Saline (Inputs)'!$T280="Default",IF('Saline (Inputs)'!AC280=0,'Saline (Inputs)'!L$24,'Saline (Inputs)'!AC280),IF('Saline (Inputs)'!AC280=0,AB253,'Saline (Inputs)'!AC280))</f>
        <v>0</v>
      </c>
      <c r="AE253" s="127">
        <f t="shared" si="250"/>
        <v>-1.4500101755059984</v>
      </c>
      <c r="AF253" s="67">
        <f t="shared" si="251"/>
        <v>0.36396537720141148</v>
      </c>
      <c r="AG253" s="59">
        <f t="array" ref="AG253">IF(AC253=1, 1, (AE253-AH253*'Saline (Inputs)'!$C$45))</f>
        <v>-0.54302239915229344</v>
      </c>
      <c r="AH253" s="59">
        <f>IF(AC253=1, 0, ((AF253-AE253)/'Saline (Inputs)'!$D$45))</f>
        <v>0.7077263223257636</v>
      </c>
      <c r="AI253" s="78">
        <f>VLOOKUP('Saline (Inputs)'!$T280,'Depositional Environments'!$BK$11:$BU$26,10,FALSE)</f>
        <v>0.39</v>
      </c>
      <c r="AJ253" s="78">
        <f>VLOOKUP('Saline (Inputs)'!$T280,'Depositional Environments'!$BK$11:$BU$26,11,FALSE)</f>
        <v>0.81</v>
      </c>
      <c r="AK253" s="134">
        <f>IF('Saline (Inputs)'!$T280="Default",IF('Saline (Inputs)'!K$25=0,'Saline (Inputs)'!AD280,'Saline (Inputs)'!$K$25),IF('Saline (Inputs)'!AD280=0,AI253,'Saline (Inputs)'!AD280))</f>
        <v>0</v>
      </c>
      <c r="AL253" s="134">
        <f>IF('Saline (Inputs)'!$T280="Default",IF('Saline (Inputs)'!L$25=0,'Saline (Inputs)'!AE280,'Saline (Inputs)'!$L$25),IF('Saline (Inputs)'!AE280=0,AJ253,'Saline (Inputs)'!AE280))</f>
        <v>0</v>
      </c>
      <c r="AM253" s="127">
        <f t="shared" si="252"/>
        <v>-0.44731221804366478</v>
      </c>
      <c r="AN253" s="67">
        <f t="shared" si="253"/>
        <v>1.4500101755059986</v>
      </c>
      <c r="AO253" s="59">
        <f t="array" ref="AO253">IF(AK253=1, 1, (AM253-AP253*'Saline (Inputs)'!$C$45))</f>
        <v>0.50134897873116691</v>
      </c>
      <c r="AP253" s="59">
        <f>IF(AK253=1, 0, ((AN253-AM253)/'Saline (Inputs)'!$D$45))</f>
        <v>0.74024426506138619</v>
      </c>
      <c r="AR253" s="145">
        <v>246</v>
      </c>
      <c r="AS253" s="143">
        <f t="shared" si="194"/>
        <v>1</v>
      </c>
      <c r="AT253" s="143">
        <f t="shared" si="195"/>
        <v>1</v>
      </c>
      <c r="AU253" s="143">
        <f t="shared" si="196"/>
        <v>1</v>
      </c>
      <c r="AV253" s="143">
        <f t="shared" si="197"/>
        <v>1</v>
      </c>
      <c r="AW253" s="143">
        <f t="shared" si="198"/>
        <v>1</v>
      </c>
      <c r="BS253" s="140">
        <v>246</v>
      </c>
      <c r="BT253" s="78">
        <f>VLOOKUP('Shale (Inputs)'!AC280,$AY$7:$BA$8,2,FALSE)</f>
        <v>0.2</v>
      </c>
      <c r="BU253" s="78">
        <f>VLOOKUP('Shale (Inputs)'!AC280,$AY$7:$BA$8,3,FALSE)</f>
        <v>0.8</v>
      </c>
      <c r="BV253" s="134">
        <f>IF('Shale (Inputs)'!$AC280="Default",IF('Shale (Inputs)'!AE280=0,'Shale (Inputs)'!L$19,'Shale (Inputs)'!AE280),IF('Shale (Inputs)'!AE280=0,BT253,'Shale (Inputs)'!AE280))</f>
        <v>0.2</v>
      </c>
      <c r="BW253" s="134">
        <f>IF('Shale (Inputs)'!$AC280="Default",IF('Shale (Inputs)'!AF280=0,'Shale (Inputs)'!M$19,'Shale (Inputs)'!AF280),IF('Shale (Inputs)'!AF280=0,BU253,'Shale (Inputs)'!AF280))</f>
        <v>0.8</v>
      </c>
      <c r="BX253" s="127">
        <f t="shared" si="199"/>
        <v>-1.3862943611198906</v>
      </c>
      <c r="BY253" s="67">
        <f t="shared" si="200"/>
        <v>1.3862949861200078</v>
      </c>
      <c r="BZ253" s="59">
        <f>IF(BV253=1, 1, (BX253-CA253*'Saline (Inputs)'!$C$45))</f>
        <v>3.1250005871896747E-7</v>
      </c>
      <c r="CA253" s="59">
        <f>IF(BV253=1, 0, ((BY253-BX253)/'Saline (Inputs)'!$D$45))</f>
        <v>1.0817314815037018</v>
      </c>
      <c r="CB253" s="78">
        <f>VLOOKUP('Shale (Inputs)'!AC280,Calculations!$BC$7:$BE$8,2,FALSE)</f>
        <v>0.03</v>
      </c>
      <c r="CC253" s="78">
        <f>VLOOKUP('Shale (Inputs)'!AC280,Calculations!$BC$7:$BE$8,3,FALSE)</f>
        <v>0.92</v>
      </c>
      <c r="CD253" s="134">
        <f>IF('Shale (Inputs)'!$AC280="Default",IF('Shale (Inputs)'!AG280=0,'Shale (Inputs)'!L$20,'Shale (Inputs)'!AG280),IF('Shale (Inputs)'!AG280=0,CB253,'Shale (Inputs)'!AG280))</f>
        <v>0.03</v>
      </c>
      <c r="CE253" s="134">
        <f>IF('Shale (Inputs)'!$AC280="Default",IF('Shale (Inputs)'!AH280=0,'Shale (Inputs)'!M$20,'Shale (Inputs)'!AH280),IF('Shale (Inputs)'!AH280=0,CC253,'Shale (Inputs)'!AH280))</f>
        <v>0.92</v>
      </c>
      <c r="CF253" s="127">
        <f t="shared" si="201"/>
        <v>-3.4760986898352733</v>
      </c>
      <c r="CG253" s="67">
        <f t="shared" si="202"/>
        <v>2.4423483940656316</v>
      </c>
      <c r="CH253" s="59">
        <f t="array" ref="CH253">IF(CD253=1, 1, (CF253-CI253*'Saline (Inputs)'!$C$45))</f>
        <v>-0.51687514788482103</v>
      </c>
      <c r="CI253" s="59">
        <f>IF(CD253=1, 0, ((CG253-CF253)/'Saline (Inputs)'!$D$45))</f>
        <v>2.3090943989389285</v>
      </c>
      <c r="CJ253" s="78">
        <f>VLOOKUP('Shale (Inputs)'!$AJ280,Calculations!$BG$18:$BI$25,2,FALSE)</f>
        <v>0.25</v>
      </c>
      <c r="CK253" s="78">
        <f>VLOOKUP('Shale (Inputs)'!$AJ280,Calculations!$BG$18:$BI$25,3,FALSE)</f>
        <v>0.53</v>
      </c>
      <c r="CL253" s="134">
        <f>IF('Shale (Inputs)'!$AJ280="Default",IF('Shale (Inputs)'!AL280=0,'Shale (Inputs)'!L$24,'Shale (Inputs)'!AL280),IF('Shale (Inputs)'!AL280=0,CJ253,'Shale (Inputs)'!AL280))</f>
        <v>0.2</v>
      </c>
      <c r="CM253" s="134">
        <f>IF('Shale (Inputs)'!$AJ280="Default",IF('Shale (Inputs)'!AM280=0,'Shale (Inputs)'!M$24,'Shale (Inputs)'!AM280),IF('Shale (Inputs)'!AM280=0,CK253,'Shale (Inputs)'!AM280))</f>
        <v>0.85</v>
      </c>
      <c r="CN253" s="135">
        <f t="shared" si="203"/>
        <v>-1.3862943611198906</v>
      </c>
      <c r="CO253" s="136">
        <f t="shared" si="204"/>
        <v>1.7346018397020466</v>
      </c>
      <c r="CP253" s="137">
        <f t="array" ref="CP253">IF(CL253=1, 1, (CN253-CQ253*'Saline (Inputs)'!$C$45))</f>
        <v>0.17415373929107769</v>
      </c>
      <c r="CQ253" s="137">
        <f>IF(CL253=1, 0, ((CO253-CN253)/'Saline (Inputs)'!$D$45))</f>
        <v>1.2176241224814466</v>
      </c>
      <c r="CR253" s="78">
        <f>VLOOKUP('Shale (Inputs)'!$AJ280,Calculations!$BK$18:$BM$25,2,FALSE)</f>
        <v>0.14000000000000001</v>
      </c>
      <c r="CS253" s="78">
        <f>VLOOKUP('Shale (Inputs)'!$AJ280,Calculations!$BK$18:$BM$25,3,FALSE)</f>
        <v>0.34</v>
      </c>
      <c r="CT253" s="134">
        <f>IF('Shale (Inputs)'!$AJ280="Default",IF('Shale (Inputs)'!AN280=0,'Shale (Inputs)'!L$25,'Shale (Inputs)'!AN280),IF('Shale (Inputs)'!AN280=0,CR253,'Shale (Inputs)'!AN280))</f>
        <v>0.1</v>
      </c>
      <c r="CU253" s="134">
        <f>IF('Shale (Inputs)'!$AJ280="Default",IF('Shale (Inputs)'!AO280=0,'Shale (Inputs)'!M$25,'Shale (Inputs)'!AO280),IF('Shale (Inputs)'!AO280=0,CS253,'Shale (Inputs)'!AO280))</f>
        <v>0.49</v>
      </c>
      <c r="CV253" s="127">
        <f t="shared" si="205"/>
        <v>-2.1972245773362191</v>
      </c>
      <c r="CW253" s="67">
        <f t="shared" si="206"/>
        <v>-4.0004934453636599E-2</v>
      </c>
      <c r="CX253" s="59">
        <f t="array" ref="CX253">IF(CT253=1, 1, (CV253-CY253*'Saline (Inputs)'!$C$45))</f>
        <v>-1.1186147558949278</v>
      </c>
      <c r="CY253" s="59">
        <f>IF(CT253=1, 0, ((CW253-CV253)/'Saline (Inputs)'!$D$45))</f>
        <v>0.84164371566502805</v>
      </c>
      <c r="DA253" s="145">
        <v>246</v>
      </c>
      <c r="DB253" s="143">
        <f t="shared" si="207"/>
        <v>1</v>
      </c>
      <c r="DC253" s="143">
        <f t="shared" si="208"/>
        <v>1</v>
      </c>
      <c r="DD253" s="143">
        <f t="shared" si="209"/>
        <v>1</v>
      </c>
      <c r="DE253" s="143">
        <f t="shared" si="210"/>
        <v>1</v>
      </c>
      <c r="DI253" s="233">
        <v>247</v>
      </c>
      <c r="DJ253" s="231">
        <v>1.3974750345369072E-5</v>
      </c>
      <c r="DK253" s="231">
        <v>8.1191832578044772E-5</v>
      </c>
      <c r="DL253" s="231">
        <v>5.521523999058132E-4</v>
      </c>
      <c r="DN253" s="140">
        <v>246</v>
      </c>
      <c r="DO253" s="77">
        <f>VLOOKUP('ROZ (Inputs)'!$Z281,'Depositional Environments'!$BW$11:$CI$26,2,FALSE)</f>
        <v>0.2</v>
      </c>
      <c r="DP253" s="77">
        <f>VLOOKUP('ROZ (Inputs)'!$Z281,'Depositional Environments'!$BW$11:$CI$26,3,FALSE)</f>
        <v>0.8</v>
      </c>
      <c r="DQ253" s="134">
        <f>IF('ROZ (Inputs)'!$Z281="Default",IF('ROZ (Inputs)'!AB281=0,'ROZ (Inputs)'!K$21,'ROZ (Inputs)'!AB281),IF('ROZ (Inputs)'!AB281=0,DO253,'ROZ (Inputs)'!AB281))</f>
        <v>0</v>
      </c>
      <c r="DR253" s="134">
        <f>IF('ROZ (Inputs)'!$Z281="Default",IF('ROZ (Inputs)'!AC281=0,'ROZ (Inputs)'!L$21,'ROZ (Inputs)'!AC281),IF('ROZ (Inputs)'!AC281=0,DP253,'ROZ (Inputs)'!AC281))</f>
        <v>0</v>
      </c>
      <c r="DS253" s="127">
        <f t="shared" si="211"/>
        <v>-1.3862943611198906</v>
      </c>
      <c r="DT253" s="67">
        <f t="shared" si="212"/>
        <v>1.3862943611198908</v>
      </c>
      <c r="DU253" s="59">
        <f>IF(DQ253=1, 1, (DS253-DV253*'Saline (Inputs)'!$C$45))</f>
        <v>2.2204460492503131E-16</v>
      </c>
      <c r="DV253" s="59">
        <f>IF(DQ253=1, 0, ((DT253-DS253)/'Saline (Inputs)'!$D$45))</f>
        <v>1.0817312376586106</v>
      </c>
      <c r="DW253" s="77">
        <f>VLOOKUP('ROZ (Inputs)'!$Z281,'Depositional Environments'!$BW$11:$CI$26,4,FALSE)</f>
        <v>0.21</v>
      </c>
      <c r="DX253" s="77">
        <f>VLOOKUP('ROZ (Inputs)'!$Z281,'Depositional Environments'!$BW$11:$CI$26,5,FALSE)</f>
        <v>0.76</v>
      </c>
      <c r="DY253" s="134">
        <f>IF('ROZ (Inputs)'!$Z281="Default",IF('ROZ (Inputs)'!AD281=0,'ROZ (Inputs)'!K$22,'ROZ (Inputs)'!AD281),IF('ROZ (Inputs)'!AD281=0,DW253,'ROZ (Inputs)'!AD280))</f>
        <v>0</v>
      </c>
      <c r="DZ253" s="134">
        <f>IF('ROZ (Inputs)'!$Z281="Default",IF('ROZ (Inputs)'!AE281=0,'ROZ (Inputs)'!L$22,'ROZ (Inputs)'!AE281),IF('ROZ (Inputs)'!AE281=0,DX253,'ROZ (Inputs)'!AD280))</f>
        <v>0</v>
      </c>
      <c r="EA253" s="127">
        <f t="shared" si="213"/>
        <v>-1.3249254147435987</v>
      </c>
      <c r="EB253" s="67">
        <f t="shared" si="214"/>
        <v>1.1526795099383855</v>
      </c>
      <c r="EC253" s="59">
        <f t="array" ref="EC253">IF(DY253=1, 1, (EA253-ED253*'Saline (Inputs)'!$C$45))</f>
        <v>-8.612295240260659E-2</v>
      </c>
      <c r="ED253" s="59">
        <f>IF(DY253=1, 0, ((EB253-EA253)/'Saline (Inputs)'!$D$45))</f>
        <v>0.96664269752934828</v>
      </c>
      <c r="EE253" s="77">
        <f>VLOOKUP('ROZ (Inputs)'!$Z281,'Depositional Environments'!$BW$11:$CI$26,6,FALSE)</f>
        <v>0.64</v>
      </c>
      <c r="EF253" s="77">
        <f>VLOOKUP('ROZ (Inputs)'!$Z281,'Depositional Environments'!$BW$11:$CI$26,7,FALSE)</f>
        <v>0.77</v>
      </c>
      <c r="EG253" s="134">
        <f>IF('ROZ (Inputs)'!$Z281="Default",IF('ROZ (Inputs)'!AF281=0,'ROZ (Inputs)'!K$23,'ROZ (Inputs)'!AF281),IF('ROZ (Inputs)'!AF281=0,EE253,'ROZ (Inputs)'!AF280))</f>
        <v>0</v>
      </c>
      <c r="EH253" s="134">
        <f>IF('ROZ (Inputs)'!$Z281="Default",IF('ROZ (Inputs)'!AG281=0,'ROZ (Inputs)'!L$23,'ROZ (Inputs)'!AG281),IF('ROZ (Inputs)'!AG281=0,EF253,'ROZ (Inputs)'!AG280))</f>
        <v>0</v>
      </c>
      <c r="EI253" s="127">
        <f t="shared" si="215"/>
        <v>0.57536414490356191</v>
      </c>
      <c r="EJ253" s="67">
        <f t="shared" si="216"/>
        <v>1.2083112059245342</v>
      </c>
      <c r="EK253" s="59">
        <f t="array" ref="EK253">IF(EG253=1, 1, (EI253-EL253*'Saline (Inputs)'!$C$45))</f>
        <v>0.89183767541404801</v>
      </c>
      <c r="EL253" s="59">
        <f>IF(EG253=1, 0, ((EJ253-EI253)/'Saline (Inputs)'!$D$45))</f>
        <v>0.24694560797949588</v>
      </c>
      <c r="EM253" s="77">
        <f>VLOOKUP('ROZ (Inputs)'!$Z281,'Depositional Environments'!$BW$11:$CI$26,8,FALSE)</f>
        <v>0.16</v>
      </c>
      <c r="EN253" s="77">
        <f>VLOOKUP('ROZ (Inputs)'!$Z281,'Depositional Environments'!$BW$11:$CI$26,9,FALSE)</f>
        <v>0.39</v>
      </c>
      <c r="EO253" s="134">
        <f>IF('ROZ (Inputs)'!$Z281="Default",IF('ROZ (Inputs)'!AH281=0,'ROZ (Inputs)'!K$24,'ROZ (Inputs)'!AH281),IF('ROZ (Inputs)'!AH281=0,EM253,'ROZ (Inputs)'!AH280))</f>
        <v>0</v>
      </c>
      <c r="EP253" s="134">
        <f>IF('ROZ (Inputs)'!$Z281="Default",IF('ROZ (Inputs)'!AI281=0,'ROZ (Inputs)'!L$24,'ROZ (Inputs)'!AI281),IF('ROZ (Inputs)'!AI281=0,EN253,'ROZ (Inputs)'!AI280))</f>
        <v>0</v>
      </c>
      <c r="EQ253" s="127">
        <f t="shared" si="217"/>
        <v>-1.6582280766035322</v>
      </c>
      <c r="ER253" s="67">
        <f t="shared" si="218"/>
        <v>-0.44731221804366478</v>
      </c>
      <c r="ES253" s="59">
        <f t="array" ref="ES253">IF(EO253=1, 1, (EQ253-ET253*'Saline (Inputs)'!$C$45))</f>
        <v>-1.0527701473235984</v>
      </c>
      <c r="ET253" s="59">
        <f>IF(EO253=1, 0, ((ER253-EQ253)/'Saline (Inputs)'!$D$45))</f>
        <v>0.47244133248952946</v>
      </c>
      <c r="EU253" s="77">
        <f>VLOOKUP('ROZ (Inputs)'!$Z281,'Depositional Environments'!$BW$11:$CI$26,10,FALSE)</f>
        <v>0.35</v>
      </c>
      <c r="EV253" s="77">
        <f>VLOOKUP('ROZ (Inputs)'!$Z281,'Depositional Environments'!$BW$11:$CI$26,11,FALSE)</f>
        <v>0.76</v>
      </c>
      <c r="EW253" s="134">
        <f>IF('ROZ (Inputs)'!$Z281="Default",IF('ROZ (Inputs)'!AJ281=0,'ROZ (Inputs)'!K$25,'ROZ (Inputs)'!AJ281),IF('ROZ (Inputs)'!AJ281=0,EU253,'ROZ (Inputs)'!AJ280))</f>
        <v>0</v>
      </c>
      <c r="EX253" s="134">
        <f>IF('ROZ (Inputs)'!$Z281="Default",IF('ROZ (Inputs)'!AK281=0,'ROZ (Inputs)'!L$25,'ROZ (Inputs)'!AK281),IF('ROZ (Inputs)'!AK281=0,EV253,'ROZ (Inputs)'!AK280))</f>
        <v>0</v>
      </c>
      <c r="EY253" s="127">
        <f t="shared" si="219"/>
        <v>-0.61903920840622351</v>
      </c>
      <c r="EZ253" s="67">
        <f t="shared" si="220"/>
        <v>1.1526795099383855</v>
      </c>
      <c r="FA253" s="59">
        <f t="array" ref="FA253">IF(EW253=1, 1, (EY253-FB253*'Saline (Inputs)'!$C$45))</f>
        <v>0.26682015076608112</v>
      </c>
      <c r="FB253" s="59">
        <f>IF(EW253=1, 0, ((EZ253-EY253)/'Saline (Inputs)'!$D$45))</f>
        <v>0.69123973079917</v>
      </c>
      <c r="FC253" s="283">
        <f>VLOOKUP('ROZ (Inputs)'!$Z281,'Depositional Environments'!$BW$11:$CI$26,12,FALSE)</f>
        <v>8.9999999999999993E-3</v>
      </c>
      <c r="FD253" s="283">
        <f>VLOOKUP('ROZ (Inputs)'!$Z281,'Depositional Environments'!$BW$11:$CI$26,13,FALSE)</f>
        <v>1.0999999999999999E-2</v>
      </c>
      <c r="FE253" s="134">
        <f>IF('ROZ (Inputs)'!$Z281="Default",IF('ROZ (Inputs)'!AL281=0,'ROZ (Inputs)'!K$26,'ROZ (Inputs)'!AL281),IF('ROZ (Inputs)'!AL281=0,FC253,'ROZ (Inputs)'!AL280))</f>
        <v>0</v>
      </c>
      <c r="FF253" s="134">
        <f>IF('ROZ (Inputs)'!$Z281="Default",IF('ROZ (Inputs)'!AM281=0,'ROZ (Inputs)'!L$26,'ROZ (Inputs)'!AM281),IF('ROZ (Inputs)'!AM281=0,FD253,'ROZ (Inputs)'!AM280))</f>
        <v>0</v>
      </c>
      <c r="FG253" s="127">
        <f t="shared" si="221"/>
        <v>-4.7014899569937691</v>
      </c>
      <c r="FH253" s="67">
        <f t="shared" si="222"/>
        <v>-4.4987990588243418</v>
      </c>
      <c r="FI253" s="59">
        <f t="array" ref="FI253">IF(FE253=1, 1, (FG253-FJ253*'Saline (Inputs)'!$C$45))</f>
        <v>-4.6001445079090555</v>
      </c>
      <c r="FJ253" s="59">
        <f>IF(FE253=1, 0, ((FH253-FG253)/'Saline (Inputs)'!$D$45))</f>
        <v>7.9080274106369253E-2</v>
      </c>
      <c r="FL253" s="145">
        <v>246</v>
      </c>
      <c r="FM253" s="143">
        <f t="shared" si="223"/>
        <v>1</v>
      </c>
      <c r="FN253" s="143">
        <f t="shared" si="224"/>
        <v>1</v>
      </c>
      <c r="FO253" s="143">
        <f t="shared" si="225"/>
        <v>1</v>
      </c>
      <c r="FP253" s="143">
        <f t="shared" si="226"/>
        <v>1</v>
      </c>
      <c r="FQ253" s="143">
        <f t="shared" si="227"/>
        <v>1</v>
      </c>
      <c r="FR253" s="143">
        <f t="shared" si="228"/>
        <v>1</v>
      </c>
      <c r="FT253" s="145">
        <v>246</v>
      </c>
      <c r="FU253" s="34">
        <v>-5.9243495343253277E-4</v>
      </c>
      <c r="FV253" s="34">
        <v>-3.8517457142001456E-5</v>
      </c>
      <c r="FW253" s="34">
        <v>4.6564618969572798E-5</v>
      </c>
      <c r="FZ253" s="140">
        <v>246</v>
      </c>
      <c r="GA253" s="78">
        <f>VLOOKUP('Shale_EERC (Inputs)'!$AI278,$ID$7:$IF$8,2,FALSE)</f>
        <v>0.2</v>
      </c>
      <c r="GB253" s="78">
        <f>VLOOKUP('Shale_EERC (Inputs)'!AI278,$AY$7:$BA$8,3,FALSE)</f>
        <v>0.8</v>
      </c>
      <c r="GC253" s="134">
        <f>IF('Shale_EERC (Inputs)'!$AI278="Default",IF('Shale_EERC (Inputs)'!AK278=0,'Shale_EERC (Inputs)'!L$19,'Shale_EERC (Inputs)'!AK278),IF('Shale_EERC (Inputs)'!AK278=0,GA253,'Shale_EERC (Inputs)'!AK278))</f>
        <v>0.2</v>
      </c>
      <c r="GD253" s="134">
        <f>IF('Shale_EERC (Inputs)'!$AI278="Default",IF('Shale_EERC (Inputs)'!AL278=0,'Shale_EERC (Inputs)'!M$19,'Shale_EERC (Inputs)'!AL278),IF('Shale_EERC (Inputs)'!AL278=0,GB253,'Shale_EERC (Inputs)'!AL278))</f>
        <v>0.8</v>
      </c>
      <c r="GE253" s="127">
        <f t="shared" si="229"/>
        <v>-1.3862943611198906</v>
      </c>
      <c r="GF253" s="67">
        <f t="shared" si="230"/>
        <v>1.3862949861200078</v>
      </c>
      <c r="GG253" s="59">
        <f>IF(GC253=1, 1, (GE253-GH253*'Saline (Inputs)'!$C$45))</f>
        <v>3.1250005871896747E-7</v>
      </c>
      <c r="GH253" s="59">
        <f>IF(GC253=1, 0, ((GF253-GE253)/'Saline (Inputs)'!$D$45))</f>
        <v>1.0817314815037018</v>
      </c>
      <c r="GI253" s="78">
        <f>VLOOKUP('Shale_EERC (Inputs)'!$AI278,$IH$7:$IJ$8,2,FALSE)</f>
        <v>0.2</v>
      </c>
      <c r="GJ253" s="78">
        <f>VLOOKUP('Shale_EERC (Inputs)'!$AI278,$IH$7:$IJ$8,3,FALSE)</f>
        <v>0.8</v>
      </c>
      <c r="GK253" s="134">
        <f>IF('Shale_EERC (Inputs)'!$AI278="Default",IF('Shale_EERC (Inputs)'!AM278=0,'Shale_EERC (Inputs)'!L$20,'Shale_EERC (Inputs)'!AM278),IF('Shale_EERC (Inputs)'!AM278=0,GI253,'Shale_EERC (Inputs)'!AM278))</f>
        <v>0.2</v>
      </c>
      <c r="GL253" s="134">
        <f>IF('Shale_EERC (Inputs)'!$AI278="Default",IF('Shale_EERC (Inputs)'!AN278=0,'Shale_EERC (Inputs)'!M$20,'Shale_EERC (Inputs)'!AN278),IF('Shale_EERC (Inputs)'!AN278=0,GJ253,'Shale_EERC (Inputs)'!AN278))</f>
        <v>0.8</v>
      </c>
      <c r="GM253" s="127">
        <f t="shared" si="231"/>
        <v>-1.3862943611198906</v>
      </c>
      <c r="GN253" s="67">
        <f t="shared" si="232"/>
        <v>1.3862949861200078</v>
      </c>
      <c r="GO253" s="59">
        <f t="array" ref="GO253">IF(GK253=1, 1, (GM253-GP253*'Saline (Inputs)'!$C$45))</f>
        <v>3.1250005871896747E-7</v>
      </c>
      <c r="GP253" s="59">
        <f>IF(GK253=1, 0, ((GN253-GM253)/'Saline (Inputs)'!$D$45))</f>
        <v>1.0817314815037018</v>
      </c>
      <c r="GQ253" s="78">
        <f>VLOOKUP('Shale_EERC (Inputs)'!$AI278,$IL$7:$IN$8,2,FALSE)</f>
        <v>0.2</v>
      </c>
      <c r="GR253" s="78">
        <f>VLOOKUP('Shale_EERC (Inputs)'!$AI278,$IL$7:$IN$8,3,FALSE)</f>
        <v>0.8</v>
      </c>
      <c r="GS253" s="134">
        <f>IF('Shale_EERC (Inputs)'!$AI278="Default",IF('Shale_EERC (Inputs)'!AO278=0,'Shale_EERC (Inputs)'!L$21,'Shale_EERC (Inputs)'!AO278),IF('Shale_EERC (Inputs)'!AO278=0,GQ253,'Shale_EERC (Inputs)'!AO278))</f>
        <v>0.2</v>
      </c>
      <c r="GT253" s="134">
        <f>IF('Shale_EERC (Inputs)'!$AI278="Default",IF('Shale_EERC (Inputs)'!AP278=0,'Shale_EERC (Inputs)'!M$21,'Shale_EERC (Inputs)'!AP278),IF('Shale_EERC (Inputs)'!AP278=0,GR253,'Shale_EERC (Inputs)'!AP278))</f>
        <v>0.8</v>
      </c>
      <c r="GU253" s="135">
        <f t="shared" si="241"/>
        <v>-1.3862943611198906</v>
      </c>
      <c r="GV253" s="136">
        <f t="shared" si="233"/>
        <v>1.3862949861200078</v>
      </c>
      <c r="GW253" s="137">
        <f t="array" ref="GW253">IF(GS253=1, 1, (GU253-GX253*'Saline (Inputs)'!$C$45))</f>
        <v>3.1250005871896747E-7</v>
      </c>
      <c r="GX253" s="137">
        <f>IF(GS253=1, 0, ((GV253-GU253)/'Saline (Inputs)'!$D$45))</f>
        <v>1.0817314815037018</v>
      </c>
      <c r="GY253" s="78">
        <f>VLOOKUP('Shale_EERC (Inputs)'!$AI278,$IP$7:$IR$8,2,FALSE)</f>
        <v>0.2</v>
      </c>
      <c r="GZ253" s="78">
        <f>VLOOKUP('Shale_EERC (Inputs)'!$AI278,$IP$7:$IR$8,3,FALSE)</f>
        <v>0.8</v>
      </c>
      <c r="HA253" s="134">
        <f>IF('Shale_EERC (Inputs)'!$AI278="Default",IF('Shale_EERC (Inputs)'!AQ278=0,'Shale_EERC (Inputs)'!L$22,'Shale_EERC (Inputs)'!AQ278),IF('Shale_EERC (Inputs)'!AQ278=0,GY253,'Shale_EERC (Inputs)'!AQ278))</f>
        <v>0.2</v>
      </c>
      <c r="HB253" s="134">
        <f>IF('Shale_EERC (Inputs)'!$AI278="Default",IF('Shale_EERC (Inputs)'!AR278=0,'Shale_EERC (Inputs)'!M$22,'Shale_EERC (Inputs)'!AR278),IF('Shale_EERC (Inputs)'!AR278=0,GZ253,'Shale_EERC (Inputs)'!AR278))</f>
        <v>0.8</v>
      </c>
      <c r="HC253" s="127">
        <f t="shared" si="234"/>
        <v>-1.3862943611198906</v>
      </c>
      <c r="HD253" s="67">
        <f t="shared" si="242"/>
        <v>1.3862949861200078</v>
      </c>
      <c r="HE253" s="59">
        <f t="array" ref="HE253">IF(HA253=1, 1, (HC253-HF253*'Saline (Inputs)'!$C$45))</f>
        <v>3.1250005871896747E-7</v>
      </c>
      <c r="HF253" s="59">
        <f>IF(HA253=1, 0, ((HD253-HC253)/'Saline (Inputs)'!$D$45))</f>
        <v>1.0817314815037018</v>
      </c>
      <c r="HG253" s="78">
        <f>VLOOKUP('Shale_EERC (Inputs)'!$AI278,$IT$7:$IV$8,2,FALSE)</f>
        <v>0.2</v>
      </c>
      <c r="HH253" s="78">
        <f>VLOOKUP('Shale_EERC (Inputs)'!$AI278,$IT$7:$IV$8,3,FALSE)</f>
        <v>0.8</v>
      </c>
      <c r="HI253" s="134">
        <f>IF('Shale_EERC (Inputs)'!$AI278="Default",IF('Shale_EERC (Inputs)'!AS278=0,'Shale_EERC (Inputs)'!L$23,'Shale_EERC (Inputs)'!AS278),IF('Shale_EERC (Inputs)'!AS278=0,HG253,'Shale_EERC (Inputs)'!AS278))</f>
        <v>0.2</v>
      </c>
      <c r="HJ253" s="134">
        <f>IF('Shale_EERC (Inputs)'!$AI278="Default",IF('Shale_EERC (Inputs)'!AT278=0,'Shale_EERC (Inputs)'!M$23,'Shale_EERC (Inputs)'!AT278),IF('Shale_EERC (Inputs)'!AT278=0,HH253,'Shale_EERC (Inputs)'!AT278))</f>
        <v>0.8</v>
      </c>
      <c r="HK253" s="127">
        <f t="shared" si="235"/>
        <v>-1.3862943611198906</v>
      </c>
      <c r="HL253" s="67">
        <f t="shared" si="243"/>
        <v>1.3862949861200078</v>
      </c>
      <c r="HM253" s="59">
        <f t="array" ref="HM253">IF(HI253=1, 1, (HK253-HN253*'Saline (Inputs)'!$C$45))</f>
        <v>3.1250005871896747E-7</v>
      </c>
      <c r="HN253" s="59">
        <f>IF(HI253=1, 0, ((HL253-HK253)/'Saline (Inputs)'!$D$45))</f>
        <v>1.0817314815037018</v>
      </c>
      <c r="HP253" s="145">
        <v>246</v>
      </c>
      <c r="HQ253" s="143">
        <f t="shared" si="236"/>
        <v>1</v>
      </c>
      <c r="HR253" s="143">
        <f t="shared" si="237"/>
        <v>1</v>
      </c>
      <c r="HS253" s="143">
        <f t="shared" si="238"/>
        <v>1</v>
      </c>
      <c r="HT253" s="143">
        <f t="shared" si="239"/>
        <v>1</v>
      </c>
      <c r="HU253" s="143">
        <f t="shared" si="240"/>
        <v>1</v>
      </c>
      <c r="HY253" s="233">
        <v>247</v>
      </c>
      <c r="HZ253" s="271">
        <v>1.7407553968950987E-5</v>
      </c>
      <c r="IA253" s="271">
        <v>9.1069738118685495E-5</v>
      </c>
      <c r="IB253" s="271">
        <v>5.8592637651678559E-4</v>
      </c>
    </row>
    <row r="254" spans="2:236" x14ac:dyDescent="0.35">
      <c r="B254" s="140">
        <v>247</v>
      </c>
      <c r="C254" s="78">
        <f>VLOOKUP('Saline (Inputs)'!$T281,'Depositional Environments'!$BK$11:$BU$26,2,FALSE)</f>
        <v>0.2</v>
      </c>
      <c r="D254" s="78">
        <f>VLOOKUP('Saline (Inputs)'!$T281,'Depositional Environments'!$BK$11:$BU$26,3,FALSE)</f>
        <v>0.8</v>
      </c>
      <c r="E254" s="134">
        <f>IF('Saline (Inputs)'!$T281="Default",IF('Saline (Inputs)'!V281=0,'Saline (Inputs)'!K$21,'Saline (Inputs)'!V281),IF('Saline (Inputs)'!V281=0,C254,'Saline (Inputs)'!V281))</f>
        <v>0</v>
      </c>
      <c r="F254" s="134">
        <f>IF('Saline (Inputs)'!$T281="Default",IF('Saline (Inputs)'!W281=0,'Saline (Inputs)'!L$21,'Saline (Inputs)'!W281),IF('Saline (Inputs)'!W281=0,D254,'Saline (Inputs)'!W281))</f>
        <v>0</v>
      </c>
      <c r="G254" s="127">
        <f t="shared" si="244"/>
        <v>-1.3862943611198906</v>
      </c>
      <c r="H254" s="67">
        <f t="shared" si="245"/>
        <v>1.3862943611198908</v>
      </c>
      <c r="I254" s="59">
        <f>IF(E254=1, 1, (G254-J254*'Saline (Inputs)'!$C$45))</f>
        <v>2.2204460492503131E-16</v>
      </c>
      <c r="J254" s="59">
        <f>IF(E254=1, 0, ((H254-G254)/'Saline (Inputs)'!$D$45))</f>
        <v>1.0817312376586106</v>
      </c>
      <c r="K254" s="78">
        <f>VLOOKUP('Saline (Inputs)'!$T281,'Depositional Environments'!$BK$11:$BU$26,4,FALSE)</f>
        <v>0.21</v>
      </c>
      <c r="L254" s="78">
        <f>VLOOKUP('Saline (Inputs)'!$T281,'Depositional Environments'!$BK$11:$BU$26,5,FALSE)</f>
        <v>0.76</v>
      </c>
      <c r="M254" s="134">
        <f>IF('Saline (Inputs)'!$T281="Default",IF('Saline (Inputs)'!X281=0,'Saline (Inputs)'!K$22,'Saline (Inputs)'!X281), IF('Saline (Inputs)'!X281=0,Calculations!K254,'Saline (Inputs)'!X281))</f>
        <v>0</v>
      </c>
      <c r="N254" s="134">
        <f>IF('Saline (Inputs)'!$T281="Default",IF('Saline (Inputs)'!Y281=0,'Saline (Inputs)'!L$22,'Saline (Inputs)'!Y281), IF('Saline (Inputs)'!Y281=0,Calculations!L254,'Saline (Inputs)'!Y281))</f>
        <v>0</v>
      </c>
      <c r="O254" s="127">
        <f t="shared" si="246"/>
        <v>-1.3249254147435987</v>
      </c>
      <c r="P254" s="67">
        <f t="shared" si="247"/>
        <v>1.1526795099383855</v>
      </c>
      <c r="Q254" s="59">
        <f t="array" ref="Q254">IF(M254=1, 1, (O254-R254*'Saline (Inputs)'!$C$45))</f>
        <v>-8.612295240260659E-2</v>
      </c>
      <c r="R254" s="59">
        <f>IF(M254=1, 0, ((P254-O254)/'Saline (Inputs)'!$D$45))</f>
        <v>0.96664269752934828</v>
      </c>
      <c r="S254" s="78">
        <f>VLOOKUP('Saline (Inputs)'!$T281,'Depositional Environments'!$BK$11:$BU$26,6,FALSE)</f>
        <v>0.61</v>
      </c>
      <c r="T254" s="78">
        <f>VLOOKUP('Saline (Inputs)'!$T281,'Depositional Environments'!$BK$11:$BU$26,7,FALSE)</f>
        <v>0.71</v>
      </c>
      <c r="U254" s="134">
        <f>IF('Saline (Inputs)'!$T281="Default",IF('Saline (Inputs)'!Z281=0,'Saline (Inputs)'!K$23,'Saline (Inputs)'!Z281),IF('Saline (Inputs)'!Z281=0,S254,'Saline (Inputs)'!Z281))</f>
        <v>0</v>
      </c>
      <c r="V254" s="134">
        <f>IF('Saline (Inputs)'!$T281="Default",IF('Saline (Inputs)'!AA281=0,'Saline (Inputs)'!L$23,'Saline (Inputs)'!AA281),IF('Saline (Inputs)'!AA281=0,T254,'Saline (Inputs)'!AA281))</f>
        <v>0</v>
      </c>
      <c r="W254" s="127">
        <f t="shared" si="248"/>
        <v>0.44731221804366483</v>
      </c>
      <c r="X254" s="67">
        <f t="shared" si="249"/>
        <v>0.89538404705484131</v>
      </c>
      <c r="Y254" s="59">
        <f t="array" ref="Y254">IF(U254=1, 1, (W254-Z254*'Saline (Inputs)'!$C$45))</f>
        <v>0.67134813254925307</v>
      </c>
      <c r="Z254" s="59">
        <f>IF(U254=1, 0, ((X254-W254)/'Saline (Inputs)'!$D$45))</f>
        <v>0.17481615295782754</v>
      </c>
      <c r="AA254" s="78">
        <f>VLOOKUP('Saline (Inputs)'!$T281,'Depositional Environments'!$BK$11:$BU$26,8,FALSE)</f>
        <v>0.19</v>
      </c>
      <c r="AB254" s="78">
        <f>VLOOKUP('Saline (Inputs)'!$T281,'Depositional Environments'!$BK$11:$BU$26,9,FALSE)</f>
        <v>0.59</v>
      </c>
      <c r="AC254" s="134">
        <f>IF('Saline (Inputs)'!$T281="Default",IF('Saline (Inputs)'!AB281=0,'Saline (Inputs)'!K$24,'Saline (Inputs)'!AB281),IF('Saline (Inputs)'!AB281=0,AA254,'Saline (Inputs)'!AB281))</f>
        <v>0</v>
      </c>
      <c r="AD254" s="134">
        <f>IF('Saline (Inputs)'!$T281="Default",IF('Saline (Inputs)'!AC281=0,'Saline (Inputs)'!L$24,'Saline (Inputs)'!AC281),IF('Saline (Inputs)'!AC281=0,AB254,'Saline (Inputs)'!AC281))</f>
        <v>0</v>
      </c>
      <c r="AE254" s="127">
        <f t="shared" si="250"/>
        <v>-1.4500101755059984</v>
      </c>
      <c r="AF254" s="67">
        <f t="shared" si="251"/>
        <v>0.36396537720141148</v>
      </c>
      <c r="AG254" s="59">
        <f t="array" ref="AG254">IF(AC254=1, 1, (AE254-AH254*'Saline (Inputs)'!$C$45))</f>
        <v>-0.54302239915229344</v>
      </c>
      <c r="AH254" s="59">
        <f>IF(AC254=1, 0, ((AF254-AE254)/'Saline (Inputs)'!$D$45))</f>
        <v>0.7077263223257636</v>
      </c>
      <c r="AI254" s="78">
        <f>VLOOKUP('Saline (Inputs)'!$T281,'Depositional Environments'!$BK$11:$BU$26,10,FALSE)</f>
        <v>0.39</v>
      </c>
      <c r="AJ254" s="78">
        <f>VLOOKUP('Saline (Inputs)'!$T281,'Depositional Environments'!$BK$11:$BU$26,11,FALSE)</f>
        <v>0.81</v>
      </c>
      <c r="AK254" s="134">
        <f>IF('Saline (Inputs)'!$T281="Default",IF('Saline (Inputs)'!K$25=0,'Saline (Inputs)'!AD281,'Saline (Inputs)'!$K$25),IF('Saline (Inputs)'!AD281=0,AI254,'Saline (Inputs)'!AD281))</f>
        <v>0</v>
      </c>
      <c r="AL254" s="134">
        <f>IF('Saline (Inputs)'!$T281="Default",IF('Saline (Inputs)'!L$25=0,'Saline (Inputs)'!AE281,'Saline (Inputs)'!$L$25),IF('Saline (Inputs)'!AE281=0,AJ254,'Saline (Inputs)'!AE281))</f>
        <v>0</v>
      </c>
      <c r="AM254" s="127">
        <f t="shared" si="252"/>
        <v>-0.44731221804366478</v>
      </c>
      <c r="AN254" s="67">
        <f t="shared" si="253"/>
        <v>1.4500101755059986</v>
      </c>
      <c r="AO254" s="59">
        <f t="array" ref="AO254">IF(AK254=1, 1, (AM254-AP254*'Saline (Inputs)'!$C$45))</f>
        <v>0.50134897873116691</v>
      </c>
      <c r="AP254" s="59">
        <f>IF(AK254=1, 0, ((AN254-AM254)/'Saline (Inputs)'!$D$45))</f>
        <v>0.74024426506138619</v>
      </c>
      <c r="AR254" s="145">
        <v>247</v>
      </c>
      <c r="AS254" s="143">
        <f t="shared" si="194"/>
        <v>1</v>
      </c>
      <c r="AT254" s="143">
        <f t="shared" si="195"/>
        <v>1</v>
      </c>
      <c r="AU254" s="143">
        <f t="shared" si="196"/>
        <v>1</v>
      </c>
      <c r="AV254" s="143">
        <f t="shared" si="197"/>
        <v>1</v>
      </c>
      <c r="AW254" s="143">
        <f t="shared" si="198"/>
        <v>1</v>
      </c>
      <c r="BS254" s="140">
        <v>247</v>
      </c>
      <c r="BT254" s="78">
        <f>VLOOKUP('Shale (Inputs)'!AC281,$AY$7:$BA$8,2,FALSE)</f>
        <v>0.2</v>
      </c>
      <c r="BU254" s="78">
        <f>VLOOKUP('Shale (Inputs)'!AC281,$AY$7:$BA$8,3,FALSE)</f>
        <v>0.8</v>
      </c>
      <c r="BV254" s="134">
        <f>IF('Shale (Inputs)'!$AC281="Default",IF('Shale (Inputs)'!AE281=0,'Shale (Inputs)'!L$19,'Shale (Inputs)'!AE281),IF('Shale (Inputs)'!AE281=0,BT254,'Shale (Inputs)'!AE281))</f>
        <v>0.2</v>
      </c>
      <c r="BW254" s="134">
        <f>IF('Shale (Inputs)'!$AC281="Default",IF('Shale (Inputs)'!AF281=0,'Shale (Inputs)'!M$19,'Shale (Inputs)'!AF281),IF('Shale (Inputs)'!AF281=0,BU254,'Shale (Inputs)'!AF281))</f>
        <v>0.8</v>
      </c>
      <c r="BX254" s="127">
        <f t="shared" si="199"/>
        <v>-1.3862943611198906</v>
      </c>
      <c r="BY254" s="67">
        <f t="shared" si="200"/>
        <v>1.3862949861200078</v>
      </c>
      <c r="BZ254" s="59">
        <f>IF(BV254=1, 1, (BX254-CA254*'Saline (Inputs)'!$C$45))</f>
        <v>3.1250005871896747E-7</v>
      </c>
      <c r="CA254" s="59">
        <f>IF(BV254=1, 0, ((BY254-BX254)/'Saline (Inputs)'!$D$45))</f>
        <v>1.0817314815037018</v>
      </c>
      <c r="CB254" s="78">
        <f>VLOOKUP('Shale (Inputs)'!AC281,Calculations!$BC$7:$BE$8,2,FALSE)</f>
        <v>0.03</v>
      </c>
      <c r="CC254" s="78">
        <f>VLOOKUP('Shale (Inputs)'!AC281,Calculations!$BC$7:$BE$8,3,FALSE)</f>
        <v>0.92</v>
      </c>
      <c r="CD254" s="134">
        <f>IF('Shale (Inputs)'!$AC281="Default",IF('Shale (Inputs)'!AG281=0,'Shale (Inputs)'!L$20,'Shale (Inputs)'!AG281),IF('Shale (Inputs)'!AG281=0,CB254,'Shale (Inputs)'!AG281))</f>
        <v>0.03</v>
      </c>
      <c r="CE254" s="134">
        <f>IF('Shale (Inputs)'!$AC281="Default",IF('Shale (Inputs)'!AH281=0,'Shale (Inputs)'!M$20,'Shale (Inputs)'!AH281),IF('Shale (Inputs)'!AH281=0,CC254,'Shale (Inputs)'!AH281))</f>
        <v>0.92</v>
      </c>
      <c r="CF254" s="127">
        <f t="shared" si="201"/>
        <v>-3.4760986898352733</v>
      </c>
      <c r="CG254" s="67">
        <f t="shared" si="202"/>
        <v>2.4423483940656316</v>
      </c>
      <c r="CH254" s="59">
        <f t="array" ref="CH254">IF(CD254=1, 1, (CF254-CI254*'Saline (Inputs)'!$C$45))</f>
        <v>-0.51687514788482103</v>
      </c>
      <c r="CI254" s="59">
        <f>IF(CD254=1, 0, ((CG254-CF254)/'Saline (Inputs)'!$D$45))</f>
        <v>2.3090943989389285</v>
      </c>
      <c r="CJ254" s="78">
        <f>VLOOKUP('Shale (Inputs)'!$AJ281,Calculations!$BG$18:$BI$25,2,FALSE)</f>
        <v>0.25</v>
      </c>
      <c r="CK254" s="78">
        <f>VLOOKUP('Shale (Inputs)'!$AJ281,Calculations!$BG$18:$BI$25,3,FALSE)</f>
        <v>0.53</v>
      </c>
      <c r="CL254" s="134">
        <f>IF('Shale (Inputs)'!$AJ281="Default",IF('Shale (Inputs)'!AL281=0,'Shale (Inputs)'!L$24,'Shale (Inputs)'!AL281),IF('Shale (Inputs)'!AL281=0,CJ254,'Shale (Inputs)'!AL281))</f>
        <v>0.2</v>
      </c>
      <c r="CM254" s="134">
        <f>IF('Shale (Inputs)'!$AJ281="Default",IF('Shale (Inputs)'!AM281=0,'Shale (Inputs)'!M$24,'Shale (Inputs)'!AM281),IF('Shale (Inputs)'!AM281=0,CK254,'Shale (Inputs)'!AM281))</f>
        <v>0.85</v>
      </c>
      <c r="CN254" s="135">
        <f t="shared" si="203"/>
        <v>-1.3862943611198906</v>
      </c>
      <c r="CO254" s="136">
        <f t="shared" si="204"/>
        <v>1.7346018397020466</v>
      </c>
      <c r="CP254" s="137">
        <f t="array" ref="CP254">IF(CL254=1, 1, (CN254-CQ254*'Saline (Inputs)'!$C$45))</f>
        <v>0.17415373929107769</v>
      </c>
      <c r="CQ254" s="137">
        <f>IF(CL254=1, 0, ((CO254-CN254)/'Saline (Inputs)'!$D$45))</f>
        <v>1.2176241224814466</v>
      </c>
      <c r="CR254" s="78">
        <f>VLOOKUP('Shale (Inputs)'!$AJ281,Calculations!$BK$18:$BM$25,2,FALSE)</f>
        <v>0.14000000000000001</v>
      </c>
      <c r="CS254" s="78">
        <f>VLOOKUP('Shale (Inputs)'!$AJ281,Calculations!$BK$18:$BM$25,3,FALSE)</f>
        <v>0.34</v>
      </c>
      <c r="CT254" s="134">
        <f>IF('Shale (Inputs)'!$AJ281="Default",IF('Shale (Inputs)'!AN281=0,'Shale (Inputs)'!L$25,'Shale (Inputs)'!AN281),IF('Shale (Inputs)'!AN281=0,CR254,'Shale (Inputs)'!AN281))</f>
        <v>0.1</v>
      </c>
      <c r="CU254" s="134">
        <f>IF('Shale (Inputs)'!$AJ281="Default",IF('Shale (Inputs)'!AO281=0,'Shale (Inputs)'!M$25,'Shale (Inputs)'!AO281),IF('Shale (Inputs)'!AO281=0,CS254,'Shale (Inputs)'!AO281))</f>
        <v>0.49</v>
      </c>
      <c r="CV254" s="127">
        <f t="shared" si="205"/>
        <v>-2.1972245773362191</v>
      </c>
      <c r="CW254" s="67">
        <f t="shared" si="206"/>
        <v>-4.0004934453636599E-2</v>
      </c>
      <c r="CX254" s="59">
        <f t="array" ref="CX254">IF(CT254=1, 1, (CV254-CY254*'Saline (Inputs)'!$C$45))</f>
        <v>-1.1186147558949278</v>
      </c>
      <c r="CY254" s="59">
        <f>IF(CT254=1, 0, ((CW254-CV254)/'Saline (Inputs)'!$D$45))</f>
        <v>0.84164371566502805</v>
      </c>
      <c r="DA254" s="145">
        <v>247</v>
      </c>
      <c r="DB254" s="143">
        <f t="shared" si="207"/>
        <v>1</v>
      </c>
      <c r="DC254" s="143">
        <f t="shared" si="208"/>
        <v>1</v>
      </c>
      <c r="DD254" s="143">
        <f t="shared" si="209"/>
        <v>1</v>
      </c>
      <c r="DE254" s="143">
        <f t="shared" si="210"/>
        <v>1</v>
      </c>
      <c r="DI254" s="233">
        <v>248</v>
      </c>
      <c r="DJ254" s="231">
        <v>1.3917931937612591E-5</v>
      </c>
      <c r="DK254" s="231">
        <v>8.0062600318349562E-5</v>
      </c>
      <c r="DL254" s="231">
        <v>5.7255476713198767E-4</v>
      </c>
      <c r="DN254" s="140">
        <v>247</v>
      </c>
      <c r="DO254" s="77">
        <f>VLOOKUP('ROZ (Inputs)'!$Z282,'Depositional Environments'!$BW$11:$CI$26,2,FALSE)</f>
        <v>0.2</v>
      </c>
      <c r="DP254" s="77">
        <f>VLOOKUP('ROZ (Inputs)'!$Z282,'Depositional Environments'!$BW$11:$CI$26,3,FALSE)</f>
        <v>0.8</v>
      </c>
      <c r="DQ254" s="134">
        <f>IF('ROZ (Inputs)'!$Z282="Default",IF('ROZ (Inputs)'!AB282=0,'ROZ (Inputs)'!K$21,'ROZ (Inputs)'!AB282),IF('ROZ (Inputs)'!AB282=0,DO254,'ROZ (Inputs)'!AB282))</f>
        <v>0</v>
      </c>
      <c r="DR254" s="134">
        <f>IF('ROZ (Inputs)'!$Z282="Default",IF('ROZ (Inputs)'!AC282=0,'ROZ (Inputs)'!L$21,'ROZ (Inputs)'!AC282),IF('ROZ (Inputs)'!AC282=0,DP254,'ROZ (Inputs)'!AC282))</f>
        <v>0</v>
      </c>
      <c r="DS254" s="127">
        <f t="shared" si="211"/>
        <v>-1.3862943611198906</v>
      </c>
      <c r="DT254" s="67">
        <f t="shared" si="212"/>
        <v>1.3862943611198908</v>
      </c>
      <c r="DU254" s="59">
        <f>IF(DQ254=1, 1, (DS254-DV254*'Saline (Inputs)'!$C$45))</f>
        <v>2.2204460492503131E-16</v>
      </c>
      <c r="DV254" s="59">
        <f>IF(DQ254=1, 0, ((DT254-DS254)/'Saline (Inputs)'!$D$45))</f>
        <v>1.0817312376586106</v>
      </c>
      <c r="DW254" s="77">
        <f>VLOOKUP('ROZ (Inputs)'!$Z282,'Depositional Environments'!$BW$11:$CI$26,4,FALSE)</f>
        <v>0.21</v>
      </c>
      <c r="DX254" s="77">
        <f>VLOOKUP('ROZ (Inputs)'!$Z282,'Depositional Environments'!$BW$11:$CI$26,5,FALSE)</f>
        <v>0.76</v>
      </c>
      <c r="DY254" s="134">
        <f>IF('ROZ (Inputs)'!$Z282="Default",IF('ROZ (Inputs)'!AD282=0,'ROZ (Inputs)'!K$22,'ROZ (Inputs)'!AD282),IF('ROZ (Inputs)'!AD282=0,DW254,'ROZ (Inputs)'!AD281))</f>
        <v>0</v>
      </c>
      <c r="DZ254" s="134">
        <f>IF('ROZ (Inputs)'!$Z282="Default",IF('ROZ (Inputs)'!AE282=0,'ROZ (Inputs)'!L$22,'ROZ (Inputs)'!AE282),IF('ROZ (Inputs)'!AE282=0,DX254,'ROZ (Inputs)'!AD281))</f>
        <v>0</v>
      </c>
      <c r="EA254" s="127">
        <f t="shared" si="213"/>
        <v>-1.3249254147435987</v>
      </c>
      <c r="EB254" s="67">
        <f t="shared" si="214"/>
        <v>1.1526795099383855</v>
      </c>
      <c r="EC254" s="59">
        <f t="array" ref="EC254">IF(DY254=1, 1, (EA254-ED254*'Saline (Inputs)'!$C$45))</f>
        <v>-8.612295240260659E-2</v>
      </c>
      <c r="ED254" s="59">
        <f>IF(DY254=1, 0, ((EB254-EA254)/'Saline (Inputs)'!$D$45))</f>
        <v>0.96664269752934828</v>
      </c>
      <c r="EE254" s="77">
        <f>VLOOKUP('ROZ (Inputs)'!$Z282,'Depositional Environments'!$BW$11:$CI$26,6,FALSE)</f>
        <v>0.64</v>
      </c>
      <c r="EF254" s="77">
        <f>VLOOKUP('ROZ (Inputs)'!$Z282,'Depositional Environments'!$BW$11:$CI$26,7,FALSE)</f>
        <v>0.77</v>
      </c>
      <c r="EG254" s="134">
        <f>IF('ROZ (Inputs)'!$Z282="Default",IF('ROZ (Inputs)'!AF282=0,'ROZ (Inputs)'!K$23,'ROZ (Inputs)'!AF282),IF('ROZ (Inputs)'!AF282=0,EE254,'ROZ (Inputs)'!AF281))</f>
        <v>0</v>
      </c>
      <c r="EH254" s="134">
        <f>IF('ROZ (Inputs)'!$Z282="Default",IF('ROZ (Inputs)'!AG282=0,'ROZ (Inputs)'!L$23,'ROZ (Inputs)'!AG282),IF('ROZ (Inputs)'!AG282=0,EF254,'ROZ (Inputs)'!AG281))</f>
        <v>0</v>
      </c>
      <c r="EI254" s="127">
        <f t="shared" si="215"/>
        <v>0.57536414490356191</v>
      </c>
      <c r="EJ254" s="67">
        <f t="shared" si="216"/>
        <v>1.2083112059245342</v>
      </c>
      <c r="EK254" s="59">
        <f t="array" ref="EK254">IF(EG254=1, 1, (EI254-EL254*'Saline (Inputs)'!$C$45))</f>
        <v>0.89183767541404801</v>
      </c>
      <c r="EL254" s="59">
        <f>IF(EG254=1, 0, ((EJ254-EI254)/'Saline (Inputs)'!$D$45))</f>
        <v>0.24694560797949588</v>
      </c>
      <c r="EM254" s="77">
        <f>VLOOKUP('ROZ (Inputs)'!$Z282,'Depositional Environments'!$BW$11:$CI$26,8,FALSE)</f>
        <v>0.16</v>
      </c>
      <c r="EN254" s="77">
        <f>VLOOKUP('ROZ (Inputs)'!$Z282,'Depositional Environments'!$BW$11:$CI$26,9,FALSE)</f>
        <v>0.39</v>
      </c>
      <c r="EO254" s="134">
        <f>IF('ROZ (Inputs)'!$Z282="Default",IF('ROZ (Inputs)'!AH282=0,'ROZ (Inputs)'!K$24,'ROZ (Inputs)'!AH282),IF('ROZ (Inputs)'!AH282=0,EM254,'ROZ (Inputs)'!AH281))</f>
        <v>0</v>
      </c>
      <c r="EP254" s="134">
        <f>IF('ROZ (Inputs)'!$Z282="Default",IF('ROZ (Inputs)'!AI282=0,'ROZ (Inputs)'!L$24,'ROZ (Inputs)'!AI282),IF('ROZ (Inputs)'!AI282=0,EN254,'ROZ (Inputs)'!AI281))</f>
        <v>0</v>
      </c>
      <c r="EQ254" s="127">
        <f t="shared" si="217"/>
        <v>-1.6582280766035322</v>
      </c>
      <c r="ER254" s="67">
        <f t="shared" si="218"/>
        <v>-0.44731221804366478</v>
      </c>
      <c r="ES254" s="59">
        <f t="array" ref="ES254">IF(EO254=1, 1, (EQ254-ET254*'Saline (Inputs)'!$C$45))</f>
        <v>-1.0527701473235984</v>
      </c>
      <c r="ET254" s="59">
        <f>IF(EO254=1, 0, ((ER254-EQ254)/'Saline (Inputs)'!$D$45))</f>
        <v>0.47244133248952946</v>
      </c>
      <c r="EU254" s="77">
        <f>VLOOKUP('ROZ (Inputs)'!$Z282,'Depositional Environments'!$BW$11:$CI$26,10,FALSE)</f>
        <v>0.35</v>
      </c>
      <c r="EV254" s="77">
        <f>VLOOKUP('ROZ (Inputs)'!$Z282,'Depositional Environments'!$BW$11:$CI$26,11,FALSE)</f>
        <v>0.76</v>
      </c>
      <c r="EW254" s="134">
        <f>IF('ROZ (Inputs)'!$Z282="Default",IF('ROZ (Inputs)'!AJ282=0,'ROZ (Inputs)'!K$25,'ROZ (Inputs)'!AJ282),IF('ROZ (Inputs)'!AJ282=0,EU254,'ROZ (Inputs)'!AJ281))</f>
        <v>0</v>
      </c>
      <c r="EX254" s="134">
        <f>IF('ROZ (Inputs)'!$Z282="Default",IF('ROZ (Inputs)'!AK282=0,'ROZ (Inputs)'!L$25,'ROZ (Inputs)'!AK282),IF('ROZ (Inputs)'!AK282=0,EV254,'ROZ (Inputs)'!AK281))</f>
        <v>0</v>
      </c>
      <c r="EY254" s="127">
        <f t="shared" si="219"/>
        <v>-0.61903920840622351</v>
      </c>
      <c r="EZ254" s="67">
        <f t="shared" si="220"/>
        <v>1.1526795099383855</v>
      </c>
      <c r="FA254" s="59">
        <f t="array" ref="FA254">IF(EW254=1, 1, (EY254-FB254*'Saline (Inputs)'!$C$45))</f>
        <v>0.26682015076608112</v>
      </c>
      <c r="FB254" s="59">
        <f>IF(EW254=1, 0, ((EZ254-EY254)/'Saline (Inputs)'!$D$45))</f>
        <v>0.69123973079917</v>
      </c>
      <c r="FC254" s="283">
        <f>VLOOKUP('ROZ (Inputs)'!$Z282,'Depositional Environments'!$BW$11:$CI$26,12,FALSE)</f>
        <v>8.9999999999999993E-3</v>
      </c>
      <c r="FD254" s="283">
        <f>VLOOKUP('ROZ (Inputs)'!$Z282,'Depositional Environments'!$BW$11:$CI$26,13,FALSE)</f>
        <v>1.0999999999999999E-2</v>
      </c>
      <c r="FE254" s="134">
        <f>IF('ROZ (Inputs)'!$Z282="Default",IF('ROZ (Inputs)'!AL282=0,'ROZ (Inputs)'!K$26,'ROZ (Inputs)'!AL282),IF('ROZ (Inputs)'!AL282=0,FC254,'ROZ (Inputs)'!AL281))</f>
        <v>0</v>
      </c>
      <c r="FF254" s="134">
        <f>IF('ROZ (Inputs)'!$Z282="Default",IF('ROZ (Inputs)'!AM282=0,'ROZ (Inputs)'!L$26,'ROZ (Inputs)'!AM282),IF('ROZ (Inputs)'!AM282=0,FD254,'ROZ (Inputs)'!AM281))</f>
        <v>0</v>
      </c>
      <c r="FG254" s="127">
        <f t="shared" si="221"/>
        <v>-4.7014899569937691</v>
      </c>
      <c r="FH254" s="67">
        <f t="shared" si="222"/>
        <v>-4.4987990588243418</v>
      </c>
      <c r="FI254" s="59">
        <f t="array" ref="FI254">IF(FE254=1, 1, (FG254-FJ254*'Saline (Inputs)'!$C$45))</f>
        <v>-4.6001445079090555</v>
      </c>
      <c r="FJ254" s="59">
        <f>IF(FE254=1, 0, ((FH254-FG254)/'Saline (Inputs)'!$D$45))</f>
        <v>7.9080274106369253E-2</v>
      </c>
      <c r="FL254" s="145">
        <v>247</v>
      </c>
      <c r="FM254" s="143">
        <f t="shared" si="223"/>
        <v>1</v>
      </c>
      <c r="FN254" s="143">
        <f t="shared" si="224"/>
        <v>1</v>
      </c>
      <c r="FO254" s="143">
        <f t="shared" si="225"/>
        <v>1</v>
      </c>
      <c r="FP254" s="143">
        <f t="shared" si="226"/>
        <v>1</v>
      </c>
      <c r="FQ254" s="143">
        <f t="shared" si="227"/>
        <v>1</v>
      </c>
      <c r="FR254" s="143">
        <f t="shared" si="228"/>
        <v>1</v>
      </c>
      <c r="FT254" s="145">
        <v>247</v>
      </c>
      <c r="FU254" s="34">
        <v>-5.5698642972857074E-4</v>
      </c>
      <c r="FV254" s="34">
        <v>-3.725894566741732E-5</v>
      </c>
      <c r="FW254" s="34">
        <v>5.0789411034209237E-5</v>
      </c>
      <c r="FZ254" s="140">
        <v>247</v>
      </c>
      <c r="GA254" s="78">
        <f>VLOOKUP('Shale_EERC (Inputs)'!$AI279,$ID$7:$IF$8,2,FALSE)</f>
        <v>0.2</v>
      </c>
      <c r="GB254" s="78">
        <f>VLOOKUP('Shale_EERC (Inputs)'!AI279,$AY$7:$BA$8,3,FALSE)</f>
        <v>0.8</v>
      </c>
      <c r="GC254" s="134">
        <f>IF('Shale_EERC (Inputs)'!$AI279="Default",IF('Shale_EERC (Inputs)'!AK279=0,'Shale_EERC (Inputs)'!L$19,'Shale_EERC (Inputs)'!AK279),IF('Shale_EERC (Inputs)'!AK279=0,GA254,'Shale_EERC (Inputs)'!AK279))</f>
        <v>0.2</v>
      </c>
      <c r="GD254" s="134">
        <f>IF('Shale_EERC (Inputs)'!$AI279="Default",IF('Shale_EERC (Inputs)'!AL279=0,'Shale_EERC (Inputs)'!M$19,'Shale_EERC (Inputs)'!AL279),IF('Shale_EERC (Inputs)'!AL279=0,GB254,'Shale_EERC (Inputs)'!AL279))</f>
        <v>0.8</v>
      </c>
      <c r="GE254" s="127">
        <f t="shared" si="229"/>
        <v>-1.3862943611198906</v>
      </c>
      <c r="GF254" s="67">
        <f t="shared" si="230"/>
        <v>1.3862949861200078</v>
      </c>
      <c r="GG254" s="59">
        <f>IF(GC254=1, 1, (GE254-GH254*'Saline (Inputs)'!$C$45))</f>
        <v>3.1250005871896747E-7</v>
      </c>
      <c r="GH254" s="59">
        <f>IF(GC254=1, 0, ((GF254-GE254)/'Saline (Inputs)'!$D$45))</f>
        <v>1.0817314815037018</v>
      </c>
      <c r="GI254" s="78">
        <f>VLOOKUP('Shale_EERC (Inputs)'!$AI279,$IH$7:$IJ$8,2,FALSE)</f>
        <v>0.2</v>
      </c>
      <c r="GJ254" s="78">
        <f>VLOOKUP('Shale_EERC (Inputs)'!$AI279,$IH$7:$IJ$8,3,FALSE)</f>
        <v>0.8</v>
      </c>
      <c r="GK254" s="134">
        <f>IF('Shale_EERC (Inputs)'!$AI279="Default",IF('Shale_EERC (Inputs)'!AM279=0,'Shale_EERC (Inputs)'!L$20,'Shale_EERC (Inputs)'!AM279),IF('Shale_EERC (Inputs)'!AM279=0,GI254,'Shale_EERC (Inputs)'!AM279))</f>
        <v>0.2</v>
      </c>
      <c r="GL254" s="134">
        <f>IF('Shale_EERC (Inputs)'!$AI279="Default",IF('Shale_EERC (Inputs)'!AN279=0,'Shale_EERC (Inputs)'!M$20,'Shale_EERC (Inputs)'!AN279),IF('Shale_EERC (Inputs)'!AN279=0,GJ254,'Shale_EERC (Inputs)'!AN279))</f>
        <v>0.8</v>
      </c>
      <c r="GM254" s="127">
        <f t="shared" si="231"/>
        <v>-1.3862943611198906</v>
      </c>
      <c r="GN254" s="67">
        <f t="shared" si="232"/>
        <v>1.3862949861200078</v>
      </c>
      <c r="GO254" s="59">
        <f t="array" ref="GO254">IF(GK254=1, 1, (GM254-GP254*'Saline (Inputs)'!$C$45))</f>
        <v>3.1250005871896747E-7</v>
      </c>
      <c r="GP254" s="59">
        <f>IF(GK254=1, 0, ((GN254-GM254)/'Saline (Inputs)'!$D$45))</f>
        <v>1.0817314815037018</v>
      </c>
      <c r="GQ254" s="78">
        <f>VLOOKUP('Shale_EERC (Inputs)'!$AI279,$IL$7:$IN$8,2,FALSE)</f>
        <v>0.2</v>
      </c>
      <c r="GR254" s="78">
        <f>VLOOKUP('Shale_EERC (Inputs)'!$AI279,$IL$7:$IN$8,3,FALSE)</f>
        <v>0.8</v>
      </c>
      <c r="GS254" s="134">
        <f>IF('Shale_EERC (Inputs)'!$AI279="Default",IF('Shale_EERC (Inputs)'!AO279=0,'Shale_EERC (Inputs)'!L$21,'Shale_EERC (Inputs)'!AO279),IF('Shale_EERC (Inputs)'!AO279=0,GQ254,'Shale_EERC (Inputs)'!AO279))</f>
        <v>0.2</v>
      </c>
      <c r="GT254" s="134">
        <f>IF('Shale_EERC (Inputs)'!$AI279="Default",IF('Shale_EERC (Inputs)'!AP279=0,'Shale_EERC (Inputs)'!M$21,'Shale_EERC (Inputs)'!AP279),IF('Shale_EERC (Inputs)'!AP279=0,GR254,'Shale_EERC (Inputs)'!AP279))</f>
        <v>0.8</v>
      </c>
      <c r="GU254" s="135">
        <f t="shared" si="241"/>
        <v>-1.3862943611198906</v>
      </c>
      <c r="GV254" s="136">
        <f t="shared" si="233"/>
        <v>1.3862949861200078</v>
      </c>
      <c r="GW254" s="137">
        <f t="array" ref="GW254">IF(GS254=1, 1, (GU254-GX254*'Saline (Inputs)'!$C$45))</f>
        <v>3.1250005871896747E-7</v>
      </c>
      <c r="GX254" s="137">
        <f>IF(GS254=1, 0, ((GV254-GU254)/'Saline (Inputs)'!$D$45))</f>
        <v>1.0817314815037018</v>
      </c>
      <c r="GY254" s="78">
        <f>VLOOKUP('Shale_EERC (Inputs)'!$AI279,$IP$7:$IR$8,2,FALSE)</f>
        <v>0.2</v>
      </c>
      <c r="GZ254" s="78">
        <f>VLOOKUP('Shale_EERC (Inputs)'!$AI279,$IP$7:$IR$8,3,FALSE)</f>
        <v>0.8</v>
      </c>
      <c r="HA254" s="134">
        <f>IF('Shale_EERC (Inputs)'!$AI279="Default",IF('Shale_EERC (Inputs)'!AQ279=0,'Shale_EERC (Inputs)'!L$22,'Shale_EERC (Inputs)'!AQ279),IF('Shale_EERC (Inputs)'!AQ279=0,GY254,'Shale_EERC (Inputs)'!AQ279))</f>
        <v>0.2</v>
      </c>
      <c r="HB254" s="134">
        <f>IF('Shale_EERC (Inputs)'!$AI279="Default",IF('Shale_EERC (Inputs)'!AR279=0,'Shale_EERC (Inputs)'!M$22,'Shale_EERC (Inputs)'!AR279),IF('Shale_EERC (Inputs)'!AR279=0,GZ254,'Shale_EERC (Inputs)'!AR279))</f>
        <v>0.8</v>
      </c>
      <c r="HC254" s="127">
        <f t="shared" si="234"/>
        <v>-1.3862943611198906</v>
      </c>
      <c r="HD254" s="67">
        <f t="shared" si="242"/>
        <v>1.3862949861200078</v>
      </c>
      <c r="HE254" s="59">
        <f t="array" ref="HE254">IF(HA254=1, 1, (HC254-HF254*'Saline (Inputs)'!$C$45))</f>
        <v>3.1250005871896747E-7</v>
      </c>
      <c r="HF254" s="59">
        <f>IF(HA254=1, 0, ((HD254-HC254)/'Saline (Inputs)'!$D$45))</f>
        <v>1.0817314815037018</v>
      </c>
      <c r="HG254" s="78">
        <f>VLOOKUP('Shale_EERC (Inputs)'!$AI279,$IT$7:$IV$8,2,FALSE)</f>
        <v>0.2</v>
      </c>
      <c r="HH254" s="78">
        <f>VLOOKUP('Shale_EERC (Inputs)'!$AI279,$IT$7:$IV$8,3,FALSE)</f>
        <v>0.8</v>
      </c>
      <c r="HI254" s="134">
        <f>IF('Shale_EERC (Inputs)'!$AI279="Default",IF('Shale_EERC (Inputs)'!AS279=0,'Shale_EERC (Inputs)'!L$23,'Shale_EERC (Inputs)'!AS279),IF('Shale_EERC (Inputs)'!AS279=0,HG254,'Shale_EERC (Inputs)'!AS279))</f>
        <v>0.2</v>
      </c>
      <c r="HJ254" s="134">
        <f>IF('Shale_EERC (Inputs)'!$AI279="Default",IF('Shale_EERC (Inputs)'!AT279=0,'Shale_EERC (Inputs)'!M$23,'Shale_EERC (Inputs)'!AT279),IF('Shale_EERC (Inputs)'!AT279=0,HH254,'Shale_EERC (Inputs)'!AT279))</f>
        <v>0.8</v>
      </c>
      <c r="HK254" s="127">
        <f t="shared" si="235"/>
        <v>-1.3862943611198906</v>
      </c>
      <c r="HL254" s="67">
        <f t="shared" si="243"/>
        <v>1.3862949861200078</v>
      </c>
      <c r="HM254" s="59">
        <f t="array" ref="HM254">IF(HI254=1, 1, (HK254-HN254*'Saline (Inputs)'!$C$45))</f>
        <v>3.1250005871896747E-7</v>
      </c>
      <c r="HN254" s="59">
        <f>IF(HI254=1, 0, ((HL254-HK254)/'Saline (Inputs)'!$D$45))</f>
        <v>1.0817314815037018</v>
      </c>
      <c r="HP254" s="145">
        <v>247</v>
      </c>
      <c r="HQ254" s="143">
        <f t="shared" si="236"/>
        <v>1</v>
      </c>
      <c r="HR254" s="143">
        <f t="shared" si="237"/>
        <v>1</v>
      </c>
      <c r="HS254" s="143">
        <f t="shared" si="238"/>
        <v>1</v>
      </c>
      <c r="HT254" s="143">
        <f t="shared" si="239"/>
        <v>1</v>
      </c>
      <c r="HU254" s="143">
        <f t="shared" si="240"/>
        <v>1</v>
      </c>
      <c r="HY254" s="233">
        <v>248</v>
      </c>
      <c r="HZ254" s="271">
        <v>1.8331419596506748E-5</v>
      </c>
      <c r="IA254" s="271">
        <v>9.1737038019352524E-5</v>
      </c>
      <c r="IB254" s="271">
        <v>6.0659463633788398E-4</v>
      </c>
    </row>
    <row r="255" spans="2:236" x14ac:dyDescent="0.35">
      <c r="B255" s="140">
        <v>248</v>
      </c>
      <c r="C255" s="78">
        <f>VLOOKUP('Saline (Inputs)'!$T282,'Depositional Environments'!$BK$11:$BU$26,2,FALSE)</f>
        <v>0.2</v>
      </c>
      <c r="D255" s="78">
        <f>VLOOKUP('Saline (Inputs)'!$T282,'Depositional Environments'!$BK$11:$BU$26,3,FALSE)</f>
        <v>0.8</v>
      </c>
      <c r="E255" s="134">
        <f>IF('Saline (Inputs)'!$T282="Default",IF('Saline (Inputs)'!V282=0,'Saline (Inputs)'!K$21,'Saline (Inputs)'!V282),IF('Saline (Inputs)'!V282=0,C255,'Saline (Inputs)'!V282))</f>
        <v>0</v>
      </c>
      <c r="F255" s="134">
        <f>IF('Saline (Inputs)'!$T282="Default",IF('Saline (Inputs)'!W282=0,'Saline (Inputs)'!L$21,'Saline (Inputs)'!W282),IF('Saline (Inputs)'!W282=0,D255,'Saline (Inputs)'!W282))</f>
        <v>0</v>
      </c>
      <c r="G255" s="127">
        <f t="shared" si="244"/>
        <v>-1.3862943611198906</v>
      </c>
      <c r="H255" s="67">
        <f t="shared" si="245"/>
        <v>1.3862943611198908</v>
      </c>
      <c r="I255" s="59">
        <f>IF(E255=1, 1, (G255-J255*'Saline (Inputs)'!$C$45))</f>
        <v>2.2204460492503131E-16</v>
      </c>
      <c r="J255" s="59">
        <f>IF(E255=1, 0, ((H255-G255)/'Saline (Inputs)'!$D$45))</f>
        <v>1.0817312376586106</v>
      </c>
      <c r="K255" s="78">
        <f>VLOOKUP('Saline (Inputs)'!$T282,'Depositional Environments'!$BK$11:$BU$26,4,FALSE)</f>
        <v>0.21</v>
      </c>
      <c r="L255" s="78">
        <f>VLOOKUP('Saline (Inputs)'!$T282,'Depositional Environments'!$BK$11:$BU$26,5,FALSE)</f>
        <v>0.76</v>
      </c>
      <c r="M255" s="134">
        <f>IF('Saline (Inputs)'!$T282="Default",IF('Saline (Inputs)'!X282=0,'Saline (Inputs)'!K$22,'Saline (Inputs)'!X282), IF('Saline (Inputs)'!X282=0,Calculations!K255,'Saline (Inputs)'!X282))</f>
        <v>0</v>
      </c>
      <c r="N255" s="134">
        <f>IF('Saline (Inputs)'!$T282="Default",IF('Saline (Inputs)'!Y282=0,'Saline (Inputs)'!L$22,'Saline (Inputs)'!Y282), IF('Saline (Inputs)'!Y282=0,Calculations!L255,'Saline (Inputs)'!Y282))</f>
        <v>0</v>
      </c>
      <c r="O255" s="127">
        <f t="shared" si="246"/>
        <v>-1.3249254147435987</v>
      </c>
      <c r="P255" s="67">
        <f t="shared" si="247"/>
        <v>1.1526795099383855</v>
      </c>
      <c r="Q255" s="59">
        <f t="array" ref="Q255">IF(M255=1, 1, (O255-R255*'Saline (Inputs)'!$C$45))</f>
        <v>-8.612295240260659E-2</v>
      </c>
      <c r="R255" s="59">
        <f>IF(M255=1, 0, ((P255-O255)/'Saline (Inputs)'!$D$45))</f>
        <v>0.96664269752934828</v>
      </c>
      <c r="S255" s="78">
        <f>VLOOKUP('Saline (Inputs)'!$T282,'Depositional Environments'!$BK$11:$BU$26,6,FALSE)</f>
        <v>0.61</v>
      </c>
      <c r="T255" s="78">
        <f>VLOOKUP('Saline (Inputs)'!$T282,'Depositional Environments'!$BK$11:$BU$26,7,FALSE)</f>
        <v>0.71</v>
      </c>
      <c r="U255" s="134">
        <f>IF('Saline (Inputs)'!$T282="Default",IF('Saline (Inputs)'!Z282=0,'Saline (Inputs)'!K$23,'Saline (Inputs)'!Z282),IF('Saline (Inputs)'!Z282=0,S255,'Saline (Inputs)'!Z282))</f>
        <v>0</v>
      </c>
      <c r="V255" s="134">
        <f>IF('Saline (Inputs)'!$T282="Default",IF('Saline (Inputs)'!AA282=0,'Saline (Inputs)'!L$23,'Saline (Inputs)'!AA282),IF('Saline (Inputs)'!AA282=0,T255,'Saline (Inputs)'!AA282))</f>
        <v>0</v>
      </c>
      <c r="W255" s="127">
        <f t="shared" si="248"/>
        <v>0.44731221804366483</v>
      </c>
      <c r="X255" s="67">
        <f t="shared" si="249"/>
        <v>0.89538404705484131</v>
      </c>
      <c r="Y255" s="59">
        <f t="array" ref="Y255">IF(U255=1, 1, (W255-Z255*'Saline (Inputs)'!$C$45))</f>
        <v>0.67134813254925307</v>
      </c>
      <c r="Z255" s="59">
        <f>IF(U255=1, 0, ((X255-W255)/'Saline (Inputs)'!$D$45))</f>
        <v>0.17481615295782754</v>
      </c>
      <c r="AA255" s="78">
        <f>VLOOKUP('Saline (Inputs)'!$T282,'Depositional Environments'!$BK$11:$BU$26,8,FALSE)</f>
        <v>0.19</v>
      </c>
      <c r="AB255" s="78">
        <f>VLOOKUP('Saline (Inputs)'!$T282,'Depositional Environments'!$BK$11:$BU$26,9,FALSE)</f>
        <v>0.59</v>
      </c>
      <c r="AC255" s="134">
        <f>IF('Saline (Inputs)'!$T282="Default",IF('Saline (Inputs)'!AB282=0,'Saline (Inputs)'!K$24,'Saline (Inputs)'!AB282),IF('Saline (Inputs)'!AB282=0,AA255,'Saline (Inputs)'!AB282))</f>
        <v>0</v>
      </c>
      <c r="AD255" s="134">
        <f>IF('Saline (Inputs)'!$T282="Default",IF('Saline (Inputs)'!AC282=0,'Saline (Inputs)'!L$24,'Saline (Inputs)'!AC282),IF('Saline (Inputs)'!AC282=0,AB255,'Saline (Inputs)'!AC282))</f>
        <v>0</v>
      </c>
      <c r="AE255" s="127">
        <f t="shared" si="250"/>
        <v>-1.4500101755059984</v>
      </c>
      <c r="AF255" s="67">
        <f t="shared" si="251"/>
        <v>0.36396537720141148</v>
      </c>
      <c r="AG255" s="59">
        <f t="array" ref="AG255">IF(AC255=1, 1, (AE255-AH255*'Saline (Inputs)'!$C$45))</f>
        <v>-0.54302239915229344</v>
      </c>
      <c r="AH255" s="59">
        <f>IF(AC255=1, 0, ((AF255-AE255)/'Saline (Inputs)'!$D$45))</f>
        <v>0.7077263223257636</v>
      </c>
      <c r="AI255" s="78">
        <f>VLOOKUP('Saline (Inputs)'!$T282,'Depositional Environments'!$BK$11:$BU$26,10,FALSE)</f>
        <v>0.39</v>
      </c>
      <c r="AJ255" s="78">
        <f>VLOOKUP('Saline (Inputs)'!$T282,'Depositional Environments'!$BK$11:$BU$26,11,FALSE)</f>
        <v>0.81</v>
      </c>
      <c r="AK255" s="134">
        <f>IF('Saline (Inputs)'!$T282="Default",IF('Saline (Inputs)'!K$25=0,'Saline (Inputs)'!AD282,'Saline (Inputs)'!$K$25),IF('Saline (Inputs)'!AD282=0,AI255,'Saline (Inputs)'!AD282))</f>
        <v>0</v>
      </c>
      <c r="AL255" s="134">
        <f>IF('Saline (Inputs)'!$T282="Default",IF('Saline (Inputs)'!L$25=0,'Saline (Inputs)'!AE282,'Saline (Inputs)'!$L$25),IF('Saline (Inputs)'!AE282=0,AJ255,'Saline (Inputs)'!AE282))</f>
        <v>0</v>
      </c>
      <c r="AM255" s="127">
        <f t="shared" si="252"/>
        <v>-0.44731221804366478</v>
      </c>
      <c r="AN255" s="67">
        <f t="shared" si="253"/>
        <v>1.4500101755059986</v>
      </c>
      <c r="AO255" s="59">
        <f t="array" ref="AO255">IF(AK255=1, 1, (AM255-AP255*'Saline (Inputs)'!$C$45))</f>
        <v>0.50134897873116691</v>
      </c>
      <c r="AP255" s="59">
        <f>IF(AK255=1, 0, ((AN255-AM255)/'Saline (Inputs)'!$D$45))</f>
        <v>0.74024426506138619</v>
      </c>
      <c r="AR255" s="145">
        <v>248</v>
      </c>
      <c r="AS255" s="143">
        <f t="shared" si="194"/>
        <v>1</v>
      </c>
      <c r="AT255" s="143">
        <f t="shared" si="195"/>
        <v>1</v>
      </c>
      <c r="AU255" s="143">
        <f t="shared" si="196"/>
        <v>1</v>
      </c>
      <c r="AV255" s="143">
        <f t="shared" si="197"/>
        <v>1</v>
      </c>
      <c r="AW255" s="143">
        <f t="shared" si="198"/>
        <v>1</v>
      </c>
      <c r="BS255" s="140">
        <v>248</v>
      </c>
      <c r="BT255" s="78">
        <f>VLOOKUP('Shale (Inputs)'!AC282,$AY$7:$BA$8,2,FALSE)</f>
        <v>0.2</v>
      </c>
      <c r="BU255" s="78">
        <f>VLOOKUP('Shale (Inputs)'!AC282,$AY$7:$BA$8,3,FALSE)</f>
        <v>0.8</v>
      </c>
      <c r="BV255" s="134">
        <f>IF('Shale (Inputs)'!$AC282="Default",IF('Shale (Inputs)'!AE282=0,'Shale (Inputs)'!L$19,'Shale (Inputs)'!AE282),IF('Shale (Inputs)'!AE282=0,BT255,'Shale (Inputs)'!AE282))</f>
        <v>0.2</v>
      </c>
      <c r="BW255" s="134">
        <f>IF('Shale (Inputs)'!$AC282="Default",IF('Shale (Inputs)'!AF282=0,'Shale (Inputs)'!M$19,'Shale (Inputs)'!AF282),IF('Shale (Inputs)'!AF282=0,BU255,'Shale (Inputs)'!AF282))</f>
        <v>0.8</v>
      </c>
      <c r="BX255" s="127">
        <f t="shared" si="199"/>
        <v>-1.3862943611198906</v>
      </c>
      <c r="BY255" s="67">
        <f t="shared" si="200"/>
        <v>1.3862949861200078</v>
      </c>
      <c r="BZ255" s="59">
        <f>IF(BV255=1, 1, (BX255-CA255*'Saline (Inputs)'!$C$45))</f>
        <v>3.1250005871896747E-7</v>
      </c>
      <c r="CA255" s="59">
        <f>IF(BV255=1, 0, ((BY255-BX255)/'Saline (Inputs)'!$D$45))</f>
        <v>1.0817314815037018</v>
      </c>
      <c r="CB255" s="78">
        <f>VLOOKUP('Shale (Inputs)'!AC282,Calculations!$BC$7:$BE$8,2,FALSE)</f>
        <v>0.03</v>
      </c>
      <c r="CC255" s="78">
        <f>VLOOKUP('Shale (Inputs)'!AC282,Calculations!$BC$7:$BE$8,3,FALSE)</f>
        <v>0.92</v>
      </c>
      <c r="CD255" s="134">
        <f>IF('Shale (Inputs)'!$AC282="Default",IF('Shale (Inputs)'!AG282=0,'Shale (Inputs)'!L$20,'Shale (Inputs)'!AG282),IF('Shale (Inputs)'!AG282=0,CB255,'Shale (Inputs)'!AG282))</f>
        <v>0.03</v>
      </c>
      <c r="CE255" s="134">
        <f>IF('Shale (Inputs)'!$AC282="Default",IF('Shale (Inputs)'!AH282=0,'Shale (Inputs)'!M$20,'Shale (Inputs)'!AH282),IF('Shale (Inputs)'!AH282=0,CC255,'Shale (Inputs)'!AH282))</f>
        <v>0.92</v>
      </c>
      <c r="CF255" s="127">
        <f t="shared" si="201"/>
        <v>-3.4760986898352733</v>
      </c>
      <c r="CG255" s="67">
        <f t="shared" si="202"/>
        <v>2.4423483940656316</v>
      </c>
      <c r="CH255" s="59">
        <f t="array" ref="CH255">IF(CD255=1, 1, (CF255-CI255*'Saline (Inputs)'!$C$45))</f>
        <v>-0.51687514788482103</v>
      </c>
      <c r="CI255" s="59">
        <f>IF(CD255=1, 0, ((CG255-CF255)/'Saline (Inputs)'!$D$45))</f>
        <v>2.3090943989389285</v>
      </c>
      <c r="CJ255" s="78">
        <f>VLOOKUP('Shale (Inputs)'!$AJ282,Calculations!$BG$18:$BI$25,2,FALSE)</f>
        <v>0.25</v>
      </c>
      <c r="CK255" s="78">
        <f>VLOOKUP('Shale (Inputs)'!$AJ282,Calculations!$BG$18:$BI$25,3,FALSE)</f>
        <v>0.53</v>
      </c>
      <c r="CL255" s="134">
        <f>IF('Shale (Inputs)'!$AJ282="Default",IF('Shale (Inputs)'!AL282=0,'Shale (Inputs)'!L$24,'Shale (Inputs)'!AL282),IF('Shale (Inputs)'!AL282=0,CJ255,'Shale (Inputs)'!AL282))</f>
        <v>0.2</v>
      </c>
      <c r="CM255" s="134">
        <f>IF('Shale (Inputs)'!$AJ282="Default",IF('Shale (Inputs)'!AM282=0,'Shale (Inputs)'!M$24,'Shale (Inputs)'!AM282),IF('Shale (Inputs)'!AM282=0,CK255,'Shale (Inputs)'!AM282))</f>
        <v>0.85</v>
      </c>
      <c r="CN255" s="135">
        <f t="shared" si="203"/>
        <v>-1.3862943611198906</v>
      </c>
      <c r="CO255" s="136">
        <f t="shared" si="204"/>
        <v>1.7346018397020466</v>
      </c>
      <c r="CP255" s="137">
        <f t="array" ref="CP255">IF(CL255=1, 1, (CN255-CQ255*'Saline (Inputs)'!$C$45))</f>
        <v>0.17415373929107769</v>
      </c>
      <c r="CQ255" s="137">
        <f>IF(CL255=1, 0, ((CO255-CN255)/'Saline (Inputs)'!$D$45))</f>
        <v>1.2176241224814466</v>
      </c>
      <c r="CR255" s="78">
        <f>VLOOKUP('Shale (Inputs)'!$AJ282,Calculations!$BK$18:$BM$25,2,FALSE)</f>
        <v>0.14000000000000001</v>
      </c>
      <c r="CS255" s="78">
        <f>VLOOKUP('Shale (Inputs)'!$AJ282,Calculations!$BK$18:$BM$25,3,FALSE)</f>
        <v>0.34</v>
      </c>
      <c r="CT255" s="134">
        <f>IF('Shale (Inputs)'!$AJ282="Default",IF('Shale (Inputs)'!AN282=0,'Shale (Inputs)'!L$25,'Shale (Inputs)'!AN282),IF('Shale (Inputs)'!AN282=0,CR255,'Shale (Inputs)'!AN282))</f>
        <v>0.1</v>
      </c>
      <c r="CU255" s="134">
        <f>IF('Shale (Inputs)'!$AJ282="Default",IF('Shale (Inputs)'!AO282=0,'Shale (Inputs)'!M$25,'Shale (Inputs)'!AO282),IF('Shale (Inputs)'!AO282=0,CS255,'Shale (Inputs)'!AO282))</f>
        <v>0.49</v>
      </c>
      <c r="CV255" s="127">
        <f t="shared" si="205"/>
        <v>-2.1972245773362191</v>
      </c>
      <c r="CW255" s="67">
        <f t="shared" si="206"/>
        <v>-4.0004934453636599E-2</v>
      </c>
      <c r="CX255" s="59">
        <f t="array" ref="CX255">IF(CT255=1, 1, (CV255-CY255*'Saline (Inputs)'!$C$45))</f>
        <v>-1.1186147558949278</v>
      </c>
      <c r="CY255" s="59">
        <f>IF(CT255=1, 0, ((CW255-CV255)/'Saline (Inputs)'!$D$45))</f>
        <v>0.84164371566502805</v>
      </c>
      <c r="DA255" s="145">
        <v>248</v>
      </c>
      <c r="DB255" s="143">
        <f t="shared" si="207"/>
        <v>1</v>
      </c>
      <c r="DC255" s="143">
        <f t="shared" si="208"/>
        <v>1</v>
      </c>
      <c r="DD255" s="143">
        <f t="shared" si="209"/>
        <v>1</v>
      </c>
      <c r="DE255" s="143">
        <f t="shared" si="210"/>
        <v>1</v>
      </c>
      <c r="DI255" s="233">
        <v>249</v>
      </c>
      <c r="DJ255" s="231">
        <v>1.3792437584925175E-5</v>
      </c>
      <c r="DK255" s="231">
        <v>7.9795434430711325E-5</v>
      </c>
      <c r="DL255" s="231">
        <v>5.7003239635463579E-4</v>
      </c>
      <c r="DN255" s="140">
        <v>248</v>
      </c>
      <c r="DO255" s="77">
        <f>VLOOKUP('ROZ (Inputs)'!$Z283,'Depositional Environments'!$BW$11:$CI$26,2,FALSE)</f>
        <v>0.2</v>
      </c>
      <c r="DP255" s="77">
        <f>VLOOKUP('ROZ (Inputs)'!$Z283,'Depositional Environments'!$BW$11:$CI$26,3,FALSE)</f>
        <v>0.8</v>
      </c>
      <c r="DQ255" s="134">
        <f>IF('ROZ (Inputs)'!$Z283="Default",IF('ROZ (Inputs)'!AB283=0,'ROZ (Inputs)'!K$21,'ROZ (Inputs)'!AB283),IF('ROZ (Inputs)'!AB283=0,DO255,'ROZ (Inputs)'!AB283))</f>
        <v>0</v>
      </c>
      <c r="DR255" s="134">
        <f>IF('ROZ (Inputs)'!$Z283="Default",IF('ROZ (Inputs)'!AC283=0,'ROZ (Inputs)'!L$21,'ROZ (Inputs)'!AC283),IF('ROZ (Inputs)'!AC283=0,DP255,'ROZ (Inputs)'!AC283))</f>
        <v>0</v>
      </c>
      <c r="DS255" s="127">
        <f t="shared" si="211"/>
        <v>-1.3862943611198906</v>
      </c>
      <c r="DT255" s="67">
        <f t="shared" si="212"/>
        <v>1.3862943611198908</v>
      </c>
      <c r="DU255" s="59">
        <f>IF(DQ255=1, 1, (DS255-DV255*'Saline (Inputs)'!$C$45))</f>
        <v>2.2204460492503131E-16</v>
      </c>
      <c r="DV255" s="59">
        <f>IF(DQ255=1, 0, ((DT255-DS255)/'Saline (Inputs)'!$D$45))</f>
        <v>1.0817312376586106</v>
      </c>
      <c r="DW255" s="77">
        <f>VLOOKUP('ROZ (Inputs)'!$Z283,'Depositional Environments'!$BW$11:$CI$26,4,FALSE)</f>
        <v>0.21</v>
      </c>
      <c r="DX255" s="77">
        <f>VLOOKUP('ROZ (Inputs)'!$Z283,'Depositional Environments'!$BW$11:$CI$26,5,FALSE)</f>
        <v>0.76</v>
      </c>
      <c r="DY255" s="134">
        <f>IF('ROZ (Inputs)'!$Z283="Default",IF('ROZ (Inputs)'!AD283=0,'ROZ (Inputs)'!K$22,'ROZ (Inputs)'!AD283),IF('ROZ (Inputs)'!AD283=0,DW255,'ROZ (Inputs)'!AD282))</f>
        <v>0</v>
      </c>
      <c r="DZ255" s="134">
        <f>IF('ROZ (Inputs)'!$Z283="Default",IF('ROZ (Inputs)'!AE283=0,'ROZ (Inputs)'!L$22,'ROZ (Inputs)'!AE283),IF('ROZ (Inputs)'!AE283=0,DX255,'ROZ (Inputs)'!AD282))</f>
        <v>0</v>
      </c>
      <c r="EA255" s="127">
        <f t="shared" si="213"/>
        <v>-1.3249254147435987</v>
      </c>
      <c r="EB255" s="67">
        <f t="shared" si="214"/>
        <v>1.1526795099383855</v>
      </c>
      <c r="EC255" s="59">
        <f t="array" ref="EC255">IF(DY255=1, 1, (EA255-ED255*'Saline (Inputs)'!$C$45))</f>
        <v>-8.612295240260659E-2</v>
      </c>
      <c r="ED255" s="59">
        <f>IF(DY255=1, 0, ((EB255-EA255)/'Saline (Inputs)'!$D$45))</f>
        <v>0.96664269752934828</v>
      </c>
      <c r="EE255" s="77">
        <f>VLOOKUP('ROZ (Inputs)'!$Z283,'Depositional Environments'!$BW$11:$CI$26,6,FALSE)</f>
        <v>0.64</v>
      </c>
      <c r="EF255" s="77">
        <f>VLOOKUP('ROZ (Inputs)'!$Z283,'Depositional Environments'!$BW$11:$CI$26,7,FALSE)</f>
        <v>0.77</v>
      </c>
      <c r="EG255" s="134">
        <f>IF('ROZ (Inputs)'!$Z283="Default",IF('ROZ (Inputs)'!AF283=0,'ROZ (Inputs)'!K$23,'ROZ (Inputs)'!AF283),IF('ROZ (Inputs)'!AF283=0,EE255,'ROZ (Inputs)'!AF282))</f>
        <v>0</v>
      </c>
      <c r="EH255" s="134">
        <f>IF('ROZ (Inputs)'!$Z283="Default",IF('ROZ (Inputs)'!AG283=0,'ROZ (Inputs)'!L$23,'ROZ (Inputs)'!AG283),IF('ROZ (Inputs)'!AG283=0,EF255,'ROZ (Inputs)'!AG282))</f>
        <v>0</v>
      </c>
      <c r="EI255" s="127">
        <f t="shared" si="215"/>
        <v>0.57536414490356191</v>
      </c>
      <c r="EJ255" s="67">
        <f t="shared" si="216"/>
        <v>1.2083112059245342</v>
      </c>
      <c r="EK255" s="59">
        <f t="array" ref="EK255">IF(EG255=1, 1, (EI255-EL255*'Saline (Inputs)'!$C$45))</f>
        <v>0.89183767541404801</v>
      </c>
      <c r="EL255" s="59">
        <f>IF(EG255=1, 0, ((EJ255-EI255)/'Saline (Inputs)'!$D$45))</f>
        <v>0.24694560797949588</v>
      </c>
      <c r="EM255" s="77">
        <f>VLOOKUP('ROZ (Inputs)'!$Z283,'Depositional Environments'!$BW$11:$CI$26,8,FALSE)</f>
        <v>0.16</v>
      </c>
      <c r="EN255" s="77">
        <f>VLOOKUP('ROZ (Inputs)'!$Z283,'Depositional Environments'!$BW$11:$CI$26,9,FALSE)</f>
        <v>0.39</v>
      </c>
      <c r="EO255" s="134">
        <f>IF('ROZ (Inputs)'!$Z283="Default",IF('ROZ (Inputs)'!AH283=0,'ROZ (Inputs)'!K$24,'ROZ (Inputs)'!AH283),IF('ROZ (Inputs)'!AH283=0,EM255,'ROZ (Inputs)'!AH282))</f>
        <v>0</v>
      </c>
      <c r="EP255" s="134">
        <f>IF('ROZ (Inputs)'!$Z283="Default",IF('ROZ (Inputs)'!AI283=0,'ROZ (Inputs)'!L$24,'ROZ (Inputs)'!AI283),IF('ROZ (Inputs)'!AI283=0,EN255,'ROZ (Inputs)'!AI282))</f>
        <v>0</v>
      </c>
      <c r="EQ255" s="127">
        <f t="shared" si="217"/>
        <v>-1.6582280766035322</v>
      </c>
      <c r="ER255" s="67">
        <f t="shared" si="218"/>
        <v>-0.44731221804366478</v>
      </c>
      <c r="ES255" s="59">
        <f t="array" ref="ES255">IF(EO255=1, 1, (EQ255-ET255*'Saline (Inputs)'!$C$45))</f>
        <v>-1.0527701473235984</v>
      </c>
      <c r="ET255" s="59">
        <f>IF(EO255=1, 0, ((ER255-EQ255)/'Saline (Inputs)'!$D$45))</f>
        <v>0.47244133248952946</v>
      </c>
      <c r="EU255" s="77">
        <f>VLOOKUP('ROZ (Inputs)'!$Z283,'Depositional Environments'!$BW$11:$CI$26,10,FALSE)</f>
        <v>0.35</v>
      </c>
      <c r="EV255" s="77">
        <f>VLOOKUP('ROZ (Inputs)'!$Z283,'Depositional Environments'!$BW$11:$CI$26,11,FALSE)</f>
        <v>0.76</v>
      </c>
      <c r="EW255" s="134">
        <f>IF('ROZ (Inputs)'!$Z283="Default",IF('ROZ (Inputs)'!AJ283=0,'ROZ (Inputs)'!K$25,'ROZ (Inputs)'!AJ283),IF('ROZ (Inputs)'!AJ283=0,EU255,'ROZ (Inputs)'!AJ282))</f>
        <v>0</v>
      </c>
      <c r="EX255" s="134">
        <f>IF('ROZ (Inputs)'!$Z283="Default",IF('ROZ (Inputs)'!AK283=0,'ROZ (Inputs)'!L$25,'ROZ (Inputs)'!AK283),IF('ROZ (Inputs)'!AK283=0,EV255,'ROZ (Inputs)'!AK282))</f>
        <v>0</v>
      </c>
      <c r="EY255" s="127">
        <f t="shared" si="219"/>
        <v>-0.61903920840622351</v>
      </c>
      <c r="EZ255" s="67">
        <f t="shared" si="220"/>
        <v>1.1526795099383855</v>
      </c>
      <c r="FA255" s="59">
        <f t="array" ref="FA255">IF(EW255=1, 1, (EY255-FB255*'Saline (Inputs)'!$C$45))</f>
        <v>0.26682015076608112</v>
      </c>
      <c r="FB255" s="59">
        <f>IF(EW255=1, 0, ((EZ255-EY255)/'Saline (Inputs)'!$D$45))</f>
        <v>0.69123973079917</v>
      </c>
      <c r="FC255" s="283">
        <f>VLOOKUP('ROZ (Inputs)'!$Z283,'Depositional Environments'!$BW$11:$CI$26,12,FALSE)</f>
        <v>8.9999999999999993E-3</v>
      </c>
      <c r="FD255" s="283">
        <f>VLOOKUP('ROZ (Inputs)'!$Z283,'Depositional Environments'!$BW$11:$CI$26,13,FALSE)</f>
        <v>1.0999999999999999E-2</v>
      </c>
      <c r="FE255" s="134">
        <f>IF('ROZ (Inputs)'!$Z283="Default",IF('ROZ (Inputs)'!AL283=0,'ROZ (Inputs)'!K$26,'ROZ (Inputs)'!AL283),IF('ROZ (Inputs)'!AL283=0,FC255,'ROZ (Inputs)'!AL282))</f>
        <v>0</v>
      </c>
      <c r="FF255" s="134">
        <f>IF('ROZ (Inputs)'!$Z283="Default",IF('ROZ (Inputs)'!AM283=0,'ROZ (Inputs)'!L$26,'ROZ (Inputs)'!AM283),IF('ROZ (Inputs)'!AM283=0,FD255,'ROZ (Inputs)'!AM282))</f>
        <v>0</v>
      </c>
      <c r="FG255" s="127">
        <f t="shared" si="221"/>
        <v>-4.7014899569937691</v>
      </c>
      <c r="FH255" s="67">
        <f t="shared" si="222"/>
        <v>-4.4987990588243418</v>
      </c>
      <c r="FI255" s="59">
        <f t="array" ref="FI255">IF(FE255=1, 1, (FG255-FJ255*'Saline (Inputs)'!$C$45))</f>
        <v>-4.6001445079090555</v>
      </c>
      <c r="FJ255" s="59">
        <f>IF(FE255=1, 0, ((FH255-FG255)/'Saline (Inputs)'!$D$45))</f>
        <v>7.9080274106369253E-2</v>
      </c>
      <c r="FL255" s="145">
        <v>248</v>
      </c>
      <c r="FM255" s="143">
        <f t="shared" si="223"/>
        <v>1</v>
      </c>
      <c r="FN255" s="143">
        <f t="shared" si="224"/>
        <v>1</v>
      </c>
      <c r="FO255" s="143">
        <f t="shared" si="225"/>
        <v>1</v>
      </c>
      <c r="FP255" s="143">
        <f t="shared" si="226"/>
        <v>1</v>
      </c>
      <c r="FQ255" s="143">
        <f t="shared" si="227"/>
        <v>1</v>
      </c>
      <c r="FR255" s="143">
        <f t="shared" si="228"/>
        <v>1</v>
      </c>
      <c r="FT255" s="145">
        <v>248</v>
      </c>
      <c r="FU255" s="34">
        <v>-5.8220577193424539E-4</v>
      </c>
      <c r="FV255" s="34">
        <v>-3.7364645322661807E-5</v>
      </c>
      <c r="FW255" s="34">
        <v>5.2379073167706717E-5</v>
      </c>
      <c r="FZ255" s="140">
        <v>248</v>
      </c>
      <c r="GA255" s="78">
        <f>VLOOKUP('Shale_EERC (Inputs)'!$AI280,$ID$7:$IF$8,2,FALSE)</f>
        <v>0.2</v>
      </c>
      <c r="GB255" s="78">
        <f>VLOOKUP('Shale_EERC (Inputs)'!AI280,$AY$7:$BA$8,3,FALSE)</f>
        <v>0.8</v>
      </c>
      <c r="GC255" s="134">
        <f>IF('Shale_EERC (Inputs)'!$AI280="Default",IF('Shale_EERC (Inputs)'!AK280=0,'Shale_EERC (Inputs)'!L$19,'Shale_EERC (Inputs)'!AK280),IF('Shale_EERC (Inputs)'!AK280=0,GA255,'Shale_EERC (Inputs)'!AK280))</f>
        <v>0.2</v>
      </c>
      <c r="GD255" s="134">
        <f>IF('Shale_EERC (Inputs)'!$AI280="Default",IF('Shale_EERC (Inputs)'!AL280=0,'Shale_EERC (Inputs)'!M$19,'Shale_EERC (Inputs)'!AL280),IF('Shale_EERC (Inputs)'!AL280=0,GB255,'Shale_EERC (Inputs)'!AL280))</f>
        <v>0.8</v>
      </c>
      <c r="GE255" s="127">
        <f t="shared" si="229"/>
        <v>-1.3862943611198906</v>
      </c>
      <c r="GF255" s="67">
        <f t="shared" si="230"/>
        <v>1.3862949861200078</v>
      </c>
      <c r="GG255" s="59">
        <f>IF(GC255=1, 1, (GE255-GH255*'Saline (Inputs)'!$C$45))</f>
        <v>3.1250005871896747E-7</v>
      </c>
      <c r="GH255" s="59">
        <f>IF(GC255=1, 0, ((GF255-GE255)/'Saline (Inputs)'!$D$45))</f>
        <v>1.0817314815037018</v>
      </c>
      <c r="GI255" s="78">
        <f>VLOOKUP('Shale_EERC (Inputs)'!$AI280,$IH$7:$IJ$8,2,FALSE)</f>
        <v>0.2</v>
      </c>
      <c r="GJ255" s="78">
        <f>VLOOKUP('Shale_EERC (Inputs)'!$AI280,$IH$7:$IJ$8,3,FALSE)</f>
        <v>0.8</v>
      </c>
      <c r="GK255" s="134">
        <f>IF('Shale_EERC (Inputs)'!$AI280="Default",IF('Shale_EERC (Inputs)'!AM280=0,'Shale_EERC (Inputs)'!L$20,'Shale_EERC (Inputs)'!AM280),IF('Shale_EERC (Inputs)'!AM280=0,GI255,'Shale_EERC (Inputs)'!AM280))</f>
        <v>0.2</v>
      </c>
      <c r="GL255" s="134">
        <f>IF('Shale_EERC (Inputs)'!$AI280="Default",IF('Shale_EERC (Inputs)'!AN280=0,'Shale_EERC (Inputs)'!M$20,'Shale_EERC (Inputs)'!AN280),IF('Shale_EERC (Inputs)'!AN280=0,GJ255,'Shale_EERC (Inputs)'!AN280))</f>
        <v>0.8</v>
      </c>
      <c r="GM255" s="127">
        <f t="shared" si="231"/>
        <v>-1.3862943611198906</v>
      </c>
      <c r="GN255" s="67">
        <f t="shared" si="232"/>
        <v>1.3862949861200078</v>
      </c>
      <c r="GO255" s="59">
        <f t="array" ref="GO255">IF(GK255=1, 1, (GM255-GP255*'Saline (Inputs)'!$C$45))</f>
        <v>3.1250005871896747E-7</v>
      </c>
      <c r="GP255" s="59">
        <f>IF(GK255=1, 0, ((GN255-GM255)/'Saline (Inputs)'!$D$45))</f>
        <v>1.0817314815037018</v>
      </c>
      <c r="GQ255" s="78">
        <f>VLOOKUP('Shale_EERC (Inputs)'!$AI280,$IL$7:$IN$8,2,FALSE)</f>
        <v>0.2</v>
      </c>
      <c r="GR255" s="78">
        <f>VLOOKUP('Shale_EERC (Inputs)'!$AI280,$IL$7:$IN$8,3,FALSE)</f>
        <v>0.8</v>
      </c>
      <c r="GS255" s="134">
        <f>IF('Shale_EERC (Inputs)'!$AI280="Default",IF('Shale_EERC (Inputs)'!AO280=0,'Shale_EERC (Inputs)'!L$21,'Shale_EERC (Inputs)'!AO280),IF('Shale_EERC (Inputs)'!AO280=0,GQ255,'Shale_EERC (Inputs)'!AO280))</f>
        <v>0.2</v>
      </c>
      <c r="GT255" s="134">
        <f>IF('Shale_EERC (Inputs)'!$AI280="Default",IF('Shale_EERC (Inputs)'!AP280=0,'Shale_EERC (Inputs)'!M$21,'Shale_EERC (Inputs)'!AP280),IF('Shale_EERC (Inputs)'!AP280=0,GR255,'Shale_EERC (Inputs)'!AP280))</f>
        <v>0.8</v>
      </c>
      <c r="GU255" s="135">
        <f t="shared" si="241"/>
        <v>-1.3862943611198906</v>
      </c>
      <c r="GV255" s="136">
        <f t="shared" si="233"/>
        <v>1.3862949861200078</v>
      </c>
      <c r="GW255" s="137">
        <f t="array" ref="GW255">IF(GS255=1, 1, (GU255-GX255*'Saline (Inputs)'!$C$45))</f>
        <v>3.1250005871896747E-7</v>
      </c>
      <c r="GX255" s="137">
        <f>IF(GS255=1, 0, ((GV255-GU255)/'Saline (Inputs)'!$D$45))</f>
        <v>1.0817314815037018</v>
      </c>
      <c r="GY255" s="78">
        <f>VLOOKUP('Shale_EERC (Inputs)'!$AI280,$IP$7:$IR$8,2,FALSE)</f>
        <v>0.2</v>
      </c>
      <c r="GZ255" s="78">
        <f>VLOOKUP('Shale_EERC (Inputs)'!$AI280,$IP$7:$IR$8,3,FALSE)</f>
        <v>0.8</v>
      </c>
      <c r="HA255" s="134">
        <f>IF('Shale_EERC (Inputs)'!$AI280="Default",IF('Shale_EERC (Inputs)'!AQ280=0,'Shale_EERC (Inputs)'!L$22,'Shale_EERC (Inputs)'!AQ280),IF('Shale_EERC (Inputs)'!AQ280=0,GY255,'Shale_EERC (Inputs)'!AQ280))</f>
        <v>0.2</v>
      </c>
      <c r="HB255" s="134">
        <f>IF('Shale_EERC (Inputs)'!$AI280="Default",IF('Shale_EERC (Inputs)'!AR280=0,'Shale_EERC (Inputs)'!M$22,'Shale_EERC (Inputs)'!AR280),IF('Shale_EERC (Inputs)'!AR280=0,GZ255,'Shale_EERC (Inputs)'!AR280))</f>
        <v>0.8</v>
      </c>
      <c r="HC255" s="127">
        <f t="shared" si="234"/>
        <v>-1.3862943611198906</v>
      </c>
      <c r="HD255" s="67">
        <f t="shared" si="242"/>
        <v>1.3862949861200078</v>
      </c>
      <c r="HE255" s="59">
        <f t="array" ref="HE255">IF(HA255=1, 1, (HC255-HF255*'Saline (Inputs)'!$C$45))</f>
        <v>3.1250005871896747E-7</v>
      </c>
      <c r="HF255" s="59">
        <f>IF(HA255=1, 0, ((HD255-HC255)/'Saline (Inputs)'!$D$45))</f>
        <v>1.0817314815037018</v>
      </c>
      <c r="HG255" s="78">
        <f>VLOOKUP('Shale_EERC (Inputs)'!$AI280,$IT$7:$IV$8,2,FALSE)</f>
        <v>0.2</v>
      </c>
      <c r="HH255" s="78">
        <f>VLOOKUP('Shale_EERC (Inputs)'!$AI280,$IT$7:$IV$8,3,FALSE)</f>
        <v>0.8</v>
      </c>
      <c r="HI255" s="134">
        <f>IF('Shale_EERC (Inputs)'!$AI280="Default",IF('Shale_EERC (Inputs)'!AS280=0,'Shale_EERC (Inputs)'!L$23,'Shale_EERC (Inputs)'!AS280),IF('Shale_EERC (Inputs)'!AS280=0,HG255,'Shale_EERC (Inputs)'!AS280))</f>
        <v>0.2</v>
      </c>
      <c r="HJ255" s="134">
        <f>IF('Shale_EERC (Inputs)'!$AI280="Default",IF('Shale_EERC (Inputs)'!AT280=0,'Shale_EERC (Inputs)'!M$23,'Shale_EERC (Inputs)'!AT280),IF('Shale_EERC (Inputs)'!AT280=0,HH255,'Shale_EERC (Inputs)'!AT280))</f>
        <v>0.8</v>
      </c>
      <c r="HK255" s="127">
        <f t="shared" si="235"/>
        <v>-1.3862943611198906</v>
      </c>
      <c r="HL255" s="67">
        <f t="shared" si="243"/>
        <v>1.3862949861200078</v>
      </c>
      <c r="HM255" s="59">
        <f t="array" ref="HM255">IF(HI255=1, 1, (HK255-HN255*'Saline (Inputs)'!$C$45))</f>
        <v>3.1250005871896747E-7</v>
      </c>
      <c r="HN255" s="59">
        <f>IF(HI255=1, 0, ((HL255-HK255)/'Saline (Inputs)'!$D$45))</f>
        <v>1.0817314815037018</v>
      </c>
      <c r="HP255" s="145">
        <v>248</v>
      </c>
      <c r="HQ255" s="143">
        <f t="shared" si="236"/>
        <v>1</v>
      </c>
      <c r="HR255" s="143">
        <f t="shared" si="237"/>
        <v>1</v>
      </c>
      <c r="HS255" s="143">
        <f t="shared" si="238"/>
        <v>1</v>
      </c>
      <c r="HT255" s="143">
        <f t="shared" si="239"/>
        <v>1</v>
      </c>
      <c r="HU255" s="143">
        <f t="shared" si="240"/>
        <v>1</v>
      </c>
      <c r="HY255" s="233">
        <v>249</v>
      </c>
      <c r="HZ255" s="271">
        <v>1.775483633537063E-5</v>
      </c>
      <c r="IA255" s="271">
        <v>9.0017263573827412E-5</v>
      </c>
      <c r="IB255" s="271">
        <v>6.1219665804004169E-4</v>
      </c>
    </row>
    <row r="256" spans="2:236" x14ac:dyDescent="0.35">
      <c r="B256" s="140">
        <v>249</v>
      </c>
      <c r="C256" s="78">
        <f>VLOOKUP('Saline (Inputs)'!$T283,'Depositional Environments'!$BK$11:$BU$26,2,FALSE)</f>
        <v>0.2</v>
      </c>
      <c r="D256" s="78">
        <f>VLOOKUP('Saline (Inputs)'!$T283,'Depositional Environments'!$BK$11:$BU$26,3,FALSE)</f>
        <v>0.8</v>
      </c>
      <c r="E256" s="134">
        <f>IF('Saline (Inputs)'!$T283="Default",IF('Saline (Inputs)'!V283=0,'Saline (Inputs)'!K$21,'Saline (Inputs)'!V283),IF('Saline (Inputs)'!V283=0,C256,'Saline (Inputs)'!V283))</f>
        <v>0</v>
      </c>
      <c r="F256" s="134">
        <f>IF('Saline (Inputs)'!$T283="Default",IF('Saline (Inputs)'!W283=0,'Saline (Inputs)'!L$21,'Saline (Inputs)'!W283),IF('Saline (Inputs)'!W283=0,D256,'Saline (Inputs)'!W283))</f>
        <v>0</v>
      </c>
      <c r="G256" s="127">
        <f t="shared" si="244"/>
        <v>-1.3862943611198906</v>
      </c>
      <c r="H256" s="67">
        <f t="shared" si="245"/>
        <v>1.3862943611198908</v>
      </c>
      <c r="I256" s="59">
        <f>IF(E256=1, 1, (G256-J256*'Saline (Inputs)'!$C$45))</f>
        <v>2.2204460492503131E-16</v>
      </c>
      <c r="J256" s="59">
        <f>IF(E256=1, 0, ((H256-G256)/'Saline (Inputs)'!$D$45))</f>
        <v>1.0817312376586106</v>
      </c>
      <c r="K256" s="78">
        <f>VLOOKUP('Saline (Inputs)'!$T283,'Depositional Environments'!$BK$11:$BU$26,4,FALSE)</f>
        <v>0.21</v>
      </c>
      <c r="L256" s="78">
        <f>VLOOKUP('Saline (Inputs)'!$T283,'Depositional Environments'!$BK$11:$BU$26,5,FALSE)</f>
        <v>0.76</v>
      </c>
      <c r="M256" s="134">
        <f>IF('Saline (Inputs)'!$T283="Default",IF('Saline (Inputs)'!X283=0,'Saline (Inputs)'!K$22,'Saline (Inputs)'!X283), IF('Saline (Inputs)'!X283=0,Calculations!K256,'Saline (Inputs)'!X283))</f>
        <v>0</v>
      </c>
      <c r="N256" s="134">
        <f>IF('Saline (Inputs)'!$T283="Default",IF('Saline (Inputs)'!Y283=0,'Saline (Inputs)'!L$22,'Saline (Inputs)'!Y283), IF('Saline (Inputs)'!Y283=0,Calculations!L256,'Saline (Inputs)'!Y283))</f>
        <v>0</v>
      </c>
      <c r="O256" s="127">
        <f t="shared" si="246"/>
        <v>-1.3249254147435987</v>
      </c>
      <c r="P256" s="67">
        <f t="shared" si="247"/>
        <v>1.1526795099383855</v>
      </c>
      <c r="Q256" s="59">
        <f t="array" ref="Q256">IF(M256=1, 1, (O256-R256*'Saline (Inputs)'!$C$45))</f>
        <v>-8.612295240260659E-2</v>
      </c>
      <c r="R256" s="59">
        <f>IF(M256=1, 0, ((P256-O256)/'Saline (Inputs)'!$D$45))</f>
        <v>0.96664269752934828</v>
      </c>
      <c r="S256" s="78">
        <f>VLOOKUP('Saline (Inputs)'!$T283,'Depositional Environments'!$BK$11:$BU$26,6,FALSE)</f>
        <v>0.61</v>
      </c>
      <c r="T256" s="78">
        <f>VLOOKUP('Saline (Inputs)'!$T283,'Depositional Environments'!$BK$11:$BU$26,7,FALSE)</f>
        <v>0.71</v>
      </c>
      <c r="U256" s="134">
        <f>IF('Saline (Inputs)'!$T283="Default",IF('Saline (Inputs)'!Z283=0,'Saline (Inputs)'!K$23,'Saline (Inputs)'!Z283),IF('Saline (Inputs)'!Z283=0,S256,'Saline (Inputs)'!Z283))</f>
        <v>0</v>
      </c>
      <c r="V256" s="134">
        <f>IF('Saline (Inputs)'!$T283="Default",IF('Saline (Inputs)'!AA283=0,'Saline (Inputs)'!L$23,'Saline (Inputs)'!AA283),IF('Saline (Inputs)'!AA283=0,T256,'Saline (Inputs)'!AA283))</f>
        <v>0</v>
      </c>
      <c r="W256" s="127">
        <f t="shared" si="248"/>
        <v>0.44731221804366483</v>
      </c>
      <c r="X256" s="67">
        <f t="shared" si="249"/>
        <v>0.89538404705484131</v>
      </c>
      <c r="Y256" s="59">
        <f t="array" ref="Y256">IF(U256=1, 1, (W256-Z256*'Saline (Inputs)'!$C$45))</f>
        <v>0.67134813254925307</v>
      </c>
      <c r="Z256" s="59">
        <f>IF(U256=1, 0, ((X256-W256)/'Saline (Inputs)'!$D$45))</f>
        <v>0.17481615295782754</v>
      </c>
      <c r="AA256" s="78">
        <f>VLOOKUP('Saline (Inputs)'!$T283,'Depositional Environments'!$BK$11:$BU$26,8,FALSE)</f>
        <v>0.19</v>
      </c>
      <c r="AB256" s="78">
        <f>VLOOKUP('Saline (Inputs)'!$T283,'Depositional Environments'!$BK$11:$BU$26,9,FALSE)</f>
        <v>0.59</v>
      </c>
      <c r="AC256" s="134">
        <f>IF('Saline (Inputs)'!$T283="Default",IF('Saline (Inputs)'!AB283=0,'Saline (Inputs)'!K$24,'Saline (Inputs)'!AB283),IF('Saline (Inputs)'!AB283=0,AA256,'Saline (Inputs)'!AB283))</f>
        <v>0</v>
      </c>
      <c r="AD256" s="134">
        <f>IF('Saline (Inputs)'!$T283="Default",IF('Saline (Inputs)'!AC283=0,'Saline (Inputs)'!L$24,'Saline (Inputs)'!AC283),IF('Saline (Inputs)'!AC283=0,AB256,'Saline (Inputs)'!AC283))</f>
        <v>0</v>
      </c>
      <c r="AE256" s="127">
        <f t="shared" si="250"/>
        <v>-1.4500101755059984</v>
      </c>
      <c r="AF256" s="67">
        <f t="shared" si="251"/>
        <v>0.36396537720141148</v>
      </c>
      <c r="AG256" s="59">
        <f t="array" ref="AG256">IF(AC256=1, 1, (AE256-AH256*'Saline (Inputs)'!$C$45))</f>
        <v>-0.54302239915229344</v>
      </c>
      <c r="AH256" s="59">
        <f>IF(AC256=1, 0, ((AF256-AE256)/'Saline (Inputs)'!$D$45))</f>
        <v>0.7077263223257636</v>
      </c>
      <c r="AI256" s="78">
        <f>VLOOKUP('Saline (Inputs)'!$T283,'Depositional Environments'!$BK$11:$BU$26,10,FALSE)</f>
        <v>0.39</v>
      </c>
      <c r="AJ256" s="78">
        <f>VLOOKUP('Saline (Inputs)'!$T283,'Depositional Environments'!$BK$11:$BU$26,11,FALSE)</f>
        <v>0.81</v>
      </c>
      <c r="AK256" s="134">
        <f>IF('Saline (Inputs)'!$T283="Default",IF('Saline (Inputs)'!K$25=0,'Saline (Inputs)'!AD283,'Saline (Inputs)'!$K$25),IF('Saline (Inputs)'!AD283=0,AI256,'Saline (Inputs)'!AD283))</f>
        <v>0</v>
      </c>
      <c r="AL256" s="134">
        <f>IF('Saline (Inputs)'!$T283="Default",IF('Saline (Inputs)'!L$25=0,'Saline (Inputs)'!AE283,'Saline (Inputs)'!$L$25),IF('Saline (Inputs)'!AE283=0,AJ256,'Saline (Inputs)'!AE283))</f>
        <v>0</v>
      </c>
      <c r="AM256" s="127">
        <f t="shared" si="252"/>
        <v>-0.44731221804366478</v>
      </c>
      <c r="AN256" s="67">
        <f t="shared" si="253"/>
        <v>1.4500101755059986</v>
      </c>
      <c r="AO256" s="59">
        <f t="array" ref="AO256">IF(AK256=1, 1, (AM256-AP256*'Saline (Inputs)'!$C$45))</f>
        <v>0.50134897873116691</v>
      </c>
      <c r="AP256" s="59">
        <f>IF(AK256=1, 0, ((AN256-AM256)/'Saline (Inputs)'!$D$45))</f>
        <v>0.74024426506138619</v>
      </c>
      <c r="AR256" s="145">
        <v>249</v>
      </c>
      <c r="AS256" s="143">
        <f t="shared" si="194"/>
        <v>1</v>
      </c>
      <c r="AT256" s="143">
        <f t="shared" si="195"/>
        <v>1</v>
      </c>
      <c r="AU256" s="143">
        <f t="shared" si="196"/>
        <v>1</v>
      </c>
      <c r="AV256" s="143">
        <f t="shared" si="197"/>
        <v>1</v>
      </c>
      <c r="AW256" s="143">
        <f t="shared" si="198"/>
        <v>1</v>
      </c>
      <c r="BS256" s="140">
        <v>249</v>
      </c>
      <c r="BT256" s="78">
        <f>VLOOKUP('Shale (Inputs)'!AC283,$AY$7:$BA$8,2,FALSE)</f>
        <v>0.2</v>
      </c>
      <c r="BU256" s="78">
        <f>VLOOKUP('Shale (Inputs)'!AC283,$AY$7:$BA$8,3,FALSE)</f>
        <v>0.8</v>
      </c>
      <c r="BV256" s="134">
        <f>IF('Shale (Inputs)'!$AC283="Default",IF('Shale (Inputs)'!AE283=0,'Shale (Inputs)'!L$19,'Shale (Inputs)'!AE283),IF('Shale (Inputs)'!AE283=0,BT256,'Shale (Inputs)'!AE283))</f>
        <v>0.2</v>
      </c>
      <c r="BW256" s="134">
        <f>IF('Shale (Inputs)'!$AC283="Default",IF('Shale (Inputs)'!AF283=0,'Shale (Inputs)'!M$19,'Shale (Inputs)'!AF283),IF('Shale (Inputs)'!AF283=0,BU256,'Shale (Inputs)'!AF283))</f>
        <v>0.8</v>
      </c>
      <c r="BX256" s="127">
        <f t="shared" si="199"/>
        <v>-1.3862943611198906</v>
      </c>
      <c r="BY256" s="67">
        <f t="shared" si="200"/>
        <v>1.3862949861200078</v>
      </c>
      <c r="BZ256" s="59">
        <f>IF(BV256=1, 1, (BX256-CA256*'Saline (Inputs)'!$C$45))</f>
        <v>3.1250005871896747E-7</v>
      </c>
      <c r="CA256" s="59">
        <f>IF(BV256=1, 0, ((BY256-BX256)/'Saline (Inputs)'!$D$45))</f>
        <v>1.0817314815037018</v>
      </c>
      <c r="CB256" s="78">
        <f>VLOOKUP('Shale (Inputs)'!AC283,Calculations!$BC$7:$BE$8,2,FALSE)</f>
        <v>0.03</v>
      </c>
      <c r="CC256" s="78">
        <f>VLOOKUP('Shale (Inputs)'!AC283,Calculations!$BC$7:$BE$8,3,FALSE)</f>
        <v>0.92</v>
      </c>
      <c r="CD256" s="134">
        <f>IF('Shale (Inputs)'!$AC283="Default",IF('Shale (Inputs)'!AG283=0,'Shale (Inputs)'!L$20,'Shale (Inputs)'!AG283),IF('Shale (Inputs)'!AG283=0,CB256,'Shale (Inputs)'!AG283))</f>
        <v>0.03</v>
      </c>
      <c r="CE256" s="134">
        <f>IF('Shale (Inputs)'!$AC283="Default",IF('Shale (Inputs)'!AH283=0,'Shale (Inputs)'!M$20,'Shale (Inputs)'!AH283),IF('Shale (Inputs)'!AH283=0,CC256,'Shale (Inputs)'!AH283))</f>
        <v>0.92</v>
      </c>
      <c r="CF256" s="127">
        <f t="shared" si="201"/>
        <v>-3.4760986898352733</v>
      </c>
      <c r="CG256" s="67">
        <f t="shared" si="202"/>
        <v>2.4423483940656316</v>
      </c>
      <c r="CH256" s="59">
        <f t="array" ref="CH256">IF(CD256=1, 1, (CF256-CI256*'Saline (Inputs)'!$C$45))</f>
        <v>-0.51687514788482103</v>
      </c>
      <c r="CI256" s="59">
        <f>IF(CD256=1, 0, ((CG256-CF256)/'Saline (Inputs)'!$D$45))</f>
        <v>2.3090943989389285</v>
      </c>
      <c r="CJ256" s="78">
        <f>VLOOKUP('Shale (Inputs)'!$AJ283,Calculations!$BG$18:$BI$25,2,FALSE)</f>
        <v>0.25</v>
      </c>
      <c r="CK256" s="78">
        <f>VLOOKUP('Shale (Inputs)'!$AJ283,Calculations!$BG$18:$BI$25,3,FALSE)</f>
        <v>0.53</v>
      </c>
      <c r="CL256" s="134">
        <f>IF('Shale (Inputs)'!$AJ283="Default",IF('Shale (Inputs)'!AL283=0,'Shale (Inputs)'!L$24,'Shale (Inputs)'!AL283),IF('Shale (Inputs)'!AL283=0,CJ256,'Shale (Inputs)'!AL283))</f>
        <v>0.2</v>
      </c>
      <c r="CM256" s="134">
        <f>IF('Shale (Inputs)'!$AJ283="Default",IF('Shale (Inputs)'!AM283=0,'Shale (Inputs)'!M$24,'Shale (Inputs)'!AM283),IF('Shale (Inputs)'!AM283=0,CK256,'Shale (Inputs)'!AM283))</f>
        <v>0.85</v>
      </c>
      <c r="CN256" s="135">
        <f t="shared" si="203"/>
        <v>-1.3862943611198906</v>
      </c>
      <c r="CO256" s="136">
        <f t="shared" si="204"/>
        <v>1.7346018397020466</v>
      </c>
      <c r="CP256" s="137">
        <f t="array" ref="CP256">IF(CL256=1, 1, (CN256-CQ256*'Saline (Inputs)'!$C$45))</f>
        <v>0.17415373929107769</v>
      </c>
      <c r="CQ256" s="137">
        <f>IF(CL256=1, 0, ((CO256-CN256)/'Saline (Inputs)'!$D$45))</f>
        <v>1.2176241224814466</v>
      </c>
      <c r="CR256" s="78">
        <f>VLOOKUP('Shale (Inputs)'!$AJ283,Calculations!$BK$18:$BM$25,2,FALSE)</f>
        <v>0.14000000000000001</v>
      </c>
      <c r="CS256" s="78">
        <f>VLOOKUP('Shale (Inputs)'!$AJ283,Calculations!$BK$18:$BM$25,3,FALSE)</f>
        <v>0.34</v>
      </c>
      <c r="CT256" s="134">
        <f>IF('Shale (Inputs)'!$AJ283="Default",IF('Shale (Inputs)'!AN283=0,'Shale (Inputs)'!L$25,'Shale (Inputs)'!AN283),IF('Shale (Inputs)'!AN283=0,CR256,'Shale (Inputs)'!AN283))</f>
        <v>0.1</v>
      </c>
      <c r="CU256" s="134">
        <f>IF('Shale (Inputs)'!$AJ283="Default",IF('Shale (Inputs)'!AO283=0,'Shale (Inputs)'!M$25,'Shale (Inputs)'!AO283),IF('Shale (Inputs)'!AO283=0,CS256,'Shale (Inputs)'!AO283))</f>
        <v>0.49</v>
      </c>
      <c r="CV256" s="127">
        <f t="shared" si="205"/>
        <v>-2.1972245773362191</v>
      </c>
      <c r="CW256" s="67">
        <f t="shared" si="206"/>
        <v>-4.0004934453636599E-2</v>
      </c>
      <c r="CX256" s="59">
        <f t="array" ref="CX256">IF(CT256=1, 1, (CV256-CY256*'Saline (Inputs)'!$C$45))</f>
        <v>-1.1186147558949278</v>
      </c>
      <c r="CY256" s="59">
        <f>IF(CT256=1, 0, ((CW256-CV256)/'Saline (Inputs)'!$D$45))</f>
        <v>0.84164371566502805</v>
      </c>
      <c r="DA256" s="145">
        <v>249</v>
      </c>
      <c r="DB256" s="143">
        <f t="shared" si="207"/>
        <v>1</v>
      </c>
      <c r="DC256" s="143">
        <f t="shared" si="208"/>
        <v>1</v>
      </c>
      <c r="DD256" s="143">
        <f t="shared" si="209"/>
        <v>1</v>
      </c>
      <c r="DE256" s="143">
        <f t="shared" si="210"/>
        <v>1</v>
      </c>
      <c r="DI256" s="233">
        <v>250</v>
      </c>
      <c r="DJ256" s="231">
        <v>1.4850748812022976E-5</v>
      </c>
      <c r="DK256" s="231">
        <v>7.8964585554787002E-5</v>
      </c>
      <c r="DL256" s="231">
        <v>5.1837373757799307E-4</v>
      </c>
      <c r="DN256" s="140">
        <v>249</v>
      </c>
      <c r="DO256" s="77">
        <f>VLOOKUP('ROZ (Inputs)'!$Z284,'Depositional Environments'!$BW$11:$CI$26,2,FALSE)</f>
        <v>0.2</v>
      </c>
      <c r="DP256" s="77">
        <f>VLOOKUP('ROZ (Inputs)'!$Z284,'Depositional Environments'!$BW$11:$CI$26,3,FALSE)</f>
        <v>0.8</v>
      </c>
      <c r="DQ256" s="134">
        <f>IF('ROZ (Inputs)'!$Z284="Default",IF('ROZ (Inputs)'!AB284=0,'ROZ (Inputs)'!K$21,'ROZ (Inputs)'!AB284),IF('ROZ (Inputs)'!AB284=0,DO256,'ROZ (Inputs)'!AB284))</f>
        <v>0</v>
      </c>
      <c r="DR256" s="134">
        <f>IF('ROZ (Inputs)'!$Z284="Default",IF('ROZ (Inputs)'!AC284=0,'ROZ (Inputs)'!L$21,'ROZ (Inputs)'!AC284),IF('ROZ (Inputs)'!AC284=0,DP256,'ROZ (Inputs)'!AC284))</f>
        <v>0</v>
      </c>
      <c r="DS256" s="127">
        <f t="shared" si="211"/>
        <v>-1.3862943611198906</v>
      </c>
      <c r="DT256" s="67">
        <f t="shared" si="212"/>
        <v>1.3862943611198908</v>
      </c>
      <c r="DU256" s="59">
        <f>IF(DQ256=1, 1, (DS256-DV256*'Saline (Inputs)'!$C$45))</f>
        <v>2.2204460492503131E-16</v>
      </c>
      <c r="DV256" s="59">
        <f>IF(DQ256=1, 0, ((DT256-DS256)/'Saline (Inputs)'!$D$45))</f>
        <v>1.0817312376586106</v>
      </c>
      <c r="DW256" s="77">
        <f>VLOOKUP('ROZ (Inputs)'!$Z284,'Depositional Environments'!$BW$11:$CI$26,4,FALSE)</f>
        <v>0.21</v>
      </c>
      <c r="DX256" s="77">
        <f>VLOOKUP('ROZ (Inputs)'!$Z284,'Depositional Environments'!$BW$11:$CI$26,5,FALSE)</f>
        <v>0.76</v>
      </c>
      <c r="DY256" s="134">
        <f>IF('ROZ (Inputs)'!$Z284="Default",IF('ROZ (Inputs)'!AD284=0,'ROZ (Inputs)'!K$22,'ROZ (Inputs)'!AD284),IF('ROZ (Inputs)'!AD284=0,DW256,'ROZ (Inputs)'!AD283))</f>
        <v>0</v>
      </c>
      <c r="DZ256" s="134">
        <f>IF('ROZ (Inputs)'!$Z284="Default",IF('ROZ (Inputs)'!AE284=0,'ROZ (Inputs)'!L$22,'ROZ (Inputs)'!AE284),IF('ROZ (Inputs)'!AE284=0,DX256,'ROZ (Inputs)'!AD283))</f>
        <v>0</v>
      </c>
      <c r="EA256" s="127">
        <f t="shared" si="213"/>
        <v>-1.3249254147435987</v>
      </c>
      <c r="EB256" s="67">
        <f t="shared" si="214"/>
        <v>1.1526795099383855</v>
      </c>
      <c r="EC256" s="59">
        <f t="array" ref="EC256">IF(DY256=1, 1, (EA256-ED256*'Saline (Inputs)'!$C$45))</f>
        <v>-8.612295240260659E-2</v>
      </c>
      <c r="ED256" s="59">
        <f>IF(DY256=1, 0, ((EB256-EA256)/'Saline (Inputs)'!$D$45))</f>
        <v>0.96664269752934828</v>
      </c>
      <c r="EE256" s="77">
        <f>VLOOKUP('ROZ (Inputs)'!$Z284,'Depositional Environments'!$BW$11:$CI$26,6,FALSE)</f>
        <v>0.64</v>
      </c>
      <c r="EF256" s="77">
        <f>VLOOKUP('ROZ (Inputs)'!$Z284,'Depositional Environments'!$BW$11:$CI$26,7,FALSE)</f>
        <v>0.77</v>
      </c>
      <c r="EG256" s="134">
        <f>IF('ROZ (Inputs)'!$Z284="Default",IF('ROZ (Inputs)'!AF284=0,'ROZ (Inputs)'!K$23,'ROZ (Inputs)'!AF284),IF('ROZ (Inputs)'!AF284=0,EE256,'ROZ (Inputs)'!AF283))</f>
        <v>0</v>
      </c>
      <c r="EH256" s="134">
        <f>IF('ROZ (Inputs)'!$Z284="Default",IF('ROZ (Inputs)'!AG284=0,'ROZ (Inputs)'!L$23,'ROZ (Inputs)'!AG284),IF('ROZ (Inputs)'!AG284=0,EF256,'ROZ (Inputs)'!AG283))</f>
        <v>0</v>
      </c>
      <c r="EI256" s="127">
        <f t="shared" si="215"/>
        <v>0.57536414490356191</v>
      </c>
      <c r="EJ256" s="67">
        <f t="shared" si="216"/>
        <v>1.2083112059245342</v>
      </c>
      <c r="EK256" s="59">
        <f t="array" ref="EK256">IF(EG256=1, 1, (EI256-EL256*'Saline (Inputs)'!$C$45))</f>
        <v>0.89183767541404801</v>
      </c>
      <c r="EL256" s="59">
        <f>IF(EG256=1, 0, ((EJ256-EI256)/'Saline (Inputs)'!$D$45))</f>
        <v>0.24694560797949588</v>
      </c>
      <c r="EM256" s="77">
        <f>VLOOKUP('ROZ (Inputs)'!$Z284,'Depositional Environments'!$BW$11:$CI$26,8,FALSE)</f>
        <v>0.16</v>
      </c>
      <c r="EN256" s="77">
        <f>VLOOKUP('ROZ (Inputs)'!$Z284,'Depositional Environments'!$BW$11:$CI$26,9,FALSE)</f>
        <v>0.39</v>
      </c>
      <c r="EO256" s="134">
        <f>IF('ROZ (Inputs)'!$Z284="Default",IF('ROZ (Inputs)'!AH284=0,'ROZ (Inputs)'!K$24,'ROZ (Inputs)'!AH284),IF('ROZ (Inputs)'!AH284=0,EM256,'ROZ (Inputs)'!AH283))</f>
        <v>0</v>
      </c>
      <c r="EP256" s="134">
        <f>IF('ROZ (Inputs)'!$Z284="Default",IF('ROZ (Inputs)'!AI284=0,'ROZ (Inputs)'!L$24,'ROZ (Inputs)'!AI284),IF('ROZ (Inputs)'!AI284=0,EN256,'ROZ (Inputs)'!AI283))</f>
        <v>0</v>
      </c>
      <c r="EQ256" s="127">
        <f t="shared" si="217"/>
        <v>-1.6582280766035322</v>
      </c>
      <c r="ER256" s="67">
        <f t="shared" si="218"/>
        <v>-0.44731221804366478</v>
      </c>
      <c r="ES256" s="59">
        <f t="array" ref="ES256">IF(EO256=1, 1, (EQ256-ET256*'Saline (Inputs)'!$C$45))</f>
        <v>-1.0527701473235984</v>
      </c>
      <c r="ET256" s="59">
        <f>IF(EO256=1, 0, ((ER256-EQ256)/'Saline (Inputs)'!$D$45))</f>
        <v>0.47244133248952946</v>
      </c>
      <c r="EU256" s="77">
        <f>VLOOKUP('ROZ (Inputs)'!$Z284,'Depositional Environments'!$BW$11:$CI$26,10,FALSE)</f>
        <v>0.35</v>
      </c>
      <c r="EV256" s="77">
        <f>VLOOKUP('ROZ (Inputs)'!$Z284,'Depositional Environments'!$BW$11:$CI$26,11,FALSE)</f>
        <v>0.76</v>
      </c>
      <c r="EW256" s="134">
        <f>IF('ROZ (Inputs)'!$Z284="Default",IF('ROZ (Inputs)'!AJ284=0,'ROZ (Inputs)'!K$25,'ROZ (Inputs)'!AJ284),IF('ROZ (Inputs)'!AJ284=0,EU256,'ROZ (Inputs)'!AJ283))</f>
        <v>0</v>
      </c>
      <c r="EX256" s="134">
        <f>IF('ROZ (Inputs)'!$Z284="Default",IF('ROZ (Inputs)'!AK284=0,'ROZ (Inputs)'!L$25,'ROZ (Inputs)'!AK284),IF('ROZ (Inputs)'!AK284=0,EV256,'ROZ (Inputs)'!AK283))</f>
        <v>0</v>
      </c>
      <c r="EY256" s="127">
        <f t="shared" si="219"/>
        <v>-0.61903920840622351</v>
      </c>
      <c r="EZ256" s="67">
        <f t="shared" si="220"/>
        <v>1.1526795099383855</v>
      </c>
      <c r="FA256" s="59">
        <f t="array" ref="FA256">IF(EW256=1, 1, (EY256-FB256*'Saline (Inputs)'!$C$45))</f>
        <v>0.26682015076608112</v>
      </c>
      <c r="FB256" s="59">
        <f>IF(EW256=1, 0, ((EZ256-EY256)/'Saline (Inputs)'!$D$45))</f>
        <v>0.69123973079917</v>
      </c>
      <c r="FC256" s="283">
        <f>VLOOKUP('ROZ (Inputs)'!$Z284,'Depositional Environments'!$BW$11:$CI$26,12,FALSE)</f>
        <v>8.9999999999999993E-3</v>
      </c>
      <c r="FD256" s="283">
        <f>VLOOKUP('ROZ (Inputs)'!$Z284,'Depositional Environments'!$BW$11:$CI$26,13,FALSE)</f>
        <v>1.0999999999999999E-2</v>
      </c>
      <c r="FE256" s="134">
        <f>IF('ROZ (Inputs)'!$Z284="Default",IF('ROZ (Inputs)'!AL284=0,'ROZ (Inputs)'!K$26,'ROZ (Inputs)'!AL284),IF('ROZ (Inputs)'!AL284=0,FC256,'ROZ (Inputs)'!AL283))</f>
        <v>0</v>
      </c>
      <c r="FF256" s="134">
        <f>IF('ROZ (Inputs)'!$Z284="Default",IF('ROZ (Inputs)'!AM284=0,'ROZ (Inputs)'!L$26,'ROZ (Inputs)'!AM284),IF('ROZ (Inputs)'!AM284=0,FD256,'ROZ (Inputs)'!AM283))</f>
        <v>0</v>
      </c>
      <c r="FG256" s="127">
        <f t="shared" si="221"/>
        <v>-4.7014899569937691</v>
      </c>
      <c r="FH256" s="67">
        <f t="shared" si="222"/>
        <v>-4.4987990588243418</v>
      </c>
      <c r="FI256" s="59">
        <f t="array" ref="FI256">IF(FE256=1, 1, (FG256-FJ256*'Saline (Inputs)'!$C$45))</f>
        <v>-4.6001445079090555</v>
      </c>
      <c r="FJ256" s="59">
        <f>IF(FE256=1, 0, ((FH256-FG256)/'Saline (Inputs)'!$D$45))</f>
        <v>7.9080274106369253E-2</v>
      </c>
      <c r="FL256" s="145">
        <v>249</v>
      </c>
      <c r="FM256" s="143">
        <f t="shared" si="223"/>
        <v>1</v>
      </c>
      <c r="FN256" s="143">
        <f t="shared" si="224"/>
        <v>1</v>
      </c>
      <c r="FO256" s="143">
        <f t="shared" si="225"/>
        <v>1</v>
      </c>
      <c r="FP256" s="143">
        <f t="shared" si="226"/>
        <v>1</v>
      </c>
      <c r="FQ256" s="143">
        <f t="shared" si="227"/>
        <v>1</v>
      </c>
      <c r="FR256" s="143">
        <f t="shared" si="228"/>
        <v>1</v>
      </c>
      <c r="FT256" s="145">
        <v>249</v>
      </c>
      <c r="FU256" s="34">
        <v>-5.8862430159934407E-4</v>
      </c>
      <c r="FV256" s="34">
        <v>-3.8119942473704025E-5</v>
      </c>
      <c r="FW256" s="34">
        <v>4.8536181566357399E-5</v>
      </c>
      <c r="FZ256" s="140">
        <v>249</v>
      </c>
      <c r="GA256" s="78">
        <f>VLOOKUP('Shale_EERC (Inputs)'!$AI281,$ID$7:$IF$8,2,FALSE)</f>
        <v>0.2</v>
      </c>
      <c r="GB256" s="78">
        <f>VLOOKUP('Shale_EERC (Inputs)'!AI281,$AY$7:$BA$8,3,FALSE)</f>
        <v>0.8</v>
      </c>
      <c r="GC256" s="134">
        <f>IF('Shale_EERC (Inputs)'!$AI281="Default",IF('Shale_EERC (Inputs)'!AK281=0,'Shale_EERC (Inputs)'!L$19,'Shale_EERC (Inputs)'!AK281),IF('Shale_EERC (Inputs)'!AK281=0,GA256,'Shale_EERC (Inputs)'!AK281))</f>
        <v>0.2</v>
      </c>
      <c r="GD256" s="134">
        <f>IF('Shale_EERC (Inputs)'!$AI281="Default",IF('Shale_EERC (Inputs)'!AL281=0,'Shale_EERC (Inputs)'!M$19,'Shale_EERC (Inputs)'!AL281),IF('Shale_EERC (Inputs)'!AL281=0,GB256,'Shale_EERC (Inputs)'!AL281))</f>
        <v>0.8</v>
      </c>
      <c r="GE256" s="127">
        <f t="shared" si="229"/>
        <v>-1.3862943611198906</v>
      </c>
      <c r="GF256" s="67">
        <f t="shared" si="230"/>
        <v>1.3862949861200078</v>
      </c>
      <c r="GG256" s="59">
        <f>IF(GC256=1, 1, (GE256-GH256*'Saline (Inputs)'!$C$45))</f>
        <v>3.1250005871896747E-7</v>
      </c>
      <c r="GH256" s="59">
        <f>IF(GC256=1, 0, ((GF256-GE256)/'Saline (Inputs)'!$D$45))</f>
        <v>1.0817314815037018</v>
      </c>
      <c r="GI256" s="78">
        <f>VLOOKUP('Shale_EERC (Inputs)'!$AI281,$IH$7:$IJ$8,2,FALSE)</f>
        <v>0.2</v>
      </c>
      <c r="GJ256" s="78">
        <f>VLOOKUP('Shale_EERC (Inputs)'!$AI281,$IH$7:$IJ$8,3,FALSE)</f>
        <v>0.8</v>
      </c>
      <c r="GK256" s="134">
        <f>IF('Shale_EERC (Inputs)'!$AI281="Default",IF('Shale_EERC (Inputs)'!AM281=0,'Shale_EERC (Inputs)'!L$20,'Shale_EERC (Inputs)'!AM281),IF('Shale_EERC (Inputs)'!AM281=0,GI256,'Shale_EERC (Inputs)'!AM281))</f>
        <v>0.2</v>
      </c>
      <c r="GL256" s="134">
        <f>IF('Shale_EERC (Inputs)'!$AI281="Default",IF('Shale_EERC (Inputs)'!AN281=0,'Shale_EERC (Inputs)'!M$20,'Shale_EERC (Inputs)'!AN281),IF('Shale_EERC (Inputs)'!AN281=0,GJ256,'Shale_EERC (Inputs)'!AN281))</f>
        <v>0.8</v>
      </c>
      <c r="GM256" s="127">
        <f t="shared" si="231"/>
        <v>-1.3862943611198906</v>
      </c>
      <c r="GN256" s="67">
        <f t="shared" si="232"/>
        <v>1.3862949861200078</v>
      </c>
      <c r="GO256" s="59">
        <f t="array" ref="GO256">IF(GK256=1, 1, (GM256-GP256*'Saline (Inputs)'!$C$45))</f>
        <v>3.1250005871896747E-7</v>
      </c>
      <c r="GP256" s="59">
        <f>IF(GK256=1, 0, ((GN256-GM256)/'Saline (Inputs)'!$D$45))</f>
        <v>1.0817314815037018</v>
      </c>
      <c r="GQ256" s="78">
        <f>VLOOKUP('Shale_EERC (Inputs)'!$AI281,$IL$7:$IN$8,2,FALSE)</f>
        <v>0.2</v>
      </c>
      <c r="GR256" s="78">
        <f>VLOOKUP('Shale_EERC (Inputs)'!$AI281,$IL$7:$IN$8,3,FALSE)</f>
        <v>0.8</v>
      </c>
      <c r="GS256" s="134">
        <f>IF('Shale_EERC (Inputs)'!$AI281="Default",IF('Shale_EERC (Inputs)'!AO281=0,'Shale_EERC (Inputs)'!L$21,'Shale_EERC (Inputs)'!AO281),IF('Shale_EERC (Inputs)'!AO281=0,GQ256,'Shale_EERC (Inputs)'!AO281))</f>
        <v>0.2</v>
      </c>
      <c r="GT256" s="134">
        <f>IF('Shale_EERC (Inputs)'!$AI281="Default",IF('Shale_EERC (Inputs)'!AP281=0,'Shale_EERC (Inputs)'!M$21,'Shale_EERC (Inputs)'!AP281),IF('Shale_EERC (Inputs)'!AP281=0,GR256,'Shale_EERC (Inputs)'!AP281))</f>
        <v>0.8</v>
      </c>
      <c r="GU256" s="135">
        <f t="shared" si="241"/>
        <v>-1.3862943611198906</v>
      </c>
      <c r="GV256" s="136">
        <f t="shared" si="233"/>
        <v>1.3862949861200078</v>
      </c>
      <c r="GW256" s="137">
        <f t="array" ref="GW256">IF(GS256=1, 1, (GU256-GX256*'Saline (Inputs)'!$C$45))</f>
        <v>3.1250005871896747E-7</v>
      </c>
      <c r="GX256" s="137">
        <f>IF(GS256=1, 0, ((GV256-GU256)/'Saline (Inputs)'!$D$45))</f>
        <v>1.0817314815037018</v>
      </c>
      <c r="GY256" s="78">
        <f>VLOOKUP('Shale_EERC (Inputs)'!$AI281,$IP$7:$IR$8,2,FALSE)</f>
        <v>0.2</v>
      </c>
      <c r="GZ256" s="78">
        <f>VLOOKUP('Shale_EERC (Inputs)'!$AI281,$IP$7:$IR$8,3,FALSE)</f>
        <v>0.8</v>
      </c>
      <c r="HA256" s="134">
        <f>IF('Shale_EERC (Inputs)'!$AI281="Default",IF('Shale_EERC (Inputs)'!AQ281=0,'Shale_EERC (Inputs)'!L$22,'Shale_EERC (Inputs)'!AQ281),IF('Shale_EERC (Inputs)'!AQ281=0,GY256,'Shale_EERC (Inputs)'!AQ281))</f>
        <v>0.2</v>
      </c>
      <c r="HB256" s="134">
        <f>IF('Shale_EERC (Inputs)'!$AI281="Default",IF('Shale_EERC (Inputs)'!AR281=0,'Shale_EERC (Inputs)'!M$22,'Shale_EERC (Inputs)'!AR281),IF('Shale_EERC (Inputs)'!AR281=0,GZ256,'Shale_EERC (Inputs)'!AR281))</f>
        <v>0.8</v>
      </c>
      <c r="HC256" s="127">
        <f t="shared" si="234"/>
        <v>-1.3862943611198906</v>
      </c>
      <c r="HD256" s="67">
        <f t="shared" si="242"/>
        <v>1.3862949861200078</v>
      </c>
      <c r="HE256" s="59">
        <f t="array" ref="HE256">IF(HA256=1, 1, (HC256-HF256*'Saline (Inputs)'!$C$45))</f>
        <v>3.1250005871896747E-7</v>
      </c>
      <c r="HF256" s="59">
        <f>IF(HA256=1, 0, ((HD256-HC256)/'Saline (Inputs)'!$D$45))</f>
        <v>1.0817314815037018</v>
      </c>
      <c r="HG256" s="78">
        <f>VLOOKUP('Shale_EERC (Inputs)'!$AI281,$IT$7:$IV$8,2,FALSE)</f>
        <v>0.2</v>
      </c>
      <c r="HH256" s="78">
        <f>VLOOKUP('Shale_EERC (Inputs)'!$AI281,$IT$7:$IV$8,3,FALSE)</f>
        <v>0.8</v>
      </c>
      <c r="HI256" s="134">
        <f>IF('Shale_EERC (Inputs)'!$AI281="Default",IF('Shale_EERC (Inputs)'!AS281=0,'Shale_EERC (Inputs)'!L$23,'Shale_EERC (Inputs)'!AS281),IF('Shale_EERC (Inputs)'!AS281=0,HG256,'Shale_EERC (Inputs)'!AS281))</f>
        <v>0.2</v>
      </c>
      <c r="HJ256" s="134">
        <f>IF('Shale_EERC (Inputs)'!$AI281="Default",IF('Shale_EERC (Inputs)'!AT281=0,'Shale_EERC (Inputs)'!M$23,'Shale_EERC (Inputs)'!AT281),IF('Shale_EERC (Inputs)'!AT281=0,HH256,'Shale_EERC (Inputs)'!AT281))</f>
        <v>0.8</v>
      </c>
      <c r="HK256" s="127">
        <f t="shared" si="235"/>
        <v>-1.3862943611198906</v>
      </c>
      <c r="HL256" s="67">
        <f t="shared" si="243"/>
        <v>1.3862949861200078</v>
      </c>
      <c r="HM256" s="59">
        <f t="array" ref="HM256">IF(HI256=1, 1, (HK256-HN256*'Saline (Inputs)'!$C$45))</f>
        <v>3.1250005871896747E-7</v>
      </c>
      <c r="HN256" s="59">
        <f>IF(HI256=1, 0, ((HL256-HK256)/'Saline (Inputs)'!$D$45))</f>
        <v>1.0817314815037018</v>
      </c>
      <c r="HP256" s="145">
        <v>249</v>
      </c>
      <c r="HQ256" s="143">
        <f t="shared" si="236"/>
        <v>1</v>
      </c>
      <c r="HR256" s="143">
        <f t="shared" si="237"/>
        <v>1</v>
      </c>
      <c r="HS256" s="143">
        <f t="shared" si="238"/>
        <v>1</v>
      </c>
      <c r="HT256" s="143">
        <f t="shared" si="239"/>
        <v>1</v>
      </c>
      <c r="HU256" s="143">
        <f t="shared" si="240"/>
        <v>1</v>
      </c>
      <c r="HY256" s="233">
        <v>250</v>
      </c>
      <c r="HZ256" s="271">
        <v>1.8267880477651454E-5</v>
      </c>
      <c r="IA256" s="271">
        <v>9.1535854153335433E-5</v>
      </c>
      <c r="IB256" s="271">
        <v>5.8457689010566296E-4</v>
      </c>
    </row>
    <row r="257" spans="2:236" x14ac:dyDescent="0.35">
      <c r="B257" s="140">
        <v>250</v>
      </c>
      <c r="C257" s="78">
        <f>VLOOKUP('Saline (Inputs)'!$T284,'Depositional Environments'!$BK$11:$BU$26,2,FALSE)</f>
        <v>0.2</v>
      </c>
      <c r="D257" s="78">
        <f>VLOOKUP('Saline (Inputs)'!$T284,'Depositional Environments'!$BK$11:$BU$26,3,FALSE)</f>
        <v>0.8</v>
      </c>
      <c r="E257" s="134">
        <f>IF('Saline (Inputs)'!$T284="Default",IF('Saline (Inputs)'!V284=0,'Saline (Inputs)'!K$21,'Saline (Inputs)'!V284),IF('Saline (Inputs)'!V284=0,C257,'Saline (Inputs)'!V284))</f>
        <v>0</v>
      </c>
      <c r="F257" s="134">
        <f>IF('Saline (Inputs)'!$T284="Default",IF('Saline (Inputs)'!W284=0,'Saline (Inputs)'!L$21,'Saline (Inputs)'!W284),IF('Saline (Inputs)'!W284=0,D257,'Saline (Inputs)'!W284))</f>
        <v>0</v>
      </c>
      <c r="G257" s="127">
        <f t="shared" si="244"/>
        <v>-1.3862943611198906</v>
      </c>
      <c r="H257" s="67">
        <f t="shared" si="245"/>
        <v>1.3862943611198908</v>
      </c>
      <c r="I257" s="59">
        <f>IF(E257=1, 1, (G257-J257*'Saline (Inputs)'!$C$45))</f>
        <v>2.2204460492503131E-16</v>
      </c>
      <c r="J257" s="59">
        <f>IF(E257=1, 0, ((H257-G257)/'Saline (Inputs)'!$D$45))</f>
        <v>1.0817312376586106</v>
      </c>
      <c r="K257" s="78">
        <f>VLOOKUP('Saline (Inputs)'!$T284,'Depositional Environments'!$BK$11:$BU$26,4,FALSE)</f>
        <v>0.21</v>
      </c>
      <c r="L257" s="78">
        <f>VLOOKUP('Saline (Inputs)'!$T284,'Depositional Environments'!$BK$11:$BU$26,5,FALSE)</f>
        <v>0.76</v>
      </c>
      <c r="M257" s="134">
        <f>IF('Saline (Inputs)'!$T284="Default",IF('Saline (Inputs)'!X284=0,'Saline (Inputs)'!K$22,'Saline (Inputs)'!X284), IF('Saline (Inputs)'!X284=0,Calculations!K257,'Saline (Inputs)'!X284))</f>
        <v>0</v>
      </c>
      <c r="N257" s="134">
        <f>IF('Saline (Inputs)'!$T284="Default",IF('Saline (Inputs)'!Y284=0,'Saline (Inputs)'!L$22,'Saline (Inputs)'!Y284), IF('Saline (Inputs)'!Y284=0,Calculations!L257,'Saline (Inputs)'!Y284))</f>
        <v>0</v>
      </c>
      <c r="O257" s="127">
        <f t="shared" si="246"/>
        <v>-1.3249254147435987</v>
      </c>
      <c r="P257" s="67">
        <f t="shared" si="247"/>
        <v>1.1526795099383855</v>
      </c>
      <c r="Q257" s="59">
        <f t="array" ref="Q257">IF(M257=1, 1, (O257-R257*'Saline (Inputs)'!$C$45))</f>
        <v>-8.612295240260659E-2</v>
      </c>
      <c r="R257" s="59">
        <f>IF(M257=1, 0, ((P257-O257)/'Saline (Inputs)'!$D$45))</f>
        <v>0.96664269752934828</v>
      </c>
      <c r="S257" s="78">
        <f>VLOOKUP('Saline (Inputs)'!$T284,'Depositional Environments'!$BK$11:$BU$26,6,FALSE)</f>
        <v>0.61</v>
      </c>
      <c r="T257" s="78">
        <f>VLOOKUP('Saline (Inputs)'!$T284,'Depositional Environments'!$BK$11:$BU$26,7,FALSE)</f>
        <v>0.71</v>
      </c>
      <c r="U257" s="134">
        <f>IF('Saline (Inputs)'!$T284="Default",IF('Saline (Inputs)'!Z284=0,'Saline (Inputs)'!K$23,'Saline (Inputs)'!Z284),IF('Saline (Inputs)'!Z284=0,S257,'Saline (Inputs)'!Z284))</f>
        <v>0</v>
      </c>
      <c r="V257" s="134">
        <f>IF('Saline (Inputs)'!$T284="Default",IF('Saline (Inputs)'!AA284=0,'Saline (Inputs)'!L$23,'Saline (Inputs)'!AA284),IF('Saline (Inputs)'!AA284=0,T257,'Saline (Inputs)'!AA284))</f>
        <v>0</v>
      </c>
      <c r="W257" s="127">
        <f t="shared" si="248"/>
        <v>0.44731221804366483</v>
      </c>
      <c r="X257" s="67">
        <f t="shared" si="249"/>
        <v>0.89538404705484131</v>
      </c>
      <c r="Y257" s="59">
        <f t="array" ref="Y257">IF(U257=1, 1, (W257-Z257*'Saline (Inputs)'!$C$45))</f>
        <v>0.67134813254925307</v>
      </c>
      <c r="Z257" s="59">
        <f>IF(U257=1, 0, ((X257-W257)/'Saline (Inputs)'!$D$45))</f>
        <v>0.17481615295782754</v>
      </c>
      <c r="AA257" s="78">
        <f>VLOOKUP('Saline (Inputs)'!$T284,'Depositional Environments'!$BK$11:$BU$26,8,FALSE)</f>
        <v>0.19</v>
      </c>
      <c r="AB257" s="78">
        <f>VLOOKUP('Saline (Inputs)'!$T284,'Depositional Environments'!$BK$11:$BU$26,9,FALSE)</f>
        <v>0.59</v>
      </c>
      <c r="AC257" s="134">
        <f>IF('Saline (Inputs)'!$T284="Default",IF('Saline (Inputs)'!AB284=0,'Saline (Inputs)'!K$24,'Saline (Inputs)'!AB284),IF('Saline (Inputs)'!AB284=0,AA257,'Saline (Inputs)'!AB284))</f>
        <v>0</v>
      </c>
      <c r="AD257" s="134">
        <f>IF('Saline (Inputs)'!$T284="Default",IF('Saline (Inputs)'!AC284=0,'Saline (Inputs)'!L$24,'Saline (Inputs)'!AC284),IF('Saline (Inputs)'!AC284=0,AB257,'Saline (Inputs)'!AC284))</f>
        <v>0</v>
      </c>
      <c r="AE257" s="127">
        <f t="shared" si="250"/>
        <v>-1.4500101755059984</v>
      </c>
      <c r="AF257" s="67">
        <f t="shared" si="251"/>
        <v>0.36396537720141148</v>
      </c>
      <c r="AG257" s="59">
        <f t="array" ref="AG257">IF(AC257=1, 1, (AE257-AH257*'Saline (Inputs)'!$C$45))</f>
        <v>-0.54302239915229344</v>
      </c>
      <c r="AH257" s="59">
        <f>IF(AC257=1, 0, ((AF257-AE257)/'Saline (Inputs)'!$D$45))</f>
        <v>0.7077263223257636</v>
      </c>
      <c r="AI257" s="78">
        <f>VLOOKUP('Saline (Inputs)'!$T284,'Depositional Environments'!$BK$11:$BU$26,10,FALSE)</f>
        <v>0.39</v>
      </c>
      <c r="AJ257" s="78">
        <f>VLOOKUP('Saline (Inputs)'!$T284,'Depositional Environments'!$BK$11:$BU$26,11,FALSE)</f>
        <v>0.81</v>
      </c>
      <c r="AK257" s="134">
        <f>IF('Saline (Inputs)'!$T284="Default",IF('Saline (Inputs)'!K$25=0,'Saline (Inputs)'!AD284,'Saline (Inputs)'!$K$25),IF('Saline (Inputs)'!AD284=0,AI257,'Saline (Inputs)'!AD284))</f>
        <v>0</v>
      </c>
      <c r="AL257" s="134">
        <f>IF('Saline (Inputs)'!$T284="Default",IF('Saline (Inputs)'!L$25=0,'Saline (Inputs)'!AE284,'Saline (Inputs)'!$L$25),IF('Saline (Inputs)'!AE284=0,AJ257,'Saline (Inputs)'!AE284))</f>
        <v>0</v>
      </c>
      <c r="AM257" s="127">
        <f t="shared" si="252"/>
        <v>-0.44731221804366478</v>
      </c>
      <c r="AN257" s="67">
        <f t="shared" si="253"/>
        <v>1.4500101755059986</v>
      </c>
      <c r="AO257" s="59">
        <f t="array" ref="AO257">IF(AK257=1, 1, (AM257-AP257*'Saline (Inputs)'!$C$45))</f>
        <v>0.50134897873116691</v>
      </c>
      <c r="AP257" s="59">
        <f>IF(AK257=1, 0, ((AN257-AM257)/'Saline (Inputs)'!$D$45))</f>
        <v>0.74024426506138619</v>
      </c>
      <c r="AR257" s="145">
        <v>250</v>
      </c>
      <c r="AS257" s="143">
        <f t="shared" si="194"/>
        <v>1</v>
      </c>
      <c r="AT257" s="143">
        <f t="shared" si="195"/>
        <v>1</v>
      </c>
      <c r="AU257" s="143">
        <f t="shared" si="196"/>
        <v>1</v>
      </c>
      <c r="AV257" s="143">
        <f t="shared" si="197"/>
        <v>1</v>
      </c>
      <c r="AW257" s="143">
        <f t="shared" si="198"/>
        <v>1</v>
      </c>
      <c r="BS257" s="140">
        <v>250</v>
      </c>
      <c r="BT257" s="78">
        <f>VLOOKUP('Shale (Inputs)'!AC284,$AY$7:$BA$8,2,FALSE)</f>
        <v>0.2</v>
      </c>
      <c r="BU257" s="78">
        <f>VLOOKUP('Shale (Inputs)'!AC284,$AY$7:$BA$8,3,FALSE)</f>
        <v>0.8</v>
      </c>
      <c r="BV257" s="134">
        <f>IF('Shale (Inputs)'!$AC284="Default",IF('Shale (Inputs)'!AE284=0,'Shale (Inputs)'!L$19,'Shale (Inputs)'!AE284),IF('Shale (Inputs)'!AE284=0,BT257,'Shale (Inputs)'!AE284))</f>
        <v>0.2</v>
      </c>
      <c r="BW257" s="134">
        <f>IF('Shale (Inputs)'!$AC284="Default",IF('Shale (Inputs)'!AF284=0,'Shale (Inputs)'!M$19,'Shale (Inputs)'!AF284),IF('Shale (Inputs)'!AF284=0,BU257,'Shale (Inputs)'!AF284))</f>
        <v>0.8</v>
      </c>
      <c r="BX257" s="127">
        <f t="shared" si="199"/>
        <v>-1.3862943611198906</v>
      </c>
      <c r="BY257" s="67">
        <f t="shared" si="200"/>
        <v>1.3862949861200078</v>
      </c>
      <c r="BZ257" s="59">
        <f>IF(BV257=1, 1, (BX257-CA257*'Saline (Inputs)'!$C$45))</f>
        <v>3.1250005871896747E-7</v>
      </c>
      <c r="CA257" s="59">
        <f>IF(BV257=1, 0, ((BY257-BX257)/'Saline (Inputs)'!$D$45))</f>
        <v>1.0817314815037018</v>
      </c>
      <c r="CB257" s="78">
        <f>VLOOKUP('Shale (Inputs)'!AC284,Calculations!$BC$7:$BE$8,2,FALSE)</f>
        <v>0.03</v>
      </c>
      <c r="CC257" s="78">
        <f>VLOOKUP('Shale (Inputs)'!AC284,Calculations!$BC$7:$BE$8,3,FALSE)</f>
        <v>0.92</v>
      </c>
      <c r="CD257" s="134">
        <f>IF('Shale (Inputs)'!$AC284="Default",IF('Shale (Inputs)'!AG284=0,'Shale (Inputs)'!L$20,'Shale (Inputs)'!AG284),IF('Shale (Inputs)'!AG284=0,CB257,'Shale (Inputs)'!AG284))</f>
        <v>0.03</v>
      </c>
      <c r="CE257" s="134">
        <f>IF('Shale (Inputs)'!$AC284="Default",IF('Shale (Inputs)'!AH284=0,'Shale (Inputs)'!M$20,'Shale (Inputs)'!AH284),IF('Shale (Inputs)'!AH284=0,CC257,'Shale (Inputs)'!AH284))</f>
        <v>0.92</v>
      </c>
      <c r="CF257" s="127">
        <f t="shared" si="201"/>
        <v>-3.4760986898352733</v>
      </c>
      <c r="CG257" s="67">
        <f t="shared" si="202"/>
        <v>2.4423483940656316</v>
      </c>
      <c r="CH257" s="59">
        <f t="array" ref="CH257">IF(CD257=1, 1, (CF257-CI257*'Saline (Inputs)'!$C$45))</f>
        <v>-0.51687514788482103</v>
      </c>
      <c r="CI257" s="59">
        <f>IF(CD257=1, 0, ((CG257-CF257)/'Saline (Inputs)'!$D$45))</f>
        <v>2.3090943989389285</v>
      </c>
      <c r="CJ257" s="78">
        <f>VLOOKUP('Shale (Inputs)'!$AJ284,Calculations!$BG$18:$BI$25,2,FALSE)</f>
        <v>0.25</v>
      </c>
      <c r="CK257" s="78">
        <f>VLOOKUP('Shale (Inputs)'!$AJ284,Calculations!$BG$18:$BI$25,3,FALSE)</f>
        <v>0.53</v>
      </c>
      <c r="CL257" s="134">
        <f>IF('Shale (Inputs)'!$AJ284="Default",IF('Shale (Inputs)'!AL284=0,'Shale (Inputs)'!L$24,'Shale (Inputs)'!AL284),IF('Shale (Inputs)'!AL284=0,CJ257,'Shale (Inputs)'!AL284))</f>
        <v>0.2</v>
      </c>
      <c r="CM257" s="134">
        <f>IF('Shale (Inputs)'!$AJ284="Default",IF('Shale (Inputs)'!AM284=0,'Shale (Inputs)'!M$24,'Shale (Inputs)'!AM284),IF('Shale (Inputs)'!AM284=0,CK257,'Shale (Inputs)'!AM284))</f>
        <v>0.85</v>
      </c>
      <c r="CN257" s="135">
        <f t="shared" si="203"/>
        <v>-1.3862943611198906</v>
      </c>
      <c r="CO257" s="136">
        <f t="shared" si="204"/>
        <v>1.7346018397020466</v>
      </c>
      <c r="CP257" s="137">
        <f t="array" ref="CP257">IF(CL257=1, 1, (CN257-CQ257*'Saline (Inputs)'!$C$45))</f>
        <v>0.17415373929107769</v>
      </c>
      <c r="CQ257" s="137">
        <f>IF(CL257=1, 0, ((CO257-CN257)/'Saline (Inputs)'!$D$45))</f>
        <v>1.2176241224814466</v>
      </c>
      <c r="CR257" s="78">
        <f>VLOOKUP('Shale (Inputs)'!$AJ284,Calculations!$BK$18:$BM$25,2,FALSE)</f>
        <v>0.14000000000000001</v>
      </c>
      <c r="CS257" s="78">
        <f>VLOOKUP('Shale (Inputs)'!$AJ284,Calculations!$BK$18:$BM$25,3,FALSE)</f>
        <v>0.34</v>
      </c>
      <c r="CT257" s="134">
        <f>IF('Shale (Inputs)'!$AJ284="Default",IF('Shale (Inputs)'!AN284=0,'Shale (Inputs)'!L$25,'Shale (Inputs)'!AN284),IF('Shale (Inputs)'!AN284=0,CR257,'Shale (Inputs)'!AN284))</f>
        <v>0.1</v>
      </c>
      <c r="CU257" s="134">
        <f>IF('Shale (Inputs)'!$AJ284="Default",IF('Shale (Inputs)'!AO284=0,'Shale (Inputs)'!M$25,'Shale (Inputs)'!AO284),IF('Shale (Inputs)'!AO284=0,CS257,'Shale (Inputs)'!AO284))</f>
        <v>0.49</v>
      </c>
      <c r="CV257" s="127">
        <f t="shared" si="205"/>
        <v>-2.1972245773362191</v>
      </c>
      <c r="CW257" s="67">
        <f t="shared" si="206"/>
        <v>-4.0004934453636599E-2</v>
      </c>
      <c r="CX257" s="59">
        <f t="array" ref="CX257">IF(CT257=1, 1, (CV257-CY257*'Saline (Inputs)'!$C$45))</f>
        <v>-1.1186147558949278</v>
      </c>
      <c r="CY257" s="59">
        <f>IF(CT257=1, 0, ((CW257-CV257)/'Saline (Inputs)'!$D$45))</f>
        <v>0.84164371566502805</v>
      </c>
      <c r="DA257" s="145">
        <v>250</v>
      </c>
      <c r="DB257" s="143">
        <f t="shared" si="207"/>
        <v>1</v>
      </c>
      <c r="DC257" s="143">
        <f t="shared" si="208"/>
        <v>1</v>
      </c>
      <c r="DD257" s="143">
        <f t="shared" si="209"/>
        <v>1</v>
      </c>
      <c r="DE257" s="143">
        <f t="shared" si="210"/>
        <v>1</v>
      </c>
      <c r="DI257" s="233">
        <v>251</v>
      </c>
      <c r="DJ257" s="231">
        <v>1.3668312021763946E-5</v>
      </c>
      <c r="DK257" s="231">
        <v>7.8910568845478915E-5</v>
      </c>
      <c r="DL257" s="231">
        <v>5.5617495672817964E-4</v>
      </c>
      <c r="DN257" s="140">
        <v>250</v>
      </c>
      <c r="DO257" s="77">
        <f>VLOOKUP('ROZ (Inputs)'!$Z285,'Depositional Environments'!$BW$11:$CI$26,2,FALSE)</f>
        <v>0.2</v>
      </c>
      <c r="DP257" s="77">
        <f>VLOOKUP('ROZ (Inputs)'!$Z285,'Depositional Environments'!$BW$11:$CI$26,3,FALSE)</f>
        <v>0.8</v>
      </c>
      <c r="DQ257" s="134">
        <f>IF('ROZ (Inputs)'!$Z285="Default",IF('ROZ (Inputs)'!AB285=0,'ROZ (Inputs)'!K$21,'ROZ (Inputs)'!AB285),IF('ROZ (Inputs)'!AB285=0,DO257,'ROZ (Inputs)'!AB285))</f>
        <v>0</v>
      </c>
      <c r="DR257" s="134">
        <f>IF('ROZ (Inputs)'!$Z285="Default",IF('ROZ (Inputs)'!AC285=0,'ROZ (Inputs)'!L$21,'ROZ (Inputs)'!AC285),IF('ROZ (Inputs)'!AC285=0,DP257,'ROZ (Inputs)'!AC285))</f>
        <v>0</v>
      </c>
      <c r="DS257" s="127">
        <f t="shared" si="211"/>
        <v>-1.3862943611198906</v>
      </c>
      <c r="DT257" s="67">
        <f t="shared" si="212"/>
        <v>1.3862943611198908</v>
      </c>
      <c r="DU257" s="59">
        <f>IF(DQ257=1, 1, (DS257-DV257*'Saline (Inputs)'!$C$45))</f>
        <v>2.2204460492503131E-16</v>
      </c>
      <c r="DV257" s="59">
        <f>IF(DQ257=1, 0, ((DT257-DS257)/'Saline (Inputs)'!$D$45))</f>
        <v>1.0817312376586106</v>
      </c>
      <c r="DW257" s="77">
        <f>VLOOKUP('ROZ (Inputs)'!$Z285,'Depositional Environments'!$BW$11:$CI$26,4,FALSE)</f>
        <v>0.21</v>
      </c>
      <c r="DX257" s="77">
        <f>VLOOKUP('ROZ (Inputs)'!$Z285,'Depositional Environments'!$BW$11:$CI$26,5,FALSE)</f>
        <v>0.76</v>
      </c>
      <c r="DY257" s="134">
        <f>IF('ROZ (Inputs)'!$Z285="Default",IF('ROZ (Inputs)'!AD285=0,'ROZ (Inputs)'!K$22,'ROZ (Inputs)'!AD285),IF('ROZ (Inputs)'!AD285=0,DW257,'ROZ (Inputs)'!AD284))</f>
        <v>0</v>
      </c>
      <c r="DZ257" s="134">
        <f>IF('ROZ (Inputs)'!$Z285="Default",IF('ROZ (Inputs)'!AE285=0,'ROZ (Inputs)'!L$22,'ROZ (Inputs)'!AE285),IF('ROZ (Inputs)'!AE285=0,DX257,'ROZ (Inputs)'!AD284))</f>
        <v>0</v>
      </c>
      <c r="EA257" s="127">
        <f t="shared" si="213"/>
        <v>-1.3249254147435987</v>
      </c>
      <c r="EB257" s="67">
        <f t="shared" si="214"/>
        <v>1.1526795099383855</v>
      </c>
      <c r="EC257" s="59">
        <f t="array" ref="EC257">IF(DY257=1, 1, (EA257-ED257*'Saline (Inputs)'!$C$45))</f>
        <v>-8.612295240260659E-2</v>
      </c>
      <c r="ED257" s="59">
        <f>IF(DY257=1, 0, ((EB257-EA257)/'Saline (Inputs)'!$D$45))</f>
        <v>0.96664269752934828</v>
      </c>
      <c r="EE257" s="77">
        <f>VLOOKUP('ROZ (Inputs)'!$Z285,'Depositional Environments'!$BW$11:$CI$26,6,FALSE)</f>
        <v>0.64</v>
      </c>
      <c r="EF257" s="77">
        <f>VLOOKUP('ROZ (Inputs)'!$Z285,'Depositional Environments'!$BW$11:$CI$26,7,FALSE)</f>
        <v>0.77</v>
      </c>
      <c r="EG257" s="134">
        <f>IF('ROZ (Inputs)'!$Z285="Default",IF('ROZ (Inputs)'!AF285=0,'ROZ (Inputs)'!K$23,'ROZ (Inputs)'!AF285),IF('ROZ (Inputs)'!AF285=0,EE257,'ROZ (Inputs)'!AF284))</f>
        <v>0</v>
      </c>
      <c r="EH257" s="134">
        <f>IF('ROZ (Inputs)'!$Z285="Default",IF('ROZ (Inputs)'!AG285=0,'ROZ (Inputs)'!L$23,'ROZ (Inputs)'!AG285),IF('ROZ (Inputs)'!AG285=0,EF257,'ROZ (Inputs)'!AG284))</f>
        <v>0</v>
      </c>
      <c r="EI257" s="127">
        <f t="shared" si="215"/>
        <v>0.57536414490356191</v>
      </c>
      <c r="EJ257" s="67">
        <f t="shared" si="216"/>
        <v>1.2083112059245342</v>
      </c>
      <c r="EK257" s="59">
        <f t="array" ref="EK257">IF(EG257=1, 1, (EI257-EL257*'Saline (Inputs)'!$C$45))</f>
        <v>0.89183767541404801</v>
      </c>
      <c r="EL257" s="59">
        <f>IF(EG257=1, 0, ((EJ257-EI257)/'Saline (Inputs)'!$D$45))</f>
        <v>0.24694560797949588</v>
      </c>
      <c r="EM257" s="77">
        <f>VLOOKUP('ROZ (Inputs)'!$Z285,'Depositional Environments'!$BW$11:$CI$26,8,FALSE)</f>
        <v>0.16</v>
      </c>
      <c r="EN257" s="77">
        <f>VLOOKUP('ROZ (Inputs)'!$Z285,'Depositional Environments'!$BW$11:$CI$26,9,FALSE)</f>
        <v>0.39</v>
      </c>
      <c r="EO257" s="134">
        <f>IF('ROZ (Inputs)'!$Z285="Default",IF('ROZ (Inputs)'!AH285=0,'ROZ (Inputs)'!K$24,'ROZ (Inputs)'!AH285),IF('ROZ (Inputs)'!AH285=0,EM257,'ROZ (Inputs)'!AH284))</f>
        <v>0</v>
      </c>
      <c r="EP257" s="134">
        <f>IF('ROZ (Inputs)'!$Z285="Default",IF('ROZ (Inputs)'!AI285=0,'ROZ (Inputs)'!L$24,'ROZ (Inputs)'!AI285),IF('ROZ (Inputs)'!AI285=0,EN257,'ROZ (Inputs)'!AI284))</f>
        <v>0</v>
      </c>
      <c r="EQ257" s="127">
        <f t="shared" si="217"/>
        <v>-1.6582280766035322</v>
      </c>
      <c r="ER257" s="67">
        <f t="shared" si="218"/>
        <v>-0.44731221804366478</v>
      </c>
      <c r="ES257" s="59">
        <f t="array" ref="ES257">IF(EO257=1, 1, (EQ257-ET257*'Saline (Inputs)'!$C$45))</f>
        <v>-1.0527701473235984</v>
      </c>
      <c r="ET257" s="59">
        <f>IF(EO257=1, 0, ((ER257-EQ257)/'Saline (Inputs)'!$D$45))</f>
        <v>0.47244133248952946</v>
      </c>
      <c r="EU257" s="77">
        <f>VLOOKUP('ROZ (Inputs)'!$Z285,'Depositional Environments'!$BW$11:$CI$26,10,FALSE)</f>
        <v>0.35</v>
      </c>
      <c r="EV257" s="77">
        <f>VLOOKUP('ROZ (Inputs)'!$Z285,'Depositional Environments'!$BW$11:$CI$26,11,FALSE)</f>
        <v>0.76</v>
      </c>
      <c r="EW257" s="134">
        <f>IF('ROZ (Inputs)'!$Z285="Default",IF('ROZ (Inputs)'!AJ285=0,'ROZ (Inputs)'!K$25,'ROZ (Inputs)'!AJ285),IF('ROZ (Inputs)'!AJ285=0,EU257,'ROZ (Inputs)'!AJ284))</f>
        <v>0</v>
      </c>
      <c r="EX257" s="134">
        <f>IF('ROZ (Inputs)'!$Z285="Default",IF('ROZ (Inputs)'!AK285=0,'ROZ (Inputs)'!L$25,'ROZ (Inputs)'!AK285),IF('ROZ (Inputs)'!AK285=0,EV257,'ROZ (Inputs)'!AK284))</f>
        <v>0</v>
      </c>
      <c r="EY257" s="127">
        <f t="shared" si="219"/>
        <v>-0.61903920840622351</v>
      </c>
      <c r="EZ257" s="67">
        <f t="shared" si="220"/>
        <v>1.1526795099383855</v>
      </c>
      <c r="FA257" s="59">
        <f t="array" ref="FA257">IF(EW257=1, 1, (EY257-FB257*'Saline (Inputs)'!$C$45))</f>
        <v>0.26682015076608112</v>
      </c>
      <c r="FB257" s="59">
        <f>IF(EW257=1, 0, ((EZ257-EY257)/'Saline (Inputs)'!$D$45))</f>
        <v>0.69123973079917</v>
      </c>
      <c r="FC257" s="283">
        <f>VLOOKUP('ROZ (Inputs)'!$Z285,'Depositional Environments'!$BW$11:$CI$26,12,FALSE)</f>
        <v>8.9999999999999993E-3</v>
      </c>
      <c r="FD257" s="283">
        <f>VLOOKUP('ROZ (Inputs)'!$Z285,'Depositional Environments'!$BW$11:$CI$26,13,FALSE)</f>
        <v>1.0999999999999999E-2</v>
      </c>
      <c r="FE257" s="134">
        <f>IF('ROZ (Inputs)'!$Z285="Default",IF('ROZ (Inputs)'!AL285=0,'ROZ (Inputs)'!K$26,'ROZ (Inputs)'!AL285),IF('ROZ (Inputs)'!AL285=0,FC257,'ROZ (Inputs)'!AL284))</f>
        <v>0</v>
      </c>
      <c r="FF257" s="134">
        <f>IF('ROZ (Inputs)'!$Z285="Default",IF('ROZ (Inputs)'!AM285=0,'ROZ (Inputs)'!L$26,'ROZ (Inputs)'!AM285),IF('ROZ (Inputs)'!AM285=0,FD257,'ROZ (Inputs)'!AM284))</f>
        <v>0</v>
      </c>
      <c r="FG257" s="127">
        <f t="shared" si="221"/>
        <v>-4.7014899569937691</v>
      </c>
      <c r="FH257" s="67">
        <f t="shared" si="222"/>
        <v>-4.4987990588243418</v>
      </c>
      <c r="FI257" s="59">
        <f t="array" ref="FI257">IF(FE257=1, 1, (FG257-FJ257*'Saline (Inputs)'!$C$45))</f>
        <v>-4.6001445079090555</v>
      </c>
      <c r="FJ257" s="59">
        <f>IF(FE257=1, 0, ((FH257-FG257)/'Saline (Inputs)'!$D$45))</f>
        <v>7.9080274106369253E-2</v>
      </c>
      <c r="FL257" s="145">
        <v>250</v>
      </c>
      <c r="FM257" s="143">
        <f t="shared" si="223"/>
        <v>1</v>
      </c>
      <c r="FN257" s="143">
        <f t="shared" si="224"/>
        <v>1</v>
      </c>
      <c r="FO257" s="143">
        <f t="shared" si="225"/>
        <v>1</v>
      </c>
      <c r="FP257" s="143">
        <f t="shared" si="226"/>
        <v>1</v>
      </c>
      <c r="FQ257" s="143">
        <f t="shared" si="227"/>
        <v>1</v>
      </c>
      <c r="FR257" s="143">
        <f t="shared" si="228"/>
        <v>1</v>
      </c>
      <c r="FT257" s="145">
        <v>250</v>
      </c>
      <c r="FU257" s="34">
        <v>-5.4797888151370076E-4</v>
      </c>
      <c r="FV257" s="34">
        <v>-3.7881873140576996E-5</v>
      </c>
      <c r="FW257" s="34">
        <v>4.8574420361623642E-5</v>
      </c>
      <c r="FZ257" s="140">
        <v>250</v>
      </c>
      <c r="GA257" s="78">
        <f>VLOOKUP('Shale_EERC (Inputs)'!$AI282,$ID$7:$IF$8,2,FALSE)</f>
        <v>0.2</v>
      </c>
      <c r="GB257" s="78">
        <f>VLOOKUP('Shale_EERC (Inputs)'!AI282,$AY$7:$BA$8,3,FALSE)</f>
        <v>0.8</v>
      </c>
      <c r="GC257" s="134">
        <f>IF('Shale_EERC (Inputs)'!$AI282="Default",IF('Shale_EERC (Inputs)'!AK282=0,'Shale_EERC (Inputs)'!L$19,'Shale_EERC (Inputs)'!AK282),IF('Shale_EERC (Inputs)'!AK282=0,GA257,'Shale_EERC (Inputs)'!AK282))</f>
        <v>0.2</v>
      </c>
      <c r="GD257" s="134">
        <f>IF('Shale_EERC (Inputs)'!$AI282="Default",IF('Shale_EERC (Inputs)'!AL282=0,'Shale_EERC (Inputs)'!M$19,'Shale_EERC (Inputs)'!AL282),IF('Shale_EERC (Inputs)'!AL282=0,GB257,'Shale_EERC (Inputs)'!AL282))</f>
        <v>0.8</v>
      </c>
      <c r="GE257" s="127">
        <f t="shared" si="229"/>
        <v>-1.3862943611198906</v>
      </c>
      <c r="GF257" s="67">
        <f t="shared" si="230"/>
        <v>1.3862949861200078</v>
      </c>
      <c r="GG257" s="59">
        <f>IF(GC257=1, 1, (GE257-GH257*'Saline (Inputs)'!$C$45))</f>
        <v>3.1250005871896747E-7</v>
      </c>
      <c r="GH257" s="59">
        <f>IF(GC257=1, 0, ((GF257-GE257)/'Saline (Inputs)'!$D$45))</f>
        <v>1.0817314815037018</v>
      </c>
      <c r="GI257" s="78">
        <f>VLOOKUP('Shale_EERC (Inputs)'!$AI282,$IH$7:$IJ$8,2,FALSE)</f>
        <v>0.2</v>
      </c>
      <c r="GJ257" s="78">
        <f>VLOOKUP('Shale_EERC (Inputs)'!$AI282,$IH$7:$IJ$8,3,FALSE)</f>
        <v>0.8</v>
      </c>
      <c r="GK257" s="134">
        <f>IF('Shale_EERC (Inputs)'!$AI282="Default",IF('Shale_EERC (Inputs)'!AM282=0,'Shale_EERC (Inputs)'!L$20,'Shale_EERC (Inputs)'!AM282),IF('Shale_EERC (Inputs)'!AM282=0,GI257,'Shale_EERC (Inputs)'!AM282))</f>
        <v>0.2</v>
      </c>
      <c r="GL257" s="134">
        <f>IF('Shale_EERC (Inputs)'!$AI282="Default",IF('Shale_EERC (Inputs)'!AN282=0,'Shale_EERC (Inputs)'!M$20,'Shale_EERC (Inputs)'!AN282),IF('Shale_EERC (Inputs)'!AN282=0,GJ257,'Shale_EERC (Inputs)'!AN282))</f>
        <v>0.8</v>
      </c>
      <c r="GM257" s="127">
        <f t="shared" si="231"/>
        <v>-1.3862943611198906</v>
      </c>
      <c r="GN257" s="67">
        <f t="shared" si="232"/>
        <v>1.3862949861200078</v>
      </c>
      <c r="GO257" s="59">
        <f t="array" ref="GO257">IF(GK257=1, 1, (GM257-GP257*'Saline (Inputs)'!$C$45))</f>
        <v>3.1250005871896747E-7</v>
      </c>
      <c r="GP257" s="59">
        <f>IF(GK257=1, 0, ((GN257-GM257)/'Saline (Inputs)'!$D$45))</f>
        <v>1.0817314815037018</v>
      </c>
      <c r="GQ257" s="78">
        <f>VLOOKUP('Shale_EERC (Inputs)'!$AI282,$IL$7:$IN$8,2,FALSE)</f>
        <v>0.2</v>
      </c>
      <c r="GR257" s="78">
        <f>VLOOKUP('Shale_EERC (Inputs)'!$AI282,$IL$7:$IN$8,3,FALSE)</f>
        <v>0.8</v>
      </c>
      <c r="GS257" s="134">
        <f>IF('Shale_EERC (Inputs)'!$AI282="Default",IF('Shale_EERC (Inputs)'!AO282=0,'Shale_EERC (Inputs)'!L$21,'Shale_EERC (Inputs)'!AO282),IF('Shale_EERC (Inputs)'!AO282=0,GQ257,'Shale_EERC (Inputs)'!AO282))</f>
        <v>0.2</v>
      </c>
      <c r="GT257" s="134">
        <f>IF('Shale_EERC (Inputs)'!$AI282="Default",IF('Shale_EERC (Inputs)'!AP282=0,'Shale_EERC (Inputs)'!M$21,'Shale_EERC (Inputs)'!AP282),IF('Shale_EERC (Inputs)'!AP282=0,GR257,'Shale_EERC (Inputs)'!AP282))</f>
        <v>0.8</v>
      </c>
      <c r="GU257" s="135">
        <f t="shared" si="241"/>
        <v>-1.3862943611198906</v>
      </c>
      <c r="GV257" s="136">
        <f t="shared" si="233"/>
        <v>1.3862949861200078</v>
      </c>
      <c r="GW257" s="137">
        <f t="array" ref="GW257">IF(GS257=1, 1, (GU257-GX257*'Saline (Inputs)'!$C$45))</f>
        <v>3.1250005871896747E-7</v>
      </c>
      <c r="GX257" s="137">
        <f>IF(GS257=1, 0, ((GV257-GU257)/'Saline (Inputs)'!$D$45))</f>
        <v>1.0817314815037018</v>
      </c>
      <c r="GY257" s="78">
        <f>VLOOKUP('Shale_EERC (Inputs)'!$AI282,$IP$7:$IR$8,2,FALSE)</f>
        <v>0.2</v>
      </c>
      <c r="GZ257" s="78">
        <f>VLOOKUP('Shale_EERC (Inputs)'!$AI282,$IP$7:$IR$8,3,FALSE)</f>
        <v>0.8</v>
      </c>
      <c r="HA257" s="134">
        <f>IF('Shale_EERC (Inputs)'!$AI282="Default",IF('Shale_EERC (Inputs)'!AQ282=0,'Shale_EERC (Inputs)'!L$22,'Shale_EERC (Inputs)'!AQ282),IF('Shale_EERC (Inputs)'!AQ282=0,GY257,'Shale_EERC (Inputs)'!AQ282))</f>
        <v>0.2</v>
      </c>
      <c r="HB257" s="134">
        <f>IF('Shale_EERC (Inputs)'!$AI282="Default",IF('Shale_EERC (Inputs)'!AR282=0,'Shale_EERC (Inputs)'!M$22,'Shale_EERC (Inputs)'!AR282),IF('Shale_EERC (Inputs)'!AR282=0,GZ257,'Shale_EERC (Inputs)'!AR282))</f>
        <v>0.8</v>
      </c>
      <c r="HC257" s="127">
        <f t="shared" si="234"/>
        <v>-1.3862943611198906</v>
      </c>
      <c r="HD257" s="67">
        <f t="shared" si="242"/>
        <v>1.3862949861200078</v>
      </c>
      <c r="HE257" s="59">
        <f t="array" ref="HE257">IF(HA257=1, 1, (HC257-HF257*'Saline (Inputs)'!$C$45))</f>
        <v>3.1250005871896747E-7</v>
      </c>
      <c r="HF257" s="59">
        <f>IF(HA257=1, 0, ((HD257-HC257)/'Saline (Inputs)'!$D$45))</f>
        <v>1.0817314815037018</v>
      </c>
      <c r="HG257" s="78">
        <f>VLOOKUP('Shale_EERC (Inputs)'!$AI282,$IT$7:$IV$8,2,FALSE)</f>
        <v>0.2</v>
      </c>
      <c r="HH257" s="78">
        <f>VLOOKUP('Shale_EERC (Inputs)'!$AI282,$IT$7:$IV$8,3,FALSE)</f>
        <v>0.8</v>
      </c>
      <c r="HI257" s="134">
        <f>IF('Shale_EERC (Inputs)'!$AI282="Default",IF('Shale_EERC (Inputs)'!AS282=0,'Shale_EERC (Inputs)'!L$23,'Shale_EERC (Inputs)'!AS282),IF('Shale_EERC (Inputs)'!AS282=0,HG257,'Shale_EERC (Inputs)'!AS282))</f>
        <v>0.2</v>
      </c>
      <c r="HJ257" s="134">
        <f>IF('Shale_EERC (Inputs)'!$AI282="Default",IF('Shale_EERC (Inputs)'!AT282=0,'Shale_EERC (Inputs)'!M$23,'Shale_EERC (Inputs)'!AT282),IF('Shale_EERC (Inputs)'!AT282=0,HH257,'Shale_EERC (Inputs)'!AT282))</f>
        <v>0.8</v>
      </c>
      <c r="HK257" s="127">
        <f t="shared" si="235"/>
        <v>-1.3862943611198906</v>
      </c>
      <c r="HL257" s="67">
        <f t="shared" si="243"/>
        <v>1.3862949861200078</v>
      </c>
      <c r="HM257" s="59">
        <f t="array" ref="HM257">IF(HI257=1, 1, (HK257-HN257*'Saline (Inputs)'!$C$45))</f>
        <v>3.1250005871896747E-7</v>
      </c>
      <c r="HN257" s="59">
        <f>IF(HI257=1, 0, ((HL257-HK257)/'Saline (Inputs)'!$D$45))</f>
        <v>1.0817314815037018</v>
      </c>
      <c r="HP257" s="145">
        <v>250</v>
      </c>
      <c r="HQ257" s="143">
        <f t="shared" si="236"/>
        <v>1</v>
      </c>
      <c r="HR257" s="143">
        <f t="shared" si="237"/>
        <v>1</v>
      </c>
      <c r="HS257" s="143">
        <f t="shared" si="238"/>
        <v>1</v>
      </c>
      <c r="HT257" s="143">
        <f t="shared" si="239"/>
        <v>1</v>
      </c>
      <c r="HU257" s="143">
        <f t="shared" si="240"/>
        <v>1</v>
      </c>
      <c r="HY257" s="233">
        <v>251</v>
      </c>
      <c r="HZ257" s="271">
        <v>1.8257989722769463E-5</v>
      </c>
      <c r="IA257" s="271">
        <v>8.8629731180849992E-5</v>
      </c>
      <c r="IB257" s="271">
        <v>5.9790859813820527E-4</v>
      </c>
    </row>
    <row r="258" spans="2:236" x14ac:dyDescent="0.35">
      <c r="B258" s="140">
        <v>251</v>
      </c>
      <c r="C258" s="78">
        <f>VLOOKUP('Saline (Inputs)'!$T285,'Depositional Environments'!$BK$11:$BU$26,2,FALSE)</f>
        <v>0.2</v>
      </c>
      <c r="D258" s="78">
        <f>VLOOKUP('Saline (Inputs)'!$T285,'Depositional Environments'!$BK$11:$BU$26,3,FALSE)</f>
        <v>0.8</v>
      </c>
      <c r="E258" s="134">
        <f>IF('Saline (Inputs)'!$T285="Default",IF('Saline (Inputs)'!V285=0,'Saline (Inputs)'!K$21,'Saline (Inputs)'!V285),IF('Saline (Inputs)'!V285=0,C258,'Saline (Inputs)'!V285))</f>
        <v>0</v>
      </c>
      <c r="F258" s="134">
        <f>IF('Saline (Inputs)'!$T285="Default",IF('Saline (Inputs)'!W285=0,'Saline (Inputs)'!L$21,'Saline (Inputs)'!W285),IF('Saline (Inputs)'!W285=0,D258,'Saline (Inputs)'!W285))</f>
        <v>0</v>
      </c>
      <c r="G258" s="127">
        <f t="shared" si="244"/>
        <v>-1.3862943611198906</v>
      </c>
      <c r="H258" s="67">
        <f t="shared" si="245"/>
        <v>1.3862943611198908</v>
      </c>
      <c r="I258" s="59">
        <f>IF(E258=1, 1, (G258-J258*'Saline (Inputs)'!$C$45))</f>
        <v>2.2204460492503131E-16</v>
      </c>
      <c r="J258" s="59">
        <f>IF(E258=1, 0, ((H258-G258)/'Saline (Inputs)'!$D$45))</f>
        <v>1.0817312376586106</v>
      </c>
      <c r="K258" s="78">
        <f>VLOOKUP('Saline (Inputs)'!$T285,'Depositional Environments'!$BK$11:$BU$26,4,FALSE)</f>
        <v>0.21</v>
      </c>
      <c r="L258" s="78">
        <f>VLOOKUP('Saline (Inputs)'!$T285,'Depositional Environments'!$BK$11:$BU$26,5,FALSE)</f>
        <v>0.76</v>
      </c>
      <c r="M258" s="134">
        <f>IF('Saline (Inputs)'!$T285="Default",IF('Saline (Inputs)'!X285=0,'Saline (Inputs)'!K$22,'Saline (Inputs)'!X285), IF('Saline (Inputs)'!X285=0,Calculations!K258,'Saline (Inputs)'!X285))</f>
        <v>0</v>
      </c>
      <c r="N258" s="134">
        <f>IF('Saline (Inputs)'!$T285="Default",IF('Saline (Inputs)'!Y285=0,'Saline (Inputs)'!L$22,'Saline (Inputs)'!Y285), IF('Saline (Inputs)'!Y285=0,Calculations!L258,'Saline (Inputs)'!Y285))</f>
        <v>0</v>
      </c>
      <c r="O258" s="127">
        <f t="shared" si="246"/>
        <v>-1.3249254147435987</v>
      </c>
      <c r="P258" s="67">
        <f t="shared" si="247"/>
        <v>1.1526795099383855</v>
      </c>
      <c r="Q258" s="59">
        <f t="array" ref="Q258">IF(M258=1, 1, (O258-R258*'Saline (Inputs)'!$C$45))</f>
        <v>-8.612295240260659E-2</v>
      </c>
      <c r="R258" s="59">
        <f>IF(M258=1, 0, ((P258-O258)/'Saline (Inputs)'!$D$45))</f>
        <v>0.96664269752934828</v>
      </c>
      <c r="S258" s="78">
        <f>VLOOKUP('Saline (Inputs)'!$T285,'Depositional Environments'!$BK$11:$BU$26,6,FALSE)</f>
        <v>0.61</v>
      </c>
      <c r="T258" s="78">
        <f>VLOOKUP('Saline (Inputs)'!$T285,'Depositional Environments'!$BK$11:$BU$26,7,FALSE)</f>
        <v>0.71</v>
      </c>
      <c r="U258" s="134">
        <f>IF('Saline (Inputs)'!$T285="Default",IF('Saline (Inputs)'!Z285=0,'Saline (Inputs)'!K$23,'Saline (Inputs)'!Z285),IF('Saline (Inputs)'!Z285=0,S258,'Saline (Inputs)'!Z285))</f>
        <v>0</v>
      </c>
      <c r="V258" s="134">
        <f>IF('Saline (Inputs)'!$T285="Default",IF('Saline (Inputs)'!AA285=0,'Saline (Inputs)'!L$23,'Saline (Inputs)'!AA285),IF('Saline (Inputs)'!AA285=0,T258,'Saline (Inputs)'!AA285))</f>
        <v>0</v>
      </c>
      <c r="W258" s="127">
        <f t="shared" si="248"/>
        <v>0.44731221804366483</v>
      </c>
      <c r="X258" s="67">
        <f t="shared" si="249"/>
        <v>0.89538404705484131</v>
      </c>
      <c r="Y258" s="59">
        <f t="array" ref="Y258">IF(U258=1, 1, (W258-Z258*'Saline (Inputs)'!$C$45))</f>
        <v>0.67134813254925307</v>
      </c>
      <c r="Z258" s="59">
        <f>IF(U258=1, 0, ((X258-W258)/'Saline (Inputs)'!$D$45))</f>
        <v>0.17481615295782754</v>
      </c>
      <c r="AA258" s="78">
        <f>VLOOKUP('Saline (Inputs)'!$T285,'Depositional Environments'!$BK$11:$BU$26,8,FALSE)</f>
        <v>0.19</v>
      </c>
      <c r="AB258" s="78">
        <f>VLOOKUP('Saline (Inputs)'!$T285,'Depositional Environments'!$BK$11:$BU$26,9,FALSE)</f>
        <v>0.59</v>
      </c>
      <c r="AC258" s="134">
        <f>IF('Saline (Inputs)'!$T285="Default",IF('Saline (Inputs)'!AB285=0,'Saline (Inputs)'!K$24,'Saline (Inputs)'!AB285),IF('Saline (Inputs)'!AB285=0,AA258,'Saline (Inputs)'!AB285))</f>
        <v>0</v>
      </c>
      <c r="AD258" s="134">
        <f>IF('Saline (Inputs)'!$T285="Default",IF('Saline (Inputs)'!AC285=0,'Saline (Inputs)'!L$24,'Saline (Inputs)'!AC285),IF('Saline (Inputs)'!AC285=0,AB258,'Saline (Inputs)'!AC285))</f>
        <v>0</v>
      </c>
      <c r="AE258" s="127">
        <f t="shared" si="250"/>
        <v>-1.4500101755059984</v>
      </c>
      <c r="AF258" s="67">
        <f t="shared" si="251"/>
        <v>0.36396537720141148</v>
      </c>
      <c r="AG258" s="59">
        <f t="array" ref="AG258">IF(AC258=1, 1, (AE258-AH258*'Saline (Inputs)'!$C$45))</f>
        <v>-0.54302239915229344</v>
      </c>
      <c r="AH258" s="59">
        <f>IF(AC258=1, 0, ((AF258-AE258)/'Saline (Inputs)'!$D$45))</f>
        <v>0.7077263223257636</v>
      </c>
      <c r="AI258" s="78">
        <f>VLOOKUP('Saline (Inputs)'!$T285,'Depositional Environments'!$BK$11:$BU$26,10,FALSE)</f>
        <v>0.39</v>
      </c>
      <c r="AJ258" s="78">
        <f>VLOOKUP('Saline (Inputs)'!$T285,'Depositional Environments'!$BK$11:$BU$26,11,FALSE)</f>
        <v>0.81</v>
      </c>
      <c r="AK258" s="134">
        <f>IF('Saline (Inputs)'!$T285="Default",IF('Saline (Inputs)'!K$25=0,'Saline (Inputs)'!AD285,'Saline (Inputs)'!$K$25),IF('Saline (Inputs)'!AD285=0,AI258,'Saline (Inputs)'!AD285))</f>
        <v>0</v>
      </c>
      <c r="AL258" s="134">
        <f>IF('Saline (Inputs)'!$T285="Default",IF('Saline (Inputs)'!L$25=0,'Saline (Inputs)'!AE285,'Saline (Inputs)'!$L$25),IF('Saline (Inputs)'!AE285=0,AJ258,'Saline (Inputs)'!AE285))</f>
        <v>0</v>
      </c>
      <c r="AM258" s="127">
        <f t="shared" si="252"/>
        <v>-0.44731221804366478</v>
      </c>
      <c r="AN258" s="67">
        <f t="shared" si="253"/>
        <v>1.4500101755059986</v>
      </c>
      <c r="AO258" s="59">
        <f t="array" ref="AO258">IF(AK258=1, 1, (AM258-AP258*'Saline (Inputs)'!$C$45))</f>
        <v>0.50134897873116691</v>
      </c>
      <c r="AP258" s="59">
        <f>IF(AK258=1, 0, ((AN258-AM258)/'Saline (Inputs)'!$D$45))</f>
        <v>0.74024426506138619</v>
      </c>
      <c r="AR258" s="145">
        <v>251</v>
      </c>
      <c r="AS258" s="143">
        <f t="shared" si="194"/>
        <v>1</v>
      </c>
      <c r="AT258" s="143">
        <f t="shared" si="195"/>
        <v>1</v>
      </c>
      <c r="AU258" s="143">
        <f t="shared" si="196"/>
        <v>1</v>
      </c>
      <c r="AV258" s="143">
        <f t="shared" si="197"/>
        <v>1</v>
      </c>
      <c r="AW258" s="143">
        <f t="shared" si="198"/>
        <v>1</v>
      </c>
      <c r="BS258" s="140">
        <v>251</v>
      </c>
      <c r="BT258" s="78">
        <f>VLOOKUP('Shale (Inputs)'!AC285,$AY$7:$BA$8,2,FALSE)</f>
        <v>0.2</v>
      </c>
      <c r="BU258" s="78">
        <f>VLOOKUP('Shale (Inputs)'!AC285,$AY$7:$BA$8,3,FALSE)</f>
        <v>0.8</v>
      </c>
      <c r="BV258" s="134">
        <f>IF('Shale (Inputs)'!$AC285="Default",IF('Shale (Inputs)'!AE285=0,'Shale (Inputs)'!L$19,'Shale (Inputs)'!AE285),IF('Shale (Inputs)'!AE285=0,BT258,'Shale (Inputs)'!AE285))</f>
        <v>0.2</v>
      </c>
      <c r="BW258" s="134">
        <f>IF('Shale (Inputs)'!$AC285="Default",IF('Shale (Inputs)'!AF285=0,'Shale (Inputs)'!M$19,'Shale (Inputs)'!AF285),IF('Shale (Inputs)'!AF285=0,BU258,'Shale (Inputs)'!AF285))</f>
        <v>0.8</v>
      </c>
      <c r="BX258" s="127">
        <f t="shared" si="199"/>
        <v>-1.3862943611198906</v>
      </c>
      <c r="BY258" s="67">
        <f t="shared" si="200"/>
        <v>1.3862949861200078</v>
      </c>
      <c r="BZ258" s="59">
        <f>IF(BV258=1, 1, (BX258-CA258*'Saline (Inputs)'!$C$45))</f>
        <v>3.1250005871896747E-7</v>
      </c>
      <c r="CA258" s="59">
        <f>IF(BV258=1, 0, ((BY258-BX258)/'Saline (Inputs)'!$D$45))</f>
        <v>1.0817314815037018</v>
      </c>
      <c r="CB258" s="78">
        <f>VLOOKUP('Shale (Inputs)'!AC285,Calculations!$BC$7:$BE$8,2,FALSE)</f>
        <v>0.03</v>
      </c>
      <c r="CC258" s="78">
        <f>VLOOKUP('Shale (Inputs)'!AC285,Calculations!$BC$7:$BE$8,3,FALSE)</f>
        <v>0.92</v>
      </c>
      <c r="CD258" s="134">
        <f>IF('Shale (Inputs)'!$AC285="Default",IF('Shale (Inputs)'!AG285=0,'Shale (Inputs)'!L$20,'Shale (Inputs)'!AG285),IF('Shale (Inputs)'!AG285=0,CB258,'Shale (Inputs)'!AG285))</f>
        <v>0.03</v>
      </c>
      <c r="CE258" s="134">
        <f>IF('Shale (Inputs)'!$AC285="Default",IF('Shale (Inputs)'!AH285=0,'Shale (Inputs)'!M$20,'Shale (Inputs)'!AH285),IF('Shale (Inputs)'!AH285=0,CC258,'Shale (Inputs)'!AH285))</f>
        <v>0.92</v>
      </c>
      <c r="CF258" s="127">
        <f t="shared" si="201"/>
        <v>-3.4760986898352733</v>
      </c>
      <c r="CG258" s="67">
        <f t="shared" si="202"/>
        <v>2.4423483940656316</v>
      </c>
      <c r="CH258" s="59">
        <f t="array" ref="CH258">IF(CD258=1, 1, (CF258-CI258*'Saline (Inputs)'!$C$45))</f>
        <v>-0.51687514788482103</v>
      </c>
      <c r="CI258" s="59">
        <f>IF(CD258=1, 0, ((CG258-CF258)/'Saline (Inputs)'!$D$45))</f>
        <v>2.3090943989389285</v>
      </c>
      <c r="CJ258" s="78">
        <f>VLOOKUP('Shale (Inputs)'!$AJ285,Calculations!$BG$18:$BI$25,2,FALSE)</f>
        <v>0.25</v>
      </c>
      <c r="CK258" s="78">
        <f>VLOOKUP('Shale (Inputs)'!$AJ285,Calculations!$BG$18:$BI$25,3,FALSE)</f>
        <v>0.53</v>
      </c>
      <c r="CL258" s="134">
        <f>IF('Shale (Inputs)'!$AJ285="Default",IF('Shale (Inputs)'!AL285=0,'Shale (Inputs)'!L$24,'Shale (Inputs)'!AL285),IF('Shale (Inputs)'!AL285=0,CJ258,'Shale (Inputs)'!AL285))</f>
        <v>0.2</v>
      </c>
      <c r="CM258" s="134">
        <f>IF('Shale (Inputs)'!$AJ285="Default",IF('Shale (Inputs)'!AM285=0,'Shale (Inputs)'!M$24,'Shale (Inputs)'!AM285),IF('Shale (Inputs)'!AM285=0,CK258,'Shale (Inputs)'!AM285))</f>
        <v>0.85</v>
      </c>
      <c r="CN258" s="135">
        <f t="shared" si="203"/>
        <v>-1.3862943611198906</v>
      </c>
      <c r="CO258" s="136">
        <f t="shared" si="204"/>
        <v>1.7346018397020466</v>
      </c>
      <c r="CP258" s="137">
        <f t="array" ref="CP258">IF(CL258=1, 1, (CN258-CQ258*'Saline (Inputs)'!$C$45))</f>
        <v>0.17415373929107769</v>
      </c>
      <c r="CQ258" s="137">
        <f>IF(CL258=1, 0, ((CO258-CN258)/'Saline (Inputs)'!$D$45))</f>
        <v>1.2176241224814466</v>
      </c>
      <c r="CR258" s="78">
        <f>VLOOKUP('Shale (Inputs)'!$AJ285,Calculations!$BK$18:$BM$25,2,FALSE)</f>
        <v>0.14000000000000001</v>
      </c>
      <c r="CS258" s="78">
        <f>VLOOKUP('Shale (Inputs)'!$AJ285,Calculations!$BK$18:$BM$25,3,FALSE)</f>
        <v>0.34</v>
      </c>
      <c r="CT258" s="134">
        <f>IF('Shale (Inputs)'!$AJ285="Default",IF('Shale (Inputs)'!AN285=0,'Shale (Inputs)'!L$25,'Shale (Inputs)'!AN285),IF('Shale (Inputs)'!AN285=0,CR258,'Shale (Inputs)'!AN285))</f>
        <v>0.1</v>
      </c>
      <c r="CU258" s="134">
        <f>IF('Shale (Inputs)'!$AJ285="Default",IF('Shale (Inputs)'!AO285=0,'Shale (Inputs)'!M$25,'Shale (Inputs)'!AO285),IF('Shale (Inputs)'!AO285=0,CS258,'Shale (Inputs)'!AO285))</f>
        <v>0.49</v>
      </c>
      <c r="CV258" s="127">
        <f t="shared" si="205"/>
        <v>-2.1972245773362191</v>
      </c>
      <c r="CW258" s="67">
        <f t="shared" si="206"/>
        <v>-4.0004934453636599E-2</v>
      </c>
      <c r="CX258" s="59">
        <f t="array" ref="CX258">IF(CT258=1, 1, (CV258-CY258*'Saline (Inputs)'!$C$45))</f>
        <v>-1.1186147558949278</v>
      </c>
      <c r="CY258" s="59">
        <f>IF(CT258=1, 0, ((CW258-CV258)/'Saline (Inputs)'!$D$45))</f>
        <v>0.84164371566502805</v>
      </c>
      <c r="DA258" s="145">
        <v>251</v>
      </c>
      <c r="DB258" s="143">
        <f t="shared" si="207"/>
        <v>1</v>
      </c>
      <c r="DC258" s="143">
        <f t="shared" si="208"/>
        <v>1</v>
      </c>
      <c r="DD258" s="143">
        <f t="shared" si="209"/>
        <v>1</v>
      </c>
      <c r="DE258" s="143">
        <f t="shared" si="210"/>
        <v>1</v>
      </c>
      <c r="DI258" s="233">
        <v>252</v>
      </c>
      <c r="DJ258" s="231">
        <v>1.424016591045073E-5</v>
      </c>
      <c r="DK258" s="231">
        <v>7.9775316407910873E-5</v>
      </c>
      <c r="DL258" s="231">
        <v>5.6587686413019968E-4</v>
      </c>
      <c r="DN258" s="140">
        <v>251</v>
      </c>
      <c r="DO258" s="77">
        <f>VLOOKUP('ROZ (Inputs)'!$Z286,'Depositional Environments'!$BW$11:$CI$26,2,FALSE)</f>
        <v>0.2</v>
      </c>
      <c r="DP258" s="77">
        <f>VLOOKUP('ROZ (Inputs)'!$Z286,'Depositional Environments'!$BW$11:$CI$26,3,FALSE)</f>
        <v>0.8</v>
      </c>
      <c r="DQ258" s="134">
        <f>IF('ROZ (Inputs)'!$Z286="Default",IF('ROZ (Inputs)'!AB286=0,'ROZ (Inputs)'!K$21,'ROZ (Inputs)'!AB286),IF('ROZ (Inputs)'!AB286=0,DO258,'ROZ (Inputs)'!AB286))</f>
        <v>0</v>
      </c>
      <c r="DR258" s="134">
        <f>IF('ROZ (Inputs)'!$Z286="Default",IF('ROZ (Inputs)'!AC286=0,'ROZ (Inputs)'!L$21,'ROZ (Inputs)'!AC286),IF('ROZ (Inputs)'!AC286=0,DP258,'ROZ (Inputs)'!AC286))</f>
        <v>0</v>
      </c>
      <c r="DS258" s="127">
        <f t="shared" si="211"/>
        <v>-1.3862943611198906</v>
      </c>
      <c r="DT258" s="67">
        <f t="shared" si="212"/>
        <v>1.3862943611198908</v>
      </c>
      <c r="DU258" s="59">
        <f>IF(DQ258=1, 1, (DS258-DV258*'Saline (Inputs)'!$C$45))</f>
        <v>2.2204460492503131E-16</v>
      </c>
      <c r="DV258" s="59">
        <f>IF(DQ258=1, 0, ((DT258-DS258)/'Saline (Inputs)'!$D$45))</f>
        <v>1.0817312376586106</v>
      </c>
      <c r="DW258" s="77">
        <f>VLOOKUP('ROZ (Inputs)'!$Z286,'Depositional Environments'!$BW$11:$CI$26,4,FALSE)</f>
        <v>0.21</v>
      </c>
      <c r="DX258" s="77">
        <f>VLOOKUP('ROZ (Inputs)'!$Z286,'Depositional Environments'!$BW$11:$CI$26,5,FALSE)</f>
        <v>0.76</v>
      </c>
      <c r="DY258" s="134">
        <f>IF('ROZ (Inputs)'!$Z286="Default",IF('ROZ (Inputs)'!AD286=0,'ROZ (Inputs)'!K$22,'ROZ (Inputs)'!AD286),IF('ROZ (Inputs)'!AD286=0,DW258,'ROZ (Inputs)'!AD285))</f>
        <v>0</v>
      </c>
      <c r="DZ258" s="134">
        <f>IF('ROZ (Inputs)'!$Z286="Default",IF('ROZ (Inputs)'!AE286=0,'ROZ (Inputs)'!L$22,'ROZ (Inputs)'!AE286),IF('ROZ (Inputs)'!AE286=0,DX258,'ROZ (Inputs)'!AD285))</f>
        <v>0</v>
      </c>
      <c r="EA258" s="127">
        <f t="shared" si="213"/>
        <v>-1.3249254147435987</v>
      </c>
      <c r="EB258" s="67">
        <f t="shared" si="214"/>
        <v>1.1526795099383855</v>
      </c>
      <c r="EC258" s="59">
        <f t="array" ref="EC258">IF(DY258=1, 1, (EA258-ED258*'Saline (Inputs)'!$C$45))</f>
        <v>-8.612295240260659E-2</v>
      </c>
      <c r="ED258" s="59">
        <f>IF(DY258=1, 0, ((EB258-EA258)/'Saline (Inputs)'!$D$45))</f>
        <v>0.96664269752934828</v>
      </c>
      <c r="EE258" s="77">
        <f>VLOOKUP('ROZ (Inputs)'!$Z286,'Depositional Environments'!$BW$11:$CI$26,6,FALSE)</f>
        <v>0.64</v>
      </c>
      <c r="EF258" s="77">
        <f>VLOOKUP('ROZ (Inputs)'!$Z286,'Depositional Environments'!$BW$11:$CI$26,7,FALSE)</f>
        <v>0.77</v>
      </c>
      <c r="EG258" s="134">
        <f>IF('ROZ (Inputs)'!$Z286="Default",IF('ROZ (Inputs)'!AF286=0,'ROZ (Inputs)'!K$23,'ROZ (Inputs)'!AF286),IF('ROZ (Inputs)'!AF286=0,EE258,'ROZ (Inputs)'!AF285))</f>
        <v>0</v>
      </c>
      <c r="EH258" s="134">
        <f>IF('ROZ (Inputs)'!$Z286="Default",IF('ROZ (Inputs)'!AG286=0,'ROZ (Inputs)'!L$23,'ROZ (Inputs)'!AG286),IF('ROZ (Inputs)'!AG286=0,EF258,'ROZ (Inputs)'!AG285))</f>
        <v>0</v>
      </c>
      <c r="EI258" s="127">
        <f t="shared" si="215"/>
        <v>0.57536414490356191</v>
      </c>
      <c r="EJ258" s="67">
        <f t="shared" si="216"/>
        <v>1.2083112059245342</v>
      </c>
      <c r="EK258" s="59">
        <f t="array" ref="EK258">IF(EG258=1, 1, (EI258-EL258*'Saline (Inputs)'!$C$45))</f>
        <v>0.89183767541404801</v>
      </c>
      <c r="EL258" s="59">
        <f>IF(EG258=1, 0, ((EJ258-EI258)/'Saline (Inputs)'!$D$45))</f>
        <v>0.24694560797949588</v>
      </c>
      <c r="EM258" s="77">
        <f>VLOOKUP('ROZ (Inputs)'!$Z286,'Depositional Environments'!$BW$11:$CI$26,8,FALSE)</f>
        <v>0.16</v>
      </c>
      <c r="EN258" s="77">
        <f>VLOOKUP('ROZ (Inputs)'!$Z286,'Depositional Environments'!$BW$11:$CI$26,9,FALSE)</f>
        <v>0.39</v>
      </c>
      <c r="EO258" s="134">
        <f>IF('ROZ (Inputs)'!$Z286="Default",IF('ROZ (Inputs)'!AH286=0,'ROZ (Inputs)'!K$24,'ROZ (Inputs)'!AH286),IF('ROZ (Inputs)'!AH286=0,EM258,'ROZ (Inputs)'!AH285))</f>
        <v>0</v>
      </c>
      <c r="EP258" s="134">
        <f>IF('ROZ (Inputs)'!$Z286="Default",IF('ROZ (Inputs)'!AI286=0,'ROZ (Inputs)'!L$24,'ROZ (Inputs)'!AI286),IF('ROZ (Inputs)'!AI286=0,EN258,'ROZ (Inputs)'!AI285))</f>
        <v>0</v>
      </c>
      <c r="EQ258" s="127">
        <f t="shared" si="217"/>
        <v>-1.6582280766035322</v>
      </c>
      <c r="ER258" s="67">
        <f t="shared" si="218"/>
        <v>-0.44731221804366478</v>
      </c>
      <c r="ES258" s="59">
        <f t="array" ref="ES258">IF(EO258=1, 1, (EQ258-ET258*'Saline (Inputs)'!$C$45))</f>
        <v>-1.0527701473235984</v>
      </c>
      <c r="ET258" s="59">
        <f>IF(EO258=1, 0, ((ER258-EQ258)/'Saline (Inputs)'!$D$45))</f>
        <v>0.47244133248952946</v>
      </c>
      <c r="EU258" s="77">
        <f>VLOOKUP('ROZ (Inputs)'!$Z286,'Depositional Environments'!$BW$11:$CI$26,10,FALSE)</f>
        <v>0.35</v>
      </c>
      <c r="EV258" s="77">
        <f>VLOOKUP('ROZ (Inputs)'!$Z286,'Depositional Environments'!$BW$11:$CI$26,11,FALSE)</f>
        <v>0.76</v>
      </c>
      <c r="EW258" s="134">
        <f>IF('ROZ (Inputs)'!$Z286="Default",IF('ROZ (Inputs)'!AJ286=0,'ROZ (Inputs)'!K$25,'ROZ (Inputs)'!AJ286),IF('ROZ (Inputs)'!AJ286=0,EU258,'ROZ (Inputs)'!AJ285))</f>
        <v>0</v>
      </c>
      <c r="EX258" s="134">
        <f>IF('ROZ (Inputs)'!$Z286="Default",IF('ROZ (Inputs)'!AK286=0,'ROZ (Inputs)'!L$25,'ROZ (Inputs)'!AK286),IF('ROZ (Inputs)'!AK286=0,EV258,'ROZ (Inputs)'!AK285))</f>
        <v>0</v>
      </c>
      <c r="EY258" s="127">
        <f t="shared" si="219"/>
        <v>-0.61903920840622351</v>
      </c>
      <c r="EZ258" s="67">
        <f t="shared" si="220"/>
        <v>1.1526795099383855</v>
      </c>
      <c r="FA258" s="59">
        <f t="array" ref="FA258">IF(EW258=1, 1, (EY258-FB258*'Saline (Inputs)'!$C$45))</f>
        <v>0.26682015076608112</v>
      </c>
      <c r="FB258" s="59">
        <f>IF(EW258=1, 0, ((EZ258-EY258)/'Saline (Inputs)'!$D$45))</f>
        <v>0.69123973079917</v>
      </c>
      <c r="FC258" s="283">
        <f>VLOOKUP('ROZ (Inputs)'!$Z286,'Depositional Environments'!$BW$11:$CI$26,12,FALSE)</f>
        <v>8.9999999999999993E-3</v>
      </c>
      <c r="FD258" s="283">
        <f>VLOOKUP('ROZ (Inputs)'!$Z286,'Depositional Environments'!$BW$11:$CI$26,13,FALSE)</f>
        <v>1.0999999999999999E-2</v>
      </c>
      <c r="FE258" s="134">
        <f>IF('ROZ (Inputs)'!$Z286="Default",IF('ROZ (Inputs)'!AL286=0,'ROZ (Inputs)'!K$26,'ROZ (Inputs)'!AL286),IF('ROZ (Inputs)'!AL286=0,FC258,'ROZ (Inputs)'!AL285))</f>
        <v>0</v>
      </c>
      <c r="FF258" s="134">
        <f>IF('ROZ (Inputs)'!$Z286="Default",IF('ROZ (Inputs)'!AM286=0,'ROZ (Inputs)'!L$26,'ROZ (Inputs)'!AM286),IF('ROZ (Inputs)'!AM286=0,FD258,'ROZ (Inputs)'!AM285))</f>
        <v>0</v>
      </c>
      <c r="FG258" s="127">
        <f t="shared" si="221"/>
        <v>-4.7014899569937691</v>
      </c>
      <c r="FH258" s="67">
        <f t="shared" si="222"/>
        <v>-4.4987990588243418</v>
      </c>
      <c r="FI258" s="59">
        <f t="array" ref="FI258">IF(FE258=1, 1, (FG258-FJ258*'Saline (Inputs)'!$C$45))</f>
        <v>-4.6001445079090555</v>
      </c>
      <c r="FJ258" s="59">
        <f>IF(FE258=1, 0, ((FH258-FG258)/'Saline (Inputs)'!$D$45))</f>
        <v>7.9080274106369253E-2</v>
      </c>
      <c r="FL258" s="145">
        <v>251</v>
      </c>
      <c r="FM258" s="143">
        <f t="shared" si="223"/>
        <v>1</v>
      </c>
      <c r="FN258" s="143">
        <f t="shared" si="224"/>
        <v>1</v>
      </c>
      <c r="FO258" s="143">
        <f t="shared" si="225"/>
        <v>1</v>
      </c>
      <c r="FP258" s="143">
        <f t="shared" si="226"/>
        <v>1</v>
      </c>
      <c r="FQ258" s="143">
        <f t="shared" si="227"/>
        <v>1</v>
      </c>
      <c r="FR258" s="143">
        <f t="shared" si="228"/>
        <v>1</v>
      </c>
      <c r="FT258" s="145">
        <v>251</v>
      </c>
      <c r="FU258" s="34">
        <v>-5.7317173923365783E-4</v>
      </c>
      <c r="FV258" s="34">
        <v>-3.6607785659725696E-5</v>
      </c>
      <c r="FW258" s="34">
        <v>5.0232125431859258E-5</v>
      </c>
      <c r="FZ258" s="140">
        <v>251</v>
      </c>
      <c r="GA258" s="78">
        <f>VLOOKUP('Shale_EERC (Inputs)'!$AI283,$ID$7:$IF$8,2,FALSE)</f>
        <v>0.2</v>
      </c>
      <c r="GB258" s="78">
        <f>VLOOKUP('Shale_EERC (Inputs)'!AI283,$AY$7:$BA$8,3,FALSE)</f>
        <v>0.8</v>
      </c>
      <c r="GC258" s="134">
        <f>IF('Shale_EERC (Inputs)'!$AI283="Default",IF('Shale_EERC (Inputs)'!AK283=0,'Shale_EERC (Inputs)'!L$19,'Shale_EERC (Inputs)'!AK283),IF('Shale_EERC (Inputs)'!AK283=0,GA258,'Shale_EERC (Inputs)'!AK283))</f>
        <v>0.2</v>
      </c>
      <c r="GD258" s="134">
        <f>IF('Shale_EERC (Inputs)'!$AI283="Default",IF('Shale_EERC (Inputs)'!AL283=0,'Shale_EERC (Inputs)'!M$19,'Shale_EERC (Inputs)'!AL283),IF('Shale_EERC (Inputs)'!AL283=0,GB258,'Shale_EERC (Inputs)'!AL283))</f>
        <v>0.8</v>
      </c>
      <c r="GE258" s="127">
        <f t="shared" si="229"/>
        <v>-1.3862943611198906</v>
      </c>
      <c r="GF258" s="67">
        <f t="shared" si="230"/>
        <v>1.3862949861200078</v>
      </c>
      <c r="GG258" s="59">
        <f>IF(GC258=1, 1, (GE258-GH258*'Saline (Inputs)'!$C$45))</f>
        <v>3.1250005871896747E-7</v>
      </c>
      <c r="GH258" s="59">
        <f>IF(GC258=1, 0, ((GF258-GE258)/'Saline (Inputs)'!$D$45))</f>
        <v>1.0817314815037018</v>
      </c>
      <c r="GI258" s="78">
        <f>VLOOKUP('Shale_EERC (Inputs)'!$AI283,$IH$7:$IJ$8,2,FALSE)</f>
        <v>0.2</v>
      </c>
      <c r="GJ258" s="78">
        <f>VLOOKUP('Shale_EERC (Inputs)'!$AI283,$IH$7:$IJ$8,3,FALSE)</f>
        <v>0.8</v>
      </c>
      <c r="GK258" s="134">
        <f>IF('Shale_EERC (Inputs)'!$AI283="Default",IF('Shale_EERC (Inputs)'!AM283=0,'Shale_EERC (Inputs)'!L$20,'Shale_EERC (Inputs)'!AM283),IF('Shale_EERC (Inputs)'!AM283=0,GI258,'Shale_EERC (Inputs)'!AM283))</f>
        <v>0.2</v>
      </c>
      <c r="GL258" s="134">
        <f>IF('Shale_EERC (Inputs)'!$AI283="Default",IF('Shale_EERC (Inputs)'!AN283=0,'Shale_EERC (Inputs)'!M$20,'Shale_EERC (Inputs)'!AN283),IF('Shale_EERC (Inputs)'!AN283=0,GJ258,'Shale_EERC (Inputs)'!AN283))</f>
        <v>0.8</v>
      </c>
      <c r="GM258" s="127">
        <f t="shared" si="231"/>
        <v>-1.3862943611198906</v>
      </c>
      <c r="GN258" s="67">
        <f t="shared" si="232"/>
        <v>1.3862949861200078</v>
      </c>
      <c r="GO258" s="59">
        <f t="array" ref="GO258">IF(GK258=1, 1, (GM258-GP258*'Saline (Inputs)'!$C$45))</f>
        <v>3.1250005871896747E-7</v>
      </c>
      <c r="GP258" s="59">
        <f>IF(GK258=1, 0, ((GN258-GM258)/'Saline (Inputs)'!$D$45))</f>
        <v>1.0817314815037018</v>
      </c>
      <c r="GQ258" s="78">
        <f>VLOOKUP('Shale_EERC (Inputs)'!$AI283,$IL$7:$IN$8,2,FALSE)</f>
        <v>0.2</v>
      </c>
      <c r="GR258" s="78">
        <f>VLOOKUP('Shale_EERC (Inputs)'!$AI283,$IL$7:$IN$8,3,FALSE)</f>
        <v>0.8</v>
      </c>
      <c r="GS258" s="134">
        <f>IF('Shale_EERC (Inputs)'!$AI283="Default",IF('Shale_EERC (Inputs)'!AO283=0,'Shale_EERC (Inputs)'!L$21,'Shale_EERC (Inputs)'!AO283),IF('Shale_EERC (Inputs)'!AO283=0,GQ258,'Shale_EERC (Inputs)'!AO283))</f>
        <v>0.2</v>
      </c>
      <c r="GT258" s="134">
        <f>IF('Shale_EERC (Inputs)'!$AI283="Default",IF('Shale_EERC (Inputs)'!AP283=0,'Shale_EERC (Inputs)'!M$21,'Shale_EERC (Inputs)'!AP283),IF('Shale_EERC (Inputs)'!AP283=0,GR258,'Shale_EERC (Inputs)'!AP283))</f>
        <v>0.8</v>
      </c>
      <c r="GU258" s="135">
        <f t="shared" si="241"/>
        <v>-1.3862943611198906</v>
      </c>
      <c r="GV258" s="136">
        <f t="shared" si="233"/>
        <v>1.3862949861200078</v>
      </c>
      <c r="GW258" s="137">
        <f t="array" ref="GW258">IF(GS258=1, 1, (GU258-GX258*'Saline (Inputs)'!$C$45))</f>
        <v>3.1250005871896747E-7</v>
      </c>
      <c r="GX258" s="137">
        <f>IF(GS258=1, 0, ((GV258-GU258)/'Saline (Inputs)'!$D$45))</f>
        <v>1.0817314815037018</v>
      </c>
      <c r="GY258" s="78">
        <f>VLOOKUP('Shale_EERC (Inputs)'!$AI283,$IP$7:$IR$8,2,FALSE)</f>
        <v>0.2</v>
      </c>
      <c r="GZ258" s="78">
        <f>VLOOKUP('Shale_EERC (Inputs)'!$AI283,$IP$7:$IR$8,3,FALSE)</f>
        <v>0.8</v>
      </c>
      <c r="HA258" s="134">
        <f>IF('Shale_EERC (Inputs)'!$AI283="Default",IF('Shale_EERC (Inputs)'!AQ283=0,'Shale_EERC (Inputs)'!L$22,'Shale_EERC (Inputs)'!AQ283),IF('Shale_EERC (Inputs)'!AQ283=0,GY258,'Shale_EERC (Inputs)'!AQ283))</f>
        <v>0.2</v>
      </c>
      <c r="HB258" s="134">
        <f>IF('Shale_EERC (Inputs)'!$AI283="Default",IF('Shale_EERC (Inputs)'!AR283=0,'Shale_EERC (Inputs)'!M$22,'Shale_EERC (Inputs)'!AR283),IF('Shale_EERC (Inputs)'!AR283=0,GZ258,'Shale_EERC (Inputs)'!AR283))</f>
        <v>0.8</v>
      </c>
      <c r="HC258" s="127">
        <f t="shared" si="234"/>
        <v>-1.3862943611198906</v>
      </c>
      <c r="HD258" s="67">
        <f t="shared" si="242"/>
        <v>1.3862949861200078</v>
      </c>
      <c r="HE258" s="59">
        <f t="array" ref="HE258">IF(HA258=1, 1, (HC258-HF258*'Saline (Inputs)'!$C$45))</f>
        <v>3.1250005871896747E-7</v>
      </c>
      <c r="HF258" s="59">
        <f>IF(HA258=1, 0, ((HD258-HC258)/'Saline (Inputs)'!$D$45))</f>
        <v>1.0817314815037018</v>
      </c>
      <c r="HG258" s="78">
        <f>VLOOKUP('Shale_EERC (Inputs)'!$AI283,$IT$7:$IV$8,2,FALSE)</f>
        <v>0.2</v>
      </c>
      <c r="HH258" s="78">
        <f>VLOOKUP('Shale_EERC (Inputs)'!$AI283,$IT$7:$IV$8,3,FALSE)</f>
        <v>0.8</v>
      </c>
      <c r="HI258" s="134">
        <f>IF('Shale_EERC (Inputs)'!$AI283="Default",IF('Shale_EERC (Inputs)'!AS283=0,'Shale_EERC (Inputs)'!L$23,'Shale_EERC (Inputs)'!AS283),IF('Shale_EERC (Inputs)'!AS283=0,HG258,'Shale_EERC (Inputs)'!AS283))</f>
        <v>0.2</v>
      </c>
      <c r="HJ258" s="134">
        <f>IF('Shale_EERC (Inputs)'!$AI283="Default",IF('Shale_EERC (Inputs)'!AT283=0,'Shale_EERC (Inputs)'!M$23,'Shale_EERC (Inputs)'!AT283),IF('Shale_EERC (Inputs)'!AT283=0,HH258,'Shale_EERC (Inputs)'!AT283))</f>
        <v>0.8</v>
      </c>
      <c r="HK258" s="127">
        <f t="shared" si="235"/>
        <v>-1.3862943611198906</v>
      </c>
      <c r="HL258" s="67">
        <f t="shared" si="243"/>
        <v>1.3862949861200078</v>
      </c>
      <c r="HM258" s="59">
        <f t="array" ref="HM258">IF(HI258=1, 1, (HK258-HN258*'Saline (Inputs)'!$C$45))</f>
        <v>3.1250005871896747E-7</v>
      </c>
      <c r="HN258" s="59">
        <f>IF(HI258=1, 0, ((HL258-HK258)/'Saline (Inputs)'!$D$45))</f>
        <v>1.0817314815037018</v>
      </c>
      <c r="HP258" s="145">
        <v>251</v>
      </c>
      <c r="HQ258" s="143">
        <f t="shared" si="236"/>
        <v>1</v>
      </c>
      <c r="HR258" s="143">
        <f t="shared" si="237"/>
        <v>1</v>
      </c>
      <c r="HS258" s="143">
        <f t="shared" si="238"/>
        <v>1</v>
      </c>
      <c r="HT258" s="143">
        <f t="shared" si="239"/>
        <v>1</v>
      </c>
      <c r="HU258" s="143">
        <f t="shared" si="240"/>
        <v>1</v>
      </c>
      <c r="HY258" s="233">
        <v>252</v>
      </c>
      <c r="HZ258" s="271">
        <v>1.765184879332081E-5</v>
      </c>
      <c r="IA258" s="271">
        <v>8.9988825493492552E-5</v>
      </c>
      <c r="IB258" s="271">
        <v>5.8823905419646736E-4</v>
      </c>
    </row>
    <row r="259" spans="2:236" x14ac:dyDescent="0.35">
      <c r="B259" s="140">
        <v>252</v>
      </c>
      <c r="C259" s="78">
        <f>VLOOKUP('Saline (Inputs)'!$T286,'Depositional Environments'!$BK$11:$BU$26,2,FALSE)</f>
        <v>0.2</v>
      </c>
      <c r="D259" s="78">
        <f>VLOOKUP('Saline (Inputs)'!$T286,'Depositional Environments'!$BK$11:$BU$26,3,FALSE)</f>
        <v>0.8</v>
      </c>
      <c r="E259" s="134">
        <f>IF('Saline (Inputs)'!$T286="Default",IF('Saline (Inputs)'!V286=0,'Saline (Inputs)'!K$21,'Saline (Inputs)'!V286),IF('Saline (Inputs)'!V286=0,C259,'Saline (Inputs)'!V286))</f>
        <v>0</v>
      </c>
      <c r="F259" s="134">
        <f>IF('Saline (Inputs)'!$T286="Default",IF('Saline (Inputs)'!W286=0,'Saline (Inputs)'!L$21,'Saline (Inputs)'!W286),IF('Saline (Inputs)'!W286=0,D259,'Saline (Inputs)'!W286))</f>
        <v>0</v>
      </c>
      <c r="G259" s="127">
        <f t="shared" si="244"/>
        <v>-1.3862943611198906</v>
      </c>
      <c r="H259" s="67">
        <f t="shared" si="245"/>
        <v>1.3862943611198908</v>
      </c>
      <c r="I259" s="59">
        <f>IF(E259=1, 1, (G259-J259*'Saline (Inputs)'!$C$45))</f>
        <v>2.2204460492503131E-16</v>
      </c>
      <c r="J259" s="59">
        <f>IF(E259=1, 0, ((H259-G259)/'Saline (Inputs)'!$D$45))</f>
        <v>1.0817312376586106</v>
      </c>
      <c r="K259" s="78">
        <f>VLOOKUP('Saline (Inputs)'!$T286,'Depositional Environments'!$BK$11:$BU$26,4,FALSE)</f>
        <v>0.21</v>
      </c>
      <c r="L259" s="78">
        <f>VLOOKUP('Saline (Inputs)'!$T286,'Depositional Environments'!$BK$11:$BU$26,5,FALSE)</f>
        <v>0.76</v>
      </c>
      <c r="M259" s="134">
        <f>IF('Saline (Inputs)'!$T286="Default",IF('Saline (Inputs)'!X286=0,'Saline (Inputs)'!K$22,'Saline (Inputs)'!X286), IF('Saline (Inputs)'!X286=0,Calculations!K259,'Saline (Inputs)'!X286))</f>
        <v>0</v>
      </c>
      <c r="N259" s="134">
        <f>IF('Saline (Inputs)'!$T286="Default",IF('Saline (Inputs)'!Y286=0,'Saline (Inputs)'!L$22,'Saline (Inputs)'!Y286), IF('Saline (Inputs)'!Y286=0,Calculations!L259,'Saline (Inputs)'!Y286))</f>
        <v>0</v>
      </c>
      <c r="O259" s="127">
        <f t="shared" si="246"/>
        <v>-1.3249254147435987</v>
      </c>
      <c r="P259" s="67">
        <f t="shared" si="247"/>
        <v>1.1526795099383855</v>
      </c>
      <c r="Q259" s="59">
        <f t="array" ref="Q259">IF(M259=1, 1, (O259-R259*'Saline (Inputs)'!$C$45))</f>
        <v>-8.612295240260659E-2</v>
      </c>
      <c r="R259" s="59">
        <f>IF(M259=1, 0, ((P259-O259)/'Saline (Inputs)'!$D$45))</f>
        <v>0.96664269752934828</v>
      </c>
      <c r="S259" s="78">
        <f>VLOOKUP('Saline (Inputs)'!$T286,'Depositional Environments'!$BK$11:$BU$26,6,FALSE)</f>
        <v>0.61</v>
      </c>
      <c r="T259" s="78">
        <f>VLOOKUP('Saline (Inputs)'!$T286,'Depositional Environments'!$BK$11:$BU$26,7,FALSE)</f>
        <v>0.71</v>
      </c>
      <c r="U259" s="134">
        <f>IF('Saline (Inputs)'!$T286="Default",IF('Saline (Inputs)'!Z286=0,'Saline (Inputs)'!K$23,'Saline (Inputs)'!Z286),IF('Saline (Inputs)'!Z286=0,S259,'Saline (Inputs)'!Z286))</f>
        <v>0</v>
      </c>
      <c r="V259" s="134">
        <f>IF('Saline (Inputs)'!$T286="Default",IF('Saline (Inputs)'!AA286=0,'Saline (Inputs)'!L$23,'Saline (Inputs)'!AA286),IF('Saline (Inputs)'!AA286=0,T259,'Saline (Inputs)'!AA286))</f>
        <v>0</v>
      </c>
      <c r="W259" s="127">
        <f t="shared" si="248"/>
        <v>0.44731221804366483</v>
      </c>
      <c r="X259" s="67">
        <f t="shared" si="249"/>
        <v>0.89538404705484131</v>
      </c>
      <c r="Y259" s="59">
        <f t="array" ref="Y259">IF(U259=1, 1, (W259-Z259*'Saline (Inputs)'!$C$45))</f>
        <v>0.67134813254925307</v>
      </c>
      <c r="Z259" s="59">
        <f>IF(U259=1, 0, ((X259-W259)/'Saline (Inputs)'!$D$45))</f>
        <v>0.17481615295782754</v>
      </c>
      <c r="AA259" s="78">
        <f>VLOOKUP('Saline (Inputs)'!$T286,'Depositional Environments'!$BK$11:$BU$26,8,FALSE)</f>
        <v>0.19</v>
      </c>
      <c r="AB259" s="78">
        <f>VLOOKUP('Saline (Inputs)'!$T286,'Depositional Environments'!$BK$11:$BU$26,9,FALSE)</f>
        <v>0.59</v>
      </c>
      <c r="AC259" s="134">
        <f>IF('Saline (Inputs)'!$T286="Default",IF('Saline (Inputs)'!AB286=0,'Saline (Inputs)'!K$24,'Saline (Inputs)'!AB286),IF('Saline (Inputs)'!AB286=0,AA259,'Saline (Inputs)'!AB286))</f>
        <v>0</v>
      </c>
      <c r="AD259" s="134">
        <f>IF('Saline (Inputs)'!$T286="Default",IF('Saline (Inputs)'!AC286=0,'Saline (Inputs)'!L$24,'Saline (Inputs)'!AC286),IF('Saline (Inputs)'!AC286=0,AB259,'Saline (Inputs)'!AC286))</f>
        <v>0</v>
      </c>
      <c r="AE259" s="127">
        <f t="shared" si="250"/>
        <v>-1.4500101755059984</v>
      </c>
      <c r="AF259" s="67">
        <f t="shared" si="251"/>
        <v>0.36396537720141148</v>
      </c>
      <c r="AG259" s="59">
        <f t="array" ref="AG259">IF(AC259=1, 1, (AE259-AH259*'Saline (Inputs)'!$C$45))</f>
        <v>-0.54302239915229344</v>
      </c>
      <c r="AH259" s="59">
        <f>IF(AC259=1, 0, ((AF259-AE259)/'Saline (Inputs)'!$D$45))</f>
        <v>0.7077263223257636</v>
      </c>
      <c r="AI259" s="78">
        <f>VLOOKUP('Saline (Inputs)'!$T286,'Depositional Environments'!$BK$11:$BU$26,10,FALSE)</f>
        <v>0.39</v>
      </c>
      <c r="AJ259" s="78">
        <f>VLOOKUP('Saline (Inputs)'!$T286,'Depositional Environments'!$BK$11:$BU$26,11,FALSE)</f>
        <v>0.81</v>
      </c>
      <c r="AK259" s="134">
        <f>IF('Saline (Inputs)'!$T286="Default",IF('Saline (Inputs)'!K$25=0,'Saline (Inputs)'!AD286,'Saline (Inputs)'!$K$25),IF('Saline (Inputs)'!AD286=0,AI259,'Saline (Inputs)'!AD286))</f>
        <v>0</v>
      </c>
      <c r="AL259" s="134">
        <f>IF('Saline (Inputs)'!$T286="Default",IF('Saline (Inputs)'!L$25=0,'Saline (Inputs)'!AE286,'Saline (Inputs)'!$L$25),IF('Saline (Inputs)'!AE286=0,AJ259,'Saline (Inputs)'!AE286))</f>
        <v>0</v>
      </c>
      <c r="AM259" s="127">
        <f t="shared" si="252"/>
        <v>-0.44731221804366478</v>
      </c>
      <c r="AN259" s="67">
        <f t="shared" si="253"/>
        <v>1.4500101755059986</v>
      </c>
      <c r="AO259" s="59">
        <f t="array" ref="AO259">IF(AK259=1, 1, (AM259-AP259*'Saline (Inputs)'!$C$45))</f>
        <v>0.50134897873116691</v>
      </c>
      <c r="AP259" s="59">
        <f>IF(AK259=1, 0, ((AN259-AM259)/'Saline (Inputs)'!$D$45))</f>
        <v>0.74024426506138619</v>
      </c>
      <c r="AR259" s="145">
        <v>252</v>
      </c>
      <c r="AS259" s="143">
        <f t="shared" si="194"/>
        <v>1</v>
      </c>
      <c r="AT259" s="143">
        <f t="shared" si="195"/>
        <v>1</v>
      </c>
      <c r="AU259" s="143">
        <f t="shared" si="196"/>
        <v>1</v>
      </c>
      <c r="AV259" s="143">
        <f t="shared" si="197"/>
        <v>1</v>
      </c>
      <c r="AW259" s="143">
        <f t="shared" si="198"/>
        <v>1</v>
      </c>
      <c r="BS259" s="140">
        <v>252</v>
      </c>
      <c r="BT259" s="78">
        <f>VLOOKUP('Shale (Inputs)'!AC286,$AY$7:$BA$8,2,FALSE)</f>
        <v>0.2</v>
      </c>
      <c r="BU259" s="78">
        <f>VLOOKUP('Shale (Inputs)'!AC286,$AY$7:$BA$8,3,FALSE)</f>
        <v>0.8</v>
      </c>
      <c r="BV259" s="134">
        <f>IF('Shale (Inputs)'!$AC286="Default",IF('Shale (Inputs)'!AE286=0,'Shale (Inputs)'!L$19,'Shale (Inputs)'!AE286),IF('Shale (Inputs)'!AE286=0,BT259,'Shale (Inputs)'!AE286))</f>
        <v>0.2</v>
      </c>
      <c r="BW259" s="134">
        <f>IF('Shale (Inputs)'!$AC286="Default",IF('Shale (Inputs)'!AF286=0,'Shale (Inputs)'!M$19,'Shale (Inputs)'!AF286),IF('Shale (Inputs)'!AF286=0,BU259,'Shale (Inputs)'!AF286))</f>
        <v>0.8</v>
      </c>
      <c r="BX259" s="127">
        <f t="shared" si="199"/>
        <v>-1.3862943611198906</v>
      </c>
      <c r="BY259" s="67">
        <f t="shared" si="200"/>
        <v>1.3862949861200078</v>
      </c>
      <c r="BZ259" s="59">
        <f>IF(BV259=1, 1, (BX259-CA259*'Saline (Inputs)'!$C$45))</f>
        <v>3.1250005871896747E-7</v>
      </c>
      <c r="CA259" s="59">
        <f>IF(BV259=1, 0, ((BY259-BX259)/'Saline (Inputs)'!$D$45))</f>
        <v>1.0817314815037018</v>
      </c>
      <c r="CB259" s="78">
        <f>VLOOKUP('Shale (Inputs)'!AC286,Calculations!$BC$7:$BE$8,2,FALSE)</f>
        <v>0.03</v>
      </c>
      <c r="CC259" s="78">
        <f>VLOOKUP('Shale (Inputs)'!AC286,Calculations!$BC$7:$BE$8,3,FALSE)</f>
        <v>0.92</v>
      </c>
      <c r="CD259" s="134">
        <f>IF('Shale (Inputs)'!$AC286="Default",IF('Shale (Inputs)'!AG286=0,'Shale (Inputs)'!L$20,'Shale (Inputs)'!AG286),IF('Shale (Inputs)'!AG286=0,CB259,'Shale (Inputs)'!AG286))</f>
        <v>0.03</v>
      </c>
      <c r="CE259" s="134">
        <f>IF('Shale (Inputs)'!$AC286="Default",IF('Shale (Inputs)'!AH286=0,'Shale (Inputs)'!M$20,'Shale (Inputs)'!AH286),IF('Shale (Inputs)'!AH286=0,CC259,'Shale (Inputs)'!AH286))</f>
        <v>0.92</v>
      </c>
      <c r="CF259" s="127">
        <f t="shared" si="201"/>
        <v>-3.4760986898352733</v>
      </c>
      <c r="CG259" s="67">
        <f t="shared" si="202"/>
        <v>2.4423483940656316</v>
      </c>
      <c r="CH259" s="59">
        <f t="array" ref="CH259">IF(CD259=1, 1, (CF259-CI259*'Saline (Inputs)'!$C$45))</f>
        <v>-0.51687514788482103</v>
      </c>
      <c r="CI259" s="59">
        <f>IF(CD259=1, 0, ((CG259-CF259)/'Saline (Inputs)'!$D$45))</f>
        <v>2.3090943989389285</v>
      </c>
      <c r="CJ259" s="78">
        <f>VLOOKUP('Shale (Inputs)'!$AJ286,Calculations!$BG$18:$BI$25,2,FALSE)</f>
        <v>0.25</v>
      </c>
      <c r="CK259" s="78">
        <f>VLOOKUP('Shale (Inputs)'!$AJ286,Calculations!$BG$18:$BI$25,3,FALSE)</f>
        <v>0.53</v>
      </c>
      <c r="CL259" s="134">
        <f>IF('Shale (Inputs)'!$AJ286="Default",IF('Shale (Inputs)'!AL286=0,'Shale (Inputs)'!L$24,'Shale (Inputs)'!AL286),IF('Shale (Inputs)'!AL286=0,CJ259,'Shale (Inputs)'!AL286))</f>
        <v>0.2</v>
      </c>
      <c r="CM259" s="134">
        <f>IF('Shale (Inputs)'!$AJ286="Default",IF('Shale (Inputs)'!AM286=0,'Shale (Inputs)'!M$24,'Shale (Inputs)'!AM286),IF('Shale (Inputs)'!AM286=0,CK259,'Shale (Inputs)'!AM286))</f>
        <v>0.85</v>
      </c>
      <c r="CN259" s="135">
        <f t="shared" si="203"/>
        <v>-1.3862943611198906</v>
      </c>
      <c r="CO259" s="136">
        <f t="shared" si="204"/>
        <v>1.7346018397020466</v>
      </c>
      <c r="CP259" s="137">
        <f t="array" ref="CP259">IF(CL259=1, 1, (CN259-CQ259*'Saline (Inputs)'!$C$45))</f>
        <v>0.17415373929107769</v>
      </c>
      <c r="CQ259" s="137">
        <f>IF(CL259=1, 0, ((CO259-CN259)/'Saline (Inputs)'!$D$45))</f>
        <v>1.2176241224814466</v>
      </c>
      <c r="CR259" s="78">
        <f>VLOOKUP('Shale (Inputs)'!$AJ286,Calculations!$BK$18:$BM$25,2,FALSE)</f>
        <v>0.14000000000000001</v>
      </c>
      <c r="CS259" s="78">
        <f>VLOOKUP('Shale (Inputs)'!$AJ286,Calculations!$BK$18:$BM$25,3,FALSE)</f>
        <v>0.34</v>
      </c>
      <c r="CT259" s="134">
        <f>IF('Shale (Inputs)'!$AJ286="Default",IF('Shale (Inputs)'!AN286=0,'Shale (Inputs)'!L$25,'Shale (Inputs)'!AN286),IF('Shale (Inputs)'!AN286=0,CR259,'Shale (Inputs)'!AN286))</f>
        <v>0.1</v>
      </c>
      <c r="CU259" s="134">
        <f>IF('Shale (Inputs)'!$AJ286="Default",IF('Shale (Inputs)'!AO286=0,'Shale (Inputs)'!M$25,'Shale (Inputs)'!AO286),IF('Shale (Inputs)'!AO286=0,CS259,'Shale (Inputs)'!AO286))</f>
        <v>0.49</v>
      </c>
      <c r="CV259" s="127">
        <f t="shared" si="205"/>
        <v>-2.1972245773362191</v>
      </c>
      <c r="CW259" s="67">
        <f t="shared" si="206"/>
        <v>-4.0004934453636599E-2</v>
      </c>
      <c r="CX259" s="59">
        <f t="array" ref="CX259">IF(CT259=1, 1, (CV259-CY259*'Saline (Inputs)'!$C$45))</f>
        <v>-1.1186147558949278</v>
      </c>
      <c r="CY259" s="59">
        <f>IF(CT259=1, 0, ((CW259-CV259)/'Saline (Inputs)'!$D$45))</f>
        <v>0.84164371566502805</v>
      </c>
      <c r="DA259" s="145">
        <v>252</v>
      </c>
      <c r="DB259" s="143">
        <f t="shared" si="207"/>
        <v>1</v>
      </c>
      <c r="DC259" s="143">
        <f t="shared" si="208"/>
        <v>1</v>
      </c>
      <c r="DD259" s="143">
        <f t="shared" si="209"/>
        <v>1</v>
      </c>
      <c r="DE259" s="143">
        <f t="shared" si="210"/>
        <v>1</v>
      </c>
      <c r="DI259" s="233">
        <v>253</v>
      </c>
      <c r="DJ259" s="231">
        <v>1.4628273220296212E-5</v>
      </c>
      <c r="DK259" s="231">
        <v>8.0136072938336096E-5</v>
      </c>
      <c r="DL259" s="231">
        <v>5.6809835950945287E-4</v>
      </c>
      <c r="DN259" s="140">
        <v>252</v>
      </c>
      <c r="DO259" s="77">
        <f>VLOOKUP('ROZ (Inputs)'!$Z287,'Depositional Environments'!$BW$11:$CI$26,2,FALSE)</f>
        <v>0.2</v>
      </c>
      <c r="DP259" s="77">
        <f>VLOOKUP('ROZ (Inputs)'!$Z287,'Depositional Environments'!$BW$11:$CI$26,3,FALSE)</f>
        <v>0.8</v>
      </c>
      <c r="DQ259" s="134">
        <f>IF('ROZ (Inputs)'!$Z287="Default",IF('ROZ (Inputs)'!AB287=0,'ROZ (Inputs)'!K$21,'ROZ (Inputs)'!AB287),IF('ROZ (Inputs)'!AB287=0,DO259,'ROZ (Inputs)'!AB287))</f>
        <v>0</v>
      </c>
      <c r="DR259" s="134">
        <f>IF('ROZ (Inputs)'!$Z287="Default",IF('ROZ (Inputs)'!AC287=0,'ROZ (Inputs)'!L$21,'ROZ (Inputs)'!AC287),IF('ROZ (Inputs)'!AC287=0,DP259,'ROZ (Inputs)'!AC287))</f>
        <v>0</v>
      </c>
      <c r="DS259" s="127">
        <f t="shared" si="211"/>
        <v>-1.3862943611198906</v>
      </c>
      <c r="DT259" s="67">
        <f t="shared" si="212"/>
        <v>1.3862943611198908</v>
      </c>
      <c r="DU259" s="59">
        <f>IF(DQ259=1, 1, (DS259-DV259*'Saline (Inputs)'!$C$45))</f>
        <v>2.2204460492503131E-16</v>
      </c>
      <c r="DV259" s="59">
        <f>IF(DQ259=1, 0, ((DT259-DS259)/'Saline (Inputs)'!$D$45))</f>
        <v>1.0817312376586106</v>
      </c>
      <c r="DW259" s="77">
        <f>VLOOKUP('ROZ (Inputs)'!$Z287,'Depositional Environments'!$BW$11:$CI$26,4,FALSE)</f>
        <v>0.21</v>
      </c>
      <c r="DX259" s="77">
        <f>VLOOKUP('ROZ (Inputs)'!$Z287,'Depositional Environments'!$BW$11:$CI$26,5,FALSE)</f>
        <v>0.76</v>
      </c>
      <c r="DY259" s="134">
        <f>IF('ROZ (Inputs)'!$Z287="Default",IF('ROZ (Inputs)'!AD287=0,'ROZ (Inputs)'!K$22,'ROZ (Inputs)'!AD287),IF('ROZ (Inputs)'!AD287=0,DW259,'ROZ (Inputs)'!AD286))</f>
        <v>0</v>
      </c>
      <c r="DZ259" s="134">
        <f>IF('ROZ (Inputs)'!$Z287="Default",IF('ROZ (Inputs)'!AE287=0,'ROZ (Inputs)'!L$22,'ROZ (Inputs)'!AE287),IF('ROZ (Inputs)'!AE287=0,DX259,'ROZ (Inputs)'!AD286))</f>
        <v>0</v>
      </c>
      <c r="EA259" s="127">
        <f t="shared" si="213"/>
        <v>-1.3249254147435987</v>
      </c>
      <c r="EB259" s="67">
        <f t="shared" si="214"/>
        <v>1.1526795099383855</v>
      </c>
      <c r="EC259" s="59">
        <f t="array" ref="EC259">IF(DY259=1, 1, (EA259-ED259*'Saline (Inputs)'!$C$45))</f>
        <v>-8.612295240260659E-2</v>
      </c>
      <c r="ED259" s="59">
        <f>IF(DY259=1, 0, ((EB259-EA259)/'Saline (Inputs)'!$D$45))</f>
        <v>0.96664269752934828</v>
      </c>
      <c r="EE259" s="77">
        <f>VLOOKUP('ROZ (Inputs)'!$Z287,'Depositional Environments'!$BW$11:$CI$26,6,FALSE)</f>
        <v>0.64</v>
      </c>
      <c r="EF259" s="77">
        <f>VLOOKUP('ROZ (Inputs)'!$Z287,'Depositional Environments'!$BW$11:$CI$26,7,FALSE)</f>
        <v>0.77</v>
      </c>
      <c r="EG259" s="134">
        <f>IF('ROZ (Inputs)'!$Z287="Default",IF('ROZ (Inputs)'!AF287=0,'ROZ (Inputs)'!K$23,'ROZ (Inputs)'!AF287),IF('ROZ (Inputs)'!AF287=0,EE259,'ROZ (Inputs)'!AF286))</f>
        <v>0</v>
      </c>
      <c r="EH259" s="134">
        <f>IF('ROZ (Inputs)'!$Z287="Default",IF('ROZ (Inputs)'!AG287=0,'ROZ (Inputs)'!L$23,'ROZ (Inputs)'!AG287),IF('ROZ (Inputs)'!AG287=0,EF259,'ROZ (Inputs)'!AG286))</f>
        <v>0</v>
      </c>
      <c r="EI259" s="127">
        <f t="shared" si="215"/>
        <v>0.57536414490356191</v>
      </c>
      <c r="EJ259" s="67">
        <f t="shared" si="216"/>
        <v>1.2083112059245342</v>
      </c>
      <c r="EK259" s="59">
        <f t="array" ref="EK259">IF(EG259=1, 1, (EI259-EL259*'Saline (Inputs)'!$C$45))</f>
        <v>0.89183767541404801</v>
      </c>
      <c r="EL259" s="59">
        <f>IF(EG259=1, 0, ((EJ259-EI259)/'Saline (Inputs)'!$D$45))</f>
        <v>0.24694560797949588</v>
      </c>
      <c r="EM259" s="77">
        <f>VLOOKUP('ROZ (Inputs)'!$Z287,'Depositional Environments'!$BW$11:$CI$26,8,FALSE)</f>
        <v>0.16</v>
      </c>
      <c r="EN259" s="77">
        <f>VLOOKUP('ROZ (Inputs)'!$Z287,'Depositional Environments'!$BW$11:$CI$26,9,FALSE)</f>
        <v>0.39</v>
      </c>
      <c r="EO259" s="134">
        <f>IF('ROZ (Inputs)'!$Z287="Default",IF('ROZ (Inputs)'!AH287=0,'ROZ (Inputs)'!K$24,'ROZ (Inputs)'!AH287),IF('ROZ (Inputs)'!AH287=0,EM259,'ROZ (Inputs)'!AH286))</f>
        <v>0</v>
      </c>
      <c r="EP259" s="134">
        <f>IF('ROZ (Inputs)'!$Z287="Default",IF('ROZ (Inputs)'!AI287=0,'ROZ (Inputs)'!L$24,'ROZ (Inputs)'!AI287),IF('ROZ (Inputs)'!AI287=0,EN259,'ROZ (Inputs)'!AI286))</f>
        <v>0</v>
      </c>
      <c r="EQ259" s="127">
        <f t="shared" si="217"/>
        <v>-1.6582280766035322</v>
      </c>
      <c r="ER259" s="67">
        <f t="shared" si="218"/>
        <v>-0.44731221804366478</v>
      </c>
      <c r="ES259" s="59">
        <f t="array" ref="ES259">IF(EO259=1, 1, (EQ259-ET259*'Saline (Inputs)'!$C$45))</f>
        <v>-1.0527701473235984</v>
      </c>
      <c r="ET259" s="59">
        <f>IF(EO259=1, 0, ((ER259-EQ259)/'Saline (Inputs)'!$D$45))</f>
        <v>0.47244133248952946</v>
      </c>
      <c r="EU259" s="77">
        <f>VLOOKUP('ROZ (Inputs)'!$Z287,'Depositional Environments'!$BW$11:$CI$26,10,FALSE)</f>
        <v>0.35</v>
      </c>
      <c r="EV259" s="77">
        <f>VLOOKUP('ROZ (Inputs)'!$Z287,'Depositional Environments'!$BW$11:$CI$26,11,FALSE)</f>
        <v>0.76</v>
      </c>
      <c r="EW259" s="134">
        <f>IF('ROZ (Inputs)'!$Z287="Default",IF('ROZ (Inputs)'!AJ287=0,'ROZ (Inputs)'!K$25,'ROZ (Inputs)'!AJ287),IF('ROZ (Inputs)'!AJ287=0,EU259,'ROZ (Inputs)'!AJ286))</f>
        <v>0</v>
      </c>
      <c r="EX259" s="134">
        <f>IF('ROZ (Inputs)'!$Z287="Default",IF('ROZ (Inputs)'!AK287=0,'ROZ (Inputs)'!L$25,'ROZ (Inputs)'!AK287),IF('ROZ (Inputs)'!AK287=0,EV259,'ROZ (Inputs)'!AK286))</f>
        <v>0</v>
      </c>
      <c r="EY259" s="127">
        <f t="shared" si="219"/>
        <v>-0.61903920840622351</v>
      </c>
      <c r="EZ259" s="67">
        <f t="shared" si="220"/>
        <v>1.1526795099383855</v>
      </c>
      <c r="FA259" s="59">
        <f t="array" ref="FA259">IF(EW259=1, 1, (EY259-FB259*'Saline (Inputs)'!$C$45))</f>
        <v>0.26682015076608112</v>
      </c>
      <c r="FB259" s="59">
        <f>IF(EW259=1, 0, ((EZ259-EY259)/'Saline (Inputs)'!$D$45))</f>
        <v>0.69123973079917</v>
      </c>
      <c r="FC259" s="283">
        <f>VLOOKUP('ROZ (Inputs)'!$Z287,'Depositional Environments'!$BW$11:$CI$26,12,FALSE)</f>
        <v>8.9999999999999993E-3</v>
      </c>
      <c r="FD259" s="283">
        <f>VLOOKUP('ROZ (Inputs)'!$Z287,'Depositional Environments'!$BW$11:$CI$26,13,FALSE)</f>
        <v>1.0999999999999999E-2</v>
      </c>
      <c r="FE259" s="134">
        <f>IF('ROZ (Inputs)'!$Z287="Default",IF('ROZ (Inputs)'!AL287=0,'ROZ (Inputs)'!K$26,'ROZ (Inputs)'!AL287),IF('ROZ (Inputs)'!AL287=0,FC259,'ROZ (Inputs)'!AL286))</f>
        <v>0</v>
      </c>
      <c r="FF259" s="134">
        <f>IF('ROZ (Inputs)'!$Z287="Default",IF('ROZ (Inputs)'!AM287=0,'ROZ (Inputs)'!L$26,'ROZ (Inputs)'!AM287),IF('ROZ (Inputs)'!AM287=0,FD259,'ROZ (Inputs)'!AM286))</f>
        <v>0</v>
      </c>
      <c r="FG259" s="127">
        <f t="shared" si="221"/>
        <v>-4.7014899569937691</v>
      </c>
      <c r="FH259" s="67">
        <f t="shared" si="222"/>
        <v>-4.4987990588243418</v>
      </c>
      <c r="FI259" s="59">
        <f t="array" ref="FI259">IF(FE259=1, 1, (FG259-FJ259*'Saline (Inputs)'!$C$45))</f>
        <v>-4.6001445079090555</v>
      </c>
      <c r="FJ259" s="59">
        <f>IF(FE259=1, 0, ((FH259-FG259)/'Saline (Inputs)'!$D$45))</f>
        <v>7.9080274106369253E-2</v>
      </c>
      <c r="FL259" s="145">
        <v>252</v>
      </c>
      <c r="FM259" s="143">
        <f t="shared" si="223"/>
        <v>1</v>
      </c>
      <c r="FN259" s="143">
        <f t="shared" si="224"/>
        <v>1</v>
      </c>
      <c r="FO259" s="143">
        <f t="shared" si="225"/>
        <v>1</v>
      </c>
      <c r="FP259" s="143">
        <f t="shared" si="226"/>
        <v>1</v>
      </c>
      <c r="FQ259" s="143">
        <f t="shared" si="227"/>
        <v>1</v>
      </c>
      <c r="FR259" s="143">
        <f t="shared" si="228"/>
        <v>1</v>
      </c>
      <c r="FT259" s="145">
        <v>252</v>
      </c>
      <c r="FU259" s="34">
        <v>-5.9175846399740837E-4</v>
      </c>
      <c r="FV259" s="34">
        <v>-3.8445992686311463E-5</v>
      </c>
      <c r="FW259" s="34">
        <v>4.643668762598717E-5</v>
      </c>
      <c r="FZ259" s="140">
        <v>252</v>
      </c>
      <c r="GA259" s="78">
        <f>VLOOKUP('Shale_EERC (Inputs)'!$AI284,$ID$7:$IF$8,2,FALSE)</f>
        <v>0.2</v>
      </c>
      <c r="GB259" s="78">
        <f>VLOOKUP('Shale_EERC (Inputs)'!AI284,$AY$7:$BA$8,3,FALSE)</f>
        <v>0.8</v>
      </c>
      <c r="GC259" s="134">
        <f>IF('Shale_EERC (Inputs)'!$AI284="Default",IF('Shale_EERC (Inputs)'!AK284=0,'Shale_EERC (Inputs)'!L$19,'Shale_EERC (Inputs)'!AK284),IF('Shale_EERC (Inputs)'!AK284=0,GA259,'Shale_EERC (Inputs)'!AK284))</f>
        <v>0.2</v>
      </c>
      <c r="GD259" s="134">
        <f>IF('Shale_EERC (Inputs)'!$AI284="Default",IF('Shale_EERC (Inputs)'!AL284=0,'Shale_EERC (Inputs)'!M$19,'Shale_EERC (Inputs)'!AL284),IF('Shale_EERC (Inputs)'!AL284=0,GB259,'Shale_EERC (Inputs)'!AL284))</f>
        <v>0.8</v>
      </c>
      <c r="GE259" s="127">
        <f t="shared" si="229"/>
        <v>-1.3862943611198906</v>
      </c>
      <c r="GF259" s="67">
        <f t="shared" si="230"/>
        <v>1.3862949861200078</v>
      </c>
      <c r="GG259" s="59">
        <f>IF(GC259=1, 1, (GE259-GH259*'Saline (Inputs)'!$C$45))</f>
        <v>3.1250005871896747E-7</v>
      </c>
      <c r="GH259" s="59">
        <f>IF(GC259=1, 0, ((GF259-GE259)/'Saline (Inputs)'!$D$45))</f>
        <v>1.0817314815037018</v>
      </c>
      <c r="GI259" s="78">
        <f>VLOOKUP('Shale_EERC (Inputs)'!$AI284,$IH$7:$IJ$8,2,FALSE)</f>
        <v>0.2</v>
      </c>
      <c r="GJ259" s="78">
        <f>VLOOKUP('Shale_EERC (Inputs)'!$AI284,$IH$7:$IJ$8,3,FALSE)</f>
        <v>0.8</v>
      </c>
      <c r="GK259" s="134">
        <f>IF('Shale_EERC (Inputs)'!$AI284="Default",IF('Shale_EERC (Inputs)'!AM284=0,'Shale_EERC (Inputs)'!L$20,'Shale_EERC (Inputs)'!AM284),IF('Shale_EERC (Inputs)'!AM284=0,GI259,'Shale_EERC (Inputs)'!AM284))</f>
        <v>0.2</v>
      </c>
      <c r="GL259" s="134">
        <f>IF('Shale_EERC (Inputs)'!$AI284="Default",IF('Shale_EERC (Inputs)'!AN284=0,'Shale_EERC (Inputs)'!M$20,'Shale_EERC (Inputs)'!AN284),IF('Shale_EERC (Inputs)'!AN284=0,GJ259,'Shale_EERC (Inputs)'!AN284))</f>
        <v>0.8</v>
      </c>
      <c r="GM259" s="127">
        <f t="shared" si="231"/>
        <v>-1.3862943611198906</v>
      </c>
      <c r="GN259" s="67">
        <f t="shared" si="232"/>
        <v>1.3862949861200078</v>
      </c>
      <c r="GO259" s="59">
        <f t="array" ref="GO259">IF(GK259=1, 1, (GM259-GP259*'Saline (Inputs)'!$C$45))</f>
        <v>3.1250005871896747E-7</v>
      </c>
      <c r="GP259" s="59">
        <f>IF(GK259=1, 0, ((GN259-GM259)/'Saline (Inputs)'!$D$45))</f>
        <v>1.0817314815037018</v>
      </c>
      <c r="GQ259" s="78">
        <f>VLOOKUP('Shale_EERC (Inputs)'!$AI284,$IL$7:$IN$8,2,FALSE)</f>
        <v>0.2</v>
      </c>
      <c r="GR259" s="78">
        <f>VLOOKUP('Shale_EERC (Inputs)'!$AI284,$IL$7:$IN$8,3,FALSE)</f>
        <v>0.8</v>
      </c>
      <c r="GS259" s="134">
        <f>IF('Shale_EERC (Inputs)'!$AI284="Default",IF('Shale_EERC (Inputs)'!AO284=0,'Shale_EERC (Inputs)'!L$21,'Shale_EERC (Inputs)'!AO284),IF('Shale_EERC (Inputs)'!AO284=0,GQ259,'Shale_EERC (Inputs)'!AO284))</f>
        <v>0.2</v>
      </c>
      <c r="GT259" s="134">
        <f>IF('Shale_EERC (Inputs)'!$AI284="Default",IF('Shale_EERC (Inputs)'!AP284=0,'Shale_EERC (Inputs)'!M$21,'Shale_EERC (Inputs)'!AP284),IF('Shale_EERC (Inputs)'!AP284=0,GR259,'Shale_EERC (Inputs)'!AP284))</f>
        <v>0.8</v>
      </c>
      <c r="GU259" s="135">
        <f t="shared" si="241"/>
        <v>-1.3862943611198906</v>
      </c>
      <c r="GV259" s="136">
        <f t="shared" si="233"/>
        <v>1.3862949861200078</v>
      </c>
      <c r="GW259" s="137">
        <f t="array" ref="GW259">IF(GS259=1, 1, (GU259-GX259*'Saline (Inputs)'!$C$45))</f>
        <v>3.1250005871896747E-7</v>
      </c>
      <c r="GX259" s="137">
        <f>IF(GS259=1, 0, ((GV259-GU259)/'Saline (Inputs)'!$D$45))</f>
        <v>1.0817314815037018</v>
      </c>
      <c r="GY259" s="78">
        <f>VLOOKUP('Shale_EERC (Inputs)'!$AI284,$IP$7:$IR$8,2,FALSE)</f>
        <v>0.2</v>
      </c>
      <c r="GZ259" s="78">
        <f>VLOOKUP('Shale_EERC (Inputs)'!$AI284,$IP$7:$IR$8,3,FALSE)</f>
        <v>0.8</v>
      </c>
      <c r="HA259" s="134">
        <f>IF('Shale_EERC (Inputs)'!$AI284="Default",IF('Shale_EERC (Inputs)'!AQ284=0,'Shale_EERC (Inputs)'!L$22,'Shale_EERC (Inputs)'!AQ284),IF('Shale_EERC (Inputs)'!AQ284=0,GY259,'Shale_EERC (Inputs)'!AQ284))</f>
        <v>0.2</v>
      </c>
      <c r="HB259" s="134">
        <f>IF('Shale_EERC (Inputs)'!$AI284="Default",IF('Shale_EERC (Inputs)'!AR284=0,'Shale_EERC (Inputs)'!M$22,'Shale_EERC (Inputs)'!AR284),IF('Shale_EERC (Inputs)'!AR284=0,GZ259,'Shale_EERC (Inputs)'!AR284))</f>
        <v>0.8</v>
      </c>
      <c r="HC259" s="127">
        <f t="shared" si="234"/>
        <v>-1.3862943611198906</v>
      </c>
      <c r="HD259" s="67">
        <f t="shared" si="242"/>
        <v>1.3862949861200078</v>
      </c>
      <c r="HE259" s="59">
        <f t="array" ref="HE259">IF(HA259=1, 1, (HC259-HF259*'Saline (Inputs)'!$C$45))</f>
        <v>3.1250005871896747E-7</v>
      </c>
      <c r="HF259" s="59">
        <f>IF(HA259=1, 0, ((HD259-HC259)/'Saline (Inputs)'!$D$45))</f>
        <v>1.0817314815037018</v>
      </c>
      <c r="HG259" s="78">
        <f>VLOOKUP('Shale_EERC (Inputs)'!$AI284,$IT$7:$IV$8,2,FALSE)</f>
        <v>0.2</v>
      </c>
      <c r="HH259" s="78">
        <f>VLOOKUP('Shale_EERC (Inputs)'!$AI284,$IT$7:$IV$8,3,FALSE)</f>
        <v>0.8</v>
      </c>
      <c r="HI259" s="134">
        <f>IF('Shale_EERC (Inputs)'!$AI284="Default",IF('Shale_EERC (Inputs)'!AS284=0,'Shale_EERC (Inputs)'!L$23,'Shale_EERC (Inputs)'!AS284),IF('Shale_EERC (Inputs)'!AS284=0,HG259,'Shale_EERC (Inputs)'!AS284))</f>
        <v>0.2</v>
      </c>
      <c r="HJ259" s="134">
        <f>IF('Shale_EERC (Inputs)'!$AI284="Default",IF('Shale_EERC (Inputs)'!AT284=0,'Shale_EERC (Inputs)'!M$23,'Shale_EERC (Inputs)'!AT284),IF('Shale_EERC (Inputs)'!AT284=0,HH259,'Shale_EERC (Inputs)'!AT284))</f>
        <v>0.8</v>
      </c>
      <c r="HK259" s="127">
        <f t="shared" si="235"/>
        <v>-1.3862943611198906</v>
      </c>
      <c r="HL259" s="67">
        <f t="shared" si="243"/>
        <v>1.3862949861200078</v>
      </c>
      <c r="HM259" s="59">
        <f t="array" ref="HM259">IF(HI259=1, 1, (HK259-HN259*'Saline (Inputs)'!$C$45))</f>
        <v>3.1250005871896747E-7</v>
      </c>
      <c r="HN259" s="59">
        <f>IF(HI259=1, 0, ((HL259-HK259)/'Saline (Inputs)'!$D$45))</f>
        <v>1.0817314815037018</v>
      </c>
      <c r="HP259" s="145">
        <v>252</v>
      </c>
      <c r="HQ259" s="143">
        <f t="shared" si="236"/>
        <v>1</v>
      </c>
      <c r="HR259" s="143">
        <f t="shared" si="237"/>
        <v>1</v>
      </c>
      <c r="HS259" s="143">
        <f t="shared" si="238"/>
        <v>1</v>
      </c>
      <c r="HT259" s="143">
        <f t="shared" si="239"/>
        <v>1</v>
      </c>
      <c r="HU259" s="143">
        <f t="shared" si="240"/>
        <v>1</v>
      </c>
      <c r="HY259" s="233">
        <v>253</v>
      </c>
      <c r="HZ259" s="271">
        <v>1.7627183297008694E-5</v>
      </c>
      <c r="IA259" s="271">
        <v>9.1577734565369734E-5</v>
      </c>
      <c r="IB259" s="271">
        <v>5.9761494048877356E-4</v>
      </c>
    </row>
    <row r="260" spans="2:236" x14ac:dyDescent="0.35">
      <c r="B260" s="140">
        <v>253</v>
      </c>
      <c r="C260" s="78">
        <f>VLOOKUP('Saline (Inputs)'!$T287,'Depositional Environments'!$BK$11:$BU$26,2,FALSE)</f>
        <v>0.2</v>
      </c>
      <c r="D260" s="78">
        <f>VLOOKUP('Saline (Inputs)'!$T287,'Depositional Environments'!$BK$11:$BU$26,3,FALSE)</f>
        <v>0.8</v>
      </c>
      <c r="E260" s="134">
        <f>IF('Saline (Inputs)'!$T287="Default",IF('Saline (Inputs)'!V287=0,'Saline (Inputs)'!K$21,'Saline (Inputs)'!V287),IF('Saline (Inputs)'!V287=0,C260,'Saline (Inputs)'!V287))</f>
        <v>0</v>
      </c>
      <c r="F260" s="134">
        <f>IF('Saline (Inputs)'!$T287="Default",IF('Saline (Inputs)'!W287=0,'Saline (Inputs)'!L$21,'Saline (Inputs)'!W287),IF('Saline (Inputs)'!W287=0,D260,'Saline (Inputs)'!W287))</f>
        <v>0</v>
      </c>
      <c r="G260" s="127">
        <f t="shared" si="244"/>
        <v>-1.3862943611198906</v>
      </c>
      <c r="H260" s="67">
        <f t="shared" si="245"/>
        <v>1.3862943611198908</v>
      </c>
      <c r="I260" s="59">
        <f>IF(E260=1, 1, (G260-J260*'Saline (Inputs)'!$C$45))</f>
        <v>2.2204460492503131E-16</v>
      </c>
      <c r="J260" s="59">
        <f>IF(E260=1, 0, ((H260-G260)/'Saline (Inputs)'!$D$45))</f>
        <v>1.0817312376586106</v>
      </c>
      <c r="K260" s="78">
        <f>VLOOKUP('Saline (Inputs)'!$T287,'Depositional Environments'!$BK$11:$BU$26,4,FALSE)</f>
        <v>0.21</v>
      </c>
      <c r="L260" s="78">
        <f>VLOOKUP('Saline (Inputs)'!$T287,'Depositional Environments'!$BK$11:$BU$26,5,FALSE)</f>
        <v>0.76</v>
      </c>
      <c r="M260" s="134">
        <f>IF('Saline (Inputs)'!$T287="Default",IF('Saline (Inputs)'!X287=0,'Saline (Inputs)'!K$22,'Saline (Inputs)'!X287), IF('Saline (Inputs)'!X287=0,Calculations!K260,'Saline (Inputs)'!X287))</f>
        <v>0</v>
      </c>
      <c r="N260" s="134">
        <f>IF('Saline (Inputs)'!$T287="Default",IF('Saline (Inputs)'!Y287=0,'Saline (Inputs)'!L$22,'Saline (Inputs)'!Y287), IF('Saline (Inputs)'!Y287=0,Calculations!L260,'Saline (Inputs)'!Y287))</f>
        <v>0</v>
      </c>
      <c r="O260" s="127">
        <f t="shared" si="246"/>
        <v>-1.3249254147435987</v>
      </c>
      <c r="P260" s="67">
        <f t="shared" si="247"/>
        <v>1.1526795099383855</v>
      </c>
      <c r="Q260" s="59">
        <f t="array" ref="Q260">IF(M260=1, 1, (O260-R260*'Saline (Inputs)'!$C$45))</f>
        <v>-8.612295240260659E-2</v>
      </c>
      <c r="R260" s="59">
        <f>IF(M260=1, 0, ((P260-O260)/'Saline (Inputs)'!$D$45))</f>
        <v>0.96664269752934828</v>
      </c>
      <c r="S260" s="78">
        <f>VLOOKUP('Saline (Inputs)'!$T287,'Depositional Environments'!$BK$11:$BU$26,6,FALSE)</f>
        <v>0.61</v>
      </c>
      <c r="T260" s="78">
        <f>VLOOKUP('Saline (Inputs)'!$T287,'Depositional Environments'!$BK$11:$BU$26,7,FALSE)</f>
        <v>0.71</v>
      </c>
      <c r="U260" s="134">
        <f>IF('Saline (Inputs)'!$T287="Default",IF('Saline (Inputs)'!Z287=0,'Saline (Inputs)'!K$23,'Saline (Inputs)'!Z287),IF('Saline (Inputs)'!Z287=0,S260,'Saline (Inputs)'!Z287))</f>
        <v>0</v>
      </c>
      <c r="V260" s="134">
        <f>IF('Saline (Inputs)'!$T287="Default",IF('Saline (Inputs)'!AA287=0,'Saline (Inputs)'!L$23,'Saline (Inputs)'!AA287),IF('Saline (Inputs)'!AA287=0,T260,'Saline (Inputs)'!AA287))</f>
        <v>0</v>
      </c>
      <c r="W260" s="127">
        <f t="shared" si="248"/>
        <v>0.44731221804366483</v>
      </c>
      <c r="X260" s="67">
        <f t="shared" si="249"/>
        <v>0.89538404705484131</v>
      </c>
      <c r="Y260" s="59">
        <f t="array" ref="Y260">IF(U260=1, 1, (W260-Z260*'Saline (Inputs)'!$C$45))</f>
        <v>0.67134813254925307</v>
      </c>
      <c r="Z260" s="59">
        <f>IF(U260=1, 0, ((X260-W260)/'Saline (Inputs)'!$D$45))</f>
        <v>0.17481615295782754</v>
      </c>
      <c r="AA260" s="78">
        <f>VLOOKUP('Saline (Inputs)'!$T287,'Depositional Environments'!$BK$11:$BU$26,8,FALSE)</f>
        <v>0.19</v>
      </c>
      <c r="AB260" s="78">
        <f>VLOOKUP('Saline (Inputs)'!$T287,'Depositional Environments'!$BK$11:$BU$26,9,FALSE)</f>
        <v>0.59</v>
      </c>
      <c r="AC260" s="134">
        <f>IF('Saline (Inputs)'!$T287="Default",IF('Saline (Inputs)'!AB287=0,'Saline (Inputs)'!K$24,'Saline (Inputs)'!AB287),IF('Saline (Inputs)'!AB287=0,AA260,'Saline (Inputs)'!AB287))</f>
        <v>0</v>
      </c>
      <c r="AD260" s="134">
        <f>IF('Saline (Inputs)'!$T287="Default",IF('Saline (Inputs)'!AC287=0,'Saline (Inputs)'!L$24,'Saline (Inputs)'!AC287),IF('Saline (Inputs)'!AC287=0,AB260,'Saline (Inputs)'!AC287))</f>
        <v>0</v>
      </c>
      <c r="AE260" s="127">
        <f t="shared" si="250"/>
        <v>-1.4500101755059984</v>
      </c>
      <c r="AF260" s="67">
        <f t="shared" si="251"/>
        <v>0.36396537720141148</v>
      </c>
      <c r="AG260" s="59">
        <f t="array" ref="AG260">IF(AC260=1, 1, (AE260-AH260*'Saline (Inputs)'!$C$45))</f>
        <v>-0.54302239915229344</v>
      </c>
      <c r="AH260" s="59">
        <f>IF(AC260=1, 0, ((AF260-AE260)/'Saline (Inputs)'!$D$45))</f>
        <v>0.7077263223257636</v>
      </c>
      <c r="AI260" s="78">
        <f>VLOOKUP('Saline (Inputs)'!$T287,'Depositional Environments'!$BK$11:$BU$26,10,FALSE)</f>
        <v>0.39</v>
      </c>
      <c r="AJ260" s="78">
        <f>VLOOKUP('Saline (Inputs)'!$T287,'Depositional Environments'!$BK$11:$BU$26,11,FALSE)</f>
        <v>0.81</v>
      </c>
      <c r="AK260" s="134">
        <f>IF('Saline (Inputs)'!$T287="Default",IF('Saline (Inputs)'!K$25=0,'Saline (Inputs)'!AD287,'Saline (Inputs)'!$K$25),IF('Saline (Inputs)'!AD287=0,AI260,'Saline (Inputs)'!AD287))</f>
        <v>0</v>
      </c>
      <c r="AL260" s="134">
        <f>IF('Saline (Inputs)'!$T287="Default",IF('Saline (Inputs)'!L$25=0,'Saline (Inputs)'!AE287,'Saline (Inputs)'!$L$25),IF('Saline (Inputs)'!AE287=0,AJ260,'Saline (Inputs)'!AE287))</f>
        <v>0</v>
      </c>
      <c r="AM260" s="127">
        <f t="shared" si="252"/>
        <v>-0.44731221804366478</v>
      </c>
      <c r="AN260" s="67">
        <f t="shared" si="253"/>
        <v>1.4500101755059986</v>
      </c>
      <c r="AO260" s="59">
        <f t="array" ref="AO260">IF(AK260=1, 1, (AM260-AP260*'Saline (Inputs)'!$C$45))</f>
        <v>0.50134897873116691</v>
      </c>
      <c r="AP260" s="59">
        <f>IF(AK260=1, 0, ((AN260-AM260)/'Saline (Inputs)'!$D$45))</f>
        <v>0.74024426506138619</v>
      </c>
      <c r="AR260" s="145">
        <v>253</v>
      </c>
      <c r="AS260" s="143">
        <f t="shared" si="194"/>
        <v>1</v>
      </c>
      <c r="AT260" s="143">
        <f t="shared" si="195"/>
        <v>1</v>
      </c>
      <c r="AU260" s="143">
        <f t="shared" si="196"/>
        <v>1</v>
      </c>
      <c r="AV260" s="143">
        <f t="shared" si="197"/>
        <v>1</v>
      </c>
      <c r="AW260" s="143">
        <f t="shared" si="198"/>
        <v>1</v>
      </c>
      <c r="BS260" s="140">
        <v>253</v>
      </c>
      <c r="BT260" s="78">
        <f>VLOOKUP('Shale (Inputs)'!AC287,$AY$7:$BA$8,2,FALSE)</f>
        <v>0.2</v>
      </c>
      <c r="BU260" s="78">
        <f>VLOOKUP('Shale (Inputs)'!AC287,$AY$7:$BA$8,3,FALSE)</f>
        <v>0.8</v>
      </c>
      <c r="BV260" s="134">
        <f>IF('Shale (Inputs)'!$AC287="Default",IF('Shale (Inputs)'!AE287=0,'Shale (Inputs)'!L$19,'Shale (Inputs)'!AE287),IF('Shale (Inputs)'!AE287=0,BT260,'Shale (Inputs)'!AE287))</f>
        <v>0.2</v>
      </c>
      <c r="BW260" s="134">
        <f>IF('Shale (Inputs)'!$AC287="Default",IF('Shale (Inputs)'!AF287=0,'Shale (Inputs)'!M$19,'Shale (Inputs)'!AF287),IF('Shale (Inputs)'!AF287=0,BU260,'Shale (Inputs)'!AF287))</f>
        <v>0.8</v>
      </c>
      <c r="BX260" s="127">
        <f t="shared" si="199"/>
        <v>-1.3862943611198906</v>
      </c>
      <c r="BY260" s="67">
        <f t="shared" si="200"/>
        <v>1.3862949861200078</v>
      </c>
      <c r="BZ260" s="59">
        <f>IF(BV260=1, 1, (BX260-CA260*'Saline (Inputs)'!$C$45))</f>
        <v>3.1250005871896747E-7</v>
      </c>
      <c r="CA260" s="59">
        <f>IF(BV260=1, 0, ((BY260-BX260)/'Saline (Inputs)'!$D$45))</f>
        <v>1.0817314815037018</v>
      </c>
      <c r="CB260" s="78">
        <f>VLOOKUP('Shale (Inputs)'!AC287,Calculations!$BC$7:$BE$8,2,FALSE)</f>
        <v>0.03</v>
      </c>
      <c r="CC260" s="78">
        <f>VLOOKUP('Shale (Inputs)'!AC287,Calculations!$BC$7:$BE$8,3,FALSE)</f>
        <v>0.92</v>
      </c>
      <c r="CD260" s="134">
        <f>IF('Shale (Inputs)'!$AC287="Default",IF('Shale (Inputs)'!AG287=0,'Shale (Inputs)'!L$20,'Shale (Inputs)'!AG287),IF('Shale (Inputs)'!AG287=0,CB260,'Shale (Inputs)'!AG287))</f>
        <v>0.03</v>
      </c>
      <c r="CE260" s="134">
        <f>IF('Shale (Inputs)'!$AC287="Default",IF('Shale (Inputs)'!AH287=0,'Shale (Inputs)'!M$20,'Shale (Inputs)'!AH287),IF('Shale (Inputs)'!AH287=0,CC260,'Shale (Inputs)'!AH287))</f>
        <v>0.92</v>
      </c>
      <c r="CF260" s="127">
        <f t="shared" si="201"/>
        <v>-3.4760986898352733</v>
      </c>
      <c r="CG260" s="67">
        <f t="shared" si="202"/>
        <v>2.4423483940656316</v>
      </c>
      <c r="CH260" s="59">
        <f t="array" ref="CH260">IF(CD260=1, 1, (CF260-CI260*'Saline (Inputs)'!$C$45))</f>
        <v>-0.51687514788482103</v>
      </c>
      <c r="CI260" s="59">
        <f>IF(CD260=1, 0, ((CG260-CF260)/'Saline (Inputs)'!$D$45))</f>
        <v>2.3090943989389285</v>
      </c>
      <c r="CJ260" s="78">
        <f>VLOOKUP('Shale (Inputs)'!$AJ287,Calculations!$BG$18:$BI$25,2,FALSE)</f>
        <v>0.25</v>
      </c>
      <c r="CK260" s="78">
        <f>VLOOKUP('Shale (Inputs)'!$AJ287,Calculations!$BG$18:$BI$25,3,FALSE)</f>
        <v>0.53</v>
      </c>
      <c r="CL260" s="134">
        <f>IF('Shale (Inputs)'!$AJ287="Default",IF('Shale (Inputs)'!AL287=0,'Shale (Inputs)'!L$24,'Shale (Inputs)'!AL287),IF('Shale (Inputs)'!AL287=0,CJ260,'Shale (Inputs)'!AL287))</f>
        <v>0.2</v>
      </c>
      <c r="CM260" s="134">
        <f>IF('Shale (Inputs)'!$AJ287="Default",IF('Shale (Inputs)'!AM287=0,'Shale (Inputs)'!M$24,'Shale (Inputs)'!AM287),IF('Shale (Inputs)'!AM287=0,CK260,'Shale (Inputs)'!AM287))</f>
        <v>0.85</v>
      </c>
      <c r="CN260" s="135">
        <f t="shared" si="203"/>
        <v>-1.3862943611198906</v>
      </c>
      <c r="CO260" s="136">
        <f t="shared" si="204"/>
        <v>1.7346018397020466</v>
      </c>
      <c r="CP260" s="137">
        <f t="array" ref="CP260">IF(CL260=1, 1, (CN260-CQ260*'Saline (Inputs)'!$C$45))</f>
        <v>0.17415373929107769</v>
      </c>
      <c r="CQ260" s="137">
        <f>IF(CL260=1, 0, ((CO260-CN260)/'Saline (Inputs)'!$D$45))</f>
        <v>1.2176241224814466</v>
      </c>
      <c r="CR260" s="78">
        <f>VLOOKUP('Shale (Inputs)'!$AJ287,Calculations!$BK$18:$BM$25,2,FALSE)</f>
        <v>0.14000000000000001</v>
      </c>
      <c r="CS260" s="78">
        <f>VLOOKUP('Shale (Inputs)'!$AJ287,Calculations!$BK$18:$BM$25,3,FALSE)</f>
        <v>0.34</v>
      </c>
      <c r="CT260" s="134">
        <f>IF('Shale (Inputs)'!$AJ287="Default",IF('Shale (Inputs)'!AN287=0,'Shale (Inputs)'!L$25,'Shale (Inputs)'!AN287),IF('Shale (Inputs)'!AN287=0,CR260,'Shale (Inputs)'!AN287))</f>
        <v>0.1</v>
      </c>
      <c r="CU260" s="134">
        <f>IF('Shale (Inputs)'!$AJ287="Default",IF('Shale (Inputs)'!AO287=0,'Shale (Inputs)'!M$25,'Shale (Inputs)'!AO287),IF('Shale (Inputs)'!AO287=0,CS260,'Shale (Inputs)'!AO287))</f>
        <v>0.49</v>
      </c>
      <c r="CV260" s="127">
        <f t="shared" si="205"/>
        <v>-2.1972245773362191</v>
      </c>
      <c r="CW260" s="67">
        <f t="shared" si="206"/>
        <v>-4.0004934453636599E-2</v>
      </c>
      <c r="CX260" s="59">
        <f t="array" ref="CX260">IF(CT260=1, 1, (CV260-CY260*'Saline (Inputs)'!$C$45))</f>
        <v>-1.1186147558949278</v>
      </c>
      <c r="CY260" s="59">
        <f>IF(CT260=1, 0, ((CW260-CV260)/'Saline (Inputs)'!$D$45))</f>
        <v>0.84164371566502805</v>
      </c>
      <c r="DA260" s="145">
        <v>253</v>
      </c>
      <c r="DB260" s="143">
        <f t="shared" si="207"/>
        <v>1</v>
      </c>
      <c r="DC260" s="143">
        <f t="shared" si="208"/>
        <v>1</v>
      </c>
      <c r="DD260" s="143">
        <f t="shared" si="209"/>
        <v>1</v>
      </c>
      <c r="DE260" s="143">
        <f t="shared" si="210"/>
        <v>1</v>
      </c>
      <c r="DI260" s="233">
        <v>254</v>
      </c>
      <c r="DJ260" s="231">
        <v>1.3673667581315306E-5</v>
      </c>
      <c r="DK260" s="231">
        <v>8.3029724919477183E-5</v>
      </c>
      <c r="DL260" s="231">
        <v>5.5262955720577014E-4</v>
      </c>
      <c r="DN260" s="140">
        <v>253</v>
      </c>
      <c r="DO260" s="77">
        <f>VLOOKUP('ROZ (Inputs)'!$Z288,'Depositional Environments'!$BW$11:$CI$26,2,FALSE)</f>
        <v>0.2</v>
      </c>
      <c r="DP260" s="77">
        <f>VLOOKUP('ROZ (Inputs)'!$Z288,'Depositional Environments'!$BW$11:$CI$26,3,FALSE)</f>
        <v>0.8</v>
      </c>
      <c r="DQ260" s="134">
        <f>IF('ROZ (Inputs)'!$Z288="Default",IF('ROZ (Inputs)'!AB288=0,'ROZ (Inputs)'!K$21,'ROZ (Inputs)'!AB288),IF('ROZ (Inputs)'!AB288=0,DO260,'ROZ (Inputs)'!AB288))</f>
        <v>0</v>
      </c>
      <c r="DR260" s="134">
        <f>IF('ROZ (Inputs)'!$Z288="Default",IF('ROZ (Inputs)'!AC288=0,'ROZ (Inputs)'!L$21,'ROZ (Inputs)'!AC288),IF('ROZ (Inputs)'!AC288=0,DP260,'ROZ (Inputs)'!AC288))</f>
        <v>0</v>
      </c>
      <c r="DS260" s="127">
        <f t="shared" si="211"/>
        <v>-1.3862943611198906</v>
      </c>
      <c r="DT260" s="67">
        <f t="shared" si="212"/>
        <v>1.3862943611198908</v>
      </c>
      <c r="DU260" s="59">
        <f>IF(DQ260=1, 1, (DS260-DV260*'Saline (Inputs)'!$C$45))</f>
        <v>2.2204460492503131E-16</v>
      </c>
      <c r="DV260" s="59">
        <f>IF(DQ260=1, 0, ((DT260-DS260)/'Saline (Inputs)'!$D$45))</f>
        <v>1.0817312376586106</v>
      </c>
      <c r="DW260" s="77">
        <f>VLOOKUP('ROZ (Inputs)'!$Z288,'Depositional Environments'!$BW$11:$CI$26,4,FALSE)</f>
        <v>0.21</v>
      </c>
      <c r="DX260" s="77">
        <f>VLOOKUP('ROZ (Inputs)'!$Z288,'Depositional Environments'!$BW$11:$CI$26,5,FALSE)</f>
        <v>0.76</v>
      </c>
      <c r="DY260" s="134">
        <f>IF('ROZ (Inputs)'!$Z288="Default",IF('ROZ (Inputs)'!AD288=0,'ROZ (Inputs)'!K$22,'ROZ (Inputs)'!AD288),IF('ROZ (Inputs)'!AD288=0,DW260,'ROZ (Inputs)'!AD287))</f>
        <v>0</v>
      </c>
      <c r="DZ260" s="134">
        <f>IF('ROZ (Inputs)'!$Z288="Default",IF('ROZ (Inputs)'!AE288=0,'ROZ (Inputs)'!L$22,'ROZ (Inputs)'!AE288),IF('ROZ (Inputs)'!AE288=0,DX260,'ROZ (Inputs)'!AD287))</f>
        <v>0</v>
      </c>
      <c r="EA260" s="127">
        <f t="shared" si="213"/>
        <v>-1.3249254147435987</v>
      </c>
      <c r="EB260" s="67">
        <f t="shared" si="214"/>
        <v>1.1526795099383855</v>
      </c>
      <c r="EC260" s="59">
        <f t="array" ref="EC260">IF(DY260=1, 1, (EA260-ED260*'Saline (Inputs)'!$C$45))</f>
        <v>-8.612295240260659E-2</v>
      </c>
      <c r="ED260" s="59">
        <f>IF(DY260=1, 0, ((EB260-EA260)/'Saline (Inputs)'!$D$45))</f>
        <v>0.96664269752934828</v>
      </c>
      <c r="EE260" s="77">
        <f>VLOOKUP('ROZ (Inputs)'!$Z288,'Depositional Environments'!$BW$11:$CI$26,6,FALSE)</f>
        <v>0.64</v>
      </c>
      <c r="EF260" s="77">
        <f>VLOOKUP('ROZ (Inputs)'!$Z288,'Depositional Environments'!$BW$11:$CI$26,7,FALSE)</f>
        <v>0.77</v>
      </c>
      <c r="EG260" s="134">
        <f>IF('ROZ (Inputs)'!$Z288="Default",IF('ROZ (Inputs)'!AF288=0,'ROZ (Inputs)'!K$23,'ROZ (Inputs)'!AF288),IF('ROZ (Inputs)'!AF288=0,EE260,'ROZ (Inputs)'!AF287))</f>
        <v>0</v>
      </c>
      <c r="EH260" s="134">
        <f>IF('ROZ (Inputs)'!$Z288="Default",IF('ROZ (Inputs)'!AG288=0,'ROZ (Inputs)'!L$23,'ROZ (Inputs)'!AG288),IF('ROZ (Inputs)'!AG288=0,EF260,'ROZ (Inputs)'!AG287))</f>
        <v>0</v>
      </c>
      <c r="EI260" s="127">
        <f t="shared" si="215"/>
        <v>0.57536414490356191</v>
      </c>
      <c r="EJ260" s="67">
        <f t="shared" si="216"/>
        <v>1.2083112059245342</v>
      </c>
      <c r="EK260" s="59">
        <f t="array" ref="EK260">IF(EG260=1, 1, (EI260-EL260*'Saline (Inputs)'!$C$45))</f>
        <v>0.89183767541404801</v>
      </c>
      <c r="EL260" s="59">
        <f>IF(EG260=1, 0, ((EJ260-EI260)/'Saline (Inputs)'!$D$45))</f>
        <v>0.24694560797949588</v>
      </c>
      <c r="EM260" s="77">
        <f>VLOOKUP('ROZ (Inputs)'!$Z288,'Depositional Environments'!$BW$11:$CI$26,8,FALSE)</f>
        <v>0.16</v>
      </c>
      <c r="EN260" s="77">
        <f>VLOOKUP('ROZ (Inputs)'!$Z288,'Depositional Environments'!$BW$11:$CI$26,9,FALSE)</f>
        <v>0.39</v>
      </c>
      <c r="EO260" s="134">
        <f>IF('ROZ (Inputs)'!$Z288="Default",IF('ROZ (Inputs)'!AH288=0,'ROZ (Inputs)'!K$24,'ROZ (Inputs)'!AH288),IF('ROZ (Inputs)'!AH288=0,EM260,'ROZ (Inputs)'!AH287))</f>
        <v>0</v>
      </c>
      <c r="EP260" s="134">
        <f>IF('ROZ (Inputs)'!$Z288="Default",IF('ROZ (Inputs)'!AI288=0,'ROZ (Inputs)'!L$24,'ROZ (Inputs)'!AI288),IF('ROZ (Inputs)'!AI288=0,EN260,'ROZ (Inputs)'!AI287))</f>
        <v>0</v>
      </c>
      <c r="EQ260" s="127">
        <f t="shared" si="217"/>
        <v>-1.6582280766035322</v>
      </c>
      <c r="ER260" s="67">
        <f t="shared" si="218"/>
        <v>-0.44731221804366478</v>
      </c>
      <c r="ES260" s="59">
        <f t="array" ref="ES260">IF(EO260=1, 1, (EQ260-ET260*'Saline (Inputs)'!$C$45))</f>
        <v>-1.0527701473235984</v>
      </c>
      <c r="ET260" s="59">
        <f>IF(EO260=1, 0, ((ER260-EQ260)/'Saline (Inputs)'!$D$45))</f>
        <v>0.47244133248952946</v>
      </c>
      <c r="EU260" s="77">
        <f>VLOOKUP('ROZ (Inputs)'!$Z288,'Depositional Environments'!$BW$11:$CI$26,10,FALSE)</f>
        <v>0.35</v>
      </c>
      <c r="EV260" s="77">
        <f>VLOOKUP('ROZ (Inputs)'!$Z288,'Depositional Environments'!$BW$11:$CI$26,11,FALSE)</f>
        <v>0.76</v>
      </c>
      <c r="EW260" s="134">
        <f>IF('ROZ (Inputs)'!$Z288="Default",IF('ROZ (Inputs)'!AJ288=0,'ROZ (Inputs)'!K$25,'ROZ (Inputs)'!AJ288),IF('ROZ (Inputs)'!AJ288=0,EU260,'ROZ (Inputs)'!AJ287))</f>
        <v>0</v>
      </c>
      <c r="EX260" s="134">
        <f>IF('ROZ (Inputs)'!$Z288="Default",IF('ROZ (Inputs)'!AK288=0,'ROZ (Inputs)'!L$25,'ROZ (Inputs)'!AK288),IF('ROZ (Inputs)'!AK288=0,EV260,'ROZ (Inputs)'!AK287))</f>
        <v>0</v>
      </c>
      <c r="EY260" s="127">
        <f t="shared" si="219"/>
        <v>-0.61903920840622351</v>
      </c>
      <c r="EZ260" s="67">
        <f t="shared" si="220"/>
        <v>1.1526795099383855</v>
      </c>
      <c r="FA260" s="59">
        <f t="array" ref="FA260">IF(EW260=1, 1, (EY260-FB260*'Saline (Inputs)'!$C$45))</f>
        <v>0.26682015076608112</v>
      </c>
      <c r="FB260" s="59">
        <f>IF(EW260=1, 0, ((EZ260-EY260)/'Saline (Inputs)'!$D$45))</f>
        <v>0.69123973079917</v>
      </c>
      <c r="FC260" s="283">
        <f>VLOOKUP('ROZ (Inputs)'!$Z288,'Depositional Environments'!$BW$11:$CI$26,12,FALSE)</f>
        <v>8.9999999999999993E-3</v>
      </c>
      <c r="FD260" s="283">
        <f>VLOOKUP('ROZ (Inputs)'!$Z288,'Depositional Environments'!$BW$11:$CI$26,13,FALSE)</f>
        <v>1.0999999999999999E-2</v>
      </c>
      <c r="FE260" s="134">
        <f>IF('ROZ (Inputs)'!$Z288="Default",IF('ROZ (Inputs)'!AL288=0,'ROZ (Inputs)'!K$26,'ROZ (Inputs)'!AL288),IF('ROZ (Inputs)'!AL288=0,FC260,'ROZ (Inputs)'!AL287))</f>
        <v>0</v>
      </c>
      <c r="FF260" s="134">
        <f>IF('ROZ (Inputs)'!$Z288="Default",IF('ROZ (Inputs)'!AM288=0,'ROZ (Inputs)'!L$26,'ROZ (Inputs)'!AM288),IF('ROZ (Inputs)'!AM288=0,FD260,'ROZ (Inputs)'!AM287))</f>
        <v>0</v>
      </c>
      <c r="FG260" s="127">
        <f t="shared" si="221"/>
        <v>-4.7014899569937691</v>
      </c>
      <c r="FH260" s="67">
        <f t="shared" si="222"/>
        <v>-4.4987990588243418</v>
      </c>
      <c r="FI260" s="59">
        <f t="array" ref="FI260">IF(FE260=1, 1, (FG260-FJ260*'Saline (Inputs)'!$C$45))</f>
        <v>-4.6001445079090555</v>
      </c>
      <c r="FJ260" s="59">
        <f>IF(FE260=1, 0, ((FH260-FG260)/'Saline (Inputs)'!$D$45))</f>
        <v>7.9080274106369253E-2</v>
      </c>
      <c r="FL260" s="145">
        <v>253</v>
      </c>
      <c r="FM260" s="143">
        <f t="shared" si="223"/>
        <v>1</v>
      </c>
      <c r="FN260" s="143">
        <f t="shared" si="224"/>
        <v>1</v>
      </c>
      <c r="FO260" s="143">
        <f t="shared" si="225"/>
        <v>1</v>
      </c>
      <c r="FP260" s="143">
        <f t="shared" si="226"/>
        <v>1</v>
      </c>
      <c r="FQ260" s="143">
        <f t="shared" si="227"/>
        <v>1</v>
      </c>
      <c r="FR260" s="143">
        <f t="shared" si="228"/>
        <v>1</v>
      </c>
      <c r="FT260" s="145">
        <v>253</v>
      </c>
      <c r="FU260" s="34">
        <v>-5.5760471150279945E-4</v>
      </c>
      <c r="FV260" s="34">
        <v>-3.6340361475593437E-5</v>
      </c>
      <c r="FW260" s="34">
        <v>4.8561067160336433E-5</v>
      </c>
      <c r="FZ260" s="140">
        <v>253</v>
      </c>
      <c r="GA260" s="78">
        <f>VLOOKUP('Shale_EERC (Inputs)'!$AI285,$ID$7:$IF$8,2,FALSE)</f>
        <v>0.2</v>
      </c>
      <c r="GB260" s="78">
        <f>VLOOKUP('Shale_EERC (Inputs)'!AI285,$AY$7:$BA$8,3,FALSE)</f>
        <v>0.8</v>
      </c>
      <c r="GC260" s="134">
        <f>IF('Shale_EERC (Inputs)'!$AI285="Default",IF('Shale_EERC (Inputs)'!AK285=0,'Shale_EERC (Inputs)'!L$19,'Shale_EERC (Inputs)'!AK285),IF('Shale_EERC (Inputs)'!AK285=0,GA260,'Shale_EERC (Inputs)'!AK285))</f>
        <v>0.2</v>
      </c>
      <c r="GD260" s="134">
        <f>IF('Shale_EERC (Inputs)'!$AI285="Default",IF('Shale_EERC (Inputs)'!AL285=0,'Shale_EERC (Inputs)'!M$19,'Shale_EERC (Inputs)'!AL285),IF('Shale_EERC (Inputs)'!AL285=0,GB260,'Shale_EERC (Inputs)'!AL285))</f>
        <v>0.8</v>
      </c>
      <c r="GE260" s="127">
        <f t="shared" si="229"/>
        <v>-1.3862943611198906</v>
      </c>
      <c r="GF260" s="67">
        <f t="shared" si="230"/>
        <v>1.3862949861200078</v>
      </c>
      <c r="GG260" s="59">
        <f>IF(GC260=1, 1, (GE260-GH260*'Saline (Inputs)'!$C$45))</f>
        <v>3.1250005871896747E-7</v>
      </c>
      <c r="GH260" s="59">
        <f>IF(GC260=1, 0, ((GF260-GE260)/'Saline (Inputs)'!$D$45))</f>
        <v>1.0817314815037018</v>
      </c>
      <c r="GI260" s="78">
        <f>VLOOKUP('Shale_EERC (Inputs)'!$AI285,$IH$7:$IJ$8,2,FALSE)</f>
        <v>0.2</v>
      </c>
      <c r="GJ260" s="78">
        <f>VLOOKUP('Shale_EERC (Inputs)'!$AI285,$IH$7:$IJ$8,3,FALSE)</f>
        <v>0.8</v>
      </c>
      <c r="GK260" s="134">
        <f>IF('Shale_EERC (Inputs)'!$AI285="Default",IF('Shale_EERC (Inputs)'!AM285=0,'Shale_EERC (Inputs)'!L$20,'Shale_EERC (Inputs)'!AM285),IF('Shale_EERC (Inputs)'!AM285=0,GI260,'Shale_EERC (Inputs)'!AM285))</f>
        <v>0.2</v>
      </c>
      <c r="GL260" s="134">
        <f>IF('Shale_EERC (Inputs)'!$AI285="Default",IF('Shale_EERC (Inputs)'!AN285=0,'Shale_EERC (Inputs)'!M$20,'Shale_EERC (Inputs)'!AN285),IF('Shale_EERC (Inputs)'!AN285=0,GJ260,'Shale_EERC (Inputs)'!AN285))</f>
        <v>0.8</v>
      </c>
      <c r="GM260" s="127">
        <f t="shared" si="231"/>
        <v>-1.3862943611198906</v>
      </c>
      <c r="GN260" s="67">
        <f t="shared" si="232"/>
        <v>1.3862949861200078</v>
      </c>
      <c r="GO260" s="59">
        <f t="array" ref="GO260">IF(GK260=1, 1, (GM260-GP260*'Saline (Inputs)'!$C$45))</f>
        <v>3.1250005871896747E-7</v>
      </c>
      <c r="GP260" s="59">
        <f>IF(GK260=1, 0, ((GN260-GM260)/'Saline (Inputs)'!$D$45))</f>
        <v>1.0817314815037018</v>
      </c>
      <c r="GQ260" s="78">
        <f>VLOOKUP('Shale_EERC (Inputs)'!$AI285,$IL$7:$IN$8,2,FALSE)</f>
        <v>0.2</v>
      </c>
      <c r="GR260" s="78">
        <f>VLOOKUP('Shale_EERC (Inputs)'!$AI285,$IL$7:$IN$8,3,FALSE)</f>
        <v>0.8</v>
      </c>
      <c r="GS260" s="134">
        <f>IF('Shale_EERC (Inputs)'!$AI285="Default",IF('Shale_EERC (Inputs)'!AO285=0,'Shale_EERC (Inputs)'!L$21,'Shale_EERC (Inputs)'!AO285),IF('Shale_EERC (Inputs)'!AO285=0,GQ260,'Shale_EERC (Inputs)'!AO285))</f>
        <v>0.2</v>
      </c>
      <c r="GT260" s="134">
        <f>IF('Shale_EERC (Inputs)'!$AI285="Default",IF('Shale_EERC (Inputs)'!AP285=0,'Shale_EERC (Inputs)'!M$21,'Shale_EERC (Inputs)'!AP285),IF('Shale_EERC (Inputs)'!AP285=0,GR260,'Shale_EERC (Inputs)'!AP285))</f>
        <v>0.8</v>
      </c>
      <c r="GU260" s="135">
        <f t="shared" si="241"/>
        <v>-1.3862943611198906</v>
      </c>
      <c r="GV260" s="136">
        <f t="shared" si="233"/>
        <v>1.3862949861200078</v>
      </c>
      <c r="GW260" s="137">
        <f t="array" ref="GW260">IF(GS260=1, 1, (GU260-GX260*'Saline (Inputs)'!$C$45))</f>
        <v>3.1250005871896747E-7</v>
      </c>
      <c r="GX260" s="137">
        <f>IF(GS260=1, 0, ((GV260-GU260)/'Saline (Inputs)'!$D$45))</f>
        <v>1.0817314815037018</v>
      </c>
      <c r="GY260" s="78">
        <f>VLOOKUP('Shale_EERC (Inputs)'!$AI285,$IP$7:$IR$8,2,FALSE)</f>
        <v>0.2</v>
      </c>
      <c r="GZ260" s="78">
        <f>VLOOKUP('Shale_EERC (Inputs)'!$AI285,$IP$7:$IR$8,3,FALSE)</f>
        <v>0.8</v>
      </c>
      <c r="HA260" s="134">
        <f>IF('Shale_EERC (Inputs)'!$AI285="Default",IF('Shale_EERC (Inputs)'!AQ285=0,'Shale_EERC (Inputs)'!L$22,'Shale_EERC (Inputs)'!AQ285),IF('Shale_EERC (Inputs)'!AQ285=0,GY260,'Shale_EERC (Inputs)'!AQ285))</f>
        <v>0.2</v>
      </c>
      <c r="HB260" s="134">
        <f>IF('Shale_EERC (Inputs)'!$AI285="Default",IF('Shale_EERC (Inputs)'!AR285=0,'Shale_EERC (Inputs)'!M$22,'Shale_EERC (Inputs)'!AR285),IF('Shale_EERC (Inputs)'!AR285=0,GZ260,'Shale_EERC (Inputs)'!AR285))</f>
        <v>0.8</v>
      </c>
      <c r="HC260" s="127">
        <f t="shared" si="234"/>
        <v>-1.3862943611198906</v>
      </c>
      <c r="HD260" s="67">
        <f t="shared" si="242"/>
        <v>1.3862949861200078</v>
      </c>
      <c r="HE260" s="59">
        <f t="array" ref="HE260">IF(HA260=1, 1, (HC260-HF260*'Saline (Inputs)'!$C$45))</f>
        <v>3.1250005871896747E-7</v>
      </c>
      <c r="HF260" s="59">
        <f>IF(HA260=1, 0, ((HD260-HC260)/'Saline (Inputs)'!$D$45))</f>
        <v>1.0817314815037018</v>
      </c>
      <c r="HG260" s="78">
        <f>VLOOKUP('Shale_EERC (Inputs)'!$AI285,$IT$7:$IV$8,2,FALSE)</f>
        <v>0.2</v>
      </c>
      <c r="HH260" s="78">
        <f>VLOOKUP('Shale_EERC (Inputs)'!$AI285,$IT$7:$IV$8,3,FALSE)</f>
        <v>0.8</v>
      </c>
      <c r="HI260" s="134">
        <f>IF('Shale_EERC (Inputs)'!$AI285="Default",IF('Shale_EERC (Inputs)'!AS285=0,'Shale_EERC (Inputs)'!L$23,'Shale_EERC (Inputs)'!AS285),IF('Shale_EERC (Inputs)'!AS285=0,HG260,'Shale_EERC (Inputs)'!AS285))</f>
        <v>0.2</v>
      </c>
      <c r="HJ260" s="134">
        <f>IF('Shale_EERC (Inputs)'!$AI285="Default",IF('Shale_EERC (Inputs)'!AT285=0,'Shale_EERC (Inputs)'!M$23,'Shale_EERC (Inputs)'!AT285),IF('Shale_EERC (Inputs)'!AT285=0,HH260,'Shale_EERC (Inputs)'!AT285))</f>
        <v>0.8</v>
      </c>
      <c r="HK260" s="127">
        <f t="shared" si="235"/>
        <v>-1.3862943611198906</v>
      </c>
      <c r="HL260" s="67">
        <f t="shared" si="243"/>
        <v>1.3862949861200078</v>
      </c>
      <c r="HM260" s="59">
        <f t="array" ref="HM260">IF(HI260=1, 1, (HK260-HN260*'Saline (Inputs)'!$C$45))</f>
        <v>3.1250005871896747E-7</v>
      </c>
      <c r="HN260" s="59">
        <f>IF(HI260=1, 0, ((HL260-HK260)/'Saline (Inputs)'!$D$45))</f>
        <v>1.0817314815037018</v>
      </c>
      <c r="HP260" s="145">
        <v>253</v>
      </c>
      <c r="HQ260" s="143">
        <f t="shared" si="236"/>
        <v>1</v>
      </c>
      <c r="HR260" s="143">
        <f t="shared" si="237"/>
        <v>1</v>
      </c>
      <c r="HS260" s="143">
        <f t="shared" si="238"/>
        <v>1</v>
      </c>
      <c r="HT260" s="143">
        <f t="shared" si="239"/>
        <v>1</v>
      </c>
      <c r="HU260" s="143">
        <f t="shared" si="240"/>
        <v>1</v>
      </c>
      <c r="HY260" s="233">
        <v>254</v>
      </c>
      <c r="HZ260" s="271">
        <v>1.8109818483935574E-5</v>
      </c>
      <c r="IA260" s="271">
        <v>9.1776648332598691E-5</v>
      </c>
      <c r="IB260" s="271">
        <v>5.6845223298298663E-4</v>
      </c>
    </row>
    <row r="261" spans="2:236" x14ac:dyDescent="0.35">
      <c r="B261" s="140">
        <v>254</v>
      </c>
      <c r="C261" s="78">
        <f>VLOOKUP('Saline (Inputs)'!$T288,'Depositional Environments'!$BK$11:$BU$26,2,FALSE)</f>
        <v>0.2</v>
      </c>
      <c r="D261" s="78">
        <f>VLOOKUP('Saline (Inputs)'!$T288,'Depositional Environments'!$BK$11:$BU$26,3,FALSE)</f>
        <v>0.8</v>
      </c>
      <c r="E261" s="134">
        <f>IF('Saline (Inputs)'!$T288="Default",IF('Saline (Inputs)'!V288=0,'Saline (Inputs)'!K$21,'Saline (Inputs)'!V288),IF('Saline (Inputs)'!V288=0,C261,'Saline (Inputs)'!V288))</f>
        <v>0</v>
      </c>
      <c r="F261" s="134">
        <f>IF('Saline (Inputs)'!$T288="Default",IF('Saline (Inputs)'!W288=0,'Saline (Inputs)'!L$21,'Saline (Inputs)'!W288),IF('Saline (Inputs)'!W288=0,D261,'Saline (Inputs)'!W288))</f>
        <v>0</v>
      </c>
      <c r="G261" s="127">
        <f t="shared" si="244"/>
        <v>-1.3862943611198906</v>
      </c>
      <c r="H261" s="67">
        <f t="shared" si="245"/>
        <v>1.3862943611198908</v>
      </c>
      <c r="I261" s="59">
        <f>IF(E261=1, 1, (G261-J261*'Saline (Inputs)'!$C$45))</f>
        <v>2.2204460492503131E-16</v>
      </c>
      <c r="J261" s="59">
        <f>IF(E261=1, 0, ((H261-G261)/'Saline (Inputs)'!$D$45))</f>
        <v>1.0817312376586106</v>
      </c>
      <c r="K261" s="78">
        <f>VLOOKUP('Saline (Inputs)'!$T288,'Depositional Environments'!$BK$11:$BU$26,4,FALSE)</f>
        <v>0.21</v>
      </c>
      <c r="L261" s="78">
        <f>VLOOKUP('Saline (Inputs)'!$T288,'Depositional Environments'!$BK$11:$BU$26,5,FALSE)</f>
        <v>0.76</v>
      </c>
      <c r="M261" s="134">
        <f>IF('Saline (Inputs)'!$T288="Default",IF('Saline (Inputs)'!X288=0,'Saline (Inputs)'!K$22,'Saline (Inputs)'!X288), IF('Saline (Inputs)'!X288=0,Calculations!K261,'Saline (Inputs)'!X288))</f>
        <v>0</v>
      </c>
      <c r="N261" s="134">
        <f>IF('Saline (Inputs)'!$T288="Default",IF('Saline (Inputs)'!Y288=0,'Saline (Inputs)'!L$22,'Saline (Inputs)'!Y288), IF('Saline (Inputs)'!Y288=0,Calculations!L261,'Saline (Inputs)'!Y288))</f>
        <v>0</v>
      </c>
      <c r="O261" s="127">
        <f t="shared" si="246"/>
        <v>-1.3249254147435987</v>
      </c>
      <c r="P261" s="67">
        <f t="shared" si="247"/>
        <v>1.1526795099383855</v>
      </c>
      <c r="Q261" s="59">
        <f t="array" ref="Q261">IF(M261=1, 1, (O261-R261*'Saline (Inputs)'!$C$45))</f>
        <v>-8.612295240260659E-2</v>
      </c>
      <c r="R261" s="59">
        <f>IF(M261=1, 0, ((P261-O261)/'Saline (Inputs)'!$D$45))</f>
        <v>0.96664269752934828</v>
      </c>
      <c r="S261" s="78">
        <f>VLOOKUP('Saline (Inputs)'!$T288,'Depositional Environments'!$BK$11:$BU$26,6,FALSE)</f>
        <v>0.61</v>
      </c>
      <c r="T261" s="78">
        <f>VLOOKUP('Saline (Inputs)'!$T288,'Depositional Environments'!$BK$11:$BU$26,7,FALSE)</f>
        <v>0.71</v>
      </c>
      <c r="U261" s="134">
        <f>IF('Saline (Inputs)'!$T288="Default",IF('Saline (Inputs)'!Z288=0,'Saline (Inputs)'!K$23,'Saline (Inputs)'!Z288),IF('Saline (Inputs)'!Z288=0,S261,'Saline (Inputs)'!Z288))</f>
        <v>0</v>
      </c>
      <c r="V261" s="134">
        <f>IF('Saline (Inputs)'!$T288="Default",IF('Saline (Inputs)'!AA288=0,'Saline (Inputs)'!L$23,'Saline (Inputs)'!AA288),IF('Saline (Inputs)'!AA288=0,T261,'Saline (Inputs)'!AA288))</f>
        <v>0</v>
      </c>
      <c r="W261" s="127">
        <f t="shared" si="248"/>
        <v>0.44731221804366483</v>
      </c>
      <c r="X261" s="67">
        <f t="shared" si="249"/>
        <v>0.89538404705484131</v>
      </c>
      <c r="Y261" s="59">
        <f t="array" ref="Y261">IF(U261=1, 1, (W261-Z261*'Saline (Inputs)'!$C$45))</f>
        <v>0.67134813254925307</v>
      </c>
      <c r="Z261" s="59">
        <f>IF(U261=1, 0, ((X261-W261)/'Saline (Inputs)'!$D$45))</f>
        <v>0.17481615295782754</v>
      </c>
      <c r="AA261" s="78">
        <f>VLOOKUP('Saline (Inputs)'!$T288,'Depositional Environments'!$BK$11:$BU$26,8,FALSE)</f>
        <v>0.19</v>
      </c>
      <c r="AB261" s="78">
        <f>VLOOKUP('Saline (Inputs)'!$T288,'Depositional Environments'!$BK$11:$BU$26,9,FALSE)</f>
        <v>0.59</v>
      </c>
      <c r="AC261" s="134">
        <f>IF('Saline (Inputs)'!$T288="Default",IF('Saline (Inputs)'!AB288=0,'Saline (Inputs)'!K$24,'Saline (Inputs)'!AB288),IF('Saline (Inputs)'!AB288=0,AA261,'Saline (Inputs)'!AB288))</f>
        <v>0</v>
      </c>
      <c r="AD261" s="134">
        <f>IF('Saline (Inputs)'!$T288="Default",IF('Saline (Inputs)'!AC288=0,'Saline (Inputs)'!L$24,'Saline (Inputs)'!AC288),IF('Saline (Inputs)'!AC288=0,AB261,'Saline (Inputs)'!AC288))</f>
        <v>0</v>
      </c>
      <c r="AE261" s="127">
        <f t="shared" si="250"/>
        <v>-1.4500101755059984</v>
      </c>
      <c r="AF261" s="67">
        <f t="shared" si="251"/>
        <v>0.36396537720141148</v>
      </c>
      <c r="AG261" s="59">
        <f t="array" ref="AG261">IF(AC261=1, 1, (AE261-AH261*'Saline (Inputs)'!$C$45))</f>
        <v>-0.54302239915229344</v>
      </c>
      <c r="AH261" s="59">
        <f>IF(AC261=1, 0, ((AF261-AE261)/'Saline (Inputs)'!$D$45))</f>
        <v>0.7077263223257636</v>
      </c>
      <c r="AI261" s="78">
        <f>VLOOKUP('Saline (Inputs)'!$T288,'Depositional Environments'!$BK$11:$BU$26,10,FALSE)</f>
        <v>0.39</v>
      </c>
      <c r="AJ261" s="78">
        <f>VLOOKUP('Saline (Inputs)'!$T288,'Depositional Environments'!$BK$11:$BU$26,11,FALSE)</f>
        <v>0.81</v>
      </c>
      <c r="AK261" s="134">
        <f>IF('Saline (Inputs)'!$T288="Default",IF('Saline (Inputs)'!K$25=0,'Saline (Inputs)'!AD288,'Saline (Inputs)'!$K$25),IF('Saline (Inputs)'!AD288=0,AI261,'Saline (Inputs)'!AD288))</f>
        <v>0</v>
      </c>
      <c r="AL261" s="134">
        <f>IF('Saline (Inputs)'!$T288="Default",IF('Saline (Inputs)'!L$25=0,'Saline (Inputs)'!AE288,'Saline (Inputs)'!$L$25),IF('Saline (Inputs)'!AE288=0,AJ261,'Saline (Inputs)'!AE288))</f>
        <v>0</v>
      </c>
      <c r="AM261" s="127">
        <f t="shared" si="252"/>
        <v>-0.44731221804366478</v>
      </c>
      <c r="AN261" s="67">
        <f t="shared" si="253"/>
        <v>1.4500101755059986</v>
      </c>
      <c r="AO261" s="59">
        <f t="array" ref="AO261">IF(AK261=1, 1, (AM261-AP261*'Saline (Inputs)'!$C$45))</f>
        <v>0.50134897873116691</v>
      </c>
      <c r="AP261" s="59">
        <f>IF(AK261=1, 0, ((AN261-AM261)/'Saline (Inputs)'!$D$45))</f>
        <v>0.74024426506138619</v>
      </c>
      <c r="AR261" s="145">
        <v>254</v>
      </c>
      <c r="AS261" s="143">
        <f t="shared" si="194"/>
        <v>1</v>
      </c>
      <c r="AT261" s="143">
        <f t="shared" si="195"/>
        <v>1</v>
      </c>
      <c r="AU261" s="143">
        <f t="shared" si="196"/>
        <v>1</v>
      </c>
      <c r="AV261" s="143">
        <f t="shared" si="197"/>
        <v>1</v>
      </c>
      <c r="AW261" s="143">
        <f t="shared" si="198"/>
        <v>1</v>
      </c>
      <c r="BS261" s="140">
        <v>254</v>
      </c>
      <c r="BT261" s="78">
        <f>VLOOKUP('Shale (Inputs)'!AC288,$AY$7:$BA$8,2,FALSE)</f>
        <v>0.2</v>
      </c>
      <c r="BU261" s="78">
        <f>VLOOKUP('Shale (Inputs)'!AC288,$AY$7:$BA$8,3,FALSE)</f>
        <v>0.8</v>
      </c>
      <c r="BV261" s="134">
        <f>IF('Shale (Inputs)'!$AC288="Default",IF('Shale (Inputs)'!AE288=0,'Shale (Inputs)'!L$19,'Shale (Inputs)'!AE288),IF('Shale (Inputs)'!AE288=0,BT261,'Shale (Inputs)'!AE288))</f>
        <v>0.2</v>
      </c>
      <c r="BW261" s="134">
        <f>IF('Shale (Inputs)'!$AC288="Default",IF('Shale (Inputs)'!AF288=0,'Shale (Inputs)'!M$19,'Shale (Inputs)'!AF288),IF('Shale (Inputs)'!AF288=0,BU261,'Shale (Inputs)'!AF288))</f>
        <v>0.8</v>
      </c>
      <c r="BX261" s="127">
        <f t="shared" si="199"/>
        <v>-1.3862943611198906</v>
      </c>
      <c r="BY261" s="67">
        <f t="shared" si="200"/>
        <v>1.3862949861200078</v>
      </c>
      <c r="BZ261" s="59">
        <f>IF(BV261=1, 1, (BX261-CA261*'Saline (Inputs)'!$C$45))</f>
        <v>3.1250005871896747E-7</v>
      </c>
      <c r="CA261" s="59">
        <f>IF(BV261=1, 0, ((BY261-BX261)/'Saline (Inputs)'!$D$45))</f>
        <v>1.0817314815037018</v>
      </c>
      <c r="CB261" s="78">
        <f>VLOOKUP('Shale (Inputs)'!AC288,Calculations!$BC$7:$BE$8,2,FALSE)</f>
        <v>0.03</v>
      </c>
      <c r="CC261" s="78">
        <f>VLOOKUP('Shale (Inputs)'!AC288,Calculations!$BC$7:$BE$8,3,FALSE)</f>
        <v>0.92</v>
      </c>
      <c r="CD261" s="134">
        <f>IF('Shale (Inputs)'!$AC288="Default",IF('Shale (Inputs)'!AG288=0,'Shale (Inputs)'!L$20,'Shale (Inputs)'!AG288),IF('Shale (Inputs)'!AG288=0,CB261,'Shale (Inputs)'!AG288))</f>
        <v>0.03</v>
      </c>
      <c r="CE261" s="134">
        <f>IF('Shale (Inputs)'!$AC288="Default",IF('Shale (Inputs)'!AH288=0,'Shale (Inputs)'!M$20,'Shale (Inputs)'!AH288),IF('Shale (Inputs)'!AH288=0,CC261,'Shale (Inputs)'!AH288))</f>
        <v>0.92</v>
      </c>
      <c r="CF261" s="127">
        <f t="shared" si="201"/>
        <v>-3.4760986898352733</v>
      </c>
      <c r="CG261" s="67">
        <f t="shared" si="202"/>
        <v>2.4423483940656316</v>
      </c>
      <c r="CH261" s="59">
        <f t="array" ref="CH261">IF(CD261=1, 1, (CF261-CI261*'Saline (Inputs)'!$C$45))</f>
        <v>-0.51687514788482103</v>
      </c>
      <c r="CI261" s="59">
        <f>IF(CD261=1, 0, ((CG261-CF261)/'Saline (Inputs)'!$D$45))</f>
        <v>2.3090943989389285</v>
      </c>
      <c r="CJ261" s="78">
        <f>VLOOKUP('Shale (Inputs)'!$AJ288,Calculations!$BG$18:$BI$25,2,FALSE)</f>
        <v>0.25</v>
      </c>
      <c r="CK261" s="78">
        <f>VLOOKUP('Shale (Inputs)'!$AJ288,Calculations!$BG$18:$BI$25,3,FALSE)</f>
        <v>0.53</v>
      </c>
      <c r="CL261" s="134">
        <f>IF('Shale (Inputs)'!$AJ288="Default",IF('Shale (Inputs)'!AL288=0,'Shale (Inputs)'!L$24,'Shale (Inputs)'!AL288),IF('Shale (Inputs)'!AL288=0,CJ261,'Shale (Inputs)'!AL288))</f>
        <v>0.2</v>
      </c>
      <c r="CM261" s="134">
        <f>IF('Shale (Inputs)'!$AJ288="Default",IF('Shale (Inputs)'!AM288=0,'Shale (Inputs)'!M$24,'Shale (Inputs)'!AM288),IF('Shale (Inputs)'!AM288=0,CK261,'Shale (Inputs)'!AM288))</f>
        <v>0.85</v>
      </c>
      <c r="CN261" s="135">
        <f t="shared" si="203"/>
        <v>-1.3862943611198906</v>
      </c>
      <c r="CO261" s="136">
        <f t="shared" si="204"/>
        <v>1.7346018397020466</v>
      </c>
      <c r="CP261" s="137">
        <f t="array" ref="CP261">IF(CL261=1, 1, (CN261-CQ261*'Saline (Inputs)'!$C$45))</f>
        <v>0.17415373929107769</v>
      </c>
      <c r="CQ261" s="137">
        <f>IF(CL261=1, 0, ((CO261-CN261)/'Saline (Inputs)'!$D$45))</f>
        <v>1.2176241224814466</v>
      </c>
      <c r="CR261" s="78">
        <f>VLOOKUP('Shale (Inputs)'!$AJ288,Calculations!$BK$18:$BM$25,2,FALSE)</f>
        <v>0.14000000000000001</v>
      </c>
      <c r="CS261" s="78">
        <f>VLOOKUP('Shale (Inputs)'!$AJ288,Calculations!$BK$18:$BM$25,3,FALSE)</f>
        <v>0.34</v>
      </c>
      <c r="CT261" s="134">
        <f>IF('Shale (Inputs)'!$AJ288="Default",IF('Shale (Inputs)'!AN288=0,'Shale (Inputs)'!L$25,'Shale (Inputs)'!AN288),IF('Shale (Inputs)'!AN288=0,CR261,'Shale (Inputs)'!AN288))</f>
        <v>0.1</v>
      </c>
      <c r="CU261" s="134">
        <f>IF('Shale (Inputs)'!$AJ288="Default",IF('Shale (Inputs)'!AO288=0,'Shale (Inputs)'!M$25,'Shale (Inputs)'!AO288),IF('Shale (Inputs)'!AO288=0,CS261,'Shale (Inputs)'!AO288))</f>
        <v>0.49</v>
      </c>
      <c r="CV261" s="127">
        <f t="shared" si="205"/>
        <v>-2.1972245773362191</v>
      </c>
      <c r="CW261" s="67">
        <f t="shared" si="206"/>
        <v>-4.0004934453636599E-2</v>
      </c>
      <c r="CX261" s="59">
        <f t="array" ref="CX261">IF(CT261=1, 1, (CV261-CY261*'Saline (Inputs)'!$C$45))</f>
        <v>-1.1186147558949278</v>
      </c>
      <c r="CY261" s="59">
        <f>IF(CT261=1, 0, ((CW261-CV261)/'Saline (Inputs)'!$D$45))</f>
        <v>0.84164371566502805</v>
      </c>
      <c r="DA261" s="145">
        <v>254</v>
      </c>
      <c r="DB261" s="143">
        <f t="shared" si="207"/>
        <v>1</v>
      </c>
      <c r="DC261" s="143">
        <f t="shared" si="208"/>
        <v>1</v>
      </c>
      <c r="DD261" s="143">
        <f t="shared" si="209"/>
        <v>1</v>
      </c>
      <c r="DE261" s="143">
        <f t="shared" si="210"/>
        <v>1</v>
      </c>
      <c r="DI261" s="233">
        <v>255</v>
      </c>
      <c r="DJ261" s="231">
        <v>1.4180433936417096E-5</v>
      </c>
      <c r="DK261" s="231">
        <v>8.0670422903498487E-5</v>
      </c>
      <c r="DL261" s="231">
        <v>5.4420394008162143E-4</v>
      </c>
      <c r="DN261" s="140">
        <v>254</v>
      </c>
      <c r="DO261" s="77">
        <f>VLOOKUP('ROZ (Inputs)'!$Z289,'Depositional Environments'!$BW$11:$CI$26,2,FALSE)</f>
        <v>0.2</v>
      </c>
      <c r="DP261" s="77">
        <f>VLOOKUP('ROZ (Inputs)'!$Z289,'Depositional Environments'!$BW$11:$CI$26,3,FALSE)</f>
        <v>0.8</v>
      </c>
      <c r="DQ261" s="134">
        <f>IF('ROZ (Inputs)'!$Z289="Default",IF('ROZ (Inputs)'!AB289=0,'ROZ (Inputs)'!K$21,'ROZ (Inputs)'!AB289),IF('ROZ (Inputs)'!AB289=0,DO261,'ROZ (Inputs)'!AB289))</f>
        <v>0</v>
      </c>
      <c r="DR261" s="134">
        <f>IF('ROZ (Inputs)'!$Z289="Default",IF('ROZ (Inputs)'!AC289=0,'ROZ (Inputs)'!L$21,'ROZ (Inputs)'!AC289),IF('ROZ (Inputs)'!AC289=0,DP261,'ROZ (Inputs)'!AC289))</f>
        <v>0</v>
      </c>
      <c r="DS261" s="127">
        <f t="shared" si="211"/>
        <v>-1.3862943611198906</v>
      </c>
      <c r="DT261" s="67">
        <f t="shared" si="212"/>
        <v>1.3862943611198908</v>
      </c>
      <c r="DU261" s="59">
        <f>IF(DQ261=1, 1, (DS261-DV261*'Saline (Inputs)'!$C$45))</f>
        <v>2.2204460492503131E-16</v>
      </c>
      <c r="DV261" s="59">
        <f>IF(DQ261=1, 0, ((DT261-DS261)/'Saline (Inputs)'!$D$45))</f>
        <v>1.0817312376586106</v>
      </c>
      <c r="DW261" s="77">
        <f>VLOOKUP('ROZ (Inputs)'!$Z289,'Depositional Environments'!$BW$11:$CI$26,4,FALSE)</f>
        <v>0.21</v>
      </c>
      <c r="DX261" s="77">
        <f>VLOOKUP('ROZ (Inputs)'!$Z289,'Depositional Environments'!$BW$11:$CI$26,5,FALSE)</f>
        <v>0.76</v>
      </c>
      <c r="DY261" s="134">
        <f>IF('ROZ (Inputs)'!$Z289="Default",IF('ROZ (Inputs)'!AD289=0,'ROZ (Inputs)'!K$22,'ROZ (Inputs)'!AD289),IF('ROZ (Inputs)'!AD289=0,DW261,'ROZ (Inputs)'!AD288))</f>
        <v>0</v>
      </c>
      <c r="DZ261" s="134">
        <f>IF('ROZ (Inputs)'!$Z289="Default",IF('ROZ (Inputs)'!AE289=0,'ROZ (Inputs)'!L$22,'ROZ (Inputs)'!AE289),IF('ROZ (Inputs)'!AE289=0,DX261,'ROZ (Inputs)'!AD288))</f>
        <v>0</v>
      </c>
      <c r="EA261" s="127">
        <f t="shared" si="213"/>
        <v>-1.3249254147435987</v>
      </c>
      <c r="EB261" s="67">
        <f t="shared" si="214"/>
        <v>1.1526795099383855</v>
      </c>
      <c r="EC261" s="59">
        <f t="array" ref="EC261">IF(DY261=1, 1, (EA261-ED261*'Saline (Inputs)'!$C$45))</f>
        <v>-8.612295240260659E-2</v>
      </c>
      <c r="ED261" s="59">
        <f>IF(DY261=1, 0, ((EB261-EA261)/'Saline (Inputs)'!$D$45))</f>
        <v>0.96664269752934828</v>
      </c>
      <c r="EE261" s="77">
        <f>VLOOKUP('ROZ (Inputs)'!$Z289,'Depositional Environments'!$BW$11:$CI$26,6,FALSE)</f>
        <v>0.64</v>
      </c>
      <c r="EF261" s="77">
        <f>VLOOKUP('ROZ (Inputs)'!$Z289,'Depositional Environments'!$BW$11:$CI$26,7,FALSE)</f>
        <v>0.77</v>
      </c>
      <c r="EG261" s="134">
        <f>IF('ROZ (Inputs)'!$Z289="Default",IF('ROZ (Inputs)'!AF289=0,'ROZ (Inputs)'!K$23,'ROZ (Inputs)'!AF289),IF('ROZ (Inputs)'!AF289=0,EE261,'ROZ (Inputs)'!AF288))</f>
        <v>0</v>
      </c>
      <c r="EH261" s="134">
        <f>IF('ROZ (Inputs)'!$Z289="Default",IF('ROZ (Inputs)'!AG289=0,'ROZ (Inputs)'!L$23,'ROZ (Inputs)'!AG289),IF('ROZ (Inputs)'!AG289=0,EF261,'ROZ (Inputs)'!AG288))</f>
        <v>0</v>
      </c>
      <c r="EI261" s="127">
        <f t="shared" si="215"/>
        <v>0.57536414490356191</v>
      </c>
      <c r="EJ261" s="67">
        <f t="shared" si="216"/>
        <v>1.2083112059245342</v>
      </c>
      <c r="EK261" s="59">
        <f t="array" ref="EK261">IF(EG261=1, 1, (EI261-EL261*'Saline (Inputs)'!$C$45))</f>
        <v>0.89183767541404801</v>
      </c>
      <c r="EL261" s="59">
        <f>IF(EG261=1, 0, ((EJ261-EI261)/'Saline (Inputs)'!$D$45))</f>
        <v>0.24694560797949588</v>
      </c>
      <c r="EM261" s="77">
        <f>VLOOKUP('ROZ (Inputs)'!$Z289,'Depositional Environments'!$BW$11:$CI$26,8,FALSE)</f>
        <v>0.16</v>
      </c>
      <c r="EN261" s="77">
        <f>VLOOKUP('ROZ (Inputs)'!$Z289,'Depositional Environments'!$BW$11:$CI$26,9,FALSE)</f>
        <v>0.39</v>
      </c>
      <c r="EO261" s="134">
        <f>IF('ROZ (Inputs)'!$Z289="Default",IF('ROZ (Inputs)'!AH289=0,'ROZ (Inputs)'!K$24,'ROZ (Inputs)'!AH289),IF('ROZ (Inputs)'!AH289=0,EM261,'ROZ (Inputs)'!AH288))</f>
        <v>0</v>
      </c>
      <c r="EP261" s="134">
        <f>IF('ROZ (Inputs)'!$Z289="Default",IF('ROZ (Inputs)'!AI289=0,'ROZ (Inputs)'!L$24,'ROZ (Inputs)'!AI289),IF('ROZ (Inputs)'!AI289=0,EN261,'ROZ (Inputs)'!AI288))</f>
        <v>0</v>
      </c>
      <c r="EQ261" s="127">
        <f t="shared" si="217"/>
        <v>-1.6582280766035322</v>
      </c>
      <c r="ER261" s="67">
        <f t="shared" si="218"/>
        <v>-0.44731221804366478</v>
      </c>
      <c r="ES261" s="59">
        <f t="array" ref="ES261">IF(EO261=1, 1, (EQ261-ET261*'Saline (Inputs)'!$C$45))</f>
        <v>-1.0527701473235984</v>
      </c>
      <c r="ET261" s="59">
        <f>IF(EO261=1, 0, ((ER261-EQ261)/'Saline (Inputs)'!$D$45))</f>
        <v>0.47244133248952946</v>
      </c>
      <c r="EU261" s="77">
        <f>VLOOKUP('ROZ (Inputs)'!$Z289,'Depositional Environments'!$BW$11:$CI$26,10,FALSE)</f>
        <v>0.35</v>
      </c>
      <c r="EV261" s="77">
        <f>VLOOKUP('ROZ (Inputs)'!$Z289,'Depositional Environments'!$BW$11:$CI$26,11,FALSE)</f>
        <v>0.76</v>
      </c>
      <c r="EW261" s="134">
        <f>IF('ROZ (Inputs)'!$Z289="Default",IF('ROZ (Inputs)'!AJ289=0,'ROZ (Inputs)'!K$25,'ROZ (Inputs)'!AJ289),IF('ROZ (Inputs)'!AJ289=0,EU261,'ROZ (Inputs)'!AJ288))</f>
        <v>0</v>
      </c>
      <c r="EX261" s="134">
        <f>IF('ROZ (Inputs)'!$Z289="Default",IF('ROZ (Inputs)'!AK289=0,'ROZ (Inputs)'!L$25,'ROZ (Inputs)'!AK289),IF('ROZ (Inputs)'!AK289=0,EV261,'ROZ (Inputs)'!AK288))</f>
        <v>0</v>
      </c>
      <c r="EY261" s="127">
        <f t="shared" si="219"/>
        <v>-0.61903920840622351</v>
      </c>
      <c r="EZ261" s="67">
        <f t="shared" si="220"/>
        <v>1.1526795099383855</v>
      </c>
      <c r="FA261" s="59">
        <f t="array" ref="FA261">IF(EW261=1, 1, (EY261-FB261*'Saline (Inputs)'!$C$45))</f>
        <v>0.26682015076608112</v>
      </c>
      <c r="FB261" s="59">
        <f>IF(EW261=1, 0, ((EZ261-EY261)/'Saline (Inputs)'!$D$45))</f>
        <v>0.69123973079917</v>
      </c>
      <c r="FC261" s="283">
        <f>VLOOKUP('ROZ (Inputs)'!$Z289,'Depositional Environments'!$BW$11:$CI$26,12,FALSE)</f>
        <v>8.9999999999999993E-3</v>
      </c>
      <c r="FD261" s="283">
        <f>VLOOKUP('ROZ (Inputs)'!$Z289,'Depositional Environments'!$BW$11:$CI$26,13,FALSE)</f>
        <v>1.0999999999999999E-2</v>
      </c>
      <c r="FE261" s="134">
        <f>IF('ROZ (Inputs)'!$Z289="Default",IF('ROZ (Inputs)'!AL289=0,'ROZ (Inputs)'!K$26,'ROZ (Inputs)'!AL289),IF('ROZ (Inputs)'!AL289=0,FC261,'ROZ (Inputs)'!AL288))</f>
        <v>0</v>
      </c>
      <c r="FF261" s="134">
        <f>IF('ROZ (Inputs)'!$Z289="Default",IF('ROZ (Inputs)'!AM289=0,'ROZ (Inputs)'!L$26,'ROZ (Inputs)'!AM289),IF('ROZ (Inputs)'!AM289=0,FD261,'ROZ (Inputs)'!AM288))</f>
        <v>0</v>
      </c>
      <c r="FG261" s="127">
        <f t="shared" si="221"/>
        <v>-4.7014899569937691</v>
      </c>
      <c r="FH261" s="67">
        <f t="shared" si="222"/>
        <v>-4.4987990588243418</v>
      </c>
      <c r="FI261" s="59">
        <f t="array" ref="FI261">IF(FE261=1, 1, (FG261-FJ261*'Saline (Inputs)'!$C$45))</f>
        <v>-4.6001445079090555</v>
      </c>
      <c r="FJ261" s="59">
        <f>IF(FE261=1, 0, ((FH261-FG261)/'Saline (Inputs)'!$D$45))</f>
        <v>7.9080274106369253E-2</v>
      </c>
      <c r="FL261" s="145">
        <v>254</v>
      </c>
      <c r="FM261" s="143">
        <f t="shared" si="223"/>
        <v>1</v>
      </c>
      <c r="FN261" s="143">
        <f t="shared" si="224"/>
        <v>1</v>
      </c>
      <c r="FO261" s="143">
        <f t="shared" si="225"/>
        <v>1</v>
      </c>
      <c r="FP261" s="143">
        <f t="shared" si="226"/>
        <v>1</v>
      </c>
      <c r="FQ261" s="143">
        <f t="shared" si="227"/>
        <v>1</v>
      </c>
      <c r="FR261" s="143">
        <f t="shared" si="228"/>
        <v>1</v>
      </c>
      <c r="FT261" s="145">
        <v>254</v>
      </c>
      <c r="FU261" s="34">
        <v>-5.2715837955475341E-4</v>
      </c>
      <c r="FV261" s="34">
        <v>-3.7123056245018588E-5</v>
      </c>
      <c r="FW261" s="34">
        <v>5.3481429859019743E-5</v>
      </c>
      <c r="FZ261" s="140">
        <v>254</v>
      </c>
      <c r="GA261" s="78">
        <f>VLOOKUP('Shale_EERC (Inputs)'!$AI286,$ID$7:$IF$8,2,FALSE)</f>
        <v>0.2</v>
      </c>
      <c r="GB261" s="78">
        <f>VLOOKUP('Shale_EERC (Inputs)'!AI286,$AY$7:$BA$8,3,FALSE)</f>
        <v>0.8</v>
      </c>
      <c r="GC261" s="134">
        <f>IF('Shale_EERC (Inputs)'!$AI286="Default",IF('Shale_EERC (Inputs)'!AK286=0,'Shale_EERC (Inputs)'!L$19,'Shale_EERC (Inputs)'!AK286),IF('Shale_EERC (Inputs)'!AK286=0,GA261,'Shale_EERC (Inputs)'!AK286))</f>
        <v>0.2</v>
      </c>
      <c r="GD261" s="134">
        <f>IF('Shale_EERC (Inputs)'!$AI286="Default",IF('Shale_EERC (Inputs)'!AL286=0,'Shale_EERC (Inputs)'!M$19,'Shale_EERC (Inputs)'!AL286),IF('Shale_EERC (Inputs)'!AL286=0,GB261,'Shale_EERC (Inputs)'!AL286))</f>
        <v>0.8</v>
      </c>
      <c r="GE261" s="127">
        <f t="shared" si="229"/>
        <v>-1.3862943611198906</v>
      </c>
      <c r="GF261" s="67">
        <f t="shared" si="230"/>
        <v>1.3862949861200078</v>
      </c>
      <c r="GG261" s="59">
        <f>IF(GC261=1, 1, (GE261-GH261*'Saline (Inputs)'!$C$45))</f>
        <v>3.1250005871896747E-7</v>
      </c>
      <c r="GH261" s="59">
        <f>IF(GC261=1, 0, ((GF261-GE261)/'Saline (Inputs)'!$D$45))</f>
        <v>1.0817314815037018</v>
      </c>
      <c r="GI261" s="78">
        <f>VLOOKUP('Shale_EERC (Inputs)'!$AI286,$IH$7:$IJ$8,2,FALSE)</f>
        <v>0.2</v>
      </c>
      <c r="GJ261" s="78">
        <f>VLOOKUP('Shale_EERC (Inputs)'!$AI286,$IH$7:$IJ$8,3,FALSE)</f>
        <v>0.8</v>
      </c>
      <c r="GK261" s="134">
        <f>IF('Shale_EERC (Inputs)'!$AI286="Default",IF('Shale_EERC (Inputs)'!AM286=0,'Shale_EERC (Inputs)'!L$20,'Shale_EERC (Inputs)'!AM286),IF('Shale_EERC (Inputs)'!AM286=0,GI261,'Shale_EERC (Inputs)'!AM286))</f>
        <v>0.2</v>
      </c>
      <c r="GL261" s="134">
        <f>IF('Shale_EERC (Inputs)'!$AI286="Default",IF('Shale_EERC (Inputs)'!AN286=0,'Shale_EERC (Inputs)'!M$20,'Shale_EERC (Inputs)'!AN286),IF('Shale_EERC (Inputs)'!AN286=0,GJ261,'Shale_EERC (Inputs)'!AN286))</f>
        <v>0.8</v>
      </c>
      <c r="GM261" s="127">
        <f t="shared" si="231"/>
        <v>-1.3862943611198906</v>
      </c>
      <c r="GN261" s="67">
        <f t="shared" si="232"/>
        <v>1.3862949861200078</v>
      </c>
      <c r="GO261" s="59">
        <f t="array" ref="GO261">IF(GK261=1, 1, (GM261-GP261*'Saline (Inputs)'!$C$45))</f>
        <v>3.1250005871896747E-7</v>
      </c>
      <c r="GP261" s="59">
        <f>IF(GK261=1, 0, ((GN261-GM261)/'Saline (Inputs)'!$D$45))</f>
        <v>1.0817314815037018</v>
      </c>
      <c r="GQ261" s="78">
        <f>VLOOKUP('Shale_EERC (Inputs)'!$AI286,$IL$7:$IN$8,2,FALSE)</f>
        <v>0.2</v>
      </c>
      <c r="GR261" s="78">
        <f>VLOOKUP('Shale_EERC (Inputs)'!$AI286,$IL$7:$IN$8,3,FALSE)</f>
        <v>0.8</v>
      </c>
      <c r="GS261" s="134">
        <f>IF('Shale_EERC (Inputs)'!$AI286="Default",IF('Shale_EERC (Inputs)'!AO286=0,'Shale_EERC (Inputs)'!L$21,'Shale_EERC (Inputs)'!AO286),IF('Shale_EERC (Inputs)'!AO286=0,GQ261,'Shale_EERC (Inputs)'!AO286))</f>
        <v>0.2</v>
      </c>
      <c r="GT261" s="134">
        <f>IF('Shale_EERC (Inputs)'!$AI286="Default",IF('Shale_EERC (Inputs)'!AP286=0,'Shale_EERC (Inputs)'!M$21,'Shale_EERC (Inputs)'!AP286),IF('Shale_EERC (Inputs)'!AP286=0,GR261,'Shale_EERC (Inputs)'!AP286))</f>
        <v>0.8</v>
      </c>
      <c r="GU261" s="135">
        <f t="shared" si="241"/>
        <v>-1.3862943611198906</v>
      </c>
      <c r="GV261" s="136">
        <f t="shared" si="233"/>
        <v>1.3862949861200078</v>
      </c>
      <c r="GW261" s="137">
        <f t="array" ref="GW261">IF(GS261=1, 1, (GU261-GX261*'Saline (Inputs)'!$C$45))</f>
        <v>3.1250005871896747E-7</v>
      </c>
      <c r="GX261" s="137">
        <f>IF(GS261=1, 0, ((GV261-GU261)/'Saline (Inputs)'!$D$45))</f>
        <v>1.0817314815037018</v>
      </c>
      <c r="GY261" s="78">
        <f>VLOOKUP('Shale_EERC (Inputs)'!$AI286,$IP$7:$IR$8,2,FALSE)</f>
        <v>0.2</v>
      </c>
      <c r="GZ261" s="78">
        <f>VLOOKUP('Shale_EERC (Inputs)'!$AI286,$IP$7:$IR$8,3,FALSE)</f>
        <v>0.8</v>
      </c>
      <c r="HA261" s="134">
        <f>IF('Shale_EERC (Inputs)'!$AI286="Default",IF('Shale_EERC (Inputs)'!AQ286=0,'Shale_EERC (Inputs)'!L$22,'Shale_EERC (Inputs)'!AQ286),IF('Shale_EERC (Inputs)'!AQ286=0,GY261,'Shale_EERC (Inputs)'!AQ286))</f>
        <v>0.2</v>
      </c>
      <c r="HB261" s="134">
        <f>IF('Shale_EERC (Inputs)'!$AI286="Default",IF('Shale_EERC (Inputs)'!AR286=0,'Shale_EERC (Inputs)'!M$22,'Shale_EERC (Inputs)'!AR286),IF('Shale_EERC (Inputs)'!AR286=0,GZ261,'Shale_EERC (Inputs)'!AR286))</f>
        <v>0.8</v>
      </c>
      <c r="HC261" s="127">
        <f t="shared" si="234"/>
        <v>-1.3862943611198906</v>
      </c>
      <c r="HD261" s="67">
        <f t="shared" si="242"/>
        <v>1.3862949861200078</v>
      </c>
      <c r="HE261" s="59">
        <f t="array" ref="HE261">IF(HA261=1, 1, (HC261-HF261*'Saline (Inputs)'!$C$45))</f>
        <v>3.1250005871896747E-7</v>
      </c>
      <c r="HF261" s="59">
        <f>IF(HA261=1, 0, ((HD261-HC261)/'Saline (Inputs)'!$D$45))</f>
        <v>1.0817314815037018</v>
      </c>
      <c r="HG261" s="78">
        <f>VLOOKUP('Shale_EERC (Inputs)'!$AI286,$IT$7:$IV$8,2,FALSE)</f>
        <v>0.2</v>
      </c>
      <c r="HH261" s="78">
        <f>VLOOKUP('Shale_EERC (Inputs)'!$AI286,$IT$7:$IV$8,3,FALSE)</f>
        <v>0.8</v>
      </c>
      <c r="HI261" s="134">
        <f>IF('Shale_EERC (Inputs)'!$AI286="Default",IF('Shale_EERC (Inputs)'!AS286=0,'Shale_EERC (Inputs)'!L$23,'Shale_EERC (Inputs)'!AS286),IF('Shale_EERC (Inputs)'!AS286=0,HG261,'Shale_EERC (Inputs)'!AS286))</f>
        <v>0.2</v>
      </c>
      <c r="HJ261" s="134">
        <f>IF('Shale_EERC (Inputs)'!$AI286="Default",IF('Shale_EERC (Inputs)'!AT286=0,'Shale_EERC (Inputs)'!M$23,'Shale_EERC (Inputs)'!AT286),IF('Shale_EERC (Inputs)'!AT286=0,HH261,'Shale_EERC (Inputs)'!AT286))</f>
        <v>0.8</v>
      </c>
      <c r="HK261" s="127">
        <f t="shared" si="235"/>
        <v>-1.3862943611198906</v>
      </c>
      <c r="HL261" s="67">
        <f t="shared" si="243"/>
        <v>1.3862949861200078</v>
      </c>
      <c r="HM261" s="59">
        <f t="array" ref="HM261">IF(HI261=1, 1, (HK261-HN261*'Saline (Inputs)'!$C$45))</f>
        <v>3.1250005871896747E-7</v>
      </c>
      <c r="HN261" s="59">
        <f>IF(HI261=1, 0, ((HL261-HK261)/'Saline (Inputs)'!$D$45))</f>
        <v>1.0817314815037018</v>
      </c>
      <c r="HP261" s="145">
        <v>254</v>
      </c>
      <c r="HQ261" s="143">
        <f t="shared" si="236"/>
        <v>1</v>
      </c>
      <c r="HR261" s="143">
        <f t="shared" si="237"/>
        <v>1</v>
      </c>
      <c r="HS261" s="143">
        <f t="shared" si="238"/>
        <v>1</v>
      </c>
      <c r="HT261" s="143">
        <f t="shared" si="239"/>
        <v>1</v>
      </c>
      <c r="HU261" s="143">
        <f t="shared" si="240"/>
        <v>1</v>
      </c>
      <c r="HY261" s="233">
        <v>255</v>
      </c>
      <c r="HZ261" s="271">
        <v>1.7393321286362821E-5</v>
      </c>
      <c r="IA261" s="271">
        <v>9.2197580670474809E-5</v>
      </c>
      <c r="IB261" s="271">
        <v>5.6935183238280532E-4</v>
      </c>
    </row>
    <row r="262" spans="2:236" x14ac:dyDescent="0.35">
      <c r="B262" s="140">
        <v>255</v>
      </c>
      <c r="C262" s="78">
        <f>VLOOKUP('Saline (Inputs)'!$T289,'Depositional Environments'!$BK$11:$BU$26,2,FALSE)</f>
        <v>0.2</v>
      </c>
      <c r="D262" s="78">
        <f>VLOOKUP('Saline (Inputs)'!$T289,'Depositional Environments'!$BK$11:$BU$26,3,FALSE)</f>
        <v>0.8</v>
      </c>
      <c r="E262" s="134">
        <f>IF('Saline (Inputs)'!$T289="Default",IF('Saline (Inputs)'!V289=0,'Saline (Inputs)'!K$21,'Saline (Inputs)'!V289),IF('Saline (Inputs)'!V289=0,C262,'Saline (Inputs)'!V289))</f>
        <v>0</v>
      </c>
      <c r="F262" s="134">
        <f>IF('Saline (Inputs)'!$T289="Default",IF('Saline (Inputs)'!W289=0,'Saline (Inputs)'!L$21,'Saline (Inputs)'!W289),IF('Saline (Inputs)'!W289=0,D262,'Saline (Inputs)'!W289))</f>
        <v>0</v>
      </c>
      <c r="G262" s="127">
        <f t="shared" si="244"/>
        <v>-1.3862943611198906</v>
      </c>
      <c r="H262" s="67">
        <f t="shared" si="245"/>
        <v>1.3862943611198908</v>
      </c>
      <c r="I262" s="59">
        <f>IF(E262=1, 1, (G262-J262*'Saline (Inputs)'!$C$45))</f>
        <v>2.2204460492503131E-16</v>
      </c>
      <c r="J262" s="59">
        <f>IF(E262=1, 0, ((H262-G262)/'Saline (Inputs)'!$D$45))</f>
        <v>1.0817312376586106</v>
      </c>
      <c r="K262" s="78">
        <f>VLOOKUP('Saline (Inputs)'!$T289,'Depositional Environments'!$BK$11:$BU$26,4,FALSE)</f>
        <v>0.21</v>
      </c>
      <c r="L262" s="78">
        <f>VLOOKUP('Saline (Inputs)'!$T289,'Depositional Environments'!$BK$11:$BU$26,5,FALSE)</f>
        <v>0.76</v>
      </c>
      <c r="M262" s="134">
        <f>IF('Saline (Inputs)'!$T289="Default",IF('Saline (Inputs)'!X289=0,'Saline (Inputs)'!K$22,'Saline (Inputs)'!X289), IF('Saline (Inputs)'!X289=0,Calculations!K262,'Saline (Inputs)'!X289))</f>
        <v>0</v>
      </c>
      <c r="N262" s="134">
        <f>IF('Saline (Inputs)'!$T289="Default",IF('Saline (Inputs)'!Y289=0,'Saline (Inputs)'!L$22,'Saline (Inputs)'!Y289), IF('Saline (Inputs)'!Y289=0,Calculations!L262,'Saline (Inputs)'!Y289))</f>
        <v>0</v>
      </c>
      <c r="O262" s="127">
        <f t="shared" si="246"/>
        <v>-1.3249254147435987</v>
      </c>
      <c r="P262" s="67">
        <f t="shared" si="247"/>
        <v>1.1526795099383855</v>
      </c>
      <c r="Q262" s="59">
        <f t="array" ref="Q262">IF(M262=1, 1, (O262-R262*'Saline (Inputs)'!$C$45))</f>
        <v>-8.612295240260659E-2</v>
      </c>
      <c r="R262" s="59">
        <f>IF(M262=1, 0, ((P262-O262)/'Saline (Inputs)'!$D$45))</f>
        <v>0.96664269752934828</v>
      </c>
      <c r="S262" s="78">
        <f>VLOOKUP('Saline (Inputs)'!$T289,'Depositional Environments'!$BK$11:$BU$26,6,FALSE)</f>
        <v>0.61</v>
      </c>
      <c r="T262" s="78">
        <f>VLOOKUP('Saline (Inputs)'!$T289,'Depositional Environments'!$BK$11:$BU$26,7,FALSE)</f>
        <v>0.71</v>
      </c>
      <c r="U262" s="134">
        <f>IF('Saline (Inputs)'!$T289="Default",IF('Saline (Inputs)'!Z289=0,'Saline (Inputs)'!K$23,'Saline (Inputs)'!Z289),IF('Saline (Inputs)'!Z289=0,S262,'Saline (Inputs)'!Z289))</f>
        <v>0</v>
      </c>
      <c r="V262" s="134">
        <f>IF('Saline (Inputs)'!$T289="Default",IF('Saline (Inputs)'!AA289=0,'Saline (Inputs)'!L$23,'Saline (Inputs)'!AA289),IF('Saline (Inputs)'!AA289=0,T262,'Saline (Inputs)'!AA289))</f>
        <v>0</v>
      </c>
      <c r="W262" s="127">
        <f t="shared" si="248"/>
        <v>0.44731221804366483</v>
      </c>
      <c r="X262" s="67">
        <f t="shared" si="249"/>
        <v>0.89538404705484131</v>
      </c>
      <c r="Y262" s="59">
        <f t="array" ref="Y262">IF(U262=1, 1, (W262-Z262*'Saline (Inputs)'!$C$45))</f>
        <v>0.67134813254925307</v>
      </c>
      <c r="Z262" s="59">
        <f>IF(U262=1, 0, ((X262-W262)/'Saline (Inputs)'!$D$45))</f>
        <v>0.17481615295782754</v>
      </c>
      <c r="AA262" s="78">
        <f>VLOOKUP('Saline (Inputs)'!$T289,'Depositional Environments'!$BK$11:$BU$26,8,FALSE)</f>
        <v>0.19</v>
      </c>
      <c r="AB262" s="78">
        <f>VLOOKUP('Saline (Inputs)'!$T289,'Depositional Environments'!$BK$11:$BU$26,9,FALSE)</f>
        <v>0.59</v>
      </c>
      <c r="AC262" s="134">
        <f>IF('Saline (Inputs)'!$T289="Default",IF('Saline (Inputs)'!AB289=0,'Saline (Inputs)'!K$24,'Saline (Inputs)'!AB289),IF('Saline (Inputs)'!AB289=0,AA262,'Saline (Inputs)'!AB289))</f>
        <v>0</v>
      </c>
      <c r="AD262" s="134">
        <f>IF('Saline (Inputs)'!$T289="Default",IF('Saline (Inputs)'!AC289=0,'Saline (Inputs)'!L$24,'Saline (Inputs)'!AC289),IF('Saline (Inputs)'!AC289=0,AB262,'Saline (Inputs)'!AC289))</f>
        <v>0</v>
      </c>
      <c r="AE262" s="127">
        <f t="shared" si="250"/>
        <v>-1.4500101755059984</v>
      </c>
      <c r="AF262" s="67">
        <f t="shared" si="251"/>
        <v>0.36396537720141148</v>
      </c>
      <c r="AG262" s="59">
        <f t="array" ref="AG262">IF(AC262=1, 1, (AE262-AH262*'Saline (Inputs)'!$C$45))</f>
        <v>-0.54302239915229344</v>
      </c>
      <c r="AH262" s="59">
        <f>IF(AC262=1, 0, ((AF262-AE262)/'Saline (Inputs)'!$D$45))</f>
        <v>0.7077263223257636</v>
      </c>
      <c r="AI262" s="78">
        <f>VLOOKUP('Saline (Inputs)'!$T289,'Depositional Environments'!$BK$11:$BU$26,10,FALSE)</f>
        <v>0.39</v>
      </c>
      <c r="AJ262" s="78">
        <f>VLOOKUP('Saline (Inputs)'!$T289,'Depositional Environments'!$BK$11:$BU$26,11,FALSE)</f>
        <v>0.81</v>
      </c>
      <c r="AK262" s="134">
        <f>IF('Saline (Inputs)'!$T289="Default",IF('Saline (Inputs)'!K$25=0,'Saline (Inputs)'!AD289,'Saline (Inputs)'!$K$25),IF('Saline (Inputs)'!AD289=0,AI262,'Saline (Inputs)'!AD289))</f>
        <v>0</v>
      </c>
      <c r="AL262" s="134">
        <f>IF('Saline (Inputs)'!$T289="Default",IF('Saline (Inputs)'!L$25=0,'Saline (Inputs)'!AE289,'Saline (Inputs)'!$L$25),IF('Saline (Inputs)'!AE289=0,AJ262,'Saline (Inputs)'!AE289))</f>
        <v>0</v>
      </c>
      <c r="AM262" s="127">
        <f t="shared" si="252"/>
        <v>-0.44731221804366478</v>
      </c>
      <c r="AN262" s="67">
        <f t="shared" si="253"/>
        <v>1.4500101755059986</v>
      </c>
      <c r="AO262" s="59">
        <f t="array" ref="AO262">IF(AK262=1, 1, (AM262-AP262*'Saline (Inputs)'!$C$45))</f>
        <v>0.50134897873116691</v>
      </c>
      <c r="AP262" s="59">
        <f>IF(AK262=1, 0, ((AN262-AM262)/'Saline (Inputs)'!$D$45))</f>
        <v>0.74024426506138619</v>
      </c>
      <c r="AR262" s="145">
        <v>255</v>
      </c>
      <c r="AS262" s="143">
        <f t="shared" si="194"/>
        <v>1</v>
      </c>
      <c r="AT262" s="143">
        <f t="shared" si="195"/>
        <v>1</v>
      </c>
      <c r="AU262" s="143">
        <f t="shared" si="196"/>
        <v>1</v>
      </c>
      <c r="AV262" s="143">
        <f t="shared" si="197"/>
        <v>1</v>
      </c>
      <c r="AW262" s="143">
        <f t="shared" si="198"/>
        <v>1</v>
      </c>
      <c r="BS262" s="140">
        <v>255</v>
      </c>
      <c r="BT262" s="78">
        <f>VLOOKUP('Shale (Inputs)'!AC289,$AY$7:$BA$8,2,FALSE)</f>
        <v>0.2</v>
      </c>
      <c r="BU262" s="78">
        <f>VLOOKUP('Shale (Inputs)'!AC289,$AY$7:$BA$8,3,FALSE)</f>
        <v>0.8</v>
      </c>
      <c r="BV262" s="134">
        <f>IF('Shale (Inputs)'!$AC289="Default",IF('Shale (Inputs)'!AE289=0,'Shale (Inputs)'!L$19,'Shale (Inputs)'!AE289),IF('Shale (Inputs)'!AE289=0,BT262,'Shale (Inputs)'!AE289))</f>
        <v>0.2</v>
      </c>
      <c r="BW262" s="134">
        <f>IF('Shale (Inputs)'!$AC289="Default",IF('Shale (Inputs)'!AF289=0,'Shale (Inputs)'!M$19,'Shale (Inputs)'!AF289),IF('Shale (Inputs)'!AF289=0,BU262,'Shale (Inputs)'!AF289))</f>
        <v>0.8</v>
      </c>
      <c r="BX262" s="127">
        <f t="shared" si="199"/>
        <v>-1.3862943611198906</v>
      </c>
      <c r="BY262" s="67">
        <f t="shared" si="200"/>
        <v>1.3862949861200078</v>
      </c>
      <c r="BZ262" s="59">
        <f>IF(BV262=1, 1, (BX262-CA262*'Saline (Inputs)'!$C$45))</f>
        <v>3.1250005871896747E-7</v>
      </c>
      <c r="CA262" s="59">
        <f>IF(BV262=1, 0, ((BY262-BX262)/'Saline (Inputs)'!$D$45))</f>
        <v>1.0817314815037018</v>
      </c>
      <c r="CB262" s="78">
        <f>VLOOKUP('Shale (Inputs)'!AC289,Calculations!$BC$7:$BE$8,2,FALSE)</f>
        <v>0.03</v>
      </c>
      <c r="CC262" s="78">
        <f>VLOOKUP('Shale (Inputs)'!AC289,Calculations!$BC$7:$BE$8,3,FALSE)</f>
        <v>0.92</v>
      </c>
      <c r="CD262" s="134">
        <f>IF('Shale (Inputs)'!$AC289="Default",IF('Shale (Inputs)'!AG289=0,'Shale (Inputs)'!L$20,'Shale (Inputs)'!AG289),IF('Shale (Inputs)'!AG289=0,CB262,'Shale (Inputs)'!AG289))</f>
        <v>0.03</v>
      </c>
      <c r="CE262" s="134">
        <f>IF('Shale (Inputs)'!$AC289="Default",IF('Shale (Inputs)'!AH289=0,'Shale (Inputs)'!M$20,'Shale (Inputs)'!AH289),IF('Shale (Inputs)'!AH289=0,CC262,'Shale (Inputs)'!AH289))</f>
        <v>0.92</v>
      </c>
      <c r="CF262" s="127">
        <f t="shared" si="201"/>
        <v>-3.4760986898352733</v>
      </c>
      <c r="CG262" s="67">
        <f t="shared" si="202"/>
        <v>2.4423483940656316</v>
      </c>
      <c r="CH262" s="59">
        <f t="array" ref="CH262">IF(CD262=1, 1, (CF262-CI262*'Saline (Inputs)'!$C$45))</f>
        <v>-0.51687514788482103</v>
      </c>
      <c r="CI262" s="59">
        <f>IF(CD262=1, 0, ((CG262-CF262)/'Saline (Inputs)'!$D$45))</f>
        <v>2.3090943989389285</v>
      </c>
      <c r="CJ262" s="78">
        <f>VLOOKUP('Shale (Inputs)'!$AJ289,Calculations!$BG$18:$BI$25,2,FALSE)</f>
        <v>0.25</v>
      </c>
      <c r="CK262" s="78">
        <f>VLOOKUP('Shale (Inputs)'!$AJ289,Calculations!$BG$18:$BI$25,3,FALSE)</f>
        <v>0.53</v>
      </c>
      <c r="CL262" s="134">
        <f>IF('Shale (Inputs)'!$AJ289="Default",IF('Shale (Inputs)'!AL289=0,'Shale (Inputs)'!L$24,'Shale (Inputs)'!AL289),IF('Shale (Inputs)'!AL289=0,CJ262,'Shale (Inputs)'!AL289))</f>
        <v>0.2</v>
      </c>
      <c r="CM262" s="134">
        <f>IF('Shale (Inputs)'!$AJ289="Default",IF('Shale (Inputs)'!AM289=0,'Shale (Inputs)'!M$24,'Shale (Inputs)'!AM289),IF('Shale (Inputs)'!AM289=0,CK262,'Shale (Inputs)'!AM289))</f>
        <v>0.85</v>
      </c>
      <c r="CN262" s="135">
        <f t="shared" si="203"/>
        <v>-1.3862943611198906</v>
      </c>
      <c r="CO262" s="136">
        <f t="shared" si="204"/>
        <v>1.7346018397020466</v>
      </c>
      <c r="CP262" s="137">
        <f t="array" ref="CP262">IF(CL262=1, 1, (CN262-CQ262*'Saline (Inputs)'!$C$45))</f>
        <v>0.17415373929107769</v>
      </c>
      <c r="CQ262" s="137">
        <f>IF(CL262=1, 0, ((CO262-CN262)/'Saline (Inputs)'!$D$45))</f>
        <v>1.2176241224814466</v>
      </c>
      <c r="CR262" s="78">
        <f>VLOOKUP('Shale (Inputs)'!$AJ289,Calculations!$BK$18:$BM$25,2,FALSE)</f>
        <v>0.14000000000000001</v>
      </c>
      <c r="CS262" s="78">
        <f>VLOOKUP('Shale (Inputs)'!$AJ289,Calculations!$BK$18:$BM$25,3,FALSE)</f>
        <v>0.34</v>
      </c>
      <c r="CT262" s="134">
        <f>IF('Shale (Inputs)'!$AJ289="Default",IF('Shale (Inputs)'!AN289=0,'Shale (Inputs)'!L$25,'Shale (Inputs)'!AN289),IF('Shale (Inputs)'!AN289=0,CR262,'Shale (Inputs)'!AN289))</f>
        <v>0.1</v>
      </c>
      <c r="CU262" s="134">
        <f>IF('Shale (Inputs)'!$AJ289="Default",IF('Shale (Inputs)'!AO289=0,'Shale (Inputs)'!M$25,'Shale (Inputs)'!AO289),IF('Shale (Inputs)'!AO289=0,CS262,'Shale (Inputs)'!AO289))</f>
        <v>0.49</v>
      </c>
      <c r="CV262" s="127">
        <f t="shared" si="205"/>
        <v>-2.1972245773362191</v>
      </c>
      <c r="CW262" s="67">
        <f t="shared" si="206"/>
        <v>-4.0004934453636599E-2</v>
      </c>
      <c r="CX262" s="59">
        <f t="array" ref="CX262">IF(CT262=1, 1, (CV262-CY262*'Saline (Inputs)'!$C$45))</f>
        <v>-1.1186147558949278</v>
      </c>
      <c r="CY262" s="59">
        <f>IF(CT262=1, 0, ((CW262-CV262)/'Saline (Inputs)'!$D$45))</f>
        <v>0.84164371566502805</v>
      </c>
      <c r="DA262" s="145">
        <v>255</v>
      </c>
      <c r="DB262" s="143">
        <f t="shared" si="207"/>
        <v>1</v>
      </c>
      <c r="DC262" s="143">
        <f t="shared" si="208"/>
        <v>1</v>
      </c>
      <c r="DD262" s="143">
        <f t="shared" si="209"/>
        <v>1</v>
      </c>
      <c r="DE262" s="143">
        <f t="shared" si="210"/>
        <v>1</v>
      </c>
      <c r="DI262" s="233">
        <v>256</v>
      </c>
      <c r="DJ262" s="231">
        <v>1.4372222267411352E-5</v>
      </c>
      <c r="DK262" s="231">
        <v>7.8712695540162752E-5</v>
      </c>
      <c r="DL262" s="231">
        <v>5.3033838048578913E-4</v>
      </c>
      <c r="DN262" s="140">
        <v>255</v>
      </c>
      <c r="DO262" s="77">
        <f>VLOOKUP('ROZ (Inputs)'!$Z290,'Depositional Environments'!$BW$11:$CI$26,2,FALSE)</f>
        <v>0.2</v>
      </c>
      <c r="DP262" s="77">
        <f>VLOOKUP('ROZ (Inputs)'!$Z290,'Depositional Environments'!$BW$11:$CI$26,3,FALSE)</f>
        <v>0.8</v>
      </c>
      <c r="DQ262" s="134">
        <f>IF('ROZ (Inputs)'!$Z290="Default",IF('ROZ (Inputs)'!AB290=0,'ROZ (Inputs)'!K$21,'ROZ (Inputs)'!AB290),IF('ROZ (Inputs)'!AB290=0,DO262,'ROZ (Inputs)'!AB290))</f>
        <v>0</v>
      </c>
      <c r="DR262" s="134">
        <f>IF('ROZ (Inputs)'!$Z290="Default",IF('ROZ (Inputs)'!AC290=0,'ROZ (Inputs)'!L$21,'ROZ (Inputs)'!AC290),IF('ROZ (Inputs)'!AC290=0,DP262,'ROZ (Inputs)'!AC290))</f>
        <v>0</v>
      </c>
      <c r="DS262" s="127">
        <f t="shared" si="211"/>
        <v>-1.3862943611198906</v>
      </c>
      <c r="DT262" s="67">
        <f t="shared" si="212"/>
        <v>1.3862943611198908</v>
      </c>
      <c r="DU262" s="59">
        <f>IF(DQ262=1, 1, (DS262-DV262*'Saline (Inputs)'!$C$45))</f>
        <v>2.2204460492503131E-16</v>
      </c>
      <c r="DV262" s="59">
        <f>IF(DQ262=1, 0, ((DT262-DS262)/'Saline (Inputs)'!$D$45))</f>
        <v>1.0817312376586106</v>
      </c>
      <c r="DW262" s="77">
        <f>VLOOKUP('ROZ (Inputs)'!$Z290,'Depositional Environments'!$BW$11:$CI$26,4,FALSE)</f>
        <v>0.21</v>
      </c>
      <c r="DX262" s="77">
        <f>VLOOKUP('ROZ (Inputs)'!$Z290,'Depositional Environments'!$BW$11:$CI$26,5,FALSE)</f>
        <v>0.76</v>
      </c>
      <c r="DY262" s="134">
        <f>IF('ROZ (Inputs)'!$Z290="Default",IF('ROZ (Inputs)'!AD290=0,'ROZ (Inputs)'!K$22,'ROZ (Inputs)'!AD290),IF('ROZ (Inputs)'!AD290=0,DW262,'ROZ (Inputs)'!AD289))</f>
        <v>0</v>
      </c>
      <c r="DZ262" s="134">
        <f>IF('ROZ (Inputs)'!$Z290="Default",IF('ROZ (Inputs)'!AE290=0,'ROZ (Inputs)'!L$22,'ROZ (Inputs)'!AE290),IF('ROZ (Inputs)'!AE290=0,DX262,'ROZ (Inputs)'!AD289))</f>
        <v>0</v>
      </c>
      <c r="EA262" s="127">
        <f t="shared" si="213"/>
        <v>-1.3249254147435987</v>
      </c>
      <c r="EB262" s="67">
        <f t="shared" si="214"/>
        <v>1.1526795099383855</v>
      </c>
      <c r="EC262" s="59">
        <f t="array" ref="EC262">IF(DY262=1, 1, (EA262-ED262*'Saline (Inputs)'!$C$45))</f>
        <v>-8.612295240260659E-2</v>
      </c>
      <c r="ED262" s="59">
        <f>IF(DY262=1, 0, ((EB262-EA262)/'Saline (Inputs)'!$D$45))</f>
        <v>0.96664269752934828</v>
      </c>
      <c r="EE262" s="77">
        <f>VLOOKUP('ROZ (Inputs)'!$Z290,'Depositional Environments'!$BW$11:$CI$26,6,FALSE)</f>
        <v>0.64</v>
      </c>
      <c r="EF262" s="77">
        <f>VLOOKUP('ROZ (Inputs)'!$Z290,'Depositional Environments'!$BW$11:$CI$26,7,FALSE)</f>
        <v>0.77</v>
      </c>
      <c r="EG262" s="134">
        <f>IF('ROZ (Inputs)'!$Z290="Default",IF('ROZ (Inputs)'!AF290=0,'ROZ (Inputs)'!K$23,'ROZ (Inputs)'!AF290),IF('ROZ (Inputs)'!AF290=0,EE262,'ROZ (Inputs)'!AF289))</f>
        <v>0</v>
      </c>
      <c r="EH262" s="134">
        <f>IF('ROZ (Inputs)'!$Z290="Default",IF('ROZ (Inputs)'!AG290=0,'ROZ (Inputs)'!L$23,'ROZ (Inputs)'!AG290),IF('ROZ (Inputs)'!AG290=0,EF262,'ROZ (Inputs)'!AG289))</f>
        <v>0</v>
      </c>
      <c r="EI262" s="127">
        <f t="shared" si="215"/>
        <v>0.57536414490356191</v>
      </c>
      <c r="EJ262" s="67">
        <f t="shared" si="216"/>
        <v>1.2083112059245342</v>
      </c>
      <c r="EK262" s="59">
        <f t="array" ref="EK262">IF(EG262=1, 1, (EI262-EL262*'Saline (Inputs)'!$C$45))</f>
        <v>0.89183767541404801</v>
      </c>
      <c r="EL262" s="59">
        <f>IF(EG262=1, 0, ((EJ262-EI262)/'Saline (Inputs)'!$D$45))</f>
        <v>0.24694560797949588</v>
      </c>
      <c r="EM262" s="77">
        <f>VLOOKUP('ROZ (Inputs)'!$Z290,'Depositional Environments'!$BW$11:$CI$26,8,FALSE)</f>
        <v>0.16</v>
      </c>
      <c r="EN262" s="77">
        <f>VLOOKUP('ROZ (Inputs)'!$Z290,'Depositional Environments'!$BW$11:$CI$26,9,FALSE)</f>
        <v>0.39</v>
      </c>
      <c r="EO262" s="134">
        <f>IF('ROZ (Inputs)'!$Z290="Default",IF('ROZ (Inputs)'!AH290=0,'ROZ (Inputs)'!K$24,'ROZ (Inputs)'!AH290),IF('ROZ (Inputs)'!AH290=0,EM262,'ROZ (Inputs)'!AH289))</f>
        <v>0</v>
      </c>
      <c r="EP262" s="134">
        <f>IF('ROZ (Inputs)'!$Z290="Default",IF('ROZ (Inputs)'!AI290=0,'ROZ (Inputs)'!L$24,'ROZ (Inputs)'!AI290),IF('ROZ (Inputs)'!AI290=0,EN262,'ROZ (Inputs)'!AI289))</f>
        <v>0</v>
      </c>
      <c r="EQ262" s="127">
        <f t="shared" si="217"/>
        <v>-1.6582280766035322</v>
      </c>
      <c r="ER262" s="67">
        <f t="shared" si="218"/>
        <v>-0.44731221804366478</v>
      </c>
      <c r="ES262" s="59">
        <f t="array" ref="ES262">IF(EO262=1, 1, (EQ262-ET262*'Saline (Inputs)'!$C$45))</f>
        <v>-1.0527701473235984</v>
      </c>
      <c r="ET262" s="59">
        <f>IF(EO262=1, 0, ((ER262-EQ262)/'Saline (Inputs)'!$D$45))</f>
        <v>0.47244133248952946</v>
      </c>
      <c r="EU262" s="77">
        <f>VLOOKUP('ROZ (Inputs)'!$Z290,'Depositional Environments'!$BW$11:$CI$26,10,FALSE)</f>
        <v>0.35</v>
      </c>
      <c r="EV262" s="77">
        <f>VLOOKUP('ROZ (Inputs)'!$Z290,'Depositional Environments'!$BW$11:$CI$26,11,FALSE)</f>
        <v>0.76</v>
      </c>
      <c r="EW262" s="134">
        <f>IF('ROZ (Inputs)'!$Z290="Default",IF('ROZ (Inputs)'!AJ290=0,'ROZ (Inputs)'!K$25,'ROZ (Inputs)'!AJ290),IF('ROZ (Inputs)'!AJ290=0,EU262,'ROZ (Inputs)'!AJ289))</f>
        <v>0</v>
      </c>
      <c r="EX262" s="134">
        <f>IF('ROZ (Inputs)'!$Z290="Default",IF('ROZ (Inputs)'!AK290=0,'ROZ (Inputs)'!L$25,'ROZ (Inputs)'!AK290),IF('ROZ (Inputs)'!AK290=0,EV262,'ROZ (Inputs)'!AK289))</f>
        <v>0</v>
      </c>
      <c r="EY262" s="127">
        <f t="shared" si="219"/>
        <v>-0.61903920840622351</v>
      </c>
      <c r="EZ262" s="67">
        <f t="shared" si="220"/>
        <v>1.1526795099383855</v>
      </c>
      <c r="FA262" s="59">
        <f t="array" ref="FA262">IF(EW262=1, 1, (EY262-FB262*'Saline (Inputs)'!$C$45))</f>
        <v>0.26682015076608112</v>
      </c>
      <c r="FB262" s="59">
        <f>IF(EW262=1, 0, ((EZ262-EY262)/'Saline (Inputs)'!$D$45))</f>
        <v>0.69123973079917</v>
      </c>
      <c r="FC262" s="283">
        <f>VLOOKUP('ROZ (Inputs)'!$Z290,'Depositional Environments'!$BW$11:$CI$26,12,FALSE)</f>
        <v>8.9999999999999993E-3</v>
      </c>
      <c r="FD262" s="283">
        <f>VLOOKUP('ROZ (Inputs)'!$Z290,'Depositional Environments'!$BW$11:$CI$26,13,FALSE)</f>
        <v>1.0999999999999999E-2</v>
      </c>
      <c r="FE262" s="134">
        <f>IF('ROZ (Inputs)'!$Z290="Default",IF('ROZ (Inputs)'!AL290=0,'ROZ (Inputs)'!K$26,'ROZ (Inputs)'!AL290),IF('ROZ (Inputs)'!AL290=0,FC262,'ROZ (Inputs)'!AL289))</f>
        <v>0</v>
      </c>
      <c r="FF262" s="134">
        <f>IF('ROZ (Inputs)'!$Z290="Default",IF('ROZ (Inputs)'!AM290=0,'ROZ (Inputs)'!L$26,'ROZ (Inputs)'!AM290),IF('ROZ (Inputs)'!AM290=0,FD262,'ROZ (Inputs)'!AM289))</f>
        <v>0</v>
      </c>
      <c r="FG262" s="127">
        <f t="shared" si="221"/>
        <v>-4.7014899569937691</v>
      </c>
      <c r="FH262" s="67">
        <f t="shared" si="222"/>
        <v>-4.4987990588243418</v>
      </c>
      <c r="FI262" s="59">
        <f t="array" ref="FI262">IF(FE262=1, 1, (FG262-FJ262*'Saline (Inputs)'!$C$45))</f>
        <v>-4.6001445079090555</v>
      </c>
      <c r="FJ262" s="59">
        <f>IF(FE262=1, 0, ((FH262-FG262)/'Saline (Inputs)'!$D$45))</f>
        <v>7.9080274106369253E-2</v>
      </c>
      <c r="FL262" s="145">
        <v>255</v>
      </c>
      <c r="FM262" s="143">
        <f t="shared" si="223"/>
        <v>1</v>
      </c>
      <c r="FN262" s="143">
        <f t="shared" si="224"/>
        <v>1</v>
      </c>
      <c r="FO262" s="143">
        <f t="shared" si="225"/>
        <v>1</v>
      </c>
      <c r="FP262" s="143">
        <f t="shared" si="226"/>
        <v>1</v>
      </c>
      <c r="FQ262" s="143">
        <f t="shared" si="227"/>
        <v>1</v>
      </c>
      <c r="FR262" s="143">
        <f t="shared" si="228"/>
        <v>1</v>
      </c>
      <c r="FT262" s="145">
        <v>255</v>
      </c>
      <c r="FU262" s="34">
        <v>-5.889179592486626E-4</v>
      </c>
      <c r="FV262" s="34">
        <v>-3.889766230713425E-5</v>
      </c>
      <c r="FW262" s="34">
        <v>5.0194132200236903E-5</v>
      </c>
      <c r="FZ262" s="140">
        <v>255</v>
      </c>
      <c r="GA262" s="78">
        <f>VLOOKUP('Shale_EERC (Inputs)'!$AI287,$ID$7:$IF$8,2,FALSE)</f>
        <v>0.2</v>
      </c>
      <c r="GB262" s="78">
        <f>VLOOKUP('Shale_EERC (Inputs)'!AI287,$AY$7:$BA$8,3,FALSE)</f>
        <v>0.8</v>
      </c>
      <c r="GC262" s="134">
        <f>IF('Shale_EERC (Inputs)'!$AI287="Default",IF('Shale_EERC (Inputs)'!AK287=0,'Shale_EERC (Inputs)'!L$19,'Shale_EERC (Inputs)'!AK287),IF('Shale_EERC (Inputs)'!AK287=0,GA262,'Shale_EERC (Inputs)'!AK287))</f>
        <v>0.2</v>
      </c>
      <c r="GD262" s="134">
        <f>IF('Shale_EERC (Inputs)'!$AI287="Default",IF('Shale_EERC (Inputs)'!AL287=0,'Shale_EERC (Inputs)'!M$19,'Shale_EERC (Inputs)'!AL287),IF('Shale_EERC (Inputs)'!AL287=0,GB262,'Shale_EERC (Inputs)'!AL287))</f>
        <v>0.8</v>
      </c>
      <c r="GE262" s="127">
        <f t="shared" si="229"/>
        <v>-1.3862943611198906</v>
      </c>
      <c r="GF262" s="67">
        <f t="shared" si="230"/>
        <v>1.3862949861200078</v>
      </c>
      <c r="GG262" s="59">
        <f>IF(GC262=1, 1, (GE262-GH262*'Saline (Inputs)'!$C$45))</f>
        <v>3.1250005871896747E-7</v>
      </c>
      <c r="GH262" s="59">
        <f>IF(GC262=1, 0, ((GF262-GE262)/'Saline (Inputs)'!$D$45))</f>
        <v>1.0817314815037018</v>
      </c>
      <c r="GI262" s="78">
        <f>VLOOKUP('Shale_EERC (Inputs)'!$AI287,$IH$7:$IJ$8,2,FALSE)</f>
        <v>0.2</v>
      </c>
      <c r="GJ262" s="78">
        <f>VLOOKUP('Shale_EERC (Inputs)'!$AI287,$IH$7:$IJ$8,3,FALSE)</f>
        <v>0.8</v>
      </c>
      <c r="GK262" s="134">
        <f>IF('Shale_EERC (Inputs)'!$AI287="Default",IF('Shale_EERC (Inputs)'!AM287=0,'Shale_EERC (Inputs)'!L$20,'Shale_EERC (Inputs)'!AM287),IF('Shale_EERC (Inputs)'!AM287=0,GI262,'Shale_EERC (Inputs)'!AM287))</f>
        <v>0.2</v>
      </c>
      <c r="GL262" s="134">
        <f>IF('Shale_EERC (Inputs)'!$AI287="Default",IF('Shale_EERC (Inputs)'!AN287=0,'Shale_EERC (Inputs)'!M$20,'Shale_EERC (Inputs)'!AN287),IF('Shale_EERC (Inputs)'!AN287=0,GJ262,'Shale_EERC (Inputs)'!AN287))</f>
        <v>0.8</v>
      </c>
      <c r="GM262" s="127">
        <f t="shared" si="231"/>
        <v>-1.3862943611198906</v>
      </c>
      <c r="GN262" s="67">
        <f t="shared" si="232"/>
        <v>1.3862949861200078</v>
      </c>
      <c r="GO262" s="59">
        <f t="array" ref="GO262">IF(GK262=1, 1, (GM262-GP262*'Saline (Inputs)'!$C$45))</f>
        <v>3.1250005871896747E-7</v>
      </c>
      <c r="GP262" s="59">
        <f>IF(GK262=1, 0, ((GN262-GM262)/'Saline (Inputs)'!$D$45))</f>
        <v>1.0817314815037018</v>
      </c>
      <c r="GQ262" s="78">
        <f>VLOOKUP('Shale_EERC (Inputs)'!$AI287,$IL$7:$IN$8,2,FALSE)</f>
        <v>0.2</v>
      </c>
      <c r="GR262" s="78">
        <f>VLOOKUP('Shale_EERC (Inputs)'!$AI287,$IL$7:$IN$8,3,FALSE)</f>
        <v>0.8</v>
      </c>
      <c r="GS262" s="134">
        <f>IF('Shale_EERC (Inputs)'!$AI287="Default",IF('Shale_EERC (Inputs)'!AO287=0,'Shale_EERC (Inputs)'!L$21,'Shale_EERC (Inputs)'!AO287),IF('Shale_EERC (Inputs)'!AO287=0,GQ262,'Shale_EERC (Inputs)'!AO287))</f>
        <v>0.2</v>
      </c>
      <c r="GT262" s="134">
        <f>IF('Shale_EERC (Inputs)'!$AI287="Default",IF('Shale_EERC (Inputs)'!AP287=0,'Shale_EERC (Inputs)'!M$21,'Shale_EERC (Inputs)'!AP287),IF('Shale_EERC (Inputs)'!AP287=0,GR262,'Shale_EERC (Inputs)'!AP287))</f>
        <v>0.8</v>
      </c>
      <c r="GU262" s="135">
        <f t="shared" si="241"/>
        <v>-1.3862943611198906</v>
      </c>
      <c r="GV262" s="136">
        <f t="shared" si="233"/>
        <v>1.3862949861200078</v>
      </c>
      <c r="GW262" s="137">
        <f t="array" ref="GW262">IF(GS262=1, 1, (GU262-GX262*'Saline (Inputs)'!$C$45))</f>
        <v>3.1250005871896747E-7</v>
      </c>
      <c r="GX262" s="137">
        <f>IF(GS262=1, 0, ((GV262-GU262)/'Saline (Inputs)'!$D$45))</f>
        <v>1.0817314815037018</v>
      </c>
      <c r="GY262" s="78">
        <f>VLOOKUP('Shale_EERC (Inputs)'!$AI287,$IP$7:$IR$8,2,FALSE)</f>
        <v>0.2</v>
      </c>
      <c r="GZ262" s="78">
        <f>VLOOKUP('Shale_EERC (Inputs)'!$AI287,$IP$7:$IR$8,3,FALSE)</f>
        <v>0.8</v>
      </c>
      <c r="HA262" s="134">
        <f>IF('Shale_EERC (Inputs)'!$AI287="Default",IF('Shale_EERC (Inputs)'!AQ287=0,'Shale_EERC (Inputs)'!L$22,'Shale_EERC (Inputs)'!AQ287),IF('Shale_EERC (Inputs)'!AQ287=0,GY262,'Shale_EERC (Inputs)'!AQ287))</f>
        <v>0.2</v>
      </c>
      <c r="HB262" s="134">
        <f>IF('Shale_EERC (Inputs)'!$AI287="Default",IF('Shale_EERC (Inputs)'!AR287=0,'Shale_EERC (Inputs)'!M$22,'Shale_EERC (Inputs)'!AR287),IF('Shale_EERC (Inputs)'!AR287=0,GZ262,'Shale_EERC (Inputs)'!AR287))</f>
        <v>0.8</v>
      </c>
      <c r="HC262" s="127">
        <f t="shared" si="234"/>
        <v>-1.3862943611198906</v>
      </c>
      <c r="HD262" s="67">
        <f t="shared" si="242"/>
        <v>1.3862949861200078</v>
      </c>
      <c r="HE262" s="59">
        <f t="array" ref="HE262">IF(HA262=1, 1, (HC262-HF262*'Saline (Inputs)'!$C$45))</f>
        <v>3.1250005871896747E-7</v>
      </c>
      <c r="HF262" s="59">
        <f>IF(HA262=1, 0, ((HD262-HC262)/'Saline (Inputs)'!$D$45))</f>
        <v>1.0817314815037018</v>
      </c>
      <c r="HG262" s="78">
        <f>VLOOKUP('Shale_EERC (Inputs)'!$AI287,$IT$7:$IV$8,2,FALSE)</f>
        <v>0.2</v>
      </c>
      <c r="HH262" s="78">
        <f>VLOOKUP('Shale_EERC (Inputs)'!$AI287,$IT$7:$IV$8,3,FALSE)</f>
        <v>0.8</v>
      </c>
      <c r="HI262" s="134">
        <f>IF('Shale_EERC (Inputs)'!$AI287="Default",IF('Shale_EERC (Inputs)'!AS287=0,'Shale_EERC (Inputs)'!L$23,'Shale_EERC (Inputs)'!AS287),IF('Shale_EERC (Inputs)'!AS287=0,HG262,'Shale_EERC (Inputs)'!AS287))</f>
        <v>0.2</v>
      </c>
      <c r="HJ262" s="134">
        <f>IF('Shale_EERC (Inputs)'!$AI287="Default",IF('Shale_EERC (Inputs)'!AT287=0,'Shale_EERC (Inputs)'!M$23,'Shale_EERC (Inputs)'!AT287),IF('Shale_EERC (Inputs)'!AT287=0,HH262,'Shale_EERC (Inputs)'!AT287))</f>
        <v>0.8</v>
      </c>
      <c r="HK262" s="127">
        <f t="shared" si="235"/>
        <v>-1.3862943611198906</v>
      </c>
      <c r="HL262" s="67">
        <f t="shared" si="243"/>
        <v>1.3862949861200078</v>
      </c>
      <c r="HM262" s="59">
        <f t="array" ref="HM262">IF(HI262=1, 1, (HK262-HN262*'Saline (Inputs)'!$C$45))</f>
        <v>3.1250005871896747E-7</v>
      </c>
      <c r="HN262" s="59">
        <f>IF(HI262=1, 0, ((HL262-HK262)/'Saline (Inputs)'!$D$45))</f>
        <v>1.0817314815037018</v>
      </c>
      <c r="HP262" s="145">
        <v>255</v>
      </c>
      <c r="HQ262" s="143">
        <f t="shared" si="236"/>
        <v>1</v>
      </c>
      <c r="HR262" s="143">
        <f t="shared" si="237"/>
        <v>1</v>
      </c>
      <c r="HS262" s="143">
        <f t="shared" si="238"/>
        <v>1</v>
      </c>
      <c r="HT262" s="143">
        <f t="shared" si="239"/>
        <v>1</v>
      </c>
      <c r="HU262" s="143">
        <f t="shared" si="240"/>
        <v>1</v>
      </c>
      <c r="HY262" s="233">
        <v>256</v>
      </c>
      <c r="HZ262" s="271">
        <v>1.7282887711189667E-5</v>
      </c>
      <c r="IA262" s="271">
        <v>9.1456706286411517E-5</v>
      </c>
      <c r="IB262" s="271">
        <v>5.9694005176493025E-4</v>
      </c>
    </row>
    <row r="263" spans="2:236" x14ac:dyDescent="0.35">
      <c r="B263" s="140">
        <v>256</v>
      </c>
      <c r="C263" s="78">
        <f>VLOOKUP('Saline (Inputs)'!$T290,'Depositional Environments'!$BK$11:$BU$26,2,FALSE)</f>
        <v>0.2</v>
      </c>
      <c r="D263" s="78">
        <f>VLOOKUP('Saline (Inputs)'!$T290,'Depositional Environments'!$BK$11:$BU$26,3,FALSE)</f>
        <v>0.8</v>
      </c>
      <c r="E263" s="134">
        <f>IF('Saline (Inputs)'!$T290="Default",IF('Saline (Inputs)'!V290=0,'Saline (Inputs)'!K$21,'Saline (Inputs)'!V290),IF('Saline (Inputs)'!V290=0,C263,'Saline (Inputs)'!V290))</f>
        <v>0</v>
      </c>
      <c r="F263" s="134">
        <f>IF('Saline (Inputs)'!$T290="Default",IF('Saline (Inputs)'!W290=0,'Saline (Inputs)'!L$21,'Saline (Inputs)'!W290),IF('Saline (Inputs)'!W290=0,D263,'Saline (Inputs)'!W290))</f>
        <v>0</v>
      </c>
      <c r="G263" s="127">
        <f t="shared" si="244"/>
        <v>-1.3862943611198906</v>
      </c>
      <c r="H263" s="67">
        <f t="shared" si="245"/>
        <v>1.3862943611198908</v>
      </c>
      <c r="I263" s="59">
        <f>IF(E263=1, 1, (G263-J263*'Saline (Inputs)'!$C$45))</f>
        <v>2.2204460492503131E-16</v>
      </c>
      <c r="J263" s="59">
        <f>IF(E263=1, 0, ((H263-G263)/'Saline (Inputs)'!$D$45))</f>
        <v>1.0817312376586106</v>
      </c>
      <c r="K263" s="78">
        <f>VLOOKUP('Saline (Inputs)'!$T290,'Depositional Environments'!$BK$11:$BU$26,4,FALSE)</f>
        <v>0.21</v>
      </c>
      <c r="L263" s="78">
        <f>VLOOKUP('Saline (Inputs)'!$T290,'Depositional Environments'!$BK$11:$BU$26,5,FALSE)</f>
        <v>0.76</v>
      </c>
      <c r="M263" s="134">
        <f>IF('Saline (Inputs)'!$T290="Default",IF('Saline (Inputs)'!X290=0,'Saline (Inputs)'!K$22,'Saline (Inputs)'!X290), IF('Saline (Inputs)'!X290=0,Calculations!K263,'Saline (Inputs)'!X290))</f>
        <v>0</v>
      </c>
      <c r="N263" s="134">
        <f>IF('Saline (Inputs)'!$T290="Default",IF('Saline (Inputs)'!Y290=0,'Saline (Inputs)'!L$22,'Saline (Inputs)'!Y290), IF('Saline (Inputs)'!Y290=0,Calculations!L263,'Saline (Inputs)'!Y290))</f>
        <v>0</v>
      </c>
      <c r="O263" s="127">
        <f t="shared" si="246"/>
        <v>-1.3249254147435987</v>
      </c>
      <c r="P263" s="67">
        <f t="shared" si="247"/>
        <v>1.1526795099383855</v>
      </c>
      <c r="Q263" s="59">
        <f t="array" ref="Q263">IF(M263=1, 1, (O263-R263*'Saline (Inputs)'!$C$45))</f>
        <v>-8.612295240260659E-2</v>
      </c>
      <c r="R263" s="59">
        <f>IF(M263=1, 0, ((P263-O263)/'Saline (Inputs)'!$D$45))</f>
        <v>0.96664269752934828</v>
      </c>
      <c r="S263" s="78">
        <f>VLOOKUP('Saline (Inputs)'!$T290,'Depositional Environments'!$BK$11:$BU$26,6,FALSE)</f>
        <v>0.61</v>
      </c>
      <c r="T263" s="78">
        <f>VLOOKUP('Saline (Inputs)'!$T290,'Depositional Environments'!$BK$11:$BU$26,7,FALSE)</f>
        <v>0.71</v>
      </c>
      <c r="U263" s="134">
        <f>IF('Saline (Inputs)'!$T290="Default",IF('Saline (Inputs)'!Z290=0,'Saline (Inputs)'!K$23,'Saline (Inputs)'!Z290),IF('Saline (Inputs)'!Z290=0,S263,'Saline (Inputs)'!Z290))</f>
        <v>0</v>
      </c>
      <c r="V263" s="134">
        <f>IF('Saline (Inputs)'!$T290="Default",IF('Saline (Inputs)'!AA290=0,'Saline (Inputs)'!L$23,'Saline (Inputs)'!AA290),IF('Saline (Inputs)'!AA290=0,T263,'Saline (Inputs)'!AA290))</f>
        <v>0</v>
      </c>
      <c r="W263" s="127">
        <f t="shared" si="248"/>
        <v>0.44731221804366483</v>
      </c>
      <c r="X263" s="67">
        <f t="shared" si="249"/>
        <v>0.89538404705484131</v>
      </c>
      <c r="Y263" s="59">
        <f t="array" ref="Y263">IF(U263=1, 1, (W263-Z263*'Saline (Inputs)'!$C$45))</f>
        <v>0.67134813254925307</v>
      </c>
      <c r="Z263" s="59">
        <f>IF(U263=1, 0, ((X263-W263)/'Saline (Inputs)'!$D$45))</f>
        <v>0.17481615295782754</v>
      </c>
      <c r="AA263" s="78">
        <f>VLOOKUP('Saline (Inputs)'!$T290,'Depositional Environments'!$BK$11:$BU$26,8,FALSE)</f>
        <v>0.19</v>
      </c>
      <c r="AB263" s="78">
        <f>VLOOKUP('Saline (Inputs)'!$T290,'Depositional Environments'!$BK$11:$BU$26,9,FALSE)</f>
        <v>0.59</v>
      </c>
      <c r="AC263" s="134">
        <f>IF('Saline (Inputs)'!$T290="Default",IF('Saline (Inputs)'!AB290=0,'Saline (Inputs)'!K$24,'Saline (Inputs)'!AB290),IF('Saline (Inputs)'!AB290=0,AA263,'Saline (Inputs)'!AB290))</f>
        <v>0</v>
      </c>
      <c r="AD263" s="134">
        <f>IF('Saline (Inputs)'!$T290="Default",IF('Saline (Inputs)'!AC290=0,'Saline (Inputs)'!L$24,'Saline (Inputs)'!AC290),IF('Saline (Inputs)'!AC290=0,AB263,'Saline (Inputs)'!AC290))</f>
        <v>0</v>
      </c>
      <c r="AE263" s="127">
        <f t="shared" si="250"/>
        <v>-1.4500101755059984</v>
      </c>
      <c r="AF263" s="67">
        <f t="shared" si="251"/>
        <v>0.36396537720141148</v>
      </c>
      <c r="AG263" s="59">
        <f t="array" ref="AG263">IF(AC263=1, 1, (AE263-AH263*'Saline (Inputs)'!$C$45))</f>
        <v>-0.54302239915229344</v>
      </c>
      <c r="AH263" s="59">
        <f>IF(AC263=1, 0, ((AF263-AE263)/'Saline (Inputs)'!$D$45))</f>
        <v>0.7077263223257636</v>
      </c>
      <c r="AI263" s="78">
        <f>VLOOKUP('Saline (Inputs)'!$T290,'Depositional Environments'!$BK$11:$BU$26,10,FALSE)</f>
        <v>0.39</v>
      </c>
      <c r="AJ263" s="78">
        <f>VLOOKUP('Saline (Inputs)'!$T290,'Depositional Environments'!$BK$11:$BU$26,11,FALSE)</f>
        <v>0.81</v>
      </c>
      <c r="AK263" s="134">
        <f>IF('Saline (Inputs)'!$T290="Default",IF('Saline (Inputs)'!K$25=0,'Saline (Inputs)'!AD290,'Saline (Inputs)'!$K$25),IF('Saline (Inputs)'!AD290=0,AI263,'Saline (Inputs)'!AD290))</f>
        <v>0</v>
      </c>
      <c r="AL263" s="134">
        <f>IF('Saline (Inputs)'!$T290="Default",IF('Saline (Inputs)'!L$25=0,'Saline (Inputs)'!AE290,'Saline (Inputs)'!$L$25),IF('Saline (Inputs)'!AE290=0,AJ263,'Saline (Inputs)'!AE290))</f>
        <v>0</v>
      </c>
      <c r="AM263" s="127">
        <f t="shared" si="252"/>
        <v>-0.44731221804366478</v>
      </c>
      <c r="AN263" s="67">
        <f t="shared" si="253"/>
        <v>1.4500101755059986</v>
      </c>
      <c r="AO263" s="59">
        <f t="array" ref="AO263">IF(AK263=1, 1, (AM263-AP263*'Saline (Inputs)'!$C$45))</f>
        <v>0.50134897873116691</v>
      </c>
      <c r="AP263" s="59">
        <f>IF(AK263=1, 0, ((AN263-AM263)/'Saline (Inputs)'!$D$45))</f>
        <v>0.74024426506138619</v>
      </c>
      <c r="AR263" s="145">
        <v>256</v>
      </c>
      <c r="AS263" s="143">
        <f t="shared" si="194"/>
        <v>1</v>
      </c>
      <c r="AT263" s="143">
        <f t="shared" si="195"/>
        <v>1</v>
      </c>
      <c r="AU263" s="143">
        <f t="shared" si="196"/>
        <v>1</v>
      </c>
      <c r="AV263" s="143">
        <f t="shared" si="197"/>
        <v>1</v>
      </c>
      <c r="AW263" s="143">
        <f t="shared" si="198"/>
        <v>1</v>
      </c>
      <c r="BS263" s="140">
        <v>256</v>
      </c>
      <c r="BT263" s="78">
        <f>VLOOKUP('Shale (Inputs)'!AC290,$AY$7:$BA$8,2,FALSE)</f>
        <v>0.2</v>
      </c>
      <c r="BU263" s="78">
        <f>VLOOKUP('Shale (Inputs)'!AC290,$AY$7:$BA$8,3,FALSE)</f>
        <v>0.8</v>
      </c>
      <c r="BV263" s="134">
        <f>IF('Shale (Inputs)'!$AC290="Default",IF('Shale (Inputs)'!AE290=0,'Shale (Inputs)'!L$19,'Shale (Inputs)'!AE290),IF('Shale (Inputs)'!AE290=0,BT263,'Shale (Inputs)'!AE290))</f>
        <v>0.2</v>
      </c>
      <c r="BW263" s="134">
        <f>IF('Shale (Inputs)'!$AC290="Default",IF('Shale (Inputs)'!AF290=0,'Shale (Inputs)'!M$19,'Shale (Inputs)'!AF290),IF('Shale (Inputs)'!AF290=0,BU263,'Shale (Inputs)'!AF290))</f>
        <v>0.8</v>
      </c>
      <c r="BX263" s="127">
        <f t="shared" si="199"/>
        <v>-1.3862943611198906</v>
      </c>
      <c r="BY263" s="67">
        <f t="shared" si="200"/>
        <v>1.3862949861200078</v>
      </c>
      <c r="BZ263" s="59">
        <f>IF(BV263=1, 1, (BX263-CA263*'Saline (Inputs)'!$C$45))</f>
        <v>3.1250005871896747E-7</v>
      </c>
      <c r="CA263" s="59">
        <f>IF(BV263=1, 0, ((BY263-BX263)/'Saline (Inputs)'!$D$45))</f>
        <v>1.0817314815037018</v>
      </c>
      <c r="CB263" s="78">
        <f>VLOOKUP('Shale (Inputs)'!AC290,Calculations!$BC$7:$BE$8,2,FALSE)</f>
        <v>0.03</v>
      </c>
      <c r="CC263" s="78">
        <f>VLOOKUP('Shale (Inputs)'!AC290,Calculations!$BC$7:$BE$8,3,FALSE)</f>
        <v>0.92</v>
      </c>
      <c r="CD263" s="134">
        <f>IF('Shale (Inputs)'!$AC290="Default",IF('Shale (Inputs)'!AG290=0,'Shale (Inputs)'!L$20,'Shale (Inputs)'!AG290),IF('Shale (Inputs)'!AG290=0,CB263,'Shale (Inputs)'!AG290))</f>
        <v>0.03</v>
      </c>
      <c r="CE263" s="134">
        <f>IF('Shale (Inputs)'!$AC290="Default",IF('Shale (Inputs)'!AH290=0,'Shale (Inputs)'!M$20,'Shale (Inputs)'!AH290),IF('Shale (Inputs)'!AH290=0,CC263,'Shale (Inputs)'!AH290))</f>
        <v>0.92</v>
      </c>
      <c r="CF263" s="127">
        <f t="shared" si="201"/>
        <v>-3.4760986898352733</v>
      </c>
      <c r="CG263" s="67">
        <f t="shared" si="202"/>
        <v>2.4423483940656316</v>
      </c>
      <c r="CH263" s="59">
        <f t="array" ref="CH263">IF(CD263=1, 1, (CF263-CI263*'Saline (Inputs)'!$C$45))</f>
        <v>-0.51687514788482103</v>
      </c>
      <c r="CI263" s="59">
        <f>IF(CD263=1, 0, ((CG263-CF263)/'Saline (Inputs)'!$D$45))</f>
        <v>2.3090943989389285</v>
      </c>
      <c r="CJ263" s="78">
        <f>VLOOKUP('Shale (Inputs)'!$AJ290,Calculations!$BG$18:$BI$25,2,FALSE)</f>
        <v>0.25</v>
      </c>
      <c r="CK263" s="78">
        <f>VLOOKUP('Shale (Inputs)'!$AJ290,Calculations!$BG$18:$BI$25,3,FALSE)</f>
        <v>0.53</v>
      </c>
      <c r="CL263" s="134">
        <f>IF('Shale (Inputs)'!$AJ290="Default",IF('Shale (Inputs)'!AL290=0,'Shale (Inputs)'!L$24,'Shale (Inputs)'!AL290),IF('Shale (Inputs)'!AL290=0,CJ263,'Shale (Inputs)'!AL290))</f>
        <v>0.2</v>
      </c>
      <c r="CM263" s="134">
        <f>IF('Shale (Inputs)'!$AJ290="Default",IF('Shale (Inputs)'!AM290=0,'Shale (Inputs)'!M$24,'Shale (Inputs)'!AM290),IF('Shale (Inputs)'!AM290=0,CK263,'Shale (Inputs)'!AM290))</f>
        <v>0.85</v>
      </c>
      <c r="CN263" s="135">
        <f t="shared" si="203"/>
        <v>-1.3862943611198906</v>
      </c>
      <c r="CO263" s="136">
        <f t="shared" si="204"/>
        <v>1.7346018397020466</v>
      </c>
      <c r="CP263" s="137">
        <f t="array" ref="CP263">IF(CL263=1, 1, (CN263-CQ263*'Saline (Inputs)'!$C$45))</f>
        <v>0.17415373929107769</v>
      </c>
      <c r="CQ263" s="137">
        <f>IF(CL263=1, 0, ((CO263-CN263)/'Saline (Inputs)'!$D$45))</f>
        <v>1.2176241224814466</v>
      </c>
      <c r="CR263" s="78">
        <f>VLOOKUP('Shale (Inputs)'!$AJ290,Calculations!$BK$18:$BM$25,2,FALSE)</f>
        <v>0.14000000000000001</v>
      </c>
      <c r="CS263" s="78">
        <f>VLOOKUP('Shale (Inputs)'!$AJ290,Calculations!$BK$18:$BM$25,3,FALSE)</f>
        <v>0.34</v>
      </c>
      <c r="CT263" s="134">
        <f>IF('Shale (Inputs)'!$AJ290="Default",IF('Shale (Inputs)'!AN290=0,'Shale (Inputs)'!L$25,'Shale (Inputs)'!AN290),IF('Shale (Inputs)'!AN290=0,CR263,'Shale (Inputs)'!AN290))</f>
        <v>0.1</v>
      </c>
      <c r="CU263" s="134">
        <f>IF('Shale (Inputs)'!$AJ290="Default",IF('Shale (Inputs)'!AO290=0,'Shale (Inputs)'!M$25,'Shale (Inputs)'!AO290),IF('Shale (Inputs)'!AO290=0,CS263,'Shale (Inputs)'!AO290))</f>
        <v>0.49</v>
      </c>
      <c r="CV263" s="127">
        <f t="shared" si="205"/>
        <v>-2.1972245773362191</v>
      </c>
      <c r="CW263" s="67">
        <f t="shared" si="206"/>
        <v>-4.0004934453636599E-2</v>
      </c>
      <c r="CX263" s="59">
        <f t="array" ref="CX263">IF(CT263=1, 1, (CV263-CY263*'Saline (Inputs)'!$C$45))</f>
        <v>-1.1186147558949278</v>
      </c>
      <c r="CY263" s="59">
        <f>IF(CT263=1, 0, ((CW263-CV263)/'Saline (Inputs)'!$D$45))</f>
        <v>0.84164371566502805</v>
      </c>
      <c r="DA263" s="145">
        <v>256</v>
      </c>
      <c r="DB263" s="143">
        <f t="shared" si="207"/>
        <v>1</v>
      </c>
      <c r="DC263" s="143">
        <f t="shared" si="208"/>
        <v>1</v>
      </c>
      <c r="DD263" s="143">
        <f t="shared" si="209"/>
        <v>1</v>
      </c>
      <c r="DE263" s="143">
        <f t="shared" si="210"/>
        <v>1</v>
      </c>
      <c r="DI263" s="233">
        <v>257</v>
      </c>
      <c r="DJ263" s="231">
        <v>1.4182324321154736E-5</v>
      </c>
      <c r="DK263" s="231">
        <v>7.9894889495341659E-5</v>
      </c>
      <c r="DL263" s="231">
        <v>5.6560075609117435E-4</v>
      </c>
      <c r="DN263" s="140">
        <v>256</v>
      </c>
      <c r="DO263" s="77">
        <f>VLOOKUP('ROZ (Inputs)'!$Z291,'Depositional Environments'!$BW$11:$CI$26,2,FALSE)</f>
        <v>0.2</v>
      </c>
      <c r="DP263" s="77">
        <f>VLOOKUP('ROZ (Inputs)'!$Z291,'Depositional Environments'!$BW$11:$CI$26,3,FALSE)</f>
        <v>0.8</v>
      </c>
      <c r="DQ263" s="134">
        <f>IF('ROZ (Inputs)'!$Z291="Default",IF('ROZ (Inputs)'!AB291=0,'ROZ (Inputs)'!K$21,'ROZ (Inputs)'!AB291),IF('ROZ (Inputs)'!AB291=0,DO263,'ROZ (Inputs)'!AB291))</f>
        <v>0</v>
      </c>
      <c r="DR263" s="134">
        <f>IF('ROZ (Inputs)'!$Z291="Default",IF('ROZ (Inputs)'!AC291=0,'ROZ (Inputs)'!L$21,'ROZ (Inputs)'!AC291),IF('ROZ (Inputs)'!AC291=0,DP263,'ROZ (Inputs)'!AC291))</f>
        <v>0</v>
      </c>
      <c r="DS263" s="127">
        <f t="shared" si="211"/>
        <v>-1.3862943611198906</v>
      </c>
      <c r="DT263" s="67">
        <f t="shared" si="212"/>
        <v>1.3862943611198908</v>
      </c>
      <c r="DU263" s="59">
        <f>IF(DQ263=1, 1, (DS263-DV263*'Saline (Inputs)'!$C$45))</f>
        <v>2.2204460492503131E-16</v>
      </c>
      <c r="DV263" s="59">
        <f>IF(DQ263=1, 0, ((DT263-DS263)/'Saline (Inputs)'!$D$45))</f>
        <v>1.0817312376586106</v>
      </c>
      <c r="DW263" s="77">
        <f>VLOOKUP('ROZ (Inputs)'!$Z291,'Depositional Environments'!$BW$11:$CI$26,4,FALSE)</f>
        <v>0.21</v>
      </c>
      <c r="DX263" s="77">
        <f>VLOOKUP('ROZ (Inputs)'!$Z291,'Depositional Environments'!$BW$11:$CI$26,5,FALSE)</f>
        <v>0.76</v>
      </c>
      <c r="DY263" s="134">
        <f>IF('ROZ (Inputs)'!$Z291="Default",IF('ROZ (Inputs)'!AD291=0,'ROZ (Inputs)'!K$22,'ROZ (Inputs)'!AD291),IF('ROZ (Inputs)'!AD291=0,DW263,'ROZ (Inputs)'!AD290))</f>
        <v>0</v>
      </c>
      <c r="DZ263" s="134">
        <f>IF('ROZ (Inputs)'!$Z291="Default",IF('ROZ (Inputs)'!AE291=0,'ROZ (Inputs)'!L$22,'ROZ (Inputs)'!AE291),IF('ROZ (Inputs)'!AE291=0,DX263,'ROZ (Inputs)'!AD290))</f>
        <v>0</v>
      </c>
      <c r="EA263" s="127">
        <f t="shared" si="213"/>
        <v>-1.3249254147435987</v>
      </c>
      <c r="EB263" s="67">
        <f t="shared" si="214"/>
        <v>1.1526795099383855</v>
      </c>
      <c r="EC263" s="59">
        <f t="array" ref="EC263">IF(DY263=1, 1, (EA263-ED263*'Saline (Inputs)'!$C$45))</f>
        <v>-8.612295240260659E-2</v>
      </c>
      <c r="ED263" s="59">
        <f>IF(DY263=1, 0, ((EB263-EA263)/'Saline (Inputs)'!$D$45))</f>
        <v>0.96664269752934828</v>
      </c>
      <c r="EE263" s="77">
        <f>VLOOKUP('ROZ (Inputs)'!$Z291,'Depositional Environments'!$BW$11:$CI$26,6,FALSE)</f>
        <v>0.64</v>
      </c>
      <c r="EF263" s="77">
        <f>VLOOKUP('ROZ (Inputs)'!$Z291,'Depositional Environments'!$BW$11:$CI$26,7,FALSE)</f>
        <v>0.77</v>
      </c>
      <c r="EG263" s="134">
        <f>IF('ROZ (Inputs)'!$Z291="Default",IF('ROZ (Inputs)'!AF291=0,'ROZ (Inputs)'!K$23,'ROZ (Inputs)'!AF291),IF('ROZ (Inputs)'!AF291=0,EE263,'ROZ (Inputs)'!AF290))</f>
        <v>0</v>
      </c>
      <c r="EH263" s="134">
        <f>IF('ROZ (Inputs)'!$Z291="Default",IF('ROZ (Inputs)'!AG291=0,'ROZ (Inputs)'!L$23,'ROZ (Inputs)'!AG291),IF('ROZ (Inputs)'!AG291=0,EF263,'ROZ (Inputs)'!AG290))</f>
        <v>0</v>
      </c>
      <c r="EI263" s="127">
        <f t="shared" si="215"/>
        <v>0.57536414490356191</v>
      </c>
      <c r="EJ263" s="67">
        <f t="shared" si="216"/>
        <v>1.2083112059245342</v>
      </c>
      <c r="EK263" s="59">
        <f t="array" ref="EK263">IF(EG263=1, 1, (EI263-EL263*'Saline (Inputs)'!$C$45))</f>
        <v>0.89183767541404801</v>
      </c>
      <c r="EL263" s="59">
        <f>IF(EG263=1, 0, ((EJ263-EI263)/'Saline (Inputs)'!$D$45))</f>
        <v>0.24694560797949588</v>
      </c>
      <c r="EM263" s="77">
        <f>VLOOKUP('ROZ (Inputs)'!$Z291,'Depositional Environments'!$BW$11:$CI$26,8,FALSE)</f>
        <v>0.16</v>
      </c>
      <c r="EN263" s="77">
        <f>VLOOKUP('ROZ (Inputs)'!$Z291,'Depositional Environments'!$BW$11:$CI$26,9,FALSE)</f>
        <v>0.39</v>
      </c>
      <c r="EO263" s="134">
        <f>IF('ROZ (Inputs)'!$Z291="Default",IF('ROZ (Inputs)'!AH291=0,'ROZ (Inputs)'!K$24,'ROZ (Inputs)'!AH291),IF('ROZ (Inputs)'!AH291=0,EM263,'ROZ (Inputs)'!AH290))</f>
        <v>0</v>
      </c>
      <c r="EP263" s="134">
        <f>IF('ROZ (Inputs)'!$Z291="Default",IF('ROZ (Inputs)'!AI291=0,'ROZ (Inputs)'!L$24,'ROZ (Inputs)'!AI291),IF('ROZ (Inputs)'!AI291=0,EN263,'ROZ (Inputs)'!AI290))</f>
        <v>0</v>
      </c>
      <c r="EQ263" s="127">
        <f t="shared" si="217"/>
        <v>-1.6582280766035322</v>
      </c>
      <c r="ER263" s="67">
        <f t="shared" si="218"/>
        <v>-0.44731221804366478</v>
      </c>
      <c r="ES263" s="59">
        <f t="array" ref="ES263">IF(EO263=1, 1, (EQ263-ET263*'Saline (Inputs)'!$C$45))</f>
        <v>-1.0527701473235984</v>
      </c>
      <c r="ET263" s="59">
        <f>IF(EO263=1, 0, ((ER263-EQ263)/'Saline (Inputs)'!$D$45))</f>
        <v>0.47244133248952946</v>
      </c>
      <c r="EU263" s="77">
        <f>VLOOKUP('ROZ (Inputs)'!$Z291,'Depositional Environments'!$BW$11:$CI$26,10,FALSE)</f>
        <v>0.35</v>
      </c>
      <c r="EV263" s="77">
        <f>VLOOKUP('ROZ (Inputs)'!$Z291,'Depositional Environments'!$BW$11:$CI$26,11,FALSE)</f>
        <v>0.76</v>
      </c>
      <c r="EW263" s="134">
        <f>IF('ROZ (Inputs)'!$Z291="Default",IF('ROZ (Inputs)'!AJ291=0,'ROZ (Inputs)'!K$25,'ROZ (Inputs)'!AJ291),IF('ROZ (Inputs)'!AJ291=0,EU263,'ROZ (Inputs)'!AJ290))</f>
        <v>0</v>
      </c>
      <c r="EX263" s="134">
        <f>IF('ROZ (Inputs)'!$Z291="Default",IF('ROZ (Inputs)'!AK291=0,'ROZ (Inputs)'!L$25,'ROZ (Inputs)'!AK291),IF('ROZ (Inputs)'!AK291=0,EV263,'ROZ (Inputs)'!AK290))</f>
        <v>0</v>
      </c>
      <c r="EY263" s="127">
        <f t="shared" si="219"/>
        <v>-0.61903920840622351</v>
      </c>
      <c r="EZ263" s="67">
        <f t="shared" si="220"/>
        <v>1.1526795099383855</v>
      </c>
      <c r="FA263" s="59">
        <f t="array" ref="FA263">IF(EW263=1, 1, (EY263-FB263*'Saline (Inputs)'!$C$45))</f>
        <v>0.26682015076608112</v>
      </c>
      <c r="FB263" s="59">
        <f>IF(EW263=1, 0, ((EZ263-EY263)/'Saline (Inputs)'!$D$45))</f>
        <v>0.69123973079917</v>
      </c>
      <c r="FC263" s="283">
        <f>VLOOKUP('ROZ (Inputs)'!$Z291,'Depositional Environments'!$BW$11:$CI$26,12,FALSE)</f>
        <v>8.9999999999999993E-3</v>
      </c>
      <c r="FD263" s="283">
        <f>VLOOKUP('ROZ (Inputs)'!$Z291,'Depositional Environments'!$BW$11:$CI$26,13,FALSE)</f>
        <v>1.0999999999999999E-2</v>
      </c>
      <c r="FE263" s="134">
        <f>IF('ROZ (Inputs)'!$Z291="Default",IF('ROZ (Inputs)'!AL291=0,'ROZ (Inputs)'!K$26,'ROZ (Inputs)'!AL291),IF('ROZ (Inputs)'!AL291=0,FC263,'ROZ (Inputs)'!AL290))</f>
        <v>0</v>
      </c>
      <c r="FF263" s="134">
        <f>IF('ROZ (Inputs)'!$Z291="Default",IF('ROZ (Inputs)'!AM291=0,'ROZ (Inputs)'!L$26,'ROZ (Inputs)'!AM291),IF('ROZ (Inputs)'!AM291=0,FD263,'ROZ (Inputs)'!AM290))</f>
        <v>0</v>
      </c>
      <c r="FG263" s="127">
        <f t="shared" si="221"/>
        <v>-4.7014899569937691</v>
      </c>
      <c r="FH263" s="67">
        <f t="shared" si="222"/>
        <v>-4.4987990588243418</v>
      </c>
      <c r="FI263" s="59">
        <f t="array" ref="FI263">IF(FE263=1, 1, (FG263-FJ263*'Saline (Inputs)'!$C$45))</f>
        <v>-4.6001445079090555</v>
      </c>
      <c r="FJ263" s="59">
        <f>IF(FE263=1, 0, ((FH263-FG263)/'Saline (Inputs)'!$D$45))</f>
        <v>7.9080274106369253E-2</v>
      </c>
      <c r="FL263" s="145">
        <v>256</v>
      </c>
      <c r="FM263" s="143">
        <f t="shared" si="223"/>
        <v>1</v>
      </c>
      <c r="FN263" s="143">
        <f t="shared" si="224"/>
        <v>1</v>
      </c>
      <c r="FO263" s="143">
        <f t="shared" si="225"/>
        <v>1</v>
      </c>
      <c r="FP263" s="143">
        <f t="shared" si="226"/>
        <v>1</v>
      </c>
      <c r="FQ263" s="143">
        <f t="shared" si="227"/>
        <v>1</v>
      </c>
      <c r="FR263" s="143">
        <f t="shared" si="228"/>
        <v>1</v>
      </c>
      <c r="FT263" s="145">
        <v>256</v>
      </c>
      <c r="FU263" s="34">
        <v>-6.0663890326396032E-4</v>
      </c>
      <c r="FV263" s="34">
        <v>-3.5383642170921199E-5</v>
      </c>
      <c r="FW263" s="34">
        <v>4.7112460379142753E-5</v>
      </c>
      <c r="FZ263" s="140">
        <v>256</v>
      </c>
      <c r="GA263" s="78">
        <f>VLOOKUP('Shale_EERC (Inputs)'!$AI288,$ID$7:$IF$8,2,FALSE)</f>
        <v>0.2</v>
      </c>
      <c r="GB263" s="78">
        <f>VLOOKUP('Shale_EERC (Inputs)'!AI288,$AY$7:$BA$8,3,FALSE)</f>
        <v>0.8</v>
      </c>
      <c r="GC263" s="134">
        <f>IF('Shale_EERC (Inputs)'!$AI288="Default",IF('Shale_EERC (Inputs)'!AK288=0,'Shale_EERC (Inputs)'!L$19,'Shale_EERC (Inputs)'!AK288),IF('Shale_EERC (Inputs)'!AK288=0,GA263,'Shale_EERC (Inputs)'!AK288))</f>
        <v>0.2</v>
      </c>
      <c r="GD263" s="134">
        <f>IF('Shale_EERC (Inputs)'!$AI288="Default",IF('Shale_EERC (Inputs)'!AL288=0,'Shale_EERC (Inputs)'!M$19,'Shale_EERC (Inputs)'!AL288),IF('Shale_EERC (Inputs)'!AL288=0,GB263,'Shale_EERC (Inputs)'!AL288))</f>
        <v>0.8</v>
      </c>
      <c r="GE263" s="127">
        <f t="shared" si="229"/>
        <v>-1.3862943611198906</v>
      </c>
      <c r="GF263" s="67">
        <f t="shared" si="230"/>
        <v>1.3862949861200078</v>
      </c>
      <c r="GG263" s="59">
        <f>IF(GC263=1, 1, (GE263-GH263*'Saline (Inputs)'!$C$45))</f>
        <v>3.1250005871896747E-7</v>
      </c>
      <c r="GH263" s="59">
        <f>IF(GC263=1, 0, ((GF263-GE263)/'Saline (Inputs)'!$D$45))</f>
        <v>1.0817314815037018</v>
      </c>
      <c r="GI263" s="78">
        <f>VLOOKUP('Shale_EERC (Inputs)'!$AI288,$IH$7:$IJ$8,2,FALSE)</f>
        <v>0.2</v>
      </c>
      <c r="GJ263" s="78">
        <f>VLOOKUP('Shale_EERC (Inputs)'!$AI288,$IH$7:$IJ$8,3,FALSE)</f>
        <v>0.8</v>
      </c>
      <c r="GK263" s="134">
        <f>IF('Shale_EERC (Inputs)'!$AI288="Default",IF('Shale_EERC (Inputs)'!AM288=0,'Shale_EERC (Inputs)'!L$20,'Shale_EERC (Inputs)'!AM288),IF('Shale_EERC (Inputs)'!AM288=0,GI263,'Shale_EERC (Inputs)'!AM288))</f>
        <v>0.2</v>
      </c>
      <c r="GL263" s="134">
        <f>IF('Shale_EERC (Inputs)'!$AI288="Default",IF('Shale_EERC (Inputs)'!AN288=0,'Shale_EERC (Inputs)'!M$20,'Shale_EERC (Inputs)'!AN288),IF('Shale_EERC (Inputs)'!AN288=0,GJ263,'Shale_EERC (Inputs)'!AN288))</f>
        <v>0.8</v>
      </c>
      <c r="GM263" s="127">
        <f t="shared" si="231"/>
        <v>-1.3862943611198906</v>
      </c>
      <c r="GN263" s="67">
        <f t="shared" si="232"/>
        <v>1.3862949861200078</v>
      </c>
      <c r="GO263" s="59">
        <f t="array" ref="GO263">IF(GK263=1, 1, (GM263-GP263*'Saline (Inputs)'!$C$45))</f>
        <v>3.1250005871896747E-7</v>
      </c>
      <c r="GP263" s="59">
        <f>IF(GK263=1, 0, ((GN263-GM263)/'Saline (Inputs)'!$D$45))</f>
        <v>1.0817314815037018</v>
      </c>
      <c r="GQ263" s="78">
        <f>VLOOKUP('Shale_EERC (Inputs)'!$AI288,$IL$7:$IN$8,2,FALSE)</f>
        <v>0.2</v>
      </c>
      <c r="GR263" s="78">
        <f>VLOOKUP('Shale_EERC (Inputs)'!$AI288,$IL$7:$IN$8,3,FALSE)</f>
        <v>0.8</v>
      </c>
      <c r="GS263" s="134">
        <f>IF('Shale_EERC (Inputs)'!$AI288="Default",IF('Shale_EERC (Inputs)'!AO288=0,'Shale_EERC (Inputs)'!L$21,'Shale_EERC (Inputs)'!AO288),IF('Shale_EERC (Inputs)'!AO288=0,GQ263,'Shale_EERC (Inputs)'!AO288))</f>
        <v>0.2</v>
      </c>
      <c r="GT263" s="134">
        <f>IF('Shale_EERC (Inputs)'!$AI288="Default",IF('Shale_EERC (Inputs)'!AP288=0,'Shale_EERC (Inputs)'!M$21,'Shale_EERC (Inputs)'!AP288),IF('Shale_EERC (Inputs)'!AP288=0,GR263,'Shale_EERC (Inputs)'!AP288))</f>
        <v>0.8</v>
      </c>
      <c r="GU263" s="135">
        <f t="shared" si="241"/>
        <v>-1.3862943611198906</v>
      </c>
      <c r="GV263" s="136">
        <f t="shared" si="233"/>
        <v>1.3862949861200078</v>
      </c>
      <c r="GW263" s="137">
        <f t="array" ref="GW263">IF(GS263=1, 1, (GU263-GX263*'Saline (Inputs)'!$C$45))</f>
        <v>3.1250005871896747E-7</v>
      </c>
      <c r="GX263" s="137">
        <f>IF(GS263=1, 0, ((GV263-GU263)/'Saline (Inputs)'!$D$45))</f>
        <v>1.0817314815037018</v>
      </c>
      <c r="GY263" s="78">
        <f>VLOOKUP('Shale_EERC (Inputs)'!$AI288,$IP$7:$IR$8,2,FALSE)</f>
        <v>0.2</v>
      </c>
      <c r="GZ263" s="78">
        <f>VLOOKUP('Shale_EERC (Inputs)'!$AI288,$IP$7:$IR$8,3,FALSE)</f>
        <v>0.8</v>
      </c>
      <c r="HA263" s="134">
        <f>IF('Shale_EERC (Inputs)'!$AI288="Default",IF('Shale_EERC (Inputs)'!AQ288=0,'Shale_EERC (Inputs)'!L$22,'Shale_EERC (Inputs)'!AQ288),IF('Shale_EERC (Inputs)'!AQ288=0,GY263,'Shale_EERC (Inputs)'!AQ288))</f>
        <v>0.2</v>
      </c>
      <c r="HB263" s="134">
        <f>IF('Shale_EERC (Inputs)'!$AI288="Default",IF('Shale_EERC (Inputs)'!AR288=0,'Shale_EERC (Inputs)'!M$22,'Shale_EERC (Inputs)'!AR288),IF('Shale_EERC (Inputs)'!AR288=0,GZ263,'Shale_EERC (Inputs)'!AR288))</f>
        <v>0.8</v>
      </c>
      <c r="HC263" s="127">
        <f t="shared" si="234"/>
        <v>-1.3862943611198906</v>
      </c>
      <c r="HD263" s="67">
        <f t="shared" si="242"/>
        <v>1.3862949861200078</v>
      </c>
      <c r="HE263" s="59">
        <f t="array" ref="HE263">IF(HA263=1, 1, (HC263-HF263*'Saline (Inputs)'!$C$45))</f>
        <v>3.1250005871896747E-7</v>
      </c>
      <c r="HF263" s="59">
        <f>IF(HA263=1, 0, ((HD263-HC263)/'Saline (Inputs)'!$D$45))</f>
        <v>1.0817314815037018</v>
      </c>
      <c r="HG263" s="78">
        <f>VLOOKUP('Shale_EERC (Inputs)'!$AI288,$IT$7:$IV$8,2,FALSE)</f>
        <v>0.2</v>
      </c>
      <c r="HH263" s="78">
        <f>VLOOKUP('Shale_EERC (Inputs)'!$AI288,$IT$7:$IV$8,3,FALSE)</f>
        <v>0.8</v>
      </c>
      <c r="HI263" s="134">
        <f>IF('Shale_EERC (Inputs)'!$AI288="Default",IF('Shale_EERC (Inputs)'!AS288=0,'Shale_EERC (Inputs)'!L$23,'Shale_EERC (Inputs)'!AS288),IF('Shale_EERC (Inputs)'!AS288=0,HG263,'Shale_EERC (Inputs)'!AS288))</f>
        <v>0.2</v>
      </c>
      <c r="HJ263" s="134">
        <f>IF('Shale_EERC (Inputs)'!$AI288="Default",IF('Shale_EERC (Inputs)'!AT288=0,'Shale_EERC (Inputs)'!M$23,'Shale_EERC (Inputs)'!AT288),IF('Shale_EERC (Inputs)'!AT288=0,HH263,'Shale_EERC (Inputs)'!AT288))</f>
        <v>0.8</v>
      </c>
      <c r="HK263" s="127">
        <f t="shared" si="235"/>
        <v>-1.3862943611198906</v>
      </c>
      <c r="HL263" s="67">
        <f t="shared" si="243"/>
        <v>1.3862949861200078</v>
      </c>
      <c r="HM263" s="59">
        <f t="array" ref="HM263">IF(HI263=1, 1, (HK263-HN263*'Saline (Inputs)'!$C$45))</f>
        <v>3.1250005871896747E-7</v>
      </c>
      <c r="HN263" s="59">
        <f>IF(HI263=1, 0, ((HL263-HK263)/'Saline (Inputs)'!$D$45))</f>
        <v>1.0817314815037018</v>
      </c>
      <c r="HP263" s="145">
        <v>256</v>
      </c>
      <c r="HQ263" s="143">
        <f t="shared" si="236"/>
        <v>1</v>
      </c>
      <c r="HR263" s="143">
        <f t="shared" si="237"/>
        <v>1</v>
      </c>
      <c r="HS263" s="143">
        <f t="shared" si="238"/>
        <v>1</v>
      </c>
      <c r="HT263" s="143">
        <f t="shared" si="239"/>
        <v>1</v>
      </c>
      <c r="HU263" s="143">
        <f t="shared" si="240"/>
        <v>1</v>
      </c>
      <c r="HY263" s="233">
        <v>257</v>
      </c>
      <c r="HZ263" s="271">
        <v>1.7786733224056509E-5</v>
      </c>
      <c r="IA263" s="271">
        <v>9.0967525466116526E-5</v>
      </c>
      <c r="IB263" s="271">
        <v>5.8559345780044136E-4</v>
      </c>
    </row>
    <row r="264" spans="2:236" x14ac:dyDescent="0.35">
      <c r="B264" s="140">
        <v>257</v>
      </c>
      <c r="C264" s="78">
        <f>VLOOKUP('Saline (Inputs)'!$T291,'Depositional Environments'!$BK$11:$BU$26,2,FALSE)</f>
        <v>0.2</v>
      </c>
      <c r="D264" s="78">
        <f>VLOOKUP('Saline (Inputs)'!$T291,'Depositional Environments'!$BK$11:$BU$26,3,FALSE)</f>
        <v>0.8</v>
      </c>
      <c r="E264" s="134">
        <f>IF('Saline (Inputs)'!$T291="Default",IF('Saline (Inputs)'!V291=0,'Saline (Inputs)'!K$21,'Saline (Inputs)'!V291),IF('Saline (Inputs)'!V291=0,C264,'Saline (Inputs)'!V291))</f>
        <v>0</v>
      </c>
      <c r="F264" s="134">
        <f>IF('Saline (Inputs)'!$T291="Default",IF('Saline (Inputs)'!W291=0,'Saline (Inputs)'!L$21,'Saline (Inputs)'!W291),IF('Saline (Inputs)'!W291=0,D264,'Saline (Inputs)'!W291))</f>
        <v>0</v>
      </c>
      <c r="G264" s="127">
        <f t="shared" si="244"/>
        <v>-1.3862943611198906</v>
      </c>
      <c r="H264" s="67">
        <f t="shared" si="245"/>
        <v>1.3862943611198908</v>
      </c>
      <c r="I264" s="59">
        <f>IF(E264=1, 1, (G264-J264*'Saline (Inputs)'!$C$45))</f>
        <v>2.2204460492503131E-16</v>
      </c>
      <c r="J264" s="59">
        <f>IF(E264=1, 0, ((H264-G264)/'Saline (Inputs)'!$D$45))</f>
        <v>1.0817312376586106</v>
      </c>
      <c r="K264" s="78">
        <f>VLOOKUP('Saline (Inputs)'!$T291,'Depositional Environments'!$BK$11:$BU$26,4,FALSE)</f>
        <v>0.21</v>
      </c>
      <c r="L264" s="78">
        <f>VLOOKUP('Saline (Inputs)'!$T291,'Depositional Environments'!$BK$11:$BU$26,5,FALSE)</f>
        <v>0.76</v>
      </c>
      <c r="M264" s="134">
        <f>IF('Saline (Inputs)'!$T291="Default",IF('Saline (Inputs)'!X291=0,'Saline (Inputs)'!K$22,'Saline (Inputs)'!X291), IF('Saline (Inputs)'!X291=0,Calculations!K264,'Saline (Inputs)'!X291))</f>
        <v>0</v>
      </c>
      <c r="N264" s="134">
        <f>IF('Saline (Inputs)'!$T291="Default",IF('Saline (Inputs)'!Y291=0,'Saline (Inputs)'!L$22,'Saline (Inputs)'!Y291), IF('Saline (Inputs)'!Y291=0,Calculations!L264,'Saline (Inputs)'!Y291))</f>
        <v>0</v>
      </c>
      <c r="O264" s="127">
        <f t="shared" si="246"/>
        <v>-1.3249254147435987</v>
      </c>
      <c r="P264" s="67">
        <f t="shared" si="247"/>
        <v>1.1526795099383855</v>
      </c>
      <c r="Q264" s="59">
        <f t="array" ref="Q264">IF(M264=1, 1, (O264-R264*'Saline (Inputs)'!$C$45))</f>
        <v>-8.612295240260659E-2</v>
      </c>
      <c r="R264" s="59">
        <f>IF(M264=1, 0, ((P264-O264)/'Saline (Inputs)'!$D$45))</f>
        <v>0.96664269752934828</v>
      </c>
      <c r="S264" s="78">
        <f>VLOOKUP('Saline (Inputs)'!$T291,'Depositional Environments'!$BK$11:$BU$26,6,FALSE)</f>
        <v>0.61</v>
      </c>
      <c r="T264" s="78">
        <f>VLOOKUP('Saline (Inputs)'!$T291,'Depositional Environments'!$BK$11:$BU$26,7,FALSE)</f>
        <v>0.71</v>
      </c>
      <c r="U264" s="134">
        <f>IF('Saline (Inputs)'!$T291="Default",IF('Saline (Inputs)'!Z291=0,'Saline (Inputs)'!K$23,'Saline (Inputs)'!Z291),IF('Saline (Inputs)'!Z291=0,S264,'Saline (Inputs)'!Z291))</f>
        <v>0</v>
      </c>
      <c r="V264" s="134">
        <f>IF('Saline (Inputs)'!$T291="Default",IF('Saline (Inputs)'!AA291=0,'Saline (Inputs)'!L$23,'Saline (Inputs)'!AA291),IF('Saline (Inputs)'!AA291=0,T264,'Saline (Inputs)'!AA291))</f>
        <v>0</v>
      </c>
      <c r="W264" s="127">
        <f t="shared" si="248"/>
        <v>0.44731221804366483</v>
      </c>
      <c r="X264" s="67">
        <f t="shared" si="249"/>
        <v>0.89538404705484131</v>
      </c>
      <c r="Y264" s="59">
        <f t="array" ref="Y264">IF(U264=1, 1, (W264-Z264*'Saline (Inputs)'!$C$45))</f>
        <v>0.67134813254925307</v>
      </c>
      <c r="Z264" s="59">
        <f>IF(U264=1, 0, ((X264-W264)/'Saline (Inputs)'!$D$45))</f>
        <v>0.17481615295782754</v>
      </c>
      <c r="AA264" s="78">
        <f>VLOOKUP('Saline (Inputs)'!$T291,'Depositional Environments'!$BK$11:$BU$26,8,FALSE)</f>
        <v>0.19</v>
      </c>
      <c r="AB264" s="78">
        <f>VLOOKUP('Saline (Inputs)'!$T291,'Depositional Environments'!$BK$11:$BU$26,9,FALSE)</f>
        <v>0.59</v>
      </c>
      <c r="AC264" s="134">
        <f>IF('Saline (Inputs)'!$T291="Default",IF('Saline (Inputs)'!AB291=0,'Saline (Inputs)'!K$24,'Saline (Inputs)'!AB291),IF('Saline (Inputs)'!AB291=0,AA264,'Saline (Inputs)'!AB291))</f>
        <v>0</v>
      </c>
      <c r="AD264" s="134">
        <f>IF('Saline (Inputs)'!$T291="Default",IF('Saline (Inputs)'!AC291=0,'Saline (Inputs)'!L$24,'Saline (Inputs)'!AC291),IF('Saline (Inputs)'!AC291=0,AB264,'Saline (Inputs)'!AC291))</f>
        <v>0</v>
      </c>
      <c r="AE264" s="127">
        <f t="shared" si="250"/>
        <v>-1.4500101755059984</v>
      </c>
      <c r="AF264" s="67">
        <f t="shared" si="251"/>
        <v>0.36396537720141148</v>
      </c>
      <c r="AG264" s="59">
        <f t="array" ref="AG264">IF(AC264=1, 1, (AE264-AH264*'Saline (Inputs)'!$C$45))</f>
        <v>-0.54302239915229344</v>
      </c>
      <c r="AH264" s="59">
        <f>IF(AC264=1, 0, ((AF264-AE264)/'Saline (Inputs)'!$D$45))</f>
        <v>0.7077263223257636</v>
      </c>
      <c r="AI264" s="78">
        <f>VLOOKUP('Saline (Inputs)'!$T291,'Depositional Environments'!$BK$11:$BU$26,10,FALSE)</f>
        <v>0.39</v>
      </c>
      <c r="AJ264" s="78">
        <f>VLOOKUP('Saline (Inputs)'!$T291,'Depositional Environments'!$BK$11:$BU$26,11,FALSE)</f>
        <v>0.81</v>
      </c>
      <c r="AK264" s="134">
        <f>IF('Saline (Inputs)'!$T291="Default",IF('Saline (Inputs)'!K$25=0,'Saline (Inputs)'!AD291,'Saline (Inputs)'!$K$25),IF('Saline (Inputs)'!AD291=0,AI264,'Saline (Inputs)'!AD291))</f>
        <v>0</v>
      </c>
      <c r="AL264" s="134">
        <f>IF('Saline (Inputs)'!$T291="Default",IF('Saline (Inputs)'!L$25=0,'Saline (Inputs)'!AE291,'Saline (Inputs)'!$L$25),IF('Saline (Inputs)'!AE291=0,AJ264,'Saline (Inputs)'!AE291))</f>
        <v>0</v>
      </c>
      <c r="AM264" s="127">
        <f t="shared" si="252"/>
        <v>-0.44731221804366478</v>
      </c>
      <c r="AN264" s="67">
        <f t="shared" si="253"/>
        <v>1.4500101755059986</v>
      </c>
      <c r="AO264" s="59">
        <f t="array" ref="AO264">IF(AK264=1, 1, (AM264-AP264*'Saline (Inputs)'!$C$45))</f>
        <v>0.50134897873116691</v>
      </c>
      <c r="AP264" s="59">
        <f>IF(AK264=1, 0, ((AN264-AM264)/'Saline (Inputs)'!$D$45))</f>
        <v>0.74024426506138619</v>
      </c>
      <c r="AR264" s="145">
        <v>257</v>
      </c>
      <c r="AS264" s="143">
        <f t="shared" si="194"/>
        <v>1</v>
      </c>
      <c r="AT264" s="143">
        <f t="shared" si="195"/>
        <v>1</v>
      </c>
      <c r="AU264" s="143">
        <f t="shared" si="196"/>
        <v>1</v>
      </c>
      <c r="AV264" s="143">
        <f t="shared" si="197"/>
        <v>1</v>
      </c>
      <c r="AW264" s="143">
        <f t="shared" si="198"/>
        <v>1</v>
      </c>
      <c r="BS264" s="140">
        <v>257</v>
      </c>
      <c r="BT264" s="78">
        <f>VLOOKUP('Shale (Inputs)'!AC291,$AY$7:$BA$8,2,FALSE)</f>
        <v>0.2</v>
      </c>
      <c r="BU264" s="78">
        <f>VLOOKUP('Shale (Inputs)'!AC291,$AY$7:$BA$8,3,FALSE)</f>
        <v>0.8</v>
      </c>
      <c r="BV264" s="134">
        <f>IF('Shale (Inputs)'!$AC291="Default",IF('Shale (Inputs)'!AE291=0,'Shale (Inputs)'!L$19,'Shale (Inputs)'!AE291),IF('Shale (Inputs)'!AE291=0,BT264,'Shale (Inputs)'!AE291))</f>
        <v>0.2</v>
      </c>
      <c r="BW264" s="134">
        <f>IF('Shale (Inputs)'!$AC291="Default",IF('Shale (Inputs)'!AF291=0,'Shale (Inputs)'!M$19,'Shale (Inputs)'!AF291),IF('Shale (Inputs)'!AF291=0,BU264,'Shale (Inputs)'!AF291))</f>
        <v>0.8</v>
      </c>
      <c r="BX264" s="127">
        <f t="shared" si="199"/>
        <v>-1.3862943611198906</v>
      </c>
      <c r="BY264" s="67">
        <f t="shared" si="200"/>
        <v>1.3862949861200078</v>
      </c>
      <c r="BZ264" s="59">
        <f>IF(BV264=1, 1, (BX264-CA264*'Saline (Inputs)'!$C$45))</f>
        <v>3.1250005871896747E-7</v>
      </c>
      <c r="CA264" s="59">
        <f>IF(BV264=1, 0, ((BY264-BX264)/'Saline (Inputs)'!$D$45))</f>
        <v>1.0817314815037018</v>
      </c>
      <c r="CB264" s="78">
        <f>VLOOKUP('Shale (Inputs)'!AC291,Calculations!$BC$7:$BE$8,2,FALSE)</f>
        <v>0.03</v>
      </c>
      <c r="CC264" s="78">
        <f>VLOOKUP('Shale (Inputs)'!AC291,Calculations!$BC$7:$BE$8,3,FALSE)</f>
        <v>0.92</v>
      </c>
      <c r="CD264" s="134">
        <f>IF('Shale (Inputs)'!$AC291="Default",IF('Shale (Inputs)'!AG291=0,'Shale (Inputs)'!L$20,'Shale (Inputs)'!AG291),IF('Shale (Inputs)'!AG291=0,CB264,'Shale (Inputs)'!AG291))</f>
        <v>0.03</v>
      </c>
      <c r="CE264" s="134">
        <f>IF('Shale (Inputs)'!$AC291="Default",IF('Shale (Inputs)'!AH291=0,'Shale (Inputs)'!M$20,'Shale (Inputs)'!AH291),IF('Shale (Inputs)'!AH291=0,CC264,'Shale (Inputs)'!AH291))</f>
        <v>0.92</v>
      </c>
      <c r="CF264" s="127">
        <f t="shared" si="201"/>
        <v>-3.4760986898352733</v>
      </c>
      <c r="CG264" s="67">
        <f t="shared" si="202"/>
        <v>2.4423483940656316</v>
      </c>
      <c r="CH264" s="59">
        <f t="array" ref="CH264">IF(CD264=1, 1, (CF264-CI264*'Saline (Inputs)'!$C$45))</f>
        <v>-0.51687514788482103</v>
      </c>
      <c r="CI264" s="59">
        <f>IF(CD264=1, 0, ((CG264-CF264)/'Saline (Inputs)'!$D$45))</f>
        <v>2.3090943989389285</v>
      </c>
      <c r="CJ264" s="78">
        <f>VLOOKUP('Shale (Inputs)'!$AJ291,Calculations!$BG$18:$BI$25,2,FALSE)</f>
        <v>0.25</v>
      </c>
      <c r="CK264" s="78">
        <f>VLOOKUP('Shale (Inputs)'!$AJ291,Calculations!$BG$18:$BI$25,3,FALSE)</f>
        <v>0.53</v>
      </c>
      <c r="CL264" s="134">
        <f>IF('Shale (Inputs)'!$AJ291="Default",IF('Shale (Inputs)'!AL291=0,'Shale (Inputs)'!L$24,'Shale (Inputs)'!AL291),IF('Shale (Inputs)'!AL291=0,CJ264,'Shale (Inputs)'!AL291))</f>
        <v>0.2</v>
      </c>
      <c r="CM264" s="134">
        <f>IF('Shale (Inputs)'!$AJ291="Default",IF('Shale (Inputs)'!AM291=0,'Shale (Inputs)'!M$24,'Shale (Inputs)'!AM291),IF('Shale (Inputs)'!AM291=0,CK264,'Shale (Inputs)'!AM291))</f>
        <v>0.85</v>
      </c>
      <c r="CN264" s="135">
        <f t="shared" si="203"/>
        <v>-1.3862943611198906</v>
      </c>
      <c r="CO264" s="136">
        <f t="shared" si="204"/>
        <v>1.7346018397020466</v>
      </c>
      <c r="CP264" s="137">
        <f t="array" ref="CP264">IF(CL264=1, 1, (CN264-CQ264*'Saline (Inputs)'!$C$45))</f>
        <v>0.17415373929107769</v>
      </c>
      <c r="CQ264" s="137">
        <f>IF(CL264=1, 0, ((CO264-CN264)/'Saline (Inputs)'!$D$45))</f>
        <v>1.2176241224814466</v>
      </c>
      <c r="CR264" s="78">
        <f>VLOOKUP('Shale (Inputs)'!$AJ291,Calculations!$BK$18:$BM$25,2,FALSE)</f>
        <v>0.14000000000000001</v>
      </c>
      <c r="CS264" s="78">
        <f>VLOOKUP('Shale (Inputs)'!$AJ291,Calculations!$BK$18:$BM$25,3,FALSE)</f>
        <v>0.34</v>
      </c>
      <c r="CT264" s="134">
        <f>IF('Shale (Inputs)'!$AJ291="Default",IF('Shale (Inputs)'!AN291=0,'Shale (Inputs)'!L$25,'Shale (Inputs)'!AN291),IF('Shale (Inputs)'!AN291=0,CR264,'Shale (Inputs)'!AN291))</f>
        <v>0.1</v>
      </c>
      <c r="CU264" s="134">
        <f>IF('Shale (Inputs)'!$AJ291="Default",IF('Shale (Inputs)'!AO291=0,'Shale (Inputs)'!M$25,'Shale (Inputs)'!AO291),IF('Shale (Inputs)'!AO291=0,CS264,'Shale (Inputs)'!AO291))</f>
        <v>0.49</v>
      </c>
      <c r="CV264" s="127">
        <f t="shared" si="205"/>
        <v>-2.1972245773362191</v>
      </c>
      <c r="CW264" s="67">
        <f t="shared" si="206"/>
        <v>-4.0004934453636599E-2</v>
      </c>
      <c r="CX264" s="59">
        <f t="array" ref="CX264">IF(CT264=1, 1, (CV264-CY264*'Saline (Inputs)'!$C$45))</f>
        <v>-1.1186147558949278</v>
      </c>
      <c r="CY264" s="59">
        <f>IF(CT264=1, 0, ((CW264-CV264)/'Saline (Inputs)'!$D$45))</f>
        <v>0.84164371566502805</v>
      </c>
      <c r="DA264" s="145">
        <v>257</v>
      </c>
      <c r="DB264" s="143">
        <f t="shared" si="207"/>
        <v>1</v>
      </c>
      <c r="DC264" s="143">
        <f t="shared" si="208"/>
        <v>1</v>
      </c>
      <c r="DD264" s="143">
        <f t="shared" si="209"/>
        <v>1</v>
      </c>
      <c r="DE264" s="143">
        <f t="shared" si="210"/>
        <v>1</v>
      </c>
      <c r="DI264" s="233">
        <v>258</v>
      </c>
      <c r="DJ264" s="231">
        <v>1.4161534181766851E-5</v>
      </c>
      <c r="DK264" s="231">
        <v>7.9774039477347009E-5</v>
      </c>
      <c r="DL264" s="231">
        <v>5.4612450185234553E-4</v>
      </c>
      <c r="DN264" s="140">
        <v>257</v>
      </c>
      <c r="DO264" s="77">
        <f>VLOOKUP('ROZ (Inputs)'!$Z292,'Depositional Environments'!$BW$11:$CI$26,2,FALSE)</f>
        <v>0.2</v>
      </c>
      <c r="DP264" s="77">
        <f>VLOOKUP('ROZ (Inputs)'!$Z292,'Depositional Environments'!$BW$11:$CI$26,3,FALSE)</f>
        <v>0.8</v>
      </c>
      <c r="DQ264" s="134">
        <f>IF('ROZ (Inputs)'!$Z292="Default",IF('ROZ (Inputs)'!AB292=0,'ROZ (Inputs)'!K$21,'ROZ (Inputs)'!AB292),IF('ROZ (Inputs)'!AB292=0,DO264,'ROZ (Inputs)'!AB292))</f>
        <v>0</v>
      </c>
      <c r="DR264" s="134">
        <f>IF('ROZ (Inputs)'!$Z292="Default",IF('ROZ (Inputs)'!AC292=0,'ROZ (Inputs)'!L$21,'ROZ (Inputs)'!AC292),IF('ROZ (Inputs)'!AC292=0,DP264,'ROZ (Inputs)'!AC292))</f>
        <v>0</v>
      </c>
      <c r="DS264" s="127">
        <f t="shared" si="211"/>
        <v>-1.3862943611198906</v>
      </c>
      <c r="DT264" s="67">
        <f t="shared" si="212"/>
        <v>1.3862943611198908</v>
      </c>
      <c r="DU264" s="59">
        <f>IF(DQ264=1, 1, (DS264-DV264*'Saline (Inputs)'!$C$45))</f>
        <v>2.2204460492503131E-16</v>
      </c>
      <c r="DV264" s="59">
        <f>IF(DQ264=1, 0, ((DT264-DS264)/'Saline (Inputs)'!$D$45))</f>
        <v>1.0817312376586106</v>
      </c>
      <c r="DW264" s="77">
        <f>VLOOKUP('ROZ (Inputs)'!$Z292,'Depositional Environments'!$BW$11:$CI$26,4,FALSE)</f>
        <v>0.21</v>
      </c>
      <c r="DX264" s="77">
        <f>VLOOKUP('ROZ (Inputs)'!$Z292,'Depositional Environments'!$BW$11:$CI$26,5,FALSE)</f>
        <v>0.76</v>
      </c>
      <c r="DY264" s="134">
        <f>IF('ROZ (Inputs)'!$Z292="Default",IF('ROZ (Inputs)'!AD292=0,'ROZ (Inputs)'!K$22,'ROZ (Inputs)'!AD292),IF('ROZ (Inputs)'!AD292=0,DW264,'ROZ (Inputs)'!AD291))</f>
        <v>0</v>
      </c>
      <c r="DZ264" s="134">
        <f>IF('ROZ (Inputs)'!$Z292="Default",IF('ROZ (Inputs)'!AE292=0,'ROZ (Inputs)'!L$22,'ROZ (Inputs)'!AE292),IF('ROZ (Inputs)'!AE292=0,DX264,'ROZ (Inputs)'!AD291))</f>
        <v>0</v>
      </c>
      <c r="EA264" s="127">
        <f t="shared" si="213"/>
        <v>-1.3249254147435987</v>
      </c>
      <c r="EB264" s="67">
        <f t="shared" si="214"/>
        <v>1.1526795099383855</v>
      </c>
      <c r="EC264" s="59">
        <f t="array" ref="EC264">IF(DY264=1, 1, (EA264-ED264*'Saline (Inputs)'!$C$45))</f>
        <v>-8.612295240260659E-2</v>
      </c>
      <c r="ED264" s="59">
        <f>IF(DY264=1, 0, ((EB264-EA264)/'Saline (Inputs)'!$D$45))</f>
        <v>0.96664269752934828</v>
      </c>
      <c r="EE264" s="77">
        <f>VLOOKUP('ROZ (Inputs)'!$Z292,'Depositional Environments'!$BW$11:$CI$26,6,FALSE)</f>
        <v>0.64</v>
      </c>
      <c r="EF264" s="77">
        <f>VLOOKUP('ROZ (Inputs)'!$Z292,'Depositional Environments'!$BW$11:$CI$26,7,FALSE)</f>
        <v>0.77</v>
      </c>
      <c r="EG264" s="134">
        <f>IF('ROZ (Inputs)'!$Z292="Default",IF('ROZ (Inputs)'!AF292=0,'ROZ (Inputs)'!K$23,'ROZ (Inputs)'!AF292),IF('ROZ (Inputs)'!AF292=0,EE264,'ROZ (Inputs)'!AF291))</f>
        <v>0</v>
      </c>
      <c r="EH264" s="134">
        <f>IF('ROZ (Inputs)'!$Z292="Default",IF('ROZ (Inputs)'!AG292=0,'ROZ (Inputs)'!L$23,'ROZ (Inputs)'!AG292),IF('ROZ (Inputs)'!AG292=0,EF264,'ROZ (Inputs)'!AG291))</f>
        <v>0</v>
      </c>
      <c r="EI264" s="127">
        <f t="shared" si="215"/>
        <v>0.57536414490356191</v>
      </c>
      <c r="EJ264" s="67">
        <f t="shared" si="216"/>
        <v>1.2083112059245342</v>
      </c>
      <c r="EK264" s="59">
        <f t="array" ref="EK264">IF(EG264=1, 1, (EI264-EL264*'Saline (Inputs)'!$C$45))</f>
        <v>0.89183767541404801</v>
      </c>
      <c r="EL264" s="59">
        <f>IF(EG264=1, 0, ((EJ264-EI264)/'Saline (Inputs)'!$D$45))</f>
        <v>0.24694560797949588</v>
      </c>
      <c r="EM264" s="77">
        <f>VLOOKUP('ROZ (Inputs)'!$Z292,'Depositional Environments'!$BW$11:$CI$26,8,FALSE)</f>
        <v>0.16</v>
      </c>
      <c r="EN264" s="77">
        <f>VLOOKUP('ROZ (Inputs)'!$Z292,'Depositional Environments'!$BW$11:$CI$26,9,FALSE)</f>
        <v>0.39</v>
      </c>
      <c r="EO264" s="134">
        <f>IF('ROZ (Inputs)'!$Z292="Default",IF('ROZ (Inputs)'!AH292=0,'ROZ (Inputs)'!K$24,'ROZ (Inputs)'!AH292),IF('ROZ (Inputs)'!AH292=0,EM264,'ROZ (Inputs)'!AH291))</f>
        <v>0</v>
      </c>
      <c r="EP264" s="134">
        <f>IF('ROZ (Inputs)'!$Z292="Default",IF('ROZ (Inputs)'!AI292=0,'ROZ (Inputs)'!L$24,'ROZ (Inputs)'!AI292),IF('ROZ (Inputs)'!AI292=0,EN264,'ROZ (Inputs)'!AI291))</f>
        <v>0</v>
      </c>
      <c r="EQ264" s="127">
        <f t="shared" si="217"/>
        <v>-1.6582280766035322</v>
      </c>
      <c r="ER264" s="67">
        <f t="shared" si="218"/>
        <v>-0.44731221804366478</v>
      </c>
      <c r="ES264" s="59">
        <f t="array" ref="ES264">IF(EO264=1, 1, (EQ264-ET264*'Saline (Inputs)'!$C$45))</f>
        <v>-1.0527701473235984</v>
      </c>
      <c r="ET264" s="59">
        <f>IF(EO264=1, 0, ((ER264-EQ264)/'Saline (Inputs)'!$D$45))</f>
        <v>0.47244133248952946</v>
      </c>
      <c r="EU264" s="77">
        <f>VLOOKUP('ROZ (Inputs)'!$Z292,'Depositional Environments'!$BW$11:$CI$26,10,FALSE)</f>
        <v>0.35</v>
      </c>
      <c r="EV264" s="77">
        <f>VLOOKUP('ROZ (Inputs)'!$Z292,'Depositional Environments'!$BW$11:$CI$26,11,FALSE)</f>
        <v>0.76</v>
      </c>
      <c r="EW264" s="134">
        <f>IF('ROZ (Inputs)'!$Z292="Default",IF('ROZ (Inputs)'!AJ292=0,'ROZ (Inputs)'!K$25,'ROZ (Inputs)'!AJ292),IF('ROZ (Inputs)'!AJ292=0,EU264,'ROZ (Inputs)'!AJ291))</f>
        <v>0</v>
      </c>
      <c r="EX264" s="134">
        <f>IF('ROZ (Inputs)'!$Z292="Default",IF('ROZ (Inputs)'!AK292=0,'ROZ (Inputs)'!L$25,'ROZ (Inputs)'!AK292),IF('ROZ (Inputs)'!AK292=0,EV264,'ROZ (Inputs)'!AK291))</f>
        <v>0</v>
      </c>
      <c r="EY264" s="127">
        <f t="shared" si="219"/>
        <v>-0.61903920840622351</v>
      </c>
      <c r="EZ264" s="67">
        <f t="shared" si="220"/>
        <v>1.1526795099383855</v>
      </c>
      <c r="FA264" s="59">
        <f t="array" ref="FA264">IF(EW264=1, 1, (EY264-FB264*'Saline (Inputs)'!$C$45))</f>
        <v>0.26682015076608112</v>
      </c>
      <c r="FB264" s="59">
        <f>IF(EW264=1, 0, ((EZ264-EY264)/'Saline (Inputs)'!$D$45))</f>
        <v>0.69123973079917</v>
      </c>
      <c r="FC264" s="283">
        <f>VLOOKUP('ROZ (Inputs)'!$Z292,'Depositional Environments'!$BW$11:$CI$26,12,FALSE)</f>
        <v>8.9999999999999993E-3</v>
      </c>
      <c r="FD264" s="283">
        <f>VLOOKUP('ROZ (Inputs)'!$Z292,'Depositional Environments'!$BW$11:$CI$26,13,FALSE)</f>
        <v>1.0999999999999999E-2</v>
      </c>
      <c r="FE264" s="134">
        <f>IF('ROZ (Inputs)'!$Z292="Default",IF('ROZ (Inputs)'!AL292=0,'ROZ (Inputs)'!K$26,'ROZ (Inputs)'!AL292),IF('ROZ (Inputs)'!AL292=0,FC264,'ROZ (Inputs)'!AL291))</f>
        <v>0</v>
      </c>
      <c r="FF264" s="134">
        <f>IF('ROZ (Inputs)'!$Z292="Default",IF('ROZ (Inputs)'!AM292=0,'ROZ (Inputs)'!L$26,'ROZ (Inputs)'!AM292),IF('ROZ (Inputs)'!AM292=0,FD264,'ROZ (Inputs)'!AM291))</f>
        <v>0</v>
      </c>
      <c r="FG264" s="127">
        <f t="shared" si="221"/>
        <v>-4.7014899569937691</v>
      </c>
      <c r="FH264" s="67">
        <f t="shared" si="222"/>
        <v>-4.4987990588243418</v>
      </c>
      <c r="FI264" s="59">
        <f t="array" ref="FI264">IF(FE264=1, 1, (FG264-FJ264*'Saline (Inputs)'!$C$45))</f>
        <v>-4.6001445079090555</v>
      </c>
      <c r="FJ264" s="59">
        <f>IF(FE264=1, 0, ((FH264-FG264)/'Saline (Inputs)'!$D$45))</f>
        <v>7.9080274106369253E-2</v>
      </c>
      <c r="FL264" s="145">
        <v>257</v>
      </c>
      <c r="FM264" s="143">
        <f t="shared" si="223"/>
        <v>1</v>
      </c>
      <c r="FN264" s="143">
        <f t="shared" si="224"/>
        <v>1</v>
      </c>
      <c r="FO264" s="143">
        <f t="shared" si="225"/>
        <v>1</v>
      </c>
      <c r="FP264" s="143">
        <f t="shared" si="226"/>
        <v>1</v>
      </c>
      <c r="FQ264" s="143">
        <f t="shared" si="227"/>
        <v>1</v>
      </c>
      <c r="FR264" s="143">
        <f t="shared" si="228"/>
        <v>1</v>
      </c>
      <c r="FT264" s="145">
        <v>257</v>
      </c>
      <c r="FU264" s="34">
        <v>-5.9751272783614695E-4</v>
      </c>
      <c r="FV264" s="34">
        <v>-3.7905070712414437E-5</v>
      </c>
      <c r="FW264" s="34">
        <v>5.0567196012808177E-5</v>
      </c>
      <c r="FZ264" s="140">
        <v>257</v>
      </c>
      <c r="GA264" s="78">
        <f>VLOOKUP('Shale_EERC (Inputs)'!$AI289,$ID$7:$IF$8,2,FALSE)</f>
        <v>0.2</v>
      </c>
      <c r="GB264" s="78">
        <f>VLOOKUP('Shale_EERC (Inputs)'!AI289,$AY$7:$BA$8,3,FALSE)</f>
        <v>0.8</v>
      </c>
      <c r="GC264" s="134">
        <f>IF('Shale_EERC (Inputs)'!$AI289="Default",IF('Shale_EERC (Inputs)'!AK289=0,'Shale_EERC (Inputs)'!L$19,'Shale_EERC (Inputs)'!AK289),IF('Shale_EERC (Inputs)'!AK289=0,GA264,'Shale_EERC (Inputs)'!AK289))</f>
        <v>0.2</v>
      </c>
      <c r="GD264" s="134">
        <f>IF('Shale_EERC (Inputs)'!$AI289="Default",IF('Shale_EERC (Inputs)'!AL289=0,'Shale_EERC (Inputs)'!M$19,'Shale_EERC (Inputs)'!AL289),IF('Shale_EERC (Inputs)'!AL289=0,GB264,'Shale_EERC (Inputs)'!AL289))</f>
        <v>0.8</v>
      </c>
      <c r="GE264" s="127">
        <f t="shared" si="229"/>
        <v>-1.3862943611198906</v>
      </c>
      <c r="GF264" s="67">
        <f t="shared" si="230"/>
        <v>1.3862949861200078</v>
      </c>
      <c r="GG264" s="59">
        <f>IF(GC264=1, 1, (GE264-GH264*'Saline (Inputs)'!$C$45))</f>
        <v>3.1250005871896747E-7</v>
      </c>
      <c r="GH264" s="59">
        <f>IF(GC264=1, 0, ((GF264-GE264)/'Saline (Inputs)'!$D$45))</f>
        <v>1.0817314815037018</v>
      </c>
      <c r="GI264" s="78">
        <f>VLOOKUP('Shale_EERC (Inputs)'!$AI289,$IH$7:$IJ$8,2,FALSE)</f>
        <v>0.2</v>
      </c>
      <c r="GJ264" s="78">
        <f>VLOOKUP('Shale_EERC (Inputs)'!$AI289,$IH$7:$IJ$8,3,FALSE)</f>
        <v>0.8</v>
      </c>
      <c r="GK264" s="134">
        <f>IF('Shale_EERC (Inputs)'!$AI289="Default",IF('Shale_EERC (Inputs)'!AM289=0,'Shale_EERC (Inputs)'!L$20,'Shale_EERC (Inputs)'!AM289),IF('Shale_EERC (Inputs)'!AM289=0,GI264,'Shale_EERC (Inputs)'!AM289))</f>
        <v>0.2</v>
      </c>
      <c r="GL264" s="134">
        <f>IF('Shale_EERC (Inputs)'!$AI289="Default",IF('Shale_EERC (Inputs)'!AN289=0,'Shale_EERC (Inputs)'!M$20,'Shale_EERC (Inputs)'!AN289),IF('Shale_EERC (Inputs)'!AN289=0,GJ264,'Shale_EERC (Inputs)'!AN289))</f>
        <v>0.8</v>
      </c>
      <c r="GM264" s="127">
        <f t="shared" si="231"/>
        <v>-1.3862943611198906</v>
      </c>
      <c r="GN264" s="67">
        <f t="shared" si="232"/>
        <v>1.3862949861200078</v>
      </c>
      <c r="GO264" s="59">
        <f t="array" ref="GO264">IF(GK264=1, 1, (GM264-GP264*'Saline (Inputs)'!$C$45))</f>
        <v>3.1250005871896747E-7</v>
      </c>
      <c r="GP264" s="59">
        <f>IF(GK264=1, 0, ((GN264-GM264)/'Saline (Inputs)'!$D$45))</f>
        <v>1.0817314815037018</v>
      </c>
      <c r="GQ264" s="78">
        <f>VLOOKUP('Shale_EERC (Inputs)'!$AI289,$IL$7:$IN$8,2,FALSE)</f>
        <v>0.2</v>
      </c>
      <c r="GR264" s="78">
        <f>VLOOKUP('Shale_EERC (Inputs)'!$AI289,$IL$7:$IN$8,3,FALSE)</f>
        <v>0.8</v>
      </c>
      <c r="GS264" s="134">
        <f>IF('Shale_EERC (Inputs)'!$AI289="Default",IF('Shale_EERC (Inputs)'!AO289=0,'Shale_EERC (Inputs)'!L$21,'Shale_EERC (Inputs)'!AO289),IF('Shale_EERC (Inputs)'!AO289=0,GQ264,'Shale_EERC (Inputs)'!AO289))</f>
        <v>0.2</v>
      </c>
      <c r="GT264" s="134">
        <f>IF('Shale_EERC (Inputs)'!$AI289="Default",IF('Shale_EERC (Inputs)'!AP289=0,'Shale_EERC (Inputs)'!M$21,'Shale_EERC (Inputs)'!AP289),IF('Shale_EERC (Inputs)'!AP289=0,GR264,'Shale_EERC (Inputs)'!AP289))</f>
        <v>0.8</v>
      </c>
      <c r="GU264" s="135">
        <f t="shared" si="241"/>
        <v>-1.3862943611198906</v>
      </c>
      <c r="GV264" s="136">
        <f t="shared" si="233"/>
        <v>1.3862949861200078</v>
      </c>
      <c r="GW264" s="137">
        <f t="array" ref="GW264">IF(GS264=1, 1, (GU264-GX264*'Saline (Inputs)'!$C$45))</f>
        <v>3.1250005871896747E-7</v>
      </c>
      <c r="GX264" s="137">
        <f>IF(GS264=1, 0, ((GV264-GU264)/'Saline (Inputs)'!$D$45))</f>
        <v>1.0817314815037018</v>
      </c>
      <c r="GY264" s="78">
        <f>VLOOKUP('Shale_EERC (Inputs)'!$AI289,$IP$7:$IR$8,2,FALSE)</f>
        <v>0.2</v>
      </c>
      <c r="GZ264" s="78">
        <f>VLOOKUP('Shale_EERC (Inputs)'!$AI289,$IP$7:$IR$8,3,FALSE)</f>
        <v>0.8</v>
      </c>
      <c r="HA264" s="134">
        <f>IF('Shale_EERC (Inputs)'!$AI289="Default",IF('Shale_EERC (Inputs)'!AQ289=0,'Shale_EERC (Inputs)'!L$22,'Shale_EERC (Inputs)'!AQ289),IF('Shale_EERC (Inputs)'!AQ289=0,GY264,'Shale_EERC (Inputs)'!AQ289))</f>
        <v>0.2</v>
      </c>
      <c r="HB264" s="134">
        <f>IF('Shale_EERC (Inputs)'!$AI289="Default",IF('Shale_EERC (Inputs)'!AR289=0,'Shale_EERC (Inputs)'!M$22,'Shale_EERC (Inputs)'!AR289),IF('Shale_EERC (Inputs)'!AR289=0,GZ264,'Shale_EERC (Inputs)'!AR289))</f>
        <v>0.8</v>
      </c>
      <c r="HC264" s="127">
        <f t="shared" si="234"/>
        <v>-1.3862943611198906</v>
      </c>
      <c r="HD264" s="67">
        <f t="shared" si="242"/>
        <v>1.3862949861200078</v>
      </c>
      <c r="HE264" s="59">
        <f t="array" ref="HE264">IF(HA264=1, 1, (HC264-HF264*'Saline (Inputs)'!$C$45))</f>
        <v>3.1250005871896747E-7</v>
      </c>
      <c r="HF264" s="59">
        <f>IF(HA264=1, 0, ((HD264-HC264)/'Saline (Inputs)'!$D$45))</f>
        <v>1.0817314815037018</v>
      </c>
      <c r="HG264" s="78">
        <f>VLOOKUP('Shale_EERC (Inputs)'!$AI289,$IT$7:$IV$8,2,FALSE)</f>
        <v>0.2</v>
      </c>
      <c r="HH264" s="78">
        <f>VLOOKUP('Shale_EERC (Inputs)'!$AI289,$IT$7:$IV$8,3,FALSE)</f>
        <v>0.8</v>
      </c>
      <c r="HI264" s="134">
        <f>IF('Shale_EERC (Inputs)'!$AI289="Default",IF('Shale_EERC (Inputs)'!AS289=0,'Shale_EERC (Inputs)'!L$23,'Shale_EERC (Inputs)'!AS289),IF('Shale_EERC (Inputs)'!AS289=0,HG264,'Shale_EERC (Inputs)'!AS289))</f>
        <v>0.2</v>
      </c>
      <c r="HJ264" s="134">
        <f>IF('Shale_EERC (Inputs)'!$AI289="Default",IF('Shale_EERC (Inputs)'!AT289=0,'Shale_EERC (Inputs)'!M$23,'Shale_EERC (Inputs)'!AT289),IF('Shale_EERC (Inputs)'!AT289=0,HH264,'Shale_EERC (Inputs)'!AT289))</f>
        <v>0.8</v>
      </c>
      <c r="HK264" s="127">
        <f t="shared" si="235"/>
        <v>-1.3862943611198906</v>
      </c>
      <c r="HL264" s="67">
        <f t="shared" si="243"/>
        <v>1.3862949861200078</v>
      </c>
      <c r="HM264" s="59">
        <f t="array" ref="HM264">IF(HI264=1, 1, (HK264-HN264*'Saline (Inputs)'!$C$45))</f>
        <v>3.1250005871896747E-7</v>
      </c>
      <c r="HN264" s="59">
        <f>IF(HI264=1, 0, ((HL264-HK264)/'Saline (Inputs)'!$D$45))</f>
        <v>1.0817314815037018</v>
      </c>
      <c r="HP264" s="145">
        <v>257</v>
      </c>
      <c r="HQ264" s="143">
        <f t="shared" si="236"/>
        <v>1</v>
      </c>
      <c r="HR264" s="143">
        <f t="shared" si="237"/>
        <v>1</v>
      </c>
      <c r="HS264" s="143">
        <f t="shared" si="238"/>
        <v>1</v>
      </c>
      <c r="HT264" s="143">
        <f t="shared" si="239"/>
        <v>1</v>
      </c>
      <c r="HU264" s="143">
        <f t="shared" si="240"/>
        <v>1</v>
      </c>
      <c r="HY264" s="233">
        <v>258</v>
      </c>
      <c r="HZ264" s="271">
        <v>1.8038293092104103E-5</v>
      </c>
      <c r="IA264" s="271">
        <v>8.9499764726518321E-5</v>
      </c>
      <c r="IB264" s="271">
        <v>5.9652220807126274E-4</v>
      </c>
    </row>
    <row r="265" spans="2:236" x14ac:dyDescent="0.35">
      <c r="B265" s="140">
        <v>258</v>
      </c>
      <c r="C265" s="78">
        <f>VLOOKUP('Saline (Inputs)'!$T292,'Depositional Environments'!$BK$11:$BU$26,2,FALSE)</f>
        <v>0.2</v>
      </c>
      <c r="D265" s="78">
        <f>VLOOKUP('Saline (Inputs)'!$T292,'Depositional Environments'!$BK$11:$BU$26,3,FALSE)</f>
        <v>0.8</v>
      </c>
      <c r="E265" s="134">
        <f>IF('Saline (Inputs)'!$T292="Default",IF('Saline (Inputs)'!V292=0,'Saline (Inputs)'!K$21,'Saline (Inputs)'!V292),IF('Saline (Inputs)'!V292=0,C265,'Saline (Inputs)'!V292))</f>
        <v>0</v>
      </c>
      <c r="F265" s="134">
        <f>IF('Saline (Inputs)'!$T292="Default",IF('Saline (Inputs)'!W292=0,'Saline (Inputs)'!L$21,'Saline (Inputs)'!W292),IF('Saline (Inputs)'!W292=0,D265,'Saline (Inputs)'!W292))</f>
        <v>0</v>
      </c>
      <c r="G265" s="127">
        <f t="shared" si="244"/>
        <v>-1.3862943611198906</v>
      </c>
      <c r="H265" s="67">
        <f t="shared" si="245"/>
        <v>1.3862943611198908</v>
      </c>
      <c r="I265" s="59">
        <f>IF(E265=1, 1, (G265-J265*'Saline (Inputs)'!$C$45))</f>
        <v>2.2204460492503131E-16</v>
      </c>
      <c r="J265" s="59">
        <f>IF(E265=1, 0, ((H265-G265)/'Saline (Inputs)'!$D$45))</f>
        <v>1.0817312376586106</v>
      </c>
      <c r="K265" s="78">
        <f>VLOOKUP('Saline (Inputs)'!$T292,'Depositional Environments'!$BK$11:$BU$26,4,FALSE)</f>
        <v>0.21</v>
      </c>
      <c r="L265" s="78">
        <f>VLOOKUP('Saline (Inputs)'!$T292,'Depositional Environments'!$BK$11:$BU$26,5,FALSE)</f>
        <v>0.76</v>
      </c>
      <c r="M265" s="134">
        <f>IF('Saline (Inputs)'!$T292="Default",IF('Saline (Inputs)'!X292=0,'Saline (Inputs)'!K$22,'Saline (Inputs)'!X292), IF('Saline (Inputs)'!X292=0,Calculations!K265,'Saline (Inputs)'!X292))</f>
        <v>0</v>
      </c>
      <c r="N265" s="134">
        <f>IF('Saline (Inputs)'!$T292="Default",IF('Saline (Inputs)'!Y292=0,'Saline (Inputs)'!L$22,'Saline (Inputs)'!Y292), IF('Saline (Inputs)'!Y292=0,Calculations!L265,'Saline (Inputs)'!Y292))</f>
        <v>0</v>
      </c>
      <c r="O265" s="127">
        <f t="shared" si="246"/>
        <v>-1.3249254147435987</v>
      </c>
      <c r="P265" s="67">
        <f t="shared" si="247"/>
        <v>1.1526795099383855</v>
      </c>
      <c r="Q265" s="59">
        <f t="array" ref="Q265">IF(M265=1, 1, (O265-R265*'Saline (Inputs)'!$C$45))</f>
        <v>-8.612295240260659E-2</v>
      </c>
      <c r="R265" s="59">
        <f>IF(M265=1, 0, ((P265-O265)/'Saline (Inputs)'!$D$45))</f>
        <v>0.96664269752934828</v>
      </c>
      <c r="S265" s="78">
        <f>VLOOKUP('Saline (Inputs)'!$T292,'Depositional Environments'!$BK$11:$BU$26,6,FALSE)</f>
        <v>0.61</v>
      </c>
      <c r="T265" s="78">
        <f>VLOOKUP('Saline (Inputs)'!$T292,'Depositional Environments'!$BK$11:$BU$26,7,FALSE)</f>
        <v>0.71</v>
      </c>
      <c r="U265" s="134">
        <f>IF('Saline (Inputs)'!$T292="Default",IF('Saline (Inputs)'!Z292=0,'Saline (Inputs)'!K$23,'Saline (Inputs)'!Z292),IF('Saline (Inputs)'!Z292=0,S265,'Saline (Inputs)'!Z292))</f>
        <v>0</v>
      </c>
      <c r="V265" s="134">
        <f>IF('Saline (Inputs)'!$T292="Default",IF('Saline (Inputs)'!AA292=0,'Saline (Inputs)'!L$23,'Saline (Inputs)'!AA292),IF('Saline (Inputs)'!AA292=0,T265,'Saline (Inputs)'!AA292))</f>
        <v>0</v>
      </c>
      <c r="W265" s="127">
        <f t="shared" si="248"/>
        <v>0.44731221804366483</v>
      </c>
      <c r="X265" s="67">
        <f t="shared" si="249"/>
        <v>0.89538404705484131</v>
      </c>
      <c r="Y265" s="59">
        <f t="array" ref="Y265">IF(U265=1, 1, (W265-Z265*'Saline (Inputs)'!$C$45))</f>
        <v>0.67134813254925307</v>
      </c>
      <c r="Z265" s="59">
        <f>IF(U265=1, 0, ((X265-W265)/'Saline (Inputs)'!$D$45))</f>
        <v>0.17481615295782754</v>
      </c>
      <c r="AA265" s="78">
        <f>VLOOKUP('Saline (Inputs)'!$T292,'Depositional Environments'!$BK$11:$BU$26,8,FALSE)</f>
        <v>0.19</v>
      </c>
      <c r="AB265" s="78">
        <f>VLOOKUP('Saline (Inputs)'!$T292,'Depositional Environments'!$BK$11:$BU$26,9,FALSE)</f>
        <v>0.59</v>
      </c>
      <c r="AC265" s="134">
        <f>IF('Saline (Inputs)'!$T292="Default",IF('Saline (Inputs)'!AB292=0,'Saline (Inputs)'!K$24,'Saline (Inputs)'!AB292),IF('Saline (Inputs)'!AB292=0,AA265,'Saline (Inputs)'!AB292))</f>
        <v>0</v>
      </c>
      <c r="AD265" s="134">
        <f>IF('Saline (Inputs)'!$T292="Default",IF('Saline (Inputs)'!AC292=0,'Saline (Inputs)'!L$24,'Saline (Inputs)'!AC292),IF('Saline (Inputs)'!AC292=0,AB265,'Saline (Inputs)'!AC292))</f>
        <v>0</v>
      </c>
      <c r="AE265" s="127">
        <f t="shared" si="250"/>
        <v>-1.4500101755059984</v>
      </c>
      <c r="AF265" s="67">
        <f t="shared" si="251"/>
        <v>0.36396537720141148</v>
      </c>
      <c r="AG265" s="59">
        <f t="array" ref="AG265">IF(AC265=1, 1, (AE265-AH265*'Saline (Inputs)'!$C$45))</f>
        <v>-0.54302239915229344</v>
      </c>
      <c r="AH265" s="59">
        <f>IF(AC265=1, 0, ((AF265-AE265)/'Saline (Inputs)'!$D$45))</f>
        <v>0.7077263223257636</v>
      </c>
      <c r="AI265" s="78">
        <f>VLOOKUP('Saline (Inputs)'!$T292,'Depositional Environments'!$BK$11:$BU$26,10,FALSE)</f>
        <v>0.39</v>
      </c>
      <c r="AJ265" s="78">
        <f>VLOOKUP('Saline (Inputs)'!$T292,'Depositional Environments'!$BK$11:$BU$26,11,FALSE)</f>
        <v>0.81</v>
      </c>
      <c r="AK265" s="134">
        <f>IF('Saline (Inputs)'!$T292="Default",IF('Saline (Inputs)'!K$25=0,'Saline (Inputs)'!AD292,'Saline (Inputs)'!$K$25),IF('Saline (Inputs)'!AD292=0,AI265,'Saline (Inputs)'!AD292))</f>
        <v>0</v>
      </c>
      <c r="AL265" s="134">
        <f>IF('Saline (Inputs)'!$T292="Default",IF('Saline (Inputs)'!L$25=0,'Saline (Inputs)'!AE292,'Saline (Inputs)'!$L$25),IF('Saline (Inputs)'!AE292=0,AJ265,'Saline (Inputs)'!AE292))</f>
        <v>0</v>
      </c>
      <c r="AM265" s="127">
        <f t="shared" si="252"/>
        <v>-0.44731221804366478</v>
      </c>
      <c r="AN265" s="67">
        <f t="shared" si="253"/>
        <v>1.4500101755059986</v>
      </c>
      <c r="AO265" s="59">
        <f t="array" ref="AO265">IF(AK265=1, 1, (AM265-AP265*'Saline (Inputs)'!$C$45))</f>
        <v>0.50134897873116691</v>
      </c>
      <c r="AP265" s="59">
        <f>IF(AK265=1, 0, ((AN265-AM265)/'Saline (Inputs)'!$D$45))</f>
        <v>0.74024426506138619</v>
      </c>
      <c r="AR265" s="145">
        <v>258</v>
      </c>
      <c r="AS265" s="143">
        <f t="shared" ref="AS265:AS307" si="254">IF(E265+F265=2,$AU$3,1)</f>
        <v>1</v>
      </c>
      <c r="AT265" s="143">
        <f t="shared" ref="AT265:AT307" si="255">IF(M265+N265=2,$AU$3,1)</f>
        <v>1</v>
      </c>
      <c r="AU265" s="143">
        <f t="shared" ref="AU265:AU307" si="256">IF(U265+V265=2,$AU$3,1)</f>
        <v>1</v>
      </c>
      <c r="AV265" s="143">
        <f t="shared" ref="AV265:AV307" si="257">IF(AC265+AD265=2,$AU$3,1)</f>
        <v>1</v>
      </c>
      <c r="AW265" s="143">
        <f t="shared" ref="AW265:AW307" si="258">IF(AK265+AL265=2,$AU$3,1)</f>
        <v>1</v>
      </c>
      <c r="BS265" s="140">
        <v>258</v>
      </c>
      <c r="BT265" s="78">
        <f>VLOOKUP('Shale (Inputs)'!AC292,$AY$7:$BA$8,2,FALSE)</f>
        <v>0.2</v>
      </c>
      <c r="BU265" s="78">
        <f>VLOOKUP('Shale (Inputs)'!AC292,$AY$7:$BA$8,3,FALSE)</f>
        <v>0.8</v>
      </c>
      <c r="BV265" s="134">
        <f>IF('Shale (Inputs)'!$AC292="Default",IF('Shale (Inputs)'!AE292=0,'Shale (Inputs)'!L$19,'Shale (Inputs)'!AE292),IF('Shale (Inputs)'!AE292=0,BT265,'Shale (Inputs)'!AE292))</f>
        <v>0.2</v>
      </c>
      <c r="BW265" s="134">
        <f>IF('Shale (Inputs)'!$AC292="Default",IF('Shale (Inputs)'!AF292=0,'Shale (Inputs)'!M$19,'Shale (Inputs)'!AF292),IF('Shale (Inputs)'!AF292=0,BU265,'Shale (Inputs)'!AF292))</f>
        <v>0.8</v>
      </c>
      <c r="BX265" s="127">
        <f t="shared" ref="BX265:BX307" si="259">IF(BV265=0, (LN(BT265/(1-BT265))), (LN(BV265/(1-BV265))))</f>
        <v>-1.3862943611198906</v>
      </c>
      <c r="BY265" s="67">
        <f t="shared" ref="BY265:BY307" si="260">IF(BW265=0, (LN(BU265/(1-BU265))), (LN((BW265+0.0000001)/(1-(BW265+0.0000001)))))</f>
        <v>1.3862949861200078</v>
      </c>
      <c r="BZ265" s="59">
        <f>IF(BV265=1, 1, (BX265-CA265*'Saline (Inputs)'!$C$45))</f>
        <v>3.1250005871896747E-7</v>
      </c>
      <c r="CA265" s="59">
        <f>IF(BV265=1, 0, ((BY265-BX265)/'Saline (Inputs)'!$D$45))</f>
        <v>1.0817314815037018</v>
      </c>
      <c r="CB265" s="78">
        <f>VLOOKUP('Shale (Inputs)'!AC292,Calculations!$BC$7:$BE$8,2,FALSE)</f>
        <v>0.03</v>
      </c>
      <c r="CC265" s="78">
        <f>VLOOKUP('Shale (Inputs)'!AC292,Calculations!$BC$7:$BE$8,3,FALSE)</f>
        <v>0.92</v>
      </c>
      <c r="CD265" s="134">
        <f>IF('Shale (Inputs)'!$AC292="Default",IF('Shale (Inputs)'!AG292=0,'Shale (Inputs)'!L$20,'Shale (Inputs)'!AG292),IF('Shale (Inputs)'!AG292=0,CB265,'Shale (Inputs)'!AG292))</f>
        <v>0.03</v>
      </c>
      <c r="CE265" s="134">
        <f>IF('Shale (Inputs)'!$AC292="Default",IF('Shale (Inputs)'!AH292=0,'Shale (Inputs)'!M$20,'Shale (Inputs)'!AH292),IF('Shale (Inputs)'!AH292=0,CC265,'Shale (Inputs)'!AH292))</f>
        <v>0.92</v>
      </c>
      <c r="CF265" s="127">
        <f t="shared" ref="CF265:CF307" si="261">IF(CD265=0, (LN(CB265/(1-CB265))), (LN(CD265/(1-CD265))))</f>
        <v>-3.4760986898352733</v>
      </c>
      <c r="CG265" s="67">
        <f t="shared" ref="CG265:CG307" si="262">IF(CE265=0, (LN(CC265/(1-CC265))), (LN((CE265+0.0000001)/(1-(CE265+0.0000001)))))</f>
        <v>2.4423483940656316</v>
      </c>
      <c r="CH265" s="59">
        <f t="array" ref="CH265">IF(CD265=1, 1, (CF265-CI265*'Saline (Inputs)'!$C$45))</f>
        <v>-0.51687514788482103</v>
      </c>
      <c r="CI265" s="59">
        <f>IF(CD265=1, 0, ((CG265-CF265)/'Saline (Inputs)'!$D$45))</f>
        <v>2.3090943989389285</v>
      </c>
      <c r="CJ265" s="78">
        <f>VLOOKUP('Shale (Inputs)'!$AJ292,Calculations!$BG$18:$BI$25,2,FALSE)</f>
        <v>0.25</v>
      </c>
      <c r="CK265" s="78">
        <f>VLOOKUP('Shale (Inputs)'!$AJ292,Calculations!$BG$18:$BI$25,3,FALSE)</f>
        <v>0.53</v>
      </c>
      <c r="CL265" s="134">
        <f>IF('Shale (Inputs)'!$AJ292="Default",IF('Shale (Inputs)'!AL292=0,'Shale (Inputs)'!L$24,'Shale (Inputs)'!AL292),IF('Shale (Inputs)'!AL292=0,CJ265,'Shale (Inputs)'!AL292))</f>
        <v>0.2</v>
      </c>
      <c r="CM265" s="134">
        <f>IF('Shale (Inputs)'!$AJ292="Default",IF('Shale (Inputs)'!AM292=0,'Shale (Inputs)'!M$24,'Shale (Inputs)'!AM292),IF('Shale (Inputs)'!AM292=0,CK265,'Shale (Inputs)'!AM292))</f>
        <v>0.85</v>
      </c>
      <c r="CN265" s="135">
        <f t="shared" ref="CN265:CN307" si="263">IF(CL265=0, (LN(CJ265/(1-CJ265))), (LN(CL265/(1-CL265))))</f>
        <v>-1.3862943611198906</v>
      </c>
      <c r="CO265" s="136">
        <f t="shared" ref="CO265:CO307" si="264">IF(CM265=0, (LN(CK265/(1-CK265))), (LN((CM265+0.0000001)/(1-(CM265+0.0000001)))))</f>
        <v>1.7346018397020466</v>
      </c>
      <c r="CP265" s="137">
        <f t="array" ref="CP265">IF(CL265=1, 1, (CN265-CQ265*'Saline (Inputs)'!$C$45))</f>
        <v>0.17415373929107769</v>
      </c>
      <c r="CQ265" s="137">
        <f>IF(CL265=1, 0, ((CO265-CN265)/'Saline (Inputs)'!$D$45))</f>
        <v>1.2176241224814466</v>
      </c>
      <c r="CR265" s="78">
        <f>VLOOKUP('Shale (Inputs)'!$AJ292,Calculations!$BK$18:$BM$25,2,FALSE)</f>
        <v>0.14000000000000001</v>
      </c>
      <c r="CS265" s="78">
        <f>VLOOKUP('Shale (Inputs)'!$AJ292,Calculations!$BK$18:$BM$25,3,FALSE)</f>
        <v>0.34</v>
      </c>
      <c r="CT265" s="134">
        <f>IF('Shale (Inputs)'!$AJ292="Default",IF('Shale (Inputs)'!AN292=0,'Shale (Inputs)'!L$25,'Shale (Inputs)'!AN292),IF('Shale (Inputs)'!AN292=0,CR265,'Shale (Inputs)'!AN292))</f>
        <v>0.1</v>
      </c>
      <c r="CU265" s="134">
        <f>IF('Shale (Inputs)'!$AJ292="Default",IF('Shale (Inputs)'!AO292=0,'Shale (Inputs)'!M$25,'Shale (Inputs)'!AO292),IF('Shale (Inputs)'!AO292=0,CS265,'Shale (Inputs)'!AO292))</f>
        <v>0.49</v>
      </c>
      <c r="CV265" s="127">
        <f t="shared" ref="CV265:CV307" si="265">IF(CT265=0, (LN(CR265/(1-CR265))), (LN(CT265/(1-CT265))))</f>
        <v>-2.1972245773362191</v>
      </c>
      <c r="CW265" s="67">
        <f t="shared" ref="CW265:CW307" si="266">IF(CU265=0, (LN(CS265/(1-CS265))), (LN((CU265+0.0000001)/(1-(CU265+0.0000001)))))</f>
        <v>-4.0004934453636599E-2</v>
      </c>
      <c r="CX265" s="59">
        <f t="array" ref="CX265">IF(CT265=1, 1, (CV265-CY265*'Saline (Inputs)'!$C$45))</f>
        <v>-1.1186147558949278</v>
      </c>
      <c r="CY265" s="59">
        <f>IF(CT265=1, 0, ((CW265-CV265)/'Saline (Inputs)'!$D$45))</f>
        <v>0.84164371566502805</v>
      </c>
      <c r="DA265" s="145">
        <v>258</v>
      </c>
      <c r="DB265" s="143">
        <f t="shared" ref="DB265:DB307" si="267">IF(BV265+BW265=2,$DD$3,1)</f>
        <v>1</v>
      </c>
      <c r="DC265" s="143">
        <f t="shared" ref="DC265:DC307" si="268">IF(CD265+CE265=2,$DD$3,1)</f>
        <v>1</v>
      </c>
      <c r="DD265" s="143">
        <f t="shared" ref="DD265:DD307" si="269">IF(CL265+CM265=2,$DD$3,1)</f>
        <v>1</v>
      </c>
      <c r="DE265" s="143">
        <f t="shared" ref="DE265:DE307" si="270">IF(CT265+CU265=2,$DD$3,1)</f>
        <v>1</v>
      </c>
      <c r="DI265" s="233">
        <v>259</v>
      </c>
      <c r="DJ265" s="231">
        <v>1.4005436696606919E-5</v>
      </c>
      <c r="DK265" s="231">
        <v>7.9407745943177121E-5</v>
      </c>
      <c r="DL265" s="231">
        <v>5.5443955352529959E-4</v>
      </c>
      <c r="DN265" s="140">
        <v>258</v>
      </c>
      <c r="DO265" s="77">
        <f>VLOOKUP('ROZ (Inputs)'!$Z293,'Depositional Environments'!$BW$11:$CI$26,2,FALSE)</f>
        <v>0.2</v>
      </c>
      <c r="DP265" s="77">
        <f>VLOOKUP('ROZ (Inputs)'!$Z293,'Depositional Environments'!$BW$11:$CI$26,3,FALSE)</f>
        <v>0.8</v>
      </c>
      <c r="DQ265" s="134">
        <f>IF('ROZ (Inputs)'!$Z293="Default",IF('ROZ (Inputs)'!AB293=0,'ROZ (Inputs)'!K$21,'ROZ (Inputs)'!AB293),IF('ROZ (Inputs)'!AB293=0,DO265,'ROZ (Inputs)'!AB293))</f>
        <v>0</v>
      </c>
      <c r="DR265" s="134">
        <f>IF('ROZ (Inputs)'!$Z293="Default",IF('ROZ (Inputs)'!AC293=0,'ROZ (Inputs)'!L$21,'ROZ (Inputs)'!AC293),IF('ROZ (Inputs)'!AC293=0,DP265,'ROZ (Inputs)'!AC293))</f>
        <v>0</v>
      </c>
      <c r="DS265" s="127">
        <f t="shared" ref="DS265:DS307" si="271">IF(DQ265=0, (LN(DO265/(1-DO265))), (LN(DQ265/(1-DQ265))))</f>
        <v>-1.3862943611198906</v>
      </c>
      <c r="DT265" s="67">
        <f t="shared" ref="DT265:DT307" si="272">IF(DR265=0, (LN(DP265/(1-DP265))), (LN((DR265+0.0000001)/(1-(DR265+0.0000001)))))</f>
        <v>1.3862943611198908</v>
      </c>
      <c r="DU265" s="59">
        <f>IF(DQ265=1, 1, (DS265-DV265*'Saline (Inputs)'!$C$45))</f>
        <v>2.2204460492503131E-16</v>
      </c>
      <c r="DV265" s="59">
        <f>IF(DQ265=1, 0, ((DT265-DS265)/'Saline (Inputs)'!$D$45))</f>
        <v>1.0817312376586106</v>
      </c>
      <c r="DW265" s="77">
        <f>VLOOKUP('ROZ (Inputs)'!$Z293,'Depositional Environments'!$BW$11:$CI$26,4,FALSE)</f>
        <v>0.21</v>
      </c>
      <c r="DX265" s="77">
        <f>VLOOKUP('ROZ (Inputs)'!$Z293,'Depositional Environments'!$BW$11:$CI$26,5,FALSE)</f>
        <v>0.76</v>
      </c>
      <c r="DY265" s="134">
        <f>IF('ROZ (Inputs)'!$Z293="Default",IF('ROZ (Inputs)'!AD293=0,'ROZ (Inputs)'!K$22,'ROZ (Inputs)'!AD293),IF('ROZ (Inputs)'!AD293=0,DW265,'ROZ (Inputs)'!AD292))</f>
        <v>0</v>
      </c>
      <c r="DZ265" s="134">
        <f>IF('ROZ (Inputs)'!$Z293="Default",IF('ROZ (Inputs)'!AE293=0,'ROZ (Inputs)'!L$22,'ROZ (Inputs)'!AE293),IF('ROZ (Inputs)'!AE293=0,DX265,'ROZ (Inputs)'!AD292))</f>
        <v>0</v>
      </c>
      <c r="EA265" s="127">
        <f t="shared" ref="EA265:EA307" si="273">IF(DY265=0, (LN(DW265/(1-DW265))), (LN(DY265/(1-DY265))))</f>
        <v>-1.3249254147435987</v>
      </c>
      <c r="EB265" s="67">
        <f t="shared" ref="EB265:EB307" si="274">IF(DZ265=0, (LN(DX265/(1-DX265))), (LN((DZ265+0.0000001)/(1-(DZ265+0.0000001)))))</f>
        <v>1.1526795099383855</v>
      </c>
      <c r="EC265" s="59">
        <f t="array" ref="EC265">IF(DY265=1, 1, (EA265-ED265*'Saline (Inputs)'!$C$45))</f>
        <v>-8.612295240260659E-2</v>
      </c>
      <c r="ED265" s="59">
        <f>IF(DY265=1, 0, ((EB265-EA265)/'Saline (Inputs)'!$D$45))</f>
        <v>0.96664269752934828</v>
      </c>
      <c r="EE265" s="77">
        <f>VLOOKUP('ROZ (Inputs)'!$Z293,'Depositional Environments'!$BW$11:$CI$26,6,FALSE)</f>
        <v>0.64</v>
      </c>
      <c r="EF265" s="77">
        <f>VLOOKUP('ROZ (Inputs)'!$Z293,'Depositional Environments'!$BW$11:$CI$26,7,FALSE)</f>
        <v>0.77</v>
      </c>
      <c r="EG265" s="134">
        <f>IF('ROZ (Inputs)'!$Z293="Default",IF('ROZ (Inputs)'!AF293=0,'ROZ (Inputs)'!K$23,'ROZ (Inputs)'!AF293),IF('ROZ (Inputs)'!AF293=0,EE265,'ROZ (Inputs)'!AF292))</f>
        <v>0</v>
      </c>
      <c r="EH265" s="134">
        <f>IF('ROZ (Inputs)'!$Z293="Default",IF('ROZ (Inputs)'!AG293=0,'ROZ (Inputs)'!L$23,'ROZ (Inputs)'!AG293),IF('ROZ (Inputs)'!AG293=0,EF265,'ROZ (Inputs)'!AG292))</f>
        <v>0</v>
      </c>
      <c r="EI265" s="127">
        <f t="shared" ref="EI265:EI307" si="275">IF(EG265=0, (LN(EE265/(1-EE265))), (LN(EG265/(1-EG265))))</f>
        <v>0.57536414490356191</v>
      </c>
      <c r="EJ265" s="67">
        <f t="shared" ref="EJ265:EJ307" si="276">IF(EH265=0, (LN(EF265/(1-EF265))), (LN((EH265+0.0000001)/(1-(EH265+0.0000001)))))</f>
        <v>1.2083112059245342</v>
      </c>
      <c r="EK265" s="59">
        <f t="array" ref="EK265">IF(EG265=1, 1, (EI265-EL265*'Saline (Inputs)'!$C$45))</f>
        <v>0.89183767541404801</v>
      </c>
      <c r="EL265" s="59">
        <f>IF(EG265=1, 0, ((EJ265-EI265)/'Saline (Inputs)'!$D$45))</f>
        <v>0.24694560797949588</v>
      </c>
      <c r="EM265" s="77">
        <f>VLOOKUP('ROZ (Inputs)'!$Z293,'Depositional Environments'!$BW$11:$CI$26,8,FALSE)</f>
        <v>0.16</v>
      </c>
      <c r="EN265" s="77">
        <f>VLOOKUP('ROZ (Inputs)'!$Z293,'Depositional Environments'!$BW$11:$CI$26,9,FALSE)</f>
        <v>0.39</v>
      </c>
      <c r="EO265" s="134">
        <f>IF('ROZ (Inputs)'!$Z293="Default",IF('ROZ (Inputs)'!AH293=0,'ROZ (Inputs)'!K$24,'ROZ (Inputs)'!AH293),IF('ROZ (Inputs)'!AH293=0,EM265,'ROZ (Inputs)'!AH292))</f>
        <v>0</v>
      </c>
      <c r="EP265" s="134">
        <f>IF('ROZ (Inputs)'!$Z293="Default",IF('ROZ (Inputs)'!AI293=0,'ROZ (Inputs)'!L$24,'ROZ (Inputs)'!AI293),IF('ROZ (Inputs)'!AI293=0,EN265,'ROZ (Inputs)'!AI292))</f>
        <v>0</v>
      </c>
      <c r="EQ265" s="127">
        <f t="shared" ref="EQ265:EQ307" si="277">IF(EO265=0, (LN(EM265/(1-EM265))), (LN(EO265/(1-EO265))))</f>
        <v>-1.6582280766035322</v>
      </c>
      <c r="ER265" s="67">
        <f t="shared" ref="ER265:ER307" si="278">IF(EP265=0, (LN(EN265/(1-EN265))), (LN((EP265+0.0000001)/(1-(EP265+0.0000001)))))</f>
        <v>-0.44731221804366478</v>
      </c>
      <c r="ES265" s="59">
        <f t="array" ref="ES265">IF(EO265=1, 1, (EQ265-ET265*'Saline (Inputs)'!$C$45))</f>
        <v>-1.0527701473235984</v>
      </c>
      <c r="ET265" s="59">
        <f>IF(EO265=1, 0, ((ER265-EQ265)/'Saline (Inputs)'!$D$45))</f>
        <v>0.47244133248952946</v>
      </c>
      <c r="EU265" s="77">
        <f>VLOOKUP('ROZ (Inputs)'!$Z293,'Depositional Environments'!$BW$11:$CI$26,10,FALSE)</f>
        <v>0.35</v>
      </c>
      <c r="EV265" s="77">
        <f>VLOOKUP('ROZ (Inputs)'!$Z293,'Depositional Environments'!$BW$11:$CI$26,11,FALSE)</f>
        <v>0.76</v>
      </c>
      <c r="EW265" s="134">
        <f>IF('ROZ (Inputs)'!$Z293="Default",IF('ROZ (Inputs)'!AJ293=0,'ROZ (Inputs)'!K$25,'ROZ (Inputs)'!AJ293),IF('ROZ (Inputs)'!AJ293=0,EU265,'ROZ (Inputs)'!AJ292))</f>
        <v>0</v>
      </c>
      <c r="EX265" s="134">
        <f>IF('ROZ (Inputs)'!$Z293="Default",IF('ROZ (Inputs)'!AK293=0,'ROZ (Inputs)'!L$25,'ROZ (Inputs)'!AK293),IF('ROZ (Inputs)'!AK293=0,EV265,'ROZ (Inputs)'!AK292))</f>
        <v>0</v>
      </c>
      <c r="EY265" s="127">
        <f t="shared" ref="EY265:EY307" si="279">IF(EW265=0, (LN(EU265/(1-EU265))), (LN(EW265/(1-EW265))))</f>
        <v>-0.61903920840622351</v>
      </c>
      <c r="EZ265" s="67">
        <f t="shared" ref="EZ265:EZ307" si="280">IF(EX265=0, (LN(EV265/(1-EV265))), (LN((EX265+0.0000001)/(1-(EX265+0.0000001)))))</f>
        <v>1.1526795099383855</v>
      </c>
      <c r="FA265" s="59">
        <f t="array" ref="FA265">IF(EW265=1, 1, (EY265-FB265*'Saline (Inputs)'!$C$45))</f>
        <v>0.26682015076608112</v>
      </c>
      <c r="FB265" s="59">
        <f>IF(EW265=1, 0, ((EZ265-EY265)/'Saline (Inputs)'!$D$45))</f>
        <v>0.69123973079917</v>
      </c>
      <c r="FC265" s="283">
        <f>VLOOKUP('ROZ (Inputs)'!$Z293,'Depositional Environments'!$BW$11:$CI$26,12,FALSE)</f>
        <v>8.9999999999999993E-3</v>
      </c>
      <c r="FD265" s="283">
        <f>VLOOKUP('ROZ (Inputs)'!$Z293,'Depositional Environments'!$BW$11:$CI$26,13,FALSE)</f>
        <v>1.0999999999999999E-2</v>
      </c>
      <c r="FE265" s="134">
        <f>IF('ROZ (Inputs)'!$Z293="Default",IF('ROZ (Inputs)'!AL293=0,'ROZ (Inputs)'!K$26,'ROZ (Inputs)'!AL293),IF('ROZ (Inputs)'!AL293=0,FC265,'ROZ (Inputs)'!AL292))</f>
        <v>0</v>
      </c>
      <c r="FF265" s="134">
        <f>IF('ROZ (Inputs)'!$Z293="Default",IF('ROZ (Inputs)'!AM293=0,'ROZ (Inputs)'!L$26,'ROZ (Inputs)'!AM293),IF('ROZ (Inputs)'!AM293=0,FD265,'ROZ (Inputs)'!AM292))</f>
        <v>0</v>
      </c>
      <c r="FG265" s="127">
        <f t="shared" ref="FG265:FG307" si="281">IF(FE265=0, (LN(FC265/(1-FC265))), (LN(FE265/(1-FE265))))</f>
        <v>-4.7014899569937691</v>
      </c>
      <c r="FH265" s="67">
        <f t="shared" ref="FH265:FH307" si="282">IF(FF265=0, (LN(FD265/(1-FD265))), (LN((FF265+0.0000001)/(1-(FF265+0.0000001)))))</f>
        <v>-4.4987990588243418</v>
      </c>
      <c r="FI265" s="59">
        <f t="array" ref="FI265">IF(FE265=1, 1, (FG265-FJ265*'Saline (Inputs)'!$C$45))</f>
        <v>-4.6001445079090555</v>
      </c>
      <c r="FJ265" s="59">
        <f>IF(FE265=1, 0, ((FH265-FG265)/'Saline (Inputs)'!$D$45))</f>
        <v>7.9080274106369253E-2</v>
      </c>
      <c r="FL265" s="145">
        <v>258</v>
      </c>
      <c r="FM265" s="143">
        <f t="shared" ref="FM265:FM307" si="283">IF(DQ265+DR265=2,$FO$3,1)</f>
        <v>1</v>
      </c>
      <c r="FN265" s="143">
        <f t="shared" ref="FN265:FN307" si="284">IF(DY265+DZ265=2,$FO$3,1)</f>
        <v>1</v>
      </c>
      <c r="FO265" s="143">
        <f t="shared" ref="FO265:FO307" si="285">IF(EG265+EH265=2,$FO$3,1)</f>
        <v>1</v>
      </c>
      <c r="FP265" s="143">
        <f t="shared" ref="FP265:FP307" si="286">IF(EO265+EP265=2,$FO$3,1)</f>
        <v>1</v>
      </c>
      <c r="FQ265" s="143">
        <f t="shared" ref="FQ265:FQ307" si="287">IF(EW265+EX265=2,$FO$3,1)</f>
        <v>1</v>
      </c>
      <c r="FR265" s="143">
        <f t="shared" ref="FR265:FR307" si="288">IF(FE265+FF265=2,$FO$3,1)</f>
        <v>1</v>
      </c>
      <c r="FT265" s="145">
        <v>258</v>
      </c>
      <c r="FU265" s="34">
        <v>-5.5658773635514146E-4</v>
      </c>
      <c r="FV265" s="34">
        <v>-3.5707551433001185E-5</v>
      </c>
      <c r="FW265" s="34">
        <v>4.8928937758355767E-5</v>
      </c>
      <c r="FZ265" s="140">
        <v>258</v>
      </c>
      <c r="GA265" s="78">
        <f>VLOOKUP('Shale_EERC (Inputs)'!$AI290,$ID$7:$IF$8,2,FALSE)</f>
        <v>0.2</v>
      </c>
      <c r="GB265" s="78">
        <f>VLOOKUP('Shale_EERC (Inputs)'!AI290,$AY$7:$BA$8,3,FALSE)</f>
        <v>0.8</v>
      </c>
      <c r="GC265" s="134">
        <f>IF('Shale_EERC (Inputs)'!$AI290="Default",IF('Shale_EERC (Inputs)'!AK290=0,'Shale_EERC (Inputs)'!L$19,'Shale_EERC (Inputs)'!AK290),IF('Shale_EERC (Inputs)'!AK290=0,GA265,'Shale_EERC (Inputs)'!AK290))</f>
        <v>0.2</v>
      </c>
      <c r="GD265" s="134">
        <f>IF('Shale_EERC (Inputs)'!$AI290="Default",IF('Shale_EERC (Inputs)'!AL290=0,'Shale_EERC (Inputs)'!M$19,'Shale_EERC (Inputs)'!AL290),IF('Shale_EERC (Inputs)'!AL290=0,GB265,'Shale_EERC (Inputs)'!AL290))</f>
        <v>0.8</v>
      </c>
      <c r="GE265" s="127">
        <f t="shared" ref="GE265:GE307" si="289">IF(GC265=0, (LN(GA265/(1-GA265))), (LN(GC265/(1-GC265))))</f>
        <v>-1.3862943611198906</v>
      </c>
      <c r="GF265" s="67">
        <f t="shared" ref="GF265:GF307" si="290">IF(GD265=0, (LN(GB265/(1-GB265))), (LN((GD265+0.0000001)/(1-(GD265+0.0000001)))))</f>
        <v>1.3862949861200078</v>
      </c>
      <c r="GG265" s="59">
        <f>IF(GC265=1, 1, (GE265-GH265*'Saline (Inputs)'!$C$45))</f>
        <v>3.1250005871896747E-7</v>
      </c>
      <c r="GH265" s="59">
        <f>IF(GC265=1, 0, ((GF265-GE265)/'Saline (Inputs)'!$D$45))</f>
        <v>1.0817314815037018</v>
      </c>
      <c r="GI265" s="78">
        <f>VLOOKUP('Shale_EERC (Inputs)'!$AI290,$IH$7:$IJ$8,2,FALSE)</f>
        <v>0.2</v>
      </c>
      <c r="GJ265" s="78">
        <f>VLOOKUP('Shale_EERC (Inputs)'!$AI290,$IH$7:$IJ$8,3,FALSE)</f>
        <v>0.8</v>
      </c>
      <c r="GK265" s="134">
        <f>IF('Shale_EERC (Inputs)'!$AI290="Default",IF('Shale_EERC (Inputs)'!AM290=0,'Shale_EERC (Inputs)'!L$20,'Shale_EERC (Inputs)'!AM290),IF('Shale_EERC (Inputs)'!AM290=0,GI265,'Shale_EERC (Inputs)'!AM290))</f>
        <v>0.2</v>
      </c>
      <c r="GL265" s="134">
        <f>IF('Shale_EERC (Inputs)'!$AI290="Default",IF('Shale_EERC (Inputs)'!AN290=0,'Shale_EERC (Inputs)'!M$20,'Shale_EERC (Inputs)'!AN290),IF('Shale_EERC (Inputs)'!AN290=0,GJ265,'Shale_EERC (Inputs)'!AN290))</f>
        <v>0.8</v>
      </c>
      <c r="GM265" s="127">
        <f t="shared" ref="GM265:GM307" si="291">IF(GK265=0, (LN(GI265/(1-GI265))), (LN(GK265/(1-GK265))))</f>
        <v>-1.3862943611198906</v>
      </c>
      <c r="GN265" s="67">
        <f t="shared" ref="GN265:GN307" si="292">IF(GL265=0, (LN(GJ265/(1-GJ265))), (LN((GL265+0.0000001)/(1-(GL265+0.0000001)))))</f>
        <v>1.3862949861200078</v>
      </c>
      <c r="GO265" s="59">
        <f t="array" ref="GO265">IF(GK265=1, 1, (GM265-GP265*'Saline (Inputs)'!$C$45))</f>
        <v>3.1250005871896747E-7</v>
      </c>
      <c r="GP265" s="59">
        <f>IF(GK265=1, 0, ((GN265-GM265)/'Saline (Inputs)'!$D$45))</f>
        <v>1.0817314815037018</v>
      </c>
      <c r="GQ265" s="78">
        <f>VLOOKUP('Shale_EERC (Inputs)'!$AI290,$IL$7:$IN$8,2,FALSE)</f>
        <v>0.2</v>
      </c>
      <c r="GR265" s="78">
        <f>VLOOKUP('Shale_EERC (Inputs)'!$AI290,$IL$7:$IN$8,3,FALSE)</f>
        <v>0.8</v>
      </c>
      <c r="GS265" s="134">
        <f>IF('Shale_EERC (Inputs)'!$AI290="Default",IF('Shale_EERC (Inputs)'!AO290=0,'Shale_EERC (Inputs)'!L$21,'Shale_EERC (Inputs)'!AO290),IF('Shale_EERC (Inputs)'!AO290=0,GQ265,'Shale_EERC (Inputs)'!AO290))</f>
        <v>0.2</v>
      </c>
      <c r="GT265" s="134">
        <f>IF('Shale_EERC (Inputs)'!$AI290="Default",IF('Shale_EERC (Inputs)'!AP290=0,'Shale_EERC (Inputs)'!M$21,'Shale_EERC (Inputs)'!AP290),IF('Shale_EERC (Inputs)'!AP290=0,GR265,'Shale_EERC (Inputs)'!AP290))</f>
        <v>0.8</v>
      </c>
      <c r="GU265" s="135">
        <f t="shared" si="241"/>
        <v>-1.3862943611198906</v>
      </c>
      <c r="GV265" s="136">
        <f t="shared" ref="GV265:GV307" si="293">IF(GT265=0, (LN(GR265/(1-GR265))), (LN((GT265+0.0000001)/(1-(GT265+0.0000001)))))</f>
        <v>1.3862949861200078</v>
      </c>
      <c r="GW265" s="137">
        <f t="array" ref="GW265">IF(GS265=1, 1, (GU265-GX265*'Saline (Inputs)'!$C$45))</f>
        <v>3.1250005871896747E-7</v>
      </c>
      <c r="GX265" s="137">
        <f>IF(GS265=1, 0, ((GV265-GU265)/'Saline (Inputs)'!$D$45))</f>
        <v>1.0817314815037018</v>
      </c>
      <c r="GY265" s="78">
        <f>VLOOKUP('Shale_EERC (Inputs)'!$AI290,$IP$7:$IR$8,2,FALSE)</f>
        <v>0.2</v>
      </c>
      <c r="GZ265" s="78">
        <f>VLOOKUP('Shale_EERC (Inputs)'!$AI290,$IP$7:$IR$8,3,FALSE)</f>
        <v>0.8</v>
      </c>
      <c r="HA265" s="134">
        <f>IF('Shale_EERC (Inputs)'!$AI290="Default",IF('Shale_EERC (Inputs)'!AQ290=0,'Shale_EERC (Inputs)'!L$22,'Shale_EERC (Inputs)'!AQ290),IF('Shale_EERC (Inputs)'!AQ290=0,GY265,'Shale_EERC (Inputs)'!AQ290))</f>
        <v>0.2</v>
      </c>
      <c r="HB265" s="134">
        <f>IF('Shale_EERC (Inputs)'!$AI290="Default",IF('Shale_EERC (Inputs)'!AR290=0,'Shale_EERC (Inputs)'!M$22,'Shale_EERC (Inputs)'!AR290),IF('Shale_EERC (Inputs)'!AR290=0,GZ265,'Shale_EERC (Inputs)'!AR290))</f>
        <v>0.8</v>
      </c>
      <c r="HC265" s="127">
        <f t="shared" ref="HC265:HC307" si="294">IF(HA265=0, (LN(GY265/(1-GY265))), (LN(HA265/(1-HA265))))</f>
        <v>-1.3862943611198906</v>
      </c>
      <c r="HD265" s="67">
        <f t="shared" si="242"/>
        <v>1.3862949861200078</v>
      </c>
      <c r="HE265" s="59">
        <f t="array" ref="HE265">IF(HA265=1, 1, (HC265-HF265*'Saline (Inputs)'!$C$45))</f>
        <v>3.1250005871896747E-7</v>
      </c>
      <c r="HF265" s="59">
        <f>IF(HA265=1, 0, ((HD265-HC265)/'Saline (Inputs)'!$D$45))</f>
        <v>1.0817314815037018</v>
      </c>
      <c r="HG265" s="78">
        <f>VLOOKUP('Shale_EERC (Inputs)'!$AI290,$IT$7:$IV$8,2,FALSE)</f>
        <v>0.2</v>
      </c>
      <c r="HH265" s="78">
        <f>VLOOKUP('Shale_EERC (Inputs)'!$AI290,$IT$7:$IV$8,3,FALSE)</f>
        <v>0.8</v>
      </c>
      <c r="HI265" s="134">
        <f>IF('Shale_EERC (Inputs)'!$AI290="Default",IF('Shale_EERC (Inputs)'!AS290=0,'Shale_EERC (Inputs)'!L$23,'Shale_EERC (Inputs)'!AS290),IF('Shale_EERC (Inputs)'!AS290=0,HG265,'Shale_EERC (Inputs)'!AS290))</f>
        <v>0.2</v>
      </c>
      <c r="HJ265" s="134">
        <f>IF('Shale_EERC (Inputs)'!$AI290="Default",IF('Shale_EERC (Inputs)'!AT290=0,'Shale_EERC (Inputs)'!M$23,'Shale_EERC (Inputs)'!AT290),IF('Shale_EERC (Inputs)'!AT290=0,HH265,'Shale_EERC (Inputs)'!AT290))</f>
        <v>0.8</v>
      </c>
      <c r="HK265" s="127">
        <f t="shared" ref="HK265:HK307" si="295">IF(HI265=0, (LN(HG265/(1-HG265))), (LN(HI265/(1-HI265))))</f>
        <v>-1.3862943611198906</v>
      </c>
      <c r="HL265" s="67">
        <f t="shared" si="243"/>
        <v>1.3862949861200078</v>
      </c>
      <c r="HM265" s="59">
        <f t="array" ref="HM265">IF(HI265=1, 1, (HK265-HN265*'Saline (Inputs)'!$C$45))</f>
        <v>3.1250005871896747E-7</v>
      </c>
      <c r="HN265" s="59">
        <f>IF(HI265=1, 0, ((HL265-HK265)/'Saline (Inputs)'!$D$45))</f>
        <v>1.0817314815037018</v>
      </c>
      <c r="HP265" s="145">
        <v>258</v>
      </c>
      <c r="HQ265" s="143">
        <f t="shared" ref="HQ265:HQ307" si="296">IF(GC265+GD265=2,$DD$3,1)</f>
        <v>1</v>
      </c>
      <c r="HR265" s="143">
        <f t="shared" ref="HR265:HR307" si="297">IF(GK265+GL265=2,$DD$3,1)</f>
        <v>1</v>
      </c>
      <c r="HS265" s="143">
        <f t="shared" ref="HS265:HS307" si="298">IF(GS265+GT265=2,$DD$3,1)</f>
        <v>1</v>
      </c>
      <c r="HT265" s="143">
        <f t="shared" ref="HT265:HT307" si="299">IF(HA265+HB265=2,$DD$3,1)</f>
        <v>1</v>
      </c>
      <c r="HU265" s="143">
        <f t="shared" ref="HU265:HU307" si="300">IF(HI265+HJ265=2,$DD$3,1)</f>
        <v>1</v>
      </c>
      <c r="HY265" s="233">
        <v>259</v>
      </c>
      <c r="HZ265" s="271">
        <v>1.7682253201200977E-5</v>
      </c>
      <c r="IA265" s="271">
        <v>9.1613601398423728E-5</v>
      </c>
      <c r="IB265" s="271">
        <v>5.813043389937848E-4</v>
      </c>
    </row>
    <row r="266" spans="2:236" x14ac:dyDescent="0.35">
      <c r="B266" s="140">
        <v>259</v>
      </c>
      <c r="C266" s="78">
        <f>VLOOKUP('Saline (Inputs)'!$T293,'Depositional Environments'!$BK$11:$BU$26,2,FALSE)</f>
        <v>0.2</v>
      </c>
      <c r="D266" s="78">
        <f>VLOOKUP('Saline (Inputs)'!$T293,'Depositional Environments'!$BK$11:$BU$26,3,FALSE)</f>
        <v>0.8</v>
      </c>
      <c r="E266" s="134">
        <f>IF('Saline (Inputs)'!$T293="Default",IF('Saline (Inputs)'!V293=0,'Saline (Inputs)'!K$21,'Saline (Inputs)'!V293),IF('Saline (Inputs)'!V293=0,C266,'Saline (Inputs)'!V293))</f>
        <v>0</v>
      </c>
      <c r="F266" s="134">
        <f>IF('Saline (Inputs)'!$T293="Default",IF('Saline (Inputs)'!W293=0,'Saline (Inputs)'!L$21,'Saline (Inputs)'!W293),IF('Saline (Inputs)'!W293=0,D266,'Saline (Inputs)'!W293))</f>
        <v>0</v>
      </c>
      <c r="G266" s="127">
        <f t="shared" si="244"/>
        <v>-1.3862943611198906</v>
      </c>
      <c r="H266" s="67">
        <f t="shared" si="245"/>
        <v>1.3862943611198908</v>
      </c>
      <c r="I266" s="59">
        <f>IF(E266=1, 1, (G266-J266*'Saline (Inputs)'!$C$45))</f>
        <v>2.2204460492503131E-16</v>
      </c>
      <c r="J266" s="59">
        <f>IF(E266=1, 0, ((H266-G266)/'Saline (Inputs)'!$D$45))</f>
        <v>1.0817312376586106</v>
      </c>
      <c r="K266" s="78">
        <f>VLOOKUP('Saline (Inputs)'!$T293,'Depositional Environments'!$BK$11:$BU$26,4,FALSE)</f>
        <v>0.21</v>
      </c>
      <c r="L266" s="78">
        <f>VLOOKUP('Saline (Inputs)'!$T293,'Depositional Environments'!$BK$11:$BU$26,5,FALSE)</f>
        <v>0.76</v>
      </c>
      <c r="M266" s="134">
        <f>IF('Saline (Inputs)'!$T293="Default",IF('Saline (Inputs)'!X293=0,'Saline (Inputs)'!K$22,'Saline (Inputs)'!X293), IF('Saline (Inputs)'!X293=0,Calculations!K266,'Saline (Inputs)'!X293))</f>
        <v>0</v>
      </c>
      <c r="N266" s="134">
        <f>IF('Saline (Inputs)'!$T293="Default",IF('Saline (Inputs)'!Y293=0,'Saline (Inputs)'!L$22,'Saline (Inputs)'!Y293), IF('Saline (Inputs)'!Y293=0,Calculations!L266,'Saline (Inputs)'!Y293))</f>
        <v>0</v>
      </c>
      <c r="O266" s="127">
        <f t="shared" si="246"/>
        <v>-1.3249254147435987</v>
      </c>
      <c r="P266" s="67">
        <f t="shared" si="247"/>
        <v>1.1526795099383855</v>
      </c>
      <c r="Q266" s="59">
        <f t="array" ref="Q266">IF(M266=1, 1, (O266-R266*'Saline (Inputs)'!$C$45))</f>
        <v>-8.612295240260659E-2</v>
      </c>
      <c r="R266" s="59">
        <f>IF(M266=1, 0, ((P266-O266)/'Saline (Inputs)'!$D$45))</f>
        <v>0.96664269752934828</v>
      </c>
      <c r="S266" s="78">
        <f>VLOOKUP('Saline (Inputs)'!$T293,'Depositional Environments'!$BK$11:$BU$26,6,FALSE)</f>
        <v>0.61</v>
      </c>
      <c r="T266" s="78">
        <f>VLOOKUP('Saline (Inputs)'!$T293,'Depositional Environments'!$BK$11:$BU$26,7,FALSE)</f>
        <v>0.71</v>
      </c>
      <c r="U266" s="134">
        <f>IF('Saline (Inputs)'!$T293="Default",IF('Saline (Inputs)'!Z293=0,'Saline (Inputs)'!K$23,'Saline (Inputs)'!Z293),IF('Saline (Inputs)'!Z293=0,S266,'Saline (Inputs)'!Z293))</f>
        <v>0</v>
      </c>
      <c r="V266" s="134">
        <f>IF('Saline (Inputs)'!$T293="Default",IF('Saline (Inputs)'!AA293=0,'Saline (Inputs)'!L$23,'Saline (Inputs)'!AA293),IF('Saline (Inputs)'!AA293=0,T266,'Saline (Inputs)'!AA293))</f>
        <v>0</v>
      </c>
      <c r="W266" s="127">
        <f t="shared" si="248"/>
        <v>0.44731221804366483</v>
      </c>
      <c r="X266" s="67">
        <f t="shared" si="249"/>
        <v>0.89538404705484131</v>
      </c>
      <c r="Y266" s="59">
        <f t="array" ref="Y266">IF(U266=1, 1, (W266-Z266*'Saline (Inputs)'!$C$45))</f>
        <v>0.67134813254925307</v>
      </c>
      <c r="Z266" s="59">
        <f>IF(U266=1, 0, ((X266-W266)/'Saline (Inputs)'!$D$45))</f>
        <v>0.17481615295782754</v>
      </c>
      <c r="AA266" s="78">
        <f>VLOOKUP('Saline (Inputs)'!$T293,'Depositional Environments'!$BK$11:$BU$26,8,FALSE)</f>
        <v>0.19</v>
      </c>
      <c r="AB266" s="78">
        <f>VLOOKUP('Saline (Inputs)'!$T293,'Depositional Environments'!$BK$11:$BU$26,9,FALSE)</f>
        <v>0.59</v>
      </c>
      <c r="AC266" s="134">
        <f>IF('Saline (Inputs)'!$T293="Default",IF('Saline (Inputs)'!AB293=0,'Saline (Inputs)'!K$24,'Saline (Inputs)'!AB293),IF('Saline (Inputs)'!AB293=0,AA266,'Saline (Inputs)'!AB293))</f>
        <v>0</v>
      </c>
      <c r="AD266" s="134">
        <f>IF('Saline (Inputs)'!$T293="Default",IF('Saline (Inputs)'!AC293=0,'Saline (Inputs)'!L$24,'Saline (Inputs)'!AC293),IF('Saline (Inputs)'!AC293=0,AB266,'Saline (Inputs)'!AC293))</f>
        <v>0</v>
      </c>
      <c r="AE266" s="127">
        <f t="shared" si="250"/>
        <v>-1.4500101755059984</v>
      </c>
      <c r="AF266" s="67">
        <f t="shared" si="251"/>
        <v>0.36396537720141148</v>
      </c>
      <c r="AG266" s="59">
        <f t="array" ref="AG266">IF(AC266=1, 1, (AE266-AH266*'Saline (Inputs)'!$C$45))</f>
        <v>-0.54302239915229344</v>
      </c>
      <c r="AH266" s="59">
        <f>IF(AC266=1, 0, ((AF266-AE266)/'Saline (Inputs)'!$D$45))</f>
        <v>0.7077263223257636</v>
      </c>
      <c r="AI266" s="78">
        <f>VLOOKUP('Saline (Inputs)'!$T293,'Depositional Environments'!$BK$11:$BU$26,10,FALSE)</f>
        <v>0.39</v>
      </c>
      <c r="AJ266" s="78">
        <f>VLOOKUP('Saline (Inputs)'!$T293,'Depositional Environments'!$BK$11:$BU$26,11,FALSE)</f>
        <v>0.81</v>
      </c>
      <c r="AK266" s="134">
        <f>IF('Saline (Inputs)'!$T293="Default",IF('Saline (Inputs)'!K$25=0,'Saline (Inputs)'!AD293,'Saline (Inputs)'!$K$25),IF('Saline (Inputs)'!AD293=0,AI266,'Saline (Inputs)'!AD293))</f>
        <v>0</v>
      </c>
      <c r="AL266" s="134">
        <f>IF('Saline (Inputs)'!$T293="Default",IF('Saline (Inputs)'!L$25=0,'Saline (Inputs)'!AE293,'Saline (Inputs)'!$L$25),IF('Saline (Inputs)'!AE293=0,AJ266,'Saline (Inputs)'!AE293))</f>
        <v>0</v>
      </c>
      <c r="AM266" s="127">
        <f t="shared" si="252"/>
        <v>-0.44731221804366478</v>
      </c>
      <c r="AN266" s="67">
        <f t="shared" si="253"/>
        <v>1.4500101755059986</v>
      </c>
      <c r="AO266" s="59">
        <f t="array" ref="AO266">IF(AK266=1, 1, (AM266-AP266*'Saline (Inputs)'!$C$45))</f>
        <v>0.50134897873116691</v>
      </c>
      <c r="AP266" s="59">
        <f>IF(AK266=1, 0, ((AN266-AM266)/'Saline (Inputs)'!$D$45))</f>
        <v>0.74024426506138619</v>
      </c>
      <c r="AR266" s="145">
        <v>259</v>
      </c>
      <c r="AS266" s="143">
        <f t="shared" si="254"/>
        <v>1</v>
      </c>
      <c r="AT266" s="143">
        <f t="shared" si="255"/>
        <v>1</v>
      </c>
      <c r="AU266" s="143">
        <f t="shared" si="256"/>
        <v>1</v>
      </c>
      <c r="AV266" s="143">
        <f t="shared" si="257"/>
        <v>1</v>
      </c>
      <c r="AW266" s="143">
        <f t="shared" si="258"/>
        <v>1</v>
      </c>
      <c r="BS266" s="140">
        <v>259</v>
      </c>
      <c r="BT266" s="78">
        <f>VLOOKUP('Shale (Inputs)'!AC293,$AY$7:$BA$8,2,FALSE)</f>
        <v>0.2</v>
      </c>
      <c r="BU266" s="78">
        <f>VLOOKUP('Shale (Inputs)'!AC293,$AY$7:$BA$8,3,FALSE)</f>
        <v>0.8</v>
      </c>
      <c r="BV266" s="134">
        <f>IF('Shale (Inputs)'!$AC293="Default",IF('Shale (Inputs)'!AE293=0,'Shale (Inputs)'!L$19,'Shale (Inputs)'!AE293),IF('Shale (Inputs)'!AE293=0,BT266,'Shale (Inputs)'!AE293))</f>
        <v>0.2</v>
      </c>
      <c r="BW266" s="134">
        <f>IF('Shale (Inputs)'!$AC293="Default",IF('Shale (Inputs)'!AF293=0,'Shale (Inputs)'!M$19,'Shale (Inputs)'!AF293),IF('Shale (Inputs)'!AF293=0,BU266,'Shale (Inputs)'!AF293))</f>
        <v>0.8</v>
      </c>
      <c r="BX266" s="127">
        <f t="shared" si="259"/>
        <v>-1.3862943611198906</v>
      </c>
      <c r="BY266" s="67">
        <f t="shared" si="260"/>
        <v>1.3862949861200078</v>
      </c>
      <c r="BZ266" s="59">
        <f>IF(BV266=1, 1, (BX266-CA266*'Saline (Inputs)'!$C$45))</f>
        <v>3.1250005871896747E-7</v>
      </c>
      <c r="CA266" s="59">
        <f>IF(BV266=1, 0, ((BY266-BX266)/'Saline (Inputs)'!$D$45))</f>
        <v>1.0817314815037018</v>
      </c>
      <c r="CB266" s="78">
        <f>VLOOKUP('Shale (Inputs)'!AC293,Calculations!$BC$7:$BE$8,2,FALSE)</f>
        <v>0.03</v>
      </c>
      <c r="CC266" s="78">
        <f>VLOOKUP('Shale (Inputs)'!AC293,Calculations!$BC$7:$BE$8,3,FALSE)</f>
        <v>0.92</v>
      </c>
      <c r="CD266" s="134">
        <f>IF('Shale (Inputs)'!$AC293="Default",IF('Shale (Inputs)'!AG293=0,'Shale (Inputs)'!L$20,'Shale (Inputs)'!AG293),IF('Shale (Inputs)'!AG293=0,CB266,'Shale (Inputs)'!AG293))</f>
        <v>0.03</v>
      </c>
      <c r="CE266" s="134">
        <f>IF('Shale (Inputs)'!$AC293="Default",IF('Shale (Inputs)'!AH293=0,'Shale (Inputs)'!M$20,'Shale (Inputs)'!AH293),IF('Shale (Inputs)'!AH293=0,CC266,'Shale (Inputs)'!AH293))</f>
        <v>0.92</v>
      </c>
      <c r="CF266" s="127">
        <f t="shared" si="261"/>
        <v>-3.4760986898352733</v>
      </c>
      <c r="CG266" s="67">
        <f t="shared" si="262"/>
        <v>2.4423483940656316</v>
      </c>
      <c r="CH266" s="59">
        <f t="array" ref="CH266">IF(CD266=1, 1, (CF266-CI266*'Saline (Inputs)'!$C$45))</f>
        <v>-0.51687514788482103</v>
      </c>
      <c r="CI266" s="59">
        <f>IF(CD266=1, 0, ((CG266-CF266)/'Saline (Inputs)'!$D$45))</f>
        <v>2.3090943989389285</v>
      </c>
      <c r="CJ266" s="78">
        <f>VLOOKUP('Shale (Inputs)'!$AJ293,Calculations!$BG$18:$BI$25,2,FALSE)</f>
        <v>0.25</v>
      </c>
      <c r="CK266" s="78">
        <f>VLOOKUP('Shale (Inputs)'!$AJ293,Calculations!$BG$18:$BI$25,3,FALSE)</f>
        <v>0.53</v>
      </c>
      <c r="CL266" s="134">
        <f>IF('Shale (Inputs)'!$AJ293="Default",IF('Shale (Inputs)'!AL293=0,'Shale (Inputs)'!L$24,'Shale (Inputs)'!AL293),IF('Shale (Inputs)'!AL293=0,CJ266,'Shale (Inputs)'!AL293))</f>
        <v>0.2</v>
      </c>
      <c r="CM266" s="134">
        <f>IF('Shale (Inputs)'!$AJ293="Default",IF('Shale (Inputs)'!AM293=0,'Shale (Inputs)'!M$24,'Shale (Inputs)'!AM293),IF('Shale (Inputs)'!AM293=0,CK266,'Shale (Inputs)'!AM293))</f>
        <v>0.85</v>
      </c>
      <c r="CN266" s="135">
        <f t="shared" si="263"/>
        <v>-1.3862943611198906</v>
      </c>
      <c r="CO266" s="136">
        <f t="shared" si="264"/>
        <v>1.7346018397020466</v>
      </c>
      <c r="CP266" s="137">
        <f t="array" ref="CP266">IF(CL266=1, 1, (CN266-CQ266*'Saline (Inputs)'!$C$45))</f>
        <v>0.17415373929107769</v>
      </c>
      <c r="CQ266" s="137">
        <f>IF(CL266=1, 0, ((CO266-CN266)/'Saline (Inputs)'!$D$45))</f>
        <v>1.2176241224814466</v>
      </c>
      <c r="CR266" s="78">
        <f>VLOOKUP('Shale (Inputs)'!$AJ293,Calculations!$BK$18:$BM$25,2,FALSE)</f>
        <v>0.14000000000000001</v>
      </c>
      <c r="CS266" s="78">
        <f>VLOOKUP('Shale (Inputs)'!$AJ293,Calculations!$BK$18:$BM$25,3,FALSE)</f>
        <v>0.34</v>
      </c>
      <c r="CT266" s="134">
        <f>IF('Shale (Inputs)'!$AJ293="Default",IF('Shale (Inputs)'!AN293=0,'Shale (Inputs)'!L$25,'Shale (Inputs)'!AN293),IF('Shale (Inputs)'!AN293=0,CR266,'Shale (Inputs)'!AN293))</f>
        <v>0.1</v>
      </c>
      <c r="CU266" s="134">
        <f>IF('Shale (Inputs)'!$AJ293="Default",IF('Shale (Inputs)'!AO293=0,'Shale (Inputs)'!M$25,'Shale (Inputs)'!AO293),IF('Shale (Inputs)'!AO293=0,CS266,'Shale (Inputs)'!AO293))</f>
        <v>0.49</v>
      </c>
      <c r="CV266" s="127">
        <f t="shared" si="265"/>
        <v>-2.1972245773362191</v>
      </c>
      <c r="CW266" s="67">
        <f t="shared" si="266"/>
        <v>-4.0004934453636599E-2</v>
      </c>
      <c r="CX266" s="59">
        <f t="array" ref="CX266">IF(CT266=1, 1, (CV266-CY266*'Saline (Inputs)'!$C$45))</f>
        <v>-1.1186147558949278</v>
      </c>
      <c r="CY266" s="59">
        <f>IF(CT266=1, 0, ((CW266-CV266)/'Saline (Inputs)'!$D$45))</f>
        <v>0.84164371566502805</v>
      </c>
      <c r="DA266" s="145">
        <v>259</v>
      </c>
      <c r="DB266" s="143">
        <f t="shared" si="267"/>
        <v>1</v>
      </c>
      <c r="DC266" s="143">
        <f t="shared" si="268"/>
        <v>1</v>
      </c>
      <c r="DD266" s="143">
        <f t="shared" si="269"/>
        <v>1</v>
      </c>
      <c r="DE266" s="143">
        <f t="shared" si="270"/>
        <v>1</v>
      </c>
      <c r="DI266" s="233">
        <v>260</v>
      </c>
      <c r="DJ266" s="231">
        <v>1.4443850432144191E-5</v>
      </c>
      <c r="DK266" s="231">
        <v>8.0752550275067837E-5</v>
      </c>
      <c r="DL266" s="231">
        <v>5.5382153368565385E-4</v>
      </c>
      <c r="DN266" s="140">
        <v>259</v>
      </c>
      <c r="DO266" s="77">
        <f>VLOOKUP('ROZ (Inputs)'!$Z294,'Depositional Environments'!$BW$11:$CI$26,2,FALSE)</f>
        <v>0.2</v>
      </c>
      <c r="DP266" s="77">
        <f>VLOOKUP('ROZ (Inputs)'!$Z294,'Depositional Environments'!$BW$11:$CI$26,3,FALSE)</f>
        <v>0.8</v>
      </c>
      <c r="DQ266" s="134">
        <f>IF('ROZ (Inputs)'!$Z294="Default",IF('ROZ (Inputs)'!AB294=0,'ROZ (Inputs)'!K$21,'ROZ (Inputs)'!AB294),IF('ROZ (Inputs)'!AB294=0,DO266,'ROZ (Inputs)'!AB294))</f>
        <v>0</v>
      </c>
      <c r="DR266" s="134">
        <f>IF('ROZ (Inputs)'!$Z294="Default",IF('ROZ (Inputs)'!AC294=0,'ROZ (Inputs)'!L$21,'ROZ (Inputs)'!AC294),IF('ROZ (Inputs)'!AC294=0,DP266,'ROZ (Inputs)'!AC294))</f>
        <v>0</v>
      </c>
      <c r="DS266" s="127">
        <f t="shared" si="271"/>
        <v>-1.3862943611198906</v>
      </c>
      <c r="DT266" s="67">
        <f t="shared" si="272"/>
        <v>1.3862943611198908</v>
      </c>
      <c r="DU266" s="59">
        <f>IF(DQ266=1, 1, (DS266-DV266*'Saline (Inputs)'!$C$45))</f>
        <v>2.2204460492503131E-16</v>
      </c>
      <c r="DV266" s="59">
        <f>IF(DQ266=1, 0, ((DT266-DS266)/'Saline (Inputs)'!$D$45))</f>
        <v>1.0817312376586106</v>
      </c>
      <c r="DW266" s="77">
        <f>VLOOKUP('ROZ (Inputs)'!$Z294,'Depositional Environments'!$BW$11:$CI$26,4,FALSE)</f>
        <v>0.21</v>
      </c>
      <c r="DX266" s="77">
        <f>VLOOKUP('ROZ (Inputs)'!$Z294,'Depositional Environments'!$BW$11:$CI$26,5,FALSE)</f>
        <v>0.76</v>
      </c>
      <c r="DY266" s="134">
        <f>IF('ROZ (Inputs)'!$Z294="Default",IF('ROZ (Inputs)'!AD294=0,'ROZ (Inputs)'!K$22,'ROZ (Inputs)'!AD294),IF('ROZ (Inputs)'!AD294=0,DW266,'ROZ (Inputs)'!AD293))</f>
        <v>0</v>
      </c>
      <c r="DZ266" s="134">
        <f>IF('ROZ (Inputs)'!$Z294="Default",IF('ROZ (Inputs)'!AE294=0,'ROZ (Inputs)'!L$22,'ROZ (Inputs)'!AE294),IF('ROZ (Inputs)'!AE294=0,DX266,'ROZ (Inputs)'!AD293))</f>
        <v>0</v>
      </c>
      <c r="EA266" s="127">
        <f t="shared" si="273"/>
        <v>-1.3249254147435987</v>
      </c>
      <c r="EB266" s="67">
        <f t="shared" si="274"/>
        <v>1.1526795099383855</v>
      </c>
      <c r="EC266" s="59">
        <f t="array" ref="EC266">IF(DY266=1, 1, (EA266-ED266*'Saline (Inputs)'!$C$45))</f>
        <v>-8.612295240260659E-2</v>
      </c>
      <c r="ED266" s="59">
        <f>IF(DY266=1, 0, ((EB266-EA266)/'Saline (Inputs)'!$D$45))</f>
        <v>0.96664269752934828</v>
      </c>
      <c r="EE266" s="77">
        <f>VLOOKUP('ROZ (Inputs)'!$Z294,'Depositional Environments'!$BW$11:$CI$26,6,FALSE)</f>
        <v>0.64</v>
      </c>
      <c r="EF266" s="77">
        <f>VLOOKUP('ROZ (Inputs)'!$Z294,'Depositional Environments'!$BW$11:$CI$26,7,FALSE)</f>
        <v>0.77</v>
      </c>
      <c r="EG266" s="134">
        <f>IF('ROZ (Inputs)'!$Z294="Default",IF('ROZ (Inputs)'!AF294=0,'ROZ (Inputs)'!K$23,'ROZ (Inputs)'!AF294),IF('ROZ (Inputs)'!AF294=0,EE266,'ROZ (Inputs)'!AF293))</f>
        <v>0</v>
      </c>
      <c r="EH266" s="134">
        <f>IF('ROZ (Inputs)'!$Z294="Default",IF('ROZ (Inputs)'!AG294=0,'ROZ (Inputs)'!L$23,'ROZ (Inputs)'!AG294),IF('ROZ (Inputs)'!AG294=0,EF266,'ROZ (Inputs)'!AG293))</f>
        <v>0</v>
      </c>
      <c r="EI266" s="127">
        <f t="shared" si="275"/>
        <v>0.57536414490356191</v>
      </c>
      <c r="EJ266" s="67">
        <f t="shared" si="276"/>
        <v>1.2083112059245342</v>
      </c>
      <c r="EK266" s="59">
        <f t="array" ref="EK266">IF(EG266=1, 1, (EI266-EL266*'Saline (Inputs)'!$C$45))</f>
        <v>0.89183767541404801</v>
      </c>
      <c r="EL266" s="59">
        <f>IF(EG266=1, 0, ((EJ266-EI266)/'Saline (Inputs)'!$D$45))</f>
        <v>0.24694560797949588</v>
      </c>
      <c r="EM266" s="77">
        <f>VLOOKUP('ROZ (Inputs)'!$Z294,'Depositional Environments'!$BW$11:$CI$26,8,FALSE)</f>
        <v>0.16</v>
      </c>
      <c r="EN266" s="77">
        <f>VLOOKUP('ROZ (Inputs)'!$Z294,'Depositional Environments'!$BW$11:$CI$26,9,FALSE)</f>
        <v>0.39</v>
      </c>
      <c r="EO266" s="134">
        <f>IF('ROZ (Inputs)'!$Z294="Default",IF('ROZ (Inputs)'!AH294=0,'ROZ (Inputs)'!K$24,'ROZ (Inputs)'!AH294),IF('ROZ (Inputs)'!AH294=0,EM266,'ROZ (Inputs)'!AH293))</f>
        <v>0</v>
      </c>
      <c r="EP266" s="134">
        <f>IF('ROZ (Inputs)'!$Z294="Default",IF('ROZ (Inputs)'!AI294=0,'ROZ (Inputs)'!L$24,'ROZ (Inputs)'!AI294),IF('ROZ (Inputs)'!AI294=0,EN266,'ROZ (Inputs)'!AI293))</f>
        <v>0</v>
      </c>
      <c r="EQ266" s="127">
        <f t="shared" si="277"/>
        <v>-1.6582280766035322</v>
      </c>
      <c r="ER266" s="67">
        <f t="shared" si="278"/>
        <v>-0.44731221804366478</v>
      </c>
      <c r="ES266" s="59">
        <f t="array" ref="ES266">IF(EO266=1, 1, (EQ266-ET266*'Saline (Inputs)'!$C$45))</f>
        <v>-1.0527701473235984</v>
      </c>
      <c r="ET266" s="59">
        <f>IF(EO266=1, 0, ((ER266-EQ266)/'Saline (Inputs)'!$D$45))</f>
        <v>0.47244133248952946</v>
      </c>
      <c r="EU266" s="77">
        <f>VLOOKUP('ROZ (Inputs)'!$Z294,'Depositional Environments'!$BW$11:$CI$26,10,FALSE)</f>
        <v>0.35</v>
      </c>
      <c r="EV266" s="77">
        <f>VLOOKUP('ROZ (Inputs)'!$Z294,'Depositional Environments'!$BW$11:$CI$26,11,FALSE)</f>
        <v>0.76</v>
      </c>
      <c r="EW266" s="134">
        <f>IF('ROZ (Inputs)'!$Z294="Default",IF('ROZ (Inputs)'!AJ294=0,'ROZ (Inputs)'!K$25,'ROZ (Inputs)'!AJ294),IF('ROZ (Inputs)'!AJ294=0,EU266,'ROZ (Inputs)'!AJ293))</f>
        <v>0</v>
      </c>
      <c r="EX266" s="134">
        <f>IF('ROZ (Inputs)'!$Z294="Default",IF('ROZ (Inputs)'!AK294=0,'ROZ (Inputs)'!L$25,'ROZ (Inputs)'!AK294),IF('ROZ (Inputs)'!AK294=0,EV266,'ROZ (Inputs)'!AK293))</f>
        <v>0</v>
      </c>
      <c r="EY266" s="127">
        <f t="shared" si="279"/>
        <v>-0.61903920840622351</v>
      </c>
      <c r="EZ266" s="67">
        <f t="shared" si="280"/>
        <v>1.1526795099383855</v>
      </c>
      <c r="FA266" s="59">
        <f t="array" ref="FA266">IF(EW266=1, 1, (EY266-FB266*'Saline (Inputs)'!$C$45))</f>
        <v>0.26682015076608112</v>
      </c>
      <c r="FB266" s="59">
        <f>IF(EW266=1, 0, ((EZ266-EY266)/'Saline (Inputs)'!$D$45))</f>
        <v>0.69123973079917</v>
      </c>
      <c r="FC266" s="283">
        <f>VLOOKUP('ROZ (Inputs)'!$Z294,'Depositional Environments'!$BW$11:$CI$26,12,FALSE)</f>
        <v>8.9999999999999993E-3</v>
      </c>
      <c r="FD266" s="283">
        <f>VLOOKUP('ROZ (Inputs)'!$Z294,'Depositional Environments'!$BW$11:$CI$26,13,FALSE)</f>
        <v>1.0999999999999999E-2</v>
      </c>
      <c r="FE266" s="134">
        <f>IF('ROZ (Inputs)'!$Z294="Default",IF('ROZ (Inputs)'!AL294=0,'ROZ (Inputs)'!K$26,'ROZ (Inputs)'!AL294),IF('ROZ (Inputs)'!AL294=0,FC266,'ROZ (Inputs)'!AL293))</f>
        <v>0</v>
      </c>
      <c r="FF266" s="134">
        <f>IF('ROZ (Inputs)'!$Z294="Default",IF('ROZ (Inputs)'!AM294=0,'ROZ (Inputs)'!L$26,'ROZ (Inputs)'!AM294),IF('ROZ (Inputs)'!AM294=0,FD266,'ROZ (Inputs)'!AM293))</f>
        <v>0</v>
      </c>
      <c r="FG266" s="127">
        <f t="shared" si="281"/>
        <v>-4.7014899569937691</v>
      </c>
      <c r="FH266" s="67">
        <f t="shared" si="282"/>
        <v>-4.4987990588243418</v>
      </c>
      <c r="FI266" s="59">
        <f t="array" ref="FI266">IF(FE266=1, 1, (FG266-FJ266*'Saline (Inputs)'!$C$45))</f>
        <v>-4.6001445079090555</v>
      </c>
      <c r="FJ266" s="59">
        <f>IF(FE266=1, 0, ((FH266-FG266)/'Saline (Inputs)'!$D$45))</f>
        <v>7.9080274106369253E-2</v>
      </c>
      <c r="FL266" s="145">
        <v>259</v>
      </c>
      <c r="FM266" s="143">
        <f t="shared" si="283"/>
        <v>1</v>
      </c>
      <c r="FN266" s="143">
        <f t="shared" si="284"/>
        <v>1</v>
      </c>
      <c r="FO266" s="143">
        <f t="shared" si="285"/>
        <v>1</v>
      </c>
      <c r="FP266" s="143">
        <f t="shared" si="286"/>
        <v>1</v>
      </c>
      <c r="FQ266" s="143">
        <f t="shared" si="287"/>
        <v>1</v>
      </c>
      <c r="FR266" s="143">
        <f t="shared" si="288"/>
        <v>1</v>
      </c>
      <c r="FT266" s="145">
        <v>259</v>
      </c>
      <c r="FU266" s="34">
        <v>-5.8004344464280167E-4</v>
      </c>
      <c r="FV266" s="34">
        <v>-3.6810019082608942E-5</v>
      </c>
      <c r="FW266" s="34">
        <v>5.1449407692518628E-5</v>
      </c>
      <c r="FZ266" s="140">
        <v>259</v>
      </c>
      <c r="GA266" s="78">
        <f>VLOOKUP('Shale_EERC (Inputs)'!$AI291,$ID$7:$IF$8,2,FALSE)</f>
        <v>0.2</v>
      </c>
      <c r="GB266" s="78">
        <f>VLOOKUP('Shale_EERC (Inputs)'!AI291,$AY$7:$BA$8,3,FALSE)</f>
        <v>0.8</v>
      </c>
      <c r="GC266" s="134">
        <f>IF('Shale_EERC (Inputs)'!$AI291="Default",IF('Shale_EERC (Inputs)'!AK291=0,'Shale_EERC (Inputs)'!L$19,'Shale_EERC (Inputs)'!AK291),IF('Shale_EERC (Inputs)'!AK291=0,GA266,'Shale_EERC (Inputs)'!AK291))</f>
        <v>0.2</v>
      </c>
      <c r="GD266" s="134">
        <f>IF('Shale_EERC (Inputs)'!$AI291="Default",IF('Shale_EERC (Inputs)'!AL291=0,'Shale_EERC (Inputs)'!M$19,'Shale_EERC (Inputs)'!AL291),IF('Shale_EERC (Inputs)'!AL291=0,GB266,'Shale_EERC (Inputs)'!AL291))</f>
        <v>0.8</v>
      </c>
      <c r="GE266" s="127">
        <f t="shared" si="289"/>
        <v>-1.3862943611198906</v>
      </c>
      <c r="GF266" s="67">
        <f t="shared" si="290"/>
        <v>1.3862949861200078</v>
      </c>
      <c r="GG266" s="59">
        <f>IF(GC266=1, 1, (GE266-GH266*'Saline (Inputs)'!$C$45))</f>
        <v>3.1250005871896747E-7</v>
      </c>
      <c r="GH266" s="59">
        <f>IF(GC266=1, 0, ((GF266-GE266)/'Saline (Inputs)'!$D$45))</f>
        <v>1.0817314815037018</v>
      </c>
      <c r="GI266" s="78">
        <f>VLOOKUP('Shale_EERC (Inputs)'!$AI291,$IH$7:$IJ$8,2,FALSE)</f>
        <v>0.2</v>
      </c>
      <c r="GJ266" s="78">
        <f>VLOOKUP('Shale_EERC (Inputs)'!$AI291,$IH$7:$IJ$8,3,FALSE)</f>
        <v>0.8</v>
      </c>
      <c r="GK266" s="134">
        <f>IF('Shale_EERC (Inputs)'!$AI291="Default",IF('Shale_EERC (Inputs)'!AM291=0,'Shale_EERC (Inputs)'!L$20,'Shale_EERC (Inputs)'!AM291),IF('Shale_EERC (Inputs)'!AM291=0,GI266,'Shale_EERC (Inputs)'!AM291))</f>
        <v>0.2</v>
      </c>
      <c r="GL266" s="134">
        <f>IF('Shale_EERC (Inputs)'!$AI291="Default",IF('Shale_EERC (Inputs)'!AN291=0,'Shale_EERC (Inputs)'!M$20,'Shale_EERC (Inputs)'!AN291),IF('Shale_EERC (Inputs)'!AN291=0,GJ266,'Shale_EERC (Inputs)'!AN291))</f>
        <v>0.8</v>
      </c>
      <c r="GM266" s="127">
        <f t="shared" si="291"/>
        <v>-1.3862943611198906</v>
      </c>
      <c r="GN266" s="67">
        <f t="shared" si="292"/>
        <v>1.3862949861200078</v>
      </c>
      <c r="GO266" s="59">
        <f t="array" ref="GO266">IF(GK266=1, 1, (GM266-GP266*'Saline (Inputs)'!$C$45))</f>
        <v>3.1250005871896747E-7</v>
      </c>
      <c r="GP266" s="59">
        <f>IF(GK266=1, 0, ((GN266-GM266)/'Saline (Inputs)'!$D$45))</f>
        <v>1.0817314815037018</v>
      </c>
      <c r="GQ266" s="78">
        <f>VLOOKUP('Shale_EERC (Inputs)'!$AI291,$IL$7:$IN$8,2,FALSE)</f>
        <v>0.2</v>
      </c>
      <c r="GR266" s="78">
        <f>VLOOKUP('Shale_EERC (Inputs)'!$AI291,$IL$7:$IN$8,3,FALSE)</f>
        <v>0.8</v>
      </c>
      <c r="GS266" s="134">
        <f>IF('Shale_EERC (Inputs)'!$AI291="Default",IF('Shale_EERC (Inputs)'!AO291=0,'Shale_EERC (Inputs)'!L$21,'Shale_EERC (Inputs)'!AO291),IF('Shale_EERC (Inputs)'!AO291=0,GQ266,'Shale_EERC (Inputs)'!AO291))</f>
        <v>0.2</v>
      </c>
      <c r="GT266" s="134">
        <f>IF('Shale_EERC (Inputs)'!$AI291="Default",IF('Shale_EERC (Inputs)'!AP291=0,'Shale_EERC (Inputs)'!M$21,'Shale_EERC (Inputs)'!AP291),IF('Shale_EERC (Inputs)'!AP291=0,GR266,'Shale_EERC (Inputs)'!AP291))</f>
        <v>0.8</v>
      </c>
      <c r="GU266" s="135">
        <f t="shared" ref="GU266:GU307" si="301">IF(GS266=0, (LN(GQ266/(1-GQ266))), (LN(GS266/(1-GS266))))</f>
        <v>-1.3862943611198906</v>
      </c>
      <c r="GV266" s="136">
        <f t="shared" si="293"/>
        <v>1.3862949861200078</v>
      </c>
      <c r="GW266" s="137">
        <f t="array" ref="GW266">IF(GS266=1, 1, (GU266-GX266*'Saline (Inputs)'!$C$45))</f>
        <v>3.1250005871896747E-7</v>
      </c>
      <c r="GX266" s="137">
        <f>IF(GS266=1, 0, ((GV266-GU266)/'Saline (Inputs)'!$D$45))</f>
        <v>1.0817314815037018</v>
      </c>
      <c r="GY266" s="78">
        <f>VLOOKUP('Shale_EERC (Inputs)'!$AI291,$IP$7:$IR$8,2,FALSE)</f>
        <v>0.2</v>
      </c>
      <c r="GZ266" s="78">
        <f>VLOOKUP('Shale_EERC (Inputs)'!$AI291,$IP$7:$IR$8,3,FALSE)</f>
        <v>0.8</v>
      </c>
      <c r="HA266" s="134">
        <f>IF('Shale_EERC (Inputs)'!$AI291="Default",IF('Shale_EERC (Inputs)'!AQ291=0,'Shale_EERC (Inputs)'!L$22,'Shale_EERC (Inputs)'!AQ291),IF('Shale_EERC (Inputs)'!AQ291=0,GY266,'Shale_EERC (Inputs)'!AQ291))</f>
        <v>0.2</v>
      </c>
      <c r="HB266" s="134">
        <f>IF('Shale_EERC (Inputs)'!$AI291="Default",IF('Shale_EERC (Inputs)'!AR291=0,'Shale_EERC (Inputs)'!M$22,'Shale_EERC (Inputs)'!AR291),IF('Shale_EERC (Inputs)'!AR291=0,GZ266,'Shale_EERC (Inputs)'!AR291))</f>
        <v>0.8</v>
      </c>
      <c r="HC266" s="127">
        <f t="shared" si="294"/>
        <v>-1.3862943611198906</v>
      </c>
      <c r="HD266" s="67">
        <f t="shared" si="242"/>
        <v>1.3862949861200078</v>
      </c>
      <c r="HE266" s="59">
        <f t="array" ref="HE266">IF(HA266=1, 1, (HC266-HF266*'Saline (Inputs)'!$C$45))</f>
        <v>3.1250005871896747E-7</v>
      </c>
      <c r="HF266" s="59">
        <f>IF(HA266=1, 0, ((HD266-HC266)/'Saline (Inputs)'!$D$45))</f>
        <v>1.0817314815037018</v>
      </c>
      <c r="HG266" s="78">
        <f>VLOOKUP('Shale_EERC (Inputs)'!$AI291,$IT$7:$IV$8,2,FALSE)</f>
        <v>0.2</v>
      </c>
      <c r="HH266" s="78">
        <f>VLOOKUP('Shale_EERC (Inputs)'!$AI291,$IT$7:$IV$8,3,FALSE)</f>
        <v>0.8</v>
      </c>
      <c r="HI266" s="134">
        <f>IF('Shale_EERC (Inputs)'!$AI291="Default",IF('Shale_EERC (Inputs)'!AS291=0,'Shale_EERC (Inputs)'!L$23,'Shale_EERC (Inputs)'!AS291),IF('Shale_EERC (Inputs)'!AS291=0,HG266,'Shale_EERC (Inputs)'!AS291))</f>
        <v>0.2</v>
      </c>
      <c r="HJ266" s="134">
        <f>IF('Shale_EERC (Inputs)'!$AI291="Default",IF('Shale_EERC (Inputs)'!AT291=0,'Shale_EERC (Inputs)'!M$23,'Shale_EERC (Inputs)'!AT291),IF('Shale_EERC (Inputs)'!AT291=0,HH266,'Shale_EERC (Inputs)'!AT291))</f>
        <v>0.8</v>
      </c>
      <c r="HK266" s="127">
        <f t="shared" si="295"/>
        <v>-1.3862943611198906</v>
      </c>
      <c r="HL266" s="67">
        <f t="shared" si="243"/>
        <v>1.3862949861200078</v>
      </c>
      <c r="HM266" s="59">
        <f t="array" ref="HM266">IF(HI266=1, 1, (HK266-HN266*'Saline (Inputs)'!$C$45))</f>
        <v>3.1250005871896747E-7</v>
      </c>
      <c r="HN266" s="59">
        <f>IF(HI266=1, 0, ((HL266-HK266)/'Saline (Inputs)'!$D$45))</f>
        <v>1.0817314815037018</v>
      </c>
      <c r="HP266" s="145">
        <v>259</v>
      </c>
      <c r="HQ266" s="143">
        <f t="shared" si="296"/>
        <v>1</v>
      </c>
      <c r="HR266" s="143">
        <f t="shared" si="297"/>
        <v>1</v>
      </c>
      <c r="HS266" s="143">
        <f t="shared" si="298"/>
        <v>1</v>
      </c>
      <c r="HT266" s="143">
        <f t="shared" si="299"/>
        <v>1</v>
      </c>
      <c r="HU266" s="143">
        <f t="shared" si="300"/>
        <v>1</v>
      </c>
      <c r="HY266" s="233">
        <v>260</v>
      </c>
      <c r="HZ266" s="271">
        <v>1.8103700313076795E-5</v>
      </c>
      <c r="IA266" s="271">
        <v>9.1928395704612203E-5</v>
      </c>
      <c r="IB266" s="271">
        <v>6.0773376026229307E-4</v>
      </c>
    </row>
    <row r="267" spans="2:236" x14ac:dyDescent="0.35">
      <c r="B267" s="140">
        <v>260</v>
      </c>
      <c r="C267" s="78">
        <f>VLOOKUP('Saline (Inputs)'!$T294,'Depositional Environments'!$BK$11:$BU$26,2,FALSE)</f>
        <v>0.2</v>
      </c>
      <c r="D267" s="78">
        <f>VLOOKUP('Saline (Inputs)'!$T294,'Depositional Environments'!$BK$11:$BU$26,3,FALSE)</f>
        <v>0.8</v>
      </c>
      <c r="E267" s="134">
        <f>IF('Saline (Inputs)'!$T294="Default",IF('Saline (Inputs)'!V294=0,'Saline (Inputs)'!K$21,'Saline (Inputs)'!V294),IF('Saline (Inputs)'!V294=0,C267,'Saline (Inputs)'!V294))</f>
        <v>0</v>
      </c>
      <c r="F267" s="134">
        <f>IF('Saline (Inputs)'!$T294="Default",IF('Saline (Inputs)'!W294=0,'Saline (Inputs)'!L$21,'Saline (Inputs)'!W294),IF('Saline (Inputs)'!W294=0,D267,'Saline (Inputs)'!W294))</f>
        <v>0</v>
      </c>
      <c r="G267" s="127">
        <f t="shared" si="244"/>
        <v>-1.3862943611198906</v>
      </c>
      <c r="H267" s="67">
        <f t="shared" si="245"/>
        <v>1.3862943611198908</v>
      </c>
      <c r="I267" s="59">
        <f>IF(E267=1, 1, (G267-J267*'Saline (Inputs)'!$C$45))</f>
        <v>2.2204460492503131E-16</v>
      </c>
      <c r="J267" s="59">
        <f>IF(E267=1, 0, ((H267-G267)/'Saline (Inputs)'!$D$45))</f>
        <v>1.0817312376586106</v>
      </c>
      <c r="K267" s="78">
        <f>VLOOKUP('Saline (Inputs)'!$T294,'Depositional Environments'!$BK$11:$BU$26,4,FALSE)</f>
        <v>0.21</v>
      </c>
      <c r="L267" s="78">
        <f>VLOOKUP('Saline (Inputs)'!$T294,'Depositional Environments'!$BK$11:$BU$26,5,FALSE)</f>
        <v>0.76</v>
      </c>
      <c r="M267" s="134">
        <f>IF('Saline (Inputs)'!$T294="Default",IF('Saline (Inputs)'!X294=0,'Saline (Inputs)'!K$22,'Saline (Inputs)'!X294), IF('Saline (Inputs)'!X294=0,Calculations!K267,'Saline (Inputs)'!X294))</f>
        <v>0</v>
      </c>
      <c r="N267" s="134">
        <f>IF('Saline (Inputs)'!$T294="Default",IF('Saline (Inputs)'!Y294=0,'Saline (Inputs)'!L$22,'Saline (Inputs)'!Y294), IF('Saline (Inputs)'!Y294=0,Calculations!L267,'Saline (Inputs)'!Y294))</f>
        <v>0</v>
      </c>
      <c r="O267" s="127">
        <f t="shared" si="246"/>
        <v>-1.3249254147435987</v>
      </c>
      <c r="P267" s="67">
        <f t="shared" si="247"/>
        <v>1.1526795099383855</v>
      </c>
      <c r="Q267" s="59">
        <f t="array" ref="Q267">IF(M267=1, 1, (O267-R267*'Saline (Inputs)'!$C$45))</f>
        <v>-8.612295240260659E-2</v>
      </c>
      <c r="R267" s="59">
        <f>IF(M267=1, 0, ((P267-O267)/'Saline (Inputs)'!$D$45))</f>
        <v>0.96664269752934828</v>
      </c>
      <c r="S267" s="78">
        <f>VLOOKUP('Saline (Inputs)'!$T294,'Depositional Environments'!$BK$11:$BU$26,6,FALSE)</f>
        <v>0.61</v>
      </c>
      <c r="T267" s="78">
        <f>VLOOKUP('Saline (Inputs)'!$T294,'Depositional Environments'!$BK$11:$BU$26,7,FALSE)</f>
        <v>0.71</v>
      </c>
      <c r="U267" s="134">
        <f>IF('Saline (Inputs)'!$T294="Default",IF('Saline (Inputs)'!Z294=0,'Saline (Inputs)'!K$23,'Saline (Inputs)'!Z294),IF('Saline (Inputs)'!Z294=0,S267,'Saline (Inputs)'!Z294))</f>
        <v>0</v>
      </c>
      <c r="V267" s="134">
        <f>IF('Saline (Inputs)'!$T294="Default",IF('Saline (Inputs)'!AA294=0,'Saline (Inputs)'!L$23,'Saline (Inputs)'!AA294),IF('Saline (Inputs)'!AA294=0,T267,'Saline (Inputs)'!AA294))</f>
        <v>0</v>
      </c>
      <c r="W267" s="127">
        <f t="shared" si="248"/>
        <v>0.44731221804366483</v>
      </c>
      <c r="X267" s="67">
        <f t="shared" si="249"/>
        <v>0.89538404705484131</v>
      </c>
      <c r="Y267" s="59">
        <f t="array" ref="Y267">IF(U267=1, 1, (W267-Z267*'Saline (Inputs)'!$C$45))</f>
        <v>0.67134813254925307</v>
      </c>
      <c r="Z267" s="59">
        <f>IF(U267=1, 0, ((X267-W267)/'Saline (Inputs)'!$D$45))</f>
        <v>0.17481615295782754</v>
      </c>
      <c r="AA267" s="78">
        <f>VLOOKUP('Saline (Inputs)'!$T294,'Depositional Environments'!$BK$11:$BU$26,8,FALSE)</f>
        <v>0.19</v>
      </c>
      <c r="AB267" s="78">
        <f>VLOOKUP('Saline (Inputs)'!$T294,'Depositional Environments'!$BK$11:$BU$26,9,FALSE)</f>
        <v>0.59</v>
      </c>
      <c r="AC267" s="134">
        <f>IF('Saline (Inputs)'!$T294="Default",IF('Saline (Inputs)'!AB294=0,'Saline (Inputs)'!K$24,'Saline (Inputs)'!AB294),IF('Saline (Inputs)'!AB294=0,AA267,'Saline (Inputs)'!AB294))</f>
        <v>0</v>
      </c>
      <c r="AD267" s="134">
        <f>IF('Saline (Inputs)'!$T294="Default",IF('Saline (Inputs)'!AC294=0,'Saline (Inputs)'!L$24,'Saline (Inputs)'!AC294),IF('Saline (Inputs)'!AC294=0,AB267,'Saline (Inputs)'!AC294))</f>
        <v>0</v>
      </c>
      <c r="AE267" s="127">
        <f t="shared" si="250"/>
        <v>-1.4500101755059984</v>
      </c>
      <c r="AF267" s="67">
        <f t="shared" si="251"/>
        <v>0.36396537720141148</v>
      </c>
      <c r="AG267" s="59">
        <f t="array" ref="AG267">IF(AC267=1, 1, (AE267-AH267*'Saline (Inputs)'!$C$45))</f>
        <v>-0.54302239915229344</v>
      </c>
      <c r="AH267" s="59">
        <f>IF(AC267=1, 0, ((AF267-AE267)/'Saline (Inputs)'!$D$45))</f>
        <v>0.7077263223257636</v>
      </c>
      <c r="AI267" s="78">
        <f>VLOOKUP('Saline (Inputs)'!$T294,'Depositional Environments'!$BK$11:$BU$26,10,FALSE)</f>
        <v>0.39</v>
      </c>
      <c r="AJ267" s="78">
        <f>VLOOKUP('Saline (Inputs)'!$T294,'Depositional Environments'!$BK$11:$BU$26,11,FALSE)</f>
        <v>0.81</v>
      </c>
      <c r="AK267" s="134">
        <f>IF('Saline (Inputs)'!$T294="Default",IF('Saline (Inputs)'!K$25=0,'Saline (Inputs)'!AD294,'Saline (Inputs)'!$K$25),IF('Saline (Inputs)'!AD294=0,AI267,'Saline (Inputs)'!AD294))</f>
        <v>0</v>
      </c>
      <c r="AL267" s="134">
        <f>IF('Saline (Inputs)'!$T294="Default",IF('Saline (Inputs)'!L$25=0,'Saline (Inputs)'!AE294,'Saline (Inputs)'!$L$25),IF('Saline (Inputs)'!AE294=0,AJ267,'Saline (Inputs)'!AE294))</f>
        <v>0</v>
      </c>
      <c r="AM267" s="127">
        <f t="shared" si="252"/>
        <v>-0.44731221804366478</v>
      </c>
      <c r="AN267" s="67">
        <f t="shared" si="253"/>
        <v>1.4500101755059986</v>
      </c>
      <c r="AO267" s="59">
        <f t="array" ref="AO267">IF(AK267=1, 1, (AM267-AP267*'Saline (Inputs)'!$C$45))</f>
        <v>0.50134897873116691</v>
      </c>
      <c r="AP267" s="59">
        <f>IF(AK267=1, 0, ((AN267-AM267)/'Saline (Inputs)'!$D$45))</f>
        <v>0.74024426506138619</v>
      </c>
      <c r="AR267" s="145">
        <v>260</v>
      </c>
      <c r="AS267" s="143">
        <f t="shared" si="254"/>
        <v>1</v>
      </c>
      <c r="AT267" s="143">
        <f t="shared" si="255"/>
        <v>1</v>
      </c>
      <c r="AU267" s="143">
        <f t="shared" si="256"/>
        <v>1</v>
      </c>
      <c r="AV267" s="143">
        <f t="shared" si="257"/>
        <v>1</v>
      </c>
      <c r="AW267" s="143">
        <f t="shared" si="258"/>
        <v>1</v>
      </c>
      <c r="BS267" s="140">
        <v>260</v>
      </c>
      <c r="BT267" s="78">
        <f>VLOOKUP('Shale (Inputs)'!AC294,$AY$7:$BA$8,2,FALSE)</f>
        <v>0.2</v>
      </c>
      <c r="BU267" s="78">
        <f>VLOOKUP('Shale (Inputs)'!AC294,$AY$7:$BA$8,3,FALSE)</f>
        <v>0.8</v>
      </c>
      <c r="BV267" s="134">
        <f>IF('Shale (Inputs)'!$AC294="Default",IF('Shale (Inputs)'!AE294=0,'Shale (Inputs)'!L$19,'Shale (Inputs)'!AE294),IF('Shale (Inputs)'!AE294=0,BT267,'Shale (Inputs)'!AE294))</f>
        <v>0.2</v>
      </c>
      <c r="BW267" s="134">
        <f>IF('Shale (Inputs)'!$AC294="Default",IF('Shale (Inputs)'!AF294=0,'Shale (Inputs)'!M$19,'Shale (Inputs)'!AF294),IF('Shale (Inputs)'!AF294=0,BU267,'Shale (Inputs)'!AF294))</f>
        <v>0.8</v>
      </c>
      <c r="BX267" s="127">
        <f t="shared" si="259"/>
        <v>-1.3862943611198906</v>
      </c>
      <c r="BY267" s="67">
        <f t="shared" si="260"/>
        <v>1.3862949861200078</v>
      </c>
      <c r="BZ267" s="59">
        <f>IF(BV267=1, 1, (BX267-CA267*'Saline (Inputs)'!$C$45))</f>
        <v>3.1250005871896747E-7</v>
      </c>
      <c r="CA267" s="59">
        <f>IF(BV267=1, 0, ((BY267-BX267)/'Saline (Inputs)'!$D$45))</f>
        <v>1.0817314815037018</v>
      </c>
      <c r="CB267" s="78">
        <f>VLOOKUP('Shale (Inputs)'!AC294,Calculations!$BC$7:$BE$8,2,FALSE)</f>
        <v>0.03</v>
      </c>
      <c r="CC267" s="78">
        <f>VLOOKUP('Shale (Inputs)'!AC294,Calculations!$BC$7:$BE$8,3,FALSE)</f>
        <v>0.92</v>
      </c>
      <c r="CD267" s="134">
        <f>IF('Shale (Inputs)'!$AC294="Default",IF('Shale (Inputs)'!AG294=0,'Shale (Inputs)'!L$20,'Shale (Inputs)'!AG294),IF('Shale (Inputs)'!AG294=0,CB267,'Shale (Inputs)'!AG294))</f>
        <v>0.03</v>
      </c>
      <c r="CE267" s="134">
        <f>IF('Shale (Inputs)'!$AC294="Default",IF('Shale (Inputs)'!AH294=0,'Shale (Inputs)'!M$20,'Shale (Inputs)'!AH294),IF('Shale (Inputs)'!AH294=0,CC267,'Shale (Inputs)'!AH294))</f>
        <v>0.92</v>
      </c>
      <c r="CF267" s="127">
        <f t="shared" si="261"/>
        <v>-3.4760986898352733</v>
      </c>
      <c r="CG267" s="67">
        <f t="shared" si="262"/>
        <v>2.4423483940656316</v>
      </c>
      <c r="CH267" s="59">
        <f t="array" ref="CH267">IF(CD267=1, 1, (CF267-CI267*'Saline (Inputs)'!$C$45))</f>
        <v>-0.51687514788482103</v>
      </c>
      <c r="CI267" s="59">
        <f>IF(CD267=1, 0, ((CG267-CF267)/'Saline (Inputs)'!$D$45))</f>
        <v>2.3090943989389285</v>
      </c>
      <c r="CJ267" s="78">
        <f>VLOOKUP('Shale (Inputs)'!$AJ294,Calculations!$BG$18:$BI$25,2,FALSE)</f>
        <v>0.25</v>
      </c>
      <c r="CK267" s="78">
        <f>VLOOKUP('Shale (Inputs)'!$AJ294,Calculations!$BG$18:$BI$25,3,FALSE)</f>
        <v>0.53</v>
      </c>
      <c r="CL267" s="134">
        <f>IF('Shale (Inputs)'!$AJ294="Default",IF('Shale (Inputs)'!AL294=0,'Shale (Inputs)'!L$24,'Shale (Inputs)'!AL294),IF('Shale (Inputs)'!AL294=0,CJ267,'Shale (Inputs)'!AL294))</f>
        <v>0.2</v>
      </c>
      <c r="CM267" s="134">
        <f>IF('Shale (Inputs)'!$AJ294="Default",IF('Shale (Inputs)'!AM294=0,'Shale (Inputs)'!M$24,'Shale (Inputs)'!AM294),IF('Shale (Inputs)'!AM294=0,CK267,'Shale (Inputs)'!AM294))</f>
        <v>0.85</v>
      </c>
      <c r="CN267" s="135">
        <f t="shared" si="263"/>
        <v>-1.3862943611198906</v>
      </c>
      <c r="CO267" s="136">
        <f t="shared" si="264"/>
        <v>1.7346018397020466</v>
      </c>
      <c r="CP267" s="137">
        <f t="array" ref="CP267">IF(CL267=1, 1, (CN267-CQ267*'Saline (Inputs)'!$C$45))</f>
        <v>0.17415373929107769</v>
      </c>
      <c r="CQ267" s="137">
        <f>IF(CL267=1, 0, ((CO267-CN267)/'Saline (Inputs)'!$D$45))</f>
        <v>1.2176241224814466</v>
      </c>
      <c r="CR267" s="78">
        <f>VLOOKUP('Shale (Inputs)'!$AJ294,Calculations!$BK$18:$BM$25,2,FALSE)</f>
        <v>0.14000000000000001</v>
      </c>
      <c r="CS267" s="78">
        <f>VLOOKUP('Shale (Inputs)'!$AJ294,Calculations!$BK$18:$BM$25,3,FALSE)</f>
        <v>0.34</v>
      </c>
      <c r="CT267" s="134">
        <f>IF('Shale (Inputs)'!$AJ294="Default",IF('Shale (Inputs)'!AN294=0,'Shale (Inputs)'!L$25,'Shale (Inputs)'!AN294),IF('Shale (Inputs)'!AN294=0,CR267,'Shale (Inputs)'!AN294))</f>
        <v>0.1</v>
      </c>
      <c r="CU267" s="134">
        <f>IF('Shale (Inputs)'!$AJ294="Default",IF('Shale (Inputs)'!AO294=0,'Shale (Inputs)'!M$25,'Shale (Inputs)'!AO294),IF('Shale (Inputs)'!AO294=0,CS267,'Shale (Inputs)'!AO294))</f>
        <v>0.49</v>
      </c>
      <c r="CV267" s="127">
        <f t="shared" si="265"/>
        <v>-2.1972245773362191</v>
      </c>
      <c r="CW267" s="67">
        <f t="shared" si="266"/>
        <v>-4.0004934453636599E-2</v>
      </c>
      <c r="CX267" s="59">
        <f t="array" ref="CX267">IF(CT267=1, 1, (CV267-CY267*'Saline (Inputs)'!$C$45))</f>
        <v>-1.1186147558949278</v>
      </c>
      <c r="CY267" s="59">
        <f>IF(CT267=1, 0, ((CW267-CV267)/'Saline (Inputs)'!$D$45))</f>
        <v>0.84164371566502805</v>
      </c>
      <c r="DA267" s="145">
        <v>260</v>
      </c>
      <c r="DB267" s="143">
        <f t="shared" si="267"/>
        <v>1</v>
      </c>
      <c r="DC267" s="143">
        <f t="shared" si="268"/>
        <v>1</v>
      </c>
      <c r="DD267" s="143">
        <f t="shared" si="269"/>
        <v>1</v>
      </c>
      <c r="DE267" s="143">
        <f t="shared" si="270"/>
        <v>1</v>
      </c>
      <c r="DI267" s="233">
        <v>261</v>
      </c>
      <c r="DJ267" s="231">
        <v>1.3599867088487306E-5</v>
      </c>
      <c r="DK267" s="231">
        <v>8.3218870713612514E-5</v>
      </c>
      <c r="DL267" s="231">
        <v>5.4836264462247892E-4</v>
      </c>
      <c r="DN267" s="140">
        <v>260</v>
      </c>
      <c r="DO267" s="77">
        <f>VLOOKUP('ROZ (Inputs)'!$Z295,'Depositional Environments'!$BW$11:$CI$26,2,FALSE)</f>
        <v>0.2</v>
      </c>
      <c r="DP267" s="77">
        <f>VLOOKUP('ROZ (Inputs)'!$Z295,'Depositional Environments'!$BW$11:$CI$26,3,FALSE)</f>
        <v>0.8</v>
      </c>
      <c r="DQ267" s="134">
        <f>IF('ROZ (Inputs)'!$Z295="Default",IF('ROZ (Inputs)'!AB295=0,'ROZ (Inputs)'!K$21,'ROZ (Inputs)'!AB295),IF('ROZ (Inputs)'!AB295=0,DO267,'ROZ (Inputs)'!AB295))</f>
        <v>0</v>
      </c>
      <c r="DR267" s="134">
        <f>IF('ROZ (Inputs)'!$Z295="Default",IF('ROZ (Inputs)'!AC295=0,'ROZ (Inputs)'!L$21,'ROZ (Inputs)'!AC295),IF('ROZ (Inputs)'!AC295=0,DP267,'ROZ (Inputs)'!AC295))</f>
        <v>0</v>
      </c>
      <c r="DS267" s="127">
        <f t="shared" si="271"/>
        <v>-1.3862943611198906</v>
      </c>
      <c r="DT267" s="67">
        <f t="shared" si="272"/>
        <v>1.3862943611198908</v>
      </c>
      <c r="DU267" s="59">
        <f>IF(DQ267=1, 1, (DS267-DV267*'Saline (Inputs)'!$C$45))</f>
        <v>2.2204460492503131E-16</v>
      </c>
      <c r="DV267" s="59">
        <f>IF(DQ267=1, 0, ((DT267-DS267)/'Saline (Inputs)'!$D$45))</f>
        <v>1.0817312376586106</v>
      </c>
      <c r="DW267" s="77">
        <f>VLOOKUP('ROZ (Inputs)'!$Z295,'Depositional Environments'!$BW$11:$CI$26,4,FALSE)</f>
        <v>0.21</v>
      </c>
      <c r="DX267" s="77">
        <f>VLOOKUP('ROZ (Inputs)'!$Z295,'Depositional Environments'!$BW$11:$CI$26,5,FALSE)</f>
        <v>0.76</v>
      </c>
      <c r="DY267" s="134">
        <f>IF('ROZ (Inputs)'!$Z295="Default",IF('ROZ (Inputs)'!AD295=0,'ROZ (Inputs)'!K$22,'ROZ (Inputs)'!AD295),IF('ROZ (Inputs)'!AD295=0,DW267,'ROZ (Inputs)'!AD294))</f>
        <v>0</v>
      </c>
      <c r="DZ267" s="134">
        <f>IF('ROZ (Inputs)'!$Z295="Default",IF('ROZ (Inputs)'!AE295=0,'ROZ (Inputs)'!L$22,'ROZ (Inputs)'!AE295),IF('ROZ (Inputs)'!AE295=0,DX267,'ROZ (Inputs)'!AD294))</f>
        <v>0</v>
      </c>
      <c r="EA267" s="127">
        <f t="shared" si="273"/>
        <v>-1.3249254147435987</v>
      </c>
      <c r="EB267" s="67">
        <f t="shared" si="274"/>
        <v>1.1526795099383855</v>
      </c>
      <c r="EC267" s="59">
        <f t="array" ref="EC267">IF(DY267=1, 1, (EA267-ED267*'Saline (Inputs)'!$C$45))</f>
        <v>-8.612295240260659E-2</v>
      </c>
      <c r="ED267" s="59">
        <f>IF(DY267=1, 0, ((EB267-EA267)/'Saline (Inputs)'!$D$45))</f>
        <v>0.96664269752934828</v>
      </c>
      <c r="EE267" s="77">
        <f>VLOOKUP('ROZ (Inputs)'!$Z295,'Depositional Environments'!$BW$11:$CI$26,6,FALSE)</f>
        <v>0.64</v>
      </c>
      <c r="EF267" s="77">
        <f>VLOOKUP('ROZ (Inputs)'!$Z295,'Depositional Environments'!$BW$11:$CI$26,7,FALSE)</f>
        <v>0.77</v>
      </c>
      <c r="EG267" s="134">
        <f>IF('ROZ (Inputs)'!$Z295="Default",IF('ROZ (Inputs)'!AF295=0,'ROZ (Inputs)'!K$23,'ROZ (Inputs)'!AF295),IF('ROZ (Inputs)'!AF295=0,EE267,'ROZ (Inputs)'!AF294))</f>
        <v>0</v>
      </c>
      <c r="EH267" s="134">
        <f>IF('ROZ (Inputs)'!$Z295="Default",IF('ROZ (Inputs)'!AG295=0,'ROZ (Inputs)'!L$23,'ROZ (Inputs)'!AG295),IF('ROZ (Inputs)'!AG295=0,EF267,'ROZ (Inputs)'!AG294))</f>
        <v>0</v>
      </c>
      <c r="EI267" s="127">
        <f t="shared" si="275"/>
        <v>0.57536414490356191</v>
      </c>
      <c r="EJ267" s="67">
        <f t="shared" si="276"/>
        <v>1.2083112059245342</v>
      </c>
      <c r="EK267" s="59">
        <f t="array" ref="EK267">IF(EG267=1, 1, (EI267-EL267*'Saline (Inputs)'!$C$45))</f>
        <v>0.89183767541404801</v>
      </c>
      <c r="EL267" s="59">
        <f>IF(EG267=1, 0, ((EJ267-EI267)/'Saline (Inputs)'!$D$45))</f>
        <v>0.24694560797949588</v>
      </c>
      <c r="EM267" s="77">
        <f>VLOOKUP('ROZ (Inputs)'!$Z295,'Depositional Environments'!$BW$11:$CI$26,8,FALSE)</f>
        <v>0.16</v>
      </c>
      <c r="EN267" s="77">
        <f>VLOOKUP('ROZ (Inputs)'!$Z295,'Depositional Environments'!$BW$11:$CI$26,9,FALSE)</f>
        <v>0.39</v>
      </c>
      <c r="EO267" s="134">
        <f>IF('ROZ (Inputs)'!$Z295="Default",IF('ROZ (Inputs)'!AH295=0,'ROZ (Inputs)'!K$24,'ROZ (Inputs)'!AH295),IF('ROZ (Inputs)'!AH295=0,EM267,'ROZ (Inputs)'!AH294))</f>
        <v>0</v>
      </c>
      <c r="EP267" s="134">
        <f>IF('ROZ (Inputs)'!$Z295="Default",IF('ROZ (Inputs)'!AI295=0,'ROZ (Inputs)'!L$24,'ROZ (Inputs)'!AI295),IF('ROZ (Inputs)'!AI295=0,EN267,'ROZ (Inputs)'!AI294))</f>
        <v>0</v>
      </c>
      <c r="EQ267" s="127">
        <f t="shared" si="277"/>
        <v>-1.6582280766035322</v>
      </c>
      <c r="ER267" s="67">
        <f t="shared" si="278"/>
        <v>-0.44731221804366478</v>
      </c>
      <c r="ES267" s="59">
        <f t="array" ref="ES267">IF(EO267=1, 1, (EQ267-ET267*'Saline (Inputs)'!$C$45))</f>
        <v>-1.0527701473235984</v>
      </c>
      <c r="ET267" s="59">
        <f>IF(EO267=1, 0, ((ER267-EQ267)/'Saline (Inputs)'!$D$45))</f>
        <v>0.47244133248952946</v>
      </c>
      <c r="EU267" s="77">
        <f>VLOOKUP('ROZ (Inputs)'!$Z295,'Depositional Environments'!$BW$11:$CI$26,10,FALSE)</f>
        <v>0.35</v>
      </c>
      <c r="EV267" s="77">
        <f>VLOOKUP('ROZ (Inputs)'!$Z295,'Depositional Environments'!$BW$11:$CI$26,11,FALSE)</f>
        <v>0.76</v>
      </c>
      <c r="EW267" s="134">
        <f>IF('ROZ (Inputs)'!$Z295="Default",IF('ROZ (Inputs)'!AJ295=0,'ROZ (Inputs)'!K$25,'ROZ (Inputs)'!AJ295),IF('ROZ (Inputs)'!AJ295=0,EU267,'ROZ (Inputs)'!AJ294))</f>
        <v>0</v>
      </c>
      <c r="EX267" s="134">
        <f>IF('ROZ (Inputs)'!$Z295="Default",IF('ROZ (Inputs)'!AK295=0,'ROZ (Inputs)'!L$25,'ROZ (Inputs)'!AK295),IF('ROZ (Inputs)'!AK295=0,EV267,'ROZ (Inputs)'!AK294))</f>
        <v>0</v>
      </c>
      <c r="EY267" s="127">
        <f t="shared" si="279"/>
        <v>-0.61903920840622351</v>
      </c>
      <c r="EZ267" s="67">
        <f t="shared" si="280"/>
        <v>1.1526795099383855</v>
      </c>
      <c r="FA267" s="59">
        <f t="array" ref="FA267">IF(EW267=1, 1, (EY267-FB267*'Saline (Inputs)'!$C$45))</f>
        <v>0.26682015076608112</v>
      </c>
      <c r="FB267" s="59">
        <f>IF(EW267=1, 0, ((EZ267-EY267)/'Saline (Inputs)'!$D$45))</f>
        <v>0.69123973079917</v>
      </c>
      <c r="FC267" s="283">
        <f>VLOOKUP('ROZ (Inputs)'!$Z295,'Depositional Environments'!$BW$11:$CI$26,12,FALSE)</f>
        <v>8.9999999999999993E-3</v>
      </c>
      <c r="FD267" s="283">
        <f>VLOOKUP('ROZ (Inputs)'!$Z295,'Depositional Environments'!$BW$11:$CI$26,13,FALSE)</f>
        <v>1.0999999999999999E-2</v>
      </c>
      <c r="FE267" s="134">
        <f>IF('ROZ (Inputs)'!$Z295="Default",IF('ROZ (Inputs)'!AL295=0,'ROZ (Inputs)'!K$26,'ROZ (Inputs)'!AL295),IF('ROZ (Inputs)'!AL295=0,FC267,'ROZ (Inputs)'!AL294))</f>
        <v>0</v>
      </c>
      <c r="FF267" s="134">
        <f>IF('ROZ (Inputs)'!$Z295="Default",IF('ROZ (Inputs)'!AM295=0,'ROZ (Inputs)'!L$26,'ROZ (Inputs)'!AM295),IF('ROZ (Inputs)'!AM295=0,FD267,'ROZ (Inputs)'!AM294))</f>
        <v>0</v>
      </c>
      <c r="FG267" s="127">
        <f t="shared" si="281"/>
        <v>-4.7014899569937691</v>
      </c>
      <c r="FH267" s="67">
        <f t="shared" si="282"/>
        <v>-4.4987990588243418</v>
      </c>
      <c r="FI267" s="59">
        <f t="array" ref="FI267">IF(FE267=1, 1, (FG267-FJ267*'Saline (Inputs)'!$C$45))</f>
        <v>-4.6001445079090555</v>
      </c>
      <c r="FJ267" s="59">
        <f>IF(FE267=1, 0, ((FH267-FG267)/'Saline (Inputs)'!$D$45))</f>
        <v>7.9080274106369253E-2</v>
      </c>
      <c r="FL267" s="145">
        <v>260</v>
      </c>
      <c r="FM267" s="143">
        <f t="shared" si="283"/>
        <v>1</v>
      </c>
      <c r="FN267" s="143">
        <f t="shared" si="284"/>
        <v>1</v>
      </c>
      <c r="FO267" s="143">
        <f t="shared" si="285"/>
        <v>1</v>
      </c>
      <c r="FP267" s="143">
        <f t="shared" si="286"/>
        <v>1</v>
      </c>
      <c r="FQ267" s="143">
        <f t="shared" si="287"/>
        <v>1</v>
      </c>
      <c r="FR267" s="143">
        <f t="shared" si="288"/>
        <v>1</v>
      </c>
      <c r="FT267" s="145">
        <v>260</v>
      </c>
      <c r="FU267" s="34">
        <v>-5.5591145064682235E-4</v>
      </c>
      <c r="FV267" s="34">
        <v>-3.9269016269825608E-5</v>
      </c>
      <c r="FW267" s="34">
        <v>4.7467567128492319E-5</v>
      </c>
      <c r="FZ267" s="140">
        <v>260</v>
      </c>
      <c r="GA267" s="78">
        <f>VLOOKUP('Shale_EERC (Inputs)'!$AI292,$ID$7:$IF$8,2,FALSE)</f>
        <v>0.2</v>
      </c>
      <c r="GB267" s="78">
        <f>VLOOKUP('Shale_EERC (Inputs)'!AI292,$AY$7:$BA$8,3,FALSE)</f>
        <v>0.8</v>
      </c>
      <c r="GC267" s="134">
        <f>IF('Shale_EERC (Inputs)'!$AI292="Default",IF('Shale_EERC (Inputs)'!AK292=0,'Shale_EERC (Inputs)'!L$19,'Shale_EERC (Inputs)'!AK292),IF('Shale_EERC (Inputs)'!AK292=0,GA267,'Shale_EERC (Inputs)'!AK292))</f>
        <v>0.2</v>
      </c>
      <c r="GD267" s="134">
        <f>IF('Shale_EERC (Inputs)'!$AI292="Default",IF('Shale_EERC (Inputs)'!AL292=0,'Shale_EERC (Inputs)'!M$19,'Shale_EERC (Inputs)'!AL292),IF('Shale_EERC (Inputs)'!AL292=0,GB267,'Shale_EERC (Inputs)'!AL292))</f>
        <v>0.8</v>
      </c>
      <c r="GE267" s="127">
        <f t="shared" si="289"/>
        <v>-1.3862943611198906</v>
      </c>
      <c r="GF267" s="67">
        <f t="shared" si="290"/>
        <v>1.3862949861200078</v>
      </c>
      <c r="GG267" s="59">
        <f>IF(GC267=1, 1, (GE267-GH267*'Saline (Inputs)'!$C$45))</f>
        <v>3.1250005871896747E-7</v>
      </c>
      <c r="GH267" s="59">
        <f>IF(GC267=1, 0, ((GF267-GE267)/'Saline (Inputs)'!$D$45))</f>
        <v>1.0817314815037018</v>
      </c>
      <c r="GI267" s="78">
        <f>VLOOKUP('Shale_EERC (Inputs)'!$AI292,$IH$7:$IJ$8,2,FALSE)</f>
        <v>0.2</v>
      </c>
      <c r="GJ267" s="78">
        <f>VLOOKUP('Shale_EERC (Inputs)'!$AI292,$IH$7:$IJ$8,3,FALSE)</f>
        <v>0.8</v>
      </c>
      <c r="GK267" s="134">
        <f>IF('Shale_EERC (Inputs)'!$AI292="Default",IF('Shale_EERC (Inputs)'!AM292=0,'Shale_EERC (Inputs)'!L$20,'Shale_EERC (Inputs)'!AM292),IF('Shale_EERC (Inputs)'!AM292=0,GI267,'Shale_EERC (Inputs)'!AM292))</f>
        <v>0.2</v>
      </c>
      <c r="GL267" s="134">
        <f>IF('Shale_EERC (Inputs)'!$AI292="Default",IF('Shale_EERC (Inputs)'!AN292=0,'Shale_EERC (Inputs)'!M$20,'Shale_EERC (Inputs)'!AN292),IF('Shale_EERC (Inputs)'!AN292=0,GJ267,'Shale_EERC (Inputs)'!AN292))</f>
        <v>0.8</v>
      </c>
      <c r="GM267" s="127">
        <f t="shared" si="291"/>
        <v>-1.3862943611198906</v>
      </c>
      <c r="GN267" s="67">
        <f t="shared" si="292"/>
        <v>1.3862949861200078</v>
      </c>
      <c r="GO267" s="59">
        <f t="array" ref="GO267">IF(GK267=1, 1, (GM267-GP267*'Saline (Inputs)'!$C$45))</f>
        <v>3.1250005871896747E-7</v>
      </c>
      <c r="GP267" s="59">
        <f>IF(GK267=1, 0, ((GN267-GM267)/'Saline (Inputs)'!$D$45))</f>
        <v>1.0817314815037018</v>
      </c>
      <c r="GQ267" s="78">
        <f>VLOOKUP('Shale_EERC (Inputs)'!$AI292,$IL$7:$IN$8,2,FALSE)</f>
        <v>0.2</v>
      </c>
      <c r="GR267" s="78">
        <f>VLOOKUP('Shale_EERC (Inputs)'!$AI292,$IL$7:$IN$8,3,FALSE)</f>
        <v>0.8</v>
      </c>
      <c r="GS267" s="134">
        <f>IF('Shale_EERC (Inputs)'!$AI292="Default",IF('Shale_EERC (Inputs)'!AO292=0,'Shale_EERC (Inputs)'!L$21,'Shale_EERC (Inputs)'!AO292),IF('Shale_EERC (Inputs)'!AO292=0,GQ267,'Shale_EERC (Inputs)'!AO292))</f>
        <v>0.2</v>
      </c>
      <c r="GT267" s="134">
        <f>IF('Shale_EERC (Inputs)'!$AI292="Default",IF('Shale_EERC (Inputs)'!AP292=0,'Shale_EERC (Inputs)'!M$21,'Shale_EERC (Inputs)'!AP292),IF('Shale_EERC (Inputs)'!AP292=0,GR267,'Shale_EERC (Inputs)'!AP292))</f>
        <v>0.8</v>
      </c>
      <c r="GU267" s="135">
        <f t="shared" si="301"/>
        <v>-1.3862943611198906</v>
      </c>
      <c r="GV267" s="136">
        <f t="shared" si="293"/>
        <v>1.3862949861200078</v>
      </c>
      <c r="GW267" s="137">
        <f t="array" ref="GW267">IF(GS267=1, 1, (GU267-GX267*'Saline (Inputs)'!$C$45))</f>
        <v>3.1250005871896747E-7</v>
      </c>
      <c r="GX267" s="137">
        <f>IF(GS267=1, 0, ((GV267-GU267)/'Saline (Inputs)'!$D$45))</f>
        <v>1.0817314815037018</v>
      </c>
      <c r="GY267" s="78">
        <f>VLOOKUP('Shale_EERC (Inputs)'!$AI292,$IP$7:$IR$8,2,FALSE)</f>
        <v>0.2</v>
      </c>
      <c r="GZ267" s="78">
        <f>VLOOKUP('Shale_EERC (Inputs)'!$AI292,$IP$7:$IR$8,3,FALSE)</f>
        <v>0.8</v>
      </c>
      <c r="HA267" s="134">
        <f>IF('Shale_EERC (Inputs)'!$AI292="Default",IF('Shale_EERC (Inputs)'!AQ292=0,'Shale_EERC (Inputs)'!L$22,'Shale_EERC (Inputs)'!AQ292),IF('Shale_EERC (Inputs)'!AQ292=0,GY267,'Shale_EERC (Inputs)'!AQ292))</f>
        <v>0.2</v>
      </c>
      <c r="HB267" s="134">
        <f>IF('Shale_EERC (Inputs)'!$AI292="Default",IF('Shale_EERC (Inputs)'!AR292=0,'Shale_EERC (Inputs)'!M$22,'Shale_EERC (Inputs)'!AR292),IF('Shale_EERC (Inputs)'!AR292=0,GZ267,'Shale_EERC (Inputs)'!AR292))</f>
        <v>0.8</v>
      </c>
      <c r="HC267" s="127">
        <f t="shared" si="294"/>
        <v>-1.3862943611198906</v>
      </c>
      <c r="HD267" s="67">
        <f t="shared" si="242"/>
        <v>1.3862949861200078</v>
      </c>
      <c r="HE267" s="59">
        <f t="array" ref="HE267">IF(HA267=1, 1, (HC267-HF267*'Saline (Inputs)'!$C$45))</f>
        <v>3.1250005871896747E-7</v>
      </c>
      <c r="HF267" s="59">
        <f>IF(HA267=1, 0, ((HD267-HC267)/'Saline (Inputs)'!$D$45))</f>
        <v>1.0817314815037018</v>
      </c>
      <c r="HG267" s="78">
        <f>VLOOKUP('Shale_EERC (Inputs)'!$AI292,$IT$7:$IV$8,2,FALSE)</f>
        <v>0.2</v>
      </c>
      <c r="HH267" s="78">
        <f>VLOOKUP('Shale_EERC (Inputs)'!$AI292,$IT$7:$IV$8,3,FALSE)</f>
        <v>0.8</v>
      </c>
      <c r="HI267" s="134">
        <f>IF('Shale_EERC (Inputs)'!$AI292="Default",IF('Shale_EERC (Inputs)'!AS292=0,'Shale_EERC (Inputs)'!L$23,'Shale_EERC (Inputs)'!AS292),IF('Shale_EERC (Inputs)'!AS292=0,HG267,'Shale_EERC (Inputs)'!AS292))</f>
        <v>0.2</v>
      </c>
      <c r="HJ267" s="134">
        <f>IF('Shale_EERC (Inputs)'!$AI292="Default",IF('Shale_EERC (Inputs)'!AT292=0,'Shale_EERC (Inputs)'!M$23,'Shale_EERC (Inputs)'!AT292),IF('Shale_EERC (Inputs)'!AT292=0,HH267,'Shale_EERC (Inputs)'!AT292))</f>
        <v>0.8</v>
      </c>
      <c r="HK267" s="127">
        <f t="shared" si="295"/>
        <v>-1.3862943611198906</v>
      </c>
      <c r="HL267" s="67">
        <f t="shared" si="243"/>
        <v>1.3862949861200078</v>
      </c>
      <c r="HM267" s="59">
        <f t="array" ref="HM267">IF(HI267=1, 1, (HK267-HN267*'Saline (Inputs)'!$C$45))</f>
        <v>3.1250005871896747E-7</v>
      </c>
      <c r="HN267" s="59">
        <f>IF(HI267=1, 0, ((HL267-HK267)/'Saline (Inputs)'!$D$45))</f>
        <v>1.0817314815037018</v>
      </c>
      <c r="HP267" s="145">
        <v>260</v>
      </c>
      <c r="HQ267" s="143">
        <f t="shared" si="296"/>
        <v>1</v>
      </c>
      <c r="HR267" s="143">
        <f t="shared" si="297"/>
        <v>1</v>
      </c>
      <c r="HS267" s="143">
        <f t="shared" si="298"/>
        <v>1</v>
      </c>
      <c r="HT267" s="143">
        <f t="shared" si="299"/>
        <v>1</v>
      </c>
      <c r="HU267" s="143">
        <f t="shared" si="300"/>
        <v>1</v>
      </c>
      <c r="HY267" s="233">
        <v>261</v>
      </c>
      <c r="HZ267" s="271">
        <v>1.8151707081415201E-5</v>
      </c>
      <c r="IA267" s="271">
        <v>9.1357072960822916E-5</v>
      </c>
      <c r="IB267" s="271">
        <v>5.9108555433476308E-4</v>
      </c>
    </row>
    <row r="268" spans="2:236" x14ac:dyDescent="0.35">
      <c r="B268" s="140">
        <v>261</v>
      </c>
      <c r="C268" s="78">
        <f>VLOOKUP('Saline (Inputs)'!$T295,'Depositional Environments'!$BK$11:$BU$26,2,FALSE)</f>
        <v>0.2</v>
      </c>
      <c r="D268" s="78">
        <f>VLOOKUP('Saline (Inputs)'!$T295,'Depositional Environments'!$BK$11:$BU$26,3,FALSE)</f>
        <v>0.8</v>
      </c>
      <c r="E268" s="134">
        <f>IF('Saline (Inputs)'!$T295="Default",IF('Saline (Inputs)'!V295=0,'Saline (Inputs)'!K$21,'Saline (Inputs)'!V295),IF('Saline (Inputs)'!V295=0,C268,'Saline (Inputs)'!V295))</f>
        <v>0</v>
      </c>
      <c r="F268" s="134">
        <f>IF('Saline (Inputs)'!$T295="Default",IF('Saline (Inputs)'!W295=0,'Saline (Inputs)'!L$21,'Saline (Inputs)'!W295),IF('Saline (Inputs)'!W295=0,D268,'Saline (Inputs)'!W295))</f>
        <v>0</v>
      </c>
      <c r="G268" s="127">
        <f t="shared" si="244"/>
        <v>-1.3862943611198906</v>
      </c>
      <c r="H268" s="67">
        <f t="shared" si="245"/>
        <v>1.3862943611198908</v>
      </c>
      <c r="I268" s="59">
        <f>IF(E268=1, 1, (G268-J268*'Saline (Inputs)'!$C$45))</f>
        <v>2.2204460492503131E-16</v>
      </c>
      <c r="J268" s="59">
        <f>IF(E268=1, 0, ((H268-G268)/'Saline (Inputs)'!$D$45))</f>
        <v>1.0817312376586106</v>
      </c>
      <c r="K268" s="78">
        <f>VLOOKUP('Saline (Inputs)'!$T295,'Depositional Environments'!$BK$11:$BU$26,4,FALSE)</f>
        <v>0.21</v>
      </c>
      <c r="L268" s="78">
        <f>VLOOKUP('Saline (Inputs)'!$T295,'Depositional Environments'!$BK$11:$BU$26,5,FALSE)</f>
        <v>0.76</v>
      </c>
      <c r="M268" s="134">
        <f>IF('Saline (Inputs)'!$T295="Default",IF('Saline (Inputs)'!X295=0,'Saline (Inputs)'!K$22,'Saline (Inputs)'!X295), IF('Saline (Inputs)'!X295=0,Calculations!K268,'Saline (Inputs)'!X295))</f>
        <v>0</v>
      </c>
      <c r="N268" s="134">
        <f>IF('Saline (Inputs)'!$T295="Default",IF('Saline (Inputs)'!Y295=0,'Saline (Inputs)'!L$22,'Saline (Inputs)'!Y295), IF('Saline (Inputs)'!Y295=0,Calculations!L268,'Saline (Inputs)'!Y295))</f>
        <v>0</v>
      </c>
      <c r="O268" s="127">
        <f t="shared" si="246"/>
        <v>-1.3249254147435987</v>
      </c>
      <c r="P268" s="67">
        <f t="shared" si="247"/>
        <v>1.1526795099383855</v>
      </c>
      <c r="Q268" s="59">
        <f t="array" ref="Q268">IF(M268=1, 1, (O268-R268*'Saline (Inputs)'!$C$45))</f>
        <v>-8.612295240260659E-2</v>
      </c>
      <c r="R268" s="59">
        <f>IF(M268=1, 0, ((P268-O268)/'Saline (Inputs)'!$D$45))</f>
        <v>0.96664269752934828</v>
      </c>
      <c r="S268" s="78">
        <f>VLOOKUP('Saline (Inputs)'!$T295,'Depositional Environments'!$BK$11:$BU$26,6,FALSE)</f>
        <v>0.61</v>
      </c>
      <c r="T268" s="78">
        <f>VLOOKUP('Saline (Inputs)'!$T295,'Depositional Environments'!$BK$11:$BU$26,7,FALSE)</f>
        <v>0.71</v>
      </c>
      <c r="U268" s="134">
        <f>IF('Saline (Inputs)'!$T295="Default",IF('Saline (Inputs)'!Z295=0,'Saline (Inputs)'!K$23,'Saline (Inputs)'!Z295),IF('Saline (Inputs)'!Z295=0,S268,'Saline (Inputs)'!Z295))</f>
        <v>0</v>
      </c>
      <c r="V268" s="134">
        <f>IF('Saline (Inputs)'!$T295="Default",IF('Saline (Inputs)'!AA295=0,'Saline (Inputs)'!L$23,'Saline (Inputs)'!AA295),IF('Saline (Inputs)'!AA295=0,T268,'Saline (Inputs)'!AA295))</f>
        <v>0</v>
      </c>
      <c r="W268" s="127">
        <f t="shared" si="248"/>
        <v>0.44731221804366483</v>
      </c>
      <c r="X268" s="67">
        <f t="shared" si="249"/>
        <v>0.89538404705484131</v>
      </c>
      <c r="Y268" s="59">
        <f t="array" ref="Y268">IF(U268=1, 1, (W268-Z268*'Saline (Inputs)'!$C$45))</f>
        <v>0.67134813254925307</v>
      </c>
      <c r="Z268" s="59">
        <f>IF(U268=1, 0, ((X268-W268)/'Saline (Inputs)'!$D$45))</f>
        <v>0.17481615295782754</v>
      </c>
      <c r="AA268" s="78">
        <f>VLOOKUP('Saline (Inputs)'!$T295,'Depositional Environments'!$BK$11:$BU$26,8,FALSE)</f>
        <v>0.19</v>
      </c>
      <c r="AB268" s="78">
        <f>VLOOKUP('Saline (Inputs)'!$T295,'Depositional Environments'!$BK$11:$BU$26,9,FALSE)</f>
        <v>0.59</v>
      </c>
      <c r="AC268" s="134">
        <f>IF('Saline (Inputs)'!$T295="Default",IF('Saline (Inputs)'!AB295=0,'Saline (Inputs)'!K$24,'Saline (Inputs)'!AB295),IF('Saline (Inputs)'!AB295=0,AA268,'Saline (Inputs)'!AB295))</f>
        <v>0</v>
      </c>
      <c r="AD268" s="134">
        <f>IF('Saline (Inputs)'!$T295="Default",IF('Saline (Inputs)'!AC295=0,'Saline (Inputs)'!L$24,'Saline (Inputs)'!AC295),IF('Saline (Inputs)'!AC295=0,AB268,'Saline (Inputs)'!AC295))</f>
        <v>0</v>
      </c>
      <c r="AE268" s="127">
        <f t="shared" si="250"/>
        <v>-1.4500101755059984</v>
      </c>
      <c r="AF268" s="67">
        <f t="shared" si="251"/>
        <v>0.36396537720141148</v>
      </c>
      <c r="AG268" s="59">
        <f t="array" ref="AG268">IF(AC268=1, 1, (AE268-AH268*'Saline (Inputs)'!$C$45))</f>
        <v>-0.54302239915229344</v>
      </c>
      <c r="AH268" s="59">
        <f>IF(AC268=1, 0, ((AF268-AE268)/'Saline (Inputs)'!$D$45))</f>
        <v>0.7077263223257636</v>
      </c>
      <c r="AI268" s="78">
        <f>VLOOKUP('Saline (Inputs)'!$T295,'Depositional Environments'!$BK$11:$BU$26,10,FALSE)</f>
        <v>0.39</v>
      </c>
      <c r="AJ268" s="78">
        <f>VLOOKUP('Saline (Inputs)'!$T295,'Depositional Environments'!$BK$11:$BU$26,11,FALSE)</f>
        <v>0.81</v>
      </c>
      <c r="AK268" s="134">
        <f>IF('Saline (Inputs)'!$T295="Default",IF('Saline (Inputs)'!K$25=0,'Saline (Inputs)'!AD295,'Saline (Inputs)'!$K$25),IF('Saline (Inputs)'!AD295=0,AI268,'Saline (Inputs)'!AD295))</f>
        <v>0</v>
      </c>
      <c r="AL268" s="134">
        <f>IF('Saline (Inputs)'!$T295="Default",IF('Saline (Inputs)'!L$25=0,'Saline (Inputs)'!AE295,'Saline (Inputs)'!$L$25),IF('Saline (Inputs)'!AE295=0,AJ268,'Saline (Inputs)'!AE295))</f>
        <v>0</v>
      </c>
      <c r="AM268" s="127">
        <f t="shared" si="252"/>
        <v>-0.44731221804366478</v>
      </c>
      <c r="AN268" s="67">
        <f t="shared" si="253"/>
        <v>1.4500101755059986</v>
      </c>
      <c r="AO268" s="59">
        <f t="array" ref="AO268">IF(AK268=1, 1, (AM268-AP268*'Saline (Inputs)'!$C$45))</f>
        <v>0.50134897873116691</v>
      </c>
      <c r="AP268" s="59">
        <f>IF(AK268=1, 0, ((AN268-AM268)/'Saline (Inputs)'!$D$45))</f>
        <v>0.74024426506138619</v>
      </c>
      <c r="AR268" s="145">
        <v>261</v>
      </c>
      <c r="AS268" s="143">
        <f t="shared" si="254"/>
        <v>1</v>
      </c>
      <c r="AT268" s="143">
        <f t="shared" si="255"/>
        <v>1</v>
      </c>
      <c r="AU268" s="143">
        <f t="shared" si="256"/>
        <v>1</v>
      </c>
      <c r="AV268" s="143">
        <f t="shared" si="257"/>
        <v>1</v>
      </c>
      <c r="AW268" s="143">
        <f t="shared" si="258"/>
        <v>1</v>
      </c>
      <c r="BS268" s="140">
        <v>261</v>
      </c>
      <c r="BT268" s="78">
        <f>VLOOKUP('Shale (Inputs)'!AC295,$AY$7:$BA$8,2,FALSE)</f>
        <v>0.2</v>
      </c>
      <c r="BU268" s="78">
        <f>VLOOKUP('Shale (Inputs)'!AC295,$AY$7:$BA$8,3,FALSE)</f>
        <v>0.8</v>
      </c>
      <c r="BV268" s="134">
        <f>IF('Shale (Inputs)'!$AC295="Default",IF('Shale (Inputs)'!AE295=0,'Shale (Inputs)'!L$19,'Shale (Inputs)'!AE295),IF('Shale (Inputs)'!AE295=0,BT268,'Shale (Inputs)'!AE295))</f>
        <v>0.2</v>
      </c>
      <c r="BW268" s="134">
        <f>IF('Shale (Inputs)'!$AC295="Default",IF('Shale (Inputs)'!AF295=0,'Shale (Inputs)'!M$19,'Shale (Inputs)'!AF295),IF('Shale (Inputs)'!AF295=0,BU268,'Shale (Inputs)'!AF295))</f>
        <v>0.8</v>
      </c>
      <c r="BX268" s="127">
        <f t="shared" si="259"/>
        <v>-1.3862943611198906</v>
      </c>
      <c r="BY268" s="67">
        <f t="shared" si="260"/>
        <v>1.3862949861200078</v>
      </c>
      <c r="BZ268" s="59">
        <f>IF(BV268=1, 1, (BX268-CA268*'Saline (Inputs)'!$C$45))</f>
        <v>3.1250005871896747E-7</v>
      </c>
      <c r="CA268" s="59">
        <f>IF(BV268=1, 0, ((BY268-BX268)/'Saline (Inputs)'!$D$45))</f>
        <v>1.0817314815037018</v>
      </c>
      <c r="CB268" s="78">
        <f>VLOOKUP('Shale (Inputs)'!AC295,Calculations!$BC$7:$BE$8,2,FALSE)</f>
        <v>0.03</v>
      </c>
      <c r="CC268" s="78">
        <f>VLOOKUP('Shale (Inputs)'!AC295,Calculations!$BC$7:$BE$8,3,FALSE)</f>
        <v>0.92</v>
      </c>
      <c r="CD268" s="134">
        <f>IF('Shale (Inputs)'!$AC295="Default",IF('Shale (Inputs)'!AG295=0,'Shale (Inputs)'!L$20,'Shale (Inputs)'!AG295),IF('Shale (Inputs)'!AG295=0,CB268,'Shale (Inputs)'!AG295))</f>
        <v>0.03</v>
      </c>
      <c r="CE268" s="134">
        <f>IF('Shale (Inputs)'!$AC295="Default",IF('Shale (Inputs)'!AH295=0,'Shale (Inputs)'!M$20,'Shale (Inputs)'!AH295),IF('Shale (Inputs)'!AH295=0,CC268,'Shale (Inputs)'!AH295))</f>
        <v>0.92</v>
      </c>
      <c r="CF268" s="127">
        <f t="shared" si="261"/>
        <v>-3.4760986898352733</v>
      </c>
      <c r="CG268" s="67">
        <f t="shared" si="262"/>
        <v>2.4423483940656316</v>
      </c>
      <c r="CH268" s="59">
        <f t="array" ref="CH268">IF(CD268=1, 1, (CF268-CI268*'Saline (Inputs)'!$C$45))</f>
        <v>-0.51687514788482103</v>
      </c>
      <c r="CI268" s="59">
        <f>IF(CD268=1, 0, ((CG268-CF268)/'Saline (Inputs)'!$D$45))</f>
        <v>2.3090943989389285</v>
      </c>
      <c r="CJ268" s="78">
        <f>VLOOKUP('Shale (Inputs)'!$AJ295,Calculations!$BG$18:$BI$25,2,FALSE)</f>
        <v>0.25</v>
      </c>
      <c r="CK268" s="78">
        <f>VLOOKUP('Shale (Inputs)'!$AJ295,Calculations!$BG$18:$BI$25,3,FALSE)</f>
        <v>0.53</v>
      </c>
      <c r="CL268" s="134">
        <f>IF('Shale (Inputs)'!$AJ295="Default",IF('Shale (Inputs)'!AL295=0,'Shale (Inputs)'!L$24,'Shale (Inputs)'!AL295),IF('Shale (Inputs)'!AL295=0,CJ268,'Shale (Inputs)'!AL295))</f>
        <v>0.2</v>
      </c>
      <c r="CM268" s="134">
        <f>IF('Shale (Inputs)'!$AJ295="Default",IF('Shale (Inputs)'!AM295=0,'Shale (Inputs)'!M$24,'Shale (Inputs)'!AM295),IF('Shale (Inputs)'!AM295=0,CK268,'Shale (Inputs)'!AM295))</f>
        <v>0.85</v>
      </c>
      <c r="CN268" s="135">
        <f t="shared" si="263"/>
        <v>-1.3862943611198906</v>
      </c>
      <c r="CO268" s="136">
        <f t="shared" si="264"/>
        <v>1.7346018397020466</v>
      </c>
      <c r="CP268" s="137">
        <f t="array" ref="CP268">IF(CL268=1, 1, (CN268-CQ268*'Saline (Inputs)'!$C$45))</f>
        <v>0.17415373929107769</v>
      </c>
      <c r="CQ268" s="137">
        <f>IF(CL268=1, 0, ((CO268-CN268)/'Saline (Inputs)'!$D$45))</f>
        <v>1.2176241224814466</v>
      </c>
      <c r="CR268" s="78">
        <f>VLOOKUP('Shale (Inputs)'!$AJ295,Calculations!$BK$18:$BM$25,2,FALSE)</f>
        <v>0.14000000000000001</v>
      </c>
      <c r="CS268" s="78">
        <f>VLOOKUP('Shale (Inputs)'!$AJ295,Calculations!$BK$18:$BM$25,3,FALSE)</f>
        <v>0.34</v>
      </c>
      <c r="CT268" s="134">
        <f>IF('Shale (Inputs)'!$AJ295="Default",IF('Shale (Inputs)'!AN295=0,'Shale (Inputs)'!L$25,'Shale (Inputs)'!AN295),IF('Shale (Inputs)'!AN295=0,CR268,'Shale (Inputs)'!AN295))</f>
        <v>0.1</v>
      </c>
      <c r="CU268" s="134">
        <f>IF('Shale (Inputs)'!$AJ295="Default",IF('Shale (Inputs)'!AO295=0,'Shale (Inputs)'!M$25,'Shale (Inputs)'!AO295),IF('Shale (Inputs)'!AO295=0,CS268,'Shale (Inputs)'!AO295))</f>
        <v>0.49</v>
      </c>
      <c r="CV268" s="127">
        <f t="shared" si="265"/>
        <v>-2.1972245773362191</v>
      </c>
      <c r="CW268" s="67">
        <f t="shared" si="266"/>
        <v>-4.0004934453636599E-2</v>
      </c>
      <c r="CX268" s="59">
        <f t="array" ref="CX268">IF(CT268=1, 1, (CV268-CY268*'Saline (Inputs)'!$C$45))</f>
        <v>-1.1186147558949278</v>
      </c>
      <c r="CY268" s="59">
        <f>IF(CT268=1, 0, ((CW268-CV268)/'Saline (Inputs)'!$D$45))</f>
        <v>0.84164371566502805</v>
      </c>
      <c r="DA268" s="145">
        <v>261</v>
      </c>
      <c r="DB268" s="143">
        <f t="shared" si="267"/>
        <v>1</v>
      </c>
      <c r="DC268" s="143">
        <f t="shared" si="268"/>
        <v>1</v>
      </c>
      <c r="DD268" s="143">
        <f t="shared" si="269"/>
        <v>1</v>
      </c>
      <c r="DE268" s="143">
        <f t="shared" si="270"/>
        <v>1</v>
      </c>
      <c r="DI268" s="233">
        <v>262</v>
      </c>
      <c r="DJ268" s="231">
        <v>1.3905807918490518E-5</v>
      </c>
      <c r="DK268" s="231">
        <v>7.9917524999476632E-5</v>
      </c>
      <c r="DL268" s="231">
        <v>5.5099558085219716E-4</v>
      </c>
      <c r="DN268" s="140">
        <v>261</v>
      </c>
      <c r="DO268" s="77">
        <f>VLOOKUP('ROZ (Inputs)'!$Z296,'Depositional Environments'!$BW$11:$CI$26,2,FALSE)</f>
        <v>0.2</v>
      </c>
      <c r="DP268" s="77">
        <f>VLOOKUP('ROZ (Inputs)'!$Z296,'Depositional Environments'!$BW$11:$CI$26,3,FALSE)</f>
        <v>0.8</v>
      </c>
      <c r="DQ268" s="134">
        <f>IF('ROZ (Inputs)'!$Z296="Default",IF('ROZ (Inputs)'!AB296=0,'ROZ (Inputs)'!K$21,'ROZ (Inputs)'!AB296),IF('ROZ (Inputs)'!AB296=0,DO268,'ROZ (Inputs)'!AB296))</f>
        <v>0</v>
      </c>
      <c r="DR268" s="134">
        <f>IF('ROZ (Inputs)'!$Z296="Default",IF('ROZ (Inputs)'!AC296=0,'ROZ (Inputs)'!L$21,'ROZ (Inputs)'!AC296),IF('ROZ (Inputs)'!AC296=0,DP268,'ROZ (Inputs)'!AC296))</f>
        <v>0</v>
      </c>
      <c r="DS268" s="127">
        <f t="shared" si="271"/>
        <v>-1.3862943611198906</v>
      </c>
      <c r="DT268" s="67">
        <f t="shared" si="272"/>
        <v>1.3862943611198908</v>
      </c>
      <c r="DU268" s="59">
        <f>IF(DQ268=1, 1, (DS268-DV268*'Saline (Inputs)'!$C$45))</f>
        <v>2.2204460492503131E-16</v>
      </c>
      <c r="DV268" s="59">
        <f>IF(DQ268=1, 0, ((DT268-DS268)/'Saline (Inputs)'!$D$45))</f>
        <v>1.0817312376586106</v>
      </c>
      <c r="DW268" s="77">
        <f>VLOOKUP('ROZ (Inputs)'!$Z296,'Depositional Environments'!$BW$11:$CI$26,4,FALSE)</f>
        <v>0.21</v>
      </c>
      <c r="DX268" s="77">
        <f>VLOOKUP('ROZ (Inputs)'!$Z296,'Depositional Environments'!$BW$11:$CI$26,5,FALSE)</f>
        <v>0.76</v>
      </c>
      <c r="DY268" s="134">
        <f>IF('ROZ (Inputs)'!$Z296="Default",IF('ROZ (Inputs)'!AD296=0,'ROZ (Inputs)'!K$22,'ROZ (Inputs)'!AD296),IF('ROZ (Inputs)'!AD296=0,DW268,'ROZ (Inputs)'!AD295))</f>
        <v>0</v>
      </c>
      <c r="DZ268" s="134">
        <f>IF('ROZ (Inputs)'!$Z296="Default",IF('ROZ (Inputs)'!AE296=0,'ROZ (Inputs)'!L$22,'ROZ (Inputs)'!AE296),IF('ROZ (Inputs)'!AE296=0,DX268,'ROZ (Inputs)'!AD295))</f>
        <v>0</v>
      </c>
      <c r="EA268" s="127">
        <f t="shared" si="273"/>
        <v>-1.3249254147435987</v>
      </c>
      <c r="EB268" s="67">
        <f t="shared" si="274"/>
        <v>1.1526795099383855</v>
      </c>
      <c r="EC268" s="59">
        <f t="array" ref="EC268">IF(DY268=1, 1, (EA268-ED268*'Saline (Inputs)'!$C$45))</f>
        <v>-8.612295240260659E-2</v>
      </c>
      <c r="ED268" s="59">
        <f>IF(DY268=1, 0, ((EB268-EA268)/'Saline (Inputs)'!$D$45))</f>
        <v>0.96664269752934828</v>
      </c>
      <c r="EE268" s="77">
        <f>VLOOKUP('ROZ (Inputs)'!$Z296,'Depositional Environments'!$BW$11:$CI$26,6,FALSE)</f>
        <v>0.64</v>
      </c>
      <c r="EF268" s="77">
        <f>VLOOKUP('ROZ (Inputs)'!$Z296,'Depositional Environments'!$BW$11:$CI$26,7,FALSE)</f>
        <v>0.77</v>
      </c>
      <c r="EG268" s="134">
        <f>IF('ROZ (Inputs)'!$Z296="Default",IF('ROZ (Inputs)'!AF296=0,'ROZ (Inputs)'!K$23,'ROZ (Inputs)'!AF296),IF('ROZ (Inputs)'!AF296=0,EE268,'ROZ (Inputs)'!AF295))</f>
        <v>0</v>
      </c>
      <c r="EH268" s="134">
        <f>IF('ROZ (Inputs)'!$Z296="Default",IF('ROZ (Inputs)'!AG296=0,'ROZ (Inputs)'!L$23,'ROZ (Inputs)'!AG296),IF('ROZ (Inputs)'!AG296=0,EF268,'ROZ (Inputs)'!AG295))</f>
        <v>0</v>
      </c>
      <c r="EI268" s="127">
        <f t="shared" si="275"/>
        <v>0.57536414490356191</v>
      </c>
      <c r="EJ268" s="67">
        <f t="shared" si="276"/>
        <v>1.2083112059245342</v>
      </c>
      <c r="EK268" s="59">
        <f t="array" ref="EK268">IF(EG268=1, 1, (EI268-EL268*'Saline (Inputs)'!$C$45))</f>
        <v>0.89183767541404801</v>
      </c>
      <c r="EL268" s="59">
        <f>IF(EG268=1, 0, ((EJ268-EI268)/'Saline (Inputs)'!$D$45))</f>
        <v>0.24694560797949588</v>
      </c>
      <c r="EM268" s="77">
        <f>VLOOKUP('ROZ (Inputs)'!$Z296,'Depositional Environments'!$BW$11:$CI$26,8,FALSE)</f>
        <v>0.16</v>
      </c>
      <c r="EN268" s="77">
        <f>VLOOKUP('ROZ (Inputs)'!$Z296,'Depositional Environments'!$BW$11:$CI$26,9,FALSE)</f>
        <v>0.39</v>
      </c>
      <c r="EO268" s="134">
        <f>IF('ROZ (Inputs)'!$Z296="Default",IF('ROZ (Inputs)'!AH296=0,'ROZ (Inputs)'!K$24,'ROZ (Inputs)'!AH296),IF('ROZ (Inputs)'!AH296=0,EM268,'ROZ (Inputs)'!AH295))</f>
        <v>0</v>
      </c>
      <c r="EP268" s="134">
        <f>IF('ROZ (Inputs)'!$Z296="Default",IF('ROZ (Inputs)'!AI296=0,'ROZ (Inputs)'!L$24,'ROZ (Inputs)'!AI296),IF('ROZ (Inputs)'!AI296=0,EN268,'ROZ (Inputs)'!AI295))</f>
        <v>0</v>
      </c>
      <c r="EQ268" s="127">
        <f t="shared" si="277"/>
        <v>-1.6582280766035322</v>
      </c>
      <c r="ER268" s="67">
        <f t="shared" si="278"/>
        <v>-0.44731221804366478</v>
      </c>
      <c r="ES268" s="59">
        <f t="array" ref="ES268">IF(EO268=1, 1, (EQ268-ET268*'Saline (Inputs)'!$C$45))</f>
        <v>-1.0527701473235984</v>
      </c>
      <c r="ET268" s="59">
        <f>IF(EO268=1, 0, ((ER268-EQ268)/'Saline (Inputs)'!$D$45))</f>
        <v>0.47244133248952946</v>
      </c>
      <c r="EU268" s="77">
        <f>VLOOKUP('ROZ (Inputs)'!$Z296,'Depositional Environments'!$BW$11:$CI$26,10,FALSE)</f>
        <v>0.35</v>
      </c>
      <c r="EV268" s="77">
        <f>VLOOKUP('ROZ (Inputs)'!$Z296,'Depositional Environments'!$BW$11:$CI$26,11,FALSE)</f>
        <v>0.76</v>
      </c>
      <c r="EW268" s="134">
        <f>IF('ROZ (Inputs)'!$Z296="Default",IF('ROZ (Inputs)'!AJ296=0,'ROZ (Inputs)'!K$25,'ROZ (Inputs)'!AJ296),IF('ROZ (Inputs)'!AJ296=0,EU268,'ROZ (Inputs)'!AJ295))</f>
        <v>0</v>
      </c>
      <c r="EX268" s="134">
        <f>IF('ROZ (Inputs)'!$Z296="Default",IF('ROZ (Inputs)'!AK296=0,'ROZ (Inputs)'!L$25,'ROZ (Inputs)'!AK296),IF('ROZ (Inputs)'!AK296=0,EV268,'ROZ (Inputs)'!AK295))</f>
        <v>0</v>
      </c>
      <c r="EY268" s="127">
        <f t="shared" si="279"/>
        <v>-0.61903920840622351</v>
      </c>
      <c r="EZ268" s="67">
        <f t="shared" si="280"/>
        <v>1.1526795099383855</v>
      </c>
      <c r="FA268" s="59">
        <f t="array" ref="FA268">IF(EW268=1, 1, (EY268-FB268*'Saline (Inputs)'!$C$45))</f>
        <v>0.26682015076608112</v>
      </c>
      <c r="FB268" s="59">
        <f>IF(EW268=1, 0, ((EZ268-EY268)/'Saline (Inputs)'!$D$45))</f>
        <v>0.69123973079917</v>
      </c>
      <c r="FC268" s="283">
        <f>VLOOKUP('ROZ (Inputs)'!$Z296,'Depositional Environments'!$BW$11:$CI$26,12,FALSE)</f>
        <v>8.9999999999999993E-3</v>
      </c>
      <c r="FD268" s="283">
        <f>VLOOKUP('ROZ (Inputs)'!$Z296,'Depositional Environments'!$BW$11:$CI$26,13,FALSE)</f>
        <v>1.0999999999999999E-2</v>
      </c>
      <c r="FE268" s="134">
        <f>IF('ROZ (Inputs)'!$Z296="Default",IF('ROZ (Inputs)'!AL296=0,'ROZ (Inputs)'!K$26,'ROZ (Inputs)'!AL296),IF('ROZ (Inputs)'!AL296=0,FC268,'ROZ (Inputs)'!AL295))</f>
        <v>0</v>
      </c>
      <c r="FF268" s="134">
        <f>IF('ROZ (Inputs)'!$Z296="Default",IF('ROZ (Inputs)'!AM296=0,'ROZ (Inputs)'!L$26,'ROZ (Inputs)'!AM296),IF('ROZ (Inputs)'!AM296=0,FD268,'ROZ (Inputs)'!AM295))</f>
        <v>0</v>
      </c>
      <c r="FG268" s="127">
        <f t="shared" si="281"/>
        <v>-4.7014899569937691</v>
      </c>
      <c r="FH268" s="67">
        <f t="shared" si="282"/>
        <v>-4.4987990588243418</v>
      </c>
      <c r="FI268" s="59">
        <f t="array" ref="FI268">IF(FE268=1, 1, (FG268-FJ268*'Saline (Inputs)'!$C$45))</f>
        <v>-4.6001445079090555</v>
      </c>
      <c r="FJ268" s="59">
        <f>IF(FE268=1, 0, ((FH268-FG268)/'Saline (Inputs)'!$D$45))</f>
        <v>7.9080274106369253E-2</v>
      </c>
      <c r="FL268" s="145">
        <v>261</v>
      </c>
      <c r="FM268" s="143">
        <f t="shared" si="283"/>
        <v>1</v>
      </c>
      <c r="FN268" s="143">
        <f t="shared" si="284"/>
        <v>1</v>
      </c>
      <c r="FO268" s="143">
        <f t="shared" si="285"/>
        <v>1</v>
      </c>
      <c r="FP268" s="143">
        <f t="shared" si="286"/>
        <v>1</v>
      </c>
      <c r="FQ268" s="143">
        <f t="shared" si="287"/>
        <v>1</v>
      </c>
      <c r="FR268" s="143">
        <f t="shared" si="288"/>
        <v>1</v>
      </c>
      <c r="FT268" s="145">
        <v>261</v>
      </c>
      <c r="FU268" s="34">
        <v>-5.4087274475024842E-4</v>
      </c>
      <c r="FV268" s="34">
        <v>-3.7976556995988073E-5</v>
      </c>
      <c r="FW268" s="34">
        <v>5.0854412620568116E-5</v>
      </c>
      <c r="FZ268" s="140">
        <v>261</v>
      </c>
      <c r="GA268" s="78">
        <f>VLOOKUP('Shale_EERC (Inputs)'!$AI293,$ID$7:$IF$8,2,FALSE)</f>
        <v>0.2</v>
      </c>
      <c r="GB268" s="78">
        <f>VLOOKUP('Shale_EERC (Inputs)'!AI293,$AY$7:$BA$8,3,FALSE)</f>
        <v>0.8</v>
      </c>
      <c r="GC268" s="134">
        <f>IF('Shale_EERC (Inputs)'!$AI293="Default",IF('Shale_EERC (Inputs)'!AK293=0,'Shale_EERC (Inputs)'!L$19,'Shale_EERC (Inputs)'!AK293),IF('Shale_EERC (Inputs)'!AK293=0,GA268,'Shale_EERC (Inputs)'!AK293))</f>
        <v>0.2</v>
      </c>
      <c r="GD268" s="134">
        <f>IF('Shale_EERC (Inputs)'!$AI293="Default",IF('Shale_EERC (Inputs)'!AL293=0,'Shale_EERC (Inputs)'!M$19,'Shale_EERC (Inputs)'!AL293),IF('Shale_EERC (Inputs)'!AL293=0,GB268,'Shale_EERC (Inputs)'!AL293))</f>
        <v>0.8</v>
      </c>
      <c r="GE268" s="127">
        <f t="shared" si="289"/>
        <v>-1.3862943611198906</v>
      </c>
      <c r="GF268" s="67">
        <f t="shared" si="290"/>
        <v>1.3862949861200078</v>
      </c>
      <c r="GG268" s="59">
        <f>IF(GC268=1, 1, (GE268-GH268*'Saline (Inputs)'!$C$45))</f>
        <v>3.1250005871896747E-7</v>
      </c>
      <c r="GH268" s="59">
        <f>IF(GC268=1, 0, ((GF268-GE268)/'Saline (Inputs)'!$D$45))</f>
        <v>1.0817314815037018</v>
      </c>
      <c r="GI268" s="78">
        <f>VLOOKUP('Shale_EERC (Inputs)'!$AI293,$IH$7:$IJ$8,2,FALSE)</f>
        <v>0.2</v>
      </c>
      <c r="GJ268" s="78">
        <f>VLOOKUP('Shale_EERC (Inputs)'!$AI293,$IH$7:$IJ$8,3,FALSE)</f>
        <v>0.8</v>
      </c>
      <c r="GK268" s="134">
        <f>IF('Shale_EERC (Inputs)'!$AI293="Default",IF('Shale_EERC (Inputs)'!AM293=0,'Shale_EERC (Inputs)'!L$20,'Shale_EERC (Inputs)'!AM293),IF('Shale_EERC (Inputs)'!AM293=0,GI268,'Shale_EERC (Inputs)'!AM293))</f>
        <v>0.2</v>
      </c>
      <c r="GL268" s="134">
        <f>IF('Shale_EERC (Inputs)'!$AI293="Default",IF('Shale_EERC (Inputs)'!AN293=0,'Shale_EERC (Inputs)'!M$20,'Shale_EERC (Inputs)'!AN293),IF('Shale_EERC (Inputs)'!AN293=0,GJ268,'Shale_EERC (Inputs)'!AN293))</f>
        <v>0.8</v>
      </c>
      <c r="GM268" s="127">
        <f t="shared" si="291"/>
        <v>-1.3862943611198906</v>
      </c>
      <c r="GN268" s="67">
        <f t="shared" si="292"/>
        <v>1.3862949861200078</v>
      </c>
      <c r="GO268" s="59">
        <f t="array" ref="GO268">IF(GK268=1, 1, (GM268-GP268*'Saline (Inputs)'!$C$45))</f>
        <v>3.1250005871896747E-7</v>
      </c>
      <c r="GP268" s="59">
        <f>IF(GK268=1, 0, ((GN268-GM268)/'Saline (Inputs)'!$D$45))</f>
        <v>1.0817314815037018</v>
      </c>
      <c r="GQ268" s="78">
        <f>VLOOKUP('Shale_EERC (Inputs)'!$AI293,$IL$7:$IN$8,2,FALSE)</f>
        <v>0.2</v>
      </c>
      <c r="GR268" s="78">
        <f>VLOOKUP('Shale_EERC (Inputs)'!$AI293,$IL$7:$IN$8,3,FALSE)</f>
        <v>0.8</v>
      </c>
      <c r="GS268" s="134">
        <f>IF('Shale_EERC (Inputs)'!$AI293="Default",IF('Shale_EERC (Inputs)'!AO293=0,'Shale_EERC (Inputs)'!L$21,'Shale_EERC (Inputs)'!AO293),IF('Shale_EERC (Inputs)'!AO293=0,GQ268,'Shale_EERC (Inputs)'!AO293))</f>
        <v>0.2</v>
      </c>
      <c r="GT268" s="134">
        <f>IF('Shale_EERC (Inputs)'!$AI293="Default",IF('Shale_EERC (Inputs)'!AP293=0,'Shale_EERC (Inputs)'!M$21,'Shale_EERC (Inputs)'!AP293),IF('Shale_EERC (Inputs)'!AP293=0,GR268,'Shale_EERC (Inputs)'!AP293))</f>
        <v>0.8</v>
      </c>
      <c r="GU268" s="135">
        <f t="shared" si="301"/>
        <v>-1.3862943611198906</v>
      </c>
      <c r="GV268" s="136">
        <f t="shared" si="293"/>
        <v>1.3862949861200078</v>
      </c>
      <c r="GW268" s="137">
        <f t="array" ref="GW268">IF(GS268=1, 1, (GU268-GX268*'Saline (Inputs)'!$C$45))</f>
        <v>3.1250005871896747E-7</v>
      </c>
      <c r="GX268" s="137">
        <f>IF(GS268=1, 0, ((GV268-GU268)/'Saline (Inputs)'!$D$45))</f>
        <v>1.0817314815037018</v>
      </c>
      <c r="GY268" s="78">
        <f>VLOOKUP('Shale_EERC (Inputs)'!$AI293,$IP$7:$IR$8,2,FALSE)</f>
        <v>0.2</v>
      </c>
      <c r="GZ268" s="78">
        <f>VLOOKUP('Shale_EERC (Inputs)'!$AI293,$IP$7:$IR$8,3,FALSE)</f>
        <v>0.8</v>
      </c>
      <c r="HA268" s="134">
        <f>IF('Shale_EERC (Inputs)'!$AI293="Default",IF('Shale_EERC (Inputs)'!AQ293=0,'Shale_EERC (Inputs)'!L$22,'Shale_EERC (Inputs)'!AQ293),IF('Shale_EERC (Inputs)'!AQ293=0,GY268,'Shale_EERC (Inputs)'!AQ293))</f>
        <v>0.2</v>
      </c>
      <c r="HB268" s="134">
        <f>IF('Shale_EERC (Inputs)'!$AI293="Default",IF('Shale_EERC (Inputs)'!AR293=0,'Shale_EERC (Inputs)'!M$22,'Shale_EERC (Inputs)'!AR293),IF('Shale_EERC (Inputs)'!AR293=0,GZ268,'Shale_EERC (Inputs)'!AR293))</f>
        <v>0.8</v>
      </c>
      <c r="HC268" s="127">
        <f t="shared" si="294"/>
        <v>-1.3862943611198906</v>
      </c>
      <c r="HD268" s="67">
        <f t="shared" ref="HD268:HD307" si="302">IF(HB268=0, (LN(GZ268/(1-GZ268))), (LN((HB268+0.0000001)/(1-(HB268+0.0000001)))))</f>
        <v>1.3862949861200078</v>
      </c>
      <c r="HE268" s="59">
        <f t="array" ref="HE268">IF(HA268=1, 1, (HC268-HF268*'Saline (Inputs)'!$C$45))</f>
        <v>3.1250005871896747E-7</v>
      </c>
      <c r="HF268" s="59">
        <f>IF(HA268=1, 0, ((HD268-HC268)/'Saline (Inputs)'!$D$45))</f>
        <v>1.0817314815037018</v>
      </c>
      <c r="HG268" s="78">
        <f>VLOOKUP('Shale_EERC (Inputs)'!$AI293,$IT$7:$IV$8,2,FALSE)</f>
        <v>0.2</v>
      </c>
      <c r="HH268" s="78">
        <f>VLOOKUP('Shale_EERC (Inputs)'!$AI293,$IT$7:$IV$8,3,FALSE)</f>
        <v>0.8</v>
      </c>
      <c r="HI268" s="134">
        <f>IF('Shale_EERC (Inputs)'!$AI293="Default",IF('Shale_EERC (Inputs)'!AS293=0,'Shale_EERC (Inputs)'!L$23,'Shale_EERC (Inputs)'!AS293),IF('Shale_EERC (Inputs)'!AS293=0,HG268,'Shale_EERC (Inputs)'!AS293))</f>
        <v>0.2</v>
      </c>
      <c r="HJ268" s="134">
        <f>IF('Shale_EERC (Inputs)'!$AI293="Default",IF('Shale_EERC (Inputs)'!AT293=0,'Shale_EERC (Inputs)'!M$23,'Shale_EERC (Inputs)'!AT293),IF('Shale_EERC (Inputs)'!AT293=0,HH268,'Shale_EERC (Inputs)'!AT293))</f>
        <v>0.8</v>
      </c>
      <c r="HK268" s="127">
        <f t="shared" si="295"/>
        <v>-1.3862943611198906</v>
      </c>
      <c r="HL268" s="67">
        <f t="shared" ref="HL268:HL307" si="303">IF(HJ268=0, (LN(HH268/(1-HH268))), (LN((HJ268+0.0000001)/(1-(HJ268+0.0000001)))))</f>
        <v>1.3862949861200078</v>
      </c>
      <c r="HM268" s="59">
        <f t="array" ref="HM268">IF(HI268=1, 1, (HK268-HN268*'Saline (Inputs)'!$C$45))</f>
        <v>3.1250005871896747E-7</v>
      </c>
      <c r="HN268" s="59">
        <f>IF(HI268=1, 0, ((HL268-HK268)/'Saline (Inputs)'!$D$45))</f>
        <v>1.0817314815037018</v>
      </c>
      <c r="HP268" s="145">
        <v>261</v>
      </c>
      <c r="HQ268" s="143">
        <f t="shared" si="296"/>
        <v>1</v>
      </c>
      <c r="HR268" s="143">
        <f t="shared" si="297"/>
        <v>1</v>
      </c>
      <c r="HS268" s="143">
        <f t="shared" si="298"/>
        <v>1</v>
      </c>
      <c r="HT268" s="143">
        <f t="shared" si="299"/>
        <v>1</v>
      </c>
      <c r="HU268" s="143">
        <f t="shared" si="300"/>
        <v>1</v>
      </c>
      <c r="HY268" s="233">
        <v>262</v>
      </c>
      <c r="HZ268" s="271">
        <v>1.8609568542160553E-5</v>
      </c>
      <c r="IA268" s="271">
        <v>9.0237386757511742E-5</v>
      </c>
      <c r="IB268" s="271">
        <v>5.8581188204753797E-4</v>
      </c>
    </row>
    <row r="269" spans="2:236" x14ac:dyDescent="0.35">
      <c r="B269" s="140">
        <v>262</v>
      </c>
      <c r="C269" s="78">
        <f>VLOOKUP('Saline (Inputs)'!$T296,'Depositional Environments'!$BK$11:$BU$26,2,FALSE)</f>
        <v>0.2</v>
      </c>
      <c r="D269" s="78">
        <f>VLOOKUP('Saline (Inputs)'!$T296,'Depositional Environments'!$BK$11:$BU$26,3,FALSE)</f>
        <v>0.8</v>
      </c>
      <c r="E269" s="134">
        <f>IF('Saline (Inputs)'!$T296="Default",IF('Saline (Inputs)'!V296=0,'Saline (Inputs)'!K$21,'Saline (Inputs)'!V296),IF('Saline (Inputs)'!V296=0,C269,'Saline (Inputs)'!V296))</f>
        <v>0</v>
      </c>
      <c r="F269" s="134">
        <f>IF('Saline (Inputs)'!$T296="Default",IF('Saline (Inputs)'!W296=0,'Saline (Inputs)'!L$21,'Saline (Inputs)'!W296),IF('Saline (Inputs)'!W296=0,D269,'Saline (Inputs)'!W296))</f>
        <v>0</v>
      </c>
      <c r="G269" s="127">
        <f t="shared" ref="G269:G307" si="304">IF(E269=0, (LN(C269/(1-C269))), (LN(E269/(1-E269))))</f>
        <v>-1.3862943611198906</v>
      </c>
      <c r="H269" s="67">
        <f t="shared" ref="H269:H307" si="305">IF(F269=0, (LN(D269/(1-D269))), (LN((F269+0.0000001)/(1-(F269+0.0000001)))))</f>
        <v>1.3862943611198908</v>
      </c>
      <c r="I269" s="59">
        <f>IF(E269=1, 1, (G269-J269*'Saline (Inputs)'!$C$45))</f>
        <v>2.2204460492503131E-16</v>
      </c>
      <c r="J269" s="59">
        <f>IF(E269=1, 0, ((H269-G269)/'Saline (Inputs)'!$D$45))</f>
        <v>1.0817312376586106</v>
      </c>
      <c r="K269" s="78">
        <f>VLOOKUP('Saline (Inputs)'!$T296,'Depositional Environments'!$BK$11:$BU$26,4,FALSE)</f>
        <v>0.21</v>
      </c>
      <c r="L269" s="78">
        <f>VLOOKUP('Saline (Inputs)'!$T296,'Depositional Environments'!$BK$11:$BU$26,5,FALSE)</f>
        <v>0.76</v>
      </c>
      <c r="M269" s="134">
        <f>IF('Saline (Inputs)'!$T296="Default",IF('Saline (Inputs)'!X296=0,'Saline (Inputs)'!K$22,'Saline (Inputs)'!X296), IF('Saline (Inputs)'!X296=0,Calculations!K269,'Saline (Inputs)'!X296))</f>
        <v>0</v>
      </c>
      <c r="N269" s="134">
        <f>IF('Saline (Inputs)'!$T296="Default",IF('Saline (Inputs)'!Y296=0,'Saline (Inputs)'!L$22,'Saline (Inputs)'!Y296), IF('Saline (Inputs)'!Y296=0,Calculations!L269,'Saline (Inputs)'!Y296))</f>
        <v>0</v>
      </c>
      <c r="O269" s="127">
        <f t="shared" ref="O269:O307" si="306">IF(M269=0, (LN(K269/(1-K269))), (LN(M269/(1-M269))))</f>
        <v>-1.3249254147435987</v>
      </c>
      <c r="P269" s="67">
        <f t="shared" ref="P269:P307" si="307">IF(N269=0, (LN(L269/(1-L269))), (LN((N269+0.0000001)/(1-(N269+0.0000001)))))</f>
        <v>1.1526795099383855</v>
      </c>
      <c r="Q269" s="59">
        <f t="array" ref="Q269">IF(M269=1, 1, (O269-R269*'Saline (Inputs)'!$C$45))</f>
        <v>-8.612295240260659E-2</v>
      </c>
      <c r="R269" s="59">
        <f>IF(M269=1, 0, ((P269-O269)/'Saline (Inputs)'!$D$45))</f>
        <v>0.96664269752934828</v>
      </c>
      <c r="S269" s="78">
        <f>VLOOKUP('Saline (Inputs)'!$T296,'Depositional Environments'!$BK$11:$BU$26,6,FALSE)</f>
        <v>0.61</v>
      </c>
      <c r="T269" s="78">
        <f>VLOOKUP('Saline (Inputs)'!$T296,'Depositional Environments'!$BK$11:$BU$26,7,FALSE)</f>
        <v>0.71</v>
      </c>
      <c r="U269" s="134">
        <f>IF('Saline (Inputs)'!$T296="Default",IF('Saline (Inputs)'!Z296=0,'Saline (Inputs)'!K$23,'Saline (Inputs)'!Z296),IF('Saline (Inputs)'!Z296=0,S269,'Saline (Inputs)'!Z296))</f>
        <v>0</v>
      </c>
      <c r="V269" s="134">
        <f>IF('Saline (Inputs)'!$T296="Default",IF('Saline (Inputs)'!AA296=0,'Saline (Inputs)'!L$23,'Saline (Inputs)'!AA296),IF('Saline (Inputs)'!AA296=0,T269,'Saline (Inputs)'!AA296))</f>
        <v>0</v>
      </c>
      <c r="W269" s="127">
        <f t="shared" ref="W269:W307" si="308">IF(U269=0, (LN(S269/(1-S269))), (LN(U269/(1-U269))))</f>
        <v>0.44731221804366483</v>
      </c>
      <c r="X269" s="67">
        <f t="shared" ref="X269:X307" si="309">IF(V269=0, (LN(T269/(1-T269))), (LN((V269+0.0000001)/(1-(V269+0.0000001)))))</f>
        <v>0.89538404705484131</v>
      </c>
      <c r="Y269" s="59">
        <f t="array" ref="Y269">IF(U269=1, 1, (W269-Z269*'Saline (Inputs)'!$C$45))</f>
        <v>0.67134813254925307</v>
      </c>
      <c r="Z269" s="59">
        <f>IF(U269=1, 0, ((X269-W269)/'Saline (Inputs)'!$D$45))</f>
        <v>0.17481615295782754</v>
      </c>
      <c r="AA269" s="78">
        <f>VLOOKUP('Saline (Inputs)'!$T296,'Depositional Environments'!$BK$11:$BU$26,8,FALSE)</f>
        <v>0.19</v>
      </c>
      <c r="AB269" s="78">
        <f>VLOOKUP('Saline (Inputs)'!$T296,'Depositional Environments'!$BK$11:$BU$26,9,FALSE)</f>
        <v>0.59</v>
      </c>
      <c r="AC269" s="134">
        <f>IF('Saline (Inputs)'!$T296="Default",IF('Saline (Inputs)'!AB296=0,'Saline (Inputs)'!K$24,'Saline (Inputs)'!AB296),IF('Saline (Inputs)'!AB296=0,AA269,'Saline (Inputs)'!AB296))</f>
        <v>0</v>
      </c>
      <c r="AD269" s="134">
        <f>IF('Saline (Inputs)'!$T296="Default",IF('Saline (Inputs)'!AC296=0,'Saline (Inputs)'!L$24,'Saline (Inputs)'!AC296),IF('Saline (Inputs)'!AC296=0,AB269,'Saline (Inputs)'!AC296))</f>
        <v>0</v>
      </c>
      <c r="AE269" s="127">
        <f t="shared" ref="AE269:AE307" si="310">IF(AC269=0, (LN(AA269/(1-AA269))), (LN(AC269/(1-AC269))))</f>
        <v>-1.4500101755059984</v>
      </c>
      <c r="AF269" s="67">
        <f t="shared" ref="AF269:AF307" si="311">IF(AD269=0, (LN(AB269/(1-AB269))), (LN((AD269+0.0000001)/(1-(AD269+0.0000001)))))</f>
        <v>0.36396537720141148</v>
      </c>
      <c r="AG269" s="59">
        <f t="array" ref="AG269">IF(AC269=1, 1, (AE269-AH269*'Saline (Inputs)'!$C$45))</f>
        <v>-0.54302239915229344</v>
      </c>
      <c r="AH269" s="59">
        <f>IF(AC269=1, 0, ((AF269-AE269)/'Saline (Inputs)'!$D$45))</f>
        <v>0.7077263223257636</v>
      </c>
      <c r="AI269" s="78">
        <f>VLOOKUP('Saline (Inputs)'!$T296,'Depositional Environments'!$BK$11:$BU$26,10,FALSE)</f>
        <v>0.39</v>
      </c>
      <c r="AJ269" s="78">
        <f>VLOOKUP('Saline (Inputs)'!$T296,'Depositional Environments'!$BK$11:$BU$26,11,FALSE)</f>
        <v>0.81</v>
      </c>
      <c r="AK269" s="134">
        <f>IF('Saline (Inputs)'!$T296="Default",IF('Saline (Inputs)'!K$25=0,'Saline (Inputs)'!AD296,'Saline (Inputs)'!$K$25),IF('Saline (Inputs)'!AD296=0,AI269,'Saline (Inputs)'!AD296))</f>
        <v>0</v>
      </c>
      <c r="AL269" s="134">
        <f>IF('Saline (Inputs)'!$T296="Default",IF('Saline (Inputs)'!L$25=0,'Saline (Inputs)'!AE296,'Saline (Inputs)'!$L$25),IF('Saline (Inputs)'!AE296=0,AJ269,'Saline (Inputs)'!AE296))</f>
        <v>0</v>
      </c>
      <c r="AM269" s="127">
        <f t="shared" ref="AM269:AM307" si="312">IF(AK269=0, (LN(AI269/(1-AI269))), (LN(AK269/(1-AK269))))</f>
        <v>-0.44731221804366478</v>
      </c>
      <c r="AN269" s="67">
        <f t="shared" ref="AN269:AN307" si="313">IF(AL269=0, (LN(AJ269/(1-AJ269))), (LN((AL269+0.0000001)/(1-(AL269+0.0000001)))))</f>
        <v>1.4500101755059986</v>
      </c>
      <c r="AO269" s="59">
        <f t="array" ref="AO269">IF(AK269=1, 1, (AM269-AP269*'Saline (Inputs)'!$C$45))</f>
        <v>0.50134897873116691</v>
      </c>
      <c r="AP269" s="59">
        <f>IF(AK269=1, 0, ((AN269-AM269)/'Saline (Inputs)'!$D$45))</f>
        <v>0.74024426506138619</v>
      </c>
      <c r="AR269" s="145">
        <v>262</v>
      </c>
      <c r="AS269" s="143">
        <f t="shared" si="254"/>
        <v>1</v>
      </c>
      <c r="AT269" s="143">
        <f t="shared" si="255"/>
        <v>1</v>
      </c>
      <c r="AU269" s="143">
        <f t="shared" si="256"/>
        <v>1</v>
      </c>
      <c r="AV269" s="143">
        <f t="shared" si="257"/>
        <v>1</v>
      </c>
      <c r="AW269" s="143">
        <f t="shared" si="258"/>
        <v>1</v>
      </c>
      <c r="BS269" s="140">
        <v>262</v>
      </c>
      <c r="BT269" s="78">
        <f>VLOOKUP('Shale (Inputs)'!AC296,$AY$7:$BA$8,2,FALSE)</f>
        <v>0.2</v>
      </c>
      <c r="BU269" s="78">
        <f>VLOOKUP('Shale (Inputs)'!AC296,$AY$7:$BA$8,3,FALSE)</f>
        <v>0.8</v>
      </c>
      <c r="BV269" s="134">
        <f>IF('Shale (Inputs)'!$AC296="Default",IF('Shale (Inputs)'!AE296=0,'Shale (Inputs)'!L$19,'Shale (Inputs)'!AE296),IF('Shale (Inputs)'!AE296=0,BT269,'Shale (Inputs)'!AE296))</f>
        <v>0.2</v>
      </c>
      <c r="BW269" s="134">
        <f>IF('Shale (Inputs)'!$AC296="Default",IF('Shale (Inputs)'!AF296=0,'Shale (Inputs)'!M$19,'Shale (Inputs)'!AF296),IF('Shale (Inputs)'!AF296=0,BU269,'Shale (Inputs)'!AF296))</f>
        <v>0.8</v>
      </c>
      <c r="BX269" s="127">
        <f t="shared" si="259"/>
        <v>-1.3862943611198906</v>
      </c>
      <c r="BY269" s="67">
        <f t="shared" si="260"/>
        <v>1.3862949861200078</v>
      </c>
      <c r="BZ269" s="59">
        <f>IF(BV269=1, 1, (BX269-CA269*'Saline (Inputs)'!$C$45))</f>
        <v>3.1250005871896747E-7</v>
      </c>
      <c r="CA269" s="59">
        <f>IF(BV269=1, 0, ((BY269-BX269)/'Saline (Inputs)'!$D$45))</f>
        <v>1.0817314815037018</v>
      </c>
      <c r="CB269" s="78">
        <f>VLOOKUP('Shale (Inputs)'!AC296,Calculations!$BC$7:$BE$8,2,FALSE)</f>
        <v>0.03</v>
      </c>
      <c r="CC269" s="78">
        <f>VLOOKUP('Shale (Inputs)'!AC296,Calculations!$BC$7:$BE$8,3,FALSE)</f>
        <v>0.92</v>
      </c>
      <c r="CD269" s="134">
        <f>IF('Shale (Inputs)'!$AC296="Default",IF('Shale (Inputs)'!AG296=0,'Shale (Inputs)'!L$20,'Shale (Inputs)'!AG296),IF('Shale (Inputs)'!AG296=0,CB269,'Shale (Inputs)'!AG296))</f>
        <v>0.03</v>
      </c>
      <c r="CE269" s="134">
        <f>IF('Shale (Inputs)'!$AC296="Default",IF('Shale (Inputs)'!AH296=0,'Shale (Inputs)'!M$20,'Shale (Inputs)'!AH296),IF('Shale (Inputs)'!AH296=0,CC269,'Shale (Inputs)'!AH296))</f>
        <v>0.92</v>
      </c>
      <c r="CF269" s="127">
        <f t="shared" si="261"/>
        <v>-3.4760986898352733</v>
      </c>
      <c r="CG269" s="67">
        <f t="shared" si="262"/>
        <v>2.4423483940656316</v>
      </c>
      <c r="CH269" s="59">
        <f t="array" ref="CH269">IF(CD269=1, 1, (CF269-CI269*'Saline (Inputs)'!$C$45))</f>
        <v>-0.51687514788482103</v>
      </c>
      <c r="CI269" s="59">
        <f>IF(CD269=1, 0, ((CG269-CF269)/'Saline (Inputs)'!$D$45))</f>
        <v>2.3090943989389285</v>
      </c>
      <c r="CJ269" s="78">
        <f>VLOOKUP('Shale (Inputs)'!$AJ296,Calculations!$BG$18:$BI$25,2,FALSE)</f>
        <v>0.25</v>
      </c>
      <c r="CK269" s="78">
        <f>VLOOKUP('Shale (Inputs)'!$AJ296,Calculations!$BG$18:$BI$25,3,FALSE)</f>
        <v>0.53</v>
      </c>
      <c r="CL269" s="134">
        <f>IF('Shale (Inputs)'!$AJ296="Default",IF('Shale (Inputs)'!AL296=0,'Shale (Inputs)'!L$24,'Shale (Inputs)'!AL296),IF('Shale (Inputs)'!AL296=0,CJ269,'Shale (Inputs)'!AL296))</f>
        <v>0.2</v>
      </c>
      <c r="CM269" s="134">
        <f>IF('Shale (Inputs)'!$AJ296="Default",IF('Shale (Inputs)'!AM296=0,'Shale (Inputs)'!M$24,'Shale (Inputs)'!AM296),IF('Shale (Inputs)'!AM296=0,CK269,'Shale (Inputs)'!AM296))</f>
        <v>0.85</v>
      </c>
      <c r="CN269" s="135">
        <f t="shared" si="263"/>
        <v>-1.3862943611198906</v>
      </c>
      <c r="CO269" s="136">
        <f t="shared" si="264"/>
        <v>1.7346018397020466</v>
      </c>
      <c r="CP269" s="137">
        <f t="array" ref="CP269">IF(CL269=1, 1, (CN269-CQ269*'Saline (Inputs)'!$C$45))</f>
        <v>0.17415373929107769</v>
      </c>
      <c r="CQ269" s="137">
        <f>IF(CL269=1, 0, ((CO269-CN269)/'Saline (Inputs)'!$D$45))</f>
        <v>1.2176241224814466</v>
      </c>
      <c r="CR269" s="78">
        <f>VLOOKUP('Shale (Inputs)'!$AJ296,Calculations!$BK$18:$BM$25,2,FALSE)</f>
        <v>0.14000000000000001</v>
      </c>
      <c r="CS269" s="78">
        <f>VLOOKUP('Shale (Inputs)'!$AJ296,Calculations!$BK$18:$BM$25,3,FALSE)</f>
        <v>0.34</v>
      </c>
      <c r="CT269" s="134">
        <f>IF('Shale (Inputs)'!$AJ296="Default",IF('Shale (Inputs)'!AN296=0,'Shale (Inputs)'!L$25,'Shale (Inputs)'!AN296),IF('Shale (Inputs)'!AN296=0,CR269,'Shale (Inputs)'!AN296))</f>
        <v>0.1</v>
      </c>
      <c r="CU269" s="134">
        <f>IF('Shale (Inputs)'!$AJ296="Default",IF('Shale (Inputs)'!AO296=0,'Shale (Inputs)'!M$25,'Shale (Inputs)'!AO296),IF('Shale (Inputs)'!AO296=0,CS269,'Shale (Inputs)'!AO296))</f>
        <v>0.49</v>
      </c>
      <c r="CV269" s="127">
        <f t="shared" si="265"/>
        <v>-2.1972245773362191</v>
      </c>
      <c r="CW269" s="67">
        <f t="shared" si="266"/>
        <v>-4.0004934453636599E-2</v>
      </c>
      <c r="CX269" s="59">
        <f t="array" ref="CX269">IF(CT269=1, 1, (CV269-CY269*'Saline (Inputs)'!$C$45))</f>
        <v>-1.1186147558949278</v>
      </c>
      <c r="CY269" s="59">
        <f>IF(CT269=1, 0, ((CW269-CV269)/'Saline (Inputs)'!$D$45))</f>
        <v>0.84164371566502805</v>
      </c>
      <c r="DA269" s="145">
        <v>262</v>
      </c>
      <c r="DB269" s="143">
        <f t="shared" si="267"/>
        <v>1</v>
      </c>
      <c r="DC269" s="143">
        <f t="shared" si="268"/>
        <v>1</v>
      </c>
      <c r="DD269" s="143">
        <f t="shared" si="269"/>
        <v>1</v>
      </c>
      <c r="DE269" s="143">
        <f t="shared" si="270"/>
        <v>1</v>
      </c>
      <c r="DI269" s="233">
        <v>263</v>
      </c>
      <c r="DJ269" s="231">
        <v>1.4046055639482727E-5</v>
      </c>
      <c r="DK269" s="231">
        <v>8.239386079367688E-5</v>
      </c>
      <c r="DL269" s="231">
        <v>5.5208071717123683E-4</v>
      </c>
      <c r="DN269" s="140">
        <v>262</v>
      </c>
      <c r="DO269" s="77">
        <f>VLOOKUP('ROZ (Inputs)'!$Z297,'Depositional Environments'!$BW$11:$CI$26,2,FALSE)</f>
        <v>0.2</v>
      </c>
      <c r="DP269" s="77">
        <f>VLOOKUP('ROZ (Inputs)'!$Z297,'Depositional Environments'!$BW$11:$CI$26,3,FALSE)</f>
        <v>0.8</v>
      </c>
      <c r="DQ269" s="134">
        <f>IF('ROZ (Inputs)'!$Z297="Default",IF('ROZ (Inputs)'!AB297=0,'ROZ (Inputs)'!K$21,'ROZ (Inputs)'!AB297),IF('ROZ (Inputs)'!AB297=0,DO269,'ROZ (Inputs)'!AB297))</f>
        <v>0</v>
      </c>
      <c r="DR269" s="134">
        <f>IF('ROZ (Inputs)'!$Z297="Default",IF('ROZ (Inputs)'!AC297=0,'ROZ (Inputs)'!L$21,'ROZ (Inputs)'!AC297),IF('ROZ (Inputs)'!AC297=0,DP269,'ROZ (Inputs)'!AC297))</f>
        <v>0</v>
      </c>
      <c r="DS269" s="127">
        <f t="shared" si="271"/>
        <v>-1.3862943611198906</v>
      </c>
      <c r="DT269" s="67">
        <f t="shared" si="272"/>
        <v>1.3862943611198908</v>
      </c>
      <c r="DU269" s="59">
        <f>IF(DQ269=1, 1, (DS269-DV269*'Saline (Inputs)'!$C$45))</f>
        <v>2.2204460492503131E-16</v>
      </c>
      <c r="DV269" s="59">
        <f>IF(DQ269=1, 0, ((DT269-DS269)/'Saline (Inputs)'!$D$45))</f>
        <v>1.0817312376586106</v>
      </c>
      <c r="DW269" s="77">
        <f>VLOOKUP('ROZ (Inputs)'!$Z297,'Depositional Environments'!$BW$11:$CI$26,4,FALSE)</f>
        <v>0.21</v>
      </c>
      <c r="DX269" s="77">
        <f>VLOOKUP('ROZ (Inputs)'!$Z297,'Depositional Environments'!$BW$11:$CI$26,5,FALSE)</f>
        <v>0.76</v>
      </c>
      <c r="DY269" s="134">
        <f>IF('ROZ (Inputs)'!$Z297="Default",IF('ROZ (Inputs)'!AD297=0,'ROZ (Inputs)'!K$22,'ROZ (Inputs)'!AD297),IF('ROZ (Inputs)'!AD297=0,DW269,'ROZ (Inputs)'!AD296))</f>
        <v>0</v>
      </c>
      <c r="DZ269" s="134">
        <f>IF('ROZ (Inputs)'!$Z297="Default",IF('ROZ (Inputs)'!AE297=0,'ROZ (Inputs)'!L$22,'ROZ (Inputs)'!AE297),IF('ROZ (Inputs)'!AE297=0,DX269,'ROZ (Inputs)'!AD296))</f>
        <v>0</v>
      </c>
      <c r="EA269" s="127">
        <f t="shared" si="273"/>
        <v>-1.3249254147435987</v>
      </c>
      <c r="EB269" s="67">
        <f t="shared" si="274"/>
        <v>1.1526795099383855</v>
      </c>
      <c r="EC269" s="59">
        <f t="array" ref="EC269">IF(DY269=1, 1, (EA269-ED269*'Saline (Inputs)'!$C$45))</f>
        <v>-8.612295240260659E-2</v>
      </c>
      <c r="ED269" s="59">
        <f>IF(DY269=1, 0, ((EB269-EA269)/'Saline (Inputs)'!$D$45))</f>
        <v>0.96664269752934828</v>
      </c>
      <c r="EE269" s="77">
        <f>VLOOKUP('ROZ (Inputs)'!$Z297,'Depositional Environments'!$BW$11:$CI$26,6,FALSE)</f>
        <v>0.64</v>
      </c>
      <c r="EF269" s="77">
        <f>VLOOKUP('ROZ (Inputs)'!$Z297,'Depositional Environments'!$BW$11:$CI$26,7,FALSE)</f>
        <v>0.77</v>
      </c>
      <c r="EG269" s="134">
        <f>IF('ROZ (Inputs)'!$Z297="Default",IF('ROZ (Inputs)'!AF297=0,'ROZ (Inputs)'!K$23,'ROZ (Inputs)'!AF297),IF('ROZ (Inputs)'!AF297=0,EE269,'ROZ (Inputs)'!AF296))</f>
        <v>0</v>
      </c>
      <c r="EH269" s="134">
        <f>IF('ROZ (Inputs)'!$Z297="Default",IF('ROZ (Inputs)'!AG297=0,'ROZ (Inputs)'!L$23,'ROZ (Inputs)'!AG297),IF('ROZ (Inputs)'!AG297=0,EF269,'ROZ (Inputs)'!AG296))</f>
        <v>0</v>
      </c>
      <c r="EI269" s="127">
        <f t="shared" si="275"/>
        <v>0.57536414490356191</v>
      </c>
      <c r="EJ269" s="67">
        <f t="shared" si="276"/>
        <v>1.2083112059245342</v>
      </c>
      <c r="EK269" s="59">
        <f t="array" ref="EK269">IF(EG269=1, 1, (EI269-EL269*'Saline (Inputs)'!$C$45))</f>
        <v>0.89183767541404801</v>
      </c>
      <c r="EL269" s="59">
        <f>IF(EG269=1, 0, ((EJ269-EI269)/'Saline (Inputs)'!$D$45))</f>
        <v>0.24694560797949588</v>
      </c>
      <c r="EM269" s="77">
        <f>VLOOKUP('ROZ (Inputs)'!$Z297,'Depositional Environments'!$BW$11:$CI$26,8,FALSE)</f>
        <v>0.16</v>
      </c>
      <c r="EN269" s="77">
        <f>VLOOKUP('ROZ (Inputs)'!$Z297,'Depositional Environments'!$BW$11:$CI$26,9,FALSE)</f>
        <v>0.39</v>
      </c>
      <c r="EO269" s="134">
        <f>IF('ROZ (Inputs)'!$Z297="Default",IF('ROZ (Inputs)'!AH297=0,'ROZ (Inputs)'!K$24,'ROZ (Inputs)'!AH297),IF('ROZ (Inputs)'!AH297=0,EM269,'ROZ (Inputs)'!AH296))</f>
        <v>0</v>
      </c>
      <c r="EP269" s="134">
        <f>IF('ROZ (Inputs)'!$Z297="Default",IF('ROZ (Inputs)'!AI297=0,'ROZ (Inputs)'!L$24,'ROZ (Inputs)'!AI297),IF('ROZ (Inputs)'!AI297=0,EN269,'ROZ (Inputs)'!AI296))</f>
        <v>0</v>
      </c>
      <c r="EQ269" s="127">
        <f t="shared" si="277"/>
        <v>-1.6582280766035322</v>
      </c>
      <c r="ER269" s="67">
        <f t="shared" si="278"/>
        <v>-0.44731221804366478</v>
      </c>
      <c r="ES269" s="59">
        <f t="array" ref="ES269">IF(EO269=1, 1, (EQ269-ET269*'Saline (Inputs)'!$C$45))</f>
        <v>-1.0527701473235984</v>
      </c>
      <c r="ET269" s="59">
        <f>IF(EO269=1, 0, ((ER269-EQ269)/'Saline (Inputs)'!$D$45))</f>
        <v>0.47244133248952946</v>
      </c>
      <c r="EU269" s="77">
        <f>VLOOKUP('ROZ (Inputs)'!$Z297,'Depositional Environments'!$BW$11:$CI$26,10,FALSE)</f>
        <v>0.35</v>
      </c>
      <c r="EV269" s="77">
        <f>VLOOKUP('ROZ (Inputs)'!$Z297,'Depositional Environments'!$BW$11:$CI$26,11,FALSE)</f>
        <v>0.76</v>
      </c>
      <c r="EW269" s="134">
        <f>IF('ROZ (Inputs)'!$Z297="Default",IF('ROZ (Inputs)'!AJ297=0,'ROZ (Inputs)'!K$25,'ROZ (Inputs)'!AJ297),IF('ROZ (Inputs)'!AJ297=0,EU269,'ROZ (Inputs)'!AJ296))</f>
        <v>0</v>
      </c>
      <c r="EX269" s="134">
        <f>IF('ROZ (Inputs)'!$Z297="Default",IF('ROZ (Inputs)'!AK297=0,'ROZ (Inputs)'!L$25,'ROZ (Inputs)'!AK297),IF('ROZ (Inputs)'!AK297=0,EV269,'ROZ (Inputs)'!AK296))</f>
        <v>0</v>
      </c>
      <c r="EY269" s="127">
        <f t="shared" si="279"/>
        <v>-0.61903920840622351</v>
      </c>
      <c r="EZ269" s="67">
        <f t="shared" si="280"/>
        <v>1.1526795099383855</v>
      </c>
      <c r="FA269" s="59">
        <f t="array" ref="FA269">IF(EW269=1, 1, (EY269-FB269*'Saline (Inputs)'!$C$45))</f>
        <v>0.26682015076608112</v>
      </c>
      <c r="FB269" s="59">
        <f>IF(EW269=1, 0, ((EZ269-EY269)/'Saline (Inputs)'!$D$45))</f>
        <v>0.69123973079917</v>
      </c>
      <c r="FC269" s="283">
        <f>VLOOKUP('ROZ (Inputs)'!$Z297,'Depositional Environments'!$BW$11:$CI$26,12,FALSE)</f>
        <v>8.9999999999999993E-3</v>
      </c>
      <c r="FD269" s="283">
        <f>VLOOKUP('ROZ (Inputs)'!$Z297,'Depositional Environments'!$BW$11:$CI$26,13,FALSE)</f>
        <v>1.0999999999999999E-2</v>
      </c>
      <c r="FE269" s="134">
        <f>IF('ROZ (Inputs)'!$Z297="Default",IF('ROZ (Inputs)'!AL297=0,'ROZ (Inputs)'!K$26,'ROZ (Inputs)'!AL297),IF('ROZ (Inputs)'!AL297=0,FC269,'ROZ (Inputs)'!AL296))</f>
        <v>0</v>
      </c>
      <c r="FF269" s="134">
        <f>IF('ROZ (Inputs)'!$Z297="Default",IF('ROZ (Inputs)'!AM297=0,'ROZ (Inputs)'!L$26,'ROZ (Inputs)'!AM297),IF('ROZ (Inputs)'!AM297=0,FD269,'ROZ (Inputs)'!AM296))</f>
        <v>0</v>
      </c>
      <c r="FG269" s="127">
        <f t="shared" si="281"/>
        <v>-4.7014899569937691</v>
      </c>
      <c r="FH269" s="67">
        <f t="shared" si="282"/>
        <v>-4.4987990588243418</v>
      </c>
      <c r="FI269" s="59">
        <f t="array" ref="FI269">IF(FE269=1, 1, (FG269-FJ269*'Saline (Inputs)'!$C$45))</f>
        <v>-4.6001445079090555</v>
      </c>
      <c r="FJ269" s="59">
        <f>IF(FE269=1, 0, ((FH269-FG269)/'Saline (Inputs)'!$D$45))</f>
        <v>7.9080274106369253E-2</v>
      </c>
      <c r="FL269" s="145">
        <v>262</v>
      </c>
      <c r="FM269" s="143">
        <f t="shared" si="283"/>
        <v>1</v>
      </c>
      <c r="FN269" s="143">
        <f t="shared" si="284"/>
        <v>1</v>
      </c>
      <c r="FO269" s="143">
        <f t="shared" si="285"/>
        <v>1</v>
      </c>
      <c r="FP269" s="143">
        <f t="shared" si="286"/>
        <v>1</v>
      </c>
      <c r="FQ269" s="143">
        <f t="shared" si="287"/>
        <v>1</v>
      </c>
      <c r="FR269" s="143">
        <f t="shared" si="288"/>
        <v>1</v>
      </c>
      <c r="FT269" s="145">
        <v>262</v>
      </c>
      <c r="FU269" s="34">
        <v>-5.7181000011042248E-4</v>
      </c>
      <c r="FV269" s="34">
        <v>-3.6106910556552077E-5</v>
      </c>
      <c r="FW269" s="34">
        <v>4.7654617446836655E-5</v>
      </c>
      <c r="FZ269" s="140">
        <v>262</v>
      </c>
      <c r="GA269" s="78">
        <f>VLOOKUP('Shale_EERC (Inputs)'!$AI294,$ID$7:$IF$8,2,FALSE)</f>
        <v>0.2</v>
      </c>
      <c r="GB269" s="78">
        <f>VLOOKUP('Shale_EERC (Inputs)'!AI294,$AY$7:$BA$8,3,FALSE)</f>
        <v>0.8</v>
      </c>
      <c r="GC269" s="134">
        <f>IF('Shale_EERC (Inputs)'!$AI294="Default",IF('Shale_EERC (Inputs)'!AK294=0,'Shale_EERC (Inputs)'!L$19,'Shale_EERC (Inputs)'!AK294),IF('Shale_EERC (Inputs)'!AK294=0,GA269,'Shale_EERC (Inputs)'!AK294))</f>
        <v>0.2</v>
      </c>
      <c r="GD269" s="134">
        <f>IF('Shale_EERC (Inputs)'!$AI294="Default",IF('Shale_EERC (Inputs)'!AL294=0,'Shale_EERC (Inputs)'!M$19,'Shale_EERC (Inputs)'!AL294),IF('Shale_EERC (Inputs)'!AL294=0,GB269,'Shale_EERC (Inputs)'!AL294))</f>
        <v>0.8</v>
      </c>
      <c r="GE269" s="127">
        <f t="shared" si="289"/>
        <v>-1.3862943611198906</v>
      </c>
      <c r="GF269" s="67">
        <f t="shared" si="290"/>
        <v>1.3862949861200078</v>
      </c>
      <c r="GG269" s="59">
        <f>IF(GC269=1, 1, (GE269-GH269*'Saline (Inputs)'!$C$45))</f>
        <v>3.1250005871896747E-7</v>
      </c>
      <c r="GH269" s="59">
        <f>IF(GC269=1, 0, ((GF269-GE269)/'Saline (Inputs)'!$D$45))</f>
        <v>1.0817314815037018</v>
      </c>
      <c r="GI269" s="78">
        <f>VLOOKUP('Shale_EERC (Inputs)'!$AI294,$IH$7:$IJ$8,2,FALSE)</f>
        <v>0.2</v>
      </c>
      <c r="GJ269" s="78">
        <f>VLOOKUP('Shale_EERC (Inputs)'!$AI294,$IH$7:$IJ$8,3,FALSE)</f>
        <v>0.8</v>
      </c>
      <c r="GK269" s="134">
        <f>IF('Shale_EERC (Inputs)'!$AI294="Default",IF('Shale_EERC (Inputs)'!AM294=0,'Shale_EERC (Inputs)'!L$20,'Shale_EERC (Inputs)'!AM294),IF('Shale_EERC (Inputs)'!AM294=0,GI269,'Shale_EERC (Inputs)'!AM294))</f>
        <v>0.2</v>
      </c>
      <c r="GL269" s="134">
        <f>IF('Shale_EERC (Inputs)'!$AI294="Default",IF('Shale_EERC (Inputs)'!AN294=0,'Shale_EERC (Inputs)'!M$20,'Shale_EERC (Inputs)'!AN294),IF('Shale_EERC (Inputs)'!AN294=0,GJ269,'Shale_EERC (Inputs)'!AN294))</f>
        <v>0.8</v>
      </c>
      <c r="GM269" s="127">
        <f t="shared" si="291"/>
        <v>-1.3862943611198906</v>
      </c>
      <c r="GN269" s="67">
        <f t="shared" si="292"/>
        <v>1.3862949861200078</v>
      </c>
      <c r="GO269" s="59">
        <f t="array" ref="GO269">IF(GK269=1, 1, (GM269-GP269*'Saline (Inputs)'!$C$45))</f>
        <v>3.1250005871896747E-7</v>
      </c>
      <c r="GP269" s="59">
        <f>IF(GK269=1, 0, ((GN269-GM269)/'Saline (Inputs)'!$D$45))</f>
        <v>1.0817314815037018</v>
      </c>
      <c r="GQ269" s="78">
        <f>VLOOKUP('Shale_EERC (Inputs)'!$AI294,$IL$7:$IN$8,2,FALSE)</f>
        <v>0.2</v>
      </c>
      <c r="GR269" s="78">
        <f>VLOOKUP('Shale_EERC (Inputs)'!$AI294,$IL$7:$IN$8,3,FALSE)</f>
        <v>0.8</v>
      </c>
      <c r="GS269" s="134">
        <f>IF('Shale_EERC (Inputs)'!$AI294="Default",IF('Shale_EERC (Inputs)'!AO294=0,'Shale_EERC (Inputs)'!L$21,'Shale_EERC (Inputs)'!AO294),IF('Shale_EERC (Inputs)'!AO294=0,GQ269,'Shale_EERC (Inputs)'!AO294))</f>
        <v>0.2</v>
      </c>
      <c r="GT269" s="134">
        <f>IF('Shale_EERC (Inputs)'!$AI294="Default",IF('Shale_EERC (Inputs)'!AP294=0,'Shale_EERC (Inputs)'!M$21,'Shale_EERC (Inputs)'!AP294),IF('Shale_EERC (Inputs)'!AP294=0,GR269,'Shale_EERC (Inputs)'!AP294))</f>
        <v>0.8</v>
      </c>
      <c r="GU269" s="135">
        <f t="shared" si="301"/>
        <v>-1.3862943611198906</v>
      </c>
      <c r="GV269" s="136">
        <f t="shared" si="293"/>
        <v>1.3862949861200078</v>
      </c>
      <c r="GW269" s="137">
        <f t="array" ref="GW269">IF(GS269=1, 1, (GU269-GX269*'Saline (Inputs)'!$C$45))</f>
        <v>3.1250005871896747E-7</v>
      </c>
      <c r="GX269" s="137">
        <f>IF(GS269=1, 0, ((GV269-GU269)/'Saline (Inputs)'!$D$45))</f>
        <v>1.0817314815037018</v>
      </c>
      <c r="GY269" s="78">
        <f>VLOOKUP('Shale_EERC (Inputs)'!$AI294,$IP$7:$IR$8,2,FALSE)</f>
        <v>0.2</v>
      </c>
      <c r="GZ269" s="78">
        <f>VLOOKUP('Shale_EERC (Inputs)'!$AI294,$IP$7:$IR$8,3,FALSE)</f>
        <v>0.8</v>
      </c>
      <c r="HA269" s="134">
        <f>IF('Shale_EERC (Inputs)'!$AI294="Default",IF('Shale_EERC (Inputs)'!AQ294=0,'Shale_EERC (Inputs)'!L$22,'Shale_EERC (Inputs)'!AQ294),IF('Shale_EERC (Inputs)'!AQ294=0,GY269,'Shale_EERC (Inputs)'!AQ294))</f>
        <v>0.2</v>
      </c>
      <c r="HB269" s="134">
        <f>IF('Shale_EERC (Inputs)'!$AI294="Default",IF('Shale_EERC (Inputs)'!AR294=0,'Shale_EERC (Inputs)'!M$22,'Shale_EERC (Inputs)'!AR294),IF('Shale_EERC (Inputs)'!AR294=0,GZ269,'Shale_EERC (Inputs)'!AR294))</f>
        <v>0.8</v>
      </c>
      <c r="HC269" s="127">
        <f t="shared" si="294"/>
        <v>-1.3862943611198906</v>
      </c>
      <c r="HD269" s="67">
        <f t="shared" si="302"/>
        <v>1.3862949861200078</v>
      </c>
      <c r="HE269" s="59">
        <f t="array" ref="HE269">IF(HA269=1, 1, (HC269-HF269*'Saline (Inputs)'!$C$45))</f>
        <v>3.1250005871896747E-7</v>
      </c>
      <c r="HF269" s="59">
        <f>IF(HA269=1, 0, ((HD269-HC269)/'Saline (Inputs)'!$D$45))</f>
        <v>1.0817314815037018</v>
      </c>
      <c r="HG269" s="78">
        <f>VLOOKUP('Shale_EERC (Inputs)'!$AI294,$IT$7:$IV$8,2,FALSE)</f>
        <v>0.2</v>
      </c>
      <c r="HH269" s="78">
        <f>VLOOKUP('Shale_EERC (Inputs)'!$AI294,$IT$7:$IV$8,3,FALSE)</f>
        <v>0.8</v>
      </c>
      <c r="HI269" s="134">
        <f>IF('Shale_EERC (Inputs)'!$AI294="Default",IF('Shale_EERC (Inputs)'!AS294=0,'Shale_EERC (Inputs)'!L$23,'Shale_EERC (Inputs)'!AS294),IF('Shale_EERC (Inputs)'!AS294=0,HG269,'Shale_EERC (Inputs)'!AS294))</f>
        <v>0.2</v>
      </c>
      <c r="HJ269" s="134">
        <f>IF('Shale_EERC (Inputs)'!$AI294="Default",IF('Shale_EERC (Inputs)'!AT294=0,'Shale_EERC (Inputs)'!M$23,'Shale_EERC (Inputs)'!AT294),IF('Shale_EERC (Inputs)'!AT294=0,HH269,'Shale_EERC (Inputs)'!AT294))</f>
        <v>0.8</v>
      </c>
      <c r="HK269" s="127">
        <f t="shared" si="295"/>
        <v>-1.3862943611198906</v>
      </c>
      <c r="HL269" s="67">
        <f t="shared" si="303"/>
        <v>1.3862949861200078</v>
      </c>
      <c r="HM269" s="59">
        <f t="array" ref="HM269">IF(HI269=1, 1, (HK269-HN269*'Saline (Inputs)'!$C$45))</f>
        <v>3.1250005871896747E-7</v>
      </c>
      <c r="HN269" s="59">
        <f>IF(HI269=1, 0, ((HL269-HK269)/'Saline (Inputs)'!$D$45))</f>
        <v>1.0817314815037018</v>
      </c>
      <c r="HP269" s="145">
        <v>262</v>
      </c>
      <c r="HQ269" s="143">
        <f t="shared" si="296"/>
        <v>1</v>
      </c>
      <c r="HR269" s="143">
        <f t="shared" si="297"/>
        <v>1</v>
      </c>
      <c r="HS269" s="143">
        <f t="shared" si="298"/>
        <v>1</v>
      </c>
      <c r="HT269" s="143">
        <f t="shared" si="299"/>
        <v>1</v>
      </c>
      <c r="HU269" s="143">
        <f t="shared" si="300"/>
        <v>1</v>
      </c>
      <c r="HY269" s="233">
        <v>263</v>
      </c>
      <c r="HZ269" s="271">
        <v>1.7998628209170369E-5</v>
      </c>
      <c r="IA269" s="271">
        <v>9.0848658146582868E-5</v>
      </c>
      <c r="IB269" s="271">
        <v>5.8197439648234237E-4</v>
      </c>
    </row>
    <row r="270" spans="2:236" x14ac:dyDescent="0.35">
      <c r="B270" s="140">
        <v>263</v>
      </c>
      <c r="C270" s="78">
        <f>VLOOKUP('Saline (Inputs)'!$T297,'Depositional Environments'!$BK$11:$BU$26,2,FALSE)</f>
        <v>0.2</v>
      </c>
      <c r="D270" s="78">
        <f>VLOOKUP('Saline (Inputs)'!$T297,'Depositional Environments'!$BK$11:$BU$26,3,FALSE)</f>
        <v>0.8</v>
      </c>
      <c r="E270" s="134">
        <f>IF('Saline (Inputs)'!$T297="Default",IF('Saline (Inputs)'!V297=0,'Saline (Inputs)'!K$21,'Saline (Inputs)'!V297),IF('Saline (Inputs)'!V297=0,C270,'Saline (Inputs)'!V297))</f>
        <v>0</v>
      </c>
      <c r="F270" s="134">
        <f>IF('Saline (Inputs)'!$T297="Default",IF('Saline (Inputs)'!W297=0,'Saline (Inputs)'!L$21,'Saline (Inputs)'!W297),IF('Saline (Inputs)'!W297=0,D270,'Saline (Inputs)'!W297))</f>
        <v>0</v>
      </c>
      <c r="G270" s="127">
        <f t="shared" si="304"/>
        <v>-1.3862943611198906</v>
      </c>
      <c r="H270" s="67">
        <f t="shared" si="305"/>
        <v>1.3862943611198908</v>
      </c>
      <c r="I270" s="59">
        <f>IF(E270=1, 1, (G270-J270*'Saline (Inputs)'!$C$45))</f>
        <v>2.2204460492503131E-16</v>
      </c>
      <c r="J270" s="59">
        <f>IF(E270=1, 0, ((H270-G270)/'Saline (Inputs)'!$D$45))</f>
        <v>1.0817312376586106</v>
      </c>
      <c r="K270" s="78">
        <f>VLOOKUP('Saline (Inputs)'!$T297,'Depositional Environments'!$BK$11:$BU$26,4,FALSE)</f>
        <v>0.21</v>
      </c>
      <c r="L270" s="78">
        <f>VLOOKUP('Saline (Inputs)'!$T297,'Depositional Environments'!$BK$11:$BU$26,5,FALSE)</f>
        <v>0.76</v>
      </c>
      <c r="M270" s="134">
        <f>IF('Saline (Inputs)'!$T297="Default",IF('Saline (Inputs)'!X297=0,'Saline (Inputs)'!K$22,'Saline (Inputs)'!X297), IF('Saline (Inputs)'!X297=0,Calculations!K270,'Saline (Inputs)'!X297))</f>
        <v>0</v>
      </c>
      <c r="N270" s="134">
        <f>IF('Saline (Inputs)'!$T297="Default",IF('Saline (Inputs)'!Y297=0,'Saline (Inputs)'!L$22,'Saline (Inputs)'!Y297), IF('Saline (Inputs)'!Y297=0,Calculations!L270,'Saline (Inputs)'!Y297))</f>
        <v>0</v>
      </c>
      <c r="O270" s="127">
        <f t="shared" si="306"/>
        <v>-1.3249254147435987</v>
      </c>
      <c r="P270" s="67">
        <f t="shared" si="307"/>
        <v>1.1526795099383855</v>
      </c>
      <c r="Q270" s="59">
        <f t="array" ref="Q270">IF(M270=1, 1, (O270-R270*'Saline (Inputs)'!$C$45))</f>
        <v>-8.612295240260659E-2</v>
      </c>
      <c r="R270" s="59">
        <f>IF(M270=1, 0, ((P270-O270)/'Saline (Inputs)'!$D$45))</f>
        <v>0.96664269752934828</v>
      </c>
      <c r="S270" s="78">
        <f>VLOOKUP('Saline (Inputs)'!$T297,'Depositional Environments'!$BK$11:$BU$26,6,FALSE)</f>
        <v>0.61</v>
      </c>
      <c r="T270" s="78">
        <f>VLOOKUP('Saline (Inputs)'!$T297,'Depositional Environments'!$BK$11:$BU$26,7,FALSE)</f>
        <v>0.71</v>
      </c>
      <c r="U270" s="134">
        <f>IF('Saline (Inputs)'!$T297="Default",IF('Saline (Inputs)'!Z297=0,'Saline (Inputs)'!K$23,'Saline (Inputs)'!Z297),IF('Saline (Inputs)'!Z297=0,S270,'Saline (Inputs)'!Z297))</f>
        <v>0</v>
      </c>
      <c r="V270" s="134">
        <f>IF('Saline (Inputs)'!$T297="Default",IF('Saline (Inputs)'!AA297=0,'Saline (Inputs)'!L$23,'Saline (Inputs)'!AA297),IF('Saline (Inputs)'!AA297=0,T270,'Saline (Inputs)'!AA297))</f>
        <v>0</v>
      </c>
      <c r="W270" s="127">
        <f t="shared" si="308"/>
        <v>0.44731221804366483</v>
      </c>
      <c r="X270" s="67">
        <f t="shared" si="309"/>
        <v>0.89538404705484131</v>
      </c>
      <c r="Y270" s="59">
        <f t="array" ref="Y270">IF(U270=1, 1, (W270-Z270*'Saline (Inputs)'!$C$45))</f>
        <v>0.67134813254925307</v>
      </c>
      <c r="Z270" s="59">
        <f>IF(U270=1, 0, ((X270-W270)/'Saline (Inputs)'!$D$45))</f>
        <v>0.17481615295782754</v>
      </c>
      <c r="AA270" s="78">
        <f>VLOOKUP('Saline (Inputs)'!$T297,'Depositional Environments'!$BK$11:$BU$26,8,FALSE)</f>
        <v>0.19</v>
      </c>
      <c r="AB270" s="78">
        <f>VLOOKUP('Saline (Inputs)'!$T297,'Depositional Environments'!$BK$11:$BU$26,9,FALSE)</f>
        <v>0.59</v>
      </c>
      <c r="AC270" s="134">
        <f>IF('Saline (Inputs)'!$T297="Default",IF('Saline (Inputs)'!AB297=0,'Saline (Inputs)'!K$24,'Saline (Inputs)'!AB297),IF('Saline (Inputs)'!AB297=0,AA270,'Saline (Inputs)'!AB297))</f>
        <v>0</v>
      </c>
      <c r="AD270" s="134">
        <f>IF('Saline (Inputs)'!$T297="Default",IF('Saline (Inputs)'!AC297=0,'Saline (Inputs)'!L$24,'Saline (Inputs)'!AC297),IF('Saline (Inputs)'!AC297=0,AB270,'Saline (Inputs)'!AC297))</f>
        <v>0</v>
      </c>
      <c r="AE270" s="127">
        <f t="shared" si="310"/>
        <v>-1.4500101755059984</v>
      </c>
      <c r="AF270" s="67">
        <f t="shared" si="311"/>
        <v>0.36396537720141148</v>
      </c>
      <c r="AG270" s="59">
        <f t="array" ref="AG270">IF(AC270=1, 1, (AE270-AH270*'Saline (Inputs)'!$C$45))</f>
        <v>-0.54302239915229344</v>
      </c>
      <c r="AH270" s="59">
        <f>IF(AC270=1, 0, ((AF270-AE270)/'Saline (Inputs)'!$D$45))</f>
        <v>0.7077263223257636</v>
      </c>
      <c r="AI270" s="78">
        <f>VLOOKUP('Saline (Inputs)'!$T297,'Depositional Environments'!$BK$11:$BU$26,10,FALSE)</f>
        <v>0.39</v>
      </c>
      <c r="AJ270" s="78">
        <f>VLOOKUP('Saline (Inputs)'!$T297,'Depositional Environments'!$BK$11:$BU$26,11,FALSE)</f>
        <v>0.81</v>
      </c>
      <c r="AK270" s="134">
        <f>IF('Saline (Inputs)'!$T297="Default",IF('Saline (Inputs)'!K$25=0,'Saline (Inputs)'!AD297,'Saline (Inputs)'!$K$25),IF('Saline (Inputs)'!AD297=0,AI270,'Saline (Inputs)'!AD297))</f>
        <v>0</v>
      </c>
      <c r="AL270" s="134">
        <f>IF('Saline (Inputs)'!$T297="Default",IF('Saline (Inputs)'!L$25=0,'Saline (Inputs)'!AE297,'Saline (Inputs)'!$L$25),IF('Saline (Inputs)'!AE297=0,AJ270,'Saline (Inputs)'!AE297))</f>
        <v>0</v>
      </c>
      <c r="AM270" s="127">
        <f t="shared" si="312"/>
        <v>-0.44731221804366478</v>
      </c>
      <c r="AN270" s="67">
        <f t="shared" si="313"/>
        <v>1.4500101755059986</v>
      </c>
      <c r="AO270" s="59">
        <f t="array" ref="AO270">IF(AK270=1, 1, (AM270-AP270*'Saline (Inputs)'!$C$45))</f>
        <v>0.50134897873116691</v>
      </c>
      <c r="AP270" s="59">
        <f>IF(AK270=1, 0, ((AN270-AM270)/'Saline (Inputs)'!$D$45))</f>
        <v>0.74024426506138619</v>
      </c>
      <c r="AR270" s="145">
        <v>263</v>
      </c>
      <c r="AS270" s="143">
        <f t="shared" si="254"/>
        <v>1</v>
      </c>
      <c r="AT270" s="143">
        <f t="shared" si="255"/>
        <v>1</v>
      </c>
      <c r="AU270" s="143">
        <f t="shared" si="256"/>
        <v>1</v>
      </c>
      <c r="AV270" s="143">
        <f t="shared" si="257"/>
        <v>1</v>
      </c>
      <c r="AW270" s="143">
        <f t="shared" si="258"/>
        <v>1</v>
      </c>
      <c r="BS270" s="140">
        <v>263</v>
      </c>
      <c r="BT270" s="78">
        <f>VLOOKUP('Shale (Inputs)'!AC297,$AY$7:$BA$8,2,FALSE)</f>
        <v>0.2</v>
      </c>
      <c r="BU270" s="78">
        <f>VLOOKUP('Shale (Inputs)'!AC297,$AY$7:$BA$8,3,FALSE)</f>
        <v>0.8</v>
      </c>
      <c r="BV270" s="134">
        <f>IF('Shale (Inputs)'!$AC297="Default",IF('Shale (Inputs)'!AE297=0,'Shale (Inputs)'!L$19,'Shale (Inputs)'!AE297),IF('Shale (Inputs)'!AE297=0,BT270,'Shale (Inputs)'!AE297))</f>
        <v>0.2</v>
      </c>
      <c r="BW270" s="134">
        <f>IF('Shale (Inputs)'!$AC297="Default",IF('Shale (Inputs)'!AF297=0,'Shale (Inputs)'!M$19,'Shale (Inputs)'!AF297),IF('Shale (Inputs)'!AF297=0,BU270,'Shale (Inputs)'!AF297))</f>
        <v>0.8</v>
      </c>
      <c r="BX270" s="127">
        <f t="shared" si="259"/>
        <v>-1.3862943611198906</v>
      </c>
      <c r="BY270" s="67">
        <f t="shared" si="260"/>
        <v>1.3862949861200078</v>
      </c>
      <c r="BZ270" s="59">
        <f>IF(BV270=1, 1, (BX270-CA270*'Saline (Inputs)'!$C$45))</f>
        <v>3.1250005871896747E-7</v>
      </c>
      <c r="CA270" s="59">
        <f>IF(BV270=1, 0, ((BY270-BX270)/'Saline (Inputs)'!$D$45))</f>
        <v>1.0817314815037018</v>
      </c>
      <c r="CB270" s="78">
        <f>VLOOKUP('Shale (Inputs)'!AC297,Calculations!$BC$7:$BE$8,2,FALSE)</f>
        <v>0.03</v>
      </c>
      <c r="CC270" s="78">
        <f>VLOOKUP('Shale (Inputs)'!AC297,Calculations!$BC$7:$BE$8,3,FALSE)</f>
        <v>0.92</v>
      </c>
      <c r="CD270" s="134">
        <f>IF('Shale (Inputs)'!$AC297="Default",IF('Shale (Inputs)'!AG297=0,'Shale (Inputs)'!L$20,'Shale (Inputs)'!AG297),IF('Shale (Inputs)'!AG297=0,CB270,'Shale (Inputs)'!AG297))</f>
        <v>0.03</v>
      </c>
      <c r="CE270" s="134">
        <f>IF('Shale (Inputs)'!$AC297="Default",IF('Shale (Inputs)'!AH297=0,'Shale (Inputs)'!M$20,'Shale (Inputs)'!AH297),IF('Shale (Inputs)'!AH297=0,CC270,'Shale (Inputs)'!AH297))</f>
        <v>0.92</v>
      </c>
      <c r="CF270" s="127">
        <f t="shared" si="261"/>
        <v>-3.4760986898352733</v>
      </c>
      <c r="CG270" s="67">
        <f t="shared" si="262"/>
        <v>2.4423483940656316</v>
      </c>
      <c r="CH270" s="59">
        <f t="array" ref="CH270">IF(CD270=1, 1, (CF270-CI270*'Saline (Inputs)'!$C$45))</f>
        <v>-0.51687514788482103</v>
      </c>
      <c r="CI270" s="59">
        <f>IF(CD270=1, 0, ((CG270-CF270)/'Saline (Inputs)'!$D$45))</f>
        <v>2.3090943989389285</v>
      </c>
      <c r="CJ270" s="78">
        <f>VLOOKUP('Shale (Inputs)'!$AJ297,Calculations!$BG$18:$BI$25,2,FALSE)</f>
        <v>0.25</v>
      </c>
      <c r="CK270" s="78">
        <f>VLOOKUP('Shale (Inputs)'!$AJ297,Calculations!$BG$18:$BI$25,3,FALSE)</f>
        <v>0.53</v>
      </c>
      <c r="CL270" s="134">
        <f>IF('Shale (Inputs)'!$AJ297="Default",IF('Shale (Inputs)'!AL297=0,'Shale (Inputs)'!L$24,'Shale (Inputs)'!AL297),IF('Shale (Inputs)'!AL297=0,CJ270,'Shale (Inputs)'!AL297))</f>
        <v>0.2</v>
      </c>
      <c r="CM270" s="134">
        <f>IF('Shale (Inputs)'!$AJ297="Default",IF('Shale (Inputs)'!AM297=0,'Shale (Inputs)'!M$24,'Shale (Inputs)'!AM297),IF('Shale (Inputs)'!AM297=0,CK270,'Shale (Inputs)'!AM297))</f>
        <v>0.85</v>
      </c>
      <c r="CN270" s="135">
        <f t="shared" si="263"/>
        <v>-1.3862943611198906</v>
      </c>
      <c r="CO270" s="136">
        <f t="shared" si="264"/>
        <v>1.7346018397020466</v>
      </c>
      <c r="CP270" s="137">
        <f t="array" ref="CP270">IF(CL270=1, 1, (CN270-CQ270*'Saline (Inputs)'!$C$45))</f>
        <v>0.17415373929107769</v>
      </c>
      <c r="CQ270" s="137">
        <f>IF(CL270=1, 0, ((CO270-CN270)/'Saline (Inputs)'!$D$45))</f>
        <v>1.2176241224814466</v>
      </c>
      <c r="CR270" s="78">
        <f>VLOOKUP('Shale (Inputs)'!$AJ297,Calculations!$BK$18:$BM$25,2,FALSE)</f>
        <v>0.14000000000000001</v>
      </c>
      <c r="CS270" s="78">
        <f>VLOOKUP('Shale (Inputs)'!$AJ297,Calculations!$BK$18:$BM$25,3,FALSE)</f>
        <v>0.34</v>
      </c>
      <c r="CT270" s="134">
        <f>IF('Shale (Inputs)'!$AJ297="Default",IF('Shale (Inputs)'!AN297=0,'Shale (Inputs)'!L$25,'Shale (Inputs)'!AN297),IF('Shale (Inputs)'!AN297=0,CR270,'Shale (Inputs)'!AN297))</f>
        <v>0.1</v>
      </c>
      <c r="CU270" s="134">
        <f>IF('Shale (Inputs)'!$AJ297="Default",IF('Shale (Inputs)'!AO297=0,'Shale (Inputs)'!M$25,'Shale (Inputs)'!AO297),IF('Shale (Inputs)'!AO297=0,CS270,'Shale (Inputs)'!AO297))</f>
        <v>0.49</v>
      </c>
      <c r="CV270" s="127">
        <f t="shared" si="265"/>
        <v>-2.1972245773362191</v>
      </c>
      <c r="CW270" s="67">
        <f t="shared" si="266"/>
        <v>-4.0004934453636599E-2</v>
      </c>
      <c r="CX270" s="59">
        <f t="array" ref="CX270">IF(CT270=1, 1, (CV270-CY270*'Saline (Inputs)'!$C$45))</f>
        <v>-1.1186147558949278</v>
      </c>
      <c r="CY270" s="59">
        <f>IF(CT270=1, 0, ((CW270-CV270)/'Saline (Inputs)'!$D$45))</f>
        <v>0.84164371566502805</v>
      </c>
      <c r="DA270" s="145">
        <v>263</v>
      </c>
      <c r="DB270" s="143">
        <f t="shared" si="267"/>
        <v>1</v>
      </c>
      <c r="DC270" s="143">
        <f t="shared" si="268"/>
        <v>1</v>
      </c>
      <c r="DD270" s="143">
        <f t="shared" si="269"/>
        <v>1</v>
      </c>
      <c r="DE270" s="143">
        <f t="shared" si="270"/>
        <v>1</v>
      </c>
      <c r="DI270" s="233">
        <v>264</v>
      </c>
      <c r="DJ270" s="231">
        <v>1.3855770703230512E-5</v>
      </c>
      <c r="DK270" s="231">
        <v>8.269495810964878E-5</v>
      </c>
      <c r="DL270" s="231">
        <v>5.4065114818554506E-4</v>
      </c>
      <c r="DN270" s="140">
        <v>263</v>
      </c>
      <c r="DO270" s="77">
        <f>VLOOKUP('ROZ (Inputs)'!$Z298,'Depositional Environments'!$BW$11:$CI$26,2,FALSE)</f>
        <v>0.2</v>
      </c>
      <c r="DP270" s="77">
        <f>VLOOKUP('ROZ (Inputs)'!$Z298,'Depositional Environments'!$BW$11:$CI$26,3,FALSE)</f>
        <v>0.8</v>
      </c>
      <c r="DQ270" s="134">
        <f>IF('ROZ (Inputs)'!$Z298="Default",IF('ROZ (Inputs)'!AB298=0,'ROZ (Inputs)'!K$21,'ROZ (Inputs)'!AB298),IF('ROZ (Inputs)'!AB298=0,DO270,'ROZ (Inputs)'!AB298))</f>
        <v>0</v>
      </c>
      <c r="DR270" s="134">
        <f>IF('ROZ (Inputs)'!$Z298="Default",IF('ROZ (Inputs)'!AC298=0,'ROZ (Inputs)'!L$21,'ROZ (Inputs)'!AC298),IF('ROZ (Inputs)'!AC298=0,DP270,'ROZ (Inputs)'!AC298))</f>
        <v>0</v>
      </c>
      <c r="DS270" s="127">
        <f t="shared" si="271"/>
        <v>-1.3862943611198906</v>
      </c>
      <c r="DT270" s="67">
        <f t="shared" si="272"/>
        <v>1.3862943611198908</v>
      </c>
      <c r="DU270" s="59">
        <f>IF(DQ270=1, 1, (DS270-DV270*'Saline (Inputs)'!$C$45))</f>
        <v>2.2204460492503131E-16</v>
      </c>
      <c r="DV270" s="59">
        <f>IF(DQ270=1, 0, ((DT270-DS270)/'Saline (Inputs)'!$D$45))</f>
        <v>1.0817312376586106</v>
      </c>
      <c r="DW270" s="77">
        <f>VLOOKUP('ROZ (Inputs)'!$Z298,'Depositional Environments'!$BW$11:$CI$26,4,FALSE)</f>
        <v>0.21</v>
      </c>
      <c r="DX270" s="77">
        <f>VLOOKUP('ROZ (Inputs)'!$Z298,'Depositional Environments'!$BW$11:$CI$26,5,FALSE)</f>
        <v>0.76</v>
      </c>
      <c r="DY270" s="134">
        <f>IF('ROZ (Inputs)'!$Z298="Default",IF('ROZ (Inputs)'!AD298=0,'ROZ (Inputs)'!K$22,'ROZ (Inputs)'!AD298),IF('ROZ (Inputs)'!AD298=0,DW270,'ROZ (Inputs)'!AD297))</f>
        <v>0</v>
      </c>
      <c r="DZ270" s="134">
        <f>IF('ROZ (Inputs)'!$Z298="Default",IF('ROZ (Inputs)'!AE298=0,'ROZ (Inputs)'!L$22,'ROZ (Inputs)'!AE298),IF('ROZ (Inputs)'!AE298=0,DX270,'ROZ (Inputs)'!AD297))</f>
        <v>0</v>
      </c>
      <c r="EA270" s="127">
        <f t="shared" si="273"/>
        <v>-1.3249254147435987</v>
      </c>
      <c r="EB270" s="67">
        <f t="shared" si="274"/>
        <v>1.1526795099383855</v>
      </c>
      <c r="EC270" s="59">
        <f t="array" ref="EC270">IF(DY270=1, 1, (EA270-ED270*'Saline (Inputs)'!$C$45))</f>
        <v>-8.612295240260659E-2</v>
      </c>
      <c r="ED270" s="59">
        <f>IF(DY270=1, 0, ((EB270-EA270)/'Saline (Inputs)'!$D$45))</f>
        <v>0.96664269752934828</v>
      </c>
      <c r="EE270" s="77">
        <f>VLOOKUP('ROZ (Inputs)'!$Z298,'Depositional Environments'!$BW$11:$CI$26,6,FALSE)</f>
        <v>0.64</v>
      </c>
      <c r="EF270" s="77">
        <f>VLOOKUP('ROZ (Inputs)'!$Z298,'Depositional Environments'!$BW$11:$CI$26,7,FALSE)</f>
        <v>0.77</v>
      </c>
      <c r="EG270" s="134">
        <f>IF('ROZ (Inputs)'!$Z298="Default",IF('ROZ (Inputs)'!AF298=0,'ROZ (Inputs)'!K$23,'ROZ (Inputs)'!AF298),IF('ROZ (Inputs)'!AF298=0,EE270,'ROZ (Inputs)'!AF297))</f>
        <v>0</v>
      </c>
      <c r="EH270" s="134">
        <f>IF('ROZ (Inputs)'!$Z298="Default",IF('ROZ (Inputs)'!AG298=0,'ROZ (Inputs)'!L$23,'ROZ (Inputs)'!AG298),IF('ROZ (Inputs)'!AG298=0,EF270,'ROZ (Inputs)'!AG297))</f>
        <v>0</v>
      </c>
      <c r="EI270" s="127">
        <f t="shared" si="275"/>
        <v>0.57536414490356191</v>
      </c>
      <c r="EJ270" s="67">
        <f t="shared" si="276"/>
        <v>1.2083112059245342</v>
      </c>
      <c r="EK270" s="59">
        <f t="array" ref="EK270">IF(EG270=1, 1, (EI270-EL270*'Saline (Inputs)'!$C$45))</f>
        <v>0.89183767541404801</v>
      </c>
      <c r="EL270" s="59">
        <f>IF(EG270=1, 0, ((EJ270-EI270)/'Saline (Inputs)'!$D$45))</f>
        <v>0.24694560797949588</v>
      </c>
      <c r="EM270" s="77">
        <f>VLOOKUP('ROZ (Inputs)'!$Z298,'Depositional Environments'!$BW$11:$CI$26,8,FALSE)</f>
        <v>0.16</v>
      </c>
      <c r="EN270" s="77">
        <f>VLOOKUP('ROZ (Inputs)'!$Z298,'Depositional Environments'!$BW$11:$CI$26,9,FALSE)</f>
        <v>0.39</v>
      </c>
      <c r="EO270" s="134">
        <f>IF('ROZ (Inputs)'!$Z298="Default",IF('ROZ (Inputs)'!AH298=0,'ROZ (Inputs)'!K$24,'ROZ (Inputs)'!AH298),IF('ROZ (Inputs)'!AH298=0,EM270,'ROZ (Inputs)'!AH297))</f>
        <v>0</v>
      </c>
      <c r="EP270" s="134">
        <f>IF('ROZ (Inputs)'!$Z298="Default",IF('ROZ (Inputs)'!AI298=0,'ROZ (Inputs)'!L$24,'ROZ (Inputs)'!AI298),IF('ROZ (Inputs)'!AI298=0,EN270,'ROZ (Inputs)'!AI297))</f>
        <v>0</v>
      </c>
      <c r="EQ270" s="127">
        <f t="shared" si="277"/>
        <v>-1.6582280766035322</v>
      </c>
      <c r="ER270" s="67">
        <f t="shared" si="278"/>
        <v>-0.44731221804366478</v>
      </c>
      <c r="ES270" s="59">
        <f t="array" ref="ES270">IF(EO270=1, 1, (EQ270-ET270*'Saline (Inputs)'!$C$45))</f>
        <v>-1.0527701473235984</v>
      </c>
      <c r="ET270" s="59">
        <f>IF(EO270=1, 0, ((ER270-EQ270)/'Saline (Inputs)'!$D$45))</f>
        <v>0.47244133248952946</v>
      </c>
      <c r="EU270" s="77">
        <f>VLOOKUP('ROZ (Inputs)'!$Z298,'Depositional Environments'!$BW$11:$CI$26,10,FALSE)</f>
        <v>0.35</v>
      </c>
      <c r="EV270" s="77">
        <f>VLOOKUP('ROZ (Inputs)'!$Z298,'Depositional Environments'!$BW$11:$CI$26,11,FALSE)</f>
        <v>0.76</v>
      </c>
      <c r="EW270" s="134">
        <f>IF('ROZ (Inputs)'!$Z298="Default",IF('ROZ (Inputs)'!AJ298=0,'ROZ (Inputs)'!K$25,'ROZ (Inputs)'!AJ298),IF('ROZ (Inputs)'!AJ298=0,EU270,'ROZ (Inputs)'!AJ297))</f>
        <v>0</v>
      </c>
      <c r="EX270" s="134">
        <f>IF('ROZ (Inputs)'!$Z298="Default",IF('ROZ (Inputs)'!AK298=0,'ROZ (Inputs)'!L$25,'ROZ (Inputs)'!AK298),IF('ROZ (Inputs)'!AK298=0,EV270,'ROZ (Inputs)'!AK297))</f>
        <v>0</v>
      </c>
      <c r="EY270" s="127">
        <f t="shared" si="279"/>
        <v>-0.61903920840622351</v>
      </c>
      <c r="EZ270" s="67">
        <f t="shared" si="280"/>
        <v>1.1526795099383855</v>
      </c>
      <c r="FA270" s="59">
        <f t="array" ref="FA270">IF(EW270=1, 1, (EY270-FB270*'Saline (Inputs)'!$C$45))</f>
        <v>0.26682015076608112</v>
      </c>
      <c r="FB270" s="59">
        <f>IF(EW270=1, 0, ((EZ270-EY270)/'Saline (Inputs)'!$D$45))</f>
        <v>0.69123973079917</v>
      </c>
      <c r="FC270" s="283">
        <f>VLOOKUP('ROZ (Inputs)'!$Z298,'Depositional Environments'!$BW$11:$CI$26,12,FALSE)</f>
        <v>8.9999999999999993E-3</v>
      </c>
      <c r="FD270" s="283">
        <f>VLOOKUP('ROZ (Inputs)'!$Z298,'Depositional Environments'!$BW$11:$CI$26,13,FALSE)</f>
        <v>1.0999999999999999E-2</v>
      </c>
      <c r="FE270" s="134">
        <f>IF('ROZ (Inputs)'!$Z298="Default",IF('ROZ (Inputs)'!AL298=0,'ROZ (Inputs)'!K$26,'ROZ (Inputs)'!AL298),IF('ROZ (Inputs)'!AL298=0,FC270,'ROZ (Inputs)'!AL297))</f>
        <v>0</v>
      </c>
      <c r="FF270" s="134">
        <f>IF('ROZ (Inputs)'!$Z298="Default",IF('ROZ (Inputs)'!AM298=0,'ROZ (Inputs)'!L$26,'ROZ (Inputs)'!AM298),IF('ROZ (Inputs)'!AM298=0,FD270,'ROZ (Inputs)'!AM297))</f>
        <v>0</v>
      </c>
      <c r="FG270" s="127">
        <f t="shared" si="281"/>
        <v>-4.7014899569937691</v>
      </c>
      <c r="FH270" s="67">
        <f t="shared" si="282"/>
        <v>-4.4987990588243418</v>
      </c>
      <c r="FI270" s="59">
        <f t="array" ref="FI270">IF(FE270=1, 1, (FG270-FJ270*'Saline (Inputs)'!$C$45))</f>
        <v>-4.6001445079090555</v>
      </c>
      <c r="FJ270" s="59">
        <f>IF(FE270=1, 0, ((FH270-FG270)/'Saline (Inputs)'!$D$45))</f>
        <v>7.9080274106369253E-2</v>
      </c>
      <c r="FL270" s="145">
        <v>263</v>
      </c>
      <c r="FM270" s="143">
        <f t="shared" si="283"/>
        <v>1</v>
      </c>
      <c r="FN270" s="143">
        <f t="shared" si="284"/>
        <v>1</v>
      </c>
      <c r="FO270" s="143">
        <f t="shared" si="285"/>
        <v>1</v>
      </c>
      <c r="FP270" s="143">
        <f t="shared" si="286"/>
        <v>1</v>
      </c>
      <c r="FQ270" s="143">
        <f t="shared" si="287"/>
        <v>1</v>
      </c>
      <c r="FR270" s="143">
        <f t="shared" si="288"/>
        <v>1</v>
      </c>
      <c r="FT270" s="145">
        <v>263</v>
      </c>
      <c r="FU270" s="34">
        <v>-5.5799397523514937E-4</v>
      </c>
      <c r="FV270" s="34">
        <v>-3.5889068385585763E-5</v>
      </c>
      <c r="FW270" s="34">
        <v>5.1949211410893783E-5</v>
      </c>
      <c r="FZ270" s="140">
        <v>263</v>
      </c>
      <c r="GA270" s="78">
        <f>VLOOKUP('Shale_EERC (Inputs)'!$AI295,$ID$7:$IF$8,2,FALSE)</f>
        <v>0.2</v>
      </c>
      <c r="GB270" s="78">
        <f>VLOOKUP('Shale_EERC (Inputs)'!AI295,$AY$7:$BA$8,3,FALSE)</f>
        <v>0.8</v>
      </c>
      <c r="GC270" s="134">
        <f>IF('Shale_EERC (Inputs)'!$AI295="Default",IF('Shale_EERC (Inputs)'!AK295=0,'Shale_EERC (Inputs)'!L$19,'Shale_EERC (Inputs)'!AK295),IF('Shale_EERC (Inputs)'!AK295=0,GA270,'Shale_EERC (Inputs)'!AK295))</f>
        <v>0.2</v>
      </c>
      <c r="GD270" s="134">
        <f>IF('Shale_EERC (Inputs)'!$AI295="Default",IF('Shale_EERC (Inputs)'!AL295=0,'Shale_EERC (Inputs)'!M$19,'Shale_EERC (Inputs)'!AL295),IF('Shale_EERC (Inputs)'!AL295=0,GB270,'Shale_EERC (Inputs)'!AL295))</f>
        <v>0.8</v>
      </c>
      <c r="GE270" s="127">
        <f t="shared" si="289"/>
        <v>-1.3862943611198906</v>
      </c>
      <c r="GF270" s="67">
        <f t="shared" si="290"/>
        <v>1.3862949861200078</v>
      </c>
      <c r="GG270" s="59">
        <f>IF(GC270=1, 1, (GE270-GH270*'Saline (Inputs)'!$C$45))</f>
        <v>3.1250005871896747E-7</v>
      </c>
      <c r="GH270" s="59">
        <f>IF(GC270=1, 0, ((GF270-GE270)/'Saline (Inputs)'!$D$45))</f>
        <v>1.0817314815037018</v>
      </c>
      <c r="GI270" s="78">
        <f>VLOOKUP('Shale_EERC (Inputs)'!$AI295,$IH$7:$IJ$8,2,FALSE)</f>
        <v>0.2</v>
      </c>
      <c r="GJ270" s="78">
        <f>VLOOKUP('Shale_EERC (Inputs)'!$AI295,$IH$7:$IJ$8,3,FALSE)</f>
        <v>0.8</v>
      </c>
      <c r="GK270" s="134">
        <f>IF('Shale_EERC (Inputs)'!$AI295="Default",IF('Shale_EERC (Inputs)'!AM295=0,'Shale_EERC (Inputs)'!L$20,'Shale_EERC (Inputs)'!AM295),IF('Shale_EERC (Inputs)'!AM295=0,GI270,'Shale_EERC (Inputs)'!AM295))</f>
        <v>0.2</v>
      </c>
      <c r="GL270" s="134">
        <f>IF('Shale_EERC (Inputs)'!$AI295="Default",IF('Shale_EERC (Inputs)'!AN295=0,'Shale_EERC (Inputs)'!M$20,'Shale_EERC (Inputs)'!AN295),IF('Shale_EERC (Inputs)'!AN295=0,GJ270,'Shale_EERC (Inputs)'!AN295))</f>
        <v>0.8</v>
      </c>
      <c r="GM270" s="127">
        <f t="shared" si="291"/>
        <v>-1.3862943611198906</v>
      </c>
      <c r="GN270" s="67">
        <f t="shared" si="292"/>
        <v>1.3862949861200078</v>
      </c>
      <c r="GO270" s="59">
        <f t="array" ref="GO270">IF(GK270=1, 1, (GM270-GP270*'Saline (Inputs)'!$C$45))</f>
        <v>3.1250005871896747E-7</v>
      </c>
      <c r="GP270" s="59">
        <f>IF(GK270=1, 0, ((GN270-GM270)/'Saline (Inputs)'!$D$45))</f>
        <v>1.0817314815037018</v>
      </c>
      <c r="GQ270" s="78">
        <f>VLOOKUP('Shale_EERC (Inputs)'!$AI295,$IL$7:$IN$8,2,FALSE)</f>
        <v>0.2</v>
      </c>
      <c r="GR270" s="78">
        <f>VLOOKUP('Shale_EERC (Inputs)'!$AI295,$IL$7:$IN$8,3,FALSE)</f>
        <v>0.8</v>
      </c>
      <c r="GS270" s="134">
        <f>IF('Shale_EERC (Inputs)'!$AI295="Default",IF('Shale_EERC (Inputs)'!AO295=0,'Shale_EERC (Inputs)'!L$21,'Shale_EERC (Inputs)'!AO295),IF('Shale_EERC (Inputs)'!AO295=0,GQ270,'Shale_EERC (Inputs)'!AO295))</f>
        <v>0.2</v>
      </c>
      <c r="GT270" s="134">
        <f>IF('Shale_EERC (Inputs)'!$AI295="Default",IF('Shale_EERC (Inputs)'!AP295=0,'Shale_EERC (Inputs)'!M$21,'Shale_EERC (Inputs)'!AP295),IF('Shale_EERC (Inputs)'!AP295=0,GR270,'Shale_EERC (Inputs)'!AP295))</f>
        <v>0.8</v>
      </c>
      <c r="GU270" s="135">
        <f t="shared" si="301"/>
        <v>-1.3862943611198906</v>
      </c>
      <c r="GV270" s="136">
        <f t="shared" si="293"/>
        <v>1.3862949861200078</v>
      </c>
      <c r="GW270" s="137">
        <f t="array" ref="GW270">IF(GS270=1, 1, (GU270-GX270*'Saline (Inputs)'!$C$45))</f>
        <v>3.1250005871896747E-7</v>
      </c>
      <c r="GX270" s="137">
        <f>IF(GS270=1, 0, ((GV270-GU270)/'Saline (Inputs)'!$D$45))</f>
        <v>1.0817314815037018</v>
      </c>
      <c r="GY270" s="78">
        <f>VLOOKUP('Shale_EERC (Inputs)'!$AI295,$IP$7:$IR$8,2,FALSE)</f>
        <v>0.2</v>
      </c>
      <c r="GZ270" s="78">
        <f>VLOOKUP('Shale_EERC (Inputs)'!$AI295,$IP$7:$IR$8,3,FALSE)</f>
        <v>0.8</v>
      </c>
      <c r="HA270" s="134">
        <f>IF('Shale_EERC (Inputs)'!$AI295="Default",IF('Shale_EERC (Inputs)'!AQ295=0,'Shale_EERC (Inputs)'!L$22,'Shale_EERC (Inputs)'!AQ295),IF('Shale_EERC (Inputs)'!AQ295=0,GY270,'Shale_EERC (Inputs)'!AQ295))</f>
        <v>0.2</v>
      </c>
      <c r="HB270" s="134">
        <f>IF('Shale_EERC (Inputs)'!$AI295="Default",IF('Shale_EERC (Inputs)'!AR295=0,'Shale_EERC (Inputs)'!M$22,'Shale_EERC (Inputs)'!AR295),IF('Shale_EERC (Inputs)'!AR295=0,GZ270,'Shale_EERC (Inputs)'!AR295))</f>
        <v>0.8</v>
      </c>
      <c r="HC270" s="127">
        <f t="shared" si="294"/>
        <v>-1.3862943611198906</v>
      </c>
      <c r="HD270" s="67">
        <f t="shared" si="302"/>
        <v>1.3862949861200078</v>
      </c>
      <c r="HE270" s="59">
        <f t="array" ref="HE270">IF(HA270=1, 1, (HC270-HF270*'Saline (Inputs)'!$C$45))</f>
        <v>3.1250005871896747E-7</v>
      </c>
      <c r="HF270" s="59">
        <f>IF(HA270=1, 0, ((HD270-HC270)/'Saline (Inputs)'!$D$45))</f>
        <v>1.0817314815037018</v>
      </c>
      <c r="HG270" s="78">
        <f>VLOOKUP('Shale_EERC (Inputs)'!$AI295,$IT$7:$IV$8,2,FALSE)</f>
        <v>0.2</v>
      </c>
      <c r="HH270" s="78">
        <f>VLOOKUP('Shale_EERC (Inputs)'!$AI295,$IT$7:$IV$8,3,FALSE)</f>
        <v>0.8</v>
      </c>
      <c r="HI270" s="134">
        <f>IF('Shale_EERC (Inputs)'!$AI295="Default",IF('Shale_EERC (Inputs)'!AS295=0,'Shale_EERC (Inputs)'!L$23,'Shale_EERC (Inputs)'!AS295),IF('Shale_EERC (Inputs)'!AS295=0,HG270,'Shale_EERC (Inputs)'!AS295))</f>
        <v>0.2</v>
      </c>
      <c r="HJ270" s="134">
        <f>IF('Shale_EERC (Inputs)'!$AI295="Default",IF('Shale_EERC (Inputs)'!AT295=0,'Shale_EERC (Inputs)'!M$23,'Shale_EERC (Inputs)'!AT295),IF('Shale_EERC (Inputs)'!AT295=0,HH270,'Shale_EERC (Inputs)'!AT295))</f>
        <v>0.8</v>
      </c>
      <c r="HK270" s="127">
        <f t="shared" si="295"/>
        <v>-1.3862943611198906</v>
      </c>
      <c r="HL270" s="67">
        <f t="shared" si="303"/>
        <v>1.3862949861200078</v>
      </c>
      <c r="HM270" s="59">
        <f t="array" ref="HM270">IF(HI270=1, 1, (HK270-HN270*'Saline (Inputs)'!$C$45))</f>
        <v>3.1250005871896747E-7</v>
      </c>
      <c r="HN270" s="59">
        <f>IF(HI270=1, 0, ((HL270-HK270)/'Saline (Inputs)'!$D$45))</f>
        <v>1.0817314815037018</v>
      </c>
      <c r="HP270" s="145">
        <v>263</v>
      </c>
      <c r="HQ270" s="143">
        <f t="shared" si="296"/>
        <v>1</v>
      </c>
      <c r="HR270" s="143">
        <f t="shared" si="297"/>
        <v>1</v>
      </c>
      <c r="HS270" s="143">
        <f t="shared" si="298"/>
        <v>1</v>
      </c>
      <c r="HT270" s="143">
        <f t="shared" si="299"/>
        <v>1</v>
      </c>
      <c r="HU270" s="143">
        <f t="shared" si="300"/>
        <v>1</v>
      </c>
      <c r="HY270" s="233">
        <v>264</v>
      </c>
      <c r="HZ270" s="271">
        <v>1.8428603652864356E-5</v>
      </c>
      <c r="IA270" s="271">
        <v>9.2822800070289642E-5</v>
      </c>
      <c r="IB270" s="271">
        <v>5.826108681503756E-4</v>
      </c>
    </row>
    <row r="271" spans="2:236" x14ac:dyDescent="0.35">
      <c r="B271" s="140">
        <v>264</v>
      </c>
      <c r="C271" s="78">
        <f>VLOOKUP('Saline (Inputs)'!$T298,'Depositional Environments'!$BK$11:$BU$26,2,FALSE)</f>
        <v>0.2</v>
      </c>
      <c r="D271" s="78">
        <f>VLOOKUP('Saline (Inputs)'!$T298,'Depositional Environments'!$BK$11:$BU$26,3,FALSE)</f>
        <v>0.8</v>
      </c>
      <c r="E271" s="134">
        <f>IF('Saline (Inputs)'!$T298="Default",IF('Saline (Inputs)'!V298=0,'Saline (Inputs)'!K$21,'Saline (Inputs)'!V298),IF('Saline (Inputs)'!V298=0,C271,'Saline (Inputs)'!V298))</f>
        <v>0</v>
      </c>
      <c r="F271" s="134">
        <f>IF('Saline (Inputs)'!$T298="Default",IF('Saline (Inputs)'!W298=0,'Saline (Inputs)'!L$21,'Saline (Inputs)'!W298),IF('Saline (Inputs)'!W298=0,D271,'Saline (Inputs)'!W298))</f>
        <v>0</v>
      </c>
      <c r="G271" s="127">
        <f t="shared" si="304"/>
        <v>-1.3862943611198906</v>
      </c>
      <c r="H271" s="67">
        <f t="shared" si="305"/>
        <v>1.3862943611198908</v>
      </c>
      <c r="I271" s="59">
        <f>IF(E271=1, 1, (G271-J271*'Saline (Inputs)'!$C$45))</f>
        <v>2.2204460492503131E-16</v>
      </c>
      <c r="J271" s="59">
        <f>IF(E271=1, 0, ((H271-G271)/'Saline (Inputs)'!$D$45))</f>
        <v>1.0817312376586106</v>
      </c>
      <c r="K271" s="78">
        <f>VLOOKUP('Saline (Inputs)'!$T298,'Depositional Environments'!$BK$11:$BU$26,4,FALSE)</f>
        <v>0.21</v>
      </c>
      <c r="L271" s="78">
        <f>VLOOKUP('Saline (Inputs)'!$T298,'Depositional Environments'!$BK$11:$BU$26,5,FALSE)</f>
        <v>0.76</v>
      </c>
      <c r="M271" s="134">
        <f>IF('Saline (Inputs)'!$T298="Default",IF('Saline (Inputs)'!X298=0,'Saline (Inputs)'!K$22,'Saline (Inputs)'!X298), IF('Saline (Inputs)'!X298=0,Calculations!K271,'Saline (Inputs)'!X298))</f>
        <v>0</v>
      </c>
      <c r="N271" s="134">
        <f>IF('Saline (Inputs)'!$T298="Default",IF('Saline (Inputs)'!Y298=0,'Saline (Inputs)'!L$22,'Saline (Inputs)'!Y298), IF('Saline (Inputs)'!Y298=0,Calculations!L271,'Saline (Inputs)'!Y298))</f>
        <v>0</v>
      </c>
      <c r="O271" s="127">
        <f t="shared" si="306"/>
        <v>-1.3249254147435987</v>
      </c>
      <c r="P271" s="67">
        <f t="shared" si="307"/>
        <v>1.1526795099383855</v>
      </c>
      <c r="Q271" s="59">
        <f t="array" ref="Q271">IF(M271=1, 1, (O271-R271*'Saline (Inputs)'!$C$45))</f>
        <v>-8.612295240260659E-2</v>
      </c>
      <c r="R271" s="59">
        <f>IF(M271=1, 0, ((P271-O271)/'Saline (Inputs)'!$D$45))</f>
        <v>0.96664269752934828</v>
      </c>
      <c r="S271" s="78">
        <f>VLOOKUP('Saline (Inputs)'!$T298,'Depositional Environments'!$BK$11:$BU$26,6,FALSE)</f>
        <v>0.61</v>
      </c>
      <c r="T271" s="78">
        <f>VLOOKUP('Saline (Inputs)'!$T298,'Depositional Environments'!$BK$11:$BU$26,7,FALSE)</f>
        <v>0.71</v>
      </c>
      <c r="U271" s="134">
        <f>IF('Saline (Inputs)'!$T298="Default",IF('Saline (Inputs)'!Z298=0,'Saline (Inputs)'!K$23,'Saline (Inputs)'!Z298),IF('Saline (Inputs)'!Z298=0,S271,'Saline (Inputs)'!Z298))</f>
        <v>0</v>
      </c>
      <c r="V271" s="134">
        <f>IF('Saline (Inputs)'!$T298="Default",IF('Saline (Inputs)'!AA298=0,'Saline (Inputs)'!L$23,'Saline (Inputs)'!AA298),IF('Saline (Inputs)'!AA298=0,T271,'Saline (Inputs)'!AA298))</f>
        <v>0</v>
      </c>
      <c r="W271" s="127">
        <f t="shared" si="308"/>
        <v>0.44731221804366483</v>
      </c>
      <c r="X271" s="67">
        <f t="shared" si="309"/>
        <v>0.89538404705484131</v>
      </c>
      <c r="Y271" s="59">
        <f t="array" ref="Y271">IF(U271=1, 1, (W271-Z271*'Saline (Inputs)'!$C$45))</f>
        <v>0.67134813254925307</v>
      </c>
      <c r="Z271" s="59">
        <f>IF(U271=1, 0, ((X271-W271)/'Saline (Inputs)'!$D$45))</f>
        <v>0.17481615295782754</v>
      </c>
      <c r="AA271" s="78">
        <f>VLOOKUP('Saline (Inputs)'!$T298,'Depositional Environments'!$BK$11:$BU$26,8,FALSE)</f>
        <v>0.19</v>
      </c>
      <c r="AB271" s="78">
        <f>VLOOKUP('Saline (Inputs)'!$T298,'Depositional Environments'!$BK$11:$BU$26,9,FALSE)</f>
        <v>0.59</v>
      </c>
      <c r="AC271" s="134">
        <f>IF('Saline (Inputs)'!$T298="Default",IF('Saline (Inputs)'!AB298=0,'Saline (Inputs)'!K$24,'Saline (Inputs)'!AB298),IF('Saline (Inputs)'!AB298=0,AA271,'Saline (Inputs)'!AB298))</f>
        <v>0</v>
      </c>
      <c r="AD271" s="134">
        <f>IF('Saline (Inputs)'!$T298="Default",IF('Saline (Inputs)'!AC298=0,'Saline (Inputs)'!L$24,'Saline (Inputs)'!AC298),IF('Saline (Inputs)'!AC298=0,AB271,'Saline (Inputs)'!AC298))</f>
        <v>0</v>
      </c>
      <c r="AE271" s="127">
        <f t="shared" si="310"/>
        <v>-1.4500101755059984</v>
      </c>
      <c r="AF271" s="67">
        <f t="shared" si="311"/>
        <v>0.36396537720141148</v>
      </c>
      <c r="AG271" s="59">
        <f t="array" ref="AG271">IF(AC271=1, 1, (AE271-AH271*'Saline (Inputs)'!$C$45))</f>
        <v>-0.54302239915229344</v>
      </c>
      <c r="AH271" s="59">
        <f>IF(AC271=1, 0, ((AF271-AE271)/'Saline (Inputs)'!$D$45))</f>
        <v>0.7077263223257636</v>
      </c>
      <c r="AI271" s="78">
        <f>VLOOKUP('Saline (Inputs)'!$T298,'Depositional Environments'!$BK$11:$BU$26,10,FALSE)</f>
        <v>0.39</v>
      </c>
      <c r="AJ271" s="78">
        <f>VLOOKUP('Saline (Inputs)'!$T298,'Depositional Environments'!$BK$11:$BU$26,11,FALSE)</f>
        <v>0.81</v>
      </c>
      <c r="AK271" s="134">
        <f>IF('Saline (Inputs)'!$T298="Default",IF('Saline (Inputs)'!K$25=0,'Saline (Inputs)'!AD298,'Saline (Inputs)'!$K$25),IF('Saline (Inputs)'!AD298=0,AI271,'Saline (Inputs)'!AD298))</f>
        <v>0</v>
      </c>
      <c r="AL271" s="134">
        <f>IF('Saline (Inputs)'!$T298="Default",IF('Saline (Inputs)'!L$25=0,'Saline (Inputs)'!AE298,'Saline (Inputs)'!$L$25),IF('Saline (Inputs)'!AE298=0,AJ271,'Saline (Inputs)'!AE298))</f>
        <v>0</v>
      </c>
      <c r="AM271" s="127">
        <f t="shared" si="312"/>
        <v>-0.44731221804366478</v>
      </c>
      <c r="AN271" s="67">
        <f t="shared" si="313"/>
        <v>1.4500101755059986</v>
      </c>
      <c r="AO271" s="59">
        <f t="array" ref="AO271">IF(AK271=1, 1, (AM271-AP271*'Saline (Inputs)'!$C$45))</f>
        <v>0.50134897873116691</v>
      </c>
      <c r="AP271" s="59">
        <f>IF(AK271=1, 0, ((AN271-AM271)/'Saline (Inputs)'!$D$45))</f>
        <v>0.74024426506138619</v>
      </c>
      <c r="AR271" s="145">
        <v>264</v>
      </c>
      <c r="AS271" s="143">
        <f t="shared" si="254"/>
        <v>1</v>
      </c>
      <c r="AT271" s="143">
        <f t="shared" si="255"/>
        <v>1</v>
      </c>
      <c r="AU271" s="143">
        <f t="shared" si="256"/>
        <v>1</v>
      </c>
      <c r="AV271" s="143">
        <f t="shared" si="257"/>
        <v>1</v>
      </c>
      <c r="AW271" s="143">
        <f t="shared" si="258"/>
        <v>1</v>
      </c>
      <c r="BS271" s="140">
        <v>264</v>
      </c>
      <c r="BT271" s="78">
        <f>VLOOKUP('Shale (Inputs)'!AC298,$AY$7:$BA$8,2,FALSE)</f>
        <v>0.2</v>
      </c>
      <c r="BU271" s="78">
        <f>VLOOKUP('Shale (Inputs)'!AC298,$AY$7:$BA$8,3,FALSE)</f>
        <v>0.8</v>
      </c>
      <c r="BV271" s="134">
        <f>IF('Shale (Inputs)'!$AC298="Default",IF('Shale (Inputs)'!AE298=0,'Shale (Inputs)'!L$19,'Shale (Inputs)'!AE298),IF('Shale (Inputs)'!AE298=0,BT271,'Shale (Inputs)'!AE298))</f>
        <v>0.2</v>
      </c>
      <c r="BW271" s="134">
        <f>IF('Shale (Inputs)'!$AC298="Default",IF('Shale (Inputs)'!AF298=0,'Shale (Inputs)'!M$19,'Shale (Inputs)'!AF298),IF('Shale (Inputs)'!AF298=0,BU271,'Shale (Inputs)'!AF298))</f>
        <v>0.8</v>
      </c>
      <c r="BX271" s="127">
        <f t="shared" si="259"/>
        <v>-1.3862943611198906</v>
      </c>
      <c r="BY271" s="67">
        <f t="shared" si="260"/>
        <v>1.3862949861200078</v>
      </c>
      <c r="BZ271" s="59">
        <f>IF(BV271=1, 1, (BX271-CA271*'Saline (Inputs)'!$C$45))</f>
        <v>3.1250005871896747E-7</v>
      </c>
      <c r="CA271" s="59">
        <f>IF(BV271=1, 0, ((BY271-BX271)/'Saline (Inputs)'!$D$45))</f>
        <v>1.0817314815037018</v>
      </c>
      <c r="CB271" s="78">
        <f>VLOOKUP('Shale (Inputs)'!AC298,Calculations!$BC$7:$BE$8,2,FALSE)</f>
        <v>0.03</v>
      </c>
      <c r="CC271" s="78">
        <f>VLOOKUP('Shale (Inputs)'!AC298,Calculations!$BC$7:$BE$8,3,FALSE)</f>
        <v>0.92</v>
      </c>
      <c r="CD271" s="134">
        <f>IF('Shale (Inputs)'!$AC298="Default",IF('Shale (Inputs)'!AG298=0,'Shale (Inputs)'!L$20,'Shale (Inputs)'!AG298),IF('Shale (Inputs)'!AG298=0,CB271,'Shale (Inputs)'!AG298))</f>
        <v>0.03</v>
      </c>
      <c r="CE271" s="134">
        <f>IF('Shale (Inputs)'!$AC298="Default",IF('Shale (Inputs)'!AH298=0,'Shale (Inputs)'!M$20,'Shale (Inputs)'!AH298),IF('Shale (Inputs)'!AH298=0,CC271,'Shale (Inputs)'!AH298))</f>
        <v>0.92</v>
      </c>
      <c r="CF271" s="127">
        <f t="shared" si="261"/>
        <v>-3.4760986898352733</v>
      </c>
      <c r="CG271" s="67">
        <f t="shared" si="262"/>
        <v>2.4423483940656316</v>
      </c>
      <c r="CH271" s="59">
        <f t="array" ref="CH271">IF(CD271=1, 1, (CF271-CI271*'Saline (Inputs)'!$C$45))</f>
        <v>-0.51687514788482103</v>
      </c>
      <c r="CI271" s="59">
        <f>IF(CD271=1, 0, ((CG271-CF271)/'Saline (Inputs)'!$D$45))</f>
        <v>2.3090943989389285</v>
      </c>
      <c r="CJ271" s="78">
        <f>VLOOKUP('Shale (Inputs)'!$AJ298,Calculations!$BG$18:$BI$25,2,FALSE)</f>
        <v>0.25</v>
      </c>
      <c r="CK271" s="78">
        <f>VLOOKUP('Shale (Inputs)'!$AJ298,Calculations!$BG$18:$BI$25,3,FALSE)</f>
        <v>0.53</v>
      </c>
      <c r="CL271" s="134">
        <f>IF('Shale (Inputs)'!$AJ298="Default",IF('Shale (Inputs)'!AL298=0,'Shale (Inputs)'!L$24,'Shale (Inputs)'!AL298),IF('Shale (Inputs)'!AL298=0,CJ271,'Shale (Inputs)'!AL298))</f>
        <v>0.2</v>
      </c>
      <c r="CM271" s="134">
        <f>IF('Shale (Inputs)'!$AJ298="Default",IF('Shale (Inputs)'!AM298=0,'Shale (Inputs)'!M$24,'Shale (Inputs)'!AM298),IF('Shale (Inputs)'!AM298=0,CK271,'Shale (Inputs)'!AM298))</f>
        <v>0.85</v>
      </c>
      <c r="CN271" s="135">
        <f t="shared" si="263"/>
        <v>-1.3862943611198906</v>
      </c>
      <c r="CO271" s="136">
        <f t="shared" si="264"/>
        <v>1.7346018397020466</v>
      </c>
      <c r="CP271" s="137">
        <f t="array" ref="CP271">IF(CL271=1, 1, (CN271-CQ271*'Saline (Inputs)'!$C$45))</f>
        <v>0.17415373929107769</v>
      </c>
      <c r="CQ271" s="137">
        <f>IF(CL271=1, 0, ((CO271-CN271)/'Saline (Inputs)'!$D$45))</f>
        <v>1.2176241224814466</v>
      </c>
      <c r="CR271" s="78">
        <f>VLOOKUP('Shale (Inputs)'!$AJ298,Calculations!$BK$18:$BM$25,2,FALSE)</f>
        <v>0.14000000000000001</v>
      </c>
      <c r="CS271" s="78">
        <f>VLOOKUP('Shale (Inputs)'!$AJ298,Calculations!$BK$18:$BM$25,3,FALSE)</f>
        <v>0.34</v>
      </c>
      <c r="CT271" s="134">
        <f>IF('Shale (Inputs)'!$AJ298="Default",IF('Shale (Inputs)'!AN298=0,'Shale (Inputs)'!L$25,'Shale (Inputs)'!AN298),IF('Shale (Inputs)'!AN298=0,CR271,'Shale (Inputs)'!AN298))</f>
        <v>0.1</v>
      </c>
      <c r="CU271" s="134">
        <f>IF('Shale (Inputs)'!$AJ298="Default",IF('Shale (Inputs)'!AO298=0,'Shale (Inputs)'!M$25,'Shale (Inputs)'!AO298),IF('Shale (Inputs)'!AO298=0,CS271,'Shale (Inputs)'!AO298))</f>
        <v>0.49</v>
      </c>
      <c r="CV271" s="127">
        <f t="shared" si="265"/>
        <v>-2.1972245773362191</v>
      </c>
      <c r="CW271" s="67">
        <f t="shared" si="266"/>
        <v>-4.0004934453636599E-2</v>
      </c>
      <c r="CX271" s="59">
        <f t="array" ref="CX271">IF(CT271=1, 1, (CV271-CY271*'Saline (Inputs)'!$C$45))</f>
        <v>-1.1186147558949278</v>
      </c>
      <c r="CY271" s="59">
        <f>IF(CT271=1, 0, ((CW271-CV271)/'Saline (Inputs)'!$D$45))</f>
        <v>0.84164371566502805</v>
      </c>
      <c r="DA271" s="145">
        <v>264</v>
      </c>
      <c r="DB271" s="143">
        <f t="shared" si="267"/>
        <v>1</v>
      </c>
      <c r="DC271" s="143">
        <f t="shared" si="268"/>
        <v>1</v>
      </c>
      <c r="DD271" s="143">
        <f t="shared" si="269"/>
        <v>1</v>
      </c>
      <c r="DE271" s="143">
        <f t="shared" si="270"/>
        <v>1</v>
      </c>
      <c r="DI271" s="233">
        <v>265</v>
      </c>
      <c r="DJ271" s="231">
        <v>1.4188145996740766E-5</v>
      </c>
      <c r="DK271" s="231">
        <v>8.0093162978301367E-5</v>
      </c>
      <c r="DL271" s="231">
        <v>5.1783106755466169E-4</v>
      </c>
      <c r="DN271" s="140">
        <v>264</v>
      </c>
      <c r="DO271" s="77">
        <f>VLOOKUP('ROZ (Inputs)'!$Z299,'Depositional Environments'!$BW$11:$CI$26,2,FALSE)</f>
        <v>0.2</v>
      </c>
      <c r="DP271" s="77">
        <f>VLOOKUP('ROZ (Inputs)'!$Z299,'Depositional Environments'!$BW$11:$CI$26,3,FALSE)</f>
        <v>0.8</v>
      </c>
      <c r="DQ271" s="134">
        <f>IF('ROZ (Inputs)'!$Z299="Default",IF('ROZ (Inputs)'!AB299=0,'ROZ (Inputs)'!K$21,'ROZ (Inputs)'!AB299),IF('ROZ (Inputs)'!AB299=0,DO271,'ROZ (Inputs)'!AB299))</f>
        <v>0</v>
      </c>
      <c r="DR271" s="134">
        <f>IF('ROZ (Inputs)'!$Z299="Default",IF('ROZ (Inputs)'!AC299=0,'ROZ (Inputs)'!L$21,'ROZ (Inputs)'!AC299),IF('ROZ (Inputs)'!AC299=0,DP271,'ROZ (Inputs)'!AC299))</f>
        <v>0</v>
      </c>
      <c r="DS271" s="127">
        <f t="shared" si="271"/>
        <v>-1.3862943611198906</v>
      </c>
      <c r="DT271" s="67">
        <f t="shared" si="272"/>
        <v>1.3862943611198908</v>
      </c>
      <c r="DU271" s="59">
        <f>IF(DQ271=1, 1, (DS271-DV271*'Saline (Inputs)'!$C$45))</f>
        <v>2.2204460492503131E-16</v>
      </c>
      <c r="DV271" s="59">
        <f>IF(DQ271=1, 0, ((DT271-DS271)/'Saline (Inputs)'!$D$45))</f>
        <v>1.0817312376586106</v>
      </c>
      <c r="DW271" s="77">
        <f>VLOOKUP('ROZ (Inputs)'!$Z299,'Depositional Environments'!$BW$11:$CI$26,4,FALSE)</f>
        <v>0.21</v>
      </c>
      <c r="DX271" s="77">
        <f>VLOOKUP('ROZ (Inputs)'!$Z299,'Depositional Environments'!$BW$11:$CI$26,5,FALSE)</f>
        <v>0.76</v>
      </c>
      <c r="DY271" s="134">
        <f>IF('ROZ (Inputs)'!$Z299="Default",IF('ROZ (Inputs)'!AD299=0,'ROZ (Inputs)'!K$22,'ROZ (Inputs)'!AD299),IF('ROZ (Inputs)'!AD299=0,DW271,'ROZ (Inputs)'!AD298))</f>
        <v>0</v>
      </c>
      <c r="DZ271" s="134">
        <f>IF('ROZ (Inputs)'!$Z299="Default",IF('ROZ (Inputs)'!AE299=0,'ROZ (Inputs)'!L$22,'ROZ (Inputs)'!AE299),IF('ROZ (Inputs)'!AE299=0,DX271,'ROZ (Inputs)'!AD298))</f>
        <v>0</v>
      </c>
      <c r="EA271" s="127">
        <f t="shared" si="273"/>
        <v>-1.3249254147435987</v>
      </c>
      <c r="EB271" s="67">
        <f t="shared" si="274"/>
        <v>1.1526795099383855</v>
      </c>
      <c r="EC271" s="59">
        <f t="array" ref="EC271">IF(DY271=1, 1, (EA271-ED271*'Saline (Inputs)'!$C$45))</f>
        <v>-8.612295240260659E-2</v>
      </c>
      <c r="ED271" s="59">
        <f>IF(DY271=1, 0, ((EB271-EA271)/'Saline (Inputs)'!$D$45))</f>
        <v>0.96664269752934828</v>
      </c>
      <c r="EE271" s="77">
        <f>VLOOKUP('ROZ (Inputs)'!$Z299,'Depositional Environments'!$BW$11:$CI$26,6,FALSE)</f>
        <v>0.64</v>
      </c>
      <c r="EF271" s="77">
        <f>VLOOKUP('ROZ (Inputs)'!$Z299,'Depositional Environments'!$BW$11:$CI$26,7,FALSE)</f>
        <v>0.77</v>
      </c>
      <c r="EG271" s="134">
        <f>IF('ROZ (Inputs)'!$Z299="Default",IF('ROZ (Inputs)'!AF299=0,'ROZ (Inputs)'!K$23,'ROZ (Inputs)'!AF299),IF('ROZ (Inputs)'!AF299=0,EE271,'ROZ (Inputs)'!AF298))</f>
        <v>0</v>
      </c>
      <c r="EH271" s="134">
        <f>IF('ROZ (Inputs)'!$Z299="Default",IF('ROZ (Inputs)'!AG299=0,'ROZ (Inputs)'!L$23,'ROZ (Inputs)'!AG299),IF('ROZ (Inputs)'!AG299=0,EF271,'ROZ (Inputs)'!AG298))</f>
        <v>0</v>
      </c>
      <c r="EI271" s="127">
        <f t="shared" si="275"/>
        <v>0.57536414490356191</v>
      </c>
      <c r="EJ271" s="67">
        <f t="shared" si="276"/>
        <v>1.2083112059245342</v>
      </c>
      <c r="EK271" s="59">
        <f t="array" ref="EK271">IF(EG271=1, 1, (EI271-EL271*'Saline (Inputs)'!$C$45))</f>
        <v>0.89183767541404801</v>
      </c>
      <c r="EL271" s="59">
        <f>IF(EG271=1, 0, ((EJ271-EI271)/'Saline (Inputs)'!$D$45))</f>
        <v>0.24694560797949588</v>
      </c>
      <c r="EM271" s="77">
        <f>VLOOKUP('ROZ (Inputs)'!$Z299,'Depositional Environments'!$BW$11:$CI$26,8,FALSE)</f>
        <v>0.16</v>
      </c>
      <c r="EN271" s="77">
        <f>VLOOKUP('ROZ (Inputs)'!$Z299,'Depositional Environments'!$BW$11:$CI$26,9,FALSE)</f>
        <v>0.39</v>
      </c>
      <c r="EO271" s="134">
        <f>IF('ROZ (Inputs)'!$Z299="Default",IF('ROZ (Inputs)'!AH299=0,'ROZ (Inputs)'!K$24,'ROZ (Inputs)'!AH299),IF('ROZ (Inputs)'!AH299=0,EM271,'ROZ (Inputs)'!AH298))</f>
        <v>0</v>
      </c>
      <c r="EP271" s="134">
        <f>IF('ROZ (Inputs)'!$Z299="Default",IF('ROZ (Inputs)'!AI299=0,'ROZ (Inputs)'!L$24,'ROZ (Inputs)'!AI299),IF('ROZ (Inputs)'!AI299=0,EN271,'ROZ (Inputs)'!AI298))</f>
        <v>0</v>
      </c>
      <c r="EQ271" s="127">
        <f t="shared" si="277"/>
        <v>-1.6582280766035322</v>
      </c>
      <c r="ER271" s="67">
        <f t="shared" si="278"/>
        <v>-0.44731221804366478</v>
      </c>
      <c r="ES271" s="59">
        <f t="array" ref="ES271">IF(EO271=1, 1, (EQ271-ET271*'Saline (Inputs)'!$C$45))</f>
        <v>-1.0527701473235984</v>
      </c>
      <c r="ET271" s="59">
        <f>IF(EO271=1, 0, ((ER271-EQ271)/'Saline (Inputs)'!$D$45))</f>
        <v>0.47244133248952946</v>
      </c>
      <c r="EU271" s="77">
        <f>VLOOKUP('ROZ (Inputs)'!$Z299,'Depositional Environments'!$BW$11:$CI$26,10,FALSE)</f>
        <v>0.35</v>
      </c>
      <c r="EV271" s="77">
        <f>VLOOKUP('ROZ (Inputs)'!$Z299,'Depositional Environments'!$BW$11:$CI$26,11,FALSE)</f>
        <v>0.76</v>
      </c>
      <c r="EW271" s="134">
        <f>IF('ROZ (Inputs)'!$Z299="Default",IF('ROZ (Inputs)'!AJ299=0,'ROZ (Inputs)'!K$25,'ROZ (Inputs)'!AJ299),IF('ROZ (Inputs)'!AJ299=0,EU271,'ROZ (Inputs)'!AJ298))</f>
        <v>0</v>
      </c>
      <c r="EX271" s="134">
        <f>IF('ROZ (Inputs)'!$Z299="Default",IF('ROZ (Inputs)'!AK299=0,'ROZ (Inputs)'!L$25,'ROZ (Inputs)'!AK299),IF('ROZ (Inputs)'!AK299=0,EV271,'ROZ (Inputs)'!AK298))</f>
        <v>0</v>
      </c>
      <c r="EY271" s="127">
        <f t="shared" si="279"/>
        <v>-0.61903920840622351</v>
      </c>
      <c r="EZ271" s="67">
        <f t="shared" si="280"/>
        <v>1.1526795099383855</v>
      </c>
      <c r="FA271" s="59">
        <f t="array" ref="FA271">IF(EW271=1, 1, (EY271-FB271*'Saline (Inputs)'!$C$45))</f>
        <v>0.26682015076608112</v>
      </c>
      <c r="FB271" s="59">
        <f>IF(EW271=1, 0, ((EZ271-EY271)/'Saline (Inputs)'!$D$45))</f>
        <v>0.69123973079917</v>
      </c>
      <c r="FC271" s="283">
        <f>VLOOKUP('ROZ (Inputs)'!$Z299,'Depositional Environments'!$BW$11:$CI$26,12,FALSE)</f>
        <v>8.9999999999999993E-3</v>
      </c>
      <c r="FD271" s="283">
        <f>VLOOKUP('ROZ (Inputs)'!$Z299,'Depositional Environments'!$BW$11:$CI$26,13,FALSE)</f>
        <v>1.0999999999999999E-2</v>
      </c>
      <c r="FE271" s="134">
        <f>IF('ROZ (Inputs)'!$Z299="Default",IF('ROZ (Inputs)'!AL299=0,'ROZ (Inputs)'!K$26,'ROZ (Inputs)'!AL299),IF('ROZ (Inputs)'!AL299=0,FC271,'ROZ (Inputs)'!AL298))</f>
        <v>0</v>
      </c>
      <c r="FF271" s="134">
        <f>IF('ROZ (Inputs)'!$Z299="Default",IF('ROZ (Inputs)'!AM299=0,'ROZ (Inputs)'!L$26,'ROZ (Inputs)'!AM299),IF('ROZ (Inputs)'!AM299=0,FD271,'ROZ (Inputs)'!AM298))</f>
        <v>0</v>
      </c>
      <c r="FG271" s="127">
        <f t="shared" si="281"/>
        <v>-4.7014899569937691</v>
      </c>
      <c r="FH271" s="67">
        <f t="shared" si="282"/>
        <v>-4.4987990588243418</v>
      </c>
      <c r="FI271" s="59">
        <f t="array" ref="FI271">IF(FE271=1, 1, (FG271-FJ271*'Saline (Inputs)'!$C$45))</f>
        <v>-4.6001445079090555</v>
      </c>
      <c r="FJ271" s="59">
        <f>IF(FE271=1, 0, ((FH271-FG271)/'Saline (Inputs)'!$D$45))</f>
        <v>7.9080274106369253E-2</v>
      </c>
      <c r="FL271" s="145">
        <v>264</v>
      </c>
      <c r="FM271" s="143">
        <f t="shared" si="283"/>
        <v>1</v>
      </c>
      <c r="FN271" s="143">
        <f t="shared" si="284"/>
        <v>1</v>
      </c>
      <c r="FO271" s="143">
        <f t="shared" si="285"/>
        <v>1</v>
      </c>
      <c r="FP271" s="143">
        <f t="shared" si="286"/>
        <v>1</v>
      </c>
      <c r="FQ271" s="143">
        <f t="shared" si="287"/>
        <v>1</v>
      </c>
      <c r="FR271" s="143">
        <f t="shared" si="288"/>
        <v>1</v>
      </c>
      <c r="FT271" s="145">
        <v>264</v>
      </c>
      <c r="FU271" s="34">
        <v>-5.919741233810906E-4</v>
      </c>
      <c r="FV271" s="34">
        <v>-3.8336989746305191E-5</v>
      </c>
      <c r="FW271" s="34">
        <v>4.5476945160896539E-5</v>
      </c>
      <c r="FZ271" s="140">
        <v>264</v>
      </c>
      <c r="GA271" s="78">
        <f>VLOOKUP('Shale_EERC (Inputs)'!$AI296,$ID$7:$IF$8,2,FALSE)</f>
        <v>0.2</v>
      </c>
      <c r="GB271" s="78">
        <f>VLOOKUP('Shale_EERC (Inputs)'!AI296,$AY$7:$BA$8,3,FALSE)</f>
        <v>0.8</v>
      </c>
      <c r="GC271" s="134">
        <f>IF('Shale_EERC (Inputs)'!$AI296="Default",IF('Shale_EERC (Inputs)'!AK296=0,'Shale_EERC (Inputs)'!L$19,'Shale_EERC (Inputs)'!AK296),IF('Shale_EERC (Inputs)'!AK296=0,GA271,'Shale_EERC (Inputs)'!AK296))</f>
        <v>0.2</v>
      </c>
      <c r="GD271" s="134">
        <f>IF('Shale_EERC (Inputs)'!$AI296="Default",IF('Shale_EERC (Inputs)'!AL296=0,'Shale_EERC (Inputs)'!M$19,'Shale_EERC (Inputs)'!AL296),IF('Shale_EERC (Inputs)'!AL296=0,GB271,'Shale_EERC (Inputs)'!AL296))</f>
        <v>0.8</v>
      </c>
      <c r="GE271" s="127">
        <f t="shared" si="289"/>
        <v>-1.3862943611198906</v>
      </c>
      <c r="GF271" s="67">
        <f t="shared" si="290"/>
        <v>1.3862949861200078</v>
      </c>
      <c r="GG271" s="59">
        <f>IF(GC271=1, 1, (GE271-GH271*'Saline (Inputs)'!$C$45))</f>
        <v>3.1250005871896747E-7</v>
      </c>
      <c r="GH271" s="59">
        <f>IF(GC271=1, 0, ((GF271-GE271)/'Saline (Inputs)'!$D$45))</f>
        <v>1.0817314815037018</v>
      </c>
      <c r="GI271" s="78">
        <f>VLOOKUP('Shale_EERC (Inputs)'!$AI296,$IH$7:$IJ$8,2,FALSE)</f>
        <v>0.2</v>
      </c>
      <c r="GJ271" s="78">
        <f>VLOOKUP('Shale_EERC (Inputs)'!$AI296,$IH$7:$IJ$8,3,FALSE)</f>
        <v>0.8</v>
      </c>
      <c r="GK271" s="134">
        <f>IF('Shale_EERC (Inputs)'!$AI296="Default",IF('Shale_EERC (Inputs)'!AM296=0,'Shale_EERC (Inputs)'!L$20,'Shale_EERC (Inputs)'!AM296),IF('Shale_EERC (Inputs)'!AM296=0,GI271,'Shale_EERC (Inputs)'!AM296))</f>
        <v>0.2</v>
      </c>
      <c r="GL271" s="134">
        <f>IF('Shale_EERC (Inputs)'!$AI296="Default",IF('Shale_EERC (Inputs)'!AN296=0,'Shale_EERC (Inputs)'!M$20,'Shale_EERC (Inputs)'!AN296),IF('Shale_EERC (Inputs)'!AN296=0,GJ271,'Shale_EERC (Inputs)'!AN296))</f>
        <v>0.8</v>
      </c>
      <c r="GM271" s="127">
        <f t="shared" si="291"/>
        <v>-1.3862943611198906</v>
      </c>
      <c r="GN271" s="67">
        <f t="shared" si="292"/>
        <v>1.3862949861200078</v>
      </c>
      <c r="GO271" s="59">
        <f t="array" ref="GO271">IF(GK271=1, 1, (GM271-GP271*'Saline (Inputs)'!$C$45))</f>
        <v>3.1250005871896747E-7</v>
      </c>
      <c r="GP271" s="59">
        <f>IF(GK271=1, 0, ((GN271-GM271)/'Saline (Inputs)'!$D$45))</f>
        <v>1.0817314815037018</v>
      </c>
      <c r="GQ271" s="78">
        <f>VLOOKUP('Shale_EERC (Inputs)'!$AI296,$IL$7:$IN$8,2,FALSE)</f>
        <v>0.2</v>
      </c>
      <c r="GR271" s="78">
        <f>VLOOKUP('Shale_EERC (Inputs)'!$AI296,$IL$7:$IN$8,3,FALSE)</f>
        <v>0.8</v>
      </c>
      <c r="GS271" s="134">
        <f>IF('Shale_EERC (Inputs)'!$AI296="Default",IF('Shale_EERC (Inputs)'!AO296=0,'Shale_EERC (Inputs)'!L$21,'Shale_EERC (Inputs)'!AO296),IF('Shale_EERC (Inputs)'!AO296=0,GQ271,'Shale_EERC (Inputs)'!AO296))</f>
        <v>0.2</v>
      </c>
      <c r="GT271" s="134">
        <f>IF('Shale_EERC (Inputs)'!$AI296="Default",IF('Shale_EERC (Inputs)'!AP296=0,'Shale_EERC (Inputs)'!M$21,'Shale_EERC (Inputs)'!AP296),IF('Shale_EERC (Inputs)'!AP296=0,GR271,'Shale_EERC (Inputs)'!AP296))</f>
        <v>0.8</v>
      </c>
      <c r="GU271" s="135">
        <f t="shared" si="301"/>
        <v>-1.3862943611198906</v>
      </c>
      <c r="GV271" s="136">
        <f t="shared" si="293"/>
        <v>1.3862949861200078</v>
      </c>
      <c r="GW271" s="137">
        <f t="array" ref="GW271">IF(GS271=1, 1, (GU271-GX271*'Saline (Inputs)'!$C$45))</f>
        <v>3.1250005871896747E-7</v>
      </c>
      <c r="GX271" s="137">
        <f>IF(GS271=1, 0, ((GV271-GU271)/'Saline (Inputs)'!$D$45))</f>
        <v>1.0817314815037018</v>
      </c>
      <c r="GY271" s="78">
        <f>VLOOKUP('Shale_EERC (Inputs)'!$AI296,$IP$7:$IR$8,2,FALSE)</f>
        <v>0.2</v>
      </c>
      <c r="GZ271" s="78">
        <f>VLOOKUP('Shale_EERC (Inputs)'!$AI296,$IP$7:$IR$8,3,FALSE)</f>
        <v>0.8</v>
      </c>
      <c r="HA271" s="134">
        <f>IF('Shale_EERC (Inputs)'!$AI296="Default",IF('Shale_EERC (Inputs)'!AQ296=0,'Shale_EERC (Inputs)'!L$22,'Shale_EERC (Inputs)'!AQ296),IF('Shale_EERC (Inputs)'!AQ296=0,GY271,'Shale_EERC (Inputs)'!AQ296))</f>
        <v>0.2</v>
      </c>
      <c r="HB271" s="134">
        <f>IF('Shale_EERC (Inputs)'!$AI296="Default",IF('Shale_EERC (Inputs)'!AR296=0,'Shale_EERC (Inputs)'!M$22,'Shale_EERC (Inputs)'!AR296),IF('Shale_EERC (Inputs)'!AR296=0,GZ271,'Shale_EERC (Inputs)'!AR296))</f>
        <v>0.8</v>
      </c>
      <c r="HC271" s="127">
        <f t="shared" si="294"/>
        <v>-1.3862943611198906</v>
      </c>
      <c r="HD271" s="67">
        <f t="shared" si="302"/>
        <v>1.3862949861200078</v>
      </c>
      <c r="HE271" s="59">
        <f t="array" ref="HE271">IF(HA271=1, 1, (HC271-HF271*'Saline (Inputs)'!$C$45))</f>
        <v>3.1250005871896747E-7</v>
      </c>
      <c r="HF271" s="59">
        <f>IF(HA271=1, 0, ((HD271-HC271)/'Saline (Inputs)'!$D$45))</f>
        <v>1.0817314815037018</v>
      </c>
      <c r="HG271" s="78">
        <f>VLOOKUP('Shale_EERC (Inputs)'!$AI296,$IT$7:$IV$8,2,FALSE)</f>
        <v>0.2</v>
      </c>
      <c r="HH271" s="78">
        <f>VLOOKUP('Shale_EERC (Inputs)'!$AI296,$IT$7:$IV$8,3,FALSE)</f>
        <v>0.8</v>
      </c>
      <c r="HI271" s="134">
        <f>IF('Shale_EERC (Inputs)'!$AI296="Default",IF('Shale_EERC (Inputs)'!AS296=0,'Shale_EERC (Inputs)'!L$23,'Shale_EERC (Inputs)'!AS296),IF('Shale_EERC (Inputs)'!AS296=0,HG271,'Shale_EERC (Inputs)'!AS296))</f>
        <v>0.2</v>
      </c>
      <c r="HJ271" s="134">
        <f>IF('Shale_EERC (Inputs)'!$AI296="Default",IF('Shale_EERC (Inputs)'!AT296=0,'Shale_EERC (Inputs)'!M$23,'Shale_EERC (Inputs)'!AT296),IF('Shale_EERC (Inputs)'!AT296=0,HH271,'Shale_EERC (Inputs)'!AT296))</f>
        <v>0.8</v>
      </c>
      <c r="HK271" s="127">
        <f t="shared" si="295"/>
        <v>-1.3862943611198906</v>
      </c>
      <c r="HL271" s="67">
        <f t="shared" si="303"/>
        <v>1.3862949861200078</v>
      </c>
      <c r="HM271" s="59">
        <f t="array" ref="HM271">IF(HI271=1, 1, (HK271-HN271*'Saline (Inputs)'!$C$45))</f>
        <v>3.1250005871896747E-7</v>
      </c>
      <c r="HN271" s="59">
        <f>IF(HI271=1, 0, ((HL271-HK271)/'Saline (Inputs)'!$D$45))</f>
        <v>1.0817314815037018</v>
      </c>
      <c r="HP271" s="145">
        <v>264</v>
      </c>
      <c r="HQ271" s="143">
        <f t="shared" si="296"/>
        <v>1</v>
      </c>
      <c r="HR271" s="143">
        <f t="shared" si="297"/>
        <v>1</v>
      </c>
      <c r="HS271" s="143">
        <f t="shared" si="298"/>
        <v>1</v>
      </c>
      <c r="HT271" s="143">
        <f t="shared" si="299"/>
        <v>1</v>
      </c>
      <c r="HU271" s="143">
        <f t="shared" si="300"/>
        <v>1</v>
      </c>
      <c r="HY271" s="233">
        <v>265</v>
      </c>
      <c r="HZ271" s="271">
        <v>1.7676765310170567E-5</v>
      </c>
      <c r="IA271" s="271">
        <v>9.229817442247679E-5</v>
      </c>
      <c r="IB271" s="271">
        <v>5.6026637321374628E-4</v>
      </c>
    </row>
    <row r="272" spans="2:236" x14ac:dyDescent="0.35">
      <c r="B272" s="140">
        <v>265</v>
      </c>
      <c r="C272" s="78">
        <f>VLOOKUP('Saline (Inputs)'!$T299,'Depositional Environments'!$BK$11:$BU$26,2,FALSE)</f>
        <v>0.2</v>
      </c>
      <c r="D272" s="78">
        <f>VLOOKUP('Saline (Inputs)'!$T299,'Depositional Environments'!$BK$11:$BU$26,3,FALSE)</f>
        <v>0.8</v>
      </c>
      <c r="E272" s="134">
        <f>IF('Saline (Inputs)'!$T299="Default",IF('Saline (Inputs)'!V299=0,'Saline (Inputs)'!K$21,'Saline (Inputs)'!V299),IF('Saline (Inputs)'!V299=0,C272,'Saline (Inputs)'!V299))</f>
        <v>0</v>
      </c>
      <c r="F272" s="134">
        <f>IF('Saline (Inputs)'!$T299="Default",IF('Saline (Inputs)'!W299=0,'Saline (Inputs)'!L$21,'Saline (Inputs)'!W299),IF('Saline (Inputs)'!W299=0,D272,'Saline (Inputs)'!W299))</f>
        <v>0</v>
      </c>
      <c r="G272" s="127">
        <f t="shared" si="304"/>
        <v>-1.3862943611198906</v>
      </c>
      <c r="H272" s="67">
        <f t="shared" si="305"/>
        <v>1.3862943611198908</v>
      </c>
      <c r="I272" s="59">
        <f>IF(E272=1, 1, (G272-J272*'Saline (Inputs)'!$C$45))</f>
        <v>2.2204460492503131E-16</v>
      </c>
      <c r="J272" s="59">
        <f>IF(E272=1, 0, ((H272-G272)/'Saline (Inputs)'!$D$45))</f>
        <v>1.0817312376586106</v>
      </c>
      <c r="K272" s="78">
        <f>VLOOKUP('Saline (Inputs)'!$T299,'Depositional Environments'!$BK$11:$BU$26,4,FALSE)</f>
        <v>0.21</v>
      </c>
      <c r="L272" s="78">
        <f>VLOOKUP('Saline (Inputs)'!$T299,'Depositional Environments'!$BK$11:$BU$26,5,FALSE)</f>
        <v>0.76</v>
      </c>
      <c r="M272" s="134">
        <f>IF('Saline (Inputs)'!$T299="Default",IF('Saline (Inputs)'!X299=0,'Saline (Inputs)'!K$22,'Saline (Inputs)'!X299), IF('Saline (Inputs)'!X299=0,Calculations!K272,'Saline (Inputs)'!X299))</f>
        <v>0</v>
      </c>
      <c r="N272" s="134">
        <f>IF('Saline (Inputs)'!$T299="Default",IF('Saline (Inputs)'!Y299=0,'Saline (Inputs)'!L$22,'Saline (Inputs)'!Y299), IF('Saline (Inputs)'!Y299=0,Calculations!L272,'Saline (Inputs)'!Y299))</f>
        <v>0</v>
      </c>
      <c r="O272" s="127">
        <f t="shared" si="306"/>
        <v>-1.3249254147435987</v>
      </c>
      <c r="P272" s="67">
        <f t="shared" si="307"/>
        <v>1.1526795099383855</v>
      </c>
      <c r="Q272" s="59">
        <f t="array" ref="Q272">IF(M272=1, 1, (O272-R272*'Saline (Inputs)'!$C$45))</f>
        <v>-8.612295240260659E-2</v>
      </c>
      <c r="R272" s="59">
        <f>IF(M272=1, 0, ((P272-O272)/'Saline (Inputs)'!$D$45))</f>
        <v>0.96664269752934828</v>
      </c>
      <c r="S272" s="78">
        <f>VLOOKUP('Saline (Inputs)'!$T299,'Depositional Environments'!$BK$11:$BU$26,6,FALSE)</f>
        <v>0.61</v>
      </c>
      <c r="T272" s="78">
        <f>VLOOKUP('Saline (Inputs)'!$T299,'Depositional Environments'!$BK$11:$BU$26,7,FALSE)</f>
        <v>0.71</v>
      </c>
      <c r="U272" s="134">
        <f>IF('Saline (Inputs)'!$T299="Default",IF('Saline (Inputs)'!Z299=0,'Saline (Inputs)'!K$23,'Saline (Inputs)'!Z299),IF('Saline (Inputs)'!Z299=0,S272,'Saline (Inputs)'!Z299))</f>
        <v>0</v>
      </c>
      <c r="V272" s="134">
        <f>IF('Saline (Inputs)'!$T299="Default",IF('Saline (Inputs)'!AA299=0,'Saline (Inputs)'!L$23,'Saline (Inputs)'!AA299),IF('Saline (Inputs)'!AA299=0,T272,'Saline (Inputs)'!AA299))</f>
        <v>0</v>
      </c>
      <c r="W272" s="127">
        <f t="shared" si="308"/>
        <v>0.44731221804366483</v>
      </c>
      <c r="X272" s="67">
        <f t="shared" si="309"/>
        <v>0.89538404705484131</v>
      </c>
      <c r="Y272" s="59">
        <f t="array" ref="Y272">IF(U272=1, 1, (W272-Z272*'Saline (Inputs)'!$C$45))</f>
        <v>0.67134813254925307</v>
      </c>
      <c r="Z272" s="59">
        <f>IF(U272=1, 0, ((X272-W272)/'Saline (Inputs)'!$D$45))</f>
        <v>0.17481615295782754</v>
      </c>
      <c r="AA272" s="78">
        <f>VLOOKUP('Saline (Inputs)'!$T299,'Depositional Environments'!$BK$11:$BU$26,8,FALSE)</f>
        <v>0.19</v>
      </c>
      <c r="AB272" s="78">
        <f>VLOOKUP('Saline (Inputs)'!$T299,'Depositional Environments'!$BK$11:$BU$26,9,FALSE)</f>
        <v>0.59</v>
      </c>
      <c r="AC272" s="134">
        <f>IF('Saline (Inputs)'!$T299="Default",IF('Saline (Inputs)'!AB299=0,'Saline (Inputs)'!K$24,'Saline (Inputs)'!AB299),IF('Saline (Inputs)'!AB299=0,AA272,'Saline (Inputs)'!AB299))</f>
        <v>0</v>
      </c>
      <c r="AD272" s="134">
        <f>IF('Saline (Inputs)'!$T299="Default",IF('Saline (Inputs)'!AC299=0,'Saline (Inputs)'!L$24,'Saline (Inputs)'!AC299),IF('Saline (Inputs)'!AC299=0,AB272,'Saline (Inputs)'!AC299))</f>
        <v>0</v>
      </c>
      <c r="AE272" s="127">
        <f t="shared" si="310"/>
        <v>-1.4500101755059984</v>
      </c>
      <c r="AF272" s="67">
        <f t="shared" si="311"/>
        <v>0.36396537720141148</v>
      </c>
      <c r="AG272" s="59">
        <f t="array" ref="AG272">IF(AC272=1, 1, (AE272-AH272*'Saline (Inputs)'!$C$45))</f>
        <v>-0.54302239915229344</v>
      </c>
      <c r="AH272" s="59">
        <f>IF(AC272=1, 0, ((AF272-AE272)/'Saline (Inputs)'!$D$45))</f>
        <v>0.7077263223257636</v>
      </c>
      <c r="AI272" s="78">
        <f>VLOOKUP('Saline (Inputs)'!$T299,'Depositional Environments'!$BK$11:$BU$26,10,FALSE)</f>
        <v>0.39</v>
      </c>
      <c r="AJ272" s="78">
        <f>VLOOKUP('Saline (Inputs)'!$T299,'Depositional Environments'!$BK$11:$BU$26,11,FALSE)</f>
        <v>0.81</v>
      </c>
      <c r="AK272" s="134">
        <f>IF('Saline (Inputs)'!$T299="Default",IF('Saline (Inputs)'!K$25=0,'Saline (Inputs)'!AD299,'Saline (Inputs)'!$K$25),IF('Saline (Inputs)'!AD299=0,AI272,'Saline (Inputs)'!AD299))</f>
        <v>0</v>
      </c>
      <c r="AL272" s="134">
        <f>IF('Saline (Inputs)'!$T299="Default",IF('Saline (Inputs)'!L$25=0,'Saline (Inputs)'!AE299,'Saline (Inputs)'!$L$25),IF('Saline (Inputs)'!AE299=0,AJ272,'Saline (Inputs)'!AE299))</f>
        <v>0</v>
      </c>
      <c r="AM272" s="127">
        <f t="shared" si="312"/>
        <v>-0.44731221804366478</v>
      </c>
      <c r="AN272" s="67">
        <f t="shared" si="313"/>
        <v>1.4500101755059986</v>
      </c>
      <c r="AO272" s="59">
        <f t="array" ref="AO272">IF(AK272=1, 1, (AM272-AP272*'Saline (Inputs)'!$C$45))</f>
        <v>0.50134897873116691</v>
      </c>
      <c r="AP272" s="59">
        <f>IF(AK272=1, 0, ((AN272-AM272)/'Saline (Inputs)'!$D$45))</f>
        <v>0.74024426506138619</v>
      </c>
      <c r="AR272" s="145">
        <v>265</v>
      </c>
      <c r="AS272" s="143">
        <f t="shared" si="254"/>
        <v>1</v>
      </c>
      <c r="AT272" s="143">
        <f t="shared" si="255"/>
        <v>1</v>
      </c>
      <c r="AU272" s="143">
        <f t="shared" si="256"/>
        <v>1</v>
      </c>
      <c r="AV272" s="143">
        <f t="shared" si="257"/>
        <v>1</v>
      </c>
      <c r="AW272" s="143">
        <f t="shared" si="258"/>
        <v>1</v>
      </c>
      <c r="BS272" s="140">
        <v>265</v>
      </c>
      <c r="BT272" s="78">
        <f>VLOOKUP('Shale (Inputs)'!AC299,$AY$7:$BA$8,2,FALSE)</f>
        <v>0.2</v>
      </c>
      <c r="BU272" s="78">
        <f>VLOOKUP('Shale (Inputs)'!AC299,$AY$7:$BA$8,3,FALSE)</f>
        <v>0.8</v>
      </c>
      <c r="BV272" s="134">
        <f>IF('Shale (Inputs)'!$AC299="Default",IF('Shale (Inputs)'!AE299=0,'Shale (Inputs)'!L$19,'Shale (Inputs)'!AE299),IF('Shale (Inputs)'!AE299=0,BT272,'Shale (Inputs)'!AE299))</f>
        <v>0.2</v>
      </c>
      <c r="BW272" s="134">
        <f>IF('Shale (Inputs)'!$AC299="Default",IF('Shale (Inputs)'!AF299=0,'Shale (Inputs)'!M$19,'Shale (Inputs)'!AF299),IF('Shale (Inputs)'!AF299=0,BU272,'Shale (Inputs)'!AF299))</f>
        <v>0.8</v>
      </c>
      <c r="BX272" s="127">
        <f t="shared" si="259"/>
        <v>-1.3862943611198906</v>
      </c>
      <c r="BY272" s="67">
        <f t="shared" si="260"/>
        <v>1.3862949861200078</v>
      </c>
      <c r="BZ272" s="59">
        <f>IF(BV272=1, 1, (BX272-CA272*'Saline (Inputs)'!$C$45))</f>
        <v>3.1250005871896747E-7</v>
      </c>
      <c r="CA272" s="59">
        <f>IF(BV272=1, 0, ((BY272-BX272)/'Saline (Inputs)'!$D$45))</f>
        <v>1.0817314815037018</v>
      </c>
      <c r="CB272" s="78">
        <f>VLOOKUP('Shale (Inputs)'!AC299,Calculations!$BC$7:$BE$8,2,FALSE)</f>
        <v>0.03</v>
      </c>
      <c r="CC272" s="78">
        <f>VLOOKUP('Shale (Inputs)'!AC299,Calculations!$BC$7:$BE$8,3,FALSE)</f>
        <v>0.92</v>
      </c>
      <c r="CD272" s="134">
        <f>IF('Shale (Inputs)'!$AC299="Default",IF('Shale (Inputs)'!AG299=0,'Shale (Inputs)'!L$20,'Shale (Inputs)'!AG299),IF('Shale (Inputs)'!AG299=0,CB272,'Shale (Inputs)'!AG299))</f>
        <v>0.03</v>
      </c>
      <c r="CE272" s="134">
        <f>IF('Shale (Inputs)'!$AC299="Default",IF('Shale (Inputs)'!AH299=0,'Shale (Inputs)'!M$20,'Shale (Inputs)'!AH299),IF('Shale (Inputs)'!AH299=0,CC272,'Shale (Inputs)'!AH299))</f>
        <v>0.92</v>
      </c>
      <c r="CF272" s="127">
        <f t="shared" si="261"/>
        <v>-3.4760986898352733</v>
      </c>
      <c r="CG272" s="67">
        <f t="shared" si="262"/>
        <v>2.4423483940656316</v>
      </c>
      <c r="CH272" s="59">
        <f t="array" ref="CH272">IF(CD272=1, 1, (CF272-CI272*'Saline (Inputs)'!$C$45))</f>
        <v>-0.51687514788482103</v>
      </c>
      <c r="CI272" s="59">
        <f>IF(CD272=1, 0, ((CG272-CF272)/'Saline (Inputs)'!$D$45))</f>
        <v>2.3090943989389285</v>
      </c>
      <c r="CJ272" s="78">
        <f>VLOOKUP('Shale (Inputs)'!$AJ299,Calculations!$BG$18:$BI$25,2,FALSE)</f>
        <v>0.25</v>
      </c>
      <c r="CK272" s="78">
        <f>VLOOKUP('Shale (Inputs)'!$AJ299,Calculations!$BG$18:$BI$25,3,FALSE)</f>
        <v>0.53</v>
      </c>
      <c r="CL272" s="134">
        <f>IF('Shale (Inputs)'!$AJ299="Default",IF('Shale (Inputs)'!AL299=0,'Shale (Inputs)'!L$24,'Shale (Inputs)'!AL299),IF('Shale (Inputs)'!AL299=0,CJ272,'Shale (Inputs)'!AL299))</f>
        <v>0.2</v>
      </c>
      <c r="CM272" s="134">
        <f>IF('Shale (Inputs)'!$AJ299="Default",IF('Shale (Inputs)'!AM299=0,'Shale (Inputs)'!M$24,'Shale (Inputs)'!AM299),IF('Shale (Inputs)'!AM299=0,CK272,'Shale (Inputs)'!AM299))</f>
        <v>0.85</v>
      </c>
      <c r="CN272" s="135">
        <f t="shared" si="263"/>
        <v>-1.3862943611198906</v>
      </c>
      <c r="CO272" s="136">
        <f t="shared" si="264"/>
        <v>1.7346018397020466</v>
      </c>
      <c r="CP272" s="137">
        <f t="array" ref="CP272">IF(CL272=1, 1, (CN272-CQ272*'Saline (Inputs)'!$C$45))</f>
        <v>0.17415373929107769</v>
      </c>
      <c r="CQ272" s="137">
        <f>IF(CL272=1, 0, ((CO272-CN272)/'Saline (Inputs)'!$D$45))</f>
        <v>1.2176241224814466</v>
      </c>
      <c r="CR272" s="78">
        <f>VLOOKUP('Shale (Inputs)'!$AJ299,Calculations!$BK$18:$BM$25,2,FALSE)</f>
        <v>0.14000000000000001</v>
      </c>
      <c r="CS272" s="78">
        <f>VLOOKUP('Shale (Inputs)'!$AJ299,Calculations!$BK$18:$BM$25,3,FALSE)</f>
        <v>0.34</v>
      </c>
      <c r="CT272" s="134">
        <f>IF('Shale (Inputs)'!$AJ299="Default",IF('Shale (Inputs)'!AN299=0,'Shale (Inputs)'!L$25,'Shale (Inputs)'!AN299),IF('Shale (Inputs)'!AN299=0,CR272,'Shale (Inputs)'!AN299))</f>
        <v>0.1</v>
      </c>
      <c r="CU272" s="134">
        <f>IF('Shale (Inputs)'!$AJ299="Default",IF('Shale (Inputs)'!AO299=0,'Shale (Inputs)'!M$25,'Shale (Inputs)'!AO299),IF('Shale (Inputs)'!AO299=0,CS272,'Shale (Inputs)'!AO299))</f>
        <v>0.49</v>
      </c>
      <c r="CV272" s="127">
        <f t="shared" si="265"/>
        <v>-2.1972245773362191</v>
      </c>
      <c r="CW272" s="67">
        <f t="shared" si="266"/>
        <v>-4.0004934453636599E-2</v>
      </c>
      <c r="CX272" s="59">
        <f t="array" ref="CX272">IF(CT272=1, 1, (CV272-CY272*'Saline (Inputs)'!$C$45))</f>
        <v>-1.1186147558949278</v>
      </c>
      <c r="CY272" s="59">
        <f>IF(CT272=1, 0, ((CW272-CV272)/'Saline (Inputs)'!$D$45))</f>
        <v>0.84164371566502805</v>
      </c>
      <c r="DA272" s="145">
        <v>265</v>
      </c>
      <c r="DB272" s="143">
        <f t="shared" si="267"/>
        <v>1</v>
      </c>
      <c r="DC272" s="143">
        <f t="shared" si="268"/>
        <v>1</v>
      </c>
      <c r="DD272" s="143">
        <f t="shared" si="269"/>
        <v>1</v>
      </c>
      <c r="DE272" s="143">
        <f t="shared" si="270"/>
        <v>1</v>
      </c>
      <c r="DI272" s="233">
        <v>266</v>
      </c>
      <c r="DJ272" s="231">
        <v>1.4042277598491608E-5</v>
      </c>
      <c r="DK272" s="231">
        <v>7.9311954323210706E-5</v>
      </c>
      <c r="DL272" s="231">
        <v>5.7146331528341518E-4</v>
      </c>
      <c r="DN272" s="140">
        <v>265</v>
      </c>
      <c r="DO272" s="77">
        <f>VLOOKUP('ROZ (Inputs)'!$Z300,'Depositional Environments'!$BW$11:$CI$26,2,FALSE)</f>
        <v>0.2</v>
      </c>
      <c r="DP272" s="77">
        <f>VLOOKUP('ROZ (Inputs)'!$Z300,'Depositional Environments'!$BW$11:$CI$26,3,FALSE)</f>
        <v>0.8</v>
      </c>
      <c r="DQ272" s="134">
        <f>IF('ROZ (Inputs)'!$Z300="Default",IF('ROZ (Inputs)'!AB300=0,'ROZ (Inputs)'!K$21,'ROZ (Inputs)'!AB300),IF('ROZ (Inputs)'!AB300=0,DO272,'ROZ (Inputs)'!AB300))</f>
        <v>0</v>
      </c>
      <c r="DR272" s="134">
        <f>IF('ROZ (Inputs)'!$Z300="Default",IF('ROZ (Inputs)'!AC300=0,'ROZ (Inputs)'!L$21,'ROZ (Inputs)'!AC300),IF('ROZ (Inputs)'!AC300=0,DP272,'ROZ (Inputs)'!AC300))</f>
        <v>0</v>
      </c>
      <c r="DS272" s="127">
        <f t="shared" si="271"/>
        <v>-1.3862943611198906</v>
      </c>
      <c r="DT272" s="67">
        <f t="shared" si="272"/>
        <v>1.3862943611198908</v>
      </c>
      <c r="DU272" s="59">
        <f>IF(DQ272=1, 1, (DS272-DV272*'Saline (Inputs)'!$C$45))</f>
        <v>2.2204460492503131E-16</v>
      </c>
      <c r="DV272" s="59">
        <f>IF(DQ272=1, 0, ((DT272-DS272)/'Saline (Inputs)'!$D$45))</f>
        <v>1.0817312376586106</v>
      </c>
      <c r="DW272" s="77">
        <f>VLOOKUP('ROZ (Inputs)'!$Z300,'Depositional Environments'!$BW$11:$CI$26,4,FALSE)</f>
        <v>0.21</v>
      </c>
      <c r="DX272" s="77">
        <f>VLOOKUP('ROZ (Inputs)'!$Z300,'Depositional Environments'!$BW$11:$CI$26,5,FALSE)</f>
        <v>0.76</v>
      </c>
      <c r="DY272" s="134">
        <f>IF('ROZ (Inputs)'!$Z300="Default",IF('ROZ (Inputs)'!AD300=0,'ROZ (Inputs)'!K$22,'ROZ (Inputs)'!AD300),IF('ROZ (Inputs)'!AD300=0,DW272,'ROZ (Inputs)'!AD299))</f>
        <v>0</v>
      </c>
      <c r="DZ272" s="134">
        <f>IF('ROZ (Inputs)'!$Z300="Default",IF('ROZ (Inputs)'!AE300=0,'ROZ (Inputs)'!L$22,'ROZ (Inputs)'!AE300),IF('ROZ (Inputs)'!AE300=0,DX272,'ROZ (Inputs)'!AD299))</f>
        <v>0</v>
      </c>
      <c r="EA272" s="127">
        <f t="shared" si="273"/>
        <v>-1.3249254147435987</v>
      </c>
      <c r="EB272" s="67">
        <f t="shared" si="274"/>
        <v>1.1526795099383855</v>
      </c>
      <c r="EC272" s="59">
        <f t="array" ref="EC272">IF(DY272=1, 1, (EA272-ED272*'Saline (Inputs)'!$C$45))</f>
        <v>-8.612295240260659E-2</v>
      </c>
      <c r="ED272" s="59">
        <f>IF(DY272=1, 0, ((EB272-EA272)/'Saline (Inputs)'!$D$45))</f>
        <v>0.96664269752934828</v>
      </c>
      <c r="EE272" s="77">
        <f>VLOOKUP('ROZ (Inputs)'!$Z300,'Depositional Environments'!$BW$11:$CI$26,6,FALSE)</f>
        <v>0.64</v>
      </c>
      <c r="EF272" s="77">
        <f>VLOOKUP('ROZ (Inputs)'!$Z300,'Depositional Environments'!$BW$11:$CI$26,7,FALSE)</f>
        <v>0.77</v>
      </c>
      <c r="EG272" s="134">
        <f>IF('ROZ (Inputs)'!$Z300="Default",IF('ROZ (Inputs)'!AF300=0,'ROZ (Inputs)'!K$23,'ROZ (Inputs)'!AF300),IF('ROZ (Inputs)'!AF300=0,EE272,'ROZ (Inputs)'!AF299))</f>
        <v>0</v>
      </c>
      <c r="EH272" s="134">
        <f>IF('ROZ (Inputs)'!$Z300="Default",IF('ROZ (Inputs)'!AG300=0,'ROZ (Inputs)'!L$23,'ROZ (Inputs)'!AG300),IF('ROZ (Inputs)'!AG300=0,EF272,'ROZ (Inputs)'!AG299))</f>
        <v>0</v>
      </c>
      <c r="EI272" s="127">
        <f t="shared" si="275"/>
        <v>0.57536414490356191</v>
      </c>
      <c r="EJ272" s="67">
        <f t="shared" si="276"/>
        <v>1.2083112059245342</v>
      </c>
      <c r="EK272" s="59">
        <f t="array" ref="EK272">IF(EG272=1, 1, (EI272-EL272*'Saline (Inputs)'!$C$45))</f>
        <v>0.89183767541404801</v>
      </c>
      <c r="EL272" s="59">
        <f>IF(EG272=1, 0, ((EJ272-EI272)/'Saline (Inputs)'!$D$45))</f>
        <v>0.24694560797949588</v>
      </c>
      <c r="EM272" s="77">
        <f>VLOOKUP('ROZ (Inputs)'!$Z300,'Depositional Environments'!$BW$11:$CI$26,8,FALSE)</f>
        <v>0.16</v>
      </c>
      <c r="EN272" s="77">
        <f>VLOOKUP('ROZ (Inputs)'!$Z300,'Depositional Environments'!$BW$11:$CI$26,9,FALSE)</f>
        <v>0.39</v>
      </c>
      <c r="EO272" s="134">
        <f>IF('ROZ (Inputs)'!$Z300="Default",IF('ROZ (Inputs)'!AH300=0,'ROZ (Inputs)'!K$24,'ROZ (Inputs)'!AH300),IF('ROZ (Inputs)'!AH300=0,EM272,'ROZ (Inputs)'!AH299))</f>
        <v>0</v>
      </c>
      <c r="EP272" s="134">
        <f>IF('ROZ (Inputs)'!$Z300="Default",IF('ROZ (Inputs)'!AI300=0,'ROZ (Inputs)'!L$24,'ROZ (Inputs)'!AI300),IF('ROZ (Inputs)'!AI300=0,EN272,'ROZ (Inputs)'!AI299))</f>
        <v>0</v>
      </c>
      <c r="EQ272" s="127">
        <f t="shared" si="277"/>
        <v>-1.6582280766035322</v>
      </c>
      <c r="ER272" s="67">
        <f t="shared" si="278"/>
        <v>-0.44731221804366478</v>
      </c>
      <c r="ES272" s="59">
        <f t="array" ref="ES272">IF(EO272=1, 1, (EQ272-ET272*'Saline (Inputs)'!$C$45))</f>
        <v>-1.0527701473235984</v>
      </c>
      <c r="ET272" s="59">
        <f>IF(EO272=1, 0, ((ER272-EQ272)/'Saline (Inputs)'!$D$45))</f>
        <v>0.47244133248952946</v>
      </c>
      <c r="EU272" s="77">
        <f>VLOOKUP('ROZ (Inputs)'!$Z300,'Depositional Environments'!$BW$11:$CI$26,10,FALSE)</f>
        <v>0.35</v>
      </c>
      <c r="EV272" s="77">
        <f>VLOOKUP('ROZ (Inputs)'!$Z300,'Depositional Environments'!$BW$11:$CI$26,11,FALSE)</f>
        <v>0.76</v>
      </c>
      <c r="EW272" s="134">
        <f>IF('ROZ (Inputs)'!$Z300="Default",IF('ROZ (Inputs)'!AJ300=0,'ROZ (Inputs)'!K$25,'ROZ (Inputs)'!AJ300),IF('ROZ (Inputs)'!AJ300=0,EU272,'ROZ (Inputs)'!AJ299))</f>
        <v>0</v>
      </c>
      <c r="EX272" s="134">
        <f>IF('ROZ (Inputs)'!$Z300="Default",IF('ROZ (Inputs)'!AK300=0,'ROZ (Inputs)'!L$25,'ROZ (Inputs)'!AK300),IF('ROZ (Inputs)'!AK300=0,EV272,'ROZ (Inputs)'!AK299))</f>
        <v>0</v>
      </c>
      <c r="EY272" s="127">
        <f t="shared" si="279"/>
        <v>-0.61903920840622351</v>
      </c>
      <c r="EZ272" s="67">
        <f t="shared" si="280"/>
        <v>1.1526795099383855</v>
      </c>
      <c r="FA272" s="59">
        <f t="array" ref="FA272">IF(EW272=1, 1, (EY272-FB272*'Saline (Inputs)'!$C$45))</f>
        <v>0.26682015076608112</v>
      </c>
      <c r="FB272" s="59">
        <f>IF(EW272=1, 0, ((EZ272-EY272)/'Saline (Inputs)'!$D$45))</f>
        <v>0.69123973079917</v>
      </c>
      <c r="FC272" s="283">
        <f>VLOOKUP('ROZ (Inputs)'!$Z300,'Depositional Environments'!$BW$11:$CI$26,12,FALSE)</f>
        <v>8.9999999999999993E-3</v>
      </c>
      <c r="FD272" s="283">
        <f>VLOOKUP('ROZ (Inputs)'!$Z300,'Depositional Environments'!$BW$11:$CI$26,13,FALSE)</f>
        <v>1.0999999999999999E-2</v>
      </c>
      <c r="FE272" s="134">
        <f>IF('ROZ (Inputs)'!$Z300="Default",IF('ROZ (Inputs)'!AL300=0,'ROZ (Inputs)'!K$26,'ROZ (Inputs)'!AL300),IF('ROZ (Inputs)'!AL300=0,FC272,'ROZ (Inputs)'!AL299))</f>
        <v>0</v>
      </c>
      <c r="FF272" s="134">
        <f>IF('ROZ (Inputs)'!$Z300="Default",IF('ROZ (Inputs)'!AM300=0,'ROZ (Inputs)'!L$26,'ROZ (Inputs)'!AM300),IF('ROZ (Inputs)'!AM300=0,FD272,'ROZ (Inputs)'!AM299))</f>
        <v>0</v>
      </c>
      <c r="FG272" s="127">
        <f t="shared" si="281"/>
        <v>-4.7014899569937691</v>
      </c>
      <c r="FH272" s="67">
        <f t="shared" si="282"/>
        <v>-4.4987990588243418</v>
      </c>
      <c r="FI272" s="59">
        <f t="array" ref="FI272">IF(FE272=1, 1, (FG272-FJ272*'Saline (Inputs)'!$C$45))</f>
        <v>-4.6001445079090555</v>
      </c>
      <c r="FJ272" s="59">
        <f>IF(FE272=1, 0, ((FH272-FG272)/'Saline (Inputs)'!$D$45))</f>
        <v>7.9080274106369253E-2</v>
      </c>
      <c r="FL272" s="145">
        <v>265</v>
      </c>
      <c r="FM272" s="143">
        <f t="shared" si="283"/>
        <v>1</v>
      </c>
      <c r="FN272" s="143">
        <f t="shared" si="284"/>
        <v>1</v>
      </c>
      <c r="FO272" s="143">
        <f t="shared" si="285"/>
        <v>1</v>
      </c>
      <c r="FP272" s="143">
        <f t="shared" si="286"/>
        <v>1</v>
      </c>
      <c r="FQ272" s="143">
        <f t="shared" si="287"/>
        <v>1</v>
      </c>
      <c r="FR272" s="143">
        <f t="shared" si="288"/>
        <v>1</v>
      </c>
      <c r="FT272" s="145">
        <v>265</v>
      </c>
      <c r="FU272" s="34">
        <v>-6.1077569262124717E-4</v>
      </c>
      <c r="FV272" s="34">
        <v>-3.769562863453755E-5</v>
      </c>
      <c r="FW272" s="34">
        <v>4.735500442620966E-5</v>
      </c>
      <c r="FZ272" s="140">
        <v>265</v>
      </c>
      <c r="GA272" s="78">
        <f>VLOOKUP('Shale_EERC (Inputs)'!$AI297,$ID$7:$IF$8,2,FALSE)</f>
        <v>0.2</v>
      </c>
      <c r="GB272" s="78">
        <f>VLOOKUP('Shale_EERC (Inputs)'!AI297,$AY$7:$BA$8,3,FALSE)</f>
        <v>0.8</v>
      </c>
      <c r="GC272" s="134">
        <f>IF('Shale_EERC (Inputs)'!$AI297="Default",IF('Shale_EERC (Inputs)'!AK297=0,'Shale_EERC (Inputs)'!L$19,'Shale_EERC (Inputs)'!AK297),IF('Shale_EERC (Inputs)'!AK297=0,GA272,'Shale_EERC (Inputs)'!AK297))</f>
        <v>0.2</v>
      </c>
      <c r="GD272" s="134">
        <f>IF('Shale_EERC (Inputs)'!$AI297="Default",IF('Shale_EERC (Inputs)'!AL297=0,'Shale_EERC (Inputs)'!M$19,'Shale_EERC (Inputs)'!AL297),IF('Shale_EERC (Inputs)'!AL297=0,GB272,'Shale_EERC (Inputs)'!AL297))</f>
        <v>0.8</v>
      </c>
      <c r="GE272" s="127">
        <f t="shared" si="289"/>
        <v>-1.3862943611198906</v>
      </c>
      <c r="GF272" s="67">
        <f t="shared" si="290"/>
        <v>1.3862949861200078</v>
      </c>
      <c r="GG272" s="59">
        <f>IF(GC272=1, 1, (GE272-GH272*'Saline (Inputs)'!$C$45))</f>
        <v>3.1250005871896747E-7</v>
      </c>
      <c r="GH272" s="59">
        <f>IF(GC272=1, 0, ((GF272-GE272)/'Saline (Inputs)'!$D$45))</f>
        <v>1.0817314815037018</v>
      </c>
      <c r="GI272" s="78">
        <f>VLOOKUP('Shale_EERC (Inputs)'!$AI297,$IH$7:$IJ$8,2,FALSE)</f>
        <v>0.2</v>
      </c>
      <c r="GJ272" s="78">
        <f>VLOOKUP('Shale_EERC (Inputs)'!$AI297,$IH$7:$IJ$8,3,FALSE)</f>
        <v>0.8</v>
      </c>
      <c r="GK272" s="134">
        <f>IF('Shale_EERC (Inputs)'!$AI297="Default",IF('Shale_EERC (Inputs)'!AM297=0,'Shale_EERC (Inputs)'!L$20,'Shale_EERC (Inputs)'!AM297),IF('Shale_EERC (Inputs)'!AM297=0,GI272,'Shale_EERC (Inputs)'!AM297))</f>
        <v>0.2</v>
      </c>
      <c r="GL272" s="134">
        <f>IF('Shale_EERC (Inputs)'!$AI297="Default",IF('Shale_EERC (Inputs)'!AN297=0,'Shale_EERC (Inputs)'!M$20,'Shale_EERC (Inputs)'!AN297),IF('Shale_EERC (Inputs)'!AN297=0,GJ272,'Shale_EERC (Inputs)'!AN297))</f>
        <v>0.8</v>
      </c>
      <c r="GM272" s="127">
        <f t="shared" si="291"/>
        <v>-1.3862943611198906</v>
      </c>
      <c r="GN272" s="67">
        <f t="shared" si="292"/>
        <v>1.3862949861200078</v>
      </c>
      <c r="GO272" s="59">
        <f t="array" ref="GO272">IF(GK272=1, 1, (GM272-GP272*'Saline (Inputs)'!$C$45))</f>
        <v>3.1250005871896747E-7</v>
      </c>
      <c r="GP272" s="59">
        <f>IF(GK272=1, 0, ((GN272-GM272)/'Saline (Inputs)'!$D$45))</f>
        <v>1.0817314815037018</v>
      </c>
      <c r="GQ272" s="78">
        <f>VLOOKUP('Shale_EERC (Inputs)'!$AI297,$IL$7:$IN$8,2,FALSE)</f>
        <v>0.2</v>
      </c>
      <c r="GR272" s="78">
        <f>VLOOKUP('Shale_EERC (Inputs)'!$AI297,$IL$7:$IN$8,3,FALSE)</f>
        <v>0.8</v>
      </c>
      <c r="GS272" s="134">
        <f>IF('Shale_EERC (Inputs)'!$AI297="Default",IF('Shale_EERC (Inputs)'!AO297=0,'Shale_EERC (Inputs)'!L$21,'Shale_EERC (Inputs)'!AO297),IF('Shale_EERC (Inputs)'!AO297=0,GQ272,'Shale_EERC (Inputs)'!AO297))</f>
        <v>0.2</v>
      </c>
      <c r="GT272" s="134">
        <f>IF('Shale_EERC (Inputs)'!$AI297="Default",IF('Shale_EERC (Inputs)'!AP297=0,'Shale_EERC (Inputs)'!M$21,'Shale_EERC (Inputs)'!AP297),IF('Shale_EERC (Inputs)'!AP297=0,GR272,'Shale_EERC (Inputs)'!AP297))</f>
        <v>0.8</v>
      </c>
      <c r="GU272" s="135">
        <f t="shared" si="301"/>
        <v>-1.3862943611198906</v>
      </c>
      <c r="GV272" s="136">
        <f t="shared" si="293"/>
        <v>1.3862949861200078</v>
      </c>
      <c r="GW272" s="137">
        <f t="array" ref="GW272">IF(GS272=1, 1, (GU272-GX272*'Saline (Inputs)'!$C$45))</f>
        <v>3.1250005871896747E-7</v>
      </c>
      <c r="GX272" s="137">
        <f>IF(GS272=1, 0, ((GV272-GU272)/'Saline (Inputs)'!$D$45))</f>
        <v>1.0817314815037018</v>
      </c>
      <c r="GY272" s="78">
        <f>VLOOKUP('Shale_EERC (Inputs)'!$AI297,$IP$7:$IR$8,2,FALSE)</f>
        <v>0.2</v>
      </c>
      <c r="GZ272" s="78">
        <f>VLOOKUP('Shale_EERC (Inputs)'!$AI297,$IP$7:$IR$8,3,FALSE)</f>
        <v>0.8</v>
      </c>
      <c r="HA272" s="134">
        <f>IF('Shale_EERC (Inputs)'!$AI297="Default",IF('Shale_EERC (Inputs)'!AQ297=0,'Shale_EERC (Inputs)'!L$22,'Shale_EERC (Inputs)'!AQ297),IF('Shale_EERC (Inputs)'!AQ297=0,GY272,'Shale_EERC (Inputs)'!AQ297))</f>
        <v>0.2</v>
      </c>
      <c r="HB272" s="134">
        <f>IF('Shale_EERC (Inputs)'!$AI297="Default",IF('Shale_EERC (Inputs)'!AR297=0,'Shale_EERC (Inputs)'!M$22,'Shale_EERC (Inputs)'!AR297),IF('Shale_EERC (Inputs)'!AR297=0,GZ272,'Shale_EERC (Inputs)'!AR297))</f>
        <v>0.8</v>
      </c>
      <c r="HC272" s="127">
        <f t="shared" si="294"/>
        <v>-1.3862943611198906</v>
      </c>
      <c r="HD272" s="67">
        <f t="shared" si="302"/>
        <v>1.3862949861200078</v>
      </c>
      <c r="HE272" s="59">
        <f t="array" ref="HE272">IF(HA272=1, 1, (HC272-HF272*'Saline (Inputs)'!$C$45))</f>
        <v>3.1250005871896747E-7</v>
      </c>
      <c r="HF272" s="59">
        <f>IF(HA272=1, 0, ((HD272-HC272)/'Saline (Inputs)'!$D$45))</f>
        <v>1.0817314815037018</v>
      </c>
      <c r="HG272" s="78">
        <f>VLOOKUP('Shale_EERC (Inputs)'!$AI297,$IT$7:$IV$8,2,FALSE)</f>
        <v>0.2</v>
      </c>
      <c r="HH272" s="78">
        <f>VLOOKUP('Shale_EERC (Inputs)'!$AI297,$IT$7:$IV$8,3,FALSE)</f>
        <v>0.8</v>
      </c>
      <c r="HI272" s="134">
        <f>IF('Shale_EERC (Inputs)'!$AI297="Default",IF('Shale_EERC (Inputs)'!AS297=0,'Shale_EERC (Inputs)'!L$23,'Shale_EERC (Inputs)'!AS297),IF('Shale_EERC (Inputs)'!AS297=0,HG272,'Shale_EERC (Inputs)'!AS297))</f>
        <v>0.2</v>
      </c>
      <c r="HJ272" s="134">
        <f>IF('Shale_EERC (Inputs)'!$AI297="Default",IF('Shale_EERC (Inputs)'!AT297=0,'Shale_EERC (Inputs)'!M$23,'Shale_EERC (Inputs)'!AT297),IF('Shale_EERC (Inputs)'!AT297=0,HH272,'Shale_EERC (Inputs)'!AT297))</f>
        <v>0.8</v>
      </c>
      <c r="HK272" s="127">
        <f t="shared" si="295"/>
        <v>-1.3862943611198906</v>
      </c>
      <c r="HL272" s="67">
        <f t="shared" si="303"/>
        <v>1.3862949861200078</v>
      </c>
      <c r="HM272" s="59">
        <f t="array" ref="HM272">IF(HI272=1, 1, (HK272-HN272*'Saline (Inputs)'!$C$45))</f>
        <v>3.1250005871896747E-7</v>
      </c>
      <c r="HN272" s="59">
        <f>IF(HI272=1, 0, ((HL272-HK272)/'Saline (Inputs)'!$D$45))</f>
        <v>1.0817314815037018</v>
      </c>
      <c r="HP272" s="145">
        <v>265</v>
      </c>
      <c r="HQ272" s="143">
        <f t="shared" si="296"/>
        <v>1</v>
      </c>
      <c r="HR272" s="143">
        <f t="shared" si="297"/>
        <v>1</v>
      </c>
      <c r="HS272" s="143">
        <f t="shared" si="298"/>
        <v>1</v>
      </c>
      <c r="HT272" s="143">
        <f t="shared" si="299"/>
        <v>1</v>
      </c>
      <c r="HU272" s="143">
        <f t="shared" si="300"/>
        <v>1</v>
      </c>
      <c r="HY272" s="233">
        <v>266</v>
      </c>
      <c r="HZ272" s="271">
        <v>1.779674312274435E-5</v>
      </c>
      <c r="IA272" s="271">
        <v>8.9597968326432767E-5</v>
      </c>
      <c r="IB272" s="271">
        <v>5.6999459047810249E-4</v>
      </c>
    </row>
    <row r="273" spans="2:236" x14ac:dyDescent="0.35">
      <c r="B273" s="140">
        <v>266</v>
      </c>
      <c r="C273" s="78">
        <f>VLOOKUP('Saline (Inputs)'!$T300,'Depositional Environments'!$BK$11:$BU$26,2,FALSE)</f>
        <v>0.2</v>
      </c>
      <c r="D273" s="78">
        <f>VLOOKUP('Saline (Inputs)'!$T300,'Depositional Environments'!$BK$11:$BU$26,3,FALSE)</f>
        <v>0.8</v>
      </c>
      <c r="E273" s="134">
        <f>IF('Saline (Inputs)'!$T300="Default",IF('Saline (Inputs)'!V300=0,'Saline (Inputs)'!K$21,'Saline (Inputs)'!V300),IF('Saline (Inputs)'!V300=0,C273,'Saline (Inputs)'!V300))</f>
        <v>0</v>
      </c>
      <c r="F273" s="134">
        <f>IF('Saline (Inputs)'!$T300="Default",IF('Saline (Inputs)'!W300=0,'Saline (Inputs)'!L$21,'Saline (Inputs)'!W300),IF('Saline (Inputs)'!W300=0,D273,'Saline (Inputs)'!W300))</f>
        <v>0</v>
      </c>
      <c r="G273" s="127">
        <f t="shared" si="304"/>
        <v>-1.3862943611198906</v>
      </c>
      <c r="H273" s="67">
        <f t="shared" si="305"/>
        <v>1.3862943611198908</v>
      </c>
      <c r="I273" s="59">
        <f>IF(E273=1, 1, (G273-J273*'Saline (Inputs)'!$C$45))</f>
        <v>2.2204460492503131E-16</v>
      </c>
      <c r="J273" s="59">
        <f>IF(E273=1, 0, ((H273-G273)/'Saline (Inputs)'!$D$45))</f>
        <v>1.0817312376586106</v>
      </c>
      <c r="K273" s="78">
        <f>VLOOKUP('Saline (Inputs)'!$T300,'Depositional Environments'!$BK$11:$BU$26,4,FALSE)</f>
        <v>0.21</v>
      </c>
      <c r="L273" s="78">
        <f>VLOOKUP('Saline (Inputs)'!$T300,'Depositional Environments'!$BK$11:$BU$26,5,FALSE)</f>
        <v>0.76</v>
      </c>
      <c r="M273" s="134">
        <f>IF('Saline (Inputs)'!$T300="Default",IF('Saline (Inputs)'!X300=0,'Saline (Inputs)'!K$22,'Saline (Inputs)'!X300), IF('Saline (Inputs)'!X300=0,Calculations!K273,'Saline (Inputs)'!X300))</f>
        <v>0</v>
      </c>
      <c r="N273" s="134">
        <f>IF('Saline (Inputs)'!$T300="Default",IF('Saline (Inputs)'!Y300=0,'Saline (Inputs)'!L$22,'Saline (Inputs)'!Y300), IF('Saline (Inputs)'!Y300=0,Calculations!L273,'Saline (Inputs)'!Y300))</f>
        <v>0</v>
      </c>
      <c r="O273" s="127">
        <f t="shared" si="306"/>
        <v>-1.3249254147435987</v>
      </c>
      <c r="P273" s="67">
        <f t="shared" si="307"/>
        <v>1.1526795099383855</v>
      </c>
      <c r="Q273" s="59">
        <f t="array" ref="Q273">IF(M273=1, 1, (O273-R273*'Saline (Inputs)'!$C$45))</f>
        <v>-8.612295240260659E-2</v>
      </c>
      <c r="R273" s="59">
        <f>IF(M273=1, 0, ((P273-O273)/'Saline (Inputs)'!$D$45))</f>
        <v>0.96664269752934828</v>
      </c>
      <c r="S273" s="78">
        <f>VLOOKUP('Saline (Inputs)'!$T300,'Depositional Environments'!$BK$11:$BU$26,6,FALSE)</f>
        <v>0.61</v>
      </c>
      <c r="T273" s="78">
        <f>VLOOKUP('Saline (Inputs)'!$T300,'Depositional Environments'!$BK$11:$BU$26,7,FALSE)</f>
        <v>0.71</v>
      </c>
      <c r="U273" s="134">
        <f>IF('Saline (Inputs)'!$T300="Default",IF('Saline (Inputs)'!Z300=0,'Saline (Inputs)'!K$23,'Saline (Inputs)'!Z300),IF('Saline (Inputs)'!Z300=0,S273,'Saline (Inputs)'!Z300))</f>
        <v>0</v>
      </c>
      <c r="V273" s="134">
        <f>IF('Saline (Inputs)'!$T300="Default",IF('Saline (Inputs)'!AA300=0,'Saline (Inputs)'!L$23,'Saline (Inputs)'!AA300),IF('Saline (Inputs)'!AA300=0,T273,'Saline (Inputs)'!AA300))</f>
        <v>0</v>
      </c>
      <c r="W273" s="127">
        <f t="shared" si="308"/>
        <v>0.44731221804366483</v>
      </c>
      <c r="X273" s="67">
        <f t="shared" si="309"/>
        <v>0.89538404705484131</v>
      </c>
      <c r="Y273" s="59">
        <f t="array" ref="Y273">IF(U273=1, 1, (W273-Z273*'Saline (Inputs)'!$C$45))</f>
        <v>0.67134813254925307</v>
      </c>
      <c r="Z273" s="59">
        <f>IF(U273=1, 0, ((X273-W273)/'Saline (Inputs)'!$D$45))</f>
        <v>0.17481615295782754</v>
      </c>
      <c r="AA273" s="78">
        <f>VLOOKUP('Saline (Inputs)'!$T300,'Depositional Environments'!$BK$11:$BU$26,8,FALSE)</f>
        <v>0.19</v>
      </c>
      <c r="AB273" s="78">
        <f>VLOOKUP('Saline (Inputs)'!$T300,'Depositional Environments'!$BK$11:$BU$26,9,FALSE)</f>
        <v>0.59</v>
      </c>
      <c r="AC273" s="134">
        <f>IF('Saline (Inputs)'!$T300="Default",IF('Saline (Inputs)'!AB300=0,'Saline (Inputs)'!K$24,'Saline (Inputs)'!AB300),IF('Saline (Inputs)'!AB300=0,AA273,'Saline (Inputs)'!AB300))</f>
        <v>0</v>
      </c>
      <c r="AD273" s="134">
        <f>IF('Saline (Inputs)'!$T300="Default",IF('Saline (Inputs)'!AC300=0,'Saline (Inputs)'!L$24,'Saline (Inputs)'!AC300),IF('Saline (Inputs)'!AC300=0,AB273,'Saline (Inputs)'!AC300))</f>
        <v>0</v>
      </c>
      <c r="AE273" s="127">
        <f t="shared" si="310"/>
        <v>-1.4500101755059984</v>
      </c>
      <c r="AF273" s="67">
        <f t="shared" si="311"/>
        <v>0.36396537720141148</v>
      </c>
      <c r="AG273" s="59">
        <f t="array" ref="AG273">IF(AC273=1, 1, (AE273-AH273*'Saline (Inputs)'!$C$45))</f>
        <v>-0.54302239915229344</v>
      </c>
      <c r="AH273" s="59">
        <f>IF(AC273=1, 0, ((AF273-AE273)/'Saline (Inputs)'!$D$45))</f>
        <v>0.7077263223257636</v>
      </c>
      <c r="AI273" s="78">
        <f>VLOOKUP('Saline (Inputs)'!$T300,'Depositional Environments'!$BK$11:$BU$26,10,FALSE)</f>
        <v>0.39</v>
      </c>
      <c r="AJ273" s="78">
        <f>VLOOKUP('Saline (Inputs)'!$T300,'Depositional Environments'!$BK$11:$BU$26,11,FALSE)</f>
        <v>0.81</v>
      </c>
      <c r="AK273" s="134">
        <f>IF('Saline (Inputs)'!$T300="Default",IF('Saline (Inputs)'!K$25=0,'Saline (Inputs)'!AD300,'Saline (Inputs)'!$K$25),IF('Saline (Inputs)'!AD300=0,AI273,'Saline (Inputs)'!AD300))</f>
        <v>0</v>
      </c>
      <c r="AL273" s="134">
        <f>IF('Saline (Inputs)'!$T300="Default",IF('Saline (Inputs)'!L$25=0,'Saline (Inputs)'!AE300,'Saline (Inputs)'!$L$25),IF('Saline (Inputs)'!AE300=0,AJ273,'Saline (Inputs)'!AE300))</f>
        <v>0</v>
      </c>
      <c r="AM273" s="127">
        <f t="shared" si="312"/>
        <v>-0.44731221804366478</v>
      </c>
      <c r="AN273" s="67">
        <f t="shared" si="313"/>
        <v>1.4500101755059986</v>
      </c>
      <c r="AO273" s="59">
        <f t="array" ref="AO273">IF(AK273=1, 1, (AM273-AP273*'Saline (Inputs)'!$C$45))</f>
        <v>0.50134897873116691</v>
      </c>
      <c r="AP273" s="59">
        <f>IF(AK273=1, 0, ((AN273-AM273)/'Saline (Inputs)'!$D$45))</f>
        <v>0.74024426506138619</v>
      </c>
      <c r="AR273" s="145">
        <v>266</v>
      </c>
      <c r="AS273" s="143">
        <f t="shared" si="254"/>
        <v>1</v>
      </c>
      <c r="AT273" s="143">
        <f t="shared" si="255"/>
        <v>1</v>
      </c>
      <c r="AU273" s="143">
        <f t="shared" si="256"/>
        <v>1</v>
      </c>
      <c r="AV273" s="143">
        <f t="shared" si="257"/>
        <v>1</v>
      </c>
      <c r="AW273" s="143">
        <f t="shared" si="258"/>
        <v>1</v>
      </c>
      <c r="BS273" s="140">
        <v>266</v>
      </c>
      <c r="BT273" s="78">
        <f>VLOOKUP('Shale (Inputs)'!AC300,$AY$7:$BA$8,2,FALSE)</f>
        <v>0.2</v>
      </c>
      <c r="BU273" s="78">
        <f>VLOOKUP('Shale (Inputs)'!AC300,$AY$7:$BA$8,3,FALSE)</f>
        <v>0.8</v>
      </c>
      <c r="BV273" s="134">
        <f>IF('Shale (Inputs)'!$AC300="Default",IF('Shale (Inputs)'!AE300=0,'Shale (Inputs)'!L$19,'Shale (Inputs)'!AE300),IF('Shale (Inputs)'!AE300=0,BT273,'Shale (Inputs)'!AE300))</f>
        <v>0.2</v>
      </c>
      <c r="BW273" s="134">
        <f>IF('Shale (Inputs)'!$AC300="Default",IF('Shale (Inputs)'!AF300=0,'Shale (Inputs)'!M$19,'Shale (Inputs)'!AF300),IF('Shale (Inputs)'!AF300=0,BU273,'Shale (Inputs)'!AF300))</f>
        <v>0.8</v>
      </c>
      <c r="BX273" s="127">
        <f t="shared" si="259"/>
        <v>-1.3862943611198906</v>
      </c>
      <c r="BY273" s="67">
        <f t="shared" si="260"/>
        <v>1.3862949861200078</v>
      </c>
      <c r="BZ273" s="59">
        <f>IF(BV273=1, 1, (BX273-CA273*'Saline (Inputs)'!$C$45))</f>
        <v>3.1250005871896747E-7</v>
      </c>
      <c r="CA273" s="59">
        <f>IF(BV273=1, 0, ((BY273-BX273)/'Saline (Inputs)'!$D$45))</f>
        <v>1.0817314815037018</v>
      </c>
      <c r="CB273" s="78">
        <f>VLOOKUP('Shale (Inputs)'!AC300,Calculations!$BC$7:$BE$8,2,FALSE)</f>
        <v>0.03</v>
      </c>
      <c r="CC273" s="78">
        <f>VLOOKUP('Shale (Inputs)'!AC300,Calculations!$BC$7:$BE$8,3,FALSE)</f>
        <v>0.92</v>
      </c>
      <c r="CD273" s="134">
        <f>IF('Shale (Inputs)'!$AC300="Default",IF('Shale (Inputs)'!AG300=0,'Shale (Inputs)'!L$20,'Shale (Inputs)'!AG300),IF('Shale (Inputs)'!AG300=0,CB273,'Shale (Inputs)'!AG300))</f>
        <v>0.03</v>
      </c>
      <c r="CE273" s="134">
        <f>IF('Shale (Inputs)'!$AC300="Default",IF('Shale (Inputs)'!AH300=0,'Shale (Inputs)'!M$20,'Shale (Inputs)'!AH300),IF('Shale (Inputs)'!AH300=0,CC273,'Shale (Inputs)'!AH300))</f>
        <v>0.92</v>
      </c>
      <c r="CF273" s="127">
        <f t="shared" si="261"/>
        <v>-3.4760986898352733</v>
      </c>
      <c r="CG273" s="67">
        <f t="shared" si="262"/>
        <v>2.4423483940656316</v>
      </c>
      <c r="CH273" s="59">
        <f t="array" ref="CH273">IF(CD273=1, 1, (CF273-CI273*'Saline (Inputs)'!$C$45))</f>
        <v>-0.51687514788482103</v>
      </c>
      <c r="CI273" s="59">
        <f>IF(CD273=1, 0, ((CG273-CF273)/'Saline (Inputs)'!$D$45))</f>
        <v>2.3090943989389285</v>
      </c>
      <c r="CJ273" s="78">
        <f>VLOOKUP('Shale (Inputs)'!$AJ300,Calculations!$BG$18:$BI$25,2,FALSE)</f>
        <v>0.25</v>
      </c>
      <c r="CK273" s="78">
        <f>VLOOKUP('Shale (Inputs)'!$AJ300,Calculations!$BG$18:$BI$25,3,FALSE)</f>
        <v>0.53</v>
      </c>
      <c r="CL273" s="134">
        <f>IF('Shale (Inputs)'!$AJ300="Default",IF('Shale (Inputs)'!AL300=0,'Shale (Inputs)'!L$24,'Shale (Inputs)'!AL300),IF('Shale (Inputs)'!AL300=0,CJ273,'Shale (Inputs)'!AL300))</f>
        <v>0.2</v>
      </c>
      <c r="CM273" s="134">
        <f>IF('Shale (Inputs)'!$AJ300="Default",IF('Shale (Inputs)'!AM300=0,'Shale (Inputs)'!M$24,'Shale (Inputs)'!AM300),IF('Shale (Inputs)'!AM300=0,CK273,'Shale (Inputs)'!AM300))</f>
        <v>0.85</v>
      </c>
      <c r="CN273" s="135">
        <f t="shared" si="263"/>
        <v>-1.3862943611198906</v>
      </c>
      <c r="CO273" s="136">
        <f t="shared" si="264"/>
        <v>1.7346018397020466</v>
      </c>
      <c r="CP273" s="137">
        <f t="array" ref="CP273">IF(CL273=1, 1, (CN273-CQ273*'Saline (Inputs)'!$C$45))</f>
        <v>0.17415373929107769</v>
      </c>
      <c r="CQ273" s="137">
        <f>IF(CL273=1, 0, ((CO273-CN273)/'Saline (Inputs)'!$D$45))</f>
        <v>1.2176241224814466</v>
      </c>
      <c r="CR273" s="78">
        <f>VLOOKUP('Shale (Inputs)'!$AJ300,Calculations!$BK$18:$BM$25,2,FALSE)</f>
        <v>0.14000000000000001</v>
      </c>
      <c r="CS273" s="78">
        <f>VLOOKUP('Shale (Inputs)'!$AJ300,Calculations!$BK$18:$BM$25,3,FALSE)</f>
        <v>0.34</v>
      </c>
      <c r="CT273" s="134">
        <f>IF('Shale (Inputs)'!$AJ300="Default",IF('Shale (Inputs)'!AN300=0,'Shale (Inputs)'!L$25,'Shale (Inputs)'!AN300),IF('Shale (Inputs)'!AN300=0,CR273,'Shale (Inputs)'!AN300))</f>
        <v>0.1</v>
      </c>
      <c r="CU273" s="134">
        <f>IF('Shale (Inputs)'!$AJ300="Default",IF('Shale (Inputs)'!AO300=0,'Shale (Inputs)'!M$25,'Shale (Inputs)'!AO300),IF('Shale (Inputs)'!AO300=0,CS273,'Shale (Inputs)'!AO300))</f>
        <v>0.49</v>
      </c>
      <c r="CV273" s="127">
        <f t="shared" si="265"/>
        <v>-2.1972245773362191</v>
      </c>
      <c r="CW273" s="67">
        <f t="shared" si="266"/>
        <v>-4.0004934453636599E-2</v>
      </c>
      <c r="CX273" s="59">
        <f t="array" ref="CX273">IF(CT273=1, 1, (CV273-CY273*'Saline (Inputs)'!$C$45))</f>
        <v>-1.1186147558949278</v>
      </c>
      <c r="CY273" s="59">
        <f>IF(CT273=1, 0, ((CW273-CV273)/'Saline (Inputs)'!$D$45))</f>
        <v>0.84164371566502805</v>
      </c>
      <c r="DA273" s="145">
        <v>266</v>
      </c>
      <c r="DB273" s="143">
        <f t="shared" si="267"/>
        <v>1</v>
      </c>
      <c r="DC273" s="143">
        <f t="shared" si="268"/>
        <v>1</v>
      </c>
      <c r="DD273" s="143">
        <f t="shared" si="269"/>
        <v>1</v>
      </c>
      <c r="DE273" s="143">
        <f t="shared" si="270"/>
        <v>1</v>
      </c>
      <c r="DI273" s="233">
        <v>267</v>
      </c>
      <c r="DJ273" s="231">
        <v>1.3362775462155662E-5</v>
      </c>
      <c r="DK273" s="231">
        <v>7.8830067650417483E-5</v>
      </c>
      <c r="DL273" s="231">
        <v>5.7038047816611835E-4</v>
      </c>
      <c r="DN273" s="140">
        <v>266</v>
      </c>
      <c r="DO273" s="77">
        <f>VLOOKUP('ROZ (Inputs)'!$Z301,'Depositional Environments'!$BW$11:$CI$26,2,FALSE)</f>
        <v>0.2</v>
      </c>
      <c r="DP273" s="77">
        <f>VLOOKUP('ROZ (Inputs)'!$Z301,'Depositional Environments'!$BW$11:$CI$26,3,FALSE)</f>
        <v>0.8</v>
      </c>
      <c r="DQ273" s="134">
        <f>IF('ROZ (Inputs)'!$Z301="Default",IF('ROZ (Inputs)'!AB301=0,'ROZ (Inputs)'!K$21,'ROZ (Inputs)'!AB301),IF('ROZ (Inputs)'!AB301=0,DO273,'ROZ (Inputs)'!AB301))</f>
        <v>0</v>
      </c>
      <c r="DR273" s="134">
        <f>IF('ROZ (Inputs)'!$Z301="Default",IF('ROZ (Inputs)'!AC301=0,'ROZ (Inputs)'!L$21,'ROZ (Inputs)'!AC301),IF('ROZ (Inputs)'!AC301=0,DP273,'ROZ (Inputs)'!AC301))</f>
        <v>0</v>
      </c>
      <c r="DS273" s="127">
        <f t="shared" si="271"/>
        <v>-1.3862943611198906</v>
      </c>
      <c r="DT273" s="67">
        <f t="shared" si="272"/>
        <v>1.3862943611198908</v>
      </c>
      <c r="DU273" s="59">
        <f>IF(DQ273=1, 1, (DS273-DV273*'Saline (Inputs)'!$C$45))</f>
        <v>2.2204460492503131E-16</v>
      </c>
      <c r="DV273" s="59">
        <f>IF(DQ273=1, 0, ((DT273-DS273)/'Saline (Inputs)'!$D$45))</f>
        <v>1.0817312376586106</v>
      </c>
      <c r="DW273" s="77">
        <f>VLOOKUP('ROZ (Inputs)'!$Z301,'Depositional Environments'!$BW$11:$CI$26,4,FALSE)</f>
        <v>0.21</v>
      </c>
      <c r="DX273" s="77">
        <f>VLOOKUP('ROZ (Inputs)'!$Z301,'Depositional Environments'!$BW$11:$CI$26,5,FALSE)</f>
        <v>0.76</v>
      </c>
      <c r="DY273" s="134">
        <f>IF('ROZ (Inputs)'!$Z301="Default",IF('ROZ (Inputs)'!AD301=0,'ROZ (Inputs)'!K$22,'ROZ (Inputs)'!AD301),IF('ROZ (Inputs)'!AD301=0,DW273,'ROZ (Inputs)'!AD300))</f>
        <v>0</v>
      </c>
      <c r="DZ273" s="134">
        <f>IF('ROZ (Inputs)'!$Z301="Default",IF('ROZ (Inputs)'!AE301=0,'ROZ (Inputs)'!L$22,'ROZ (Inputs)'!AE301),IF('ROZ (Inputs)'!AE301=0,DX273,'ROZ (Inputs)'!AD300))</f>
        <v>0</v>
      </c>
      <c r="EA273" s="127">
        <f t="shared" si="273"/>
        <v>-1.3249254147435987</v>
      </c>
      <c r="EB273" s="67">
        <f t="shared" si="274"/>
        <v>1.1526795099383855</v>
      </c>
      <c r="EC273" s="59">
        <f t="array" ref="EC273">IF(DY273=1, 1, (EA273-ED273*'Saline (Inputs)'!$C$45))</f>
        <v>-8.612295240260659E-2</v>
      </c>
      <c r="ED273" s="59">
        <f>IF(DY273=1, 0, ((EB273-EA273)/'Saline (Inputs)'!$D$45))</f>
        <v>0.96664269752934828</v>
      </c>
      <c r="EE273" s="77">
        <f>VLOOKUP('ROZ (Inputs)'!$Z301,'Depositional Environments'!$BW$11:$CI$26,6,FALSE)</f>
        <v>0.64</v>
      </c>
      <c r="EF273" s="77">
        <f>VLOOKUP('ROZ (Inputs)'!$Z301,'Depositional Environments'!$BW$11:$CI$26,7,FALSE)</f>
        <v>0.77</v>
      </c>
      <c r="EG273" s="134">
        <f>IF('ROZ (Inputs)'!$Z301="Default",IF('ROZ (Inputs)'!AF301=0,'ROZ (Inputs)'!K$23,'ROZ (Inputs)'!AF301),IF('ROZ (Inputs)'!AF301=0,EE273,'ROZ (Inputs)'!AF300))</f>
        <v>0</v>
      </c>
      <c r="EH273" s="134">
        <f>IF('ROZ (Inputs)'!$Z301="Default",IF('ROZ (Inputs)'!AG301=0,'ROZ (Inputs)'!L$23,'ROZ (Inputs)'!AG301),IF('ROZ (Inputs)'!AG301=0,EF273,'ROZ (Inputs)'!AG300))</f>
        <v>0</v>
      </c>
      <c r="EI273" s="127">
        <f t="shared" si="275"/>
        <v>0.57536414490356191</v>
      </c>
      <c r="EJ273" s="67">
        <f t="shared" si="276"/>
        <v>1.2083112059245342</v>
      </c>
      <c r="EK273" s="59">
        <f t="array" ref="EK273">IF(EG273=1, 1, (EI273-EL273*'Saline (Inputs)'!$C$45))</f>
        <v>0.89183767541404801</v>
      </c>
      <c r="EL273" s="59">
        <f>IF(EG273=1, 0, ((EJ273-EI273)/'Saline (Inputs)'!$D$45))</f>
        <v>0.24694560797949588</v>
      </c>
      <c r="EM273" s="77">
        <f>VLOOKUP('ROZ (Inputs)'!$Z301,'Depositional Environments'!$BW$11:$CI$26,8,FALSE)</f>
        <v>0.16</v>
      </c>
      <c r="EN273" s="77">
        <f>VLOOKUP('ROZ (Inputs)'!$Z301,'Depositional Environments'!$BW$11:$CI$26,9,FALSE)</f>
        <v>0.39</v>
      </c>
      <c r="EO273" s="134">
        <f>IF('ROZ (Inputs)'!$Z301="Default",IF('ROZ (Inputs)'!AH301=0,'ROZ (Inputs)'!K$24,'ROZ (Inputs)'!AH301),IF('ROZ (Inputs)'!AH301=0,EM273,'ROZ (Inputs)'!AH300))</f>
        <v>0</v>
      </c>
      <c r="EP273" s="134">
        <f>IF('ROZ (Inputs)'!$Z301="Default",IF('ROZ (Inputs)'!AI301=0,'ROZ (Inputs)'!L$24,'ROZ (Inputs)'!AI301),IF('ROZ (Inputs)'!AI301=0,EN273,'ROZ (Inputs)'!AI300))</f>
        <v>0</v>
      </c>
      <c r="EQ273" s="127">
        <f t="shared" si="277"/>
        <v>-1.6582280766035322</v>
      </c>
      <c r="ER273" s="67">
        <f t="shared" si="278"/>
        <v>-0.44731221804366478</v>
      </c>
      <c r="ES273" s="59">
        <f t="array" ref="ES273">IF(EO273=1, 1, (EQ273-ET273*'Saline (Inputs)'!$C$45))</f>
        <v>-1.0527701473235984</v>
      </c>
      <c r="ET273" s="59">
        <f>IF(EO273=1, 0, ((ER273-EQ273)/'Saline (Inputs)'!$D$45))</f>
        <v>0.47244133248952946</v>
      </c>
      <c r="EU273" s="77">
        <f>VLOOKUP('ROZ (Inputs)'!$Z301,'Depositional Environments'!$BW$11:$CI$26,10,FALSE)</f>
        <v>0.35</v>
      </c>
      <c r="EV273" s="77">
        <f>VLOOKUP('ROZ (Inputs)'!$Z301,'Depositional Environments'!$BW$11:$CI$26,11,FALSE)</f>
        <v>0.76</v>
      </c>
      <c r="EW273" s="134">
        <f>IF('ROZ (Inputs)'!$Z301="Default",IF('ROZ (Inputs)'!AJ301=0,'ROZ (Inputs)'!K$25,'ROZ (Inputs)'!AJ301),IF('ROZ (Inputs)'!AJ301=0,EU273,'ROZ (Inputs)'!AJ300))</f>
        <v>0</v>
      </c>
      <c r="EX273" s="134">
        <f>IF('ROZ (Inputs)'!$Z301="Default",IF('ROZ (Inputs)'!AK301=0,'ROZ (Inputs)'!L$25,'ROZ (Inputs)'!AK301),IF('ROZ (Inputs)'!AK301=0,EV273,'ROZ (Inputs)'!AK300))</f>
        <v>0</v>
      </c>
      <c r="EY273" s="127">
        <f t="shared" si="279"/>
        <v>-0.61903920840622351</v>
      </c>
      <c r="EZ273" s="67">
        <f t="shared" si="280"/>
        <v>1.1526795099383855</v>
      </c>
      <c r="FA273" s="59">
        <f t="array" ref="FA273">IF(EW273=1, 1, (EY273-FB273*'Saline (Inputs)'!$C$45))</f>
        <v>0.26682015076608112</v>
      </c>
      <c r="FB273" s="59">
        <f>IF(EW273=1, 0, ((EZ273-EY273)/'Saline (Inputs)'!$D$45))</f>
        <v>0.69123973079917</v>
      </c>
      <c r="FC273" s="283">
        <f>VLOOKUP('ROZ (Inputs)'!$Z301,'Depositional Environments'!$BW$11:$CI$26,12,FALSE)</f>
        <v>8.9999999999999993E-3</v>
      </c>
      <c r="FD273" s="283">
        <f>VLOOKUP('ROZ (Inputs)'!$Z301,'Depositional Environments'!$BW$11:$CI$26,13,FALSE)</f>
        <v>1.0999999999999999E-2</v>
      </c>
      <c r="FE273" s="134">
        <f>IF('ROZ (Inputs)'!$Z301="Default",IF('ROZ (Inputs)'!AL301=0,'ROZ (Inputs)'!K$26,'ROZ (Inputs)'!AL301),IF('ROZ (Inputs)'!AL301=0,FC273,'ROZ (Inputs)'!AL300))</f>
        <v>0</v>
      </c>
      <c r="FF273" s="134">
        <f>IF('ROZ (Inputs)'!$Z301="Default",IF('ROZ (Inputs)'!AM301=0,'ROZ (Inputs)'!L$26,'ROZ (Inputs)'!AM301),IF('ROZ (Inputs)'!AM301=0,FD273,'ROZ (Inputs)'!AM300))</f>
        <v>0</v>
      </c>
      <c r="FG273" s="127">
        <f t="shared" si="281"/>
        <v>-4.7014899569937691</v>
      </c>
      <c r="FH273" s="67">
        <f t="shared" si="282"/>
        <v>-4.4987990588243418</v>
      </c>
      <c r="FI273" s="59">
        <f t="array" ref="FI273">IF(FE273=1, 1, (FG273-FJ273*'Saline (Inputs)'!$C$45))</f>
        <v>-4.6001445079090555</v>
      </c>
      <c r="FJ273" s="59">
        <f>IF(FE273=1, 0, ((FH273-FG273)/'Saline (Inputs)'!$D$45))</f>
        <v>7.9080274106369253E-2</v>
      </c>
      <c r="FL273" s="145">
        <v>266</v>
      </c>
      <c r="FM273" s="143">
        <f t="shared" si="283"/>
        <v>1</v>
      </c>
      <c r="FN273" s="143">
        <f t="shared" si="284"/>
        <v>1</v>
      </c>
      <c r="FO273" s="143">
        <f t="shared" si="285"/>
        <v>1</v>
      </c>
      <c r="FP273" s="143">
        <f t="shared" si="286"/>
        <v>1</v>
      </c>
      <c r="FQ273" s="143">
        <f t="shared" si="287"/>
        <v>1</v>
      </c>
      <c r="FR273" s="143">
        <f t="shared" si="288"/>
        <v>1</v>
      </c>
      <c r="FT273" s="145">
        <v>266</v>
      </c>
      <c r="FU273" s="34">
        <v>-5.7696606381796626E-4</v>
      </c>
      <c r="FV273" s="34">
        <v>-3.6437191738512447E-5</v>
      </c>
      <c r="FW273" s="34">
        <v>4.7144882046290771E-5</v>
      </c>
      <c r="FZ273" s="140">
        <v>266</v>
      </c>
      <c r="GA273" s="78">
        <f>VLOOKUP('Shale_EERC (Inputs)'!$AI298,$ID$7:$IF$8,2,FALSE)</f>
        <v>0.2</v>
      </c>
      <c r="GB273" s="78">
        <f>VLOOKUP('Shale_EERC (Inputs)'!AI298,$AY$7:$BA$8,3,FALSE)</f>
        <v>0.8</v>
      </c>
      <c r="GC273" s="134">
        <f>IF('Shale_EERC (Inputs)'!$AI298="Default",IF('Shale_EERC (Inputs)'!AK298=0,'Shale_EERC (Inputs)'!L$19,'Shale_EERC (Inputs)'!AK298),IF('Shale_EERC (Inputs)'!AK298=0,GA273,'Shale_EERC (Inputs)'!AK298))</f>
        <v>0.2</v>
      </c>
      <c r="GD273" s="134">
        <f>IF('Shale_EERC (Inputs)'!$AI298="Default",IF('Shale_EERC (Inputs)'!AL298=0,'Shale_EERC (Inputs)'!M$19,'Shale_EERC (Inputs)'!AL298),IF('Shale_EERC (Inputs)'!AL298=0,GB273,'Shale_EERC (Inputs)'!AL298))</f>
        <v>0.8</v>
      </c>
      <c r="GE273" s="127">
        <f t="shared" si="289"/>
        <v>-1.3862943611198906</v>
      </c>
      <c r="GF273" s="67">
        <f t="shared" si="290"/>
        <v>1.3862949861200078</v>
      </c>
      <c r="GG273" s="59">
        <f>IF(GC273=1, 1, (GE273-GH273*'Saline (Inputs)'!$C$45))</f>
        <v>3.1250005871896747E-7</v>
      </c>
      <c r="GH273" s="59">
        <f>IF(GC273=1, 0, ((GF273-GE273)/'Saline (Inputs)'!$D$45))</f>
        <v>1.0817314815037018</v>
      </c>
      <c r="GI273" s="78">
        <f>VLOOKUP('Shale_EERC (Inputs)'!$AI298,$IH$7:$IJ$8,2,FALSE)</f>
        <v>0.2</v>
      </c>
      <c r="GJ273" s="78">
        <f>VLOOKUP('Shale_EERC (Inputs)'!$AI298,$IH$7:$IJ$8,3,FALSE)</f>
        <v>0.8</v>
      </c>
      <c r="GK273" s="134">
        <f>IF('Shale_EERC (Inputs)'!$AI298="Default",IF('Shale_EERC (Inputs)'!AM298=0,'Shale_EERC (Inputs)'!L$20,'Shale_EERC (Inputs)'!AM298),IF('Shale_EERC (Inputs)'!AM298=0,GI273,'Shale_EERC (Inputs)'!AM298))</f>
        <v>0.2</v>
      </c>
      <c r="GL273" s="134">
        <f>IF('Shale_EERC (Inputs)'!$AI298="Default",IF('Shale_EERC (Inputs)'!AN298=0,'Shale_EERC (Inputs)'!M$20,'Shale_EERC (Inputs)'!AN298),IF('Shale_EERC (Inputs)'!AN298=0,GJ273,'Shale_EERC (Inputs)'!AN298))</f>
        <v>0.8</v>
      </c>
      <c r="GM273" s="127">
        <f t="shared" si="291"/>
        <v>-1.3862943611198906</v>
      </c>
      <c r="GN273" s="67">
        <f t="shared" si="292"/>
        <v>1.3862949861200078</v>
      </c>
      <c r="GO273" s="59">
        <f t="array" ref="GO273">IF(GK273=1, 1, (GM273-GP273*'Saline (Inputs)'!$C$45))</f>
        <v>3.1250005871896747E-7</v>
      </c>
      <c r="GP273" s="59">
        <f>IF(GK273=1, 0, ((GN273-GM273)/'Saline (Inputs)'!$D$45))</f>
        <v>1.0817314815037018</v>
      </c>
      <c r="GQ273" s="78">
        <f>VLOOKUP('Shale_EERC (Inputs)'!$AI298,$IL$7:$IN$8,2,FALSE)</f>
        <v>0.2</v>
      </c>
      <c r="GR273" s="78">
        <f>VLOOKUP('Shale_EERC (Inputs)'!$AI298,$IL$7:$IN$8,3,FALSE)</f>
        <v>0.8</v>
      </c>
      <c r="GS273" s="134">
        <f>IF('Shale_EERC (Inputs)'!$AI298="Default",IF('Shale_EERC (Inputs)'!AO298=0,'Shale_EERC (Inputs)'!L$21,'Shale_EERC (Inputs)'!AO298),IF('Shale_EERC (Inputs)'!AO298=0,GQ273,'Shale_EERC (Inputs)'!AO298))</f>
        <v>0.2</v>
      </c>
      <c r="GT273" s="134">
        <f>IF('Shale_EERC (Inputs)'!$AI298="Default",IF('Shale_EERC (Inputs)'!AP298=0,'Shale_EERC (Inputs)'!M$21,'Shale_EERC (Inputs)'!AP298),IF('Shale_EERC (Inputs)'!AP298=0,GR273,'Shale_EERC (Inputs)'!AP298))</f>
        <v>0.8</v>
      </c>
      <c r="GU273" s="135">
        <f t="shared" si="301"/>
        <v>-1.3862943611198906</v>
      </c>
      <c r="GV273" s="136">
        <f t="shared" si="293"/>
        <v>1.3862949861200078</v>
      </c>
      <c r="GW273" s="137">
        <f t="array" ref="GW273">IF(GS273=1, 1, (GU273-GX273*'Saline (Inputs)'!$C$45))</f>
        <v>3.1250005871896747E-7</v>
      </c>
      <c r="GX273" s="137">
        <f>IF(GS273=1, 0, ((GV273-GU273)/'Saline (Inputs)'!$D$45))</f>
        <v>1.0817314815037018</v>
      </c>
      <c r="GY273" s="78">
        <f>VLOOKUP('Shale_EERC (Inputs)'!$AI298,$IP$7:$IR$8,2,FALSE)</f>
        <v>0.2</v>
      </c>
      <c r="GZ273" s="78">
        <f>VLOOKUP('Shale_EERC (Inputs)'!$AI298,$IP$7:$IR$8,3,FALSE)</f>
        <v>0.8</v>
      </c>
      <c r="HA273" s="134">
        <f>IF('Shale_EERC (Inputs)'!$AI298="Default",IF('Shale_EERC (Inputs)'!AQ298=0,'Shale_EERC (Inputs)'!L$22,'Shale_EERC (Inputs)'!AQ298),IF('Shale_EERC (Inputs)'!AQ298=0,GY273,'Shale_EERC (Inputs)'!AQ298))</f>
        <v>0.2</v>
      </c>
      <c r="HB273" s="134">
        <f>IF('Shale_EERC (Inputs)'!$AI298="Default",IF('Shale_EERC (Inputs)'!AR298=0,'Shale_EERC (Inputs)'!M$22,'Shale_EERC (Inputs)'!AR298),IF('Shale_EERC (Inputs)'!AR298=0,GZ273,'Shale_EERC (Inputs)'!AR298))</f>
        <v>0.8</v>
      </c>
      <c r="HC273" s="127">
        <f t="shared" si="294"/>
        <v>-1.3862943611198906</v>
      </c>
      <c r="HD273" s="67">
        <f t="shared" si="302"/>
        <v>1.3862949861200078</v>
      </c>
      <c r="HE273" s="59">
        <f t="array" ref="HE273">IF(HA273=1, 1, (HC273-HF273*'Saline (Inputs)'!$C$45))</f>
        <v>3.1250005871896747E-7</v>
      </c>
      <c r="HF273" s="59">
        <f>IF(HA273=1, 0, ((HD273-HC273)/'Saline (Inputs)'!$D$45))</f>
        <v>1.0817314815037018</v>
      </c>
      <c r="HG273" s="78">
        <f>VLOOKUP('Shale_EERC (Inputs)'!$AI298,$IT$7:$IV$8,2,FALSE)</f>
        <v>0.2</v>
      </c>
      <c r="HH273" s="78">
        <f>VLOOKUP('Shale_EERC (Inputs)'!$AI298,$IT$7:$IV$8,3,FALSE)</f>
        <v>0.8</v>
      </c>
      <c r="HI273" s="134">
        <f>IF('Shale_EERC (Inputs)'!$AI298="Default",IF('Shale_EERC (Inputs)'!AS298=0,'Shale_EERC (Inputs)'!L$23,'Shale_EERC (Inputs)'!AS298),IF('Shale_EERC (Inputs)'!AS298=0,HG273,'Shale_EERC (Inputs)'!AS298))</f>
        <v>0.2</v>
      </c>
      <c r="HJ273" s="134">
        <f>IF('Shale_EERC (Inputs)'!$AI298="Default",IF('Shale_EERC (Inputs)'!AT298=0,'Shale_EERC (Inputs)'!M$23,'Shale_EERC (Inputs)'!AT298),IF('Shale_EERC (Inputs)'!AT298=0,HH273,'Shale_EERC (Inputs)'!AT298))</f>
        <v>0.8</v>
      </c>
      <c r="HK273" s="127">
        <f t="shared" si="295"/>
        <v>-1.3862943611198906</v>
      </c>
      <c r="HL273" s="67">
        <f t="shared" si="303"/>
        <v>1.3862949861200078</v>
      </c>
      <c r="HM273" s="59">
        <f t="array" ref="HM273">IF(HI273=1, 1, (HK273-HN273*'Saline (Inputs)'!$C$45))</f>
        <v>3.1250005871896747E-7</v>
      </c>
      <c r="HN273" s="59">
        <f>IF(HI273=1, 0, ((HL273-HK273)/'Saline (Inputs)'!$D$45))</f>
        <v>1.0817314815037018</v>
      </c>
      <c r="HP273" s="145">
        <v>266</v>
      </c>
      <c r="HQ273" s="143">
        <f t="shared" si="296"/>
        <v>1</v>
      </c>
      <c r="HR273" s="143">
        <f t="shared" si="297"/>
        <v>1</v>
      </c>
      <c r="HS273" s="143">
        <f t="shared" si="298"/>
        <v>1</v>
      </c>
      <c r="HT273" s="143">
        <f t="shared" si="299"/>
        <v>1</v>
      </c>
      <c r="HU273" s="143">
        <f t="shared" si="300"/>
        <v>1</v>
      </c>
      <c r="HY273" s="233">
        <v>267</v>
      </c>
      <c r="HZ273" s="271">
        <v>1.8054997781291509E-5</v>
      </c>
      <c r="IA273" s="271">
        <v>9.0882305812556893E-5</v>
      </c>
      <c r="IB273" s="271">
        <v>5.892774497626023E-4</v>
      </c>
    </row>
    <row r="274" spans="2:236" x14ac:dyDescent="0.35">
      <c r="B274" s="140">
        <v>267</v>
      </c>
      <c r="C274" s="78">
        <f>VLOOKUP('Saline (Inputs)'!$T301,'Depositional Environments'!$BK$11:$BU$26,2,FALSE)</f>
        <v>0.2</v>
      </c>
      <c r="D274" s="78">
        <f>VLOOKUP('Saline (Inputs)'!$T301,'Depositional Environments'!$BK$11:$BU$26,3,FALSE)</f>
        <v>0.8</v>
      </c>
      <c r="E274" s="134">
        <f>IF('Saline (Inputs)'!$T301="Default",IF('Saline (Inputs)'!V301=0,'Saline (Inputs)'!K$21,'Saline (Inputs)'!V301),IF('Saline (Inputs)'!V301=0,C274,'Saline (Inputs)'!V301))</f>
        <v>0</v>
      </c>
      <c r="F274" s="134">
        <f>IF('Saline (Inputs)'!$T301="Default",IF('Saline (Inputs)'!W301=0,'Saline (Inputs)'!L$21,'Saline (Inputs)'!W301),IF('Saline (Inputs)'!W301=0,D274,'Saline (Inputs)'!W301))</f>
        <v>0</v>
      </c>
      <c r="G274" s="127">
        <f t="shared" si="304"/>
        <v>-1.3862943611198906</v>
      </c>
      <c r="H274" s="67">
        <f t="shared" si="305"/>
        <v>1.3862943611198908</v>
      </c>
      <c r="I274" s="59">
        <f>IF(E274=1, 1, (G274-J274*'Saline (Inputs)'!$C$45))</f>
        <v>2.2204460492503131E-16</v>
      </c>
      <c r="J274" s="59">
        <f>IF(E274=1, 0, ((H274-G274)/'Saline (Inputs)'!$D$45))</f>
        <v>1.0817312376586106</v>
      </c>
      <c r="K274" s="78">
        <f>VLOOKUP('Saline (Inputs)'!$T301,'Depositional Environments'!$BK$11:$BU$26,4,FALSE)</f>
        <v>0.21</v>
      </c>
      <c r="L274" s="78">
        <f>VLOOKUP('Saline (Inputs)'!$T301,'Depositional Environments'!$BK$11:$BU$26,5,FALSE)</f>
        <v>0.76</v>
      </c>
      <c r="M274" s="134">
        <f>IF('Saline (Inputs)'!$T301="Default",IF('Saline (Inputs)'!X301=0,'Saline (Inputs)'!K$22,'Saline (Inputs)'!X301), IF('Saline (Inputs)'!X301=0,Calculations!K274,'Saline (Inputs)'!X301))</f>
        <v>0</v>
      </c>
      <c r="N274" s="134">
        <f>IF('Saline (Inputs)'!$T301="Default",IF('Saline (Inputs)'!Y301=0,'Saline (Inputs)'!L$22,'Saline (Inputs)'!Y301), IF('Saline (Inputs)'!Y301=0,Calculations!L274,'Saline (Inputs)'!Y301))</f>
        <v>0</v>
      </c>
      <c r="O274" s="127">
        <f t="shared" si="306"/>
        <v>-1.3249254147435987</v>
      </c>
      <c r="P274" s="67">
        <f t="shared" si="307"/>
        <v>1.1526795099383855</v>
      </c>
      <c r="Q274" s="59">
        <f t="array" ref="Q274">IF(M274=1, 1, (O274-R274*'Saline (Inputs)'!$C$45))</f>
        <v>-8.612295240260659E-2</v>
      </c>
      <c r="R274" s="59">
        <f>IF(M274=1, 0, ((P274-O274)/'Saline (Inputs)'!$D$45))</f>
        <v>0.96664269752934828</v>
      </c>
      <c r="S274" s="78">
        <f>VLOOKUP('Saline (Inputs)'!$T301,'Depositional Environments'!$BK$11:$BU$26,6,FALSE)</f>
        <v>0.61</v>
      </c>
      <c r="T274" s="78">
        <f>VLOOKUP('Saline (Inputs)'!$T301,'Depositional Environments'!$BK$11:$BU$26,7,FALSE)</f>
        <v>0.71</v>
      </c>
      <c r="U274" s="134">
        <f>IF('Saline (Inputs)'!$T301="Default",IF('Saline (Inputs)'!Z301=0,'Saline (Inputs)'!K$23,'Saline (Inputs)'!Z301),IF('Saline (Inputs)'!Z301=0,S274,'Saline (Inputs)'!Z301))</f>
        <v>0</v>
      </c>
      <c r="V274" s="134">
        <f>IF('Saline (Inputs)'!$T301="Default",IF('Saline (Inputs)'!AA301=0,'Saline (Inputs)'!L$23,'Saline (Inputs)'!AA301),IF('Saline (Inputs)'!AA301=0,T274,'Saline (Inputs)'!AA301))</f>
        <v>0</v>
      </c>
      <c r="W274" s="127">
        <f t="shared" si="308"/>
        <v>0.44731221804366483</v>
      </c>
      <c r="X274" s="67">
        <f t="shared" si="309"/>
        <v>0.89538404705484131</v>
      </c>
      <c r="Y274" s="59">
        <f t="array" ref="Y274">IF(U274=1, 1, (W274-Z274*'Saline (Inputs)'!$C$45))</f>
        <v>0.67134813254925307</v>
      </c>
      <c r="Z274" s="59">
        <f>IF(U274=1, 0, ((X274-W274)/'Saline (Inputs)'!$D$45))</f>
        <v>0.17481615295782754</v>
      </c>
      <c r="AA274" s="78">
        <f>VLOOKUP('Saline (Inputs)'!$T301,'Depositional Environments'!$BK$11:$BU$26,8,FALSE)</f>
        <v>0.19</v>
      </c>
      <c r="AB274" s="78">
        <f>VLOOKUP('Saline (Inputs)'!$T301,'Depositional Environments'!$BK$11:$BU$26,9,FALSE)</f>
        <v>0.59</v>
      </c>
      <c r="AC274" s="134">
        <f>IF('Saline (Inputs)'!$T301="Default",IF('Saline (Inputs)'!AB301=0,'Saline (Inputs)'!K$24,'Saline (Inputs)'!AB301),IF('Saline (Inputs)'!AB301=0,AA274,'Saline (Inputs)'!AB301))</f>
        <v>0</v>
      </c>
      <c r="AD274" s="134">
        <f>IF('Saline (Inputs)'!$T301="Default",IF('Saline (Inputs)'!AC301=0,'Saline (Inputs)'!L$24,'Saline (Inputs)'!AC301),IF('Saline (Inputs)'!AC301=0,AB274,'Saline (Inputs)'!AC301))</f>
        <v>0</v>
      </c>
      <c r="AE274" s="127">
        <f t="shared" si="310"/>
        <v>-1.4500101755059984</v>
      </c>
      <c r="AF274" s="67">
        <f t="shared" si="311"/>
        <v>0.36396537720141148</v>
      </c>
      <c r="AG274" s="59">
        <f t="array" ref="AG274">IF(AC274=1, 1, (AE274-AH274*'Saline (Inputs)'!$C$45))</f>
        <v>-0.54302239915229344</v>
      </c>
      <c r="AH274" s="59">
        <f>IF(AC274=1, 0, ((AF274-AE274)/'Saline (Inputs)'!$D$45))</f>
        <v>0.7077263223257636</v>
      </c>
      <c r="AI274" s="78">
        <f>VLOOKUP('Saline (Inputs)'!$T301,'Depositional Environments'!$BK$11:$BU$26,10,FALSE)</f>
        <v>0.39</v>
      </c>
      <c r="AJ274" s="78">
        <f>VLOOKUP('Saline (Inputs)'!$T301,'Depositional Environments'!$BK$11:$BU$26,11,FALSE)</f>
        <v>0.81</v>
      </c>
      <c r="AK274" s="134">
        <f>IF('Saline (Inputs)'!$T301="Default",IF('Saline (Inputs)'!K$25=0,'Saline (Inputs)'!AD301,'Saline (Inputs)'!$K$25),IF('Saline (Inputs)'!AD301=0,AI274,'Saline (Inputs)'!AD301))</f>
        <v>0</v>
      </c>
      <c r="AL274" s="134">
        <f>IF('Saline (Inputs)'!$T301="Default",IF('Saline (Inputs)'!L$25=0,'Saline (Inputs)'!AE301,'Saline (Inputs)'!$L$25),IF('Saline (Inputs)'!AE301=0,AJ274,'Saline (Inputs)'!AE301))</f>
        <v>0</v>
      </c>
      <c r="AM274" s="127">
        <f t="shared" si="312"/>
        <v>-0.44731221804366478</v>
      </c>
      <c r="AN274" s="67">
        <f t="shared" si="313"/>
        <v>1.4500101755059986</v>
      </c>
      <c r="AO274" s="59">
        <f t="array" ref="AO274">IF(AK274=1, 1, (AM274-AP274*'Saline (Inputs)'!$C$45))</f>
        <v>0.50134897873116691</v>
      </c>
      <c r="AP274" s="59">
        <f>IF(AK274=1, 0, ((AN274-AM274)/'Saline (Inputs)'!$D$45))</f>
        <v>0.74024426506138619</v>
      </c>
      <c r="AR274" s="145">
        <v>267</v>
      </c>
      <c r="AS274" s="143">
        <f t="shared" si="254"/>
        <v>1</v>
      </c>
      <c r="AT274" s="143">
        <f t="shared" si="255"/>
        <v>1</v>
      </c>
      <c r="AU274" s="143">
        <f t="shared" si="256"/>
        <v>1</v>
      </c>
      <c r="AV274" s="143">
        <f t="shared" si="257"/>
        <v>1</v>
      </c>
      <c r="AW274" s="143">
        <f t="shared" si="258"/>
        <v>1</v>
      </c>
      <c r="BS274" s="140">
        <v>267</v>
      </c>
      <c r="BT274" s="78">
        <f>VLOOKUP('Shale (Inputs)'!AC301,$AY$7:$BA$8,2,FALSE)</f>
        <v>0.2</v>
      </c>
      <c r="BU274" s="78">
        <f>VLOOKUP('Shale (Inputs)'!AC301,$AY$7:$BA$8,3,FALSE)</f>
        <v>0.8</v>
      </c>
      <c r="BV274" s="134">
        <f>IF('Shale (Inputs)'!$AC301="Default",IF('Shale (Inputs)'!AE301=0,'Shale (Inputs)'!L$19,'Shale (Inputs)'!AE301),IF('Shale (Inputs)'!AE301=0,BT274,'Shale (Inputs)'!AE301))</f>
        <v>0.2</v>
      </c>
      <c r="BW274" s="134">
        <f>IF('Shale (Inputs)'!$AC301="Default",IF('Shale (Inputs)'!AF301=0,'Shale (Inputs)'!M$19,'Shale (Inputs)'!AF301),IF('Shale (Inputs)'!AF301=0,BU274,'Shale (Inputs)'!AF301))</f>
        <v>0.8</v>
      </c>
      <c r="BX274" s="127">
        <f t="shared" si="259"/>
        <v>-1.3862943611198906</v>
      </c>
      <c r="BY274" s="67">
        <f t="shared" si="260"/>
        <v>1.3862949861200078</v>
      </c>
      <c r="BZ274" s="59">
        <f>IF(BV274=1, 1, (BX274-CA274*'Saline (Inputs)'!$C$45))</f>
        <v>3.1250005871896747E-7</v>
      </c>
      <c r="CA274" s="59">
        <f>IF(BV274=1, 0, ((BY274-BX274)/'Saline (Inputs)'!$D$45))</f>
        <v>1.0817314815037018</v>
      </c>
      <c r="CB274" s="78">
        <f>VLOOKUP('Shale (Inputs)'!AC301,Calculations!$BC$7:$BE$8,2,FALSE)</f>
        <v>0.03</v>
      </c>
      <c r="CC274" s="78">
        <f>VLOOKUP('Shale (Inputs)'!AC301,Calculations!$BC$7:$BE$8,3,FALSE)</f>
        <v>0.92</v>
      </c>
      <c r="CD274" s="134">
        <f>IF('Shale (Inputs)'!$AC301="Default",IF('Shale (Inputs)'!AG301=0,'Shale (Inputs)'!L$20,'Shale (Inputs)'!AG301),IF('Shale (Inputs)'!AG301=0,CB274,'Shale (Inputs)'!AG301))</f>
        <v>0.03</v>
      </c>
      <c r="CE274" s="134">
        <f>IF('Shale (Inputs)'!$AC301="Default",IF('Shale (Inputs)'!AH301=0,'Shale (Inputs)'!M$20,'Shale (Inputs)'!AH301),IF('Shale (Inputs)'!AH301=0,CC274,'Shale (Inputs)'!AH301))</f>
        <v>0.92</v>
      </c>
      <c r="CF274" s="127">
        <f t="shared" si="261"/>
        <v>-3.4760986898352733</v>
      </c>
      <c r="CG274" s="67">
        <f t="shared" si="262"/>
        <v>2.4423483940656316</v>
      </c>
      <c r="CH274" s="59">
        <f t="array" ref="CH274">IF(CD274=1, 1, (CF274-CI274*'Saline (Inputs)'!$C$45))</f>
        <v>-0.51687514788482103</v>
      </c>
      <c r="CI274" s="59">
        <f>IF(CD274=1, 0, ((CG274-CF274)/'Saline (Inputs)'!$D$45))</f>
        <v>2.3090943989389285</v>
      </c>
      <c r="CJ274" s="78">
        <f>VLOOKUP('Shale (Inputs)'!$AJ301,Calculations!$BG$18:$BI$25,2,FALSE)</f>
        <v>0.25</v>
      </c>
      <c r="CK274" s="78">
        <f>VLOOKUP('Shale (Inputs)'!$AJ301,Calculations!$BG$18:$BI$25,3,FALSE)</f>
        <v>0.53</v>
      </c>
      <c r="CL274" s="134">
        <f>IF('Shale (Inputs)'!$AJ301="Default",IF('Shale (Inputs)'!AL301=0,'Shale (Inputs)'!L$24,'Shale (Inputs)'!AL301),IF('Shale (Inputs)'!AL301=0,CJ274,'Shale (Inputs)'!AL301))</f>
        <v>0.2</v>
      </c>
      <c r="CM274" s="134">
        <f>IF('Shale (Inputs)'!$AJ301="Default",IF('Shale (Inputs)'!AM301=0,'Shale (Inputs)'!M$24,'Shale (Inputs)'!AM301),IF('Shale (Inputs)'!AM301=0,CK274,'Shale (Inputs)'!AM301))</f>
        <v>0.85</v>
      </c>
      <c r="CN274" s="135">
        <f t="shared" si="263"/>
        <v>-1.3862943611198906</v>
      </c>
      <c r="CO274" s="136">
        <f t="shared" si="264"/>
        <v>1.7346018397020466</v>
      </c>
      <c r="CP274" s="137">
        <f t="array" ref="CP274">IF(CL274=1, 1, (CN274-CQ274*'Saline (Inputs)'!$C$45))</f>
        <v>0.17415373929107769</v>
      </c>
      <c r="CQ274" s="137">
        <f>IF(CL274=1, 0, ((CO274-CN274)/'Saline (Inputs)'!$D$45))</f>
        <v>1.2176241224814466</v>
      </c>
      <c r="CR274" s="78">
        <f>VLOOKUP('Shale (Inputs)'!$AJ301,Calculations!$BK$18:$BM$25,2,FALSE)</f>
        <v>0.14000000000000001</v>
      </c>
      <c r="CS274" s="78">
        <f>VLOOKUP('Shale (Inputs)'!$AJ301,Calculations!$BK$18:$BM$25,3,FALSE)</f>
        <v>0.34</v>
      </c>
      <c r="CT274" s="134">
        <f>IF('Shale (Inputs)'!$AJ301="Default",IF('Shale (Inputs)'!AN301=0,'Shale (Inputs)'!L$25,'Shale (Inputs)'!AN301),IF('Shale (Inputs)'!AN301=0,CR274,'Shale (Inputs)'!AN301))</f>
        <v>0.1</v>
      </c>
      <c r="CU274" s="134">
        <f>IF('Shale (Inputs)'!$AJ301="Default",IF('Shale (Inputs)'!AO301=0,'Shale (Inputs)'!M$25,'Shale (Inputs)'!AO301),IF('Shale (Inputs)'!AO301=0,CS274,'Shale (Inputs)'!AO301))</f>
        <v>0.49</v>
      </c>
      <c r="CV274" s="127">
        <f t="shared" si="265"/>
        <v>-2.1972245773362191</v>
      </c>
      <c r="CW274" s="67">
        <f t="shared" si="266"/>
        <v>-4.0004934453636599E-2</v>
      </c>
      <c r="CX274" s="59">
        <f t="array" ref="CX274">IF(CT274=1, 1, (CV274-CY274*'Saline (Inputs)'!$C$45))</f>
        <v>-1.1186147558949278</v>
      </c>
      <c r="CY274" s="59">
        <f>IF(CT274=1, 0, ((CW274-CV274)/'Saline (Inputs)'!$D$45))</f>
        <v>0.84164371566502805</v>
      </c>
      <c r="DA274" s="145">
        <v>267</v>
      </c>
      <c r="DB274" s="143">
        <f t="shared" si="267"/>
        <v>1</v>
      </c>
      <c r="DC274" s="143">
        <f t="shared" si="268"/>
        <v>1</v>
      </c>
      <c r="DD274" s="143">
        <f t="shared" si="269"/>
        <v>1</v>
      </c>
      <c r="DE274" s="143">
        <f t="shared" si="270"/>
        <v>1</v>
      </c>
      <c r="DI274" s="233">
        <v>268</v>
      </c>
      <c r="DJ274" s="231">
        <v>1.4617386113968663E-5</v>
      </c>
      <c r="DK274" s="231">
        <v>8.0433084804102604E-5</v>
      </c>
      <c r="DL274" s="231">
        <v>5.6981213856490353E-4</v>
      </c>
      <c r="DN274" s="140">
        <v>267</v>
      </c>
      <c r="DO274" s="77">
        <f>VLOOKUP('ROZ (Inputs)'!$Z302,'Depositional Environments'!$BW$11:$CI$26,2,FALSE)</f>
        <v>0.2</v>
      </c>
      <c r="DP274" s="77">
        <f>VLOOKUP('ROZ (Inputs)'!$Z302,'Depositional Environments'!$BW$11:$CI$26,3,FALSE)</f>
        <v>0.8</v>
      </c>
      <c r="DQ274" s="134">
        <f>IF('ROZ (Inputs)'!$Z302="Default",IF('ROZ (Inputs)'!AB302=0,'ROZ (Inputs)'!K$21,'ROZ (Inputs)'!AB302),IF('ROZ (Inputs)'!AB302=0,DO274,'ROZ (Inputs)'!AB302))</f>
        <v>0</v>
      </c>
      <c r="DR274" s="134">
        <f>IF('ROZ (Inputs)'!$Z302="Default",IF('ROZ (Inputs)'!AC302=0,'ROZ (Inputs)'!L$21,'ROZ (Inputs)'!AC302),IF('ROZ (Inputs)'!AC302=0,DP274,'ROZ (Inputs)'!AC302))</f>
        <v>0</v>
      </c>
      <c r="DS274" s="127">
        <f t="shared" si="271"/>
        <v>-1.3862943611198906</v>
      </c>
      <c r="DT274" s="67">
        <f t="shared" si="272"/>
        <v>1.3862943611198908</v>
      </c>
      <c r="DU274" s="59">
        <f>IF(DQ274=1, 1, (DS274-DV274*'Saline (Inputs)'!$C$45))</f>
        <v>2.2204460492503131E-16</v>
      </c>
      <c r="DV274" s="59">
        <f>IF(DQ274=1, 0, ((DT274-DS274)/'Saline (Inputs)'!$D$45))</f>
        <v>1.0817312376586106</v>
      </c>
      <c r="DW274" s="77">
        <f>VLOOKUP('ROZ (Inputs)'!$Z302,'Depositional Environments'!$BW$11:$CI$26,4,FALSE)</f>
        <v>0.21</v>
      </c>
      <c r="DX274" s="77">
        <f>VLOOKUP('ROZ (Inputs)'!$Z302,'Depositional Environments'!$BW$11:$CI$26,5,FALSE)</f>
        <v>0.76</v>
      </c>
      <c r="DY274" s="134">
        <f>IF('ROZ (Inputs)'!$Z302="Default",IF('ROZ (Inputs)'!AD302=0,'ROZ (Inputs)'!K$22,'ROZ (Inputs)'!AD302),IF('ROZ (Inputs)'!AD302=0,DW274,'ROZ (Inputs)'!AD301))</f>
        <v>0</v>
      </c>
      <c r="DZ274" s="134">
        <f>IF('ROZ (Inputs)'!$Z302="Default",IF('ROZ (Inputs)'!AE302=0,'ROZ (Inputs)'!L$22,'ROZ (Inputs)'!AE302),IF('ROZ (Inputs)'!AE302=0,DX274,'ROZ (Inputs)'!AD301))</f>
        <v>0</v>
      </c>
      <c r="EA274" s="127">
        <f t="shared" si="273"/>
        <v>-1.3249254147435987</v>
      </c>
      <c r="EB274" s="67">
        <f t="shared" si="274"/>
        <v>1.1526795099383855</v>
      </c>
      <c r="EC274" s="59">
        <f t="array" ref="EC274">IF(DY274=1, 1, (EA274-ED274*'Saline (Inputs)'!$C$45))</f>
        <v>-8.612295240260659E-2</v>
      </c>
      <c r="ED274" s="59">
        <f>IF(DY274=1, 0, ((EB274-EA274)/'Saline (Inputs)'!$D$45))</f>
        <v>0.96664269752934828</v>
      </c>
      <c r="EE274" s="77">
        <f>VLOOKUP('ROZ (Inputs)'!$Z302,'Depositional Environments'!$BW$11:$CI$26,6,FALSE)</f>
        <v>0.64</v>
      </c>
      <c r="EF274" s="77">
        <f>VLOOKUP('ROZ (Inputs)'!$Z302,'Depositional Environments'!$BW$11:$CI$26,7,FALSE)</f>
        <v>0.77</v>
      </c>
      <c r="EG274" s="134">
        <f>IF('ROZ (Inputs)'!$Z302="Default",IF('ROZ (Inputs)'!AF302=0,'ROZ (Inputs)'!K$23,'ROZ (Inputs)'!AF302),IF('ROZ (Inputs)'!AF302=0,EE274,'ROZ (Inputs)'!AF301))</f>
        <v>0</v>
      </c>
      <c r="EH274" s="134">
        <f>IF('ROZ (Inputs)'!$Z302="Default",IF('ROZ (Inputs)'!AG302=0,'ROZ (Inputs)'!L$23,'ROZ (Inputs)'!AG302),IF('ROZ (Inputs)'!AG302=0,EF274,'ROZ (Inputs)'!AG301))</f>
        <v>0</v>
      </c>
      <c r="EI274" s="127">
        <f t="shared" si="275"/>
        <v>0.57536414490356191</v>
      </c>
      <c r="EJ274" s="67">
        <f t="shared" si="276"/>
        <v>1.2083112059245342</v>
      </c>
      <c r="EK274" s="59">
        <f t="array" ref="EK274">IF(EG274=1, 1, (EI274-EL274*'Saline (Inputs)'!$C$45))</f>
        <v>0.89183767541404801</v>
      </c>
      <c r="EL274" s="59">
        <f>IF(EG274=1, 0, ((EJ274-EI274)/'Saline (Inputs)'!$D$45))</f>
        <v>0.24694560797949588</v>
      </c>
      <c r="EM274" s="77">
        <f>VLOOKUP('ROZ (Inputs)'!$Z302,'Depositional Environments'!$BW$11:$CI$26,8,FALSE)</f>
        <v>0.16</v>
      </c>
      <c r="EN274" s="77">
        <f>VLOOKUP('ROZ (Inputs)'!$Z302,'Depositional Environments'!$BW$11:$CI$26,9,FALSE)</f>
        <v>0.39</v>
      </c>
      <c r="EO274" s="134">
        <f>IF('ROZ (Inputs)'!$Z302="Default",IF('ROZ (Inputs)'!AH302=0,'ROZ (Inputs)'!K$24,'ROZ (Inputs)'!AH302),IF('ROZ (Inputs)'!AH302=0,EM274,'ROZ (Inputs)'!AH301))</f>
        <v>0</v>
      </c>
      <c r="EP274" s="134">
        <f>IF('ROZ (Inputs)'!$Z302="Default",IF('ROZ (Inputs)'!AI302=0,'ROZ (Inputs)'!L$24,'ROZ (Inputs)'!AI302),IF('ROZ (Inputs)'!AI302=0,EN274,'ROZ (Inputs)'!AI301))</f>
        <v>0</v>
      </c>
      <c r="EQ274" s="127">
        <f t="shared" si="277"/>
        <v>-1.6582280766035322</v>
      </c>
      <c r="ER274" s="67">
        <f t="shared" si="278"/>
        <v>-0.44731221804366478</v>
      </c>
      <c r="ES274" s="59">
        <f t="array" ref="ES274">IF(EO274=1, 1, (EQ274-ET274*'Saline (Inputs)'!$C$45))</f>
        <v>-1.0527701473235984</v>
      </c>
      <c r="ET274" s="59">
        <f>IF(EO274=1, 0, ((ER274-EQ274)/'Saline (Inputs)'!$D$45))</f>
        <v>0.47244133248952946</v>
      </c>
      <c r="EU274" s="77">
        <f>VLOOKUP('ROZ (Inputs)'!$Z302,'Depositional Environments'!$BW$11:$CI$26,10,FALSE)</f>
        <v>0.35</v>
      </c>
      <c r="EV274" s="77">
        <f>VLOOKUP('ROZ (Inputs)'!$Z302,'Depositional Environments'!$BW$11:$CI$26,11,FALSE)</f>
        <v>0.76</v>
      </c>
      <c r="EW274" s="134">
        <f>IF('ROZ (Inputs)'!$Z302="Default",IF('ROZ (Inputs)'!AJ302=0,'ROZ (Inputs)'!K$25,'ROZ (Inputs)'!AJ302),IF('ROZ (Inputs)'!AJ302=0,EU274,'ROZ (Inputs)'!AJ301))</f>
        <v>0</v>
      </c>
      <c r="EX274" s="134">
        <f>IF('ROZ (Inputs)'!$Z302="Default",IF('ROZ (Inputs)'!AK302=0,'ROZ (Inputs)'!L$25,'ROZ (Inputs)'!AK302),IF('ROZ (Inputs)'!AK302=0,EV274,'ROZ (Inputs)'!AK301))</f>
        <v>0</v>
      </c>
      <c r="EY274" s="127">
        <f t="shared" si="279"/>
        <v>-0.61903920840622351</v>
      </c>
      <c r="EZ274" s="67">
        <f t="shared" si="280"/>
        <v>1.1526795099383855</v>
      </c>
      <c r="FA274" s="59">
        <f t="array" ref="FA274">IF(EW274=1, 1, (EY274-FB274*'Saline (Inputs)'!$C$45))</f>
        <v>0.26682015076608112</v>
      </c>
      <c r="FB274" s="59">
        <f>IF(EW274=1, 0, ((EZ274-EY274)/'Saline (Inputs)'!$D$45))</f>
        <v>0.69123973079917</v>
      </c>
      <c r="FC274" s="283">
        <f>VLOOKUP('ROZ (Inputs)'!$Z302,'Depositional Environments'!$BW$11:$CI$26,12,FALSE)</f>
        <v>8.9999999999999993E-3</v>
      </c>
      <c r="FD274" s="283">
        <f>VLOOKUP('ROZ (Inputs)'!$Z302,'Depositional Environments'!$BW$11:$CI$26,13,FALSE)</f>
        <v>1.0999999999999999E-2</v>
      </c>
      <c r="FE274" s="134">
        <f>IF('ROZ (Inputs)'!$Z302="Default",IF('ROZ (Inputs)'!AL302=0,'ROZ (Inputs)'!K$26,'ROZ (Inputs)'!AL302),IF('ROZ (Inputs)'!AL302=0,FC274,'ROZ (Inputs)'!AL301))</f>
        <v>0</v>
      </c>
      <c r="FF274" s="134">
        <f>IF('ROZ (Inputs)'!$Z302="Default",IF('ROZ (Inputs)'!AM302=0,'ROZ (Inputs)'!L$26,'ROZ (Inputs)'!AM302),IF('ROZ (Inputs)'!AM302=0,FD274,'ROZ (Inputs)'!AM301))</f>
        <v>0</v>
      </c>
      <c r="FG274" s="127">
        <f t="shared" si="281"/>
        <v>-4.7014899569937691</v>
      </c>
      <c r="FH274" s="67">
        <f t="shared" si="282"/>
        <v>-4.4987990588243418</v>
      </c>
      <c r="FI274" s="59">
        <f t="array" ref="FI274">IF(FE274=1, 1, (FG274-FJ274*'Saline (Inputs)'!$C$45))</f>
        <v>-4.6001445079090555</v>
      </c>
      <c r="FJ274" s="59">
        <f>IF(FE274=1, 0, ((FH274-FG274)/'Saline (Inputs)'!$D$45))</f>
        <v>7.9080274106369253E-2</v>
      </c>
      <c r="FL274" s="145">
        <v>267</v>
      </c>
      <c r="FM274" s="143">
        <f t="shared" si="283"/>
        <v>1</v>
      </c>
      <c r="FN274" s="143">
        <f t="shared" si="284"/>
        <v>1</v>
      </c>
      <c r="FO274" s="143">
        <f t="shared" si="285"/>
        <v>1</v>
      </c>
      <c r="FP274" s="143">
        <f t="shared" si="286"/>
        <v>1</v>
      </c>
      <c r="FQ274" s="143">
        <f t="shared" si="287"/>
        <v>1</v>
      </c>
      <c r="FR274" s="143">
        <f t="shared" si="288"/>
        <v>1</v>
      </c>
      <c r="FT274" s="145">
        <v>267</v>
      </c>
      <c r="FU274" s="34">
        <v>-5.8535678545014057E-4</v>
      </c>
      <c r="FV274" s="34">
        <v>-3.7272555346125326E-5</v>
      </c>
      <c r="FW274" s="34">
        <v>4.6259421651618411E-5</v>
      </c>
      <c r="FZ274" s="140">
        <v>267</v>
      </c>
      <c r="GA274" s="78">
        <f>VLOOKUP('Shale_EERC (Inputs)'!$AI299,$ID$7:$IF$8,2,FALSE)</f>
        <v>0.2</v>
      </c>
      <c r="GB274" s="78">
        <f>VLOOKUP('Shale_EERC (Inputs)'!AI299,$AY$7:$BA$8,3,FALSE)</f>
        <v>0.8</v>
      </c>
      <c r="GC274" s="134">
        <f>IF('Shale_EERC (Inputs)'!$AI299="Default",IF('Shale_EERC (Inputs)'!AK299=0,'Shale_EERC (Inputs)'!L$19,'Shale_EERC (Inputs)'!AK299),IF('Shale_EERC (Inputs)'!AK299=0,GA274,'Shale_EERC (Inputs)'!AK299))</f>
        <v>0.2</v>
      </c>
      <c r="GD274" s="134">
        <f>IF('Shale_EERC (Inputs)'!$AI299="Default",IF('Shale_EERC (Inputs)'!AL299=0,'Shale_EERC (Inputs)'!M$19,'Shale_EERC (Inputs)'!AL299),IF('Shale_EERC (Inputs)'!AL299=0,GB274,'Shale_EERC (Inputs)'!AL299))</f>
        <v>0.8</v>
      </c>
      <c r="GE274" s="127">
        <f t="shared" si="289"/>
        <v>-1.3862943611198906</v>
      </c>
      <c r="GF274" s="67">
        <f t="shared" si="290"/>
        <v>1.3862949861200078</v>
      </c>
      <c r="GG274" s="59">
        <f>IF(GC274=1, 1, (GE274-GH274*'Saline (Inputs)'!$C$45))</f>
        <v>3.1250005871896747E-7</v>
      </c>
      <c r="GH274" s="59">
        <f>IF(GC274=1, 0, ((GF274-GE274)/'Saline (Inputs)'!$D$45))</f>
        <v>1.0817314815037018</v>
      </c>
      <c r="GI274" s="78">
        <f>VLOOKUP('Shale_EERC (Inputs)'!$AI299,$IH$7:$IJ$8,2,FALSE)</f>
        <v>0.2</v>
      </c>
      <c r="GJ274" s="78">
        <f>VLOOKUP('Shale_EERC (Inputs)'!$AI299,$IH$7:$IJ$8,3,FALSE)</f>
        <v>0.8</v>
      </c>
      <c r="GK274" s="134">
        <f>IF('Shale_EERC (Inputs)'!$AI299="Default",IF('Shale_EERC (Inputs)'!AM299=0,'Shale_EERC (Inputs)'!L$20,'Shale_EERC (Inputs)'!AM299),IF('Shale_EERC (Inputs)'!AM299=0,GI274,'Shale_EERC (Inputs)'!AM299))</f>
        <v>0.2</v>
      </c>
      <c r="GL274" s="134">
        <f>IF('Shale_EERC (Inputs)'!$AI299="Default",IF('Shale_EERC (Inputs)'!AN299=0,'Shale_EERC (Inputs)'!M$20,'Shale_EERC (Inputs)'!AN299),IF('Shale_EERC (Inputs)'!AN299=0,GJ274,'Shale_EERC (Inputs)'!AN299))</f>
        <v>0.8</v>
      </c>
      <c r="GM274" s="127">
        <f t="shared" si="291"/>
        <v>-1.3862943611198906</v>
      </c>
      <c r="GN274" s="67">
        <f t="shared" si="292"/>
        <v>1.3862949861200078</v>
      </c>
      <c r="GO274" s="59">
        <f t="array" ref="GO274">IF(GK274=1, 1, (GM274-GP274*'Saline (Inputs)'!$C$45))</f>
        <v>3.1250005871896747E-7</v>
      </c>
      <c r="GP274" s="59">
        <f>IF(GK274=1, 0, ((GN274-GM274)/'Saline (Inputs)'!$D$45))</f>
        <v>1.0817314815037018</v>
      </c>
      <c r="GQ274" s="78">
        <f>VLOOKUP('Shale_EERC (Inputs)'!$AI299,$IL$7:$IN$8,2,FALSE)</f>
        <v>0.2</v>
      </c>
      <c r="GR274" s="78">
        <f>VLOOKUP('Shale_EERC (Inputs)'!$AI299,$IL$7:$IN$8,3,FALSE)</f>
        <v>0.8</v>
      </c>
      <c r="GS274" s="134">
        <f>IF('Shale_EERC (Inputs)'!$AI299="Default",IF('Shale_EERC (Inputs)'!AO299=0,'Shale_EERC (Inputs)'!L$21,'Shale_EERC (Inputs)'!AO299),IF('Shale_EERC (Inputs)'!AO299=0,GQ274,'Shale_EERC (Inputs)'!AO299))</f>
        <v>0.2</v>
      </c>
      <c r="GT274" s="134">
        <f>IF('Shale_EERC (Inputs)'!$AI299="Default",IF('Shale_EERC (Inputs)'!AP299=0,'Shale_EERC (Inputs)'!M$21,'Shale_EERC (Inputs)'!AP299),IF('Shale_EERC (Inputs)'!AP299=0,GR274,'Shale_EERC (Inputs)'!AP299))</f>
        <v>0.8</v>
      </c>
      <c r="GU274" s="135">
        <f t="shared" si="301"/>
        <v>-1.3862943611198906</v>
      </c>
      <c r="GV274" s="136">
        <f t="shared" si="293"/>
        <v>1.3862949861200078</v>
      </c>
      <c r="GW274" s="137">
        <f t="array" ref="GW274">IF(GS274=1, 1, (GU274-GX274*'Saline (Inputs)'!$C$45))</f>
        <v>3.1250005871896747E-7</v>
      </c>
      <c r="GX274" s="137">
        <f>IF(GS274=1, 0, ((GV274-GU274)/'Saline (Inputs)'!$D$45))</f>
        <v>1.0817314815037018</v>
      </c>
      <c r="GY274" s="78">
        <f>VLOOKUP('Shale_EERC (Inputs)'!$AI299,$IP$7:$IR$8,2,FALSE)</f>
        <v>0.2</v>
      </c>
      <c r="GZ274" s="78">
        <f>VLOOKUP('Shale_EERC (Inputs)'!$AI299,$IP$7:$IR$8,3,FALSE)</f>
        <v>0.8</v>
      </c>
      <c r="HA274" s="134">
        <f>IF('Shale_EERC (Inputs)'!$AI299="Default",IF('Shale_EERC (Inputs)'!AQ299=0,'Shale_EERC (Inputs)'!L$22,'Shale_EERC (Inputs)'!AQ299),IF('Shale_EERC (Inputs)'!AQ299=0,GY274,'Shale_EERC (Inputs)'!AQ299))</f>
        <v>0.2</v>
      </c>
      <c r="HB274" s="134">
        <f>IF('Shale_EERC (Inputs)'!$AI299="Default",IF('Shale_EERC (Inputs)'!AR299=0,'Shale_EERC (Inputs)'!M$22,'Shale_EERC (Inputs)'!AR299),IF('Shale_EERC (Inputs)'!AR299=0,GZ274,'Shale_EERC (Inputs)'!AR299))</f>
        <v>0.8</v>
      </c>
      <c r="HC274" s="127">
        <f t="shared" si="294"/>
        <v>-1.3862943611198906</v>
      </c>
      <c r="HD274" s="67">
        <f t="shared" si="302"/>
        <v>1.3862949861200078</v>
      </c>
      <c r="HE274" s="59">
        <f t="array" ref="HE274">IF(HA274=1, 1, (HC274-HF274*'Saline (Inputs)'!$C$45))</f>
        <v>3.1250005871896747E-7</v>
      </c>
      <c r="HF274" s="59">
        <f>IF(HA274=1, 0, ((HD274-HC274)/'Saline (Inputs)'!$D$45))</f>
        <v>1.0817314815037018</v>
      </c>
      <c r="HG274" s="78">
        <f>VLOOKUP('Shale_EERC (Inputs)'!$AI299,$IT$7:$IV$8,2,FALSE)</f>
        <v>0.2</v>
      </c>
      <c r="HH274" s="78">
        <f>VLOOKUP('Shale_EERC (Inputs)'!$AI299,$IT$7:$IV$8,3,FALSE)</f>
        <v>0.8</v>
      </c>
      <c r="HI274" s="134">
        <f>IF('Shale_EERC (Inputs)'!$AI299="Default",IF('Shale_EERC (Inputs)'!AS299=0,'Shale_EERC (Inputs)'!L$23,'Shale_EERC (Inputs)'!AS299),IF('Shale_EERC (Inputs)'!AS299=0,HG274,'Shale_EERC (Inputs)'!AS299))</f>
        <v>0.2</v>
      </c>
      <c r="HJ274" s="134">
        <f>IF('Shale_EERC (Inputs)'!$AI299="Default",IF('Shale_EERC (Inputs)'!AT299=0,'Shale_EERC (Inputs)'!M$23,'Shale_EERC (Inputs)'!AT299),IF('Shale_EERC (Inputs)'!AT299=0,HH274,'Shale_EERC (Inputs)'!AT299))</f>
        <v>0.8</v>
      </c>
      <c r="HK274" s="127">
        <f t="shared" si="295"/>
        <v>-1.3862943611198906</v>
      </c>
      <c r="HL274" s="67">
        <f t="shared" si="303"/>
        <v>1.3862949861200078</v>
      </c>
      <c r="HM274" s="59">
        <f t="array" ref="HM274">IF(HI274=1, 1, (HK274-HN274*'Saline (Inputs)'!$C$45))</f>
        <v>3.1250005871896747E-7</v>
      </c>
      <c r="HN274" s="59">
        <f>IF(HI274=1, 0, ((HL274-HK274)/'Saline (Inputs)'!$D$45))</f>
        <v>1.0817314815037018</v>
      </c>
      <c r="HP274" s="145">
        <v>267</v>
      </c>
      <c r="HQ274" s="143">
        <f t="shared" si="296"/>
        <v>1</v>
      </c>
      <c r="HR274" s="143">
        <f t="shared" si="297"/>
        <v>1</v>
      </c>
      <c r="HS274" s="143">
        <f t="shared" si="298"/>
        <v>1</v>
      </c>
      <c r="HT274" s="143">
        <f t="shared" si="299"/>
        <v>1</v>
      </c>
      <c r="HU274" s="143">
        <f t="shared" si="300"/>
        <v>1</v>
      </c>
      <c r="HY274" s="233">
        <v>268</v>
      </c>
      <c r="HZ274" s="271">
        <v>1.8033937521977343E-5</v>
      </c>
      <c r="IA274" s="271">
        <v>9.2030706582597741E-5</v>
      </c>
      <c r="IB274" s="271">
        <v>5.8613787405214092E-4</v>
      </c>
    </row>
    <row r="275" spans="2:236" x14ac:dyDescent="0.35">
      <c r="B275" s="140">
        <v>268</v>
      </c>
      <c r="C275" s="78">
        <f>VLOOKUP('Saline (Inputs)'!$T302,'Depositional Environments'!$BK$11:$BU$26,2,FALSE)</f>
        <v>0.2</v>
      </c>
      <c r="D275" s="78">
        <f>VLOOKUP('Saline (Inputs)'!$T302,'Depositional Environments'!$BK$11:$BU$26,3,FALSE)</f>
        <v>0.8</v>
      </c>
      <c r="E275" s="134">
        <f>IF('Saline (Inputs)'!$T302="Default",IF('Saline (Inputs)'!V302=0,'Saline (Inputs)'!K$21,'Saline (Inputs)'!V302),IF('Saline (Inputs)'!V302=0,C275,'Saline (Inputs)'!V302))</f>
        <v>0</v>
      </c>
      <c r="F275" s="134">
        <f>IF('Saline (Inputs)'!$T302="Default",IF('Saline (Inputs)'!W302=0,'Saline (Inputs)'!L$21,'Saline (Inputs)'!W302),IF('Saline (Inputs)'!W302=0,D275,'Saline (Inputs)'!W302))</f>
        <v>0</v>
      </c>
      <c r="G275" s="127">
        <f t="shared" si="304"/>
        <v>-1.3862943611198906</v>
      </c>
      <c r="H275" s="67">
        <f t="shared" si="305"/>
        <v>1.3862943611198908</v>
      </c>
      <c r="I275" s="59">
        <f>IF(E275=1, 1, (G275-J275*'Saline (Inputs)'!$C$45))</f>
        <v>2.2204460492503131E-16</v>
      </c>
      <c r="J275" s="59">
        <f>IF(E275=1, 0, ((H275-G275)/'Saline (Inputs)'!$D$45))</f>
        <v>1.0817312376586106</v>
      </c>
      <c r="K275" s="78">
        <f>VLOOKUP('Saline (Inputs)'!$T302,'Depositional Environments'!$BK$11:$BU$26,4,FALSE)</f>
        <v>0.21</v>
      </c>
      <c r="L275" s="78">
        <f>VLOOKUP('Saline (Inputs)'!$T302,'Depositional Environments'!$BK$11:$BU$26,5,FALSE)</f>
        <v>0.76</v>
      </c>
      <c r="M275" s="134">
        <f>IF('Saline (Inputs)'!$T302="Default",IF('Saline (Inputs)'!X302=0,'Saline (Inputs)'!K$22,'Saline (Inputs)'!X302), IF('Saline (Inputs)'!X302=0,Calculations!K275,'Saline (Inputs)'!X302))</f>
        <v>0</v>
      </c>
      <c r="N275" s="134">
        <f>IF('Saline (Inputs)'!$T302="Default",IF('Saline (Inputs)'!Y302=0,'Saline (Inputs)'!L$22,'Saline (Inputs)'!Y302), IF('Saline (Inputs)'!Y302=0,Calculations!L275,'Saline (Inputs)'!Y302))</f>
        <v>0</v>
      </c>
      <c r="O275" s="127">
        <f t="shared" si="306"/>
        <v>-1.3249254147435987</v>
      </c>
      <c r="P275" s="67">
        <f t="shared" si="307"/>
        <v>1.1526795099383855</v>
      </c>
      <c r="Q275" s="59">
        <f t="array" ref="Q275">IF(M275=1, 1, (O275-R275*'Saline (Inputs)'!$C$45))</f>
        <v>-8.612295240260659E-2</v>
      </c>
      <c r="R275" s="59">
        <f>IF(M275=1, 0, ((P275-O275)/'Saline (Inputs)'!$D$45))</f>
        <v>0.96664269752934828</v>
      </c>
      <c r="S275" s="78">
        <f>VLOOKUP('Saline (Inputs)'!$T302,'Depositional Environments'!$BK$11:$BU$26,6,FALSE)</f>
        <v>0.61</v>
      </c>
      <c r="T275" s="78">
        <f>VLOOKUP('Saline (Inputs)'!$T302,'Depositional Environments'!$BK$11:$BU$26,7,FALSE)</f>
        <v>0.71</v>
      </c>
      <c r="U275" s="134">
        <f>IF('Saline (Inputs)'!$T302="Default",IF('Saline (Inputs)'!Z302=0,'Saline (Inputs)'!K$23,'Saline (Inputs)'!Z302),IF('Saline (Inputs)'!Z302=0,S275,'Saline (Inputs)'!Z302))</f>
        <v>0</v>
      </c>
      <c r="V275" s="134">
        <f>IF('Saline (Inputs)'!$T302="Default",IF('Saline (Inputs)'!AA302=0,'Saline (Inputs)'!L$23,'Saline (Inputs)'!AA302),IF('Saline (Inputs)'!AA302=0,T275,'Saline (Inputs)'!AA302))</f>
        <v>0</v>
      </c>
      <c r="W275" s="127">
        <f t="shared" si="308"/>
        <v>0.44731221804366483</v>
      </c>
      <c r="X275" s="67">
        <f t="shared" si="309"/>
        <v>0.89538404705484131</v>
      </c>
      <c r="Y275" s="59">
        <f t="array" ref="Y275">IF(U275=1, 1, (W275-Z275*'Saline (Inputs)'!$C$45))</f>
        <v>0.67134813254925307</v>
      </c>
      <c r="Z275" s="59">
        <f>IF(U275=1, 0, ((X275-W275)/'Saline (Inputs)'!$D$45))</f>
        <v>0.17481615295782754</v>
      </c>
      <c r="AA275" s="78">
        <f>VLOOKUP('Saline (Inputs)'!$T302,'Depositional Environments'!$BK$11:$BU$26,8,FALSE)</f>
        <v>0.19</v>
      </c>
      <c r="AB275" s="78">
        <f>VLOOKUP('Saline (Inputs)'!$T302,'Depositional Environments'!$BK$11:$BU$26,9,FALSE)</f>
        <v>0.59</v>
      </c>
      <c r="AC275" s="134">
        <f>IF('Saline (Inputs)'!$T302="Default",IF('Saline (Inputs)'!AB302=0,'Saline (Inputs)'!K$24,'Saline (Inputs)'!AB302),IF('Saline (Inputs)'!AB302=0,AA275,'Saline (Inputs)'!AB302))</f>
        <v>0</v>
      </c>
      <c r="AD275" s="134">
        <f>IF('Saline (Inputs)'!$T302="Default",IF('Saline (Inputs)'!AC302=0,'Saline (Inputs)'!L$24,'Saline (Inputs)'!AC302),IF('Saline (Inputs)'!AC302=0,AB275,'Saline (Inputs)'!AC302))</f>
        <v>0</v>
      </c>
      <c r="AE275" s="127">
        <f t="shared" si="310"/>
        <v>-1.4500101755059984</v>
      </c>
      <c r="AF275" s="67">
        <f t="shared" si="311"/>
        <v>0.36396537720141148</v>
      </c>
      <c r="AG275" s="59">
        <f t="array" ref="AG275">IF(AC275=1, 1, (AE275-AH275*'Saline (Inputs)'!$C$45))</f>
        <v>-0.54302239915229344</v>
      </c>
      <c r="AH275" s="59">
        <f>IF(AC275=1, 0, ((AF275-AE275)/'Saline (Inputs)'!$D$45))</f>
        <v>0.7077263223257636</v>
      </c>
      <c r="AI275" s="78">
        <f>VLOOKUP('Saline (Inputs)'!$T302,'Depositional Environments'!$BK$11:$BU$26,10,FALSE)</f>
        <v>0.39</v>
      </c>
      <c r="AJ275" s="78">
        <f>VLOOKUP('Saline (Inputs)'!$T302,'Depositional Environments'!$BK$11:$BU$26,11,FALSE)</f>
        <v>0.81</v>
      </c>
      <c r="AK275" s="134">
        <f>IF('Saline (Inputs)'!$T302="Default",IF('Saline (Inputs)'!K$25=0,'Saline (Inputs)'!AD302,'Saline (Inputs)'!$K$25),IF('Saline (Inputs)'!AD302=0,AI275,'Saline (Inputs)'!AD302))</f>
        <v>0</v>
      </c>
      <c r="AL275" s="134">
        <f>IF('Saline (Inputs)'!$T302="Default",IF('Saline (Inputs)'!L$25=0,'Saline (Inputs)'!AE302,'Saline (Inputs)'!$L$25),IF('Saline (Inputs)'!AE302=0,AJ275,'Saline (Inputs)'!AE302))</f>
        <v>0</v>
      </c>
      <c r="AM275" s="127">
        <f t="shared" si="312"/>
        <v>-0.44731221804366478</v>
      </c>
      <c r="AN275" s="67">
        <f t="shared" si="313"/>
        <v>1.4500101755059986</v>
      </c>
      <c r="AO275" s="59">
        <f t="array" ref="AO275">IF(AK275=1, 1, (AM275-AP275*'Saline (Inputs)'!$C$45))</f>
        <v>0.50134897873116691</v>
      </c>
      <c r="AP275" s="59">
        <f>IF(AK275=1, 0, ((AN275-AM275)/'Saline (Inputs)'!$D$45))</f>
        <v>0.74024426506138619</v>
      </c>
      <c r="AR275" s="145">
        <v>268</v>
      </c>
      <c r="AS275" s="143">
        <f t="shared" si="254"/>
        <v>1</v>
      </c>
      <c r="AT275" s="143">
        <f t="shared" si="255"/>
        <v>1</v>
      </c>
      <c r="AU275" s="143">
        <f t="shared" si="256"/>
        <v>1</v>
      </c>
      <c r="AV275" s="143">
        <f t="shared" si="257"/>
        <v>1</v>
      </c>
      <c r="AW275" s="143">
        <f t="shared" si="258"/>
        <v>1</v>
      </c>
      <c r="BS275" s="140">
        <v>268</v>
      </c>
      <c r="BT275" s="78">
        <f>VLOOKUP('Shale (Inputs)'!AC302,$AY$7:$BA$8,2,FALSE)</f>
        <v>0.2</v>
      </c>
      <c r="BU275" s="78">
        <f>VLOOKUP('Shale (Inputs)'!AC302,$AY$7:$BA$8,3,FALSE)</f>
        <v>0.8</v>
      </c>
      <c r="BV275" s="134">
        <f>IF('Shale (Inputs)'!$AC302="Default",IF('Shale (Inputs)'!AE302=0,'Shale (Inputs)'!L$19,'Shale (Inputs)'!AE302),IF('Shale (Inputs)'!AE302=0,BT275,'Shale (Inputs)'!AE302))</f>
        <v>0.2</v>
      </c>
      <c r="BW275" s="134">
        <f>IF('Shale (Inputs)'!$AC302="Default",IF('Shale (Inputs)'!AF302=0,'Shale (Inputs)'!M$19,'Shale (Inputs)'!AF302),IF('Shale (Inputs)'!AF302=0,BU275,'Shale (Inputs)'!AF302))</f>
        <v>0.8</v>
      </c>
      <c r="BX275" s="127">
        <f t="shared" si="259"/>
        <v>-1.3862943611198906</v>
      </c>
      <c r="BY275" s="67">
        <f t="shared" si="260"/>
        <v>1.3862949861200078</v>
      </c>
      <c r="BZ275" s="59">
        <f>IF(BV275=1, 1, (BX275-CA275*'Saline (Inputs)'!$C$45))</f>
        <v>3.1250005871896747E-7</v>
      </c>
      <c r="CA275" s="59">
        <f>IF(BV275=1, 0, ((BY275-BX275)/'Saline (Inputs)'!$D$45))</f>
        <v>1.0817314815037018</v>
      </c>
      <c r="CB275" s="78">
        <f>VLOOKUP('Shale (Inputs)'!AC302,Calculations!$BC$7:$BE$8,2,FALSE)</f>
        <v>0.03</v>
      </c>
      <c r="CC275" s="78">
        <f>VLOOKUP('Shale (Inputs)'!AC302,Calculations!$BC$7:$BE$8,3,FALSE)</f>
        <v>0.92</v>
      </c>
      <c r="CD275" s="134">
        <f>IF('Shale (Inputs)'!$AC302="Default",IF('Shale (Inputs)'!AG302=0,'Shale (Inputs)'!L$20,'Shale (Inputs)'!AG302),IF('Shale (Inputs)'!AG302=0,CB275,'Shale (Inputs)'!AG302))</f>
        <v>0.03</v>
      </c>
      <c r="CE275" s="134">
        <f>IF('Shale (Inputs)'!$AC302="Default",IF('Shale (Inputs)'!AH302=0,'Shale (Inputs)'!M$20,'Shale (Inputs)'!AH302),IF('Shale (Inputs)'!AH302=0,CC275,'Shale (Inputs)'!AH302))</f>
        <v>0.92</v>
      </c>
      <c r="CF275" s="127">
        <f t="shared" si="261"/>
        <v>-3.4760986898352733</v>
      </c>
      <c r="CG275" s="67">
        <f t="shared" si="262"/>
        <v>2.4423483940656316</v>
      </c>
      <c r="CH275" s="59">
        <f t="array" ref="CH275">IF(CD275=1, 1, (CF275-CI275*'Saline (Inputs)'!$C$45))</f>
        <v>-0.51687514788482103</v>
      </c>
      <c r="CI275" s="59">
        <f>IF(CD275=1, 0, ((CG275-CF275)/'Saline (Inputs)'!$D$45))</f>
        <v>2.3090943989389285</v>
      </c>
      <c r="CJ275" s="78">
        <f>VLOOKUP('Shale (Inputs)'!$AJ302,Calculations!$BG$18:$BI$25,2,FALSE)</f>
        <v>0.25</v>
      </c>
      <c r="CK275" s="78">
        <f>VLOOKUP('Shale (Inputs)'!$AJ302,Calculations!$BG$18:$BI$25,3,FALSE)</f>
        <v>0.53</v>
      </c>
      <c r="CL275" s="134">
        <f>IF('Shale (Inputs)'!$AJ302="Default",IF('Shale (Inputs)'!AL302=0,'Shale (Inputs)'!L$24,'Shale (Inputs)'!AL302),IF('Shale (Inputs)'!AL302=0,CJ275,'Shale (Inputs)'!AL302))</f>
        <v>0.2</v>
      </c>
      <c r="CM275" s="134">
        <f>IF('Shale (Inputs)'!$AJ302="Default",IF('Shale (Inputs)'!AM302=0,'Shale (Inputs)'!M$24,'Shale (Inputs)'!AM302),IF('Shale (Inputs)'!AM302=0,CK275,'Shale (Inputs)'!AM302))</f>
        <v>0.85</v>
      </c>
      <c r="CN275" s="135">
        <f t="shared" si="263"/>
        <v>-1.3862943611198906</v>
      </c>
      <c r="CO275" s="136">
        <f t="shared" si="264"/>
        <v>1.7346018397020466</v>
      </c>
      <c r="CP275" s="137">
        <f t="array" ref="CP275">IF(CL275=1, 1, (CN275-CQ275*'Saline (Inputs)'!$C$45))</f>
        <v>0.17415373929107769</v>
      </c>
      <c r="CQ275" s="137">
        <f>IF(CL275=1, 0, ((CO275-CN275)/'Saline (Inputs)'!$D$45))</f>
        <v>1.2176241224814466</v>
      </c>
      <c r="CR275" s="78">
        <f>VLOOKUP('Shale (Inputs)'!$AJ302,Calculations!$BK$18:$BM$25,2,FALSE)</f>
        <v>0.14000000000000001</v>
      </c>
      <c r="CS275" s="78">
        <f>VLOOKUP('Shale (Inputs)'!$AJ302,Calculations!$BK$18:$BM$25,3,FALSE)</f>
        <v>0.34</v>
      </c>
      <c r="CT275" s="134">
        <f>IF('Shale (Inputs)'!$AJ302="Default",IF('Shale (Inputs)'!AN302=0,'Shale (Inputs)'!L$25,'Shale (Inputs)'!AN302),IF('Shale (Inputs)'!AN302=0,CR275,'Shale (Inputs)'!AN302))</f>
        <v>0.1</v>
      </c>
      <c r="CU275" s="134">
        <f>IF('Shale (Inputs)'!$AJ302="Default",IF('Shale (Inputs)'!AO302=0,'Shale (Inputs)'!M$25,'Shale (Inputs)'!AO302),IF('Shale (Inputs)'!AO302=0,CS275,'Shale (Inputs)'!AO302))</f>
        <v>0.49</v>
      </c>
      <c r="CV275" s="127">
        <f t="shared" si="265"/>
        <v>-2.1972245773362191</v>
      </c>
      <c r="CW275" s="67">
        <f t="shared" si="266"/>
        <v>-4.0004934453636599E-2</v>
      </c>
      <c r="CX275" s="59">
        <f t="array" ref="CX275">IF(CT275=1, 1, (CV275-CY275*'Saline (Inputs)'!$C$45))</f>
        <v>-1.1186147558949278</v>
      </c>
      <c r="CY275" s="59">
        <f>IF(CT275=1, 0, ((CW275-CV275)/'Saline (Inputs)'!$D$45))</f>
        <v>0.84164371566502805</v>
      </c>
      <c r="DA275" s="145">
        <v>268</v>
      </c>
      <c r="DB275" s="143">
        <f t="shared" si="267"/>
        <v>1</v>
      </c>
      <c r="DC275" s="143">
        <f t="shared" si="268"/>
        <v>1</v>
      </c>
      <c r="DD275" s="143">
        <f t="shared" si="269"/>
        <v>1</v>
      </c>
      <c r="DE275" s="143">
        <f t="shared" si="270"/>
        <v>1</v>
      </c>
      <c r="DI275" s="233">
        <v>269</v>
      </c>
      <c r="DJ275" s="231">
        <v>1.3569078419095561E-5</v>
      </c>
      <c r="DK275" s="231">
        <v>8.1767127994681794E-5</v>
      </c>
      <c r="DL275" s="231">
        <v>5.6989773293052962E-4</v>
      </c>
      <c r="DN275" s="140">
        <v>268</v>
      </c>
      <c r="DO275" s="77">
        <f>VLOOKUP('ROZ (Inputs)'!$Z303,'Depositional Environments'!$BW$11:$CI$26,2,FALSE)</f>
        <v>0.2</v>
      </c>
      <c r="DP275" s="77">
        <f>VLOOKUP('ROZ (Inputs)'!$Z303,'Depositional Environments'!$BW$11:$CI$26,3,FALSE)</f>
        <v>0.8</v>
      </c>
      <c r="DQ275" s="134">
        <f>IF('ROZ (Inputs)'!$Z303="Default",IF('ROZ (Inputs)'!AB303=0,'ROZ (Inputs)'!K$21,'ROZ (Inputs)'!AB303),IF('ROZ (Inputs)'!AB303=0,DO275,'ROZ (Inputs)'!AB303))</f>
        <v>0</v>
      </c>
      <c r="DR275" s="134">
        <f>IF('ROZ (Inputs)'!$Z303="Default",IF('ROZ (Inputs)'!AC303=0,'ROZ (Inputs)'!L$21,'ROZ (Inputs)'!AC303),IF('ROZ (Inputs)'!AC303=0,DP275,'ROZ (Inputs)'!AC303))</f>
        <v>0</v>
      </c>
      <c r="DS275" s="127">
        <f t="shared" si="271"/>
        <v>-1.3862943611198906</v>
      </c>
      <c r="DT275" s="67">
        <f t="shared" si="272"/>
        <v>1.3862943611198908</v>
      </c>
      <c r="DU275" s="59">
        <f>IF(DQ275=1, 1, (DS275-DV275*'Saline (Inputs)'!$C$45))</f>
        <v>2.2204460492503131E-16</v>
      </c>
      <c r="DV275" s="59">
        <f>IF(DQ275=1, 0, ((DT275-DS275)/'Saline (Inputs)'!$D$45))</f>
        <v>1.0817312376586106</v>
      </c>
      <c r="DW275" s="77">
        <f>VLOOKUP('ROZ (Inputs)'!$Z303,'Depositional Environments'!$BW$11:$CI$26,4,FALSE)</f>
        <v>0.21</v>
      </c>
      <c r="DX275" s="77">
        <f>VLOOKUP('ROZ (Inputs)'!$Z303,'Depositional Environments'!$BW$11:$CI$26,5,FALSE)</f>
        <v>0.76</v>
      </c>
      <c r="DY275" s="134">
        <f>IF('ROZ (Inputs)'!$Z303="Default",IF('ROZ (Inputs)'!AD303=0,'ROZ (Inputs)'!K$22,'ROZ (Inputs)'!AD303),IF('ROZ (Inputs)'!AD303=0,DW275,'ROZ (Inputs)'!AD302))</f>
        <v>0</v>
      </c>
      <c r="DZ275" s="134">
        <f>IF('ROZ (Inputs)'!$Z303="Default",IF('ROZ (Inputs)'!AE303=0,'ROZ (Inputs)'!L$22,'ROZ (Inputs)'!AE303),IF('ROZ (Inputs)'!AE303=0,DX275,'ROZ (Inputs)'!AD302))</f>
        <v>0</v>
      </c>
      <c r="EA275" s="127">
        <f t="shared" si="273"/>
        <v>-1.3249254147435987</v>
      </c>
      <c r="EB275" s="67">
        <f t="shared" si="274"/>
        <v>1.1526795099383855</v>
      </c>
      <c r="EC275" s="59">
        <f t="array" ref="EC275">IF(DY275=1, 1, (EA275-ED275*'Saline (Inputs)'!$C$45))</f>
        <v>-8.612295240260659E-2</v>
      </c>
      <c r="ED275" s="59">
        <f>IF(DY275=1, 0, ((EB275-EA275)/'Saline (Inputs)'!$D$45))</f>
        <v>0.96664269752934828</v>
      </c>
      <c r="EE275" s="77">
        <f>VLOOKUP('ROZ (Inputs)'!$Z303,'Depositional Environments'!$BW$11:$CI$26,6,FALSE)</f>
        <v>0.64</v>
      </c>
      <c r="EF275" s="77">
        <f>VLOOKUP('ROZ (Inputs)'!$Z303,'Depositional Environments'!$BW$11:$CI$26,7,FALSE)</f>
        <v>0.77</v>
      </c>
      <c r="EG275" s="134">
        <f>IF('ROZ (Inputs)'!$Z303="Default",IF('ROZ (Inputs)'!AF303=0,'ROZ (Inputs)'!K$23,'ROZ (Inputs)'!AF303),IF('ROZ (Inputs)'!AF303=0,EE275,'ROZ (Inputs)'!AF302))</f>
        <v>0</v>
      </c>
      <c r="EH275" s="134">
        <f>IF('ROZ (Inputs)'!$Z303="Default",IF('ROZ (Inputs)'!AG303=0,'ROZ (Inputs)'!L$23,'ROZ (Inputs)'!AG303),IF('ROZ (Inputs)'!AG303=0,EF275,'ROZ (Inputs)'!AG302))</f>
        <v>0</v>
      </c>
      <c r="EI275" s="127">
        <f t="shared" si="275"/>
        <v>0.57536414490356191</v>
      </c>
      <c r="EJ275" s="67">
        <f t="shared" si="276"/>
        <v>1.2083112059245342</v>
      </c>
      <c r="EK275" s="59">
        <f t="array" ref="EK275">IF(EG275=1, 1, (EI275-EL275*'Saline (Inputs)'!$C$45))</f>
        <v>0.89183767541404801</v>
      </c>
      <c r="EL275" s="59">
        <f>IF(EG275=1, 0, ((EJ275-EI275)/'Saline (Inputs)'!$D$45))</f>
        <v>0.24694560797949588</v>
      </c>
      <c r="EM275" s="77">
        <f>VLOOKUP('ROZ (Inputs)'!$Z303,'Depositional Environments'!$BW$11:$CI$26,8,FALSE)</f>
        <v>0.16</v>
      </c>
      <c r="EN275" s="77">
        <f>VLOOKUP('ROZ (Inputs)'!$Z303,'Depositional Environments'!$BW$11:$CI$26,9,FALSE)</f>
        <v>0.39</v>
      </c>
      <c r="EO275" s="134">
        <f>IF('ROZ (Inputs)'!$Z303="Default",IF('ROZ (Inputs)'!AH303=0,'ROZ (Inputs)'!K$24,'ROZ (Inputs)'!AH303),IF('ROZ (Inputs)'!AH303=0,EM275,'ROZ (Inputs)'!AH302))</f>
        <v>0</v>
      </c>
      <c r="EP275" s="134">
        <f>IF('ROZ (Inputs)'!$Z303="Default",IF('ROZ (Inputs)'!AI303=0,'ROZ (Inputs)'!L$24,'ROZ (Inputs)'!AI303),IF('ROZ (Inputs)'!AI303=0,EN275,'ROZ (Inputs)'!AI302))</f>
        <v>0</v>
      </c>
      <c r="EQ275" s="127">
        <f t="shared" si="277"/>
        <v>-1.6582280766035322</v>
      </c>
      <c r="ER275" s="67">
        <f t="shared" si="278"/>
        <v>-0.44731221804366478</v>
      </c>
      <c r="ES275" s="59">
        <f t="array" ref="ES275">IF(EO275=1, 1, (EQ275-ET275*'Saline (Inputs)'!$C$45))</f>
        <v>-1.0527701473235984</v>
      </c>
      <c r="ET275" s="59">
        <f>IF(EO275=1, 0, ((ER275-EQ275)/'Saline (Inputs)'!$D$45))</f>
        <v>0.47244133248952946</v>
      </c>
      <c r="EU275" s="77">
        <f>VLOOKUP('ROZ (Inputs)'!$Z303,'Depositional Environments'!$BW$11:$CI$26,10,FALSE)</f>
        <v>0.35</v>
      </c>
      <c r="EV275" s="77">
        <f>VLOOKUP('ROZ (Inputs)'!$Z303,'Depositional Environments'!$BW$11:$CI$26,11,FALSE)</f>
        <v>0.76</v>
      </c>
      <c r="EW275" s="134">
        <f>IF('ROZ (Inputs)'!$Z303="Default",IF('ROZ (Inputs)'!AJ303=0,'ROZ (Inputs)'!K$25,'ROZ (Inputs)'!AJ303),IF('ROZ (Inputs)'!AJ303=0,EU275,'ROZ (Inputs)'!AJ302))</f>
        <v>0</v>
      </c>
      <c r="EX275" s="134">
        <f>IF('ROZ (Inputs)'!$Z303="Default",IF('ROZ (Inputs)'!AK303=0,'ROZ (Inputs)'!L$25,'ROZ (Inputs)'!AK303),IF('ROZ (Inputs)'!AK303=0,EV275,'ROZ (Inputs)'!AK302))</f>
        <v>0</v>
      </c>
      <c r="EY275" s="127">
        <f t="shared" si="279"/>
        <v>-0.61903920840622351</v>
      </c>
      <c r="EZ275" s="67">
        <f t="shared" si="280"/>
        <v>1.1526795099383855</v>
      </c>
      <c r="FA275" s="59">
        <f t="array" ref="FA275">IF(EW275=1, 1, (EY275-FB275*'Saline (Inputs)'!$C$45))</f>
        <v>0.26682015076608112</v>
      </c>
      <c r="FB275" s="59">
        <f>IF(EW275=1, 0, ((EZ275-EY275)/'Saline (Inputs)'!$D$45))</f>
        <v>0.69123973079917</v>
      </c>
      <c r="FC275" s="283">
        <f>VLOOKUP('ROZ (Inputs)'!$Z303,'Depositional Environments'!$BW$11:$CI$26,12,FALSE)</f>
        <v>8.9999999999999993E-3</v>
      </c>
      <c r="FD275" s="283">
        <f>VLOOKUP('ROZ (Inputs)'!$Z303,'Depositional Environments'!$BW$11:$CI$26,13,FALSE)</f>
        <v>1.0999999999999999E-2</v>
      </c>
      <c r="FE275" s="134">
        <f>IF('ROZ (Inputs)'!$Z303="Default",IF('ROZ (Inputs)'!AL303=0,'ROZ (Inputs)'!K$26,'ROZ (Inputs)'!AL303),IF('ROZ (Inputs)'!AL303=0,FC275,'ROZ (Inputs)'!AL302))</f>
        <v>0</v>
      </c>
      <c r="FF275" s="134">
        <f>IF('ROZ (Inputs)'!$Z303="Default",IF('ROZ (Inputs)'!AM303=0,'ROZ (Inputs)'!L$26,'ROZ (Inputs)'!AM303),IF('ROZ (Inputs)'!AM303=0,FD275,'ROZ (Inputs)'!AM302))</f>
        <v>0</v>
      </c>
      <c r="FG275" s="127">
        <f t="shared" si="281"/>
        <v>-4.7014899569937691</v>
      </c>
      <c r="FH275" s="67">
        <f t="shared" si="282"/>
        <v>-4.4987990588243418</v>
      </c>
      <c r="FI275" s="59">
        <f t="array" ref="FI275">IF(FE275=1, 1, (FG275-FJ275*'Saline (Inputs)'!$C$45))</f>
        <v>-4.6001445079090555</v>
      </c>
      <c r="FJ275" s="59">
        <f>IF(FE275=1, 0, ((FH275-FG275)/'Saline (Inputs)'!$D$45))</f>
        <v>7.9080274106369253E-2</v>
      </c>
      <c r="FL275" s="145">
        <v>268</v>
      </c>
      <c r="FM275" s="143">
        <f t="shared" si="283"/>
        <v>1</v>
      </c>
      <c r="FN275" s="143">
        <f t="shared" si="284"/>
        <v>1</v>
      </c>
      <c r="FO275" s="143">
        <f t="shared" si="285"/>
        <v>1</v>
      </c>
      <c r="FP275" s="143">
        <f t="shared" si="286"/>
        <v>1</v>
      </c>
      <c r="FQ275" s="143">
        <f t="shared" si="287"/>
        <v>1</v>
      </c>
      <c r="FR275" s="143">
        <f t="shared" si="288"/>
        <v>1</v>
      </c>
      <c r="FT275" s="145">
        <v>268</v>
      </c>
      <c r="FU275" s="34">
        <v>-5.9934827731922941E-4</v>
      </c>
      <c r="FV275" s="34">
        <v>-3.758604725589355E-5</v>
      </c>
      <c r="FW275" s="34">
        <v>4.4871720092761635E-5</v>
      </c>
      <c r="FZ275" s="140">
        <v>268</v>
      </c>
      <c r="GA275" s="78">
        <f>VLOOKUP('Shale_EERC (Inputs)'!$AI300,$ID$7:$IF$8,2,FALSE)</f>
        <v>0.2</v>
      </c>
      <c r="GB275" s="78">
        <f>VLOOKUP('Shale_EERC (Inputs)'!AI300,$AY$7:$BA$8,3,FALSE)</f>
        <v>0.8</v>
      </c>
      <c r="GC275" s="134">
        <f>IF('Shale_EERC (Inputs)'!$AI300="Default",IF('Shale_EERC (Inputs)'!AK300=0,'Shale_EERC (Inputs)'!L$19,'Shale_EERC (Inputs)'!AK300),IF('Shale_EERC (Inputs)'!AK300=0,GA275,'Shale_EERC (Inputs)'!AK300))</f>
        <v>0.2</v>
      </c>
      <c r="GD275" s="134">
        <f>IF('Shale_EERC (Inputs)'!$AI300="Default",IF('Shale_EERC (Inputs)'!AL300=0,'Shale_EERC (Inputs)'!M$19,'Shale_EERC (Inputs)'!AL300),IF('Shale_EERC (Inputs)'!AL300=0,GB275,'Shale_EERC (Inputs)'!AL300))</f>
        <v>0.8</v>
      </c>
      <c r="GE275" s="127">
        <f t="shared" si="289"/>
        <v>-1.3862943611198906</v>
      </c>
      <c r="GF275" s="67">
        <f t="shared" si="290"/>
        <v>1.3862949861200078</v>
      </c>
      <c r="GG275" s="59">
        <f>IF(GC275=1, 1, (GE275-GH275*'Saline (Inputs)'!$C$45))</f>
        <v>3.1250005871896747E-7</v>
      </c>
      <c r="GH275" s="59">
        <f>IF(GC275=1, 0, ((GF275-GE275)/'Saline (Inputs)'!$D$45))</f>
        <v>1.0817314815037018</v>
      </c>
      <c r="GI275" s="78">
        <f>VLOOKUP('Shale_EERC (Inputs)'!$AI300,$IH$7:$IJ$8,2,FALSE)</f>
        <v>0.2</v>
      </c>
      <c r="GJ275" s="78">
        <f>VLOOKUP('Shale_EERC (Inputs)'!$AI300,$IH$7:$IJ$8,3,FALSE)</f>
        <v>0.8</v>
      </c>
      <c r="GK275" s="134">
        <f>IF('Shale_EERC (Inputs)'!$AI300="Default",IF('Shale_EERC (Inputs)'!AM300=0,'Shale_EERC (Inputs)'!L$20,'Shale_EERC (Inputs)'!AM300),IF('Shale_EERC (Inputs)'!AM300=0,GI275,'Shale_EERC (Inputs)'!AM300))</f>
        <v>0.2</v>
      </c>
      <c r="GL275" s="134">
        <f>IF('Shale_EERC (Inputs)'!$AI300="Default",IF('Shale_EERC (Inputs)'!AN300=0,'Shale_EERC (Inputs)'!M$20,'Shale_EERC (Inputs)'!AN300),IF('Shale_EERC (Inputs)'!AN300=0,GJ275,'Shale_EERC (Inputs)'!AN300))</f>
        <v>0.8</v>
      </c>
      <c r="GM275" s="127">
        <f t="shared" si="291"/>
        <v>-1.3862943611198906</v>
      </c>
      <c r="GN275" s="67">
        <f t="shared" si="292"/>
        <v>1.3862949861200078</v>
      </c>
      <c r="GO275" s="59">
        <f t="array" ref="GO275">IF(GK275=1, 1, (GM275-GP275*'Saline (Inputs)'!$C$45))</f>
        <v>3.1250005871896747E-7</v>
      </c>
      <c r="GP275" s="59">
        <f>IF(GK275=1, 0, ((GN275-GM275)/'Saline (Inputs)'!$D$45))</f>
        <v>1.0817314815037018</v>
      </c>
      <c r="GQ275" s="78">
        <f>VLOOKUP('Shale_EERC (Inputs)'!$AI300,$IL$7:$IN$8,2,FALSE)</f>
        <v>0.2</v>
      </c>
      <c r="GR275" s="78">
        <f>VLOOKUP('Shale_EERC (Inputs)'!$AI300,$IL$7:$IN$8,3,FALSE)</f>
        <v>0.8</v>
      </c>
      <c r="GS275" s="134">
        <f>IF('Shale_EERC (Inputs)'!$AI300="Default",IF('Shale_EERC (Inputs)'!AO300=0,'Shale_EERC (Inputs)'!L$21,'Shale_EERC (Inputs)'!AO300),IF('Shale_EERC (Inputs)'!AO300=0,GQ275,'Shale_EERC (Inputs)'!AO300))</f>
        <v>0.2</v>
      </c>
      <c r="GT275" s="134">
        <f>IF('Shale_EERC (Inputs)'!$AI300="Default",IF('Shale_EERC (Inputs)'!AP300=0,'Shale_EERC (Inputs)'!M$21,'Shale_EERC (Inputs)'!AP300),IF('Shale_EERC (Inputs)'!AP300=0,GR275,'Shale_EERC (Inputs)'!AP300))</f>
        <v>0.8</v>
      </c>
      <c r="GU275" s="135">
        <f t="shared" si="301"/>
        <v>-1.3862943611198906</v>
      </c>
      <c r="GV275" s="136">
        <f t="shared" si="293"/>
        <v>1.3862949861200078</v>
      </c>
      <c r="GW275" s="137">
        <f t="array" ref="GW275">IF(GS275=1, 1, (GU275-GX275*'Saline (Inputs)'!$C$45))</f>
        <v>3.1250005871896747E-7</v>
      </c>
      <c r="GX275" s="137">
        <f>IF(GS275=1, 0, ((GV275-GU275)/'Saline (Inputs)'!$D$45))</f>
        <v>1.0817314815037018</v>
      </c>
      <c r="GY275" s="78">
        <f>VLOOKUP('Shale_EERC (Inputs)'!$AI300,$IP$7:$IR$8,2,FALSE)</f>
        <v>0.2</v>
      </c>
      <c r="GZ275" s="78">
        <f>VLOOKUP('Shale_EERC (Inputs)'!$AI300,$IP$7:$IR$8,3,FALSE)</f>
        <v>0.8</v>
      </c>
      <c r="HA275" s="134">
        <f>IF('Shale_EERC (Inputs)'!$AI300="Default",IF('Shale_EERC (Inputs)'!AQ300=0,'Shale_EERC (Inputs)'!L$22,'Shale_EERC (Inputs)'!AQ300),IF('Shale_EERC (Inputs)'!AQ300=0,GY275,'Shale_EERC (Inputs)'!AQ300))</f>
        <v>0.2</v>
      </c>
      <c r="HB275" s="134">
        <f>IF('Shale_EERC (Inputs)'!$AI300="Default",IF('Shale_EERC (Inputs)'!AR300=0,'Shale_EERC (Inputs)'!M$22,'Shale_EERC (Inputs)'!AR300),IF('Shale_EERC (Inputs)'!AR300=0,GZ275,'Shale_EERC (Inputs)'!AR300))</f>
        <v>0.8</v>
      </c>
      <c r="HC275" s="127">
        <f t="shared" si="294"/>
        <v>-1.3862943611198906</v>
      </c>
      <c r="HD275" s="67">
        <f t="shared" si="302"/>
        <v>1.3862949861200078</v>
      </c>
      <c r="HE275" s="59">
        <f t="array" ref="HE275">IF(HA275=1, 1, (HC275-HF275*'Saline (Inputs)'!$C$45))</f>
        <v>3.1250005871896747E-7</v>
      </c>
      <c r="HF275" s="59">
        <f>IF(HA275=1, 0, ((HD275-HC275)/'Saline (Inputs)'!$D$45))</f>
        <v>1.0817314815037018</v>
      </c>
      <c r="HG275" s="78">
        <f>VLOOKUP('Shale_EERC (Inputs)'!$AI300,$IT$7:$IV$8,2,FALSE)</f>
        <v>0.2</v>
      </c>
      <c r="HH275" s="78">
        <f>VLOOKUP('Shale_EERC (Inputs)'!$AI300,$IT$7:$IV$8,3,FALSE)</f>
        <v>0.8</v>
      </c>
      <c r="HI275" s="134">
        <f>IF('Shale_EERC (Inputs)'!$AI300="Default",IF('Shale_EERC (Inputs)'!AS300=0,'Shale_EERC (Inputs)'!L$23,'Shale_EERC (Inputs)'!AS300),IF('Shale_EERC (Inputs)'!AS300=0,HG275,'Shale_EERC (Inputs)'!AS300))</f>
        <v>0.2</v>
      </c>
      <c r="HJ275" s="134">
        <f>IF('Shale_EERC (Inputs)'!$AI300="Default",IF('Shale_EERC (Inputs)'!AT300=0,'Shale_EERC (Inputs)'!M$23,'Shale_EERC (Inputs)'!AT300),IF('Shale_EERC (Inputs)'!AT300=0,HH275,'Shale_EERC (Inputs)'!AT300))</f>
        <v>0.8</v>
      </c>
      <c r="HK275" s="127">
        <f t="shared" si="295"/>
        <v>-1.3862943611198906</v>
      </c>
      <c r="HL275" s="67">
        <f t="shared" si="303"/>
        <v>1.3862949861200078</v>
      </c>
      <c r="HM275" s="59">
        <f t="array" ref="HM275">IF(HI275=1, 1, (HK275-HN275*'Saline (Inputs)'!$C$45))</f>
        <v>3.1250005871896747E-7</v>
      </c>
      <c r="HN275" s="59">
        <f>IF(HI275=1, 0, ((HL275-HK275)/'Saline (Inputs)'!$D$45))</f>
        <v>1.0817314815037018</v>
      </c>
      <c r="HP275" s="145">
        <v>268</v>
      </c>
      <c r="HQ275" s="143">
        <f t="shared" si="296"/>
        <v>1</v>
      </c>
      <c r="HR275" s="143">
        <f t="shared" si="297"/>
        <v>1</v>
      </c>
      <c r="HS275" s="143">
        <f t="shared" si="298"/>
        <v>1</v>
      </c>
      <c r="HT275" s="143">
        <f t="shared" si="299"/>
        <v>1</v>
      </c>
      <c r="HU275" s="143">
        <f t="shared" si="300"/>
        <v>1</v>
      </c>
      <c r="HY275" s="233">
        <v>269</v>
      </c>
      <c r="HZ275" s="271">
        <v>1.7691641005512789E-5</v>
      </c>
      <c r="IA275" s="271">
        <v>9.1129812062721837E-5</v>
      </c>
      <c r="IB275" s="271">
        <v>5.9448662796072517E-4</v>
      </c>
    </row>
    <row r="276" spans="2:236" x14ac:dyDescent="0.35">
      <c r="B276" s="140">
        <v>269</v>
      </c>
      <c r="C276" s="78">
        <f>VLOOKUP('Saline (Inputs)'!$T303,'Depositional Environments'!$BK$11:$BU$26,2,FALSE)</f>
        <v>0.2</v>
      </c>
      <c r="D276" s="78">
        <f>VLOOKUP('Saline (Inputs)'!$T303,'Depositional Environments'!$BK$11:$BU$26,3,FALSE)</f>
        <v>0.8</v>
      </c>
      <c r="E276" s="134">
        <f>IF('Saline (Inputs)'!$T303="Default",IF('Saline (Inputs)'!V303=0,'Saline (Inputs)'!K$21,'Saline (Inputs)'!V303),IF('Saline (Inputs)'!V303=0,C276,'Saline (Inputs)'!V303))</f>
        <v>0</v>
      </c>
      <c r="F276" s="134">
        <f>IF('Saline (Inputs)'!$T303="Default",IF('Saline (Inputs)'!W303=0,'Saline (Inputs)'!L$21,'Saline (Inputs)'!W303),IF('Saline (Inputs)'!W303=0,D276,'Saline (Inputs)'!W303))</f>
        <v>0</v>
      </c>
      <c r="G276" s="127">
        <f t="shared" si="304"/>
        <v>-1.3862943611198906</v>
      </c>
      <c r="H276" s="67">
        <f t="shared" si="305"/>
        <v>1.3862943611198908</v>
      </c>
      <c r="I276" s="59">
        <f>IF(E276=1, 1, (G276-J276*'Saline (Inputs)'!$C$45))</f>
        <v>2.2204460492503131E-16</v>
      </c>
      <c r="J276" s="59">
        <f>IF(E276=1, 0, ((H276-G276)/'Saline (Inputs)'!$D$45))</f>
        <v>1.0817312376586106</v>
      </c>
      <c r="K276" s="78">
        <f>VLOOKUP('Saline (Inputs)'!$T303,'Depositional Environments'!$BK$11:$BU$26,4,FALSE)</f>
        <v>0.21</v>
      </c>
      <c r="L276" s="78">
        <f>VLOOKUP('Saline (Inputs)'!$T303,'Depositional Environments'!$BK$11:$BU$26,5,FALSE)</f>
        <v>0.76</v>
      </c>
      <c r="M276" s="134">
        <f>IF('Saline (Inputs)'!$T303="Default",IF('Saline (Inputs)'!X303=0,'Saline (Inputs)'!K$22,'Saline (Inputs)'!X303), IF('Saline (Inputs)'!X303=0,Calculations!K276,'Saline (Inputs)'!X303))</f>
        <v>0</v>
      </c>
      <c r="N276" s="134">
        <f>IF('Saline (Inputs)'!$T303="Default",IF('Saline (Inputs)'!Y303=0,'Saline (Inputs)'!L$22,'Saline (Inputs)'!Y303), IF('Saline (Inputs)'!Y303=0,Calculations!L276,'Saline (Inputs)'!Y303))</f>
        <v>0</v>
      </c>
      <c r="O276" s="127">
        <f t="shared" si="306"/>
        <v>-1.3249254147435987</v>
      </c>
      <c r="P276" s="67">
        <f t="shared" si="307"/>
        <v>1.1526795099383855</v>
      </c>
      <c r="Q276" s="59">
        <f t="array" ref="Q276">IF(M276=1, 1, (O276-R276*'Saline (Inputs)'!$C$45))</f>
        <v>-8.612295240260659E-2</v>
      </c>
      <c r="R276" s="59">
        <f>IF(M276=1, 0, ((P276-O276)/'Saline (Inputs)'!$D$45))</f>
        <v>0.96664269752934828</v>
      </c>
      <c r="S276" s="78">
        <f>VLOOKUP('Saline (Inputs)'!$T303,'Depositional Environments'!$BK$11:$BU$26,6,FALSE)</f>
        <v>0.61</v>
      </c>
      <c r="T276" s="78">
        <f>VLOOKUP('Saline (Inputs)'!$T303,'Depositional Environments'!$BK$11:$BU$26,7,FALSE)</f>
        <v>0.71</v>
      </c>
      <c r="U276" s="134">
        <f>IF('Saline (Inputs)'!$T303="Default",IF('Saline (Inputs)'!Z303=0,'Saline (Inputs)'!K$23,'Saline (Inputs)'!Z303),IF('Saline (Inputs)'!Z303=0,S276,'Saline (Inputs)'!Z303))</f>
        <v>0</v>
      </c>
      <c r="V276" s="134">
        <f>IF('Saline (Inputs)'!$T303="Default",IF('Saline (Inputs)'!AA303=0,'Saline (Inputs)'!L$23,'Saline (Inputs)'!AA303),IF('Saline (Inputs)'!AA303=0,T276,'Saline (Inputs)'!AA303))</f>
        <v>0</v>
      </c>
      <c r="W276" s="127">
        <f t="shared" si="308"/>
        <v>0.44731221804366483</v>
      </c>
      <c r="X276" s="67">
        <f t="shared" si="309"/>
        <v>0.89538404705484131</v>
      </c>
      <c r="Y276" s="59">
        <f t="array" ref="Y276">IF(U276=1, 1, (W276-Z276*'Saline (Inputs)'!$C$45))</f>
        <v>0.67134813254925307</v>
      </c>
      <c r="Z276" s="59">
        <f>IF(U276=1, 0, ((X276-W276)/'Saline (Inputs)'!$D$45))</f>
        <v>0.17481615295782754</v>
      </c>
      <c r="AA276" s="78">
        <f>VLOOKUP('Saline (Inputs)'!$T303,'Depositional Environments'!$BK$11:$BU$26,8,FALSE)</f>
        <v>0.19</v>
      </c>
      <c r="AB276" s="78">
        <f>VLOOKUP('Saline (Inputs)'!$T303,'Depositional Environments'!$BK$11:$BU$26,9,FALSE)</f>
        <v>0.59</v>
      </c>
      <c r="AC276" s="134">
        <f>IF('Saline (Inputs)'!$T303="Default",IF('Saline (Inputs)'!AB303=0,'Saline (Inputs)'!K$24,'Saline (Inputs)'!AB303),IF('Saline (Inputs)'!AB303=0,AA276,'Saline (Inputs)'!AB303))</f>
        <v>0</v>
      </c>
      <c r="AD276" s="134">
        <f>IF('Saline (Inputs)'!$T303="Default",IF('Saline (Inputs)'!AC303=0,'Saline (Inputs)'!L$24,'Saline (Inputs)'!AC303),IF('Saline (Inputs)'!AC303=0,AB276,'Saline (Inputs)'!AC303))</f>
        <v>0</v>
      </c>
      <c r="AE276" s="127">
        <f t="shared" si="310"/>
        <v>-1.4500101755059984</v>
      </c>
      <c r="AF276" s="67">
        <f t="shared" si="311"/>
        <v>0.36396537720141148</v>
      </c>
      <c r="AG276" s="59">
        <f t="array" ref="AG276">IF(AC276=1, 1, (AE276-AH276*'Saline (Inputs)'!$C$45))</f>
        <v>-0.54302239915229344</v>
      </c>
      <c r="AH276" s="59">
        <f>IF(AC276=1, 0, ((AF276-AE276)/'Saline (Inputs)'!$D$45))</f>
        <v>0.7077263223257636</v>
      </c>
      <c r="AI276" s="78">
        <f>VLOOKUP('Saline (Inputs)'!$T303,'Depositional Environments'!$BK$11:$BU$26,10,FALSE)</f>
        <v>0.39</v>
      </c>
      <c r="AJ276" s="78">
        <f>VLOOKUP('Saline (Inputs)'!$T303,'Depositional Environments'!$BK$11:$BU$26,11,FALSE)</f>
        <v>0.81</v>
      </c>
      <c r="AK276" s="134">
        <f>IF('Saline (Inputs)'!$T303="Default",IF('Saline (Inputs)'!K$25=0,'Saline (Inputs)'!AD303,'Saline (Inputs)'!$K$25),IF('Saline (Inputs)'!AD303=0,AI276,'Saline (Inputs)'!AD303))</f>
        <v>0</v>
      </c>
      <c r="AL276" s="134">
        <f>IF('Saline (Inputs)'!$T303="Default",IF('Saline (Inputs)'!L$25=0,'Saline (Inputs)'!AE303,'Saline (Inputs)'!$L$25),IF('Saline (Inputs)'!AE303=0,AJ276,'Saline (Inputs)'!AE303))</f>
        <v>0</v>
      </c>
      <c r="AM276" s="127">
        <f t="shared" si="312"/>
        <v>-0.44731221804366478</v>
      </c>
      <c r="AN276" s="67">
        <f t="shared" si="313"/>
        <v>1.4500101755059986</v>
      </c>
      <c r="AO276" s="59">
        <f t="array" ref="AO276">IF(AK276=1, 1, (AM276-AP276*'Saline (Inputs)'!$C$45))</f>
        <v>0.50134897873116691</v>
      </c>
      <c r="AP276" s="59">
        <f>IF(AK276=1, 0, ((AN276-AM276)/'Saline (Inputs)'!$D$45))</f>
        <v>0.74024426506138619</v>
      </c>
      <c r="AR276" s="145">
        <v>269</v>
      </c>
      <c r="AS276" s="143">
        <f t="shared" si="254"/>
        <v>1</v>
      </c>
      <c r="AT276" s="143">
        <f t="shared" si="255"/>
        <v>1</v>
      </c>
      <c r="AU276" s="143">
        <f t="shared" si="256"/>
        <v>1</v>
      </c>
      <c r="AV276" s="143">
        <f t="shared" si="257"/>
        <v>1</v>
      </c>
      <c r="AW276" s="143">
        <f t="shared" si="258"/>
        <v>1</v>
      </c>
      <c r="BS276" s="140">
        <v>269</v>
      </c>
      <c r="BT276" s="78">
        <f>VLOOKUP('Shale (Inputs)'!AC303,$AY$7:$BA$8,2,FALSE)</f>
        <v>0.2</v>
      </c>
      <c r="BU276" s="78">
        <f>VLOOKUP('Shale (Inputs)'!AC303,$AY$7:$BA$8,3,FALSE)</f>
        <v>0.8</v>
      </c>
      <c r="BV276" s="134">
        <f>IF('Shale (Inputs)'!$AC303="Default",IF('Shale (Inputs)'!AE303=0,'Shale (Inputs)'!L$19,'Shale (Inputs)'!AE303),IF('Shale (Inputs)'!AE303=0,BT276,'Shale (Inputs)'!AE303))</f>
        <v>0.2</v>
      </c>
      <c r="BW276" s="134">
        <f>IF('Shale (Inputs)'!$AC303="Default",IF('Shale (Inputs)'!AF303=0,'Shale (Inputs)'!M$19,'Shale (Inputs)'!AF303),IF('Shale (Inputs)'!AF303=0,BU276,'Shale (Inputs)'!AF303))</f>
        <v>0.8</v>
      </c>
      <c r="BX276" s="127">
        <f t="shared" si="259"/>
        <v>-1.3862943611198906</v>
      </c>
      <c r="BY276" s="67">
        <f t="shared" si="260"/>
        <v>1.3862949861200078</v>
      </c>
      <c r="BZ276" s="59">
        <f>IF(BV276=1, 1, (BX276-CA276*'Saline (Inputs)'!$C$45))</f>
        <v>3.1250005871896747E-7</v>
      </c>
      <c r="CA276" s="59">
        <f>IF(BV276=1, 0, ((BY276-BX276)/'Saline (Inputs)'!$D$45))</f>
        <v>1.0817314815037018</v>
      </c>
      <c r="CB276" s="78">
        <f>VLOOKUP('Shale (Inputs)'!AC303,Calculations!$BC$7:$BE$8,2,FALSE)</f>
        <v>0.03</v>
      </c>
      <c r="CC276" s="78">
        <f>VLOOKUP('Shale (Inputs)'!AC303,Calculations!$BC$7:$BE$8,3,FALSE)</f>
        <v>0.92</v>
      </c>
      <c r="CD276" s="134">
        <f>IF('Shale (Inputs)'!$AC303="Default",IF('Shale (Inputs)'!AG303=0,'Shale (Inputs)'!L$20,'Shale (Inputs)'!AG303),IF('Shale (Inputs)'!AG303=0,CB276,'Shale (Inputs)'!AG303))</f>
        <v>0.03</v>
      </c>
      <c r="CE276" s="134">
        <f>IF('Shale (Inputs)'!$AC303="Default",IF('Shale (Inputs)'!AH303=0,'Shale (Inputs)'!M$20,'Shale (Inputs)'!AH303),IF('Shale (Inputs)'!AH303=0,CC276,'Shale (Inputs)'!AH303))</f>
        <v>0.92</v>
      </c>
      <c r="CF276" s="127">
        <f t="shared" si="261"/>
        <v>-3.4760986898352733</v>
      </c>
      <c r="CG276" s="67">
        <f t="shared" si="262"/>
        <v>2.4423483940656316</v>
      </c>
      <c r="CH276" s="59">
        <f t="array" ref="CH276">IF(CD276=1, 1, (CF276-CI276*'Saline (Inputs)'!$C$45))</f>
        <v>-0.51687514788482103</v>
      </c>
      <c r="CI276" s="59">
        <f>IF(CD276=1, 0, ((CG276-CF276)/'Saline (Inputs)'!$D$45))</f>
        <v>2.3090943989389285</v>
      </c>
      <c r="CJ276" s="78">
        <f>VLOOKUP('Shale (Inputs)'!$AJ303,Calculations!$BG$18:$BI$25,2,FALSE)</f>
        <v>0.25</v>
      </c>
      <c r="CK276" s="78">
        <f>VLOOKUP('Shale (Inputs)'!$AJ303,Calculations!$BG$18:$BI$25,3,FALSE)</f>
        <v>0.53</v>
      </c>
      <c r="CL276" s="134">
        <f>IF('Shale (Inputs)'!$AJ303="Default",IF('Shale (Inputs)'!AL303=0,'Shale (Inputs)'!L$24,'Shale (Inputs)'!AL303),IF('Shale (Inputs)'!AL303=0,CJ276,'Shale (Inputs)'!AL303))</f>
        <v>0.2</v>
      </c>
      <c r="CM276" s="134">
        <f>IF('Shale (Inputs)'!$AJ303="Default",IF('Shale (Inputs)'!AM303=0,'Shale (Inputs)'!M$24,'Shale (Inputs)'!AM303),IF('Shale (Inputs)'!AM303=0,CK276,'Shale (Inputs)'!AM303))</f>
        <v>0.85</v>
      </c>
      <c r="CN276" s="135">
        <f t="shared" si="263"/>
        <v>-1.3862943611198906</v>
      </c>
      <c r="CO276" s="136">
        <f t="shared" si="264"/>
        <v>1.7346018397020466</v>
      </c>
      <c r="CP276" s="137">
        <f t="array" ref="CP276">IF(CL276=1, 1, (CN276-CQ276*'Saline (Inputs)'!$C$45))</f>
        <v>0.17415373929107769</v>
      </c>
      <c r="CQ276" s="137">
        <f>IF(CL276=1, 0, ((CO276-CN276)/'Saline (Inputs)'!$D$45))</f>
        <v>1.2176241224814466</v>
      </c>
      <c r="CR276" s="78">
        <f>VLOOKUP('Shale (Inputs)'!$AJ303,Calculations!$BK$18:$BM$25,2,FALSE)</f>
        <v>0.14000000000000001</v>
      </c>
      <c r="CS276" s="78">
        <f>VLOOKUP('Shale (Inputs)'!$AJ303,Calculations!$BK$18:$BM$25,3,FALSE)</f>
        <v>0.34</v>
      </c>
      <c r="CT276" s="134">
        <f>IF('Shale (Inputs)'!$AJ303="Default",IF('Shale (Inputs)'!AN303=0,'Shale (Inputs)'!L$25,'Shale (Inputs)'!AN303),IF('Shale (Inputs)'!AN303=0,CR276,'Shale (Inputs)'!AN303))</f>
        <v>0.1</v>
      </c>
      <c r="CU276" s="134">
        <f>IF('Shale (Inputs)'!$AJ303="Default",IF('Shale (Inputs)'!AO303=0,'Shale (Inputs)'!M$25,'Shale (Inputs)'!AO303),IF('Shale (Inputs)'!AO303=0,CS276,'Shale (Inputs)'!AO303))</f>
        <v>0.49</v>
      </c>
      <c r="CV276" s="127">
        <f t="shared" si="265"/>
        <v>-2.1972245773362191</v>
      </c>
      <c r="CW276" s="67">
        <f t="shared" si="266"/>
        <v>-4.0004934453636599E-2</v>
      </c>
      <c r="CX276" s="59">
        <f t="array" ref="CX276">IF(CT276=1, 1, (CV276-CY276*'Saline (Inputs)'!$C$45))</f>
        <v>-1.1186147558949278</v>
      </c>
      <c r="CY276" s="59">
        <f>IF(CT276=1, 0, ((CW276-CV276)/'Saline (Inputs)'!$D$45))</f>
        <v>0.84164371566502805</v>
      </c>
      <c r="DA276" s="145">
        <v>269</v>
      </c>
      <c r="DB276" s="143">
        <f t="shared" si="267"/>
        <v>1</v>
      </c>
      <c r="DC276" s="143">
        <f t="shared" si="268"/>
        <v>1</v>
      </c>
      <c r="DD276" s="143">
        <f t="shared" si="269"/>
        <v>1</v>
      </c>
      <c r="DE276" s="143">
        <f t="shared" si="270"/>
        <v>1</v>
      </c>
      <c r="DI276" s="233">
        <v>270</v>
      </c>
      <c r="DJ276" s="231">
        <v>1.3805924481857694E-5</v>
      </c>
      <c r="DK276" s="231">
        <v>7.959106369527085E-5</v>
      </c>
      <c r="DL276" s="231">
        <v>5.5749705643450096E-4</v>
      </c>
      <c r="DN276" s="140">
        <v>269</v>
      </c>
      <c r="DO276" s="77">
        <f>VLOOKUP('ROZ (Inputs)'!$Z304,'Depositional Environments'!$BW$11:$CI$26,2,FALSE)</f>
        <v>0.2</v>
      </c>
      <c r="DP276" s="77">
        <f>VLOOKUP('ROZ (Inputs)'!$Z304,'Depositional Environments'!$BW$11:$CI$26,3,FALSE)</f>
        <v>0.8</v>
      </c>
      <c r="DQ276" s="134">
        <f>IF('ROZ (Inputs)'!$Z304="Default",IF('ROZ (Inputs)'!AB304=0,'ROZ (Inputs)'!K$21,'ROZ (Inputs)'!AB304),IF('ROZ (Inputs)'!AB304=0,DO276,'ROZ (Inputs)'!AB304))</f>
        <v>0</v>
      </c>
      <c r="DR276" s="134">
        <f>IF('ROZ (Inputs)'!$Z304="Default",IF('ROZ (Inputs)'!AC304=0,'ROZ (Inputs)'!L$21,'ROZ (Inputs)'!AC304),IF('ROZ (Inputs)'!AC304=0,DP276,'ROZ (Inputs)'!AC304))</f>
        <v>0</v>
      </c>
      <c r="DS276" s="127">
        <f t="shared" si="271"/>
        <v>-1.3862943611198906</v>
      </c>
      <c r="DT276" s="67">
        <f t="shared" si="272"/>
        <v>1.3862943611198908</v>
      </c>
      <c r="DU276" s="59">
        <f>IF(DQ276=1, 1, (DS276-DV276*'Saline (Inputs)'!$C$45))</f>
        <v>2.2204460492503131E-16</v>
      </c>
      <c r="DV276" s="59">
        <f>IF(DQ276=1, 0, ((DT276-DS276)/'Saline (Inputs)'!$D$45))</f>
        <v>1.0817312376586106</v>
      </c>
      <c r="DW276" s="77">
        <f>VLOOKUP('ROZ (Inputs)'!$Z304,'Depositional Environments'!$BW$11:$CI$26,4,FALSE)</f>
        <v>0.21</v>
      </c>
      <c r="DX276" s="77">
        <f>VLOOKUP('ROZ (Inputs)'!$Z304,'Depositional Environments'!$BW$11:$CI$26,5,FALSE)</f>
        <v>0.76</v>
      </c>
      <c r="DY276" s="134">
        <f>IF('ROZ (Inputs)'!$Z304="Default",IF('ROZ (Inputs)'!AD304=0,'ROZ (Inputs)'!K$22,'ROZ (Inputs)'!AD304),IF('ROZ (Inputs)'!AD304=0,DW276,'ROZ (Inputs)'!AD303))</f>
        <v>0</v>
      </c>
      <c r="DZ276" s="134">
        <f>IF('ROZ (Inputs)'!$Z304="Default",IF('ROZ (Inputs)'!AE304=0,'ROZ (Inputs)'!L$22,'ROZ (Inputs)'!AE304),IF('ROZ (Inputs)'!AE304=0,DX276,'ROZ (Inputs)'!AD303))</f>
        <v>0</v>
      </c>
      <c r="EA276" s="127">
        <f t="shared" si="273"/>
        <v>-1.3249254147435987</v>
      </c>
      <c r="EB276" s="67">
        <f t="shared" si="274"/>
        <v>1.1526795099383855</v>
      </c>
      <c r="EC276" s="59">
        <f t="array" ref="EC276">IF(DY276=1, 1, (EA276-ED276*'Saline (Inputs)'!$C$45))</f>
        <v>-8.612295240260659E-2</v>
      </c>
      <c r="ED276" s="59">
        <f>IF(DY276=1, 0, ((EB276-EA276)/'Saline (Inputs)'!$D$45))</f>
        <v>0.96664269752934828</v>
      </c>
      <c r="EE276" s="77">
        <f>VLOOKUP('ROZ (Inputs)'!$Z304,'Depositional Environments'!$BW$11:$CI$26,6,FALSE)</f>
        <v>0.64</v>
      </c>
      <c r="EF276" s="77">
        <f>VLOOKUP('ROZ (Inputs)'!$Z304,'Depositional Environments'!$BW$11:$CI$26,7,FALSE)</f>
        <v>0.77</v>
      </c>
      <c r="EG276" s="134">
        <f>IF('ROZ (Inputs)'!$Z304="Default",IF('ROZ (Inputs)'!AF304=0,'ROZ (Inputs)'!K$23,'ROZ (Inputs)'!AF304),IF('ROZ (Inputs)'!AF304=0,EE276,'ROZ (Inputs)'!AF303))</f>
        <v>0</v>
      </c>
      <c r="EH276" s="134">
        <f>IF('ROZ (Inputs)'!$Z304="Default",IF('ROZ (Inputs)'!AG304=0,'ROZ (Inputs)'!L$23,'ROZ (Inputs)'!AG304),IF('ROZ (Inputs)'!AG304=0,EF276,'ROZ (Inputs)'!AG303))</f>
        <v>0</v>
      </c>
      <c r="EI276" s="127">
        <f t="shared" si="275"/>
        <v>0.57536414490356191</v>
      </c>
      <c r="EJ276" s="67">
        <f t="shared" si="276"/>
        <v>1.2083112059245342</v>
      </c>
      <c r="EK276" s="59">
        <f t="array" ref="EK276">IF(EG276=1, 1, (EI276-EL276*'Saline (Inputs)'!$C$45))</f>
        <v>0.89183767541404801</v>
      </c>
      <c r="EL276" s="59">
        <f>IF(EG276=1, 0, ((EJ276-EI276)/'Saline (Inputs)'!$D$45))</f>
        <v>0.24694560797949588</v>
      </c>
      <c r="EM276" s="77">
        <f>VLOOKUP('ROZ (Inputs)'!$Z304,'Depositional Environments'!$BW$11:$CI$26,8,FALSE)</f>
        <v>0.16</v>
      </c>
      <c r="EN276" s="77">
        <f>VLOOKUP('ROZ (Inputs)'!$Z304,'Depositional Environments'!$BW$11:$CI$26,9,FALSE)</f>
        <v>0.39</v>
      </c>
      <c r="EO276" s="134">
        <f>IF('ROZ (Inputs)'!$Z304="Default",IF('ROZ (Inputs)'!AH304=0,'ROZ (Inputs)'!K$24,'ROZ (Inputs)'!AH304),IF('ROZ (Inputs)'!AH304=0,EM276,'ROZ (Inputs)'!AH303))</f>
        <v>0</v>
      </c>
      <c r="EP276" s="134">
        <f>IF('ROZ (Inputs)'!$Z304="Default",IF('ROZ (Inputs)'!AI304=0,'ROZ (Inputs)'!L$24,'ROZ (Inputs)'!AI304),IF('ROZ (Inputs)'!AI304=0,EN276,'ROZ (Inputs)'!AI303))</f>
        <v>0</v>
      </c>
      <c r="EQ276" s="127">
        <f t="shared" si="277"/>
        <v>-1.6582280766035322</v>
      </c>
      <c r="ER276" s="67">
        <f t="shared" si="278"/>
        <v>-0.44731221804366478</v>
      </c>
      <c r="ES276" s="59">
        <f t="array" ref="ES276">IF(EO276=1, 1, (EQ276-ET276*'Saline (Inputs)'!$C$45))</f>
        <v>-1.0527701473235984</v>
      </c>
      <c r="ET276" s="59">
        <f>IF(EO276=1, 0, ((ER276-EQ276)/'Saline (Inputs)'!$D$45))</f>
        <v>0.47244133248952946</v>
      </c>
      <c r="EU276" s="77">
        <f>VLOOKUP('ROZ (Inputs)'!$Z304,'Depositional Environments'!$BW$11:$CI$26,10,FALSE)</f>
        <v>0.35</v>
      </c>
      <c r="EV276" s="77">
        <f>VLOOKUP('ROZ (Inputs)'!$Z304,'Depositional Environments'!$BW$11:$CI$26,11,FALSE)</f>
        <v>0.76</v>
      </c>
      <c r="EW276" s="134">
        <f>IF('ROZ (Inputs)'!$Z304="Default",IF('ROZ (Inputs)'!AJ304=0,'ROZ (Inputs)'!K$25,'ROZ (Inputs)'!AJ304),IF('ROZ (Inputs)'!AJ304=0,EU276,'ROZ (Inputs)'!AJ303))</f>
        <v>0</v>
      </c>
      <c r="EX276" s="134">
        <f>IF('ROZ (Inputs)'!$Z304="Default",IF('ROZ (Inputs)'!AK304=0,'ROZ (Inputs)'!L$25,'ROZ (Inputs)'!AK304),IF('ROZ (Inputs)'!AK304=0,EV276,'ROZ (Inputs)'!AK303))</f>
        <v>0</v>
      </c>
      <c r="EY276" s="127">
        <f t="shared" si="279"/>
        <v>-0.61903920840622351</v>
      </c>
      <c r="EZ276" s="67">
        <f t="shared" si="280"/>
        <v>1.1526795099383855</v>
      </c>
      <c r="FA276" s="59">
        <f t="array" ref="FA276">IF(EW276=1, 1, (EY276-FB276*'Saline (Inputs)'!$C$45))</f>
        <v>0.26682015076608112</v>
      </c>
      <c r="FB276" s="59">
        <f>IF(EW276=1, 0, ((EZ276-EY276)/'Saline (Inputs)'!$D$45))</f>
        <v>0.69123973079917</v>
      </c>
      <c r="FC276" s="283">
        <f>VLOOKUP('ROZ (Inputs)'!$Z304,'Depositional Environments'!$BW$11:$CI$26,12,FALSE)</f>
        <v>8.9999999999999993E-3</v>
      </c>
      <c r="FD276" s="283">
        <f>VLOOKUP('ROZ (Inputs)'!$Z304,'Depositional Environments'!$BW$11:$CI$26,13,FALSE)</f>
        <v>1.0999999999999999E-2</v>
      </c>
      <c r="FE276" s="134">
        <f>IF('ROZ (Inputs)'!$Z304="Default",IF('ROZ (Inputs)'!AL304=0,'ROZ (Inputs)'!K$26,'ROZ (Inputs)'!AL304),IF('ROZ (Inputs)'!AL304=0,FC276,'ROZ (Inputs)'!AL303))</f>
        <v>0</v>
      </c>
      <c r="FF276" s="134">
        <f>IF('ROZ (Inputs)'!$Z304="Default",IF('ROZ (Inputs)'!AM304=0,'ROZ (Inputs)'!L$26,'ROZ (Inputs)'!AM304),IF('ROZ (Inputs)'!AM304=0,FD276,'ROZ (Inputs)'!AM303))</f>
        <v>0</v>
      </c>
      <c r="FG276" s="127">
        <f t="shared" si="281"/>
        <v>-4.7014899569937691</v>
      </c>
      <c r="FH276" s="67">
        <f t="shared" si="282"/>
        <v>-4.4987990588243418</v>
      </c>
      <c r="FI276" s="59">
        <f t="array" ref="FI276">IF(FE276=1, 1, (FG276-FJ276*'Saline (Inputs)'!$C$45))</f>
        <v>-4.6001445079090555</v>
      </c>
      <c r="FJ276" s="59">
        <f>IF(FE276=1, 0, ((FH276-FG276)/'Saline (Inputs)'!$D$45))</f>
        <v>7.9080274106369253E-2</v>
      </c>
      <c r="FL276" s="145">
        <v>269</v>
      </c>
      <c r="FM276" s="143">
        <f t="shared" si="283"/>
        <v>1</v>
      </c>
      <c r="FN276" s="143">
        <f t="shared" si="284"/>
        <v>1</v>
      </c>
      <c r="FO276" s="143">
        <f t="shared" si="285"/>
        <v>1</v>
      </c>
      <c r="FP276" s="143">
        <f t="shared" si="286"/>
        <v>1</v>
      </c>
      <c r="FQ276" s="143">
        <f t="shared" si="287"/>
        <v>1</v>
      </c>
      <c r="FR276" s="143">
        <f t="shared" si="288"/>
        <v>1</v>
      </c>
      <c r="FT276" s="145">
        <v>269</v>
      </c>
      <c r="FU276" s="34">
        <v>-5.5543880444020271E-4</v>
      </c>
      <c r="FV276" s="34">
        <v>-3.8761585528838919E-5</v>
      </c>
      <c r="FW276" s="34">
        <v>5.0236474635363928E-5</v>
      </c>
      <c r="FZ276" s="140">
        <v>269</v>
      </c>
      <c r="GA276" s="78">
        <f>VLOOKUP('Shale_EERC (Inputs)'!$AI301,$ID$7:$IF$8,2,FALSE)</f>
        <v>0.2</v>
      </c>
      <c r="GB276" s="78">
        <f>VLOOKUP('Shale_EERC (Inputs)'!AI301,$AY$7:$BA$8,3,FALSE)</f>
        <v>0.8</v>
      </c>
      <c r="GC276" s="134">
        <f>IF('Shale_EERC (Inputs)'!$AI301="Default",IF('Shale_EERC (Inputs)'!AK301=0,'Shale_EERC (Inputs)'!L$19,'Shale_EERC (Inputs)'!AK301),IF('Shale_EERC (Inputs)'!AK301=0,GA276,'Shale_EERC (Inputs)'!AK301))</f>
        <v>0.2</v>
      </c>
      <c r="GD276" s="134">
        <f>IF('Shale_EERC (Inputs)'!$AI301="Default",IF('Shale_EERC (Inputs)'!AL301=0,'Shale_EERC (Inputs)'!M$19,'Shale_EERC (Inputs)'!AL301),IF('Shale_EERC (Inputs)'!AL301=0,GB276,'Shale_EERC (Inputs)'!AL301))</f>
        <v>0.8</v>
      </c>
      <c r="GE276" s="127">
        <f t="shared" si="289"/>
        <v>-1.3862943611198906</v>
      </c>
      <c r="GF276" s="67">
        <f t="shared" si="290"/>
        <v>1.3862949861200078</v>
      </c>
      <c r="GG276" s="59">
        <f>IF(GC276=1, 1, (GE276-GH276*'Saline (Inputs)'!$C$45))</f>
        <v>3.1250005871896747E-7</v>
      </c>
      <c r="GH276" s="59">
        <f>IF(GC276=1, 0, ((GF276-GE276)/'Saline (Inputs)'!$D$45))</f>
        <v>1.0817314815037018</v>
      </c>
      <c r="GI276" s="78">
        <f>VLOOKUP('Shale_EERC (Inputs)'!$AI301,$IH$7:$IJ$8,2,FALSE)</f>
        <v>0.2</v>
      </c>
      <c r="GJ276" s="78">
        <f>VLOOKUP('Shale_EERC (Inputs)'!$AI301,$IH$7:$IJ$8,3,FALSE)</f>
        <v>0.8</v>
      </c>
      <c r="GK276" s="134">
        <f>IF('Shale_EERC (Inputs)'!$AI301="Default",IF('Shale_EERC (Inputs)'!AM301=0,'Shale_EERC (Inputs)'!L$20,'Shale_EERC (Inputs)'!AM301),IF('Shale_EERC (Inputs)'!AM301=0,GI276,'Shale_EERC (Inputs)'!AM301))</f>
        <v>0.2</v>
      </c>
      <c r="GL276" s="134">
        <f>IF('Shale_EERC (Inputs)'!$AI301="Default",IF('Shale_EERC (Inputs)'!AN301=0,'Shale_EERC (Inputs)'!M$20,'Shale_EERC (Inputs)'!AN301),IF('Shale_EERC (Inputs)'!AN301=0,GJ276,'Shale_EERC (Inputs)'!AN301))</f>
        <v>0.8</v>
      </c>
      <c r="GM276" s="127">
        <f t="shared" si="291"/>
        <v>-1.3862943611198906</v>
      </c>
      <c r="GN276" s="67">
        <f t="shared" si="292"/>
        <v>1.3862949861200078</v>
      </c>
      <c r="GO276" s="59">
        <f t="array" ref="GO276">IF(GK276=1, 1, (GM276-GP276*'Saline (Inputs)'!$C$45))</f>
        <v>3.1250005871896747E-7</v>
      </c>
      <c r="GP276" s="59">
        <f>IF(GK276=1, 0, ((GN276-GM276)/'Saline (Inputs)'!$D$45))</f>
        <v>1.0817314815037018</v>
      </c>
      <c r="GQ276" s="78">
        <f>VLOOKUP('Shale_EERC (Inputs)'!$AI301,$IL$7:$IN$8,2,FALSE)</f>
        <v>0.2</v>
      </c>
      <c r="GR276" s="78">
        <f>VLOOKUP('Shale_EERC (Inputs)'!$AI301,$IL$7:$IN$8,3,FALSE)</f>
        <v>0.8</v>
      </c>
      <c r="GS276" s="134">
        <f>IF('Shale_EERC (Inputs)'!$AI301="Default",IF('Shale_EERC (Inputs)'!AO301=0,'Shale_EERC (Inputs)'!L$21,'Shale_EERC (Inputs)'!AO301),IF('Shale_EERC (Inputs)'!AO301=0,GQ276,'Shale_EERC (Inputs)'!AO301))</f>
        <v>0.2</v>
      </c>
      <c r="GT276" s="134">
        <f>IF('Shale_EERC (Inputs)'!$AI301="Default",IF('Shale_EERC (Inputs)'!AP301=0,'Shale_EERC (Inputs)'!M$21,'Shale_EERC (Inputs)'!AP301),IF('Shale_EERC (Inputs)'!AP301=0,GR276,'Shale_EERC (Inputs)'!AP301))</f>
        <v>0.8</v>
      </c>
      <c r="GU276" s="135">
        <f t="shared" si="301"/>
        <v>-1.3862943611198906</v>
      </c>
      <c r="GV276" s="136">
        <f t="shared" si="293"/>
        <v>1.3862949861200078</v>
      </c>
      <c r="GW276" s="137">
        <f t="array" ref="GW276">IF(GS276=1, 1, (GU276-GX276*'Saline (Inputs)'!$C$45))</f>
        <v>3.1250005871896747E-7</v>
      </c>
      <c r="GX276" s="137">
        <f>IF(GS276=1, 0, ((GV276-GU276)/'Saline (Inputs)'!$D$45))</f>
        <v>1.0817314815037018</v>
      </c>
      <c r="GY276" s="78">
        <f>VLOOKUP('Shale_EERC (Inputs)'!$AI301,$IP$7:$IR$8,2,FALSE)</f>
        <v>0.2</v>
      </c>
      <c r="GZ276" s="78">
        <f>VLOOKUP('Shale_EERC (Inputs)'!$AI301,$IP$7:$IR$8,3,FALSE)</f>
        <v>0.8</v>
      </c>
      <c r="HA276" s="134">
        <f>IF('Shale_EERC (Inputs)'!$AI301="Default",IF('Shale_EERC (Inputs)'!AQ301=0,'Shale_EERC (Inputs)'!L$22,'Shale_EERC (Inputs)'!AQ301),IF('Shale_EERC (Inputs)'!AQ301=0,GY276,'Shale_EERC (Inputs)'!AQ301))</f>
        <v>0.2</v>
      </c>
      <c r="HB276" s="134">
        <f>IF('Shale_EERC (Inputs)'!$AI301="Default",IF('Shale_EERC (Inputs)'!AR301=0,'Shale_EERC (Inputs)'!M$22,'Shale_EERC (Inputs)'!AR301),IF('Shale_EERC (Inputs)'!AR301=0,GZ276,'Shale_EERC (Inputs)'!AR301))</f>
        <v>0.8</v>
      </c>
      <c r="HC276" s="127">
        <f t="shared" si="294"/>
        <v>-1.3862943611198906</v>
      </c>
      <c r="HD276" s="67">
        <f t="shared" si="302"/>
        <v>1.3862949861200078</v>
      </c>
      <c r="HE276" s="59">
        <f t="array" ref="HE276">IF(HA276=1, 1, (HC276-HF276*'Saline (Inputs)'!$C$45))</f>
        <v>3.1250005871896747E-7</v>
      </c>
      <c r="HF276" s="59">
        <f>IF(HA276=1, 0, ((HD276-HC276)/'Saline (Inputs)'!$D$45))</f>
        <v>1.0817314815037018</v>
      </c>
      <c r="HG276" s="78">
        <f>VLOOKUP('Shale_EERC (Inputs)'!$AI301,$IT$7:$IV$8,2,FALSE)</f>
        <v>0.2</v>
      </c>
      <c r="HH276" s="78">
        <f>VLOOKUP('Shale_EERC (Inputs)'!$AI301,$IT$7:$IV$8,3,FALSE)</f>
        <v>0.8</v>
      </c>
      <c r="HI276" s="134">
        <f>IF('Shale_EERC (Inputs)'!$AI301="Default",IF('Shale_EERC (Inputs)'!AS301=0,'Shale_EERC (Inputs)'!L$23,'Shale_EERC (Inputs)'!AS301),IF('Shale_EERC (Inputs)'!AS301=0,HG276,'Shale_EERC (Inputs)'!AS301))</f>
        <v>0.2</v>
      </c>
      <c r="HJ276" s="134">
        <f>IF('Shale_EERC (Inputs)'!$AI301="Default",IF('Shale_EERC (Inputs)'!AT301=0,'Shale_EERC (Inputs)'!M$23,'Shale_EERC (Inputs)'!AT301),IF('Shale_EERC (Inputs)'!AT301=0,HH276,'Shale_EERC (Inputs)'!AT301))</f>
        <v>0.8</v>
      </c>
      <c r="HK276" s="127">
        <f t="shared" si="295"/>
        <v>-1.3862943611198906</v>
      </c>
      <c r="HL276" s="67">
        <f t="shared" si="303"/>
        <v>1.3862949861200078</v>
      </c>
      <c r="HM276" s="59">
        <f t="array" ref="HM276">IF(HI276=1, 1, (HK276-HN276*'Saline (Inputs)'!$C$45))</f>
        <v>3.1250005871896747E-7</v>
      </c>
      <c r="HN276" s="59">
        <f>IF(HI276=1, 0, ((HL276-HK276)/'Saline (Inputs)'!$D$45))</f>
        <v>1.0817314815037018</v>
      </c>
      <c r="HP276" s="145">
        <v>269</v>
      </c>
      <c r="HQ276" s="143">
        <f t="shared" si="296"/>
        <v>1</v>
      </c>
      <c r="HR276" s="143">
        <f t="shared" si="297"/>
        <v>1</v>
      </c>
      <c r="HS276" s="143">
        <f t="shared" si="298"/>
        <v>1</v>
      </c>
      <c r="HT276" s="143">
        <f t="shared" si="299"/>
        <v>1</v>
      </c>
      <c r="HU276" s="143">
        <f t="shared" si="300"/>
        <v>1</v>
      </c>
      <c r="HY276" s="233">
        <v>270</v>
      </c>
      <c r="HZ276" s="271">
        <v>1.8670613826543375E-5</v>
      </c>
      <c r="IA276" s="271">
        <v>8.8827979197964664E-5</v>
      </c>
      <c r="IB276" s="271">
        <v>5.6792673422027048E-4</v>
      </c>
    </row>
    <row r="277" spans="2:236" x14ac:dyDescent="0.35">
      <c r="B277" s="140">
        <v>270</v>
      </c>
      <c r="C277" s="78">
        <f>VLOOKUP('Saline (Inputs)'!$T304,'Depositional Environments'!$BK$11:$BU$26,2,FALSE)</f>
        <v>0.2</v>
      </c>
      <c r="D277" s="78">
        <f>VLOOKUP('Saline (Inputs)'!$T304,'Depositional Environments'!$BK$11:$BU$26,3,FALSE)</f>
        <v>0.8</v>
      </c>
      <c r="E277" s="134">
        <f>IF('Saline (Inputs)'!$T304="Default",IF('Saline (Inputs)'!V304=0,'Saline (Inputs)'!K$21,'Saline (Inputs)'!V304),IF('Saline (Inputs)'!V304=0,C277,'Saline (Inputs)'!V304))</f>
        <v>0</v>
      </c>
      <c r="F277" s="134">
        <f>IF('Saline (Inputs)'!$T304="Default",IF('Saline (Inputs)'!W304=0,'Saline (Inputs)'!L$21,'Saline (Inputs)'!W304),IF('Saline (Inputs)'!W304=0,D277,'Saline (Inputs)'!W304))</f>
        <v>0</v>
      </c>
      <c r="G277" s="127">
        <f t="shared" si="304"/>
        <v>-1.3862943611198906</v>
      </c>
      <c r="H277" s="67">
        <f t="shared" si="305"/>
        <v>1.3862943611198908</v>
      </c>
      <c r="I277" s="59">
        <f>IF(E277=1, 1, (G277-J277*'Saline (Inputs)'!$C$45))</f>
        <v>2.2204460492503131E-16</v>
      </c>
      <c r="J277" s="59">
        <f>IF(E277=1, 0, ((H277-G277)/'Saline (Inputs)'!$D$45))</f>
        <v>1.0817312376586106</v>
      </c>
      <c r="K277" s="78">
        <f>VLOOKUP('Saline (Inputs)'!$T304,'Depositional Environments'!$BK$11:$BU$26,4,FALSE)</f>
        <v>0.21</v>
      </c>
      <c r="L277" s="78">
        <f>VLOOKUP('Saline (Inputs)'!$T304,'Depositional Environments'!$BK$11:$BU$26,5,FALSE)</f>
        <v>0.76</v>
      </c>
      <c r="M277" s="134">
        <f>IF('Saline (Inputs)'!$T304="Default",IF('Saline (Inputs)'!X304=0,'Saline (Inputs)'!K$22,'Saline (Inputs)'!X304), IF('Saline (Inputs)'!X304=0,Calculations!K277,'Saline (Inputs)'!X304))</f>
        <v>0</v>
      </c>
      <c r="N277" s="134">
        <f>IF('Saline (Inputs)'!$T304="Default",IF('Saline (Inputs)'!Y304=0,'Saline (Inputs)'!L$22,'Saline (Inputs)'!Y304), IF('Saline (Inputs)'!Y304=0,Calculations!L277,'Saline (Inputs)'!Y304))</f>
        <v>0</v>
      </c>
      <c r="O277" s="127">
        <f t="shared" si="306"/>
        <v>-1.3249254147435987</v>
      </c>
      <c r="P277" s="67">
        <f t="shared" si="307"/>
        <v>1.1526795099383855</v>
      </c>
      <c r="Q277" s="59">
        <f t="array" ref="Q277">IF(M277=1, 1, (O277-R277*'Saline (Inputs)'!$C$45))</f>
        <v>-8.612295240260659E-2</v>
      </c>
      <c r="R277" s="59">
        <f>IF(M277=1, 0, ((P277-O277)/'Saline (Inputs)'!$D$45))</f>
        <v>0.96664269752934828</v>
      </c>
      <c r="S277" s="78">
        <f>VLOOKUP('Saline (Inputs)'!$T304,'Depositional Environments'!$BK$11:$BU$26,6,FALSE)</f>
        <v>0.61</v>
      </c>
      <c r="T277" s="78">
        <f>VLOOKUP('Saline (Inputs)'!$T304,'Depositional Environments'!$BK$11:$BU$26,7,FALSE)</f>
        <v>0.71</v>
      </c>
      <c r="U277" s="134">
        <f>IF('Saline (Inputs)'!$T304="Default",IF('Saline (Inputs)'!Z304=0,'Saline (Inputs)'!K$23,'Saline (Inputs)'!Z304),IF('Saline (Inputs)'!Z304=0,S277,'Saline (Inputs)'!Z304))</f>
        <v>0</v>
      </c>
      <c r="V277" s="134">
        <f>IF('Saline (Inputs)'!$T304="Default",IF('Saline (Inputs)'!AA304=0,'Saline (Inputs)'!L$23,'Saline (Inputs)'!AA304),IF('Saline (Inputs)'!AA304=0,T277,'Saline (Inputs)'!AA304))</f>
        <v>0</v>
      </c>
      <c r="W277" s="127">
        <f t="shared" si="308"/>
        <v>0.44731221804366483</v>
      </c>
      <c r="X277" s="67">
        <f t="shared" si="309"/>
        <v>0.89538404705484131</v>
      </c>
      <c r="Y277" s="59">
        <f t="array" ref="Y277">IF(U277=1, 1, (W277-Z277*'Saline (Inputs)'!$C$45))</f>
        <v>0.67134813254925307</v>
      </c>
      <c r="Z277" s="59">
        <f>IF(U277=1, 0, ((X277-W277)/'Saline (Inputs)'!$D$45))</f>
        <v>0.17481615295782754</v>
      </c>
      <c r="AA277" s="78">
        <f>VLOOKUP('Saline (Inputs)'!$T304,'Depositional Environments'!$BK$11:$BU$26,8,FALSE)</f>
        <v>0.19</v>
      </c>
      <c r="AB277" s="78">
        <f>VLOOKUP('Saline (Inputs)'!$T304,'Depositional Environments'!$BK$11:$BU$26,9,FALSE)</f>
        <v>0.59</v>
      </c>
      <c r="AC277" s="134">
        <f>IF('Saline (Inputs)'!$T304="Default",IF('Saline (Inputs)'!AB304=0,'Saline (Inputs)'!K$24,'Saline (Inputs)'!AB304),IF('Saline (Inputs)'!AB304=0,AA277,'Saline (Inputs)'!AB304))</f>
        <v>0</v>
      </c>
      <c r="AD277" s="134">
        <f>IF('Saline (Inputs)'!$T304="Default",IF('Saline (Inputs)'!AC304=0,'Saline (Inputs)'!L$24,'Saline (Inputs)'!AC304),IF('Saline (Inputs)'!AC304=0,AB277,'Saline (Inputs)'!AC304))</f>
        <v>0</v>
      </c>
      <c r="AE277" s="127">
        <f t="shared" si="310"/>
        <v>-1.4500101755059984</v>
      </c>
      <c r="AF277" s="67">
        <f t="shared" si="311"/>
        <v>0.36396537720141148</v>
      </c>
      <c r="AG277" s="59">
        <f t="array" ref="AG277">IF(AC277=1, 1, (AE277-AH277*'Saline (Inputs)'!$C$45))</f>
        <v>-0.54302239915229344</v>
      </c>
      <c r="AH277" s="59">
        <f>IF(AC277=1, 0, ((AF277-AE277)/'Saline (Inputs)'!$D$45))</f>
        <v>0.7077263223257636</v>
      </c>
      <c r="AI277" s="78">
        <f>VLOOKUP('Saline (Inputs)'!$T304,'Depositional Environments'!$BK$11:$BU$26,10,FALSE)</f>
        <v>0.39</v>
      </c>
      <c r="AJ277" s="78">
        <f>VLOOKUP('Saline (Inputs)'!$T304,'Depositional Environments'!$BK$11:$BU$26,11,FALSE)</f>
        <v>0.81</v>
      </c>
      <c r="AK277" s="134">
        <f>IF('Saline (Inputs)'!$T304="Default",IF('Saline (Inputs)'!K$25=0,'Saline (Inputs)'!AD304,'Saline (Inputs)'!$K$25),IF('Saline (Inputs)'!AD304=0,AI277,'Saline (Inputs)'!AD304))</f>
        <v>0</v>
      </c>
      <c r="AL277" s="134">
        <f>IF('Saline (Inputs)'!$T304="Default",IF('Saline (Inputs)'!L$25=0,'Saline (Inputs)'!AE304,'Saline (Inputs)'!$L$25),IF('Saline (Inputs)'!AE304=0,AJ277,'Saline (Inputs)'!AE304))</f>
        <v>0</v>
      </c>
      <c r="AM277" s="127">
        <f t="shared" si="312"/>
        <v>-0.44731221804366478</v>
      </c>
      <c r="AN277" s="67">
        <f t="shared" si="313"/>
        <v>1.4500101755059986</v>
      </c>
      <c r="AO277" s="59">
        <f t="array" ref="AO277">IF(AK277=1, 1, (AM277-AP277*'Saline (Inputs)'!$C$45))</f>
        <v>0.50134897873116691</v>
      </c>
      <c r="AP277" s="59">
        <f>IF(AK277=1, 0, ((AN277-AM277)/'Saline (Inputs)'!$D$45))</f>
        <v>0.74024426506138619</v>
      </c>
      <c r="AR277" s="145">
        <v>270</v>
      </c>
      <c r="AS277" s="143">
        <f t="shared" si="254"/>
        <v>1</v>
      </c>
      <c r="AT277" s="143">
        <f t="shared" si="255"/>
        <v>1</v>
      </c>
      <c r="AU277" s="143">
        <f t="shared" si="256"/>
        <v>1</v>
      </c>
      <c r="AV277" s="143">
        <f t="shared" si="257"/>
        <v>1</v>
      </c>
      <c r="AW277" s="143">
        <f t="shared" si="258"/>
        <v>1</v>
      </c>
      <c r="BS277" s="140">
        <v>270</v>
      </c>
      <c r="BT277" s="78">
        <f>VLOOKUP('Shale (Inputs)'!AC304,$AY$7:$BA$8,2,FALSE)</f>
        <v>0.2</v>
      </c>
      <c r="BU277" s="78">
        <f>VLOOKUP('Shale (Inputs)'!AC304,$AY$7:$BA$8,3,FALSE)</f>
        <v>0.8</v>
      </c>
      <c r="BV277" s="134">
        <f>IF('Shale (Inputs)'!$AC304="Default",IF('Shale (Inputs)'!AE304=0,'Shale (Inputs)'!L$19,'Shale (Inputs)'!AE304),IF('Shale (Inputs)'!AE304=0,BT277,'Shale (Inputs)'!AE304))</f>
        <v>0.2</v>
      </c>
      <c r="BW277" s="134">
        <f>IF('Shale (Inputs)'!$AC304="Default",IF('Shale (Inputs)'!AF304=0,'Shale (Inputs)'!M$19,'Shale (Inputs)'!AF304),IF('Shale (Inputs)'!AF304=0,BU277,'Shale (Inputs)'!AF304))</f>
        <v>0.8</v>
      </c>
      <c r="BX277" s="127">
        <f t="shared" si="259"/>
        <v>-1.3862943611198906</v>
      </c>
      <c r="BY277" s="67">
        <f t="shared" si="260"/>
        <v>1.3862949861200078</v>
      </c>
      <c r="BZ277" s="59">
        <f>IF(BV277=1, 1, (BX277-CA277*'Saline (Inputs)'!$C$45))</f>
        <v>3.1250005871896747E-7</v>
      </c>
      <c r="CA277" s="59">
        <f>IF(BV277=1, 0, ((BY277-BX277)/'Saline (Inputs)'!$D$45))</f>
        <v>1.0817314815037018</v>
      </c>
      <c r="CB277" s="78">
        <f>VLOOKUP('Shale (Inputs)'!AC304,Calculations!$BC$7:$BE$8,2,FALSE)</f>
        <v>0.03</v>
      </c>
      <c r="CC277" s="78">
        <f>VLOOKUP('Shale (Inputs)'!AC304,Calculations!$BC$7:$BE$8,3,FALSE)</f>
        <v>0.92</v>
      </c>
      <c r="CD277" s="134">
        <f>IF('Shale (Inputs)'!$AC304="Default",IF('Shale (Inputs)'!AG304=0,'Shale (Inputs)'!L$20,'Shale (Inputs)'!AG304),IF('Shale (Inputs)'!AG304=0,CB277,'Shale (Inputs)'!AG304))</f>
        <v>0.03</v>
      </c>
      <c r="CE277" s="134">
        <f>IF('Shale (Inputs)'!$AC304="Default",IF('Shale (Inputs)'!AH304=0,'Shale (Inputs)'!M$20,'Shale (Inputs)'!AH304),IF('Shale (Inputs)'!AH304=0,CC277,'Shale (Inputs)'!AH304))</f>
        <v>0.92</v>
      </c>
      <c r="CF277" s="127">
        <f t="shared" si="261"/>
        <v>-3.4760986898352733</v>
      </c>
      <c r="CG277" s="67">
        <f t="shared" si="262"/>
        <v>2.4423483940656316</v>
      </c>
      <c r="CH277" s="59">
        <f t="array" ref="CH277">IF(CD277=1, 1, (CF277-CI277*'Saline (Inputs)'!$C$45))</f>
        <v>-0.51687514788482103</v>
      </c>
      <c r="CI277" s="59">
        <f>IF(CD277=1, 0, ((CG277-CF277)/'Saline (Inputs)'!$D$45))</f>
        <v>2.3090943989389285</v>
      </c>
      <c r="CJ277" s="78">
        <f>VLOOKUP('Shale (Inputs)'!$AJ304,Calculations!$BG$18:$BI$25,2,FALSE)</f>
        <v>0.25</v>
      </c>
      <c r="CK277" s="78">
        <f>VLOOKUP('Shale (Inputs)'!$AJ304,Calculations!$BG$18:$BI$25,3,FALSE)</f>
        <v>0.53</v>
      </c>
      <c r="CL277" s="134">
        <f>IF('Shale (Inputs)'!$AJ304="Default",IF('Shale (Inputs)'!AL304=0,'Shale (Inputs)'!L$24,'Shale (Inputs)'!AL304),IF('Shale (Inputs)'!AL304=0,CJ277,'Shale (Inputs)'!AL304))</f>
        <v>0.2</v>
      </c>
      <c r="CM277" s="134">
        <f>IF('Shale (Inputs)'!$AJ304="Default",IF('Shale (Inputs)'!AM304=0,'Shale (Inputs)'!M$24,'Shale (Inputs)'!AM304),IF('Shale (Inputs)'!AM304=0,CK277,'Shale (Inputs)'!AM304))</f>
        <v>0.85</v>
      </c>
      <c r="CN277" s="135">
        <f t="shared" si="263"/>
        <v>-1.3862943611198906</v>
      </c>
      <c r="CO277" s="136">
        <f t="shared" si="264"/>
        <v>1.7346018397020466</v>
      </c>
      <c r="CP277" s="137">
        <f t="array" ref="CP277">IF(CL277=1, 1, (CN277-CQ277*'Saline (Inputs)'!$C$45))</f>
        <v>0.17415373929107769</v>
      </c>
      <c r="CQ277" s="137">
        <f>IF(CL277=1, 0, ((CO277-CN277)/'Saline (Inputs)'!$D$45))</f>
        <v>1.2176241224814466</v>
      </c>
      <c r="CR277" s="78">
        <f>VLOOKUP('Shale (Inputs)'!$AJ304,Calculations!$BK$18:$BM$25,2,FALSE)</f>
        <v>0.14000000000000001</v>
      </c>
      <c r="CS277" s="78">
        <f>VLOOKUP('Shale (Inputs)'!$AJ304,Calculations!$BK$18:$BM$25,3,FALSE)</f>
        <v>0.34</v>
      </c>
      <c r="CT277" s="134">
        <f>IF('Shale (Inputs)'!$AJ304="Default",IF('Shale (Inputs)'!AN304=0,'Shale (Inputs)'!L$25,'Shale (Inputs)'!AN304),IF('Shale (Inputs)'!AN304=0,CR277,'Shale (Inputs)'!AN304))</f>
        <v>0.1</v>
      </c>
      <c r="CU277" s="134">
        <f>IF('Shale (Inputs)'!$AJ304="Default",IF('Shale (Inputs)'!AO304=0,'Shale (Inputs)'!M$25,'Shale (Inputs)'!AO304),IF('Shale (Inputs)'!AO304=0,CS277,'Shale (Inputs)'!AO304))</f>
        <v>0.49</v>
      </c>
      <c r="CV277" s="127">
        <f t="shared" si="265"/>
        <v>-2.1972245773362191</v>
      </c>
      <c r="CW277" s="67">
        <f t="shared" si="266"/>
        <v>-4.0004934453636599E-2</v>
      </c>
      <c r="CX277" s="59">
        <f t="array" ref="CX277">IF(CT277=1, 1, (CV277-CY277*'Saline (Inputs)'!$C$45))</f>
        <v>-1.1186147558949278</v>
      </c>
      <c r="CY277" s="59">
        <f>IF(CT277=1, 0, ((CW277-CV277)/'Saline (Inputs)'!$D$45))</f>
        <v>0.84164371566502805</v>
      </c>
      <c r="DA277" s="145">
        <v>270</v>
      </c>
      <c r="DB277" s="143">
        <f t="shared" si="267"/>
        <v>1</v>
      </c>
      <c r="DC277" s="143">
        <f t="shared" si="268"/>
        <v>1</v>
      </c>
      <c r="DD277" s="143">
        <f t="shared" si="269"/>
        <v>1</v>
      </c>
      <c r="DE277" s="143">
        <f t="shared" si="270"/>
        <v>1</v>
      </c>
      <c r="DI277" s="233">
        <v>271</v>
      </c>
      <c r="DJ277" s="231">
        <v>1.3679566563950954E-5</v>
      </c>
      <c r="DK277" s="231">
        <v>7.963386451593688E-5</v>
      </c>
      <c r="DL277" s="231">
        <v>5.7895001373310326E-4</v>
      </c>
      <c r="DN277" s="140">
        <v>270</v>
      </c>
      <c r="DO277" s="77">
        <f>VLOOKUP('ROZ (Inputs)'!$Z305,'Depositional Environments'!$BW$11:$CI$26,2,FALSE)</f>
        <v>0.2</v>
      </c>
      <c r="DP277" s="77">
        <f>VLOOKUP('ROZ (Inputs)'!$Z305,'Depositional Environments'!$BW$11:$CI$26,3,FALSE)</f>
        <v>0.8</v>
      </c>
      <c r="DQ277" s="134">
        <f>IF('ROZ (Inputs)'!$Z305="Default",IF('ROZ (Inputs)'!AB305=0,'ROZ (Inputs)'!K$21,'ROZ (Inputs)'!AB305),IF('ROZ (Inputs)'!AB305=0,DO277,'ROZ (Inputs)'!AB305))</f>
        <v>0</v>
      </c>
      <c r="DR277" s="134">
        <f>IF('ROZ (Inputs)'!$Z305="Default",IF('ROZ (Inputs)'!AC305=0,'ROZ (Inputs)'!L$21,'ROZ (Inputs)'!AC305),IF('ROZ (Inputs)'!AC305=0,DP277,'ROZ (Inputs)'!AC305))</f>
        <v>0</v>
      </c>
      <c r="DS277" s="127">
        <f t="shared" si="271"/>
        <v>-1.3862943611198906</v>
      </c>
      <c r="DT277" s="67">
        <f t="shared" si="272"/>
        <v>1.3862943611198908</v>
      </c>
      <c r="DU277" s="59">
        <f>IF(DQ277=1, 1, (DS277-DV277*'Saline (Inputs)'!$C$45))</f>
        <v>2.2204460492503131E-16</v>
      </c>
      <c r="DV277" s="59">
        <f>IF(DQ277=1, 0, ((DT277-DS277)/'Saline (Inputs)'!$D$45))</f>
        <v>1.0817312376586106</v>
      </c>
      <c r="DW277" s="77">
        <f>VLOOKUP('ROZ (Inputs)'!$Z305,'Depositional Environments'!$BW$11:$CI$26,4,FALSE)</f>
        <v>0.21</v>
      </c>
      <c r="DX277" s="77">
        <f>VLOOKUP('ROZ (Inputs)'!$Z305,'Depositional Environments'!$BW$11:$CI$26,5,FALSE)</f>
        <v>0.76</v>
      </c>
      <c r="DY277" s="134">
        <f>IF('ROZ (Inputs)'!$Z305="Default",IF('ROZ (Inputs)'!AD305=0,'ROZ (Inputs)'!K$22,'ROZ (Inputs)'!AD305),IF('ROZ (Inputs)'!AD305=0,DW277,'ROZ (Inputs)'!AD304))</f>
        <v>0</v>
      </c>
      <c r="DZ277" s="134">
        <f>IF('ROZ (Inputs)'!$Z305="Default",IF('ROZ (Inputs)'!AE305=0,'ROZ (Inputs)'!L$22,'ROZ (Inputs)'!AE305),IF('ROZ (Inputs)'!AE305=0,DX277,'ROZ (Inputs)'!AD304))</f>
        <v>0</v>
      </c>
      <c r="EA277" s="127">
        <f t="shared" si="273"/>
        <v>-1.3249254147435987</v>
      </c>
      <c r="EB277" s="67">
        <f t="shared" si="274"/>
        <v>1.1526795099383855</v>
      </c>
      <c r="EC277" s="59">
        <f t="array" ref="EC277">IF(DY277=1, 1, (EA277-ED277*'Saline (Inputs)'!$C$45))</f>
        <v>-8.612295240260659E-2</v>
      </c>
      <c r="ED277" s="59">
        <f>IF(DY277=1, 0, ((EB277-EA277)/'Saline (Inputs)'!$D$45))</f>
        <v>0.96664269752934828</v>
      </c>
      <c r="EE277" s="77">
        <f>VLOOKUP('ROZ (Inputs)'!$Z305,'Depositional Environments'!$BW$11:$CI$26,6,FALSE)</f>
        <v>0.64</v>
      </c>
      <c r="EF277" s="77">
        <f>VLOOKUP('ROZ (Inputs)'!$Z305,'Depositional Environments'!$BW$11:$CI$26,7,FALSE)</f>
        <v>0.77</v>
      </c>
      <c r="EG277" s="134">
        <f>IF('ROZ (Inputs)'!$Z305="Default",IF('ROZ (Inputs)'!AF305=0,'ROZ (Inputs)'!K$23,'ROZ (Inputs)'!AF305),IF('ROZ (Inputs)'!AF305=0,EE277,'ROZ (Inputs)'!AF304))</f>
        <v>0</v>
      </c>
      <c r="EH277" s="134">
        <f>IF('ROZ (Inputs)'!$Z305="Default",IF('ROZ (Inputs)'!AG305=0,'ROZ (Inputs)'!L$23,'ROZ (Inputs)'!AG305),IF('ROZ (Inputs)'!AG305=0,EF277,'ROZ (Inputs)'!AG304))</f>
        <v>0</v>
      </c>
      <c r="EI277" s="127">
        <f t="shared" si="275"/>
        <v>0.57536414490356191</v>
      </c>
      <c r="EJ277" s="67">
        <f t="shared" si="276"/>
        <v>1.2083112059245342</v>
      </c>
      <c r="EK277" s="59">
        <f t="array" ref="EK277">IF(EG277=1, 1, (EI277-EL277*'Saline (Inputs)'!$C$45))</f>
        <v>0.89183767541404801</v>
      </c>
      <c r="EL277" s="59">
        <f>IF(EG277=1, 0, ((EJ277-EI277)/'Saline (Inputs)'!$D$45))</f>
        <v>0.24694560797949588</v>
      </c>
      <c r="EM277" s="77">
        <f>VLOOKUP('ROZ (Inputs)'!$Z305,'Depositional Environments'!$BW$11:$CI$26,8,FALSE)</f>
        <v>0.16</v>
      </c>
      <c r="EN277" s="77">
        <f>VLOOKUP('ROZ (Inputs)'!$Z305,'Depositional Environments'!$BW$11:$CI$26,9,FALSE)</f>
        <v>0.39</v>
      </c>
      <c r="EO277" s="134">
        <f>IF('ROZ (Inputs)'!$Z305="Default",IF('ROZ (Inputs)'!AH305=0,'ROZ (Inputs)'!K$24,'ROZ (Inputs)'!AH305),IF('ROZ (Inputs)'!AH305=0,EM277,'ROZ (Inputs)'!AH304))</f>
        <v>0</v>
      </c>
      <c r="EP277" s="134">
        <f>IF('ROZ (Inputs)'!$Z305="Default",IF('ROZ (Inputs)'!AI305=0,'ROZ (Inputs)'!L$24,'ROZ (Inputs)'!AI305),IF('ROZ (Inputs)'!AI305=0,EN277,'ROZ (Inputs)'!AI304))</f>
        <v>0</v>
      </c>
      <c r="EQ277" s="127">
        <f t="shared" si="277"/>
        <v>-1.6582280766035322</v>
      </c>
      <c r="ER277" s="67">
        <f t="shared" si="278"/>
        <v>-0.44731221804366478</v>
      </c>
      <c r="ES277" s="59">
        <f t="array" ref="ES277">IF(EO277=1, 1, (EQ277-ET277*'Saline (Inputs)'!$C$45))</f>
        <v>-1.0527701473235984</v>
      </c>
      <c r="ET277" s="59">
        <f>IF(EO277=1, 0, ((ER277-EQ277)/'Saline (Inputs)'!$D$45))</f>
        <v>0.47244133248952946</v>
      </c>
      <c r="EU277" s="77">
        <f>VLOOKUP('ROZ (Inputs)'!$Z305,'Depositional Environments'!$BW$11:$CI$26,10,FALSE)</f>
        <v>0.35</v>
      </c>
      <c r="EV277" s="77">
        <f>VLOOKUP('ROZ (Inputs)'!$Z305,'Depositional Environments'!$BW$11:$CI$26,11,FALSE)</f>
        <v>0.76</v>
      </c>
      <c r="EW277" s="134">
        <f>IF('ROZ (Inputs)'!$Z305="Default",IF('ROZ (Inputs)'!AJ305=0,'ROZ (Inputs)'!K$25,'ROZ (Inputs)'!AJ305),IF('ROZ (Inputs)'!AJ305=0,EU277,'ROZ (Inputs)'!AJ304))</f>
        <v>0</v>
      </c>
      <c r="EX277" s="134">
        <f>IF('ROZ (Inputs)'!$Z305="Default",IF('ROZ (Inputs)'!AK305=0,'ROZ (Inputs)'!L$25,'ROZ (Inputs)'!AK305),IF('ROZ (Inputs)'!AK305=0,EV277,'ROZ (Inputs)'!AK304))</f>
        <v>0</v>
      </c>
      <c r="EY277" s="127">
        <f t="shared" si="279"/>
        <v>-0.61903920840622351</v>
      </c>
      <c r="EZ277" s="67">
        <f t="shared" si="280"/>
        <v>1.1526795099383855</v>
      </c>
      <c r="FA277" s="59">
        <f t="array" ref="FA277">IF(EW277=1, 1, (EY277-FB277*'Saline (Inputs)'!$C$45))</f>
        <v>0.26682015076608112</v>
      </c>
      <c r="FB277" s="59">
        <f>IF(EW277=1, 0, ((EZ277-EY277)/'Saline (Inputs)'!$D$45))</f>
        <v>0.69123973079917</v>
      </c>
      <c r="FC277" s="283">
        <f>VLOOKUP('ROZ (Inputs)'!$Z305,'Depositional Environments'!$BW$11:$CI$26,12,FALSE)</f>
        <v>8.9999999999999993E-3</v>
      </c>
      <c r="FD277" s="283">
        <f>VLOOKUP('ROZ (Inputs)'!$Z305,'Depositional Environments'!$BW$11:$CI$26,13,FALSE)</f>
        <v>1.0999999999999999E-2</v>
      </c>
      <c r="FE277" s="134">
        <f>IF('ROZ (Inputs)'!$Z305="Default",IF('ROZ (Inputs)'!AL305=0,'ROZ (Inputs)'!K$26,'ROZ (Inputs)'!AL305),IF('ROZ (Inputs)'!AL305=0,FC277,'ROZ (Inputs)'!AL304))</f>
        <v>0</v>
      </c>
      <c r="FF277" s="134">
        <f>IF('ROZ (Inputs)'!$Z305="Default",IF('ROZ (Inputs)'!AM305=0,'ROZ (Inputs)'!L$26,'ROZ (Inputs)'!AM305),IF('ROZ (Inputs)'!AM305=0,FD277,'ROZ (Inputs)'!AM304))</f>
        <v>0</v>
      </c>
      <c r="FG277" s="127">
        <f t="shared" si="281"/>
        <v>-4.7014899569937691</v>
      </c>
      <c r="FH277" s="67">
        <f t="shared" si="282"/>
        <v>-4.4987990588243418</v>
      </c>
      <c r="FI277" s="59">
        <f t="array" ref="FI277">IF(FE277=1, 1, (FG277-FJ277*'Saline (Inputs)'!$C$45))</f>
        <v>-4.6001445079090555</v>
      </c>
      <c r="FJ277" s="59">
        <f>IF(FE277=1, 0, ((FH277-FG277)/'Saline (Inputs)'!$D$45))</f>
        <v>7.9080274106369253E-2</v>
      </c>
      <c r="FL277" s="145">
        <v>270</v>
      </c>
      <c r="FM277" s="143">
        <f t="shared" si="283"/>
        <v>1</v>
      </c>
      <c r="FN277" s="143">
        <f t="shared" si="284"/>
        <v>1</v>
      </c>
      <c r="FO277" s="143">
        <f t="shared" si="285"/>
        <v>1</v>
      </c>
      <c r="FP277" s="143">
        <f t="shared" si="286"/>
        <v>1</v>
      </c>
      <c r="FQ277" s="143">
        <f t="shared" si="287"/>
        <v>1</v>
      </c>
      <c r="FR277" s="143">
        <f t="shared" si="288"/>
        <v>1</v>
      </c>
      <c r="FT277" s="145">
        <v>270</v>
      </c>
      <c r="FU277" s="34">
        <v>-5.6467152899131407E-4</v>
      </c>
      <c r="FV277" s="34">
        <v>-3.7304180295902652E-5</v>
      </c>
      <c r="FW277" s="34">
        <v>4.7071333028744546E-5</v>
      </c>
      <c r="FZ277" s="140">
        <v>270</v>
      </c>
      <c r="GA277" s="78">
        <f>VLOOKUP('Shale_EERC (Inputs)'!$AI302,$ID$7:$IF$8,2,FALSE)</f>
        <v>0.2</v>
      </c>
      <c r="GB277" s="78">
        <f>VLOOKUP('Shale_EERC (Inputs)'!AI302,$AY$7:$BA$8,3,FALSE)</f>
        <v>0.8</v>
      </c>
      <c r="GC277" s="134">
        <f>IF('Shale_EERC (Inputs)'!$AI302="Default",IF('Shale_EERC (Inputs)'!AK302=0,'Shale_EERC (Inputs)'!L$19,'Shale_EERC (Inputs)'!AK302),IF('Shale_EERC (Inputs)'!AK302=0,GA277,'Shale_EERC (Inputs)'!AK302))</f>
        <v>0.2</v>
      </c>
      <c r="GD277" s="134">
        <f>IF('Shale_EERC (Inputs)'!$AI302="Default",IF('Shale_EERC (Inputs)'!AL302=0,'Shale_EERC (Inputs)'!M$19,'Shale_EERC (Inputs)'!AL302),IF('Shale_EERC (Inputs)'!AL302=0,GB277,'Shale_EERC (Inputs)'!AL302))</f>
        <v>0.8</v>
      </c>
      <c r="GE277" s="127">
        <f t="shared" si="289"/>
        <v>-1.3862943611198906</v>
      </c>
      <c r="GF277" s="67">
        <f t="shared" si="290"/>
        <v>1.3862949861200078</v>
      </c>
      <c r="GG277" s="59">
        <f>IF(GC277=1, 1, (GE277-GH277*'Saline (Inputs)'!$C$45))</f>
        <v>3.1250005871896747E-7</v>
      </c>
      <c r="GH277" s="59">
        <f>IF(GC277=1, 0, ((GF277-GE277)/'Saline (Inputs)'!$D$45))</f>
        <v>1.0817314815037018</v>
      </c>
      <c r="GI277" s="78">
        <f>VLOOKUP('Shale_EERC (Inputs)'!$AI302,$IH$7:$IJ$8,2,FALSE)</f>
        <v>0.2</v>
      </c>
      <c r="GJ277" s="78">
        <f>VLOOKUP('Shale_EERC (Inputs)'!$AI302,$IH$7:$IJ$8,3,FALSE)</f>
        <v>0.8</v>
      </c>
      <c r="GK277" s="134">
        <f>IF('Shale_EERC (Inputs)'!$AI302="Default",IF('Shale_EERC (Inputs)'!AM302=0,'Shale_EERC (Inputs)'!L$20,'Shale_EERC (Inputs)'!AM302),IF('Shale_EERC (Inputs)'!AM302=0,GI277,'Shale_EERC (Inputs)'!AM302))</f>
        <v>0.2</v>
      </c>
      <c r="GL277" s="134">
        <f>IF('Shale_EERC (Inputs)'!$AI302="Default",IF('Shale_EERC (Inputs)'!AN302=0,'Shale_EERC (Inputs)'!M$20,'Shale_EERC (Inputs)'!AN302),IF('Shale_EERC (Inputs)'!AN302=0,GJ277,'Shale_EERC (Inputs)'!AN302))</f>
        <v>0.8</v>
      </c>
      <c r="GM277" s="127">
        <f t="shared" si="291"/>
        <v>-1.3862943611198906</v>
      </c>
      <c r="GN277" s="67">
        <f t="shared" si="292"/>
        <v>1.3862949861200078</v>
      </c>
      <c r="GO277" s="59">
        <f t="array" ref="GO277">IF(GK277=1, 1, (GM277-GP277*'Saline (Inputs)'!$C$45))</f>
        <v>3.1250005871896747E-7</v>
      </c>
      <c r="GP277" s="59">
        <f>IF(GK277=1, 0, ((GN277-GM277)/'Saline (Inputs)'!$D$45))</f>
        <v>1.0817314815037018</v>
      </c>
      <c r="GQ277" s="78">
        <f>VLOOKUP('Shale_EERC (Inputs)'!$AI302,$IL$7:$IN$8,2,FALSE)</f>
        <v>0.2</v>
      </c>
      <c r="GR277" s="78">
        <f>VLOOKUP('Shale_EERC (Inputs)'!$AI302,$IL$7:$IN$8,3,FALSE)</f>
        <v>0.8</v>
      </c>
      <c r="GS277" s="134">
        <f>IF('Shale_EERC (Inputs)'!$AI302="Default",IF('Shale_EERC (Inputs)'!AO302=0,'Shale_EERC (Inputs)'!L$21,'Shale_EERC (Inputs)'!AO302),IF('Shale_EERC (Inputs)'!AO302=0,GQ277,'Shale_EERC (Inputs)'!AO302))</f>
        <v>0.2</v>
      </c>
      <c r="GT277" s="134">
        <f>IF('Shale_EERC (Inputs)'!$AI302="Default",IF('Shale_EERC (Inputs)'!AP302=0,'Shale_EERC (Inputs)'!M$21,'Shale_EERC (Inputs)'!AP302),IF('Shale_EERC (Inputs)'!AP302=0,GR277,'Shale_EERC (Inputs)'!AP302))</f>
        <v>0.8</v>
      </c>
      <c r="GU277" s="135">
        <f t="shared" si="301"/>
        <v>-1.3862943611198906</v>
      </c>
      <c r="GV277" s="136">
        <f t="shared" si="293"/>
        <v>1.3862949861200078</v>
      </c>
      <c r="GW277" s="137">
        <f t="array" ref="GW277">IF(GS277=1, 1, (GU277-GX277*'Saline (Inputs)'!$C$45))</f>
        <v>3.1250005871896747E-7</v>
      </c>
      <c r="GX277" s="137">
        <f>IF(GS277=1, 0, ((GV277-GU277)/'Saline (Inputs)'!$D$45))</f>
        <v>1.0817314815037018</v>
      </c>
      <c r="GY277" s="78">
        <f>VLOOKUP('Shale_EERC (Inputs)'!$AI302,$IP$7:$IR$8,2,FALSE)</f>
        <v>0.2</v>
      </c>
      <c r="GZ277" s="78">
        <f>VLOOKUP('Shale_EERC (Inputs)'!$AI302,$IP$7:$IR$8,3,FALSE)</f>
        <v>0.8</v>
      </c>
      <c r="HA277" s="134">
        <f>IF('Shale_EERC (Inputs)'!$AI302="Default",IF('Shale_EERC (Inputs)'!AQ302=0,'Shale_EERC (Inputs)'!L$22,'Shale_EERC (Inputs)'!AQ302),IF('Shale_EERC (Inputs)'!AQ302=0,GY277,'Shale_EERC (Inputs)'!AQ302))</f>
        <v>0.2</v>
      </c>
      <c r="HB277" s="134">
        <f>IF('Shale_EERC (Inputs)'!$AI302="Default",IF('Shale_EERC (Inputs)'!AR302=0,'Shale_EERC (Inputs)'!M$22,'Shale_EERC (Inputs)'!AR302),IF('Shale_EERC (Inputs)'!AR302=0,GZ277,'Shale_EERC (Inputs)'!AR302))</f>
        <v>0.8</v>
      </c>
      <c r="HC277" s="127">
        <f t="shared" si="294"/>
        <v>-1.3862943611198906</v>
      </c>
      <c r="HD277" s="67">
        <f t="shared" si="302"/>
        <v>1.3862949861200078</v>
      </c>
      <c r="HE277" s="59">
        <f t="array" ref="HE277">IF(HA277=1, 1, (HC277-HF277*'Saline (Inputs)'!$C$45))</f>
        <v>3.1250005871896747E-7</v>
      </c>
      <c r="HF277" s="59">
        <f>IF(HA277=1, 0, ((HD277-HC277)/'Saline (Inputs)'!$D$45))</f>
        <v>1.0817314815037018</v>
      </c>
      <c r="HG277" s="78">
        <f>VLOOKUP('Shale_EERC (Inputs)'!$AI302,$IT$7:$IV$8,2,FALSE)</f>
        <v>0.2</v>
      </c>
      <c r="HH277" s="78">
        <f>VLOOKUP('Shale_EERC (Inputs)'!$AI302,$IT$7:$IV$8,3,FALSE)</f>
        <v>0.8</v>
      </c>
      <c r="HI277" s="134">
        <f>IF('Shale_EERC (Inputs)'!$AI302="Default",IF('Shale_EERC (Inputs)'!AS302=0,'Shale_EERC (Inputs)'!L$23,'Shale_EERC (Inputs)'!AS302),IF('Shale_EERC (Inputs)'!AS302=0,HG277,'Shale_EERC (Inputs)'!AS302))</f>
        <v>0.2</v>
      </c>
      <c r="HJ277" s="134">
        <f>IF('Shale_EERC (Inputs)'!$AI302="Default",IF('Shale_EERC (Inputs)'!AT302=0,'Shale_EERC (Inputs)'!M$23,'Shale_EERC (Inputs)'!AT302),IF('Shale_EERC (Inputs)'!AT302=0,HH277,'Shale_EERC (Inputs)'!AT302))</f>
        <v>0.8</v>
      </c>
      <c r="HK277" s="127">
        <f t="shared" si="295"/>
        <v>-1.3862943611198906</v>
      </c>
      <c r="HL277" s="67">
        <f t="shared" si="303"/>
        <v>1.3862949861200078</v>
      </c>
      <c r="HM277" s="59">
        <f t="array" ref="HM277">IF(HI277=1, 1, (HK277-HN277*'Saline (Inputs)'!$C$45))</f>
        <v>3.1250005871896747E-7</v>
      </c>
      <c r="HN277" s="59">
        <f>IF(HI277=1, 0, ((HL277-HK277)/'Saline (Inputs)'!$D$45))</f>
        <v>1.0817314815037018</v>
      </c>
      <c r="HP277" s="145">
        <v>270</v>
      </c>
      <c r="HQ277" s="143">
        <f t="shared" si="296"/>
        <v>1</v>
      </c>
      <c r="HR277" s="143">
        <f t="shared" si="297"/>
        <v>1</v>
      </c>
      <c r="HS277" s="143">
        <f t="shared" si="298"/>
        <v>1</v>
      </c>
      <c r="HT277" s="143">
        <f t="shared" si="299"/>
        <v>1</v>
      </c>
      <c r="HU277" s="143">
        <f t="shared" si="300"/>
        <v>1</v>
      </c>
      <c r="HY277" s="233">
        <v>271</v>
      </c>
      <c r="HZ277" s="271">
        <v>1.8221785467175972E-5</v>
      </c>
      <c r="IA277" s="271">
        <v>9.1896887170163128E-5</v>
      </c>
      <c r="IB277" s="271">
        <v>5.7077212841261777E-4</v>
      </c>
    </row>
    <row r="278" spans="2:236" x14ac:dyDescent="0.35">
      <c r="B278" s="140">
        <v>271</v>
      </c>
      <c r="C278" s="78">
        <f>VLOOKUP('Saline (Inputs)'!$T305,'Depositional Environments'!$BK$11:$BU$26,2,FALSE)</f>
        <v>0.2</v>
      </c>
      <c r="D278" s="78">
        <f>VLOOKUP('Saline (Inputs)'!$T305,'Depositional Environments'!$BK$11:$BU$26,3,FALSE)</f>
        <v>0.8</v>
      </c>
      <c r="E278" s="134">
        <f>IF('Saline (Inputs)'!$T305="Default",IF('Saline (Inputs)'!V305=0,'Saline (Inputs)'!K$21,'Saline (Inputs)'!V305),IF('Saline (Inputs)'!V305=0,C278,'Saline (Inputs)'!V305))</f>
        <v>0</v>
      </c>
      <c r="F278" s="134">
        <f>IF('Saline (Inputs)'!$T305="Default",IF('Saline (Inputs)'!W305=0,'Saline (Inputs)'!L$21,'Saline (Inputs)'!W305),IF('Saline (Inputs)'!W305=0,D278,'Saline (Inputs)'!W305))</f>
        <v>0</v>
      </c>
      <c r="G278" s="127">
        <f t="shared" si="304"/>
        <v>-1.3862943611198906</v>
      </c>
      <c r="H278" s="67">
        <f t="shared" si="305"/>
        <v>1.3862943611198908</v>
      </c>
      <c r="I278" s="59">
        <f>IF(E278=1, 1, (G278-J278*'Saline (Inputs)'!$C$45))</f>
        <v>2.2204460492503131E-16</v>
      </c>
      <c r="J278" s="59">
        <f>IF(E278=1, 0, ((H278-G278)/'Saline (Inputs)'!$D$45))</f>
        <v>1.0817312376586106</v>
      </c>
      <c r="K278" s="78">
        <f>VLOOKUP('Saline (Inputs)'!$T305,'Depositional Environments'!$BK$11:$BU$26,4,FALSE)</f>
        <v>0.21</v>
      </c>
      <c r="L278" s="78">
        <f>VLOOKUP('Saline (Inputs)'!$T305,'Depositional Environments'!$BK$11:$BU$26,5,FALSE)</f>
        <v>0.76</v>
      </c>
      <c r="M278" s="134">
        <f>IF('Saline (Inputs)'!$T305="Default",IF('Saline (Inputs)'!X305=0,'Saline (Inputs)'!K$22,'Saline (Inputs)'!X305), IF('Saline (Inputs)'!X305=0,Calculations!K278,'Saline (Inputs)'!X305))</f>
        <v>0</v>
      </c>
      <c r="N278" s="134">
        <f>IF('Saline (Inputs)'!$T305="Default",IF('Saline (Inputs)'!Y305=0,'Saline (Inputs)'!L$22,'Saline (Inputs)'!Y305), IF('Saline (Inputs)'!Y305=0,Calculations!L278,'Saline (Inputs)'!Y305))</f>
        <v>0</v>
      </c>
      <c r="O278" s="127">
        <f t="shared" si="306"/>
        <v>-1.3249254147435987</v>
      </c>
      <c r="P278" s="67">
        <f t="shared" si="307"/>
        <v>1.1526795099383855</v>
      </c>
      <c r="Q278" s="59">
        <f t="array" ref="Q278">IF(M278=1, 1, (O278-R278*'Saline (Inputs)'!$C$45))</f>
        <v>-8.612295240260659E-2</v>
      </c>
      <c r="R278" s="59">
        <f>IF(M278=1, 0, ((P278-O278)/'Saline (Inputs)'!$D$45))</f>
        <v>0.96664269752934828</v>
      </c>
      <c r="S278" s="78">
        <f>VLOOKUP('Saline (Inputs)'!$T305,'Depositional Environments'!$BK$11:$BU$26,6,FALSE)</f>
        <v>0.61</v>
      </c>
      <c r="T278" s="78">
        <f>VLOOKUP('Saline (Inputs)'!$T305,'Depositional Environments'!$BK$11:$BU$26,7,FALSE)</f>
        <v>0.71</v>
      </c>
      <c r="U278" s="134">
        <f>IF('Saline (Inputs)'!$T305="Default",IF('Saline (Inputs)'!Z305=0,'Saline (Inputs)'!K$23,'Saline (Inputs)'!Z305),IF('Saline (Inputs)'!Z305=0,S278,'Saline (Inputs)'!Z305))</f>
        <v>0</v>
      </c>
      <c r="V278" s="134">
        <f>IF('Saline (Inputs)'!$T305="Default",IF('Saline (Inputs)'!AA305=0,'Saline (Inputs)'!L$23,'Saline (Inputs)'!AA305),IF('Saline (Inputs)'!AA305=0,T278,'Saline (Inputs)'!AA305))</f>
        <v>0</v>
      </c>
      <c r="W278" s="127">
        <f t="shared" si="308"/>
        <v>0.44731221804366483</v>
      </c>
      <c r="X278" s="67">
        <f t="shared" si="309"/>
        <v>0.89538404705484131</v>
      </c>
      <c r="Y278" s="59">
        <f t="array" ref="Y278">IF(U278=1, 1, (W278-Z278*'Saline (Inputs)'!$C$45))</f>
        <v>0.67134813254925307</v>
      </c>
      <c r="Z278" s="59">
        <f>IF(U278=1, 0, ((X278-W278)/'Saline (Inputs)'!$D$45))</f>
        <v>0.17481615295782754</v>
      </c>
      <c r="AA278" s="78">
        <f>VLOOKUP('Saline (Inputs)'!$T305,'Depositional Environments'!$BK$11:$BU$26,8,FALSE)</f>
        <v>0.19</v>
      </c>
      <c r="AB278" s="78">
        <f>VLOOKUP('Saline (Inputs)'!$T305,'Depositional Environments'!$BK$11:$BU$26,9,FALSE)</f>
        <v>0.59</v>
      </c>
      <c r="AC278" s="134">
        <f>IF('Saline (Inputs)'!$T305="Default",IF('Saline (Inputs)'!AB305=0,'Saline (Inputs)'!K$24,'Saline (Inputs)'!AB305),IF('Saline (Inputs)'!AB305=0,AA278,'Saline (Inputs)'!AB305))</f>
        <v>0</v>
      </c>
      <c r="AD278" s="134">
        <f>IF('Saline (Inputs)'!$T305="Default",IF('Saline (Inputs)'!AC305=0,'Saline (Inputs)'!L$24,'Saline (Inputs)'!AC305),IF('Saline (Inputs)'!AC305=0,AB278,'Saline (Inputs)'!AC305))</f>
        <v>0</v>
      </c>
      <c r="AE278" s="127">
        <f t="shared" si="310"/>
        <v>-1.4500101755059984</v>
      </c>
      <c r="AF278" s="67">
        <f t="shared" si="311"/>
        <v>0.36396537720141148</v>
      </c>
      <c r="AG278" s="59">
        <f t="array" ref="AG278">IF(AC278=1, 1, (AE278-AH278*'Saline (Inputs)'!$C$45))</f>
        <v>-0.54302239915229344</v>
      </c>
      <c r="AH278" s="59">
        <f>IF(AC278=1, 0, ((AF278-AE278)/'Saline (Inputs)'!$D$45))</f>
        <v>0.7077263223257636</v>
      </c>
      <c r="AI278" s="78">
        <f>VLOOKUP('Saline (Inputs)'!$T305,'Depositional Environments'!$BK$11:$BU$26,10,FALSE)</f>
        <v>0.39</v>
      </c>
      <c r="AJ278" s="78">
        <f>VLOOKUP('Saline (Inputs)'!$T305,'Depositional Environments'!$BK$11:$BU$26,11,FALSE)</f>
        <v>0.81</v>
      </c>
      <c r="AK278" s="134">
        <f>IF('Saline (Inputs)'!$T305="Default",IF('Saline (Inputs)'!K$25=0,'Saline (Inputs)'!AD305,'Saline (Inputs)'!$K$25),IF('Saline (Inputs)'!AD305=0,AI278,'Saline (Inputs)'!AD305))</f>
        <v>0</v>
      </c>
      <c r="AL278" s="134">
        <f>IF('Saline (Inputs)'!$T305="Default",IF('Saline (Inputs)'!L$25=0,'Saline (Inputs)'!AE305,'Saline (Inputs)'!$L$25),IF('Saline (Inputs)'!AE305=0,AJ278,'Saline (Inputs)'!AE305))</f>
        <v>0</v>
      </c>
      <c r="AM278" s="127">
        <f t="shared" si="312"/>
        <v>-0.44731221804366478</v>
      </c>
      <c r="AN278" s="67">
        <f t="shared" si="313"/>
        <v>1.4500101755059986</v>
      </c>
      <c r="AO278" s="59">
        <f t="array" ref="AO278">IF(AK278=1, 1, (AM278-AP278*'Saline (Inputs)'!$C$45))</f>
        <v>0.50134897873116691</v>
      </c>
      <c r="AP278" s="59">
        <f>IF(AK278=1, 0, ((AN278-AM278)/'Saline (Inputs)'!$D$45))</f>
        <v>0.74024426506138619</v>
      </c>
      <c r="AR278" s="145">
        <v>271</v>
      </c>
      <c r="AS278" s="143">
        <f t="shared" si="254"/>
        <v>1</v>
      </c>
      <c r="AT278" s="143">
        <f t="shared" si="255"/>
        <v>1</v>
      </c>
      <c r="AU278" s="143">
        <f t="shared" si="256"/>
        <v>1</v>
      </c>
      <c r="AV278" s="143">
        <f t="shared" si="257"/>
        <v>1</v>
      </c>
      <c r="AW278" s="143">
        <f t="shared" si="258"/>
        <v>1</v>
      </c>
      <c r="BS278" s="140">
        <v>271</v>
      </c>
      <c r="BT278" s="78">
        <f>VLOOKUP('Shale (Inputs)'!AC305,$AY$7:$BA$8,2,FALSE)</f>
        <v>0.2</v>
      </c>
      <c r="BU278" s="78">
        <f>VLOOKUP('Shale (Inputs)'!AC305,$AY$7:$BA$8,3,FALSE)</f>
        <v>0.8</v>
      </c>
      <c r="BV278" s="134">
        <f>IF('Shale (Inputs)'!$AC305="Default",IF('Shale (Inputs)'!AE305=0,'Shale (Inputs)'!L$19,'Shale (Inputs)'!AE305),IF('Shale (Inputs)'!AE305=0,BT278,'Shale (Inputs)'!AE305))</f>
        <v>0.2</v>
      </c>
      <c r="BW278" s="134">
        <f>IF('Shale (Inputs)'!$AC305="Default",IF('Shale (Inputs)'!AF305=0,'Shale (Inputs)'!M$19,'Shale (Inputs)'!AF305),IF('Shale (Inputs)'!AF305=0,BU278,'Shale (Inputs)'!AF305))</f>
        <v>0.8</v>
      </c>
      <c r="BX278" s="127">
        <f t="shared" si="259"/>
        <v>-1.3862943611198906</v>
      </c>
      <c r="BY278" s="67">
        <f t="shared" si="260"/>
        <v>1.3862949861200078</v>
      </c>
      <c r="BZ278" s="59">
        <f>IF(BV278=1, 1, (BX278-CA278*'Saline (Inputs)'!$C$45))</f>
        <v>3.1250005871896747E-7</v>
      </c>
      <c r="CA278" s="59">
        <f>IF(BV278=1, 0, ((BY278-BX278)/'Saline (Inputs)'!$D$45))</f>
        <v>1.0817314815037018</v>
      </c>
      <c r="CB278" s="78">
        <f>VLOOKUP('Shale (Inputs)'!AC305,Calculations!$BC$7:$BE$8,2,FALSE)</f>
        <v>0.03</v>
      </c>
      <c r="CC278" s="78">
        <f>VLOOKUP('Shale (Inputs)'!AC305,Calculations!$BC$7:$BE$8,3,FALSE)</f>
        <v>0.92</v>
      </c>
      <c r="CD278" s="134">
        <f>IF('Shale (Inputs)'!$AC305="Default",IF('Shale (Inputs)'!AG305=0,'Shale (Inputs)'!L$20,'Shale (Inputs)'!AG305),IF('Shale (Inputs)'!AG305=0,CB278,'Shale (Inputs)'!AG305))</f>
        <v>0.03</v>
      </c>
      <c r="CE278" s="134">
        <f>IF('Shale (Inputs)'!$AC305="Default",IF('Shale (Inputs)'!AH305=0,'Shale (Inputs)'!M$20,'Shale (Inputs)'!AH305),IF('Shale (Inputs)'!AH305=0,CC278,'Shale (Inputs)'!AH305))</f>
        <v>0.92</v>
      </c>
      <c r="CF278" s="127">
        <f t="shared" si="261"/>
        <v>-3.4760986898352733</v>
      </c>
      <c r="CG278" s="67">
        <f t="shared" si="262"/>
        <v>2.4423483940656316</v>
      </c>
      <c r="CH278" s="59">
        <f t="array" ref="CH278">IF(CD278=1, 1, (CF278-CI278*'Saline (Inputs)'!$C$45))</f>
        <v>-0.51687514788482103</v>
      </c>
      <c r="CI278" s="59">
        <f>IF(CD278=1, 0, ((CG278-CF278)/'Saline (Inputs)'!$D$45))</f>
        <v>2.3090943989389285</v>
      </c>
      <c r="CJ278" s="78">
        <f>VLOOKUP('Shale (Inputs)'!$AJ305,Calculations!$BG$18:$BI$25,2,FALSE)</f>
        <v>0.25</v>
      </c>
      <c r="CK278" s="78">
        <f>VLOOKUP('Shale (Inputs)'!$AJ305,Calculations!$BG$18:$BI$25,3,FALSE)</f>
        <v>0.53</v>
      </c>
      <c r="CL278" s="134">
        <f>IF('Shale (Inputs)'!$AJ305="Default",IF('Shale (Inputs)'!AL305=0,'Shale (Inputs)'!L$24,'Shale (Inputs)'!AL305),IF('Shale (Inputs)'!AL305=0,CJ278,'Shale (Inputs)'!AL305))</f>
        <v>0.2</v>
      </c>
      <c r="CM278" s="134">
        <f>IF('Shale (Inputs)'!$AJ305="Default",IF('Shale (Inputs)'!AM305=0,'Shale (Inputs)'!M$24,'Shale (Inputs)'!AM305),IF('Shale (Inputs)'!AM305=0,CK278,'Shale (Inputs)'!AM305))</f>
        <v>0.85</v>
      </c>
      <c r="CN278" s="135">
        <f t="shared" si="263"/>
        <v>-1.3862943611198906</v>
      </c>
      <c r="CO278" s="136">
        <f t="shared" si="264"/>
        <v>1.7346018397020466</v>
      </c>
      <c r="CP278" s="137">
        <f t="array" ref="CP278">IF(CL278=1, 1, (CN278-CQ278*'Saline (Inputs)'!$C$45))</f>
        <v>0.17415373929107769</v>
      </c>
      <c r="CQ278" s="137">
        <f>IF(CL278=1, 0, ((CO278-CN278)/'Saline (Inputs)'!$D$45))</f>
        <v>1.2176241224814466</v>
      </c>
      <c r="CR278" s="78">
        <f>VLOOKUP('Shale (Inputs)'!$AJ305,Calculations!$BK$18:$BM$25,2,FALSE)</f>
        <v>0.14000000000000001</v>
      </c>
      <c r="CS278" s="78">
        <f>VLOOKUP('Shale (Inputs)'!$AJ305,Calculations!$BK$18:$BM$25,3,FALSE)</f>
        <v>0.34</v>
      </c>
      <c r="CT278" s="134">
        <f>IF('Shale (Inputs)'!$AJ305="Default",IF('Shale (Inputs)'!AN305=0,'Shale (Inputs)'!L$25,'Shale (Inputs)'!AN305),IF('Shale (Inputs)'!AN305=0,CR278,'Shale (Inputs)'!AN305))</f>
        <v>0.1</v>
      </c>
      <c r="CU278" s="134">
        <f>IF('Shale (Inputs)'!$AJ305="Default",IF('Shale (Inputs)'!AO305=0,'Shale (Inputs)'!M$25,'Shale (Inputs)'!AO305),IF('Shale (Inputs)'!AO305=0,CS278,'Shale (Inputs)'!AO305))</f>
        <v>0.49</v>
      </c>
      <c r="CV278" s="127">
        <f t="shared" si="265"/>
        <v>-2.1972245773362191</v>
      </c>
      <c r="CW278" s="67">
        <f t="shared" si="266"/>
        <v>-4.0004934453636599E-2</v>
      </c>
      <c r="CX278" s="59">
        <f t="array" ref="CX278">IF(CT278=1, 1, (CV278-CY278*'Saline (Inputs)'!$C$45))</f>
        <v>-1.1186147558949278</v>
      </c>
      <c r="CY278" s="59">
        <f>IF(CT278=1, 0, ((CW278-CV278)/'Saline (Inputs)'!$D$45))</f>
        <v>0.84164371566502805</v>
      </c>
      <c r="DA278" s="145">
        <v>271</v>
      </c>
      <c r="DB278" s="143">
        <f t="shared" si="267"/>
        <v>1</v>
      </c>
      <c r="DC278" s="143">
        <f t="shared" si="268"/>
        <v>1</v>
      </c>
      <c r="DD278" s="143">
        <f t="shared" si="269"/>
        <v>1</v>
      </c>
      <c r="DE278" s="143">
        <f t="shared" si="270"/>
        <v>1</v>
      </c>
      <c r="DI278" s="233">
        <v>272</v>
      </c>
      <c r="DJ278" s="231">
        <v>1.3746411696047257E-5</v>
      </c>
      <c r="DK278" s="231">
        <v>7.9264733358291783E-5</v>
      </c>
      <c r="DL278" s="231">
        <v>5.4871838074222455E-4</v>
      </c>
      <c r="DN278" s="140">
        <v>271</v>
      </c>
      <c r="DO278" s="77">
        <f>VLOOKUP('ROZ (Inputs)'!$Z306,'Depositional Environments'!$BW$11:$CI$26,2,FALSE)</f>
        <v>0.2</v>
      </c>
      <c r="DP278" s="77">
        <f>VLOOKUP('ROZ (Inputs)'!$Z306,'Depositional Environments'!$BW$11:$CI$26,3,FALSE)</f>
        <v>0.8</v>
      </c>
      <c r="DQ278" s="134">
        <f>IF('ROZ (Inputs)'!$Z306="Default",IF('ROZ (Inputs)'!AB306=0,'ROZ (Inputs)'!K$21,'ROZ (Inputs)'!AB306),IF('ROZ (Inputs)'!AB306=0,DO278,'ROZ (Inputs)'!AB306))</f>
        <v>0</v>
      </c>
      <c r="DR278" s="134">
        <f>IF('ROZ (Inputs)'!$Z306="Default",IF('ROZ (Inputs)'!AC306=0,'ROZ (Inputs)'!L$21,'ROZ (Inputs)'!AC306),IF('ROZ (Inputs)'!AC306=0,DP278,'ROZ (Inputs)'!AC306))</f>
        <v>0</v>
      </c>
      <c r="DS278" s="127">
        <f t="shared" si="271"/>
        <v>-1.3862943611198906</v>
      </c>
      <c r="DT278" s="67">
        <f t="shared" si="272"/>
        <v>1.3862943611198908</v>
      </c>
      <c r="DU278" s="59">
        <f>IF(DQ278=1, 1, (DS278-DV278*'Saline (Inputs)'!$C$45))</f>
        <v>2.2204460492503131E-16</v>
      </c>
      <c r="DV278" s="59">
        <f>IF(DQ278=1, 0, ((DT278-DS278)/'Saline (Inputs)'!$D$45))</f>
        <v>1.0817312376586106</v>
      </c>
      <c r="DW278" s="77">
        <f>VLOOKUP('ROZ (Inputs)'!$Z306,'Depositional Environments'!$BW$11:$CI$26,4,FALSE)</f>
        <v>0.21</v>
      </c>
      <c r="DX278" s="77">
        <f>VLOOKUP('ROZ (Inputs)'!$Z306,'Depositional Environments'!$BW$11:$CI$26,5,FALSE)</f>
        <v>0.76</v>
      </c>
      <c r="DY278" s="134">
        <f>IF('ROZ (Inputs)'!$Z306="Default",IF('ROZ (Inputs)'!AD306=0,'ROZ (Inputs)'!K$22,'ROZ (Inputs)'!AD306),IF('ROZ (Inputs)'!AD306=0,DW278,'ROZ (Inputs)'!AD305))</f>
        <v>0</v>
      </c>
      <c r="DZ278" s="134">
        <f>IF('ROZ (Inputs)'!$Z306="Default",IF('ROZ (Inputs)'!AE306=0,'ROZ (Inputs)'!L$22,'ROZ (Inputs)'!AE306),IF('ROZ (Inputs)'!AE306=0,DX278,'ROZ (Inputs)'!AD305))</f>
        <v>0</v>
      </c>
      <c r="EA278" s="127">
        <f t="shared" si="273"/>
        <v>-1.3249254147435987</v>
      </c>
      <c r="EB278" s="67">
        <f t="shared" si="274"/>
        <v>1.1526795099383855</v>
      </c>
      <c r="EC278" s="59">
        <f t="array" ref="EC278">IF(DY278=1, 1, (EA278-ED278*'Saline (Inputs)'!$C$45))</f>
        <v>-8.612295240260659E-2</v>
      </c>
      <c r="ED278" s="59">
        <f>IF(DY278=1, 0, ((EB278-EA278)/'Saline (Inputs)'!$D$45))</f>
        <v>0.96664269752934828</v>
      </c>
      <c r="EE278" s="77">
        <f>VLOOKUP('ROZ (Inputs)'!$Z306,'Depositional Environments'!$BW$11:$CI$26,6,FALSE)</f>
        <v>0.64</v>
      </c>
      <c r="EF278" s="77">
        <f>VLOOKUP('ROZ (Inputs)'!$Z306,'Depositional Environments'!$BW$11:$CI$26,7,FALSE)</f>
        <v>0.77</v>
      </c>
      <c r="EG278" s="134">
        <f>IF('ROZ (Inputs)'!$Z306="Default",IF('ROZ (Inputs)'!AF306=0,'ROZ (Inputs)'!K$23,'ROZ (Inputs)'!AF306),IF('ROZ (Inputs)'!AF306=0,EE278,'ROZ (Inputs)'!AF305))</f>
        <v>0</v>
      </c>
      <c r="EH278" s="134">
        <f>IF('ROZ (Inputs)'!$Z306="Default",IF('ROZ (Inputs)'!AG306=0,'ROZ (Inputs)'!L$23,'ROZ (Inputs)'!AG306),IF('ROZ (Inputs)'!AG306=0,EF278,'ROZ (Inputs)'!AG305))</f>
        <v>0</v>
      </c>
      <c r="EI278" s="127">
        <f t="shared" si="275"/>
        <v>0.57536414490356191</v>
      </c>
      <c r="EJ278" s="67">
        <f t="shared" si="276"/>
        <v>1.2083112059245342</v>
      </c>
      <c r="EK278" s="59">
        <f t="array" ref="EK278">IF(EG278=1, 1, (EI278-EL278*'Saline (Inputs)'!$C$45))</f>
        <v>0.89183767541404801</v>
      </c>
      <c r="EL278" s="59">
        <f>IF(EG278=1, 0, ((EJ278-EI278)/'Saline (Inputs)'!$D$45))</f>
        <v>0.24694560797949588</v>
      </c>
      <c r="EM278" s="77">
        <f>VLOOKUP('ROZ (Inputs)'!$Z306,'Depositional Environments'!$BW$11:$CI$26,8,FALSE)</f>
        <v>0.16</v>
      </c>
      <c r="EN278" s="77">
        <f>VLOOKUP('ROZ (Inputs)'!$Z306,'Depositional Environments'!$BW$11:$CI$26,9,FALSE)</f>
        <v>0.39</v>
      </c>
      <c r="EO278" s="134">
        <f>IF('ROZ (Inputs)'!$Z306="Default",IF('ROZ (Inputs)'!AH306=0,'ROZ (Inputs)'!K$24,'ROZ (Inputs)'!AH306),IF('ROZ (Inputs)'!AH306=0,EM278,'ROZ (Inputs)'!AH305))</f>
        <v>0</v>
      </c>
      <c r="EP278" s="134">
        <f>IF('ROZ (Inputs)'!$Z306="Default",IF('ROZ (Inputs)'!AI306=0,'ROZ (Inputs)'!L$24,'ROZ (Inputs)'!AI306),IF('ROZ (Inputs)'!AI306=0,EN278,'ROZ (Inputs)'!AI305))</f>
        <v>0</v>
      </c>
      <c r="EQ278" s="127">
        <f t="shared" si="277"/>
        <v>-1.6582280766035322</v>
      </c>
      <c r="ER278" s="67">
        <f t="shared" si="278"/>
        <v>-0.44731221804366478</v>
      </c>
      <c r="ES278" s="59">
        <f t="array" ref="ES278">IF(EO278=1, 1, (EQ278-ET278*'Saline (Inputs)'!$C$45))</f>
        <v>-1.0527701473235984</v>
      </c>
      <c r="ET278" s="59">
        <f>IF(EO278=1, 0, ((ER278-EQ278)/'Saline (Inputs)'!$D$45))</f>
        <v>0.47244133248952946</v>
      </c>
      <c r="EU278" s="77">
        <f>VLOOKUP('ROZ (Inputs)'!$Z306,'Depositional Environments'!$BW$11:$CI$26,10,FALSE)</f>
        <v>0.35</v>
      </c>
      <c r="EV278" s="77">
        <f>VLOOKUP('ROZ (Inputs)'!$Z306,'Depositional Environments'!$BW$11:$CI$26,11,FALSE)</f>
        <v>0.76</v>
      </c>
      <c r="EW278" s="134">
        <f>IF('ROZ (Inputs)'!$Z306="Default",IF('ROZ (Inputs)'!AJ306=0,'ROZ (Inputs)'!K$25,'ROZ (Inputs)'!AJ306),IF('ROZ (Inputs)'!AJ306=0,EU278,'ROZ (Inputs)'!AJ305))</f>
        <v>0</v>
      </c>
      <c r="EX278" s="134">
        <f>IF('ROZ (Inputs)'!$Z306="Default",IF('ROZ (Inputs)'!AK306=0,'ROZ (Inputs)'!L$25,'ROZ (Inputs)'!AK306),IF('ROZ (Inputs)'!AK306=0,EV278,'ROZ (Inputs)'!AK305))</f>
        <v>0</v>
      </c>
      <c r="EY278" s="127">
        <f t="shared" si="279"/>
        <v>-0.61903920840622351</v>
      </c>
      <c r="EZ278" s="67">
        <f t="shared" si="280"/>
        <v>1.1526795099383855</v>
      </c>
      <c r="FA278" s="59">
        <f t="array" ref="FA278">IF(EW278=1, 1, (EY278-FB278*'Saline (Inputs)'!$C$45))</f>
        <v>0.26682015076608112</v>
      </c>
      <c r="FB278" s="59">
        <f>IF(EW278=1, 0, ((EZ278-EY278)/'Saline (Inputs)'!$D$45))</f>
        <v>0.69123973079917</v>
      </c>
      <c r="FC278" s="283">
        <f>VLOOKUP('ROZ (Inputs)'!$Z306,'Depositional Environments'!$BW$11:$CI$26,12,FALSE)</f>
        <v>8.9999999999999993E-3</v>
      </c>
      <c r="FD278" s="283">
        <f>VLOOKUP('ROZ (Inputs)'!$Z306,'Depositional Environments'!$BW$11:$CI$26,13,FALSE)</f>
        <v>1.0999999999999999E-2</v>
      </c>
      <c r="FE278" s="134">
        <f>IF('ROZ (Inputs)'!$Z306="Default",IF('ROZ (Inputs)'!AL306=0,'ROZ (Inputs)'!K$26,'ROZ (Inputs)'!AL306),IF('ROZ (Inputs)'!AL306=0,FC278,'ROZ (Inputs)'!AL305))</f>
        <v>0</v>
      </c>
      <c r="FF278" s="134">
        <f>IF('ROZ (Inputs)'!$Z306="Default",IF('ROZ (Inputs)'!AM306=0,'ROZ (Inputs)'!L$26,'ROZ (Inputs)'!AM306),IF('ROZ (Inputs)'!AM306=0,FD278,'ROZ (Inputs)'!AM305))</f>
        <v>0</v>
      </c>
      <c r="FG278" s="127">
        <f t="shared" si="281"/>
        <v>-4.7014899569937691</v>
      </c>
      <c r="FH278" s="67">
        <f t="shared" si="282"/>
        <v>-4.4987990588243418</v>
      </c>
      <c r="FI278" s="59">
        <f t="array" ref="FI278">IF(FE278=1, 1, (FG278-FJ278*'Saline (Inputs)'!$C$45))</f>
        <v>-4.6001445079090555</v>
      </c>
      <c r="FJ278" s="59">
        <f>IF(FE278=1, 0, ((FH278-FG278)/'Saline (Inputs)'!$D$45))</f>
        <v>7.9080274106369253E-2</v>
      </c>
      <c r="FL278" s="145">
        <v>271</v>
      </c>
      <c r="FM278" s="143">
        <f t="shared" si="283"/>
        <v>1</v>
      </c>
      <c r="FN278" s="143">
        <f t="shared" si="284"/>
        <v>1</v>
      </c>
      <c r="FO278" s="143">
        <f t="shared" si="285"/>
        <v>1</v>
      </c>
      <c r="FP278" s="143">
        <f t="shared" si="286"/>
        <v>1</v>
      </c>
      <c r="FQ278" s="143">
        <f t="shared" si="287"/>
        <v>1</v>
      </c>
      <c r="FR278" s="143">
        <f t="shared" si="288"/>
        <v>1</v>
      </c>
      <c r="FT278" s="145">
        <v>271</v>
      </c>
      <c r="FU278" s="34">
        <v>-5.5932271061465318E-4</v>
      </c>
      <c r="FV278" s="34">
        <v>-3.7037447327731238E-5</v>
      </c>
      <c r="FW278" s="34">
        <v>4.6342933274153933E-5</v>
      </c>
      <c r="FZ278" s="140">
        <v>271</v>
      </c>
      <c r="GA278" s="78">
        <f>VLOOKUP('Shale_EERC (Inputs)'!$AI303,$ID$7:$IF$8,2,FALSE)</f>
        <v>0.2</v>
      </c>
      <c r="GB278" s="78">
        <f>VLOOKUP('Shale_EERC (Inputs)'!AI303,$AY$7:$BA$8,3,FALSE)</f>
        <v>0.8</v>
      </c>
      <c r="GC278" s="134">
        <f>IF('Shale_EERC (Inputs)'!$AI303="Default",IF('Shale_EERC (Inputs)'!AK303=0,'Shale_EERC (Inputs)'!L$19,'Shale_EERC (Inputs)'!AK303),IF('Shale_EERC (Inputs)'!AK303=0,GA278,'Shale_EERC (Inputs)'!AK303))</f>
        <v>0.2</v>
      </c>
      <c r="GD278" s="134">
        <f>IF('Shale_EERC (Inputs)'!$AI303="Default",IF('Shale_EERC (Inputs)'!AL303=0,'Shale_EERC (Inputs)'!M$19,'Shale_EERC (Inputs)'!AL303),IF('Shale_EERC (Inputs)'!AL303=0,GB278,'Shale_EERC (Inputs)'!AL303))</f>
        <v>0.8</v>
      </c>
      <c r="GE278" s="127">
        <f t="shared" si="289"/>
        <v>-1.3862943611198906</v>
      </c>
      <c r="GF278" s="67">
        <f t="shared" si="290"/>
        <v>1.3862949861200078</v>
      </c>
      <c r="GG278" s="59">
        <f>IF(GC278=1, 1, (GE278-GH278*'Saline (Inputs)'!$C$45))</f>
        <v>3.1250005871896747E-7</v>
      </c>
      <c r="GH278" s="59">
        <f>IF(GC278=1, 0, ((GF278-GE278)/'Saline (Inputs)'!$D$45))</f>
        <v>1.0817314815037018</v>
      </c>
      <c r="GI278" s="78">
        <f>VLOOKUP('Shale_EERC (Inputs)'!$AI303,$IH$7:$IJ$8,2,FALSE)</f>
        <v>0.2</v>
      </c>
      <c r="GJ278" s="78">
        <f>VLOOKUP('Shale_EERC (Inputs)'!$AI303,$IH$7:$IJ$8,3,FALSE)</f>
        <v>0.8</v>
      </c>
      <c r="GK278" s="134">
        <f>IF('Shale_EERC (Inputs)'!$AI303="Default",IF('Shale_EERC (Inputs)'!AM303=0,'Shale_EERC (Inputs)'!L$20,'Shale_EERC (Inputs)'!AM303),IF('Shale_EERC (Inputs)'!AM303=0,GI278,'Shale_EERC (Inputs)'!AM303))</f>
        <v>0.2</v>
      </c>
      <c r="GL278" s="134">
        <f>IF('Shale_EERC (Inputs)'!$AI303="Default",IF('Shale_EERC (Inputs)'!AN303=0,'Shale_EERC (Inputs)'!M$20,'Shale_EERC (Inputs)'!AN303),IF('Shale_EERC (Inputs)'!AN303=0,GJ278,'Shale_EERC (Inputs)'!AN303))</f>
        <v>0.8</v>
      </c>
      <c r="GM278" s="127">
        <f t="shared" si="291"/>
        <v>-1.3862943611198906</v>
      </c>
      <c r="GN278" s="67">
        <f t="shared" si="292"/>
        <v>1.3862949861200078</v>
      </c>
      <c r="GO278" s="59">
        <f t="array" ref="GO278">IF(GK278=1, 1, (GM278-GP278*'Saline (Inputs)'!$C$45))</f>
        <v>3.1250005871896747E-7</v>
      </c>
      <c r="GP278" s="59">
        <f>IF(GK278=1, 0, ((GN278-GM278)/'Saline (Inputs)'!$D$45))</f>
        <v>1.0817314815037018</v>
      </c>
      <c r="GQ278" s="78">
        <f>VLOOKUP('Shale_EERC (Inputs)'!$AI303,$IL$7:$IN$8,2,FALSE)</f>
        <v>0.2</v>
      </c>
      <c r="GR278" s="78">
        <f>VLOOKUP('Shale_EERC (Inputs)'!$AI303,$IL$7:$IN$8,3,FALSE)</f>
        <v>0.8</v>
      </c>
      <c r="GS278" s="134">
        <f>IF('Shale_EERC (Inputs)'!$AI303="Default",IF('Shale_EERC (Inputs)'!AO303=0,'Shale_EERC (Inputs)'!L$21,'Shale_EERC (Inputs)'!AO303),IF('Shale_EERC (Inputs)'!AO303=0,GQ278,'Shale_EERC (Inputs)'!AO303))</f>
        <v>0.2</v>
      </c>
      <c r="GT278" s="134">
        <f>IF('Shale_EERC (Inputs)'!$AI303="Default",IF('Shale_EERC (Inputs)'!AP303=0,'Shale_EERC (Inputs)'!M$21,'Shale_EERC (Inputs)'!AP303),IF('Shale_EERC (Inputs)'!AP303=0,GR278,'Shale_EERC (Inputs)'!AP303))</f>
        <v>0.8</v>
      </c>
      <c r="GU278" s="135">
        <f t="shared" si="301"/>
        <v>-1.3862943611198906</v>
      </c>
      <c r="GV278" s="136">
        <f t="shared" si="293"/>
        <v>1.3862949861200078</v>
      </c>
      <c r="GW278" s="137">
        <f t="array" ref="GW278">IF(GS278=1, 1, (GU278-GX278*'Saline (Inputs)'!$C$45))</f>
        <v>3.1250005871896747E-7</v>
      </c>
      <c r="GX278" s="137">
        <f>IF(GS278=1, 0, ((GV278-GU278)/'Saline (Inputs)'!$D$45))</f>
        <v>1.0817314815037018</v>
      </c>
      <c r="GY278" s="78">
        <f>VLOOKUP('Shale_EERC (Inputs)'!$AI303,$IP$7:$IR$8,2,FALSE)</f>
        <v>0.2</v>
      </c>
      <c r="GZ278" s="78">
        <f>VLOOKUP('Shale_EERC (Inputs)'!$AI303,$IP$7:$IR$8,3,FALSE)</f>
        <v>0.8</v>
      </c>
      <c r="HA278" s="134">
        <f>IF('Shale_EERC (Inputs)'!$AI303="Default",IF('Shale_EERC (Inputs)'!AQ303=0,'Shale_EERC (Inputs)'!L$22,'Shale_EERC (Inputs)'!AQ303),IF('Shale_EERC (Inputs)'!AQ303=0,GY278,'Shale_EERC (Inputs)'!AQ303))</f>
        <v>0.2</v>
      </c>
      <c r="HB278" s="134">
        <f>IF('Shale_EERC (Inputs)'!$AI303="Default",IF('Shale_EERC (Inputs)'!AR303=0,'Shale_EERC (Inputs)'!M$22,'Shale_EERC (Inputs)'!AR303),IF('Shale_EERC (Inputs)'!AR303=0,GZ278,'Shale_EERC (Inputs)'!AR303))</f>
        <v>0.8</v>
      </c>
      <c r="HC278" s="127">
        <f t="shared" si="294"/>
        <v>-1.3862943611198906</v>
      </c>
      <c r="HD278" s="67">
        <f t="shared" si="302"/>
        <v>1.3862949861200078</v>
      </c>
      <c r="HE278" s="59">
        <f t="array" ref="HE278">IF(HA278=1, 1, (HC278-HF278*'Saline (Inputs)'!$C$45))</f>
        <v>3.1250005871896747E-7</v>
      </c>
      <c r="HF278" s="59">
        <f>IF(HA278=1, 0, ((HD278-HC278)/'Saline (Inputs)'!$D$45))</f>
        <v>1.0817314815037018</v>
      </c>
      <c r="HG278" s="78">
        <f>VLOOKUP('Shale_EERC (Inputs)'!$AI303,$IT$7:$IV$8,2,FALSE)</f>
        <v>0.2</v>
      </c>
      <c r="HH278" s="78">
        <f>VLOOKUP('Shale_EERC (Inputs)'!$AI303,$IT$7:$IV$8,3,FALSE)</f>
        <v>0.8</v>
      </c>
      <c r="HI278" s="134">
        <f>IF('Shale_EERC (Inputs)'!$AI303="Default",IF('Shale_EERC (Inputs)'!AS303=0,'Shale_EERC (Inputs)'!L$23,'Shale_EERC (Inputs)'!AS303),IF('Shale_EERC (Inputs)'!AS303=0,HG278,'Shale_EERC (Inputs)'!AS303))</f>
        <v>0.2</v>
      </c>
      <c r="HJ278" s="134">
        <f>IF('Shale_EERC (Inputs)'!$AI303="Default",IF('Shale_EERC (Inputs)'!AT303=0,'Shale_EERC (Inputs)'!M$23,'Shale_EERC (Inputs)'!AT303),IF('Shale_EERC (Inputs)'!AT303=0,HH278,'Shale_EERC (Inputs)'!AT303))</f>
        <v>0.8</v>
      </c>
      <c r="HK278" s="127">
        <f t="shared" si="295"/>
        <v>-1.3862943611198906</v>
      </c>
      <c r="HL278" s="67">
        <f t="shared" si="303"/>
        <v>1.3862949861200078</v>
      </c>
      <c r="HM278" s="59">
        <f t="array" ref="HM278">IF(HI278=1, 1, (HK278-HN278*'Saline (Inputs)'!$C$45))</f>
        <v>3.1250005871896747E-7</v>
      </c>
      <c r="HN278" s="59">
        <f>IF(HI278=1, 0, ((HL278-HK278)/'Saline (Inputs)'!$D$45))</f>
        <v>1.0817314815037018</v>
      </c>
      <c r="HP278" s="145">
        <v>271</v>
      </c>
      <c r="HQ278" s="143">
        <f t="shared" si="296"/>
        <v>1</v>
      </c>
      <c r="HR278" s="143">
        <f t="shared" si="297"/>
        <v>1</v>
      </c>
      <c r="HS278" s="143">
        <f t="shared" si="298"/>
        <v>1</v>
      </c>
      <c r="HT278" s="143">
        <f t="shared" si="299"/>
        <v>1</v>
      </c>
      <c r="HU278" s="143">
        <f t="shared" si="300"/>
        <v>1</v>
      </c>
      <c r="HY278" s="233">
        <v>272</v>
      </c>
      <c r="HZ278" s="271">
        <v>1.760473969625301E-5</v>
      </c>
      <c r="IA278" s="271">
        <v>9.251446681446736E-5</v>
      </c>
      <c r="IB278" s="271">
        <v>5.7184771867493922E-4</v>
      </c>
    </row>
    <row r="279" spans="2:236" x14ac:dyDescent="0.35">
      <c r="B279" s="140">
        <v>272</v>
      </c>
      <c r="C279" s="78">
        <f>VLOOKUP('Saline (Inputs)'!$T306,'Depositional Environments'!$BK$11:$BU$26,2,FALSE)</f>
        <v>0.2</v>
      </c>
      <c r="D279" s="78">
        <f>VLOOKUP('Saline (Inputs)'!$T306,'Depositional Environments'!$BK$11:$BU$26,3,FALSE)</f>
        <v>0.8</v>
      </c>
      <c r="E279" s="134">
        <f>IF('Saline (Inputs)'!$T306="Default",IF('Saline (Inputs)'!V306=0,'Saline (Inputs)'!K$21,'Saline (Inputs)'!V306),IF('Saline (Inputs)'!V306=0,C279,'Saline (Inputs)'!V306))</f>
        <v>0</v>
      </c>
      <c r="F279" s="134">
        <f>IF('Saline (Inputs)'!$T306="Default",IF('Saline (Inputs)'!W306=0,'Saline (Inputs)'!L$21,'Saline (Inputs)'!W306),IF('Saline (Inputs)'!W306=0,D279,'Saline (Inputs)'!W306))</f>
        <v>0</v>
      </c>
      <c r="G279" s="127">
        <f t="shared" si="304"/>
        <v>-1.3862943611198906</v>
      </c>
      <c r="H279" s="67">
        <f t="shared" si="305"/>
        <v>1.3862943611198908</v>
      </c>
      <c r="I279" s="59">
        <f>IF(E279=1, 1, (G279-J279*'Saline (Inputs)'!$C$45))</f>
        <v>2.2204460492503131E-16</v>
      </c>
      <c r="J279" s="59">
        <f>IF(E279=1, 0, ((H279-G279)/'Saline (Inputs)'!$D$45))</f>
        <v>1.0817312376586106</v>
      </c>
      <c r="K279" s="78">
        <f>VLOOKUP('Saline (Inputs)'!$T306,'Depositional Environments'!$BK$11:$BU$26,4,FALSE)</f>
        <v>0.21</v>
      </c>
      <c r="L279" s="78">
        <f>VLOOKUP('Saline (Inputs)'!$T306,'Depositional Environments'!$BK$11:$BU$26,5,FALSE)</f>
        <v>0.76</v>
      </c>
      <c r="M279" s="134">
        <f>IF('Saline (Inputs)'!$T306="Default",IF('Saline (Inputs)'!X306=0,'Saline (Inputs)'!K$22,'Saline (Inputs)'!X306), IF('Saline (Inputs)'!X306=0,Calculations!K279,'Saline (Inputs)'!X306))</f>
        <v>0</v>
      </c>
      <c r="N279" s="134">
        <f>IF('Saline (Inputs)'!$T306="Default",IF('Saline (Inputs)'!Y306=0,'Saline (Inputs)'!L$22,'Saline (Inputs)'!Y306), IF('Saline (Inputs)'!Y306=0,Calculations!L279,'Saline (Inputs)'!Y306))</f>
        <v>0</v>
      </c>
      <c r="O279" s="127">
        <f t="shared" si="306"/>
        <v>-1.3249254147435987</v>
      </c>
      <c r="P279" s="67">
        <f t="shared" si="307"/>
        <v>1.1526795099383855</v>
      </c>
      <c r="Q279" s="59">
        <f t="array" ref="Q279">IF(M279=1, 1, (O279-R279*'Saline (Inputs)'!$C$45))</f>
        <v>-8.612295240260659E-2</v>
      </c>
      <c r="R279" s="59">
        <f>IF(M279=1, 0, ((P279-O279)/'Saline (Inputs)'!$D$45))</f>
        <v>0.96664269752934828</v>
      </c>
      <c r="S279" s="78">
        <f>VLOOKUP('Saline (Inputs)'!$T306,'Depositional Environments'!$BK$11:$BU$26,6,FALSE)</f>
        <v>0.61</v>
      </c>
      <c r="T279" s="78">
        <f>VLOOKUP('Saline (Inputs)'!$T306,'Depositional Environments'!$BK$11:$BU$26,7,FALSE)</f>
        <v>0.71</v>
      </c>
      <c r="U279" s="134">
        <f>IF('Saline (Inputs)'!$T306="Default",IF('Saline (Inputs)'!Z306=0,'Saline (Inputs)'!K$23,'Saline (Inputs)'!Z306),IF('Saline (Inputs)'!Z306=0,S279,'Saline (Inputs)'!Z306))</f>
        <v>0</v>
      </c>
      <c r="V279" s="134">
        <f>IF('Saline (Inputs)'!$T306="Default",IF('Saline (Inputs)'!AA306=0,'Saline (Inputs)'!L$23,'Saline (Inputs)'!AA306),IF('Saline (Inputs)'!AA306=0,T279,'Saline (Inputs)'!AA306))</f>
        <v>0</v>
      </c>
      <c r="W279" s="127">
        <f t="shared" si="308"/>
        <v>0.44731221804366483</v>
      </c>
      <c r="X279" s="67">
        <f t="shared" si="309"/>
        <v>0.89538404705484131</v>
      </c>
      <c r="Y279" s="59">
        <f t="array" ref="Y279">IF(U279=1, 1, (W279-Z279*'Saline (Inputs)'!$C$45))</f>
        <v>0.67134813254925307</v>
      </c>
      <c r="Z279" s="59">
        <f>IF(U279=1, 0, ((X279-W279)/'Saline (Inputs)'!$D$45))</f>
        <v>0.17481615295782754</v>
      </c>
      <c r="AA279" s="78">
        <f>VLOOKUP('Saline (Inputs)'!$T306,'Depositional Environments'!$BK$11:$BU$26,8,FALSE)</f>
        <v>0.19</v>
      </c>
      <c r="AB279" s="78">
        <f>VLOOKUP('Saline (Inputs)'!$T306,'Depositional Environments'!$BK$11:$BU$26,9,FALSE)</f>
        <v>0.59</v>
      </c>
      <c r="AC279" s="134">
        <f>IF('Saline (Inputs)'!$T306="Default",IF('Saline (Inputs)'!AB306=0,'Saline (Inputs)'!K$24,'Saline (Inputs)'!AB306),IF('Saline (Inputs)'!AB306=0,AA279,'Saline (Inputs)'!AB306))</f>
        <v>0</v>
      </c>
      <c r="AD279" s="134">
        <f>IF('Saline (Inputs)'!$T306="Default",IF('Saline (Inputs)'!AC306=0,'Saline (Inputs)'!L$24,'Saline (Inputs)'!AC306),IF('Saline (Inputs)'!AC306=0,AB279,'Saline (Inputs)'!AC306))</f>
        <v>0</v>
      </c>
      <c r="AE279" s="127">
        <f t="shared" si="310"/>
        <v>-1.4500101755059984</v>
      </c>
      <c r="AF279" s="67">
        <f t="shared" si="311"/>
        <v>0.36396537720141148</v>
      </c>
      <c r="AG279" s="59">
        <f t="array" ref="AG279">IF(AC279=1, 1, (AE279-AH279*'Saline (Inputs)'!$C$45))</f>
        <v>-0.54302239915229344</v>
      </c>
      <c r="AH279" s="59">
        <f>IF(AC279=1, 0, ((AF279-AE279)/'Saline (Inputs)'!$D$45))</f>
        <v>0.7077263223257636</v>
      </c>
      <c r="AI279" s="78">
        <f>VLOOKUP('Saline (Inputs)'!$T306,'Depositional Environments'!$BK$11:$BU$26,10,FALSE)</f>
        <v>0.39</v>
      </c>
      <c r="AJ279" s="78">
        <f>VLOOKUP('Saline (Inputs)'!$T306,'Depositional Environments'!$BK$11:$BU$26,11,FALSE)</f>
        <v>0.81</v>
      </c>
      <c r="AK279" s="134">
        <f>IF('Saline (Inputs)'!$T306="Default",IF('Saline (Inputs)'!K$25=0,'Saline (Inputs)'!AD306,'Saline (Inputs)'!$K$25),IF('Saline (Inputs)'!AD306=0,AI279,'Saline (Inputs)'!AD306))</f>
        <v>0</v>
      </c>
      <c r="AL279" s="134">
        <f>IF('Saline (Inputs)'!$T306="Default",IF('Saline (Inputs)'!L$25=0,'Saline (Inputs)'!AE306,'Saline (Inputs)'!$L$25),IF('Saline (Inputs)'!AE306=0,AJ279,'Saline (Inputs)'!AE306))</f>
        <v>0</v>
      </c>
      <c r="AM279" s="127">
        <f t="shared" si="312"/>
        <v>-0.44731221804366478</v>
      </c>
      <c r="AN279" s="67">
        <f t="shared" si="313"/>
        <v>1.4500101755059986</v>
      </c>
      <c r="AO279" s="59">
        <f t="array" ref="AO279">IF(AK279=1, 1, (AM279-AP279*'Saline (Inputs)'!$C$45))</f>
        <v>0.50134897873116691</v>
      </c>
      <c r="AP279" s="59">
        <f>IF(AK279=1, 0, ((AN279-AM279)/'Saline (Inputs)'!$D$45))</f>
        <v>0.74024426506138619</v>
      </c>
      <c r="AR279" s="145">
        <v>272</v>
      </c>
      <c r="AS279" s="143">
        <f t="shared" si="254"/>
        <v>1</v>
      </c>
      <c r="AT279" s="143">
        <f t="shared" si="255"/>
        <v>1</v>
      </c>
      <c r="AU279" s="143">
        <f t="shared" si="256"/>
        <v>1</v>
      </c>
      <c r="AV279" s="143">
        <f t="shared" si="257"/>
        <v>1</v>
      </c>
      <c r="AW279" s="143">
        <f t="shared" si="258"/>
        <v>1</v>
      </c>
      <c r="BS279" s="140">
        <v>272</v>
      </c>
      <c r="BT279" s="78">
        <f>VLOOKUP('Shale (Inputs)'!AC306,$AY$7:$BA$8,2,FALSE)</f>
        <v>0.2</v>
      </c>
      <c r="BU279" s="78">
        <f>VLOOKUP('Shale (Inputs)'!AC306,$AY$7:$BA$8,3,FALSE)</f>
        <v>0.8</v>
      </c>
      <c r="BV279" s="134">
        <f>IF('Shale (Inputs)'!$AC306="Default",IF('Shale (Inputs)'!AE306=0,'Shale (Inputs)'!L$19,'Shale (Inputs)'!AE306),IF('Shale (Inputs)'!AE306=0,BT279,'Shale (Inputs)'!AE306))</f>
        <v>0.2</v>
      </c>
      <c r="BW279" s="134">
        <f>IF('Shale (Inputs)'!$AC306="Default",IF('Shale (Inputs)'!AF306=0,'Shale (Inputs)'!M$19,'Shale (Inputs)'!AF306),IF('Shale (Inputs)'!AF306=0,BU279,'Shale (Inputs)'!AF306))</f>
        <v>0.8</v>
      </c>
      <c r="BX279" s="127">
        <f t="shared" si="259"/>
        <v>-1.3862943611198906</v>
      </c>
      <c r="BY279" s="67">
        <f t="shared" si="260"/>
        <v>1.3862949861200078</v>
      </c>
      <c r="BZ279" s="59">
        <f>IF(BV279=1, 1, (BX279-CA279*'Saline (Inputs)'!$C$45))</f>
        <v>3.1250005871896747E-7</v>
      </c>
      <c r="CA279" s="59">
        <f>IF(BV279=1, 0, ((BY279-BX279)/'Saline (Inputs)'!$D$45))</f>
        <v>1.0817314815037018</v>
      </c>
      <c r="CB279" s="78">
        <f>VLOOKUP('Shale (Inputs)'!AC306,Calculations!$BC$7:$BE$8,2,FALSE)</f>
        <v>0.03</v>
      </c>
      <c r="CC279" s="78">
        <f>VLOOKUP('Shale (Inputs)'!AC306,Calculations!$BC$7:$BE$8,3,FALSE)</f>
        <v>0.92</v>
      </c>
      <c r="CD279" s="134">
        <f>IF('Shale (Inputs)'!$AC306="Default",IF('Shale (Inputs)'!AG306=0,'Shale (Inputs)'!L$20,'Shale (Inputs)'!AG306),IF('Shale (Inputs)'!AG306=0,CB279,'Shale (Inputs)'!AG306))</f>
        <v>0.03</v>
      </c>
      <c r="CE279" s="134">
        <f>IF('Shale (Inputs)'!$AC306="Default",IF('Shale (Inputs)'!AH306=0,'Shale (Inputs)'!M$20,'Shale (Inputs)'!AH306),IF('Shale (Inputs)'!AH306=0,CC279,'Shale (Inputs)'!AH306))</f>
        <v>0.92</v>
      </c>
      <c r="CF279" s="127">
        <f t="shared" si="261"/>
        <v>-3.4760986898352733</v>
      </c>
      <c r="CG279" s="67">
        <f t="shared" si="262"/>
        <v>2.4423483940656316</v>
      </c>
      <c r="CH279" s="59">
        <f t="array" ref="CH279">IF(CD279=1, 1, (CF279-CI279*'Saline (Inputs)'!$C$45))</f>
        <v>-0.51687514788482103</v>
      </c>
      <c r="CI279" s="59">
        <f>IF(CD279=1, 0, ((CG279-CF279)/'Saline (Inputs)'!$D$45))</f>
        <v>2.3090943989389285</v>
      </c>
      <c r="CJ279" s="78">
        <f>VLOOKUP('Shale (Inputs)'!$AJ306,Calculations!$BG$18:$BI$25,2,FALSE)</f>
        <v>0.25</v>
      </c>
      <c r="CK279" s="78">
        <f>VLOOKUP('Shale (Inputs)'!$AJ306,Calculations!$BG$18:$BI$25,3,FALSE)</f>
        <v>0.53</v>
      </c>
      <c r="CL279" s="134">
        <f>IF('Shale (Inputs)'!$AJ306="Default",IF('Shale (Inputs)'!AL306=0,'Shale (Inputs)'!L$24,'Shale (Inputs)'!AL306),IF('Shale (Inputs)'!AL306=0,CJ279,'Shale (Inputs)'!AL306))</f>
        <v>0.2</v>
      </c>
      <c r="CM279" s="134">
        <f>IF('Shale (Inputs)'!$AJ306="Default",IF('Shale (Inputs)'!AM306=0,'Shale (Inputs)'!M$24,'Shale (Inputs)'!AM306),IF('Shale (Inputs)'!AM306=0,CK279,'Shale (Inputs)'!AM306))</f>
        <v>0.85</v>
      </c>
      <c r="CN279" s="135">
        <f t="shared" si="263"/>
        <v>-1.3862943611198906</v>
      </c>
      <c r="CO279" s="136">
        <f t="shared" si="264"/>
        <v>1.7346018397020466</v>
      </c>
      <c r="CP279" s="137">
        <f t="array" ref="CP279">IF(CL279=1, 1, (CN279-CQ279*'Saline (Inputs)'!$C$45))</f>
        <v>0.17415373929107769</v>
      </c>
      <c r="CQ279" s="137">
        <f>IF(CL279=1, 0, ((CO279-CN279)/'Saline (Inputs)'!$D$45))</f>
        <v>1.2176241224814466</v>
      </c>
      <c r="CR279" s="78">
        <f>VLOOKUP('Shale (Inputs)'!$AJ306,Calculations!$BK$18:$BM$25,2,FALSE)</f>
        <v>0.14000000000000001</v>
      </c>
      <c r="CS279" s="78">
        <f>VLOOKUP('Shale (Inputs)'!$AJ306,Calculations!$BK$18:$BM$25,3,FALSE)</f>
        <v>0.34</v>
      </c>
      <c r="CT279" s="134">
        <f>IF('Shale (Inputs)'!$AJ306="Default",IF('Shale (Inputs)'!AN306=0,'Shale (Inputs)'!L$25,'Shale (Inputs)'!AN306),IF('Shale (Inputs)'!AN306=0,CR279,'Shale (Inputs)'!AN306))</f>
        <v>0.1</v>
      </c>
      <c r="CU279" s="134">
        <f>IF('Shale (Inputs)'!$AJ306="Default",IF('Shale (Inputs)'!AO306=0,'Shale (Inputs)'!M$25,'Shale (Inputs)'!AO306),IF('Shale (Inputs)'!AO306=0,CS279,'Shale (Inputs)'!AO306))</f>
        <v>0.49</v>
      </c>
      <c r="CV279" s="127">
        <f t="shared" si="265"/>
        <v>-2.1972245773362191</v>
      </c>
      <c r="CW279" s="67">
        <f t="shared" si="266"/>
        <v>-4.0004934453636599E-2</v>
      </c>
      <c r="CX279" s="59">
        <f t="array" ref="CX279">IF(CT279=1, 1, (CV279-CY279*'Saline (Inputs)'!$C$45))</f>
        <v>-1.1186147558949278</v>
      </c>
      <c r="CY279" s="59">
        <f>IF(CT279=1, 0, ((CW279-CV279)/'Saline (Inputs)'!$D$45))</f>
        <v>0.84164371566502805</v>
      </c>
      <c r="DA279" s="145">
        <v>272</v>
      </c>
      <c r="DB279" s="143">
        <f t="shared" si="267"/>
        <v>1</v>
      </c>
      <c r="DC279" s="143">
        <f t="shared" si="268"/>
        <v>1</v>
      </c>
      <c r="DD279" s="143">
        <f t="shared" si="269"/>
        <v>1</v>
      </c>
      <c r="DE279" s="143">
        <f t="shared" si="270"/>
        <v>1</v>
      </c>
      <c r="DI279" s="233">
        <v>273</v>
      </c>
      <c r="DJ279" s="231">
        <v>1.425836080670688E-5</v>
      </c>
      <c r="DK279" s="231">
        <v>8.1370959378553232E-5</v>
      </c>
      <c r="DL279" s="231">
        <v>5.5567864910699644E-4</v>
      </c>
      <c r="DN279" s="140">
        <v>272</v>
      </c>
      <c r="DO279" s="77">
        <f>VLOOKUP('ROZ (Inputs)'!$Z307,'Depositional Environments'!$BW$11:$CI$26,2,FALSE)</f>
        <v>0.2</v>
      </c>
      <c r="DP279" s="77">
        <f>VLOOKUP('ROZ (Inputs)'!$Z307,'Depositional Environments'!$BW$11:$CI$26,3,FALSE)</f>
        <v>0.8</v>
      </c>
      <c r="DQ279" s="134">
        <f>IF('ROZ (Inputs)'!$Z307="Default",IF('ROZ (Inputs)'!AB307=0,'ROZ (Inputs)'!K$21,'ROZ (Inputs)'!AB307),IF('ROZ (Inputs)'!AB307=0,DO279,'ROZ (Inputs)'!AB307))</f>
        <v>0</v>
      </c>
      <c r="DR279" s="134">
        <f>IF('ROZ (Inputs)'!$Z307="Default",IF('ROZ (Inputs)'!AC307=0,'ROZ (Inputs)'!L$21,'ROZ (Inputs)'!AC307),IF('ROZ (Inputs)'!AC307=0,DP279,'ROZ (Inputs)'!AC307))</f>
        <v>0</v>
      </c>
      <c r="DS279" s="127">
        <f t="shared" si="271"/>
        <v>-1.3862943611198906</v>
      </c>
      <c r="DT279" s="67">
        <f t="shared" si="272"/>
        <v>1.3862943611198908</v>
      </c>
      <c r="DU279" s="59">
        <f>IF(DQ279=1, 1, (DS279-DV279*'Saline (Inputs)'!$C$45))</f>
        <v>2.2204460492503131E-16</v>
      </c>
      <c r="DV279" s="59">
        <f>IF(DQ279=1, 0, ((DT279-DS279)/'Saline (Inputs)'!$D$45))</f>
        <v>1.0817312376586106</v>
      </c>
      <c r="DW279" s="77">
        <f>VLOOKUP('ROZ (Inputs)'!$Z307,'Depositional Environments'!$BW$11:$CI$26,4,FALSE)</f>
        <v>0.21</v>
      </c>
      <c r="DX279" s="77">
        <f>VLOOKUP('ROZ (Inputs)'!$Z307,'Depositional Environments'!$BW$11:$CI$26,5,FALSE)</f>
        <v>0.76</v>
      </c>
      <c r="DY279" s="134">
        <f>IF('ROZ (Inputs)'!$Z307="Default",IF('ROZ (Inputs)'!AD307=0,'ROZ (Inputs)'!K$22,'ROZ (Inputs)'!AD307),IF('ROZ (Inputs)'!AD307=0,DW279,'ROZ (Inputs)'!AD306))</f>
        <v>0</v>
      </c>
      <c r="DZ279" s="134">
        <f>IF('ROZ (Inputs)'!$Z307="Default",IF('ROZ (Inputs)'!AE307=0,'ROZ (Inputs)'!L$22,'ROZ (Inputs)'!AE307),IF('ROZ (Inputs)'!AE307=0,DX279,'ROZ (Inputs)'!AD306))</f>
        <v>0</v>
      </c>
      <c r="EA279" s="127">
        <f t="shared" si="273"/>
        <v>-1.3249254147435987</v>
      </c>
      <c r="EB279" s="67">
        <f t="shared" si="274"/>
        <v>1.1526795099383855</v>
      </c>
      <c r="EC279" s="59">
        <f t="array" ref="EC279">IF(DY279=1, 1, (EA279-ED279*'Saline (Inputs)'!$C$45))</f>
        <v>-8.612295240260659E-2</v>
      </c>
      <c r="ED279" s="59">
        <f>IF(DY279=1, 0, ((EB279-EA279)/'Saline (Inputs)'!$D$45))</f>
        <v>0.96664269752934828</v>
      </c>
      <c r="EE279" s="77">
        <f>VLOOKUP('ROZ (Inputs)'!$Z307,'Depositional Environments'!$BW$11:$CI$26,6,FALSE)</f>
        <v>0.64</v>
      </c>
      <c r="EF279" s="77">
        <f>VLOOKUP('ROZ (Inputs)'!$Z307,'Depositional Environments'!$BW$11:$CI$26,7,FALSE)</f>
        <v>0.77</v>
      </c>
      <c r="EG279" s="134">
        <f>IF('ROZ (Inputs)'!$Z307="Default",IF('ROZ (Inputs)'!AF307=0,'ROZ (Inputs)'!K$23,'ROZ (Inputs)'!AF307),IF('ROZ (Inputs)'!AF307=0,EE279,'ROZ (Inputs)'!AF306))</f>
        <v>0</v>
      </c>
      <c r="EH279" s="134">
        <f>IF('ROZ (Inputs)'!$Z307="Default",IF('ROZ (Inputs)'!AG307=0,'ROZ (Inputs)'!L$23,'ROZ (Inputs)'!AG307),IF('ROZ (Inputs)'!AG307=0,EF279,'ROZ (Inputs)'!AG306))</f>
        <v>0</v>
      </c>
      <c r="EI279" s="127">
        <f t="shared" si="275"/>
        <v>0.57536414490356191</v>
      </c>
      <c r="EJ279" s="67">
        <f t="shared" si="276"/>
        <v>1.2083112059245342</v>
      </c>
      <c r="EK279" s="59">
        <f t="array" ref="EK279">IF(EG279=1, 1, (EI279-EL279*'Saline (Inputs)'!$C$45))</f>
        <v>0.89183767541404801</v>
      </c>
      <c r="EL279" s="59">
        <f>IF(EG279=1, 0, ((EJ279-EI279)/'Saline (Inputs)'!$D$45))</f>
        <v>0.24694560797949588</v>
      </c>
      <c r="EM279" s="77">
        <f>VLOOKUP('ROZ (Inputs)'!$Z307,'Depositional Environments'!$BW$11:$CI$26,8,FALSE)</f>
        <v>0.16</v>
      </c>
      <c r="EN279" s="77">
        <f>VLOOKUP('ROZ (Inputs)'!$Z307,'Depositional Environments'!$BW$11:$CI$26,9,FALSE)</f>
        <v>0.39</v>
      </c>
      <c r="EO279" s="134">
        <f>IF('ROZ (Inputs)'!$Z307="Default",IF('ROZ (Inputs)'!AH307=0,'ROZ (Inputs)'!K$24,'ROZ (Inputs)'!AH307),IF('ROZ (Inputs)'!AH307=0,EM279,'ROZ (Inputs)'!AH306))</f>
        <v>0</v>
      </c>
      <c r="EP279" s="134">
        <f>IF('ROZ (Inputs)'!$Z307="Default",IF('ROZ (Inputs)'!AI307=0,'ROZ (Inputs)'!L$24,'ROZ (Inputs)'!AI307),IF('ROZ (Inputs)'!AI307=0,EN279,'ROZ (Inputs)'!AI306))</f>
        <v>0</v>
      </c>
      <c r="EQ279" s="127">
        <f t="shared" si="277"/>
        <v>-1.6582280766035322</v>
      </c>
      <c r="ER279" s="67">
        <f t="shared" si="278"/>
        <v>-0.44731221804366478</v>
      </c>
      <c r="ES279" s="59">
        <f t="array" ref="ES279">IF(EO279=1, 1, (EQ279-ET279*'Saline (Inputs)'!$C$45))</f>
        <v>-1.0527701473235984</v>
      </c>
      <c r="ET279" s="59">
        <f>IF(EO279=1, 0, ((ER279-EQ279)/'Saline (Inputs)'!$D$45))</f>
        <v>0.47244133248952946</v>
      </c>
      <c r="EU279" s="77">
        <f>VLOOKUP('ROZ (Inputs)'!$Z307,'Depositional Environments'!$BW$11:$CI$26,10,FALSE)</f>
        <v>0.35</v>
      </c>
      <c r="EV279" s="77">
        <f>VLOOKUP('ROZ (Inputs)'!$Z307,'Depositional Environments'!$BW$11:$CI$26,11,FALSE)</f>
        <v>0.76</v>
      </c>
      <c r="EW279" s="134">
        <f>IF('ROZ (Inputs)'!$Z307="Default",IF('ROZ (Inputs)'!AJ307=0,'ROZ (Inputs)'!K$25,'ROZ (Inputs)'!AJ307),IF('ROZ (Inputs)'!AJ307=0,EU279,'ROZ (Inputs)'!AJ306))</f>
        <v>0</v>
      </c>
      <c r="EX279" s="134">
        <f>IF('ROZ (Inputs)'!$Z307="Default",IF('ROZ (Inputs)'!AK307=0,'ROZ (Inputs)'!L$25,'ROZ (Inputs)'!AK307),IF('ROZ (Inputs)'!AK307=0,EV279,'ROZ (Inputs)'!AK306))</f>
        <v>0</v>
      </c>
      <c r="EY279" s="127">
        <f t="shared" si="279"/>
        <v>-0.61903920840622351</v>
      </c>
      <c r="EZ279" s="67">
        <f t="shared" si="280"/>
        <v>1.1526795099383855</v>
      </c>
      <c r="FA279" s="59">
        <f t="array" ref="FA279">IF(EW279=1, 1, (EY279-FB279*'Saline (Inputs)'!$C$45))</f>
        <v>0.26682015076608112</v>
      </c>
      <c r="FB279" s="59">
        <f>IF(EW279=1, 0, ((EZ279-EY279)/'Saline (Inputs)'!$D$45))</f>
        <v>0.69123973079917</v>
      </c>
      <c r="FC279" s="283">
        <f>VLOOKUP('ROZ (Inputs)'!$Z307,'Depositional Environments'!$BW$11:$CI$26,12,FALSE)</f>
        <v>8.9999999999999993E-3</v>
      </c>
      <c r="FD279" s="283">
        <f>VLOOKUP('ROZ (Inputs)'!$Z307,'Depositional Environments'!$BW$11:$CI$26,13,FALSE)</f>
        <v>1.0999999999999999E-2</v>
      </c>
      <c r="FE279" s="134">
        <f>IF('ROZ (Inputs)'!$Z307="Default",IF('ROZ (Inputs)'!AL307=0,'ROZ (Inputs)'!K$26,'ROZ (Inputs)'!AL307),IF('ROZ (Inputs)'!AL307=0,FC279,'ROZ (Inputs)'!AL306))</f>
        <v>0</v>
      </c>
      <c r="FF279" s="134">
        <f>IF('ROZ (Inputs)'!$Z307="Default",IF('ROZ (Inputs)'!AM307=0,'ROZ (Inputs)'!L$26,'ROZ (Inputs)'!AM307),IF('ROZ (Inputs)'!AM307=0,FD279,'ROZ (Inputs)'!AM306))</f>
        <v>0</v>
      </c>
      <c r="FG279" s="127">
        <f t="shared" si="281"/>
        <v>-4.7014899569937691</v>
      </c>
      <c r="FH279" s="67">
        <f t="shared" si="282"/>
        <v>-4.4987990588243418</v>
      </c>
      <c r="FI279" s="59">
        <f t="array" ref="FI279">IF(FE279=1, 1, (FG279-FJ279*'Saline (Inputs)'!$C$45))</f>
        <v>-4.6001445079090555</v>
      </c>
      <c r="FJ279" s="59">
        <f>IF(FE279=1, 0, ((FH279-FG279)/'Saline (Inputs)'!$D$45))</f>
        <v>7.9080274106369253E-2</v>
      </c>
      <c r="FL279" s="145">
        <v>272</v>
      </c>
      <c r="FM279" s="143">
        <f t="shared" si="283"/>
        <v>1</v>
      </c>
      <c r="FN279" s="143">
        <f t="shared" si="284"/>
        <v>1</v>
      </c>
      <c r="FO279" s="143">
        <f t="shared" si="285"/>
        <v>1</v>
      </c>
      <c r="FP279" s="143">
        <f t="shared" si="286"/>
        <v>1</v>
      </c>
      <c r="FQ279" s="143">
        <f t="shared" si="287"/>
        <v>1</v>
      </c>
      <c r="FR279" s="143">
        <f t="shared" si="288"/>
        <v>1</v>
      </c>
      <c r="FT279" s="145">
        <v>272</v>
      </c>
      <c r="FU279" s="34">
        <v>-5.4035420180299407E-4</v>
      </c>
      <c r="FV279" s="34">
        <v>-3.7729900213885786E-5</v>
      </c>
      <c r="FW279" s="34">
        <v>4.7502495363030523E-5</v>
      </c>
      <c r="FZ279" s="140">
        <v>272</v>
      </c>
      <c r="GA279" s="78">
        <f>VLOOKUP('Shale_EERC (Inputs)'!$AI304,$ID$7:$IF$8,2,FALSE)</f>
        <v>0.2</v>
      </c>
      <c r="GB279" s="78">
        <f>VLOOKUP('Shale_EERC (Inputs)'!AI304,$AY$7:$BA$8,3,FALSE)</f>
        <v>0.8</v>
      </c>
      <c r="GC279" s="134">
        <f>IF('Shale_EERC (Inputs)'!$AI304="Default",IF('Shale_EERC (Inputs)'!AK304=0,'Shale_EERC (Inputs)'!L$19,'Shale_EERC (Inputs)'!AK304),IF('Shale_EERC (Inputs)'!AK304=0,GA279,'Shale_EERC (Inputs)'!AK304))</f>
        <v>0.2</v>
      </c>
      <c r="GD279" s="134">
        <f>IF('Shale_EERC (Inputs)'!$AI304="Default",IF('Shale_EERC (Inputs)'!AL304=0,'Shale_EERC (Inputs)'!M$19,'Shale_EERC (Inputs)'!AL304),IF('Shale_EERC (Inputs)'!AL304=0,GB279,'Shale_EERC (Inputs)'!AL304))</f>
        <v>0.8</v>
      </c>
      <c r="GE279" s="127">
        <f t="shared" si="289"/>
        <v>-1.3862943611198906</v>
      </c>
      <c r="GF279" s="67">
        <f t="shared" si="290"/>
        <v>1.3862949861200078</v>
      </c>
      <c r="GG279" s="59">
        <f>IF(GC279=1, 1, (GE279-GH279*'Saline (Inputs)'!$C$45))</f>
        <v>3.1250005871896747E-7</v>
      </c>
      <c r="GH279" s="59">
        <f>IF(GC279=1, 0, ((GF279-GE279)/'Saline (Inputs)'!$D$45))</f>
        <v>1.0817314815037018</v>
      </c>
      <c r="GI279" s="78">
        <f>VLOOKUP('Shale_EERC (Inputs)'!$AI304,$IH$7:$IJ$8,2,FALSE)</f>
        <v>0.2</v>
      </c>
      <c r="GJ279" s="78">
        <f>VLOOKUP('Shale_EERC (Inputs)'!$AI304,$IH$7:$IJ$8,3,FALSE)</f>
        <v>0.8</v>
      </c>
      <c r="GK279" s="134">
        <f>IF('Shale_EERC (Inputs)'!$AI304="Default",IF('Shale_EERC (Inputs)'!AM304=0,'Shale_EERC (Inputs)'!L$20,'Shale_EERC (Inputs)'!AM304),IF('Shale_EERC (Inputs)'!AM304=0,GI279,'Shale_EERC (Inputs)'!AM304))</f>
        <v>0.2</v>
      </c>
      <c r="GL279" s="134">
        <f>IF('Shale_EERC (Inputs)'!$AI304="Default",IF('Shale_EERC (Inputs)'!AN304=0,'Shale_EERC (Inputs)'!M$20,'Shale_EERC (Inputs)'!AN304),IF('Shale_EERC (Inputs)'!AN304=0,GJ279,'Shale_EERC (Inputs)'!AN304))</f>
        <v>0.8</v>
      </c>
      <c r="GM279" s="127">
        <f t="shared" si="291"/>
        <v>-1.3862943611198906</v>
      </c>
      <c r="GN279" s="67">
        <f t="shared" si="292"/>
        <v>1.3862949861200078</v>
      </c>
      <c r="GO279" s="59">
        <f t="array" ref="GO279">IF(GK279=1, 1, (GM279-GP279*'Saline (Inputs)'!$C$45))</f>
        <v>3.1250005871896747E-7</v>
      </c>
      <c r="GP279" s="59">
        <f>IF(GK279=1, 0, ((GN279-GM279)/'Saline (Inputs)'!$D$45))</f>
        <v>1.0817314815037018</v>
      </c>
      <c r="GQ279" s="78">
        <f>VLOOKUP('Shale_EERC (Inputs)'!$AI304,$IL$7:$IN$8,2,FALSE)</f>
        <v>0.2</v>
      </c>
      <c r="GR279" s="78">
        <f>VLOOKUP('Shale_EERC (Inputs)'!$AI304,$IL$7:$IN$8,3,FALSE)</f>
        <v>0.8</v>
      </c>
      <c r="GS279" s="134">
        <f>IF('Shale_EERC (Inputs)'!$AI304="Default",IF('Shale_EERC (Inputs)'!AO304=0,'Shale_EERC (Inputs)'!L$21,'Shale_EERC (Inputs)'!AO304),IF('Shale_EERC (Inputs)'!AO304=0,GQ279,'Shale_EERC (Inputs)'!AO304))</f>
        <v>0.2</v>
      </c>
      <c r="GT279" s="134">
        <f>IF('Shale_EERC (Inputs)'!$AI304="Default",IF('Shale_EERC (Inputs)'!AP304=0,'Shale_EERC (Inputs)'!M$21,'Shale_EERC (Inputs)'!AP304),IF('Shale_EERC (Inputs)'!AP304=0,GR279,'Shale_EERC (Inputs)'!AP304))</f>
        <v>0.8</v>
      </c>
      <c r="GU279" s="135">
        <f t="shared" si="301"/>
        <v>-1.3862943611198906</v>
      </c>
      <c r="GV279" s="136">
        <f t="shared" si="293"/>
        <v>1.3862949861200078</v>
      </c>
      <c r="GW279" s="137">
        <f t="array" ref="GW279">IF(GS279=1, 1, (GU279-GX279*'Saline (Inputs)'!$C$45))</f>
        <v>3.1250005871896747E-7</v>
      </c>
      <c r="GX279" s="137">
        <f>IF(GS279=1, 0, ((GV279-GU279)/'Saline (Inputs)'!$D$45))</f>
        <v>1.0817314815037018</v>
      </c>
      <c r="GY279" s="78">
        <f>VLOOKUP('Shale_EERC (Inputs)'!$AI304,$IP$7:$IR$8,2,FALSE)</f>
        <v>0.2</v>
      </c>
      <c r="GZ279" s="78">
        <f>VLOOKUP('Shale_EERC (Inputs)'!$AI304,$IP$7:$IR$8,3,FALSE)</f>
        <v>0.8</v>
      </c>
      <c r="HA279" s="134">
        <f>IF('Shale_EERC (Inputs)'!$AI304="Default",IF('Shale_EERC (Inputs)'!AQ304=0,'Shale_EERC (Inputs)'!L$22,'Shale_EERC (Inputs)'!AQ304),IF('Shale_EERC (Inputs)'!AQ304=0,GY279,'Shale_EERC (Inputs)'!AQ304))</f>
        <v>0.2</v>
      </c>
      <c r="HB279" s="134">
        <f>IF('Shale_EERC (Inputs)'!$AI304="Default",IF('Shale_EERC (Inputs)'!AR304=0,'Shale_EERC (Inputs)'!M$22,'Shale_EERC (Inputs)'!AR304),IF('Shale_EERC (Inputs)'!AR304=0,GZ279,'Shale_EERC (Inputs)'!AR304))</f>
        <v>0.8</v>
      </c>
      <c r="HC279" s="127">
        <f t="shared" si="294"/>
        <v>-1.3862943611198906</v>
      </c>
      <c r="HD279" s="67">
        <f t="shared" si="302"/>
        <v>1.3862949861200078</v>
      </c>
      <c r="HE279" s="59">
        <f t="array" ref="HE279">IF(HA279=1, 1, (HC279-HF279*'Saline (Inputs)'!$C$45))</f>
        <v>3.1250005871896747E-7</v>
      </c>
      <c r="HF279" s="59">
        <f>IF(HA279=1, 0, ((HD279-HC279)/'Saline (Inputs)'!$D$45))</f>
        <v>1.0817314815037018</v>
      </c>
      <c r="HG279" s="78">
        <f>VLOOKUP('Shale_EERC (Inputs)'!$AI304,$IT$7:$IV$8,2,FALSE)</f>
        <v>0.2</v>
      </c>
      <c r="HH279" s="78">
        <f>VLOOKUP('Shale_EERC (Inputs)'!$AI304,$IT$7:$IV$8,3,FALSE)</f>
        <v>0.8</v>
      </c>
      <c r="HI279" s="134">
        <f>IF('Shale_EERC (Inputs)'!$AI304="Default",IF('Shale_EERC (Inputs)'!AS304=0,'Shale_EERC (Inputs)'!L$23,'Shale_EERC (Inputs)'!AS304),IF('Shale_EERC (Inputs)'!AS304=0,HG279,'Shale_EERC (Inputs)'!AS304))</f>
        <v>0.2</v>
      </c>
      <c r="HJ279" s="134">
        <f>IF('Shale_EERC (Inputs)'!$AI304="Default",IF('Shale_EERC (Inputs)'!AT304=0,'Shale_EERC (Inputs)'!M$23,'Shale_EERC (Inputs)'!AT304),IF('Shale_EERC (Inputs)'!AT304=0,HH279,'Shale_EERC (Inputs)'!AT304))</f>
        <v>0.8</v>
      </c>
      <c r="HK279" s="127">
        <f t="shared" si="295"/>
        <v>-1.3862943611198906</v>
      </c>
      <c r="HL279" s="67">
        <f t="shared" si="303"/>
        <v>1.3862949861200078</v>
      </c>
      <c r="HM279" s="59">
        <f t="array" ref="HM279">IF(HI279=1, 1, (HK279-HN279*'Saline (Inputs)'!$C$45))</f>
        <v>3.1250005871896747E-7</v>
      </c>
      <c r="HN279" s="59">
        <f>IF(HI279=1, 0, ((HL279-HK279)/'Saline (Inputs)'!$D$45))</f>
        <v>1.0817314815037018</v>
      </c>
      <c r="HP279" s="145">
        <v>272</v>
      </c>
      <c r="HQ279" s="143">
        <f t="shared" si="296"/>
        <v>1</v>
      </c>
      <c r="HR279" s="143">
        <f t="shared" si="297"/>
        <v>1</v>
      </c>
      <c r="HS279" s="143">
        <f t="shared" si="298"/>
        <v>1</v>
      </c>
      <c r="HT279" s="143">
        <f t="shared" si="299"/>
        <v>1</v>
      </c>
      <c r="HU279" s="143">
        <f t="shared" si="300"/>
        <v>1</v>
      </c>
      <c r="HY279" s="233">
        <v>273</v>
      </c>
      <c r="HZ279" s="271">
        <v>1.7760627088136873E-5</v>
      </c>
      <c r="IA279" s="271">
        <v>9.1625224740721195E-5</v>
      </c>
      <c r="IB279" s="271">
        <v>5.8941909810555351E-4</v>
      </c>
    </row>
    <row r="280" spans="2:236" x14ac:dyDescent="0.35">
      <c r="B280" s="140">
        <v>273</v>
      </c>
      <c r="C280" s="78">
        <f>VLOOKUP('Saline (Inputs)'!$T307,'Depositional Environments'!$BK$11:$BU$26,2,FALSE)</f>
        <v>0.2</v>
      </c>
      <c r="D280" s="78">
        <f>VLOOKUP('Saline (Inputs)'!$T307,'Depositional Environments'!$BK$11:$BU$26,3,FALSE)</f>
        <v>0.8</v>
      </c>
      <c r="E280" s="134">
        <f>IF('Saline (Inputs)'!$T307="Default",IF('Saline (Inputs)'!V307=0,'Saline (Inputs)'!K$21,'Saline (Inputs)'!V307),IF('Saline (Inputs)'!V307=0,C280,'Saline (Inputs)'!V307))</f>
        <v>0</v>
      </c>
      <c r="F280" s="134">
        <f>IF('Saline (Inputs)'!$T307="Default",IF('Saline (Inputs)'!W307=0,'Saline (Inputs)'!L$21,'Saline (Inputs)'!W307),IF('Saline (Inputs)'!W307=0,D280,'Saline (Inputs)'!W307))</f>
        <v>0</v>
      </c>
      <c r="G280" s="127">
        <f t="shared" si="304"/>
        <v>-1.3862943611198906</v>
      </c>
      <c r="H280" s="67">
        <f t="shared" si="305"/>
        <v>1.3862943611198908</v>
      </c>
      <c r="I280" s="59">
        <f>IF(E280=1, 1, (G280-J280*'Saline (Inputs)'!$C$45))</f>
        <v>2.2204460492503131E-16</v>
      </c>
      <c r="J280" s="59">
        <f>IF(E280=1, 0, ((H280-G280)/'Saline (Inputs)'!$D$45))</f>
        <v>1.0817312376586106</v>
      </c>
      <c r="K280" s="78">
        <f>VLOOKUP('Saline (Inputs)'!$T307,'Depositional Environments'!$BK$11:$BU$26,4,FALSE)</f>
        <v>0.21</v>
      </c>
      <c r="L280" s="78">
        <f>VLOOKUP('Saline (Inputs)'!$T307,'Depositional Environments'!$BK$11:$BU$26,5,FALSE)</f>
        <v>0.76</v>
      </c>
      <c r="M280" s="134">
        <f>IF('Saline (Inputs)'!$T307="Default",IF('Saline (Inputs)'!X307=0,'Saline (Inputs)'!K$22,'Saline (Inputs)'!X307), IF('Saline (Inputs)'!X307=0,Calculations!K280,'Saline (Inputs)'!X307))</f>
        <v>0</v>
      </c>
      <c r="N280" s="134">
        <f>IF('Saline (Inputs)'!$T307="Default",IF('Saline (Inputs)'!Y307=0,'Saline (Inputs)'!L$22,'Saline (Inputs)'!Y307), IF('Saline (Inputs)'!Y307=0,Calculations!L280,'Saline (Inputs)'!Y307))</f>
        <v>0</v>
      </c>
      <c r="O280" s="127">
        <f t="shared" si="306"/>
        <v>-1.3249254147435987</v>
      </c>
      <c r="P280" s="67">
        <f t="shared" si="307"/>
        <v>1.1526795099383855</v>
      </c>
      <c r="Q280" s="59">
        <f t="array" ref="Q280">IF(M280=1, 1, (O280-R280*'Saline (Inputs)'!$C$45))</f>
        <v>-8.612295240260659E-2</v>
      </c>
      <c r="R280" s="59">
        <f>IF(M280=1, 0, ((P280-O280)/'Saline (Inputs)'!$D$45))</f>
        <v>0.96664269752934828</v>
      </c>
      <c r="S280" s="78">
        <f>VLOOKUP('Saline (Inputs)'!$T307,'Depositional Environments'!$BK$11:$BU$26,6,FALSE)</f>
        <v>0.61</v>
      </c>
      <c r="T280" s="78">
        <f>VLOOKUP('Saline (Inputs)'!$T307,'Depositional Environments'!$BK$11:$BU$26,7,FALSE)</f>
        <v>0.71</v>
      </c>
      <c r="U280" s="134">
        <f>IF('Saline (Inputs)'!$T307="Default",IF('Saline (Inputs)'!Z307=0,'Saline (Inputs)'!K$23,'Saline (Inputs)'!Z307),IF('Saline (Inputs)'!Z307=0,S280,'Saline (Inputs)'!Z307))</f>
        <v>0</v>
      </c>
      <c r="V280" s="134">
        <f>IF('Saline (Inputs)'!$T307="Default",IF('Saline (Inputs)'!AA307=0,'Saline (Inputs)'!L$23,'Saline (Inputs)'!AA307),IF('Saline (Inputs)'!AA307=0,T280,'Saline (Inputs)'!AA307))</f>
        <v>0</v>
      </c>
      <c r="W280" s="127">
        <f t="shared" si="308"/>
        <v>0.44731221804366483</v>
      </c>
      <c r="X280" s="67">
        <f t="shared" si="309"/>
        <v>0.89538404705484131</v>
      </c>
      <c r="Y280" s="59">
        <f t="array" ref="Y280">IF(U280=1, 1, (W280-Z280*'Saline (Inputs)'!$C$45))</f>
        <v>0.67134813254925307</v>
      </c>
      <c r="Z280" s="59">
        <f>IF(U280=1, 0, ((X280-W280)/'Saline (Inputs)'!$D$45))</f>
        <v>0.17481615295782754</v>
      </c>
      <c r="AA280" s="78">
        <f>VLOOKUP('Saline (Inputs)'!$T307,'Depositional Environments'!$BK$11:$BU$26,8,FALSE)</f>
        <v>0.19</v>
      </c>
      <c r="AB280" s="78">
        <f>VLOOKUP('Saline (Inputs)'!$T307,'Depositional Environments'!$BK$11:$BU$26,9,FALSE)</f>
        <v>0.59</v>
      </c>
      <c r="AC280" s="134">
        <f>IF('Saline (Inputs)'!$T307="Default",IF('Saline (Inputs)'!AB307=0,'Saline (Inputs)'!K$24,'Saline (Inputs)'!AB307),IF('Saline (Inputs)'!AB307=0,AA280,'Saline (Inputs)'!AB307))</f>
        <v>0</v>
      </c>
      <c r="AD280" s="134">
        <f>IF('Saline (Inputs)'!$T307="Default",IF('Saline (Inputs)'!AC307=0,'Saline (Inputs)'!L$24,'Saline (Inputs)'!AC307),IF('Saline (Inputs)'!AC307=0,AB280,'Saline (Inputs)'!AC307))</f>
        <v>0</v>
      </c>
      <c r="AE280" s="127">
        <f t="shared" si="310"/>
        <v>-1.4500101755059984</v>
      </c>
      <c r="AF280" s="67">
        <f t="shared" si="311"/>
        <v>0.36396537720141148</v>
      </c>
      <c r="AG280" s="59">
        <f t="array" ref="AG280">IF(AC280=1, 1, (AE280-AH280*'Saline (Inputs)'!$C$45))</f>
        <v>-0.54302239915229344</v>
      </c>
      <c r="AH280" s="59">
        <f>IF(AC280=1, 0, ((AF280-AE280)/'Saline (Inputs)'!$D$45))</f>
        <v>0.7077263223257636</v>
      </c>
      <c r="AI280" s="78">
        <f>VLOOKUP('Saline (Inputs)'!$T307,'Depositional Environments'!$BK$11:$BU$26,10,FALSE)</f>
        <v>0.39</v>
      </c>
      <c r="AJ280" s="78">
        <f>VLOOKUP('Saline (Inputs)'!$T307,'Depositional Environments'!$BK$11:$BU$26,11,FALSE)</f>
        <v>0.81</v>
      </c>
      <c r="AK280" s="134">
        <f>IF('Saline (Inputs)'!$T307="Default",IF('Saline (Inputs)'!K$25=0,'Saline (Inputs)'!AD307,'Saline (Inputs)'!$K$25),IF('Saline (Inputs)'!AD307=0,AI280,'Saline (Inputs)'!AD307))</f>
        <v>0</v>
      </c>
      <c r="AL280" s="134">
        <f>IF('Saline (Inputs)'!$T307="Default",IF('Saline (Inputs)'!L$25=0,'Saline (Inputs)'!AE307,'Saline (Inputs)'!$L$25),IF('Saline (Inputs)'!AE307=0,AJ280,'Saline (Inputs)'!AE307))</f>
        <v>0</v>
      </c>
      <c r="AM280" s="127">
        <f t="shared" si="312"/>
        <v>-0.44731221804366478</v>
      </c>
      <c r="AN280" s="67">
        <f t="shared" si="313"/>
        <v>1.4500101755059986</v>
      </c>
      <c r="AO280" s="59">
        <f t="array" ref="AO280">IF(AK280=1, 1, (AM280-AP280*'Saline (Inputs)'!$C$45))</f>
        <v>0.50134897873116691</v>
      </c>
      <c r="AP280" s="59">
        <f>IF(AK280=1, 0, ((AN280-AM280)/'Saline (Inputs)'!$D$45))</f>
        <v>0.74024426506138619</v>
      </c>
      <c r="AR280" s="145">
        <v>273</v>
      </c>
      <c r="AS280" s="143">
        <f t="shared" si="254"/>
        <v>1</v>
      </c>
      <c r="AT280" s="143">
        <f t="shared" si="255"/>
        <v>1</v>
      </c>
      <c r="AU280" s="143">
        <f t="shared" si="256"/>
        <v>1</v>
      </c>
      <c r="AV280" s="143">
        <f t="shared" si="257"/>
        <v>1</v>
      </c>
      <c r="AW280" s="143">
        <f t="shared" si="258"/>
        <v>1</v>
      </c>
      <c r="BS280" s="140">
        <v>273</v>
      </c>
      <c r="BT280" s="78">
        <f>VLOOKUP('Shale (Inputs)'!AC307,$AY$7:$BA$8,2,FALSE)</f>
        <v>0.2</v>
      </c>
      <c r="BU280" s="78">
        <f>VLOOKUP('Shale (Inputs)'!AC307,$AY$7:$BA$8,3,FALSE)</f>
        <v>0.8</v>
      </c>
      <c r="BV280" s="134">
        <f>IF('Shale (Inputs)'!$AC307="Default",IF('Shale (Inputs)'!AE307=0,'Shale (Inputs)'!L$19,'Shale (Inputs)'!AE307),IF('Shale (Inputs)'!AE307=0,BT280,'Shale (Inputs)'!AE307))</f>
        <v>0.2</v>
      </c>
      <c r="BW280" s="134">
        <f>IF('Shale (Inputs)'!$AC307="Default",IF('Shale (Inputs)'!AF307=0,'Shale (Inputs)'!M$19,'Shale (Inputs)'!AF307),IF('Shale (Inputs)'!AF307=0,BU280,'Shale (Inputs)'!AF307))</f>
        <v>0.8</v>
      </c>
      <c r="BX280" s="127">
        <f t="shared" si="259"/>
        <v>-1.3862943611198906</v>
      </c>
      <c r="BY280" s="67">
        <f t="shared" si="260"/>
        <v>1.3862949861200078</v>
      </c>
      <c r="BZ280" s="59">
        <f>IF(BV280=1, 1, (BX280-CA280*'Saline (Inputs)'!$C$45))</f>
        <v>3.1250005871896747E-7</v>
      </c>
      <c r="CA280" s="59">
        <f>IF(BV280=1, 0, ((BY280-BX280)/'Saline (Inputs)'!$D$45))</f>
        <v>1.0817314815037018</v>
      </c>
      <c r="CB280" s="78">
        <f>VLOOKUP('Shale (Inputs)'!AC307,Calculations!$BC$7:$BE$8,2,FALSE)</f>
        <v>0.03</v>
      </c>
      <c r="CC280" s="78">
        <f>VLOOKUP('Shale (Inputs)'!AC307,Calculations!$BC$7:$BE$8,3,FALSE)</f>
        <v>0.92</v>
      </c>
      <c r="CD280" s="134">
        <f>IF('Shale (Inputs)'!$AC307="Default",IF('Shale (Inputs)'!AG307=0,'Shale (Inputs)'!L$20,'Shale (Inputs)'!AG307),IF('Shale (Inputs)'!AG307=0,CB280,'Shale (Inputs)'!AG307))</f>
        <v>0.03</v>
      </c>
      <c r="CE280" s="134">
        <f>IF('Shale (Inputs)'!$AC307="Default",IF('Shale (Inputs)'!AH307=0,'Shale (Inputs)'!M$20,'Shale (Inputs)'!AH307),IF('Shale (Inputs)'!AH307=0,CC280,'Shale (Inputs)'!AH307))</f>
        <v>0.92</v>
      </c>
      <c r="CF280" s="127">
        <f t="shared" si="261"/>
        <v>-3.4760986898352733</v>
      </c>
      <c r="CG280" s="67">
        <f t="shared" si="262"/>
        <v>2.4423483940656316</v>
      </c>
      <c r="CH280" s="59">
        <f t="array" ref="CH280">IF(CD280=1, 1, (CF280-CI280*'Saline (Inputs)'!$C$45))</f>
        <v>-0.51687514788482103</v>
      </c>
      <c r="CI280" s="59">
        <f>IF(CD280=1, 0, ((CG280-CF280)/'Saline (Inputs)'!$D$45))</f>
        <v>2.3090943989389285</v>
      </c>
      <c r="CJ280" s="78">
        <f>VLOOKUP('Shale (Inputs)'!$AJ307,Calculations!$BG$18:$BI$25,2,FALSE)</f>
        <v>0.25</v>
      </c>
      <c r="CK280" s="78">
        <f>VLOOKUP('Shale (Inputs)'!$AJ307,Calculations!$BG$18:$BI$25,3,FALSE)</f>
        <v>0.53</v>
      </c>
      <c r="CL280" s="134">
        <f>IF('Shale (Inputs)'!$AJ307="Default",IF('Shale (Inputs)'!AL307=0,'Shale (Inputs)'!L$24,'Shale (Inputs)'!AL307),IF('Shale (Inputs)'!AL307=0,CJ280,'Shale (Inputs)'!AL307))</f>
        <v>0.2</v>
      </c>
      <c r="CM280" s="134">
        <f>IF('Shale (Inputs)'!$AJ307="Default",IF('Shale (Inputs)'!AM307=0,'Shale (Inputs)'!M$24,'Shale (Inputs)'!AM307),IF('Shale (Inputs)'!AM307=0,CK280,'Shale (Inputs)'!AM307))</f>
        <v>0.85</v>
      </c>
      <c r="CN280" s="135">
        <f t="shared" si="263"/>
        <v>-1.3862943611198906</v>
      </c>
      <c r="CO280" s="136">
        <f t="shared" si="264"/>
        <v>1.7346018397020466</v>
      </c>
      <c r="CP280" s="137">
        <f t="array" ref="CP280">IF(CL280=1, 1, (CN280-CQ280*'Saline (Inputs)'!$C$45))</f>
        <v>0.17415373929107769</v>
      </c>
      <c r="CQ280" s="137">
        <f>IF(CL280=1, 0, ((CO280-CN280)/'Saline (Inputs)'!$D$45))</f>
        <v>1.2176241224814466</v>
      </c>
      <c r="CR280" s="78">
        <f>VLOOKUP('Shale (Inputs)'!$AJ307,Calculations!$BK$18:$BM$25,2,FALSE)</f>
        <v>0.14000000000000001</v>
      </c>
      <c r="CS280" s="78">
        <f>VLOOKUP('Shale (Inputs)'!$AJ307,Calculations!$BK$18:$BM$25,3,FALSE)</f>
        <v>0.34</v>
      </c>
      <c r="CT280" s="134">
        <f>IF('Shale (Inputs)'!$AJ307="Default",IF('Shale (Inputs)'!AN307=0,'Shale (Inputs)'!L$25,'Shale (Inputs)'!AN307),IF('Shale (Inputs)'!AN307=0,CR280,'Shale (Inputs)'!AN307))</f>
        <v>0.1</v>
      </c>
      <c r="CU280" s="134">
        <f>IF('Shale (Inputs)'!$AJ307="Default",IF('Shale (Inputs)'!AO307=0,'Shale (Inputs)'!M$25,'Shale (Inputs)'!AO307),IF('Shale (Inputs)'!AO307=0,CS280,'Shale (Inputs)'!AO307))</f>
        <v>0.49</v>
      </c>
      <c r="CV280" s="127">
        <f t="shared" si="265"/>
        <v>-2.1972245773362191</v>
      </c>
      <c r="CW280" s="67">
        <f t="shared" si="266"/>
        <v>-4.0004934453636599E-2</v>
      </c>
      <c r="CX280" s="59">
        <f t="array" ref="CX280">IF(CT280=1, 1, (CV280-CY280*'Saline (Inputs)'!$C$45))</f>
        <v>-1.1186147558949278</v>
      </c>
      <c r="CY280" s="59">
        <f>IF(CT280=1, 0, ((CW280-CV280)/'Saline (Inputs)'!$D$45))</f>
        <v>0.84164371566502805</v>
      </c>
      <c r="DA280" s="145">
        <v>273</v>
      </c>
      <c r="DB280" s="143">
        <f t="shared" si="267"/>
        <v>1</v>
      </c>
      <c r="DC280" s="143">
        <f t="shared" si="268"/>
        <v>1</v>
      </c>
      <c r="DD280" s="143">
        <f t="shared" si="269"/>
        <v>1</v>
      </c>
      <c r="DE280" s="143">
        <f t="shared" si="270"/>
        <v>1</v>
      </c>
      <c r="DI280" s="233">
        <v>274</v>
      </c>
      <c r="DJ280" s="231">
        <v>1.3638046766573009E-5</v>
      </c>
      <c r="DK280" s="231">
        <v>8.0311994679510074E-5</v>
      </c>
      <c r="DL280" s="231">
        <v>5.6396075524398136E-4</v>
      </c>
      <c r="DN280" s="140">
        <v>273</v>
      </c>
      <c r="DO280" s="77">
        <f>VLOOKUP('ROZ (Inputs)'!$Z308,'Depositional Environments'!$BW$11:$CI$26,2,FALSE)</f>
        <v>0.2</v>
      </c>
      <c r="DP280" s="77">
        <f>VLOOKUP('ROZ (Inputs)'!$Z308,'Depositional Environments'!$BW$11:$CI$26,3,FALSE)</f>
        <v>0.8</v>
      </c>
      <c r="DQ280" s="134">
        <f>IF('ROZ (Inputs)'!$Z308="Default",IF('ROZ (Inputs)'!AB308=0,'ROZ (Inputs)'!K$21,'ROZ (Inputs)'!AB308),IF('ROZ (Inputs)'!AB308=0,DO280,'ROZ (Inputs)'!AB308))</f>
        <v>0</v>
      </c>
      <c r="DR280" s="134">
        <f>IF('ROZ (Inputs)'!$Z308="Default",IF('ROZ (Inputs)'!AC308=0,'ROZ (Inputs)'!L$21,'ROZ (Inputs)'!AC308),IF('ROZ (Inputs)'!AC308=0,DP280,'ROZ (Inputs)'!AC308))</f>
        <v>0</v>
      </c>
      <c r="DS280" s="127">
        <f t="shared" si="271"/>
        <v>-1.3862943611198906</v>
      </c>
      <c r="DT280" s="67">
        <f t="shared" si="272"/>
        <v>1.3862943611198908</v>
      </c>
      <c r="DU280" s="59">
        <f>IF(DQ280=1, 1, (DS280-DV280*'Saline (Inputs)'!$C$45))</f>
        <v>2.2204460492503131E-16</v>
      </c>
      <c r="DV280" s="59">
        <f>IF(DQ280=1, 0, ((DT280-DS280)/'Saline (Inputs)'!$D$45))</f>
        <v>1.0817312376586106</v>
      </c>
      <c r="DW280" s="77">
        <f>VLOOKUP('ROZ (Inputs)'!$Z308,'Depositional Environments'!$BW$11:$CI$26,4,FALSE)</f>
        <v>0.21</v>
      </c>
      <c r="DX280" s="77">
        <f>VLOOKUP('ROZ (Inputs)'!$Z308,'Depositional Environments'!$BW$11:$CI$26,5,FALSE)</f>
        <v>0.76</v>
      </c>
      <c r="DY280" s="134">
        <f>IF('ROZ (Inputs)'!$Z308="Default",IF('ROZ (Inputs)'!AD308=0,'ROZ (Inputs)'!K$22,'ROZ (Inputs)'!AD308),IF('ROZ (Inputs)'!AD308=0,DW280,'ROZ (Inputs)'!AD307))</f>
        <v>0</v>
      </c>
      <c r="DZ280" s="134">
        <f>IF('ROZ (Inputs)'!$Z308="Default",IF('ROZ (Inputs)'!AE308=0,'ROZ (Inputs)'!L$22,'ROZ (Inputs)'!AE308),IF('ROZ (Inputs)'!AE308=0,DX280,'ROZ (Inputs)'!AD307))</f>
        <v>0</v>
      </c>
      <c r="EA280" s="127">
        <f t="shared" si="273"/>
        <v>-1.3249254147435987</v>
      </c>
      <c r="EB280" s="67">
        <f t="shared" si="274"/>
        <v>1.1526795099383855</v>
      </c>
      <c r="EC280" s="59">
        <f t="array" ref="EC280">IF(DY280=1, 1, (EA280-ED280*'Saline (Inputs)'!$C$45))</f>
        <v>-8.612295240260659E-2</v>
      </c>
      <c r="ED280" s="59">
        <f>IF(DY280=1, 0, ((EB280-EA280)/'Saline (Inputs)'!$D$45))</f>
        <v>0.96664269752934828</v>
      </c>
      <c r="EE280" s="77">
        <f>VLOOKUP('ROZ (Inputs)'!$Z308,'Depositional Environments'!$BW$11:$CI$26,6,FALSE)</f>
        <v>0.64</v>
      </c>
      <c r="EF280" s="77">
        <f>VLOOKUP('ROZ (Inputs)'!$Z308,'Depositional Environments'!$BW$11:$CI$26,7,FALSE)</f>
        <v>0.77</v>
      </c>
      <c r="EG280" s="134">
        <f>IF('ROZ (Inputs)'!$Z308="Default",IF('ROZ (Inputs)'!AF308=0,'ROZ (Inputs)'!K$23,'ROZ (Inputs)'!AF308),IF('ROZ (Inputs)'!AF308=0,EE280,'ROZ (Inputs)'!AF307))</f>
        <v>0</v>
      </c>
      <c r="EH280" s="134">
        <f>IF('ROZ (Inputs)'!$Z308="Default",IF('ROZ (Inputs)'!AG308=0,'ROZ (Inputs)'!L$23,'ROZ (Inputs)'!AG308),IF('ROZ (Inputs)'!AG308=0,EF280,'ROZ (Inputs)'!AG307))</f>
        <v>0</v>
      </c>
      <c r="EI280" s="127">
        <f t="shared" si="275"/>
        <v>0.57536414490356191</v>
      </c>
      <c r="EJ280" s="67">
        <f t="shared" si="276"/>
        <v>1.2083112059245342</v>
      </c>
      <c r="EK280" s="59">
        <f t="array" ref="EK280">IF(EG280=1, 1, (EI280-EL280*'Saline (Inputs)'!$C$45))</f>
        <v>0.89183767541404801</v>
      </c>
      <c r="EL280" s="59">
        <f>IF(EG280=1, 0, ((EJ280-EI280)/'Saline (Inputs)'!$D$45))</f>
        <v>0.24694560797949588</v>
      </c>
      <c r="EM280" s="77">
        <f>VLOOKUP('ROZ (Inputs)'!$Z308,'Depositional Environments'!$BW$11:$CI$26,8,FALSE)</f>
        <v>0.16</v>
      </c>
      <c r="EN280" s="77">
        <f>VLOOKUP('ROZ (Inputs)'!$Z308,'Depositional Environments'!$BW$11:$CI$26,9,FALSE)</f>
        <v>0.39</v>
      </c>
      <c r="EO280" s="134">
        <f>IF('ROZ (Inputs)'!$Z308="Default",IF('ROZ (Inputs)'!AH308=0,'ROZ (Inputs)'!K$24,'ROZ (Inputs)'!AH308),IF('ROZ (Inputs)'!AH308=0,EM280,'ROZ (Inputs)'!AH307))</f>
        <v>0</v>
      </c>
      <c r="EP280" s="134">
        <f>IF('ROZ (Inputs)'!$Z308="Default",IF('ROZ (Inputs)'!AI308=0,'ROZ (Inputs)'!L$24,'ROZ (Inputs)'!AI308),IF('ROZ (Inputs)'!AI308=0,EN280,'ROZ (Inputs)'!AI307))</f>
        <v>0</v>
      </c>
      <c r="EQ280" s="127">
        <f t="shared" si="277"/>
        <v>-1.6582280766035322</v>
      </c>
      <c r="ER280" s="67">
        <f t="shared" si="278"/>
        <v>-0.44731221804366478</v>
      </c>
      <c r="ES280" s="59">
        <f t="array" ref="ES280">IF(EO280=1, 1, (EQ280-ET280*'Saline (Inputs)'!$C$45))</f>
        <v>-1.0527701473235984</v>
      </c>
      <c r="ET280" s="59">
        <f>IF(EO280=1, 0, ((ER280-EQ280)/'Saline (Inputs)'!$D$45))</f>
        <v>0.47244133248952946</v>
      </c>
      <c r="EU280" s="77">
        <f>VLOOKUP('ROZ (Inputs)'!$Z308,'Depositional Environments'!$BW$11:$CI$26,10,FALSE)</f>
        <v>0.35</v>
      </c>
      <c r="EV280" s="77">
        <f>VLOOKUP('ROZ (Inputs)'!$Z308,'Depositional Environments'!$BW$11:$CI$26,11,FALSE)</f>
        <v>0.76</v>
      </c>
      <c r="EW280" s="134">
        <f>IF('ROZ (Inputs)'!$Z308="Default",IF('ROZ (Inputs)'!AJ308=0,'ROZ (Inputs)'!K$25,'ROZ (Inputs)'!AJ308),IF('ROZ (Inputs)'!AJ308=0,EU280,'ROZ (Inputs)'!AJ307))</f>
        <v>0</v>
      </c>
      <c r="EX280" s="134">
        <f>IF('ROZ (Inputs)'!$Z308="Default",IF('ROZ (Inputs)'!AK308=0,'ROZ (Inputs)'!L$25,'ROZ (Inputs)'!AK308),IF('ROZ (Inputs)'!AK308=0,EV280,'ROZ (Inputs)'!AK307))</f>
        <v>0</v>
      </c>
      <c r="EY280" s="127">
        <f t="shared" si="279"/>
        <v>-0.61903920840622351</v>
      </c>
      <c r="EZ280" s="67">
        <f t="shared" si="280"/>
        <v>1.1526795099383855</v>
      </c>
      <c r="FA280" s="59">
        <f t="array" ref="FA280">IF(EW280=1, 1, (EY280-FB280*'Saline (Inputs)'!$C$45))</f>
        <v>0.26682015076608112</v>
      </c>
      <c r="FB280" s="59">
        <f>IF(EW280=1, 0, ((EZ280-EY280)/'Saline (Inputs)'!$D$45))</f>
        <v>0.69123973079917</v>
      </c>
      <c r="FC280" s="283">
        <f>VLOOKUP('ROZ (Inputs)'!$Z308,'Depositional Environments'!$BW$11:$CI$26,12,FALSE)</f>
        <v>8.9999999999999993E-3</v>
      </c>
      <c r="FD280" s="283">
        <f>VLOOKUP('ROZ (Inputs)'!$Z308,'Depositional Environments'!$BW$11:$CI$26,13,FALSE)</f>
        <v>1.0999999999999999E-2</v>
      </c>
      <c r="FE280" s="134">
        <f>IF('ROZ (Inputs)'!$Z308="Default",IF('ROZ (Inputs)'!AL308=0,'ROZ (Inputs)'!K$26,'ROZ (Inputs)'!AL308),IF('ROZ (Inputs)'!AL308=0,FC280,'ROZ (Inputs)'!AL307))</f>
        <v>0</v>
      </c>
      <c r="FF280" s="134">
        <f>IF('ROZ (Inputs)'!$Z308="Default",IF('ROZ (Inputs)'!AM308=0,'ROZ (Inputs)'!L$26,'ROZ (Inputs)'!AM308),IF('ROZ (Inputs)'!AM308=0,FD280,'ROZ (Inputs)'!AM307))</f>
        <v>0</v>
      </c>
      <c r="FG280" s="127">
        <f t="shared" si="281"/>
        <v>-4.7014899569937691</v>
      </c>
      <c r="FH280" s="67">
        <f t="shared" si="282"/>
        <v>-4.4987990588243418</v>
      </c>
      <c r="FI280" s="59">
        <f t="array" ref="FI280">IF(FE280=1, 1, (FG280-FJ280*'Saline (Inputs)'!$C$45))</f>
        <v>-4.6001445079090555</v>
      </c>
      <c r="FJ280" s="59">
        <f>IF(FE280=1, 0, ((FH280-FG280)/'Saline (Inputs)'!$D$45))</f>
        <v>7.9080274106369253E-2</v>
      </c>
      <c r="FL280" s="145">
        <v>273</v>
      </c>
      <c r="FM280" s="143">
        <f t="shared" si="283"/>
        <v>1</v>
      </c>
      <c r="FN280" s="143">
        <f t="shared" si="284"/>
        <v>1</v>
      </c>
      <c r="FO280" s="143">
        <f t="shared" si="285"/>
        <v>1</v>
      </c>
      <c r="FP280" s="143">
        <f t="shared" si="286"/>
        <v>1</v>
      </c>
      <c r="FQ280" s="143">
        <f t="shared" si="287"/>
        <v>1</v>
      </c>
      <c r="FR280" s="143">
        <f t="shared" si="288"/>
        <v>1</v>
      </c>
      <c r="FT280" s="145">
        <v>273</v>
      </c>
      <c r="FU280" s="34">
        <v>-5.7201445451938743E-4</v>
      </c>
      <c r="FV280" s="34">
        <v>-3.8135407521621578E-5</v>
      </c>
      <c r="FW280" s="34">
        <v>4.6590113925145149E-5</v>
      </c>
      <c r="FZ280" s="140">
        <v>273</v>
      </c>
      <c r="GA280" s="78">
        <f>VLOOKUP('Shale_EERC (Inputs)'!$AI305,$ID$7:$IF$8,2,FALSE)</f>
        <v>0.2</v>
      </c>
      <c r="GB280" s="78">
        <f>VLOOKUP('Shale_EERC (Inputs)'!AI305,$AY$7:$BA$8,3,FALSE)</f>
        <v>0.8</v>
      </c>
      <c r="GC280" s="134">
        <f>IF('Shale_EERC (Inputs)'!$AI305="Default",IF('Shale_EERC (Inputs)'!AK305=0,'Shale_EERC (Inputs)'!L$19,'Shale_EERC (Inputs)'!AK305),IF('Shale_EERC (Inputs)'!AK305=0,GA280,'Shale_EERC (Inputs)'!AK305))</f>
        <v>0.2</v>
      </c>
      <c r="GD280" s="134">
        <f>IF('Shale_EERC (Inputs)'!$AI305="Default",IF('Shale_EERC (Inputs)'!AL305=0,'Shale_EERC (Inputs)'!M$19,'Shale_EERC (Inputs)'!AL305),IF('Shale_EERC (Inputs)'!AL305=0,GB280,'Shale_EERC (Inputs)'!AL305))</f>
        <v>0.8</v>
      </c>
      <c r="GE280" s="127">
        <f t="shared" si="289"/>
        <v>-1.3862943611198906</v>
      </c>
      <c r="GF280" s="67">
        <f t="shared" si="290"/>
        <v>1.3862949861200078</v>
      </c>
      <c r="GG280" s="59">
        <f>IF(GC280=1, 1, (GE280-GH280*'Saline (Inputs)'!$C$45))</f>
        <v>3.1250005871896747E-7</v>
      </c>
      <c r="GH280" s="59">
        <f>IF(GC280=1, 0, ((GF280-GE280)/'Saline (Inputs)'!$D$45))</f>
        <v>1.0817314815037018</v>
      </c>
      <c r="GI280" s="78">
        <f>VLOOKUP('Shale_EERC (Inputs)'!$AI305,$IH$7:$IJ$8,2,FALSE)</f>
        <v>0.2</v>
      </c>
      <c r="GJ280" s="78">
        <f>VLOOKUP('Shale_EERC (Inputs)'!$AI305,$IH$7:$IJ$8,3,FALSE)</f>
        <v>0.8</v>
      </c>
      <c r="GK280" s="134">
        <f>IF('Shale_EERC (Inputs)'!$AI305="Default",IF('Shale_EERC (Inputs)'!AM305=0,'Shale_EERC (Inputs)'!L$20,'Shale_EERC (Inputs)'!AM305),IF('Shale_EERC (Inputs)'!AM305=0,GI280,'Shale_EERC (Inputs)'!AM305))</f>
        <v>0.2</v>
      </c>
      <c r="GL280" s="134">
        <f>IF('Shale_EERC (Inputs)'!$AI305="Default",IF('Shale_EERC (Inputs)'!AN305=0,'Shale_EERC (Inputs)'!M$20,'Shale_EERC (Inputs)'!AN305),IF('Shale_EERC (Inputs)'!AN305=0,GJ280,'Shale_EERC (Inputs)'!AN305))</f>
        <v>0.8</v>
      </c>
      <c r="GM280" s="127">
        <f t="shared" si="291"/>
        <v>-1.3862943611198906</v>
      </c>
      <c r="GN280" s="67">
        <f t="shared" si="292"/>
        <v>1.3862949861200078</v>
      </c>
      <c r="GO280" s="59">
        <f t="array" ref="GO280">IF(GK280=1, 1, (GM280-GP280*'Saline (Inputs)'!$C$45))</f>
        <v>3.1250005871896747E-7</v>
      </c>
      <c r="GP280" s="59">
        <f>IF(GK280=1, 0, ((GN280-GM280)/'Saline (Inputs)'!$D$45))</f>
        <v>1.0817314815037018</v>
      </c>
      <c r="GQ280" s="78">
        <f>VLOOKUP('Shale_EERC (Inputs)'!$AI305,$IL$7:$IN$8,2,FALSE)</f>
        <v>0.2</v>
      </c>
      <c r="GR280" s="78">
        <f>VLOOKUP('Shale_EERC (Inputs)'!$AI305,$IL$7:$IN$8,3,FALSE)</f>
        <v>0.8</v>
      </c>
      <c r="GS280" s="134">
        <f>IF('Shale_EERC (Inputs)'!$AI305="Default",IF('Shale_EERC (Inputs)'!AO305=0,'Shale_EERC (Inputs)'!L$21,'Shale_EERC (Inputs)'!AO305),IF('Shale_EERC (Inputs)'!AO305=0,GQ280,'Shale_EERC (Inputs)'!AO305))</f>
        <v>0.2</v>
      </c>
      <c r="GT280" s="134">
        <f>IF('Shale_EERC (Inputs)'!$AI305="Default",IF('Shale_EERC (Inputs)'!AP305=0,'Shale_EERC (Inputs)'!M$21,'Shale_EERC (Inputs)'!AP305),IF('Shale_EERC (Inputs)'!AP305=0,GR280,'Shale_EERC (Inputs)'!AP305))</f>
        <v>0.8</v>
      </c>
      <c r="GU280" s="135">
        <f t="shared" si="301"/>
        <v>-1.3862943611198906</v>
      </c>
      <c r="GV280" s="136">
        <f t="shared" si="293"/>
        <v>1.3862949861200078</v>
      </c>
      <c r="GW280" s="137">
        <f t="array" ref="GW280">IF(GS280=1, 1, (GU280-GX280*'Saline (Inputs)'!$C$45))</f>
        <v>3.1250005871896747E-7</v>
      </c>
      <c r="GX280" s="137">
        <f>IF(GS280=1, 0, ((GV280-GU280)/'Saline (Inputs)'!$D$45))</f>
        <v>1.0817314815037018</v>
      </c>
      <c r="GY280" s="78">
        <f>VLOOKUP('Shale_EERC (Inputs)'!$AI305,$IP$7:$IR$8,2,FALSE)</f>
        <v>0.2</v>
      </c>
      <c r="GZ280" s="78">
        <f>VLOOKUP('Shale_EERC (Inputs)'!$AI305,$IP$7:$IR$8,3,FALSE)</f>
        <v>0.8</v>
      </c>
      <c r="HA280" s="134">
        <f>IF('Shale_EERC (Inputs)'!$AI305="Default",IF('Shale_EERC (Inputs)'!AQ305=0,'Shale_EERC (Inputs)'!L$22,'Shale_EERC (Inputs)'!AQ305),IF('Shale_EERC (Inputs)'!AQ305=0,GY280,'Shale_EERC (Inputs)'!AQ305))</f>
        <v>0.2</v>
      </c>
      <c r="HB280" s="134">
        <f>IF('Shale_EERC (Inputs)'!$AI305="Default",IF('Shale_EERC (Inputs)'!AR305=0,'Shale_EERC (Inputs)'!M$22,'Shale_EERC (Inputs)'!AR305),IF('Shale_EERC (Inputs)'!AR305=0,GZ280,'Shale_EERC (Inputs)'!AR305))</f>
        <v>0.8</v>
      </c>
      <c r="HC280" s="127">
        <f t="shared" si="294"/>
        <v>-1.3862943611198906</v>
      </c>
      <c r="HD280" s="67">
        <f t="shared" si="302"/>
        <v>1.3862949861200078</v>
      </c>
      <c r="HE280" s="59">
        <f t="array" ref="HE280">IF(HA280=1, 1, (HC280-HF280*'Saline (Inputs)'!$C$45))</f>
        <v>3.1250005871896747E-7</v>
      </c>
      <c r="HF280" s="59">
        <f>IF(HA280=1, 0, ((HD280-HC280)/'Saline (Inputs)'!$D$45))</f>
        <v>1.0817314815037018</v>
      </c>
      <c r="HG280" s="78">
        <f>VLOOKUP('Shale_EERC (Inputs)'!$AI305,$IT$7:$IV$8,2,FALSE)</f>
        <v>0.2</v>
      </c>
      <c r="HH280" s="78">
        <f>VLOOKUP('Shale_EERC (Inputs)'!$AI305,$IT$7:$IV$8,3,FALSE)</f>
        <v>0.8</v>
      </c>
      <c r="HI280" s="134">
        <f>IF('Shale_EERC (Inputs)'!$AI305="Default",IF('Shale_EERC (Inputs)'!AS305=0,'Shale_EERC (Inputs)'!L$23,'Shale_EERC (Inputs)'!AS305),IF('Shale_EERC (Inputs)'!AS305=0,HG280,'Shale_EERC (Inputs)'!AS305))</f>
        <v>0.2</v>
      </c>
      <c r="HJ280" s="134">
        <f>IF('Shale_EERC (Inputs)'!$AI305="Default",IF('Shale_EERC (Inputs)'!AT305=0,'Shale_EERC (Inputs)'!M$23,'Shale_EERC (Inputs)'!AT305),IF('Shale_EERC (Inputs)'!AT305=0,HH280,'Shale_EERC (Inputs)'!AT305))</f>
        <v>0.8</v>
      </c>
      <c r="HK280" s="127">
        <f t="shared" si="295"/>
        <v>-1.3862943611198906</v>
      </c>
      <c r="HL280" s="67">
        <f t="shared" si="303"/>
        <v>1.3862949861200078</v>
      </c>
      <c r="HM280" s="59">
        <f t="array" ref="HM280">IF(HI280=1, 1, (HK280-HN280*'Saline (Inputs)'!$C$45))</f>
        <v>3.1250005871896747E-7</v>
      </c>
      <c r="HN280" s="59">
        <f>IF(HI280=1, 0, ((HL280-HK280)/'Saline (Inputs)'!$D$45))</f>
        <v>1.0817314815037018</v>
      </c>
      <c r="HP280" s="145">
        <v>273</v>
      </c>
      <c r="HQ280" s="143">
        <f t="shared" si="296"/>
        <v>1</v>
      </c>
      <c r="HR280" s="143">
        <f t="shared" si="297"/>
        <v>1</v>
      </c>
      <c r="HS280" s="143">
        <f t="shared" si="298"/>
        <v>1</v>
      </c>
      <c r="HT280" s="143">
        <f t="shared" si="299"/>
        <v>1</v>
      </c>
      <c r="HU280" s="143">
        <f t="shared" si="300"/>
        <v>1</v>
      </c>
      <c r="HY280" s="233">
        <v>274</v>
      </c>
      <c r="HZ280" s="271">
        <v>1.7759730326361016E-5</v>
      </c>
      <c r="IA280" s="271">
        <v>9.2729533207621068E-5</v>
      </c>
      <c r="IB280" s="271">
        <v>5.8747213915970146E-4</v>
      </c>
    </row>
    <row r="281" spans="2:236" x14ac:dyDescent="0.35">
      <c r="B281" s="140">
        <v>274</v>
      </c>
      <c r="C281" s="78">
        <f>VLOOKUP('Saline (Inputs)'!$T308,'Depositional Environments'!$BK$11:$BU$26,2,FALSE)</f>
        <v>0.2</v>
      </c>
      <c r="D281" s="78">
        <f>VLOOKUP('Saline (Inputs)'!$T308,'Depositional Environments'!$BK$11:$BU$26,3,FALSE)</f>
        <v>0.8</v>
      </c>
      <c r="E281" s="134">
        <f>IF('Saline (Inputs)'!$T308="Default",IF('Saline (Inputs)'!V308=0,'Saline (Inputs)'!K$21,'Saline (Inputs)'!V308),IF('Saline (Inputs)'!V308=0,C281,'Saline (Inputs)'!V308))</f>
        <v>0</v>
      </c>
      <c r="F281" s="134">
        <f>IF('Saline (Inputs)'!$T308="Default",IF('Saline (Inputs)'!W308=0,'Saline (Inputs)'!L$21,'Saline (Inputs)'!W308),IF('Saline (Inputs)'!W308=0,D281,'Saline (Inputs)'!W308))</f>
        <v>0</v>
      </c>
      <c r="G281" s="127">
        <f t="shared" si="304"/>
        <v>-1.3862943611198906</v>
      </c>
      <c r="H281" s="67">
        <f t="shared" si="305"/>
        <v>1.3862943611198908</v>
      </c>
      <c r="I281" s="59">
        <f>IF(E281=1, 1, (G281-J281*'Saline (Inputs)'!$C$45))</f>
        <v>2.2204460492503131E-16</v>
      </c>
      <c r="J281" s="59">
        <f>IF(E281=1, 0, ((H281-G281)/'Saline (Inputs)'!$D$45))</f>
        <v>1.0817312376586106</v>
      </c>
      <c r="K281" s="78">
        <f>VLOOKUP('Saline (Inputs)'!$T308,'Depositional Environments'!$BK$11:$BU$26,4,FALSE)</f>
        <v>0.21</v>
      </c>
      <c r="L281" s="78">
        <f>VLOOKUP('Saline (Inputs)'!$T308,'Depositional Environments'!$BK$11:$BU$26,5,FALSE)</f>
        <v>0.76</v>
      </c>
      <c r="M281" s="134">
        <f>IF('Saline (Inputs)'!$T308="Default",IF('Saline (Inputs)'!X308=0,'Saline (Inputs)'!K$22,'Saline (Inputs)'!X308), IF('Saline (Inputs)'!X308=0,Calculations!K281,'Saline (Inputs)'!X308))</f>
        <v>0</v>
      </c>
      <c r="N281" s="134">
        <f>IF('Saline (Inputs)'!$T308="Default",IF('Saline (Inputs)'!Y308=0,'Saline (Inputs)'!L$22,'Saline (Inputs)'!Y308), IF('Saline (Inputs)'!Y308=0,Calculations!L281,'Saline (Inputs)'!Y308))</f>
        <v>0</v>
      </c>
      <c r="O281" s="127">
        <f t="shared" si="306"/>
        <v>-1.3249254147435987</v>
      </c>
      <c r="P281" s="67">
        <f t="shared" si="307"/>
        <v>1.1526795099383855</v>
      </c>
      <c r="Q281" s="59">
        <f t="array" ref="Q281">IF(M281=1, 1, (O281-R281*'Saline (Inputs)'!$C$45))</f>
        <v>-8.612295240260659E-2</v>
      </c>
      <c r="R281" s="59">
        <f>IF(M281=1, 0, ((P281-O281)/'Saline (Inputs)'!$D$45))</f>
        <v>0.96664269752934828</v>
      </c>
      <c r="S281" s="78">
        <f>VLOOKUP('Saline (Inputs)'!$T308,'Depositional Environments'!$BK$11:$BU$26,6,FALSE)</f>
        <v>0.61</v>
      </c>
      <c r="T281" s="78">
        <f>VLOOKUP('Saline (Inputs)'!$T308,'Depositional Environments'!$BK$11:$BU$26,7,FALSE)</f>
        <v>0.71</v>
      </c>
      <c r="U281" s="134">
        <f>IF('Saline (Inputs)'!$T308="Default",IF('Saline (Inputs)'!Z308=0,'Saline (Inputs)'!K$23,'Saline (Inputs)'!Z308),IF('Saline (Inputs)'!Z308=0,S281,'Saline (Inputs)'!Z308))</f>
        <v>0</v>
      </c>
      <c r="V281" s="134">
        <f>IF('Saline (Inputs)'!$T308="Default",IF('Saline (Inputs)'!AA308=0,'Saline (Inputs)'!L$23,'Saline (Inputs)'!AA308),IF('Saline (Inputs)'!AA308=0,T281,'Saline (Inputs)'!AA308))</f>
        <v>0</v>
      </c>
      <c r="W281" s="127">
        <f t="shared" si="308"/>
        <v>0.44731221804366483</v>
      </c>
      <c r="X281" s="67">
        <f t="shared" si="309"/>
        <v>0.89538404705484131</v>
      </c>
      <c r="Y281" s="59">
        <f t="array" ref="Y281">IF(U281=1, 1, (W281-Z281*'Saline (Inputs)'!$C$45))</f>
        <v>0.67134813254925307</v>
      </c>
      <c r="Z281" s="59">
        <f>IF(U281=1, 0, ((X281-W281)/'Saline (Inputs)'!$D$45))</f>
        <v>0.17481615295782754</v>
      </c>
      <c r="AA281" s="78">
        <f>VLOOKUP('Saline (Inputs)'!$T308,'Depositional Environments'!$BK$11:$BU$26,8,FALSE)</f>
        <v>0.19</v>
      </c>
      <c r="AB281" s="78">
        <f>VLOOKUP('Saline (Inputs)'!$T308,'Depositional Environments'!$BK$11:$BU$26,9,FALSE)</f>
        <v>0.59</v>
      </c>
      <c r="AC281" s="134">
        <f>IF('Saline (Inputs)'!$T308="Default",IF('Saline (Inputs)'!AB308=0,'Saline (Inputs)'!K$24,'Saline (Inputs)'!AB308),IF('Saline (Inputs)'!AB308=0,AA281,'Saline (Inputs)'!AB308))</f>
        <v>0</v>
      </c>
      <c r="AD281" s="134">
        <f>IF('Saline (Inputs)'!$T308="Default",IF('Saline (Inputs)'!AC308=0,'Saline (Inputs)'!L$24,'Saline (Inputs)'!AC308),IF('Saline (Inputs)'!AC308=0,AB281,'Saline (Inputs)'!AC308))</f>
        <v>0</v>
      </c>
      <c r="AE281" s="127">
        <f t="shared" si="310"/>
        <v>-1.4500101755059984</v>
      </c>
      <c r="AF281" s="67">
        <f t="shared" si="311"/>
        <v>0.36396537720141148</v>
      </c>
      <c r="AG281" s="59">
        <f t="array" ref="AG281">IF(AC281=1, 1, (AE281-AH281*'Saline (Inputs)'!$C$45))</f>
        <v>-0.54302239915229344</v>
      </c>
      <c r="AH281" s="59">
        <f>IF(AC281=1, 0, ((AF281-AE281)/'Saline (Inputs)'!$D$45))</f>
        <v>0.7077263223257636</v>
      </c>
      <c r="AI281" s="78">
        <f>VLOOKUP('Saline (Inputs)'!$T308,'Depositional Environments'!$BK$11:$BU$26,10,FALSE)</f>
        <v>0.39</v>
      </c>
      <c r="AJ281" s="78">
        <f>VLOOKUP('Saline (Inputs)'!$T308,'Depositional Environments'!$BK$11:$BU$26,11,FALSE)</f>
        <v>0.81</v>
      </c>
      <c r="AK281" s="134">
        <f>IF('Saline (Inputs)'!$T308="Default",IF('Saline (Inputs)'!K$25=0,'Saline (Inputs)'!AD308,'Saline (Inputs)'!$K$25),IF('Saline (Inputs)'!AD308=0,AI281,'Saline (Inputs)'!AD308))</f>
        <v>0</v>
      </c>
      <c r="AL281" s="134">
        <f>IF('Saline (Inputs)'!$T308="Default",IF('Saline (Inputs)'!L$25=0,'Saline (Inputs)'!AE308,'Saline (Inputs)'!$L$25),IF('Saline (Inputs)'!AE308=0,AJ281,'Saline (Inputs)'!AE308))</f>
        <v>0</v>
      </c>
      <c r="AM281" s="127">
        <f t="shared" si="312"/>
        <v>-0.44731221804366478</v>
      </c>
      <c r="AN281" s="67">
        <f t="shared" si="313"/>
        <v>1.4500101755059986</v>
      </c>
      <c r="AO281" s="59">
        <f t="array" ref="AO281">IF(AK281=1, 1, (AM281-AP281*'Saline (Inputs)'!$C$45))</f>
        <v>0.50134897873116691</v>
      </c>
      <c r="AP281" s="59">
        <f>IF(AK281=1, 0, ((AN281-AM281)/'Saline (Inputs)'!$D$45))</f>
        <v>0.74024426506138619</v>
      </c>
      <c r="AR281" s="145">
        <v>274</v>
      </c>
      <c r="AS281" s="143">
        <f t="shared" si="254"/>
        <v>1</v>
      </c>
      <c r="AT281" s="143">
        <f t="shared" si="255"/>
        <v>1</v>
      </c>
      <c r="AU281" s="143">
        <f t="shared" si="256"/>
        <v>1</v>
      </c>
      <c r="AV281" s="143">
        <f t="shared" si="257"/>
        <v>1</v>
      </c>
      <c r="AW281" s="143">
        <f t="shared" si="258"/>
        <v>1</v>
      </c>
      <c r="BS281" s="140">
        <v>274</v>
      </c>
      <c r="BT281" s="78">
        <f>VLOOKUP('Shale (Inputs)'!AC308,$AY$7:$BA$8,2,FALSE)</f>
        <v>0.2</v>
      </c>
      <c r="BU281" s="78">
        <f>VLOOKUP('Shale (Inputs)'!AC308,$AY$7:$BA$8,3,FALSE)</f>
        <v>0.8</v>
      </c>
      <c r="BV281" s="134">
        <f>IF('Shale (Inputs)'!$AC308="Default",IF('Shale (Inputs)'!AE308=0,'Shale (Inputs)'!L$19,'Shale (Inputs)'!AE308),IF('Shale (Inputs)'!AE308=0,BT281,'Shale (Inputs)'!AE308))</f>
        <v>0.2</v>
      </c>
      <c r="BW281" s="134">
        <f>IF('Shale (Inputs)'!$AC308="Default",IF('Shale (Inputs)'!AF308=0,'Shale (Inputs)'!M$19,'Shale (Inputs)'!AF308),IF('Shale (Inputs)'!AF308=0,BU281,'Shale (Inputs)'!AF308))</f>
        <v>0.8</v>
      </c>
      <c r="BX281" s="127">
        <f t="shared" si="259"/>
        <v>-1.3862943611198906</v>
      </c>
      <c r="BY281" s="67">
        <f t="shared" si="260"/>
        <v>1.3862949861200078</v>
      </c>
      <c r="BZ281" s="59">
        <f>IF(BV281=1, 1, (BX281-CA281*'Saline (Inputs)'!$C$45))</f>
        <v>3.1250005871896747E-7</v>
      </c>
      <c r="CA281" s="59">
        <f>IF(BV281=1, 0, ((BY281-BX281)/'Saline (Inputs)'!$D$45))</f>
        <v>1.0817314815037018</v>
      </c>
      <c r="CB281" s="78">
        <f>VLOOKUP('Shale (Inputs)'!AC308,Calculations!$BC$7:$BE$8,2,FALSE)</f>
        <v>0.03</v>
      </c>
      <c r="CC281" s="78">
        <f>VLOOKUP('Shale (Inputs)'!AC308,Calculations!$BC$7:$BE$8,3,FALSE)</f>
        <v>0.92</v>
      </c>
      <c r="CD281" s="134">
        <f>IF('Shale (Inputs)'!$AC308="Default",IF('Shale (Inputs)'!AG308=0,'Shale (Inputs)'!L$20,'Shale (Inputs)'!AG308),IF('Shale (Inputs)'!AG308=0,CB281,'Shale (Inputs)'!AG308))</f>
        <v>0.03</v>
      </c>
      <c r="CE281" s="134">
        <f>IF('Shale (Inputs)'!$AC308="Default",IF('Shale (Inputs)'!AH308=0,'Shale (Inputs)'!M$20,'Shale (Inputs)'!AH308),IF('Shale (Inputs)'!AH308=0,CC281,'Shale (Inputs)'!AH308))</f>
        <v>0.92</v>
      </c>
      <c r="CF281" s="127">
        <f t="shared" si="261"/>
        <v>-3.4760986898352733</v>
      </c>
      <c r="CG281" s="67">
        <f t="shared" si="262"/>
        <v>2.4423483940656316</v>
      </c>
      <c r="CH281" s="59">
        <f t="array" ref="CH281">IF(CD281=1, 1, (CF281-CI281*'Saline (Inputs)'!$C$45))</f>
        <v>-0.51687514788482103</v>
      </c>
      <c r="CI281" s="59">
        <f>IF(CD281=1, 0, ((CG281-CF281)/'Saline (Inputs)'!$D$45))</f>
        <v>2.3090943989389285</v>
      </c>
      <c r="CJ281" s="78">
        <f>VLOOKUP('Shale (Inputs)'!$AJ308,Calculations!$BG$18:$BI$25,2,FALSE)</f>
        <v>0.25</v>
      </c>
      <c r="CK281" s="78">
        <f>VLOOKUP('Shale (Inputs)'!$AJ308,Calculations!$BG$18:$BI$25,3,FALSE)</f>
        <v>0.53</v>
      </c>
      <c r="CL281" s="134">
        <f>IF('Shale (Inputs)'!$AJ308="Default",IF('Shale (Inputs)'!AL308=0,'Shale (Inputs)'!L$24,'Shale (Inputs)'!AL308),IF('Shale (Inputs)'!AL308=0,CJ281,'Shale (Inputs)'!AL308))</f>
        <v>0.2</v>
      </c>
      <c r="CM281" s="134">
        <f>IF('Shale (Inputs)'!$AJ308="Default",IF('Shale (Inputs)'!AM308=0,'Shale (Inputs)'!M$24,'Shale (Inputs)'!AM308),IF('Shale (Inputs)'!AM308=0,CK281,'Shale (Inputs)'!AM308))</f>
        <v>0.85</v>
      </c>
      <c r="CN281" s="135">
        <f t="shared" si="263"/>
        <v>-1.3862943611198906</v>
      </c>
      <c r="CO281" s="136">
        <f t="shared" si="264"/>
        <v>1.7346018397020466</v>
      </c>
      <c r="CP281" s="137">
        <f t="array" ref="CP281">IF(CL281=1, 1, (CN281-CQ281*'Saline (Inputs)'!$C$45))</f>
        <v>0.17415373929107769</v>
      </c>
      <c r="CQ281" s="137">
        <f>IF(CL281=1, 0, ((CO281-CN281)/'Saline (Inputs)'!$D$45))</f>
        <v>1.2176241224814466</v>
      </c>
      <c r="CR281" s="78">
        <f>VLOOKUP('Shale (Inputs)'!$AJ308,Calculations!$BK$18:$BM$25,2,FALSE)</f>
        <v>0.14000000000000001</v>
      </c>
      <c r="CS281" s="78">
        <f>VLOOKUP('Shale (Inputs)'!$AJ308,Calculations!$BK$18:$BM$25,3,FALSE)</f>
        <v>0.34</v>
      </c>
      <c r="CT281" s="134">
        <f>IF('Shale (Inputs)'!$AJ308="Default",IF('Shale (Inputs)'!AN308=0,'Shale (Inputs)'!L$25,'Shale (Inputs)'!AN308),IF('Shale (Inputs)'!AN308=0,CR281,'Shale (Inputs)'!AN308))</f>
        <v>0.1</v>
      </c>
      <c r="CU281" s="134">
        <f>IF('Shale (Inputs)'!$AJ308="Default",IF('Shale (Inputs)'!AO308=0,'Shale (Inputs)'!M$25,'Shale (Inputs)'!AO308),IF('Shale (Inputs)'!AO308=0,CS281,'Shale (Inputs)'!AO308))</f>
        <v>0.49</v>
      </c>
      <c r="CV281" s="127">
        <f t="shared" si="265"/>
        <v>-2.1972245773362191</v>
      </c>
      <c r="CW281" s="67">
        <f t="shared" si="266"/>
        <v>-4.0004934453636599E-2</v>
      </c>
      <c r="CX281" s="59">
        <f t="array" ref="CX281">IF(CT281=1, 1, (CV281-CY281*'Saline (Inputs)'!$C$45))</f>
        <v>-1.1186147558949278</v>
      </c>
      <c r="CY281" s="59">
        <f>IF(CT281=1, 0, ((CW281-CV281)/'Saline (Inputs)'!$D$45))</f>
        <v>0.84164371566502805</v>
      </c>
      <c r="DA281" s="145">
        <v>274</v>
      </c>
      <c r="DB281" s="143">
        <f t="shared" si="267"/>
        <v>1</v>
      </c>
      <c r="DC281" s="143">
        <f t="shared" si="268"/>
        <v>1</v>
      </c>
      <c r="DD281" s="143">
        <f t="shared" si="269"/>
        <v>1</v>
      </c>
      <c r="DE281" s="143">
        <f t="shared" si="270"/>
        <v>1</v>
      </c>
      <c r="DI281" s="233">
        <v>275</v>
      </c>
      <c r="DJ281" s="231">
        <v>1.3459563433570959E-5</v>
      </c>
      <c r="DK281" s="231">
        <v>8.0502468335916715E-5</v>
      </c>
      <c r="DL281" s="231">
        <v>5.6074315216395857E-4</v>
      </c>
      <c r="DN281" s="140">
        <v>274</v>
      </c>
      <c r="DO281" s="77">
        <f>VLOOKUP('ROZ (Inputs)'!$Z309,'Depositional Environments'!$BW$11:$CI$26,2,FALSE)</f>
        <v>0.2</v>
      </c>
      <c r="DP281" s="77">
        <f>VLOOKUP('ROZ (Inputs)'!$Z309,'Depositional Environments'!$BW$11:$CI$26,3,FALSE)</f>
        <v>0.8</v>
      </c>
      <c r="DQ281" s="134">
        <f>IF('ROZ (Inputs)'!$Z309="Default",IF('ROZ (Inputs)'!AB309=0,'ROZ (Inputs)'!K$21,'ROZ (Inputs)'!AB309),IF('ROZ (Inputs)'!AB309=0,DO281,'ROZ (Inputs)'!AB309))</f>
        <v>0</v>
      </c>
      <c r="DR281" s="134">
        <f>IF('ROZ (Inputs)'!$Z309="Default",IF('ROZ (Inputs)'!AC309=0,'ROZ (Inputs)'!L$21,'ROZ (Inputs)'!AC309),IF('ROZ (Inputs)'!AC309=0,DP281,'ROZ (Inputs)'!AC309))</f>
        <v>0</v>
      </c>
      <c r="DS281" s="127">
        <f t="shared" si="271"/>
        <v>-1.3862943611198906</v>
      </c>
      <c r="DT281" s="67">
        <f t="shared" si="272"/>
        <v>1.3862943611198908</v>
      </c>
      <c r="DU281" s="59">
        <f>IF(DQ281=1, 1, (DS281-DV281*'Saline (Inputs)'!$C$45))</f>
        <v>2.2204460492503131E-16</v>
      </c>
      <c r="DV281" s="59">
        <f>IF(DQ281=1, 0, ((DT281-DS281)/'Saline (Inputs)'!$D$45))</f>
        <v>1.0817312376586106</v>
      </c>
      <c r="DW281" s="77">
        <f>VLOOKUP('ROZ (Inputs)'!$Z309,'Depositional Environments'!$BW$11:$CI$26,4,FALSE)</f>
        <v>0.21</v>
      </c>
      <c r="DX281" s="77">
        <f>VLOOKUP('ROZ (Inputs)'!$Z309,'Depositional Environments'!$BW$11:$CI$26,5,FALSE)</f>
        <v>0.76</v>
      </c>
      <c r="DY281" s="134">
        <f>IF('ROZ (Inputs)'!$Z309="Default",IF('ROZ (Inputs)'!AD309=0,'ROZ (Inputs)'!K$22,'ROZ (Inputs)'!AD309),IF('ROZ (Inputs)'!AD309=0,DW281,'ROZ (Inputs)'!AD308))</f>
        <v>0</v>
      </c>
      <c r="DZ281" s="134">
        <f>IF('ROZ (Inputs)'!$Z309="Default",IF('ROZ (Inputs)'!AE309=0,'ROZ (Inputs)'!L$22,'ROZ (Inputs)'!AE309),IF('ROZ (Inputs)'!AE309=0,DX281,'ROZ (Inputs)'!AD308))</f>
        <v>0</v>
      </c>
      <c r="EA281" s="127">
        <f t="shared" si="273"/>
        <v>-1.3249254147435987</v>
      </c>
      <c r="EB281" s="67">
        <f t="shared" si="274"/>
        <v>1.1526795099383855</v>
      </c>
      <c r="EC281" s="59">
        <f t="array" ref="EC281">IF(DY281=1, 1, (EA281-ED281*'Saline (Inputs)'!$C$45))</f>
        <v>-8.612295240260659E-2</v>
      </c>
      <c r="ED281" s="59">
        <f>IF(DY281=1, 0, ((EB281-EA281)/'Saline (Inputs)'!$D$45))</f>
        <v>0.96664269752934828</v>
      </c>
      <c r="EE281" s="77">
        <f>VLOOKUP('ROZ (Inputs)'!$Z309,'Depositional Environments'!$BW$11:$CI$26,6,FALSE)</f>
        <v>0.64</v>
      </c>
      <c r="EF281" s="77">
        <f>VLOOKUP('ROZ (Inputs)'!$Z309,'Depositional Environments'!$BW$11:$CI$26,7,FALSE)</f>
        <v>0.77</v>
      </c>
      <c r="EG281" s="134">
        <f>IF('ROZ (Inputs)'!$Z309="Default",IF('ROZ (Inputs)'!AF309=0,'ROZ (Inputs)'!K$23,'ROZ (Inputs)'!AF309),IF('ROZ (Inputs)'!AF309=0,EE281,'ROZ (Inputs)'!AF308))</f>
        <v>0</v>
      </c>
      <c r="EH281" s="134">
        <f>IF('ROZ (Inputs)'!$Z309="Default",IF('ROZ (Inputs)'!AG309=0,'ROZ (Inputs)'!L$23,'ROZ (Inputs)'!AG309),IF('ROZ (Inputs)'!AG309=0,EF281,'ROZ (Inputs)'!AG308))</f>
        <v>0</v>
      </c>
      <c r="EI281" s="127">
        <f t="shared" si="275"/>
        <v>0.57536414490356191</v>
      </c>
      <c r="EJ281" s="67">
        <f t="shared" si="276"/>
        <v>1.2083112059245342</v>
      </c>
      <c r="EK281" s="59">
        <f t="array" ref="EK281">IF(EG281=1, 1, (EI281-EL281*'Saline (Inputs)'!$C$45))</f>
        <v>0.89183767541404801</v>
      </c>
      <c r="EL281" s="59">
        <f>IF(EG281=1, 0, ((EJ281-EI281)/'Saline (Inputs)'!$D$45))</f>
        <v>0.24694560797949588</v>
      </c>
      <c r="EM281" s="77">
        <f>VLOOKUP('ROZ (Inputs)'!$Z309,'Depositional Environments'!$BW$11:$CI$26,8,FALSE)</f>
        <v>0.16</v>
      </c>
      <c r="EN281" s="77">
        <f>VLOOKUP('ROZ (Inputs)'!$Z309,'Depositional Environments'!$BW$11:$CI$26,9,FALSE)</f>
        <v>0.39</v>
      </c>
      <c r="EO281" s="134">
        <f>IF('ROZ (Inputs)'!$Z309="Default",IF('ROZ (Inputs)'!AH309=0,'ROZ (Inputs)'!K$24,'ROZ (Inputs)'!AH309),IF('ROZ (Inputs)'!AH309=0,EM281,'ROZ (Inputs)'!AH308))</f>
        <v>0</v>
      </c>
      <c r="EP281" s="134">
        <f>IF('ROZ (Inputs)'!$Z309="Default",IF('ROZ (Inputs)'!AI309=0,'ROZ (Inputs)'!L$24,'ROZ (Inputs)'!AI309),IF('ROZ (Inputs)'!AI309=0,EN281,'ROZ (Inputs)'!AI308))</f>
        <v>0</v>
      </c>
      <c r="EQ281" s="127">
        <f t="shared" si="277"/>
        <v>-1.6582280766035322</v>
      </c>
      <c r="ER281" s="67">
        <f t="shared" si="278"/>
        <v>-0.44731221804366478</v>
      </c>
      <c r="ES281" s="59">
        <f t="array" ref="ES281">IF(EO281=1, 1, (EQ281-ET281*'Saline (Inputs)'!$C$45))</f>
        <v>-1.0527701473235984</v>
      </c>
      <c r="ET281" s="59">
        <f>IF(EO281=1, 0, ((ER281-EQ281)/'Saline (Inputs)'!$D$45))</f>
        <v>0.47244133248952946</v>
      </c>
      <c r="EU281" s="77">
        <f>VLOOKUP('ROZ (Inputs)'!$Z309,'Depositional Environments'!$BW$11:$CI$26,10,FALSE)</f>
        <v>0.35</v>
      </c>
      <c r="EV281" s="77">
        <f>VLOOKUP('ROZ (Inputs)'!$Z309,'Depositional Environments'!$BW$11:$CI$26,11,FALSE)</f>
        <v>0.76</v>
      </c>
      <c r="EW281" s="134">
        <f>IF('ROZ (Inputs)'!$Z309="Default",IF('ROZ (Inputs)'!AJ309=0,'ROZ (Inputs)'!K$25,'ROZ (Inputs)'!AJ309),IF('ROZ (Inputs)'!AJ309=0,EU281,'ROZ (Inputs)'!AJ308))</f>
        <v>0</v>
      </c>
      <c r="EX281" s="134">
        <f>IF('ROZ (Inputs)'!$Z309="Default",IF('ROZ (Inputs)'!AK309=0,'ROZ (Inputs)'!L$25,'ROZ (Inputs)'!AK309),IF('ROZ (Inputs)'!AK309=0,EV281,'ROZ (Inputs)'!AK308))</f>
        <v>0</v>
      </c>
      <c r="EY281" s="127">
        <f t="shared" si="279"/>
        <v>-0.61903920840622351</v>
      </c>
      <c r="EZ281" s="67">
        <f t="shared" si="280"/>
        <v>1.1526795099383855</v>
      </c>
      <c r="FA281" s="59">
        <f t="array" ref="FA281">IF(EW281=1, 1, (EY281-FB281*'Saline (Inputs)'!$C$45))</f>
        <v>0.26682015076608112</v>
      </c>
      <c r="FB281" s="59">
        <f>IF(EW281=1, 0, ((EZ281-EY281)/'Saline (Inputs)'!$D$45))</f>
        <v>0.69123973079917</v>
      </c>
      <c r="FC281" s="283">
        <f>VLOOKUP('ROZ (Inputs)'!$Z309,'Depositional Environments'!$BW$11:$CI$26,12,FALSE)</f>
        <v>8.9999999999999993E-3</v>
      </c>
      <c r="FD281" s="283">
        <f>VLOOKUP('ROZ (Inputs)'!$Z309,'Depositional Environments'!$BW$11:$CI$26,13,FALSE)</f>
        <v>1.0999999999999999E-2</v>
      </c>
      <c r="FE281" s="134">
        <f>IF('ROZ (Inputs)'!$Z309="Default",IF('ROZ (Inputs)'!AL309=0,'ROZ (Inputs)'!K$26,'ROZ (Inputs)'!AL309),IF('ROZ (Inputs)'!AL309=0,FC281,'ROZ (Inputs)'!AL308))</f>
        <v>0</v>
      </c>
      <c r="FF281" s="134">
        <f>IF('ROZ (Inputs)'!$Z309="Default",IF('ROZ (Inputs)'!AM309=0,'ROZ (Inputs)'!L$26,'ROZ (Inputs)'!AM309),IF('ROZ (Inputs)'!AM309=0,FD281,'ROZ (Inputs)'!AM308))</f>
        <v>0</v>
      </c>
      <c r="FG281" s="127">
        <f t="shared" si="281"/>
        <v>-4.7014899569937691</v>
      </c>
      <c r="FH281" s="67">
        <f t="shared" si="282"/>
        <v>-4.4987990588243418</v>
      </c>
      <c r="FI281" s="59">
        <f t="array" ref="FI281">IF(FE281=1, 1, (FG281-FJ281*'Saline (Inputs)'!$C$45))</f>
        <v>-4.6001445079090555</v>
      </c>
      <c r="FJ281" s="59">
        <f>IF(FE281=1, 0, ((FH281-FG281)/'Saline (Inputs)'!$D$45))</f>
        <v>7.9080274106369253E-2</v>
      </c>
      <c r="FL281" s="145">
        <v>274</v>
      </c>
      <c r="FM281" s="143">
        <f t="shared" si="283"/>
        <v>1</v>
      </c>
      <c r="FN281" s="143">
        <f t="shared" si="284"/>
        <v>1</v>
      </c>
      <c r="FO281" s="143">
        <f t="shared" si="285"/>
        <v>1</v>
      </c>
      <c r="FP281" s="143">
        <f t="shared" si="286"/>
        <v>1</v>
      </c>
      <c r="FQ281" s="143">
        <f t="shared" si="287"/>
        <v>1</v>
      </c>
      <c r="FR281" s="143">
        <f t="shared" si="288"/>
        <v>1</v>
      </c>
      <c r="FT281" s="145">
        <v>274</v>
      </c>
      <c r="FU281" s="34">
        <v>-5.5160798365250349E-4</v>
      </c>
      <c r="FV281" s="34">
        <v>-3.4533753932918303E-5</v>
      </c>
      <c r="FW281" s="34">
        <v>5.1364066166634629E-5</v>
      </c>
      <c r="FZ281" s="140">
        <v>274</v>
      </c>
      <c r="GA281" s="78">
        <f>VLOOKUP('Shale_EERC (Inputs)'!$AI306,$ID$7:$IF$8,2,FALSE)</f>
        <v>0.2</v>
      </c>
      <c r="GB281" s="78">
        <f>VLOOKUP('Shale_EERC (Inputs)'!AI306,$AY$7:$BA$8,3,FALSE)</f>
        <v>0.8</v>
      </c>
      <c r="GC281" s="134">
        <f>IF('Shale_EERC (Inputs)'!$AI306="Default",IF('Shale_EERC (Inputs)'!AK306=0,'Shale_EERC (Inputs)'!L$19,'Shale_EERC (Inputs)'!AK306),IF('Shale_EERC (Inputs)'!AK306=0,GA281,'Shale_EERC (Inputs)'!AK306))</f>
        <v>0.2</v>
      </c>
      <c r="GD281" s="134">
        <f>IF('Shale_EERC (Inputs)'!$AI306="Default",IF('Shale_EERC (Inputs)'!AL306=0,'Shale_EERC (Inputs)'!M$19,'Shale_EERC (Inputs)'!AL306),IF('Shale_EERC (Inputs)'!AL306=0,GB281,'Shale_EERC (Inputs)'!AL306))</f>
        <v>0.8</v>
      </c>
      <c r="GE281" s="127">
        <f t="shared" si="289"/>
        <v>-1.3862943611198906</v>
      </c>
      <c r="GF281" s="67">
        <f t="shared" si="290"/>
        <v>1.3862949861200078</v>
      </c>
      <c r="GG281" s="59">
        <f>IF(GC281=1, 1, (GE281-GH281*'Saline (Inputs)'!$C$45))</f>
        <v>3.1250005871896747E-7</v>
      </c>
      <c r="GH281" s="59">
        <f>IF(GC281=1, 0, ((GF281-GE281)/'Saline (Inputs)'!$D$45))</f>
        <v>1.0817314815037018</v>
      </c>
      <c r="GI281" s="78">
        <f>VLOOKUP('Shale_EERC (Inputs)'!$AI306,$IH$7:$IJ$8,2,FALSE)</f>
        <v>0.2</v>
      </c>
      <c r="GJ281" s="78">
        <f>VLOOKUP('Shale_EERC (Inputs)'!$AI306,$IH$7:$IJ$8,3,FALSE)</f>
        <v>0.8</v>
      </c>
      <c r="GK281" s="134">
        <f>IF('Shale_EERC (Inputs)'!$AI306="Default",IF('Shale_EERC (Inputs)'!AM306=0,'Shale_EERC (Inputs)'!L$20,'Shale_EERC (Inputs)'!AM306),IF('Shale_EERC (Inputs)'!AM306=0,GI281,'Shale_EERC (Inputs)'!AM306))</f>
        <v>0.2</v>
      </c>
      <c r="GL281" s="134">
        <f>IF('Shale_EERC (Inputs)'!$AI306="Default",IF('Shale_EERC (Inputs)'!AN306=0,'Shale_EERC (Inputs)'!M$20,'Shale_EERC (Inputs)'!AN306),IF('Shale_EERC (Inputs)'!AN306=0,GJ281,'Shale_EERC (Inputs)'!AN306))</f>
        <v>0.8</v>
      </c>
      <c r="GM281" s="127">
        <f t="shared" si="291"/>
        <v>-1.3862943611198906</v>
      </c>
      <c r="GN281" s="67">
        <f t="shared" si="292"/>
        <v>1.3862949861200078</v>
      </c>
      <c r="GO281" s="59">
        <f t="array" ref="GO281">IF(GK281=1, 1, (GM281-GP281*'Saline (Inputs)'!$C$45))</f>
        <v>3.1250005871896747E-7</v>
      </c>
      <c r="GP281" s="59">
        <f>IF(GK281=1, 0, ((GN281-GM281)/'Saline (Inputs)'!$D$45))</f>
        <v>1.0817314815037018</v>
      </c>
      <c r="GQ281" s="78">
        <f>VLOOKUP('Shale_EERC (Inputs)'!$AI306,$IL$7:$IN$8,2,FALSE)</f>
        <v>0.2</v>
      </c>
      <c r="GR281" s="78">
        <f>VLOOKUP('Shale_EERC (Inputs)'!$AI306,$IL$7:$IN$8,3,FALSE)</f>
        <v>0.8</v>
      </c>
      <c r="GS281" s="134">
        <f>IF('Shale_EERC (Inputs)'!$AI306="Default",IF('Shale_EERC (Inputs)'!AO306=0,'Shale_EERC (Inputs)'!L$21,'Shale_EERC (Inputs)'!AO306),IF('Shale_EERC (Inputs)'!AO306=0,GQ281,'Shale_EERC (Inputs)'!AO306))</f>
        <v>0.2</v>
      </c>
      <c r="GT281" s="134">
        <f>IF('Shale_EERC (Inputs)'!$AI306="Default",IF('Shale_EERC (Inputs)'!AP306=0,'Shale_EERC (Inputs)'!M$21,'Shale_EERC (Inputs)'!AP306),IF('Shale_EERC (Inputs)'!AP306=0,GR281,'Shale_EERC (Inputs)'!AP306))</f>
        <v>0.8</v>
      </c>
      <c r="GU281" s="135">
        <f t="shared" si="301"/>
        <v>-1.3862943611198906</v>
      </c>
      <c r="GV281" s="136">
        <f t="shared" si="293"/>
        <v>1.3862949861200078</v>
      </c>
      <c r="GW281" s="137">
        <f t="array" ref="GW281">IF(GS281=1, 1, (GU281-GX281*'Saline (Inputs)'!$C$45))</f>
        <v>3.1250005871896747E-7</v>
      </c>
      <c r="GX281" s="137">
        <f>IF(GS281=1, 0, ((GV281-GU281)/'Saline (Inputs)'!$D$45))</f>
        <v>1.0817314815037018</v>
      </c>
      <c r="GY281" s="78">
        <f>VLOOKUP('Shale_EERC (Inputs)'!$AI306,$IP$7:$IR$8,2,FALSE)</f>
        <v>0.2</v>
      </c>
      <c r="GZ281" s="78">
        <f>VLOOKUP('Shale_EERC (Inputs)'!$AI306,$IP$7:$IR$8,3,FALSE)</f>
        <v>0.8</v>
      </c>
      <c r="HA281" s="134">
        <f>IF('Shale_EERC (Inputs)'!$AI306="Default",IF('Shale_EERC (Inputs)'!AQ306=0,'Shale_EERC (Inputs)'!L$22,'Shale_EERC (Inputs)'!AQ306),IF('Shale_EERC (Inputs)'!AQ306=0,GY281,'Shale_EERC (Inputs)'!AQ306))</f>
        <v>0.2</v>
      </c>
      <c r="HB281" s="134">
        <f>IF('Shale_EERC (Inputs)'!$AI306="Default",IF('Shale_EERC (Inputs)'!AR306=0,'Shale_EERC (Inputs)'!M$22,'Shale_EERC (Inputs)'!AR306),IF('Shale_EERC (Inputs)'!AR306=0,GZ281,'Shale_EERC (Inputs)'!AR306))</f>
        <v>0.8</v>
      </c>
      <c r="HC281" s="127">
        <f t="shared" si="294"/>
        <v>-1.3862943611198906</v>
      </c>
      <c r="HD281" s="67">
        <f t="shared" si="302"/>
        <v>1.3862949861200078</v>
      </c>
      <c r="HE281" s="59">
        <f t="array" ref="HE281">IF(HA281=1, 1, (HC281-HF281*'Saline (Inputs)'!$C$45))</f>
        <v>3.1250005871896747E-7</v>
      </c>
      <c r="HF281" s="59">
        <f>IF(HA281=1, 0, ((HD281-HC281)/'Saline (Inputs)'!$D$45))</f>
        <v>1.0817314815037018</v>
      </c>
      <c r="HG281" s="78">
        <f>VLOOKUP('Shale_EERC (Inputs)'!$AI306,$IT$7:$IV$8,2,FALSE)</f>
        <v>0.2</v>
      </c>
      <c r="HH281" s="78">
        <f>VLOOKUP('Shale_EERC (Inputs)'!$AI306,$IT$7:$IV$8,3,FALSE)</f>
        <v>0.8</v>
      </c>
      <c r="HI281" s="134">
        <f>IF('Shale_EERC (Inputs)'!$AI306="Default",IF('Shale_EERC (Inputs)'!AS306=0,'Shale_EERC (Inputs)'!L$23,'Shale_EERC (Inputs)'!AS306),IF('Shale_EERC (Inputs)'!AS306=0,HG281,'Shale_EERC (Inputs)'!AS306))</f>
        <v>0.2</v>
      </c>
      <c r="HJ281" s="134">
        <f>IF('Shale_EERC (Inputs)'!$AI306="Default",IF('Shale_EERC (Inputs)'!AT306=0,'Shale_EERC (Inputs)'!M$23,'Shale_EERC (Inputs)'!AT306),IF('Shale_EERC (Inputs)'!AT306=0,HH281,'Shale_EERC (Inputs)'!AT306))</f>
        <v>0.8</v>
      </c>
      <c r="HK281" s="127">
        <f t="shared" si="295"/>
        <v>-1.3862943611198906</v>
      </c>
      <c r="HL281" s="67">
        <f t="shared" si="303"/>
        <v>1.3862949861200078</v>
      </c>
      <c r="HM281" s="59">
        <f t="array" ref="HM281">IF(HI281=1, 1, (HK281-HN281*'Saline (Inputs)'!$C$45))</f>
        <v>3.1250005871896747E-7</v>
      </c>
      <c r="HN281" s="59">
        <f>IF(HI281=1, 0, ((HL281-HK281)/'Saline (Inputs)'!$D$45))</f>
        <v>1.0817314815037018</v>
      </c>
      <c r="HP281" s="145">
        <v>274</v>
      </c>
      <c r="HQ281" s="143">
        <f t="shared" si="296"/>
        <v>1</v>
      </c>
      <c r="HR281" s="143">
        <f t="shared" si="297"/>
        <v>1</v>
      </c>
      <c r="HS281" s="143">
        <f t="shared" si="298"/>
        <v>1</v>
      </c>
      <c r="HT281" s="143">
        <f t="shared" si="299"/>
        <v>1</v>
      </c>
      <c r="HU281" s="143">
        <f t="shared" si="300"/>
        <v>1</v>
      </c>
      <c r="HY281" s="233">
        <v>275</v>
      </c>
      <c r="HZ281" s="271">
        <v>1.8153080418414895E-5</v>
      </c>
      <c r="IA281" s="271">
        <v>8.985245949589067E-5</v>
      </c>
      <c r="IB281" s="271">
        <v>6.022371817381865E-4</v>
      </c>
    </row>
    <row r="282" spans="2:236" x14ac:dyDescent="0.35">
      <c r="B282" s="140">
        <v>275</v>
      </c>
      <c r="C282" s="78">
        <f>VLOOKUP('Saline (Inputs)'!$T309,'Depositional Environments'!$BK$11:$BU$26,2,FALSE)</f>
        <v>0.2</v>
      </c>
      <c r="D282" s="78">
        <f>VLOOKUP('Saline (Inputs)'!$T309,'Depositional Environments'!$BK$11:$BU$26,3,FALSE)</f>
        <v>0.8</v>
      </c>
      <c r="E282" s="134">
        <f>IF('Saline (Inputs)'!$T309="Default",IF('Saline (Inputs)'!V309=0,'Saline (Inputs)'!K$21,'Saline (Inputs)'!V309),IF('Saline (Inputs)'!V309=0,C282,'Saline (Inputs)'!V309))</f>
        <v>0</v>
      </c>
      <c r="F282" s="134">
        <f>IF('Saline (Inputs)'!$T309="Default",IF('Saline (Inputs)'!W309=0,'Saline (Inputs)'!L$21,'Saline (Inputs)'!W309),IF('Saline (Inputs)'!W309=0,D282,'Saline (Inputs)'!W309))</f>
        <v>0</v>
      </c>
      <c r="G282" s="127">
        <f t="shared" si="304"/>
        <v>-1.3862943611198906</v>
      </c>
      <c r="H282" s="67">
        <f t="shared" si="305"/>
        <v>1.3862943611198908</v>
      </c>
      <c r="I282" s="59">
        <f>IF(E282=1, 1, (G282-J282*'Saline (Inputs)'!$C$45))</f>
        <v>2.2204460492503131E-16</v>
      </c>
      <c r="J282" s="59">
        <f>IF(E282=1, 0, ((H282-G282)/'Saline (Inputs)'!$D$45))</f>
        <v>1.0817312376586106</v>
      </c>
      <c r="K282" s="78">
        <f>VLOOKUP('Saline (Inputs)'!$T309,'Depositional Environments'!$BK$11:$BU$26,4,FALSE)</f>
        <v>0.21</v>
      </c>
      <c r="L282" s="78">
        <f>VLOOKUP('Saline (Inputs)'!$T309,'Depositional Environments'!$BK$11:$BU$26,5,FALSE)</f>
        <v>0.76</v>
      </c>
      <c r="M282" s="134">
        <f>IF('Saline (Inputs)'!$T309="Default",IF('Saline (Inputs)'!X309=0,'Saline (Inputs)'!K$22,'Saline (Inputs)'!X309), IF('Saline (Inputs)'!X309=0,Calculations!K282,'Saline (Inputs)'!X309))</f>
        <v>0</v>
      </c>
      <c r="N282" s="134">
        <f>IF('Saline (Inputs)'!$T309="Default",IF('Saline (Inputs)'!Y309=0,'Saline (Inputs)'!L$22,'Saline (Inputs)'!Y309), IF('Saline (Inputs)'!Y309=0,Calculations!L282,'Saline (Inputs)'!Y309))</f>
        <v>0</v>
      </c>
      <c r="O282" s="127">
        <f t="shared" si="306"/>
        <v>-1.3249254147435987</v>
      </c>
      <c r="P282" s="67">
        <f t="shared" si="307"/>
        <v>1.1526795099383855</v>
      </c>
      <c r="Q282" s="59">
        <f t="array" ref="Q282">IF(M282=1, 1, (O282-R282*'Saline (Inputs)'!$C$45))</f>
        <v>-8.612295240260659E-2</v>
      </c>
      <c r="R282" s="59">
        <f>IF(M282=1, 0, ((P282-O282)/'Saline (Inputs)'!$D$45))</f>
        <v>0.96664269752934828</v>
      </c>
      <c r="S282" s="78">
        <f>VLOOKUP('Saline (Inputs)'!$T309,'Depositional Environments'!$BK$11:$BU$26,6,FALSE)</f>
        <v>0.61</v>
      </c>
      <c r="T282" s="78">
        <f>VLOOKUP('Saline (Inputs)'!$T309,'Depositional Environments'!$BK$11:$BU$26,7,FALSE)</f>
        <v>0.71</v>
      </c>
      <c r="U282" s="134">
        <f>IF('Saline (Inputs)'!$T309="Default",IF('Saline (Inputs)'!Z309=0,'Saline (Inputs)'!K$23,'Saline (Inputs)'!Z309),IF('Saline (Inputs)'!Z309=0,S282,'Saline (Inputs)'!Z309))</f>
        <v>0</v>
      </c>
      <c r="V282" s="134">
        <f>IF('Saline (Inputs)'!$T309="Default",IF('Saline (Inputs)'!AA309=0,'Saline (Inputs)'!L$23,'Saline (Inputs)'!AA309),IF('Saline (Inputs)'!AA309=0,T282,'Saline (Inputs)'!AA309))</f>
        <v>0</v>
      </c>
      <c r="W282" s="127">
        <f t="shared" si="308"/>
        <v>0.44731221804366483</v>
      </c>
      <c r="X282" s="67">
        <f t="shared" si="309"/>
        <v>0.89538404705484131</v>
      </c>
      <c r="Y282" s="59">
        <f t="array" ref="Y282">IF(U282=1, 1, (W282-Z282*'Saline (Inputs)'!$C$45))</f>
        <v>0.67134813254925307</v>
      </c>
      <c r="Z282" s="59">
        <f>IF(U282=1, 0, ((X282-W282)/'Saline (Inputs)'!$D$45))</f>
        <v>0.17481615295782754</v>
      </c>
      <c r="AA282" s="78">
        <f>VLOOKUP('Saline (Inputs)'!$T309,'Depositional Environments'!$BK$11:$BU$26,8,FALSE)</f>
        <v>0.19</v>
      </c>
      <c r="AB282" s="78">
        <f>VLOOKUP('Saline (Inputs)'!$T309,'Depositional Environments'!$BK$11:$BU$26,9,FALSE)</f>
        <v>0.59</v>
      </c>
      <c r="AC282" s="134">
        <f>IF('Saline (Inputs)'!$T309="Default",IF('Saline (Inputs)'!AB309=0,'Saline (Inputs)'!K$24,'Saline (Inputs)'!AB309),IF('Saline (Inputs)'!AB309=0,AA282,'Saline (Inputs)'!AB309))</f>
        <v>0</v>
      </c>
      <c r="AD282" s="134">
        <f>IF('Saline (Inputs)'!$T309="Default",IF('Saline (Inputs)'!AC309=0,'Saline (Inputs)'!L$24,'Saline (Inputs)'!AC309),IF('Saline (Inputs)'!AC309=0,AB282,'Saline (Inputs)'!AC309))</f>
        <v>0</v>
      </c>
      <c r="AE282" s="127">
        <f t="shared" si="310"/>
        <v>-1.4500101755059984</v>
      </c>
      <c r="AF282" s="67">
        <f t="shared" si="311"/>
        <v>0.36396537720141148</v>
      </c>
      <c r="AG282" s="59">
        <f t="array" ref="AG282">IF(AC282=1, 1, (AE282-AH282*'Saline (Inputs)'!$C$45))</f>
        <v>-0.54302239915229344</v>
      </c>
      <c r="AH282" s="59">
        <f>IF(AC282=1, 0, ((AF282-AE282)/'Saline (Inputs)'!$D$45))</f>
        <v>0.7077263223257636</v>
      </c>
      <c r="AI282" s="78">
        <f>VLOOKUP('Saline (Inputs)'!$T309,'Depositional Environments'!$BK$11:$BU$26,10,FALSE)</f>
        <v>0.39</v>
      </c>
      <c r="AJ282" s="78">
        <f>VLOOKUP('Saline (Inputs)'!$T309,'Depositional Environments'!$BK$11:$BU$26,11,FALSE)</f>
        <v>0.81</v>
      </c>
      <c r="AK282" s="134">
        <f>IF('Saline (Inputs)'!$T309="Default",IF('Saline (Inputs)'!K$25=0,'Saline (Inputs)'!AD309,'Saline (Inputs)'!$K$25),IF('Saline (Inputs)'!AD309=0,AI282,'Saline (Inputs)'!AD309))</f>
        <v>0</v>
      </c>
      <c r="AL282" s="134">
        <f>IF('Saline (Inputs)'!$T309="Default",IF('Saline (Inputs)'!L$25=0,'Saline (Inputs)'!AE309,'Saline (Inputs)'!$L$25),IF('Saline (Inputs)'!AE309=0,AJ282,'Saline (Inputs)'!AE309))</f>
        <v>0</v>
      </c>
      <c r="AM282" s="127">
        <f t="shared" si="312"/>
        <v>-0.44731221804366478</v>
      </c>
      <c r="AN282" s="67">
        <f t="shared" si="313"/>
        <v>1.4500101755059986</v>
      </c>
      <c r="AO282" s="59">
        <f t="array" ref="AO282">IF(AK282=1, 1, (AM282-AP282*'Saline (Inputs)'!$C$45))</f>
        <v>0.50134897873116691</v>
      </c>
      <c r="AP282" s="59">
        <f>IF(AK282=1, 0, ((AN282-AM282)/'Saline (Inputs)'!$D$45))</f>
        <v>0.74024426506138619</v>
      </c>
      <c r="AR282" s="145">
        <v>275</v>
      </c>
      <c r="AS282" s="143">
        <f t="shared" si="254"/>
        <v>1</v>
      </c>
      <c r="AT282" s="143">
        <f t="shared" si="255"/>
        <v>1</v>
      </c>
      <c r="AU282" s="143">
        <f t="shared" si="256"/>
        <v>1</v>
      </c>
      <c r="AV282" s="143">
        <f t="shared" si="257"/>
        <v>1</v>
      </c>
      <c r="AW282" s="143">
        <f t="shared" si="258"/>
        <v>1</v>
      </c>
      <c r="BS282" s="140">
        <v>275</v>
      </c>
      <c r="BT282" s="78">
        <f>VLOOKUP('Shale (Inputs)'!AC309,$AY$7:$BA$8,2,FALSE)</f>
        <v>0.2</v>
      </c>
      <c r="BU282" s="78">
        <f>VLOOKUP('Shale (Inputs)'!AC309,$AY$7:$BA$8,3,FALSE)</f>
        <v>0.8</v>
      </c>
      <c r="BV282" s="134">
        <f>IF('Shale (Inputs)'!$AC309="Default",IF('Shale (Inputs)'!AE309=0,'Shale (Inputs)'!L$19,'Shale (Inputs)'!AE309),IF('Shale (Inputs)'!AE309=0,BT282,'Shale (Inputs)'!AE309))</f>
        <v>0.2</v>
      </c>
      <c r="BW282" s="134">
        <f>IF('Shale (Inputs)'!$AC309="Default",IF('Shale (Inputs)'!AF309=0,'Shale (Inputs)'!M$19,'Shale (Inputs)'!AF309),IF('Shale (Inputs)'!AF309=0,BU282,'Shale (Inputs)'!AF309))</f>
        <v>0.8</v>
      </c>
      <c r="BX282" s="127">
        <f t="shared" si="259"/>
        <v>-1.3862943611198906</v>
      </c>
      <c r="BY282" s="67">
        <f t="shared" si="260"/>
        <v>1.3862949861200078</v>
      </c>
      <c r="BZ282" s="59">
        <f>IF(BV282=1, 1, (BX282-CA282*'Saline (Inputs)'!$C$45))</f>
        <v>3.1250005871896747E-7</v>
      </c>
      <c r="CA282" s="59">
        <f>IF(BV282=1, 0, ((BY282-BX282)/'Saline (Inputs)'!$D$45))</f>
        <v>1.0817314815037018</v>
      </c>
      <c r="CB282" s="78">
        <f>VLOOKUP('Shale (Inputs)'!AC309,Calculations!$BC$7:$BE$8,2,FALSE)</f>
        <v>0.03</v>
      </c>
      <c r="CC282" s="78">
        <f>VLOOKUP('Shale (Inputs)'!AC309,Calculations!$BC$7:$BE$8,3,FALSE)</f>
        <v>0.92</v>
      </c>
      <c r="CD282" s="134">
        <f>IF('Shale (Inputs)'!$AC309="Default",IF('Shale (Inputs)'!AG309=0,'Shale (Inputs)'!L$20,'Shale (Inputs)'!AG309),IF('Shale (Inputs)'!AG309=0,CB282,'Shale (Inputs)'!AG309))</f>
        <v>0.03</v>
      </c>
      <c r="CE282" s="134">
        <f>IF('Shale (Inputs)'!$AC309="Default",IF('Shale (Inputs)'!AH309=0,'Shale (Inputs)'!M$20,'Shale (Inputs)'!AH309),IF('Shale (Inputs)'!AH309=0,CC282,'Shale (Inputs)'!AH309))</f>
        <v>0.92</v>
      </c>
      <c r="CF282" s="127">
        <f t="shared" si="261"/>
        <v>-3.4760986898352733</v>
      </c>
      <c r="CG282" s="67">
        <f t="shared" si="262"/>
        <v>2.4423483940656316</v>
      </c>
      <c r="CH282" s="59">
        <f t="array" ref="CH282">IF(CD282=1, 1, (CF282-CI282*'Saline (Inputs)'!$C$45))</f>
        <v>-0.51687514788482103</v>
      </c>
      <c r="CI282" s="59">
        <f>IF(CD282=1, 0, ((CG282-CF282)/'Saline (Inputs)'!$D$45))</f>
        <v>2.3090943989389285</v>
      </c>
      <c r="CJ282" s="78">
        <f>VLOOKUP('Shale (Inputs)'!$AJ309,Calculations!$BG$18:$BI$25,2,FALSE)</f>
        <v>0.25</v>
      </c>
      <c r="CK282" s="78">
        <f>VLOOKUP('Shale (Inputs)'!$AJ309,Calculations!$BG$18:$BI$25,3,FALSE)</f>
        <v>0.53</v>
      </c>
      <c r="CL282" s="134">
        <f>IF('Shale (Inputs)'!$AJ309="Default",IF('Shale (Inputs)'!AL309=0,'Shale (Inputs)'!L$24,'Shale (Inputs)'!AL309),IF('Shale (Inputs)'!AL309=0,CJ282,'Shale (Inputs)'!AL309))</f>
        <v>0.2</v>
      </c>
      <c r="CM282" s="134">
        <f>IF('Shale (Inputs)'!$AJ309="Default",IF('Shale (Inputs)'!AM309=0,'Shale (Inputs)'!M$24,'Shale (Inputs)'!AM309),IF('Shale (Inputs)'!AM309=0,CK282,'Shale (Inputs)'!AM309))</f>
        <v>0.85</v>
      </c>
      <c r="CN282" s="135">
        <f t="shared" si="263"/>
        <v>-1.3862943611198906</v>
      </c>
      <c r="CO282" s="136">
        <f t="shared" si="264"/>
        <v>1.7346018397020466</v>
      </c>
      <c r="CP282" s="137">
        <f t="array" ref="CP282">IF(CL282=1, 1, (CN282-CQ282*'Saline (Inputs)'!$C$45))</f>
        <v>0.17415373929107769</v>
      </c>
      <c r="CQ282" s="137">
        <f>IF(CL282=1, 0, ((CO282-CN282)/'Saline (Inputs)'!$D$45))</f>
        <v>1.2176241224814466</v>
      </c>
      <c r="CR282" s="78">
        <f>VLOOKUP('Shale (Inputs)'!$AJ309,Calculations!$BK$18:$BM$25,2,FALSE)</f>
        <v>0.14000000000000001</v>
      </c>
      <c r="CS282" s="78">
        <f>VLOOKUP('Shale (Inputs)'!$AJ309,Calculations!$BK$18:$BM$25,3,FALSE)</f>
        <v>0.34</v>
      </c>
      <c r="CT282" s="134">
        <f>IF('Shale (Inputs)'!$AJ309="Default",IF('Shale (Inputs)'!AN309=0,'Shale (Inputs)'!L$25,'Shale (Inputs)'!AN309),IF('Shale (Inputs)'!AN309=0,CR282,'Shale (Inputs)'!AN309))</f>
        <v>0.1</v>
      </c>
      <c r="CU282" s="134">
        <f>IF('Shale (Inputs)'!$AJ309="Default",IF('Shale (Inputs)'!AO309=0,'Shale (Inputs)'!M$25,'Shale (Inputs)'!AO309),IF('Shale (Inputs)'!AO309=0,CS282,'Shale (Inputs)'!AO309))</f>
        <v>0.49</v>
      </c>
      <c r="CV282" s="127">
        <f t="shared" si="265"/>
        <v>-2.1972245773362191</v>
      </c>
      <c r="CW282" s="67">
        <f t="shared" si="266"/>
        <v>-4.0004934453636599E-2</v>
      </c>
      <c r="CX282" s="59">
        <f t="array" ref="CX282">IF(CT282=1, 1, (CV282-CY282*'Saline (Inputs)'!$C$45))</f>
        <v>-1.1186147558949278</v>
      </c>
      <c r="CY282" s="59">
        <f>IF(CT282=1, 0, ((CW282-CV282)/'Saline (Inputs)'!$D$45))</f>
        <v>0.84164371566502805</v>
      </c>
      <c r="DA282" s="145">
        <v>275</v>
      </c>
      <c r="DB282" s="143">
        <f t="shared" si="267"/>
        <v>1</v>
      </c>
      <c r="DC282" s="143">
        <f t="shared" si="268"/>
        <v>1</v>
      </c>
      <c r="DD282" s="143">
        <f t="shared" si="269"/>
        <v>1</v>
      </c>
      <c r="DE282" s="143">
        <f t="shared" si="270"/>
        <v>1</v>
      </c>
      <c r="DI282" s="233">
        <v>276</v>
      </c>
      <c r="DJ282" s="231">
        <v>1.4276310594141193E-5</v>
      </c>
      <c r="DK282" s="231">
        <v>7.7344451710821386E-5</v>
      </c>
      <c r="DL282" s="231">
        <v>5.7102978462403569E-4</v>
      </c>
      <c r="DN282" s="140">
        <v>275</v>
      </c>
      <c r="DO282" s="77">
        <f>VLOOKUP('ROZ (Inputs)'!$Z310,'Depositional Environments'!$BW$11:$CI$26,2,FALSE)</f>
        <v>0.2</v>
      </c>
      <c r="DP282" s="77">
        <f>VLOOKUP('ROZ (Inputs)'!$Z310,'Depositional Environments'!$BW$11:$CI$26,3,FALSE)</f>
        <v>0.8</v>
      </c>
      <c r="DQ282" s="134">
        <f>IF('ROZ (Inputs)'!$Z310="Default",IF('ROZ (Inputs)'!AB310=0,'ROZ (Inputs)'!K$21,'ROZ (Inputs)'!AB310),IF('ROZ (Inputs)'!AB310=0,DO282,'ROZ (Inputs)'!AB310))</f>
        <v>0</v>
      </c>
      <c r="DR282" s="134">
        <f>IF('ROZ (Inputs)'!$Z310="Default",IF('ROZ (Inputs)'!AC310=0,'ROZ (Inputs)'!L$21,'ROZ (Inputs)'!AC310),IF('ROZ (Inputs)'!AC310=0,DP282,'ROZ (Inputs)'!AC310))</f>
        <v>0</v>
      </c>
      <c r="DS282" s="127">
        <f t="shared" si="271"/>
        <v>-1.3862943611198906</v>
      </c>
      <c r="DT282" s="67">
        <f t="shared" si="272"/>
        <v>1.3862943611198908</v>
      </c>
      <c r="DU282" s="59">
        <f>IF(DQ282=1, 1, (DS282-DV282*'Saline (Inputs)'!$C$45))</f>
        <v>2.2204460492503131E-16</v>
      </c>
      <c r="DV282" s="59">
        <f>IF(DQ282=1, 0, ((DT282-DS282)/'Saline (Inputs)'!$D$45))</f>
        <v>1.0817312376586106</v>
      </c>
      <c r="DW282" s="77">
        <f>VLOOKUP('ROZ (Inputs)'!$Z310,'Depositional Environments'!$BW$11:$CI$26,4,FALSE)</f>
        <v>0.21</v>
      </c>
      <c r="DX282" s="77">
        <f>VLOOKUP('ROZ (Inputs)'!$Z310,'Depositional Environments'!$BW$11:$CI$26,5,FALSE)</f>
        <v>0.76</v>
      </c>
      <c r="DY282" s="134">
        <f>IF('ROZ (Inputs)'!$Z310="Default",IF('ROZ (Inputs)'!AD310=0,'ROZ (Inputs)'!K$22,'ROZ (Inputs)'!AD310),IF('ROZ (Inputs)'!AD310=0,DW282,'ROZ (Inputs)'!AD309))</f>
        <v>0</v>
      </c>
      <c r="DZ282" s="134">
        <f>IF('ROZ (Inputs)'!$Z310="Default",IF('ROZ (Inputs)'!AE310=0,'ROZ (Inputs)'!L$22,'ROZ (Inputs)'!AE310),IF('ROZ (Inputs)'!AE310=0,DX282,'ROZ (Inputs)'!AD309))</f>
        <v>0</v>
      </c>
      <c r="EA282" s="127">
        <f t="shared" si="273"/>
        <v>-1.3249254147435987</v>
      </c>
      <c r="EB282" s="67">
        <f t="shared" si="274"/>
        <v>1.1526795099383855</v>
      </c>
      <c r="EC282" s="59">
        <f t="array" ref="EC282">IF(DY282=1, 1, (EA282-ED282*'Saline (Inputs)'!$C$45))</f>
        <v>-8.612295240260659E-2</v>
      </c>
      <c r="ED282" s="59">
        <f>IF(DY282=1, 0, ((EB282-EA282)/'Saline (Inputs)'!$D$45))</f>
        <v>0.96664269752934828</v>
      </c>
      <c r="EE282" s="77">
        <f>VLOOKUP('ROZ (Inputs)'!$Z310,'Depositional Environments'!$BW$11:$CI$26,6,FALSE)</f>
        <v>0.64</v>
      </c>
      <c r="EF282" s="77">
        <f>VLOOKUP('ROZ (Inputs)'!$Z310,'Depositional Environments'!$BW$11:$CI$26,7,FALSE)</f>
        <v>0.77</v>
      </c>
      <c r="EG282" s="134">
        <f>IF('ROZ (Inputs)'!$Z310="Default",IF('ROZ (Inputs)'!AF310=0,'ROZ (Inputs)'!K$23,'ROZ (Inputs)'!AF310),IF('ROZ (Inputs)'!AF310=0,EE282,'ROZ (Inputs)'!AF309))</f>
        <v>0</v>
      </c>
      <c r="EH282" s="134">
        <f>IF('ROZ (Inputs)'!$Z310="Default",IF('ROZ (Inputs)'!AG310=0,'ROZ (Inputs)'!L$23,'ROZ (Inputs)'!AG310),IF('ROZ (Inputs)'!AG310=0,EF282,'ROZ (Inputs)'!AG309))</f>
        <v>0</v>
      </c>
      <c r="EI282" s="127">
        <f t="shared" si="275"/>
        <v>0.57536414490356191</v>
      </c>
      <c r="EJ282" s="67">
        <f t="shared" si="276"/>
        <v>1.2083112059245342</v>
      </c>
      <c r="EK282" s="59">
        <f t="array" ref="EK282">IF(EG282=1, 1, (EI282-EL282*'Saline (Inputs)'!$C$45))</f>
        <v>0.89183767541404801</v>
      </c>
      <c r="EL282" s="59">
        <f>IF(EG282=1, 0, ((EJ282-EI282)/'Saline (Inputs)'!$D$45))</f>
        <v>0.24694560797949588</v>
      </c>
      <c r="EM282" s="77">
        <f>VLOOKUP('ROZ (Inputs)'!$Z310,'Depositional Environments'!$BW$11:$CI$26,8,FALSE)</f>
        <v>0.16</v>
      </c>
      <c r="EN282" s="77">
        <f>VLOOKUP('ROZ (Inputs)'!$Z310,'Depositional Environments'!$BW$11:$CI$26,9,FALSE)</f>
        <v>0.39</v>
      </c>
      <c r="EO282" s="134">
        <f>IF('ROZ (Inputs)'!$Z310="Default",IF('ROZ (Inputs)'!AH310=0,'ROZ (Inputs)'!K$24,'ROZ (Inputs)'!AH310),IF('ROZ (Inputs)'!AH310=0,EM282,'ROZ (Inputs)'!AH309))</f>
        <v>0</v>
      </c>
      <c r="EP282" s="134">
        <f>IF('ROZ (Inputs)'!$Z310="Default",IF('ROZ (Inputs)'!AI310=0,'ROZ (Inputs)'!L$24,'ROZ (Inputs)'!AI310),IF('ROZ (Inputs)'!AI310=0,EN282,'ROZ (Inputs)'!AI309))</f>
        <v>0</v>
      </c>
      <c r="EQ282" s="127">
        <f t="shared" si="277"/>
        <v>-1.6582280766035322</v>
      </c>
      <c r="ER282" s="67">
        <f t="shared" si="278"/>
        <v>-0.44731221804366478</v>
      </c>
      <c r="ES282" s="59">
        <f t="array" ref="ES282">IF(EO282=1, 1, (EQ282-ET282*'Saline (Inputs)'!$C$45))</f>
        <v>-1.0527701473235984</v>
      </c>
      <c r="ET282" s="59">
        <f>IF(EO282=1, 0, ((ER282-EQ282)/'Saline (Inputs)'!$D$45))</f>
        <v>0.47244133248952946</v>
      </c>
      <c r="EU282" s="77">
        <f>VLOOKUP('ROZ (Inputs)'!$Z310,'Depositional Environments'!$BW$11:$CI$26,10,FALSE)</f>
        <v>0.35</v>
      </c>
      <c r="EV282" s="77">
        <f>VLOOKUP('ROZ (Inputs)'!$Z310,'Depositional Environments'!$BW$11:$CI$26,11,FALSE)</f>
        <v>0.76</v>
      </c>
      <c r="EW282" s="134">
        <f>IF('ROZ (Inputs)'!$Z310="Default",IF('ROZ (Inputs)'!AJ310=0,'ROZ (Inputs)'!K$25,'ROZ (Inputs)'!AJ310),IF('ROZ (Inputs)'!AJ310=0,EU282,'ROZ (Inputs)'!AJ309))</f>
        <v>0</v>
      </c>
      <c r="EX282" s="134">
        <f>IF('ROZ (Inputs)'!$Z310="Default",IF('ROZ (Inputs)'!AK310=0,'ROZ (Inputs)'!L$25,'ROZ (Inputs)'!AK310),IF('ROZ (Inputs)'!AK310=0,EV282,'ROZ (Inputs)'!AK309))</f>
        <v>0</v>
      </c>
      <c r="EY282" s="127">
        <f t="shared" si="279"/>
        <v>-0.61903920840622351</v>
      </c>
      <c r="EZ282" s="67">
        <f t="shared" si="280"/>
        <v>1.1526795099383855</v>
      </c>
      <c r="FA282" s="59">
        <f t="array" ref="FA282">IF(EW282=1, 1, (EY282-FB282*'Saline (Inputs)'!$C$45))</f>
        <v>0.26682015076608112</v>
      </c>
      <c r="FB282" s="59">
        <f>IF(EW282=1, 0, ((EZ282-EY282)/'Saline (Inputs)'!$D$45))</f>
        <v>0.69123973079917</v>
      </c>
      <c r="FC282" s="283">
        <f>VLOOKUP('ROZ (Inputs)'!$Z310,'Depositional Environments'!$BW$11:$CI$26,12,FALSE)</f>
        <v>8.9999999999999993E-3</v>
      </c>
      <c r="FD282" s="283">
        <f>VLOOKUP('ROZ (Inputs)'!$Z310,'Depositional Environments'!$BW$11:$CI$26,13,FALSE)</f>
        <v>1.0999999999999999E-2</v>
      </c>
      <c r="FE282" s="134">
        <f>IF('ROZ (Inputs)'!$Z310="Default",IF('ROZ (Inputs)'!AL310=0,'ROZ (Inputs)'!K$26,'ROZ (Inputs)'!AL310),IF('ROZ (Inputs)'!AL310=0,FC282,'ROZ (Inputs)'!AL309))</f>
        <v>0</v>
      </c>
      <c r="FF282" s="134">
        <f>IF('ROZ (Inputs)'!$Z310="Default",IF('ROZ (Inputs)'!AM310=0,'ROZ (Inputs)'!L$26,'ROZ (Inputs)'!AM310),IF('ROZ (Inputs)'!AM310=0,FD282,'ROZ (Inputs)'!AM309))</f>
        <v>0</v>
      </c>
      <c r="FG282" s="127">
        <f t="shared" si="281"/>
        <v>-4.7014899569937691</v>
      </c>
      <c r="FH282" s="67">
        <f t="shared" si="282"/>
        <v>-4.4987990588243418</v>
      </c>
      <c r="FI282" s="59">
        <f t="array" ref="FI282">IF(FE282=1, 1, (FG282-FJ282*'Saline (Inputs)'!$C$45))</f>
        <v>-4.6001445079090555</v>
      </c>
      <c r="FJ282" s="59">
        <f>IF(FE282=1, 0, ((FH282-FG282)/'Saline (Inputs)'!$D$45))</f>
        <v>7.9080274106369253E-2</v>
      </c>
      <c r="FL282" s="145">
        <v>275</v>
      </c>
      <c r="FM282" s="143">
        <f t="shared" si="283"/>
        <v>1</v>
      </c>
      <c r="FN282" s="143">
        <f t="shared" si="284"/>
        <v>1</v>
      </c>
      <c r="FO282" s="143">
        <f t="shared" si="285"/>
        <v>1</v>
      </c>
      <c r="FP282" s="143">
        <f t="shared" si="286"/>
        <v>1</v>
      </c>
      <c r="FQ282" s="143">
        <f t="shared" si="287"/>
        <v>1</v>
      </c>
      <c r="FR282" s="143">
        <f t="shared" si="288"/>
        <v>1</v>
      </c>
      <c r="FT282" s="145">
        <v>275</v>
      </c>
      <c r="FU282" s="34">
        <v>-5.793047894258205E-4</v>
      </c>
      <c r="FV282" s="34">
        <v>-3.5910445149053069E-5</v>
      </c>
      <c r="FW282" s="34">
        <v>5.0228907639474539E-5</v>
      </c>
      <c r="FZ282" s="140">
        <v>275</v>
      </c>
      <c r="GA282" s="78">
        <f>VLOOKUP('Shale_EERC (Inputs)'!$AI307,$ID$7:$IF$8,2,FALSE)</f>
        <v>0.2</v>
      </c>
      <c r="GB282" s="78">
        <f>VLOOKUP('Shale_EERC (Inputs)'!AI307,$AY$7:$BA$8,3,FALSE)</f>
        <v>0.8</v>
      </c>
      <c r="GC282" s="134">
        <f>IF('Shale_EERC (Inputs)'!$AI307="Default",IF('Shale_EERC (Inputs)'!AK307=0,'Shale_EERC (Inputs)'!L$19,'Shale_EERC (Inputs)'!AK307),IF('Shale_EERC (Inputs)'!AK307=0,GA282,'Shale_EERC (Inputs)'!AK307))</f>
        <v>0.2</v>
      </c>
      <c r="GD282" s="134">
        <f>IF('Shale_EERC (Inputs)'!$AI307="Default",IF('Shale_EERC (Inputs)'!AL307=0,'Shale_EERC (Inputs)'!M$19,'Shale_EERC (Inputs)'!AL307),IF('Shale_EERC (Inputs)'!AL307=0,GB282,'Shale_EERC (Inputs)'!AL307))</f>
        <v>0.8</v>
      </c>
      <c r="GE282" s="127">
        <f t="shared" si="289"/>
        <v>-1.3862943611198906</v>
      </c>
      <c r="GF282" s="67">
        <f t="shared" si="290"/>
        <v>1.3862949861200078</v>
      </c>
      <c r="GG282" s="59">
        <f>IF(GC282=1, 1, (GE282-GH282*'Saline (Inputs)'!$C$45))</f>
        <v>3.1250005871896747E-7</v>
      </c>
      <c r="GH282" s="59">
        <f>IF(GC282=1, 0, ((GF282-GE282)/'Saline (Inputs)'!$D$45))</f>
        <v>1.0817314815037018</v>
      </c>
      <c r="GI282" s="78">
        <f>VLOOKUP('Shale_EERC (Inputs)'!$AI307,$IH$7:$IJ$8,2,FALSE)</f>
        <v>0.2</v>
      </c>
      <c r="GJ282" s="78">
        <f>VLOOKUP('Shale_EERC (Inputs)'!$AI307,$IH$7:$IJ$8,3,FALSE)</f>
        <v>0.8</v>
      </c>
      <c r="GK282" s="134">
        <f>IF('Shale_EERC (Inputs)'!$AI307="Default",IF('Shale_EERC (Inputs)'!AM307=0,'Shale_EERC (Inputs)'!L$20,'Shale_EERC (Inputs)'!AM307),IF('Shale_EERC (Inputs)'!AM307=0,GI282,'Shale_EERC (Inputs)'!AM307))</f>
        <v>0.2</v>
      </c>
      <c r="GL282" s="134">
        <f>IF('Shale_EERC (Inputs)'!$AI307="Default",IF('Shale_EERC (Inputs)'!AN307=0,'Shale_EERC (Inputs)'!M$20,'Shale_EERC (Inputs)'!AN307),IF('Shale_EERC (Inputs)'!AN307=0,GJ282,'Shale_EERC (Inputs)'!AN307))</f>
        <v>0.8</v>
      </c>
      <c r="GM282" s="127">
        <f t="shared" si="291"/>
        <v>-1.3862943611198906</v>
      </c>
      <c r="GN282" s="67">
        <f t="shared" si="292"/>
        <v>1.3862949861200078</v>
      </c>
      <c r="GO282" s="59">
        <f t="array" ref="GO282">IF(GK282=1, 1, (GM282-GP282*'Saline (Inputs)'!$C$45))</f>
        <v>3.1250005871896747E-7</v>
      </c>
      <c r="GP282" s="59">
        <f>IF(GK282=1, 0, ((GN282-GM282)/'Saline (Inputs)'!$D$45))</f>
        <v>1.0817314815037018</v>
      </c>
      <c r="GQ282" s="78">
        <f>VLOOKUP('Shale_EERC (Inputs)'!$AI307,$IL$7:$IN$8,2,FALSE)</f>
        <v>0.2</v>
      </c>
      <c r="GR282" s="78">
        <f>VLOOKUP('Shale_EERC (Inputs)'!$AI307,$IL$7:$IN$8,3,FALSE)</f>
        <v>0.8</v>
      </c>
      <c r="GS282" s="134">
        <f>IF('Shale_EERC (Inputs)'!$AI307="Default",IF('Shale_EERC (Inputs)'!AO307=0,'Shale_EERC (Inputs)'!L$21,'Shale_EERC (Inputs)'!AO307),IF('Shale_EERC (Inputs)'!AO307=0,GQ282,'Shale_EERC (Inputs)'!AO307))</f>
        <v>0.2</v>
      </c>
      <c r="GT282" s="134">
        <f>IF('Shale_EERC (Inputs)'!$AI307="Default",IF('Shale_EERC (Inputs)'!AP307=0,'Shale_EERC (Inputs)'!M$21,'Shale_EERC (Inputs)'!AP307),IF('Shale_EERC (Inputs)'!AP307=0,GR282,'Shale_EERC (Inputs)'!AP307))</f>
        <v>0.8</v>
      </c>
      <c r="GU282" s="135">
        <f t="shared" si="301"/>
        <v>-1.3862943611198906</v>
      </c>
      <c r="GV282" s="136">
        <f t="shared" si="293"/>
        <v>1.3862949861200078</v>
      </c>
      <c r="GW282" s="137">
        <f t="array" ref="GW282">IF(GS282=1, 1, (GU282-GX282*'Saline (Inputs)'!$C$45))</f>
        <v>3.1250005871896747E-7</v>
      </c>
      <c r="GX282" s="137">
        <f>IF(GS282=1, 0, ((GV282-GU282)/'Saline (Inputs)'!$D$45))</f>
        <v>1.0817314815037018</v>
      </c>
      <c r="GY282" s="78">
        <f>VLOOKUP('Shale_EERC (Inputs)'!$AI307,$IP$7:$IR$8,2,FALSE)</f>
        <v>0.2</v>
      </c>
      <c r="GZ282" s="78">
        <f>VLOOKUP('Shale_EERC (Inputs)'!$AI307,$IP$7:$IR$8,3,FALSE)</f>
        <v>0.8</v>
      </c>
      <c r="HA282" s="134">
        <f>IF('Shale_EERC (Inputs)'!$AI307="Default",IF('Shale_EERC (Inputs)'!AQ307=0,'Shale_EERC (Inputs)'!L$22,'Shale_EERC (Inputs)'!AQ307),IF('Shale_EERC (Inputs)'!AQ307=0,GY282,'Shale_EERC (Inputs)'!AQ307))</f>
        <v>0.2</v>
      </c>
      <c r="HB282" s="134">
        <f>IF('Shale_EERC (Inputs)'!$AI307="Default",IF('Shale_EERC (Inputs)'!AR307=0,'Shale_EERC (Inputs)'!M$22,'Shale_EERC (Inputs)'!AR307),IF('Shale_EERC (Inputs)'!AR307=0,GZ282,'Shale_EERC (Inputs)'!AR307))</f>
        <v>0.8</v>
      </c>
      <c r="HC282" s="127">
        <f t="shared" si="294"/>
        <v>-1.3862943611198906</v>
      </c>
      <c r="HD282" s="67">
        <f t="shared" si="302"/>
        <v>1.3862949861200078</v>
      </c>
      <c r="HE282" s="59">
        <f t="array" ref="HE282">IF(HA282=1, 1, (HC282-HF282*'Saline (Inputs)'!$C$45))</f>
        <v>3.1250005871896747E-7</v>
      </c>
      <c r="HF282" s="59">
        <f>IF(HA282=1, 0, ((HD282-HC282)/'Saline (Inputs)'!$D$45))</f>
        <v>1.0817314815037018</v>
      </c>
      <c r="HG282" s="78">
        <f>VLOOKUP('Shale_EERC (Inputs)'!$AI307,$IT$7:$IV$8,2,FALSE)</f>
        <v>0.2</v>
      </c>
      <c r="HH282" s="78">
        <f>VLOOKUP('Shale_EERC (Inputs)'!$AI307,$IT$7:$IV$8,3,FALSE)</f>
        <v>0.8</v>
      </c>
      <c r="HI282" s="134">
        <f>IF('Shale_EERC (Inputs)'!$AI307="Default",IF('Shale_EERC (Inputs)'!AS307=0,'Shale_EERC (Inputs)'!L$23,'Shale_EERC (Inputs)'!AS307),IF('Shale_EERC (Inputs)'!AS307=0,HG282,'Shale_EERC (Inputs)'!AS307))</f>
        <v>0.2</v>
      </c>
      <c r="HJ282" s="134">
        <f>IF('Shale_EERC (Inputs)'!$AI307="Default",IF('Shale_EERC (Inputs)'!AT307=0,'Shale_EERC (Inputs)'!M$23,'Shale_EERC (Inputs)'!AT307),IF('Shale_EERC (Inputs)'!AT307=0,HH282,'Shale_EERC (Inputs)'!AT307))</f>
        <v>0.8</v>
      </c>
      <c r="HK282" s="127">
        <f t="shared" si="295"/>
        <v>-1.3862943611198906</v>
      </c>
      <c r="HL282" s="67">
        <f t="shared" si="303"/>
        <v>1.3862949861200078</v>
      </c>
      <c r="HM282" s="59">
        <f t="array" ref="HM282">IF(HI282=1, 1, (HK282-HN282*'Saline (Inputs)'!$C$45))</f>
        <v>3.1250005871896747E-7</v>
      </c>
      <c r="HN282" s="59">
        <f>IF(HI282=1, 0, ((HL282-HK282)/'Saline (Inputs)'!$D$45))</f>
        <v>1.0817314815037018</v>
      </c>
      <c r="HP282" s="145">
        <v>275</v>
      </c>
      <c r="HQ282" s="143">
        <f t="shared" si="296"/>
        <v>1</v>
      </c>
      <c r="HR282" s="143">
        <f t="shared" si="297"/>
        <v>1</v>
      </c>
      <c r="HS282" s="143">
        <f t="shared" si="298"/>
        <v>1</v>
      </c>
      <c r="HT282" s="143">
        <f t="shared" si="299"/>
        <v>1</v>
      </c>
      <c r="HU282" s="143">
        <f t="shared" si="300"/>
        <v>1</v>
      </c>
      <c r="HY282" s="233">
        <v>276</v>
      </c>
      <c r="HZ282" s="271">
        <v>1.7848873540060564E-5</v>
      </c>
      <c r="IA282" s="271">
        <v>9.2327794845915146E-5</v>
      </c>
      <c r="IB282" s="271">
        <v>5.6206656154290772E-4</v>
      </c>
    </row>
    <row r="283" spans="2:236" x14ac:dyDescent="0.35">
      <c r="B283" s="140">
        <v>276</v>
      </c>
      <c r="C283" s="78">
        <f>VLOOKUP('Saline (Inputs)'!$T310,'Depositional Environments'!$BK$11:$BU$26,2,FALSE)</f>
        <v>0.2</v>
      </c>
      <c r="D283" s="78">
        <f>VLOOKUP('Saline (Inputs)'!$T310,'Depositional Environments'!$BK$11:$BU$26,3,FALSE)</f>
        <v>0.8</v>
      </c>
      <c r="E283" s="134">
        <f>IF('Saline (Inputs)'!$T310="Default",IF('Saline (Inputs)'!V310=0,'Saline (Inputs)'!K$21,'Saline (Inputs)'!V310),IF('Saline (Inputs)'!V310=0,C283,'Saline (Inputs)'!V310))</f>
        <v>0</v>
      </c>
      <c r="F283" s="134">
        <f>IF('Saline (Inputs)'!$T310="Default",IF('Saline (Inputs)'!W310=0,'Saline (Inputs)'!L$21,'Saline (Inputs)'!W310),IF('Saline (Inputs)'!W310=0,D283,'Saline (Inputs)'!W310))</f>
        <v>0</v>
      </c>
      <c r="G283" s="127">
        <f t="shared" si="304"/>
        <v>-1.3862943611198906</v>
      </c>
      <c r="H283" s="67">
        <f t="shared" si="305"/>
        <v>1.3862943611198908</v>
      </c>
      <c r="I283" s="59">
        <f>IF(E283=1, 1, (G283-J283*'Saline (Inputs)'!$C$45))</f>
        <v>2.2204460492503131E-16</v>
      </c>
      <c r="J283" s="59">
        <f>IF(E283=1, 0, ((H283-G283)/'Saline (Inputs)'!$D$45))</f>
        <v>1.0817312376586106</v>
      </c>
      <c r="K283" s="78">
        <f>VLOOKUP('Saline (Inputs)'!$T310,'Depositional Environments'!$BK$11:$BU$26,4,FALSE)</f>
        <v>0.21</v>
      </c>
      <c r="L283" s="78">
        <f>VLOOKUP('Saline (Inputs)'!$T310,'Depositional Environments'!$BK$11:$BU$26,5,FALSE)</f>
        <v>0.76</v>
      </c>
      <c r="M283" s="134">
        <f>IF('Saline (Inputs)'!$T310="Default",IF('Saline (Inputs)'!X310=0,'Saline (Inputs)'!K$22,'Saline (Inputs)'!X310), IF('Saline (Inputs)'!X310=0,Calculations!K283,'Saline (Inputs)'!X310))</f>
        <v>0</v>
      </c>
      <c r="N283" s="134">
        <f>IF('Saline (Inputs)'!$T310="Default",IF('Saline (Inputs)'!Y310=0,'Saline (Inputs)'!L$22,'Saline (Inputs)'!Y310), IF('Saline (Inputs)'!Y310=0,Calculations!L283,'Saline (Inputs)'!Y310))</f>
        <v>0</v>
      </c>
      <c r="O283" s="127">
        <f t="shared" si="306"/>
        <v>-1.3249254147435987</v>
      </c>
      <c r="P283" s="67">
        <f t="shared" si="307"/>
        <v>1.1526795099383855</v>
      </c>
      <c r="Q283" s="59">
        <f t="array" ref="Q283">IF(M283=1, 1, (O283-R283*'Saline (Inputs)'!$C$45))</f>
        <v>-8.612295240260659E-2</v>
      </c>
      <c r="R283" s="59">
        <f>IF(M283=1, 0, ((P283-O283)/'Saline (Inputs)'!$D$45))</f>
        <v>0.96664269752934828</v>
      </c>
      <c r="S283" s="78">
        <f>VLOOKUP('Saline (Inputs)'!$T310,'Depositional Environments'!$BK$11:$BU$26,6,FALSE)</f>
        <v>0.61</v>
      </c>
      <c r="T283" s="78">
        <f>VLOOKUP('Saline (Inputs)'!$T310,'Depositional Environments'!$BK$11:$BU$26,7,FALSE)</f>
        <v>0.71</v>
      </c>
      <c r="U283" s="134">
        <f>IF('Saline (Inputs)'!$T310="Default",IF('Saline (Inputs)'!Z310=0,'Saline (Inputs)'!K$23,'Saline (Inputs)'!Z310),IF('Saline (Inputs)'!Z310=0,S283,'Saline (Inputs)'!Z310))</f>
        <v>0</v>
      </c>
      <c r="V283" s="134">
        <f>IF('Saline (Inputs)'!$T310="Default",IF('Saline (Inputs)'!AA310=0,'Saline (Inputs)'!L$23,'Saline (Inputs)'!AA310),IF('Saline (Inputs)'!AA310=0,T283,'Saline (Inputs)'!AA310))</f>
        <v>0</v>
      </c>
      <c r="W283" s="127">
        <f t="shared" si="308"/>
        <v>0.44731221804366483</v>
      </c>
      <c r="X283" s="67">
        <f t="shared" si="309"/>
        <v>0.89538404705484131</v>
      </c>
      <c r="Y283" s="59">
        <f t="array" ref="Y283">IF(U283=1, 1, (W283-Z283*'Saline (Inputs)'!$C$45))</f>
        <v>0.67134813254925307</v>
      </c>
      <c r="Z283" s="59">
        <f>IF(U283=1, 0, ((X283-W283)/'Saline (Inputs)'!$D$45))</f>
        <v>0.17481615295782754</v>
      </c>
      <c r="AA283" s="78">
        <f>VLOOKUP('Saline (Inputs)'!$T310,'Depositional Environments'!$BK$11:$BU$26,8,FALSE)</f>
        <v>0.19</v>
      </c>
      <c r="AB283" s="78">
        <f>VLOOKUP('Saline (Inputs)'!$T310,'Depositional Environments'!$BK$11:$BU$26,9,FALSE)</f>
        <v>0.59</v>
      </c>
      <c r="AC283" s="134">
        <f>IF('Saline (Inputs)'!$T310="Default",IF('Saline (Inputs)'!AB310=0,'Saline (Inputs)'!K$24,'Saline (Inputs)'!AB310),IF('Saline (Inputs)'!AB310=0,AA283,'Saline (Inputs)'!AB310))</f>
        <v>0</v>
      </c>
      <c r="AD283" s="134">
        <f>IF('Saline (Inputs)'!$T310="Default",IF('Saline (Inputs)'!AC310=0,'Saline (Inputs)'!L$24,'Saline (Inputs)'!AC310),IF('Saline (Inputs)'!AC310=0,AB283,'Saline (Inputs)'!AC310))</f>
        <v>0</v>
      </c>
      <c r="AE283" s="127">
        <f t="shared" si="310"/>
        <v>-1.4500101755059984</v>
      </c>
      <c r="AF283" s="67">
        <f t="shared" si="311"/>
        <v>0.36396537720141148</v>
      </c>
      <c r="AG283" s="59">
        <f t="array" ref="AG283">IF(AC283=1, 1, (AE283-AH283*'Saline (Inputs)'!$C$45))</f>
        <v>-0.54302239915229344</v>
      </c>
      <c r="AH283" s="59">
        <f>IF(AC283=1, 0, ((AF283-AE283)/'Saline (Inputs)'!$D$45))</f>
        <v>0.7077263223257636</v>
      </c>
      <c r="AI283" s="78">
        <f>VLOOKUP('Saline (Inputs)'!$T310,'Depositional Environments'!$BK$11:$BU$26,10,FALSE)</f>
        <v>0.39</v>
      </c>
      <c r="AJ283" s="78">
        <f>VLOOKUP('Saline (Inputs)'!$T310,'Depositional Environments'!$BK$11:$BU$26,11,FALSE)</f>
        <v>0.81</v>
      </c>
      <c r="AK283" s="134">
        <f>IF('Saline (Inputs)'!$T310="Default",IF('Saline (Inputs)'!K$25=0,'Saline (Inputs)'!AD310,'Saline (Inputs)'!$K$25),IF('Saline (Inputs)'!AD310=0,AI283,'Saline (Inputs)'!AD310))</f>
        <v>0</v>
      </c>
      <c r="AL283" s="134">
        <f>IF('Saline (Inputs)'!$T310="Default",IF('Saline (Inputs)'!L$25=0,'Saline (Inputs)'!AE310,'Saline (Inputs)'!$L$25),IF('Saline (Inputs)'!AE310=0,AJ283,'Saline (Inputs)'!AE310))</f>
        <v>0</v>
      </c>
      <c r="AM283" s="127">
        <f t="shared" si="312"/>
        <v>-0.44731221804366478</v>
      </c>
      <c r="AN283" s="67">
        <f t="shared" si="313"/>
        <v>1.4500101755059986</v>
      </c>
      <c r="AO283" s="59">
        <f t="array" ref="AO283">IF(AK283=1, 1, (AM283-AP283*'Saline (Inputs)'!$C$45))</f>
        <v>0.50134897873116691</v>
      </c>
      <c r="AP283" s="59">
        <f>IF(AK283=1, 0, ((AN283-AM283)/'Saline (Inputs)'!$D$45))</f>
        <v>0.74024426506138619</v>
      </c>
      <c r="AR283" s="145">
        <v>276</v>
      </c>
      <c r="AS283" s="143">
        <f t="shared" si="254"/>
        <v>1</v>
      </c>
      <c r="AT283" s="143">
        <f t="shared" si="255"/>
        <v>1</v>
      </c>
      <c r="AU283" s="143">
        <f t="shared" si="256"/>
        <v>1</v>
      </c>
      <c r="AV283" s="143">
        <f t="shared" si="257"/>
        <v>1</v>
      </c>
      <c r="AW283" s="143">
        <f t="shared" si="258"/>
        <v>1</v>
      </c>
      <c r="BS283" s="140">
        <v>276</v>
      </c>
      <c r="BT283" s="78">
        <f>VLOOKUP('Shale (Inputs)'!AC310,$AY$7:$BA$8,2,FALSE)</f>
        <v>0.2</v>
      </c>
      <c r="BU283" s="78">
        <f>VLOOKUP('Shale (Inputs)'!AC310,$AY$7:$BA$8,3,FALSE)</f>
        <v>0.8</v>
      </c>
      <c r="BV283" s="134">
        <f>IF('Shale (Inputs)'!$AC310="Default",IF('Shale (Inputs)'!AE310=0,'Shale (Inputs)'!L$19,'Shale (Inputs)'!AE310),IF('Shale (Inputs)'!AE310=0,BT283,'Shale (Inputs)'!AE310))</f>
        <v>0.2</v>
      </c>
      <c r="BW283" s="134">
        <f>IF('Shale (Inputs)'!$AC310="Default",IF('Shale (Inputs)'!AF310=0,'Shale (Inputs)'!M$19,'Shale (Inputs)'!AF310),IF('Shale (Inputs)'!AF310=0,BU283,'Shale (Inputs)'!AF310))</f>
        <v>0.8</v>
      </c>
      <c r="BX283" s="127">
        <f t="shared" si="259"/>
        <v>-1.3862943611198906</v>
      </c>
      <c r="BY283" s="67">
        <f t="shared" si="260"/>
        <v>1.3862949861200078</v>
      </c>
      <c r="BZ283" s="59">
        <f>IF(BV283=1, 1, (BX283-CA283*'Saline (Inputs)'!$C$45))</f>
        <v>3.1250005871896747E-7</v>
      </c>
      <c r="CA283" s="59">
        <f>IF(BV283=1, 0, ((BY283-BX283)/'Saline (Inputs)'!$D$45))</f>
        <v>1.0817314815037018</v>
      </c>
      <c r="CB283" s="78">
        <f>VLOOKUP('Shale (Inputs)'!AC310,Calculations!$BC$7:$BE$8,2,FALSE)</f>
        <v>0.03</v>
      </c>
      <c r="CC283" s="78">
        <f>VLOOKUP('Shale (Inputs)'!AC310,Calculations!$BC$7:$BE$8,3,FALSE)</f>
        <v>0.92</v>
      </c>
      <c r="CD283" s="134">
        <f>IF('Shale (Inputs)'!$AC310="Default",IF('Shale (Inputs)'!AG310=0,'Shale (Inputs)'!L$20,'Shale (Inputs)'!AG310),IF('Shale (Inputs)'!AG310=0,CB283,'Shale (Inputs)'!AG310))</f>
        <v>0.03</v>
      </c>
      <c r="CE283" s="134">
        <f>IF('Shale (Inputs)'!$AC310="Default",IF('Shale (Inputs)'!AH310=0,'Shale (Inputs)'!M$20,'Shale (Inputs)'!AH310),IF('Shale (Inputs)'!AH310=0,CC283,'Shale (Inputs)'!AH310))</f>
        <v>0.92</v>
      </c>
      <c r="CF283" s="127">
        <f t="shared" si="261"/>
        <v>-3.4760986898352733</v>
      </c>
      <c r="CG283" s="67">
        <f t="shared" si="262"/>
        <v>2.4423483940656316</v>
      </c>
      <c r="CH283" s="59">
        <f t="array" ref="CH283">IF(CD283=1, 1, (CF283-CI283*'Saline (Inputs)'!$C$45))</f>
        <v>-0.51687514788482103</v>
      </c>
      <c r="CI283" s="59">
        <f>IF(CD283=1, 0, ((CG283-CF283)/'Saline (Inputs)'!$D$45))</f>
        <v>2.3090943989389285</v>
      </c>
      <c r="CJ283" s="78">
        <f>VLOOKUP('Shale (Inputs)'!$AJ310,Calculations!$BG$18:$BI$25,2,FALSE)</f>
        <v>0.25</v>
      </c>
      <c r="CK283" s="78">
        <f>VLOOKUP('Shale (Inputs)'!$AJ310,Calculations!$BG$18:$BI$25,3,FALSE)</f>
        <v>0.53</v>
      </c>
      <c r="CL283" s="134">
        <f>IF('Shale (Inputs)'!$AJ310="Default",IF('Shale (Inputs)'!AL310=0,'Shale (Inputs)'!L$24,'Shale (Inputs)'!AL310),IF('Shale (Inputs)'!AL310=0,CJ283,'Shale (Inputs)'!AL310))</f>
        <v>0.2</v>
      </c>
      <c r="CM283" s="134">
        <f>IF('Shale (Inputs)'!$AJ310="Default",IF('Shale (Inputs)'!AM310=0,'Shale (Inputs)'!M$24,'Shale (Inputs)'!AM310),IF('Shale (Inputs)'!AM310=0,CK283,'Shale (Inputs)'!AM310))</f>
        <v>0.85</v>
      </c>
      <c r="CN283" s="135">
        <f t="shared" si="263"/>
        <v>-1.3862943611198906</v>
      </c>
      <c r="CO283" s="136">
        <f t="shared" si="264"/>
        <v>1.7346018397020466</v>
      </c>
      <c r="CP283" s="137">
        <f t="array" ref="CP283">IF(CL283=1, 1, (CN283-CQ283*'Saline (Inputs)'!$C$45))</f>
        <v>0.17415373929107769</v>
      </c>
      <c r="CQ283" s="137">
        <f>IF(CL283=1, 0, ((CO283-CN283)/'Saline (Inputs)'!$D$45))</f>
        <v>1.2176241224814466</v>
      </c>
      <c r="CR283" s="78">
        <f>VLOOKUP('Shale (Inputs)'!$AJ310,Calculations!$BK$18:$BM$25,2,FALSE)</f>
        <v>0.14000000000000001</v>
      </c>
      <c r="CS283" s="78">
        <f>VLOOKUP('Shale (Inputs)'!$AJ310,Calculations!$BK$18:$BM$25,3,FALSE)</f>
        <v>0.34</v>
      </c>
      <c r="CT283" s="134">
        <f>IF('Shale (Inputs)'!$AJ310="Default",IF('Shale (Inputs)'!AN310=0,'Shale (Inputs)'!L$25,'Shale (Inputs)'!AN310),IF('Shale (Inputs)'!AN310=0,CR283,'Shale (Inputs)'!AN310))</f>
        <v>0.1</v>
      </c>
      <c r="CU283" s="134">
        <f>IF('Shale (Inputs)'!$AJ310="Default",IF('Shale (Inputs)'!AO310=0,'Shale (Inputs)'!M$25,'Shale (Inputs)'!AO310),IF('Shale (Inputs)'!AO310=0,CS283,'Shale (Inputs)'!AO310))</f>
        <v>0.49</v>
      </c>
      <c r="CV283" s="127">
        <f t="shared" si="265"/>
        <v>-2.1972245773362191</v>
      </c>
      <c r="CW283" s="67">
        <f t="shared" si="266"/>
        <v>-4.0004934453636599E-2</v>
      </c>
      <c r="CX283" s="59">
        <f t="array" ref="CX283">IF(CT283=1, 1, (CV283-CY283*'Saline (Inputs)'!$C$45))</f>
        <v>-1.1186147558949278</v>
      </c>
      <c r="CY283" s="59">
        <f>IF(CT283=1, 0, ((CW283-CV283)/'Saline (Inputs)'!$D$45))</f>
        <v>0.84164371566502805</v>
      </c>
      <c r="DA283" s="145">
        <v>276</v>
      </c>
      <c r="DB283" s="143">
        <f t="shared" si="267"/>
        <v>1</v>
      </c>
      <c r="DC283" s="143">
        <f t="shared" si="268"/>
        <v>1</v>
      </c>
      <c r="DD283" s="143">
        <f t="shared" si="269"/>
        <v>1</v>
      </c>
      <c r="DE283" s="143">
        <f t="shared" si="270"/>
        <v>1</v>
      </c>
      <c r="DI283" s="233">
        <v>277</v>
      </c>
      <c r="DJ283" s="231">
        <v>1.38461236929288E-5</v>
      </c>
      <c r="DK283" s="231">
        <v>8.061759217526182E-5</v>
      </c>
      <c r="DL283" s="231">
        <v>5.6416718871338506E-4</v>
      </c>
      <c r="DN283" s="140">
        <v>276</v>
      </c>
      <c r="DO283" s="77">
        <f>VLOOKUP('ROZ (Inputs)'!$Z311,'Depositional Environments'!$BW$11:$CI$26,2,FALSE)</f>
        <v>0.2</v>
      </c>
      <c r="DP283" s="77">
        <f>VLOOKUP('ROZ (Inputs)'!$Z311,'Depositional Environments'!$BW$11:$CI$26,3,FALSE)</f>
        <v>0.8</v>
      </c>
      <c r="DQ283" s="134">
        <f>IF('ROZ (Inputs)'!$Z311="Default",IF('ROZ (Inputs)'!AB311=0,'ROZ (Inputs)'!K$21,'ROZ (Inputs)'!AB311),IF('ROZ (Inputs)'!AB311=0,DO283,'ROZ (Inputs)'!AB311))</f>
        <v>0</v>
      </c>
      <c r="DR283" s="134">
        <f>IF('ROZ (Inputs)'!$Z311="Default",IF('ROZ (Inputs)'!AC311=0,'ROZ (Inputs)'!L$21,'ROZ (Inputs)'!AC311),IF('ROZ (Inputs)'!AC311=0,DP283,'ROZ (Inputs)'!AC311))</f>
        <v>0</v>
      </c>
      <c r="DS283" s="127">
        <f t="shared" si="271"/>
        <v>-1.3862943611198906</v>
      </c>
      <c r="DT283" s="67">
        <f t="shared" si="272"/>
        <v>1.3862943611198908</v>
      </c>
      <c r="DU283" s="59">
        <f>IF(DQ283=1, 1, (DS283-DV283*'Saline (Inputs)'!$C$45))</f>
        <v>2.2204460492503131E-16</v>
      </c>
      <c r="DV283" s="59">
        <f>IF(DQ283=1, 0, ((DT283-DS283)/'Saline (Inputs)'!$D$45))</f>
        <v>1.0817312376586106</v>
      </c>
      <c r="DW283" s="77">
        <f>VLOOKUP('ROZ (Inputs)'!$Z311,'Depositional Environments'!$BW$11:$CI$26,4,FALSE)</f>
        <v>0.21</v>
      </c>
      <c r="DX283" s="77">
        <f>VLOOKUP('ROZ (Inputs)'!$Z311,'Depositional Environments'!$BW$11:$CI$26,5,FALSE)</f>
        <v>0.76</v>
      </c>
      <c r="DY283" s="134">
        <f>IF('ROZ (Inputs)'!$Z311="Default",IF('ROZ (Inputs)'!AD311=0,'ROZ (Inputs)'!K$22,'ROZ (Inputs)'!AD311),IF('ROZ (Inputs)'!AD311=0,DW283,'ROZ (Inputs)'!AD310))</f>
        <v>0</v>
      </c>
      <c r="DZ283" s="134">
        <f>IF('ROZ (Inputs)'!$Z311="Default",IF('ROZ (Inputs)'!AE311=0,'ROZ (Inputs)'!L$22,'ROZ (Inputs)'!AE311),IF('ROZ (Inputs)'!AE311=0,DX283,'ROZ (Inputs)'!AD310))</f>
        <v>0</v>
      </c>
      <c r="EA283" s="127">
        <f t="shared" si="273"/>
        <v>-1.3249254147435987</v>
      </c>
      <c r="EB283" s="67">
        <f t="shared" si="274"/>
        <v>1.1526795099383855</v>
      </c>
      <c r="EC283" s="59">
        <f t="array" ref="EC283">IF(DY283=1, 1, (EA283-ED283*'Saline (Inputs)'!$C$45))</f>
        <v>-8.612295240260659E-2</v>
      </c>
      <c r="ED283" s="59">
        <f>IF(DY283=1, 0, ((EB283-EA283)/'Saline (Inputs)'!$D$45))</f>
        <v>0.96664269752934828</v>
      </c>
      <c r="EE283" s="77">
        <f>VLOOKUP('ROZ (Inputs)'!$Z311,'Depositional Environments'!$BW$11:$CI$26,6,FALSE)</f>
        <v>0.64</v>
      </c>
      <c r="EF283" s="77">
        <f>VLOOKUP('ROZ (Inputs)'!$Z311,'Depositional Environments'!$BW$11:$CI$26,7,FALSE)</f>
        <v>0.77</v>
      </c>
      <c r="EG283" s="134">
        <f>IF('ROZ (Inputs)'!$Z311="Default",IF('ROZ (Inputs)'!AF311=0,'ROZ (Inputs)'!K$23,'ROZ (Inputs)'!AF311),IF('ROZ (Inputs)'!AF311=0,EE283,'ROZ (Inputs)'!AF310))</f>
        <v>0</v>
      </c>
      <c r="EH283" s="134">
        <f>IF('ROZ (Inputs)'!$Z311="Default",IF('ROZ (Inputs)'!AG311=0,'ROZ (Inputs)'!L$23,'ROZ (Inputs)'!AG311),IF('ROZ (Inputs)'!AG311=0,EF283,'ROZ (Inputs)'!AG310))</f>
        <v>0</v>
      </c>
      <c r="EI283" s="127">
        <f t="shared" si="275"/>
        <v>0.57536414490356191</v>
      </c>
      <c r="EJ283" s="67">
        <f t="shared" si="276"/>
        <v>1.2083112059245342</v>
      </c>
      <c r="EK283" s="59">
        <f t="array" ref="EK283">IF(EG283=1, 1, (EI283-EL283*'Saline (Inputs)'!$C$45))</f>
        <v>0.89183767541404801</v>
      </c>
      <c r="EL283" s="59">
        <f>IF(EG283=1, 0, ((EJ283-EI283)/'Saline (Inputs)'!$D$45))</f>
        <v>0.24694560797949588</v>
      </c>
      <c r="EM283" s="77">
        <f>VLOOKUP('ROZ (Inputs)'!$Z311,'Depositional Environments'!$BW$11:$CI$26,8,FALSE)</f>
        <v>0.16</v>
      </c>
      <c r="EN283" s="77">
        <f>VLOOKUP('ROZ (Inputs)'!$Z311,'Depositional Environments'!$BW$11:$CI$26,9,FALSE)</f>
        <v>0.39</v>
      </c>
      <c r="EO283" s="134">
        <f>IF('ROZ (Inputs)'!$Z311="Default",IF('ROZ (Inputs)'!AH311=0,'ROZ (Inputs)'!K$24,'ROZ (Inputs)'!AH311),IF('ROZ (Inputs)'!AH311=0,EM283,'ROZ (Inputs)'!AH310))</f>
        <v>0</v>
      </c>
      <c r="EP283" s="134">
        <f>IF('ROZ (Inputs)'!$Z311="Default",IF('ROZ (Inputs)'!AI311=0,'ROZ (Inputs)'!L$24,'ROZ (Inputs)'!AI311),IF('ROZ (Inputs)'!AI311=0,EN283,'ROZ (Inputs)'!AI310))</f>
        <v>0</v>
      </c>
      <c r="EQ283" s="127">
        <f t="shared" si="277"/>
        <v>-1.6582280766035322</v>
      </c>
      <c r="ER283" s="67">
        <f t="shared" si="278"/>
        <v>-0.44731221804366478</v>
      </c>
      <c r="ES283" s="59">
        <f t="array" ref="ES283">IF(EO283=1, 1, (EQ283-ET283*'Saline (Inputs)'!$C$45))</f>
        <v>-1.0527701473235984</v>
      </c>
      <c r="ET283" s="59">
        <f>IF(EO283=1, 0, ((ER283-EQ283)/'Saline (Inputs)'!$D$45))</f>
        <v>0.47244133248952946</v>
      </c>
      <c r="EU283" s="77">
        <f>VLOOKUP('ROZ (Inputs)'!$Z311,'Depositional Environments'!$BW$11:$CI$26,10,FALSE)</f>
        <v>0.35</v>
      </c>
      <c r="EV283" s="77">
        <f>VLOOKUP('ROZ (Inputs)'!$Z311,'Depositional Environments'!$BW$11:$CI$26,11,FALSE)</f>
        <v>0.76</v>
      </c>
      <c r="EW283" s="134">
        <f>IF('ROZ (Inputs)'!$Z311="Default",IF('ROZ (Inputs)'!AJ311=0,'ROZ (Inputs)'!K$25,'ROZ (Inputs)'!AJ311),IF('ROZ (Inputs)'!AJ311=0,EU283,'ROZ (Inputs)'!AJ310))</f>
        <v>0</v>
      </c>
      <c r="EX283" s="134">
        <f>IF('ROZ (Inputs)'!$Z311="Default",IF('ROZ (Inputs)'!AK311=0,'ROZ (Inputs)'!L$25,'ROZ (Inputs)'!AK311),IF('ROZ (Inputs)'!AK311=0,EV283,'ROZ (Inputs)'!AK310))</f>
        <v>0</v>
      </c>
      <c r="EY283" s="127">
        <f t="shared" si="279"/>
        <v>-0.61903920840622351</v>
      </c>
      <c r="EZ283" s="67">
        <f t="shared" si="280"/>
        <v>1.1526795099383855</v>
      </c>
      <c r="FA283" s="59">
        <f t="array" ref="FA283">IF(EW283=1, 1, (EY283-FB283*'Saline (Inputs)'!$C$45))</f>
        <v>0.26682015076608112</v>
      </c>
      <c r="FB283" s="59">
        <f>IF(EW283=1, 0, ((EZ283-EY283)/'Saline (Inputs)'!$D$45))</f>
        <v>0.69123973079917</v>
      </c>
      <c r="FC283" s="283">
        <f>VLOOKUP('ROZ (Inputs)'!$Z311,'Depositional Environments'!$BW$11:$CI$26,12,FALSE)</f>
        <v>8.9999999999999993E-3</v>
      </c>
      <c r="FD283" s="283">
        <f>VLOOKUP('ROZ (Inputs)'!$Z311,'Depositional Environments'!$BW$11:$CI$26,13,FALSE)</f>
        <v>1.0999999999999999E-2</v>
      </c>
      <c r="FE283" s="134">
        <f>IF('ROZ (Inputs)'!$Z311="Default",IF('ROZ (Inputs)'!AL311=0,'ROZ (Inputs)'!K$26,'ROZ (Inputs)'!AL311),IF('ROZ (Inputs)'!AL311=0,FC283,'ROZ (Inputs)'!AL310))</f>
        <v>0</v>
      </c>
      <c r="FF283" s="134">
        <f>IF('ROZ (Inputs)'!$Z311="Default",IF('ROZ (Inputs)'!AM311=0,'ROZ (Inputs)'!L$26,'ROZ (Inputs)'!AM311),IF('ROZ (Inputs)'!AM311=0,FD283,'ROZ (Inputs)'!AM310))</f>
        <v>0</v>
      </c>
      <c r="FG283" s="127">
        <f t="shared" si="281"/>
        <v>-4.7014899569937691</v>
      </c>
      <c r="FH283" s="67">
        <f t="shared" si="282"/>
        <v>-4.4987990588243418</v>
      </c>
      <c r="FI283" s="59">
        <f t="array" ref="FI283">IF(FE283=1, 1, (FG283-FJ283*'Saline (Inputs)'!$C$45))</f>
        <v>-4.6001445079090555</v>
      </c>
      <c r="FJ283" s="59">
        <f>IF(FE283=1, 0, ((FH283-FG283)/'Saline (Inputs)'!$D$45))</f>
        <v>7.9080274106369253E-2</v>
      </c>
      <c r="FL283" s="145">
        <v>276</v>
      </c>
      <c r="FM283" s="143">
        <f t="shared" si="283"/>
        <v>1</v>
      </c>
      <c r="FN283" s="143">
        <f t="shared" si="284"/>
        <v>1</v>
      </c>
      <c r="FO283" s="143">
        <f t="shared" si="285"/>
        <v>1</v>
      </c>
      <c r="FP283" s="143">
        <f t="shared" si="286"/>
        <v>1</v>
      </c>
      <c r="FQ283" s="143">
        <f t="shared" si="287"/>
        <v>1</v>
      </c>
      <c r="FR283" s="143">
        <f t="shared" si="288"/>
        <v>1</v>
      </c>
      <c r="FT283" s="145">
        <v>276</v>
      </c>
      <c r="FU283" s="34">
        <v>-5.6692564976401714E-4</v>
      </c>
      <c r="FV283" s="34">
        <v>-3.6690222259491745E-5</v>
      </c>
      <c r="FW283" s="34">
        <v>5.0098997235183469E-5</v>
      </c>
      <c r="FZ283" s="140">
        <v>276</v>
      </c>
      <c r="GA283" s="78">
        <f>VLOOKUP('Shale_EERC (Inputs)'!$AI308,$ID$7:$IF$8,2,FALSE)</f>
        <v>0.2</v>
      </c>
      <c r="GB283" s="78">
        <f>VLOOKUP('Shale_EERC (Inputs)'!AI308,$AY$7:$BA$8,3,FALSE)</f>
        <v>0.8</v>
      </c>
      <c r="GC283" s="134">
        <f>IF('Shale_EERC (Inputs)'!$AI308="Default",IF('Shale_EERC (Inputs)'!AK308=0,'Shale_EERC (Inputs)'!L$19,'Shale_EERC (Inputs)'!AK308),IF('Shale_EERC (Inputs)'!AK308=0,GA283,'Shale_EERC (Inputs)'!AK308))</f>
        <v>0.2</v>
      </c>
      <c r="GD283" s="134">
        <f>IF('Shale_EERC (Inputs)'!$AI308="Default",IF('Shale_EERC (Inputs)'!AL308=0,'Shale_EERC (Inputs)'!M$19,'Shale_EERC (Inputs)'!AL308),IF('Shale_EERC (Inputs)'!AL308=0,GB283,'Shale_EERC (Inputs)'!AL308))</f>
        <v>0.8</v>
      </c>
      <c r="GE283" s="127">
        <f t="shared" si="289"/>
        <v>-1.3862943611198906</v>
      </c>
      <c r="GF283" s="67">
        <f t="shared" si="290"/>
        <v>1.3862949861200078</v>
      </c>
      <c r="GG283" s="59">
        <f>IF(GC283=1, 1, (GE283-GH283*'Saline (Inputs)'!$C$45))</f>
        <v>3.1250005871896747E-7</v>
      </c>
      <c r="GH283" s="59">
        <f>IF(GC283=1, 0, ((GF283-GE283)/'Saline (Inputs)'!$D$45))</f>
        <v>1.0817314815037018</v>
      </c>
      <c r="GI283" s="78">
        <f>VLOOKUP('Shale_EERC (Inputs)'!$AI308,$IH$7:$IJ$8,2,FALSE)</f>
        <v>0.2</v>
      </c>
      <c r="GJ283" s="78">
        <f>VLOOKUP('Shale_EERC (Inputs)'!$AI308,$IH$7:$IJ$8,3,FALSE)</f>
        <v>0.8</v>
      </c>
      <c r="GK283" s="134">
        <f>IF('Shale_EERC (Inputs)'!$AI308="Default",IF('Shale_EERC (Inputs)'!AM308=0,'Shale_EERC (Inputs)'!L$20,'Shale_EERC (Inputs)'!AM308),IF('Shale_EERC (Inputs)'!AM308=0,GI283,'Shale_EERC (Inputs)'!AM308))</f>
        <v>0.2</v>
      </c>
      <c r="GL283" s="134">
        <f>IF('Shale_EERC (Inputs)'!$AI308="Default",IF('Shale_EERC (Inputs)'!AN308=0,'Shale_EERC (Inputs)'!M$20,'Shale_EERC (Inputs)'!AN308),IF('Shale_EERC (Inputs)'!AN308=0,GJ283,'Shale_EERC (Inputs)'!AN308))</f>
        <v>0.8</v>
      </c>
      <c r="GM283" s="127">
        <f t="shared" si="291"/>
        <v>-1.3862943611198906</v>
      </c>
      <c r="GN283" s="67">
        <f t="shared" si="292"/>
        <v>1.3862949861200078</v>
      </c>
      <c r="GO283" s="59">
        <f t="array" ref="GO283">IF(GK283=1, 1, (GM283-GP283*'Saline (Inputs)'!$C$45))</f>
        <v>3.1250005871896747E-7</v>
      </c>
      <c r="GP283" s="59">
        <f>IF(GK283=1, 0, ((GN283-GM283)/'Saline (Inputs)'!$D$45))</f>
        <v>1.0817314815037018</v>
      </c>
      <c r="GQ283" s="78">
        <f>VLOOKUP('Shale_EERC (Inputs)'!$AI308,$IL$7:$IN$8,2,FALSE)</f>
        <v>0.2</v>
      </c>
      <c r="GR283" s="78">
        <f>VLOOKUP('Shale_EERC (Inputs)'!$AI308,$IL$7:$IN$8,3,FALSE)</f>
        <v>0.8</v>
      </c>
      <c r="GS283" s="134">
        <f>IF('Shale_EERC (Inputs)'!$AI308="Default",IF('Shale_EERC (Inputs)'!AO308=0,'Shale_EERC (Inputs)'!L$21,'Shale_EERC (Inputs)'!AO308),IF('Shale_EERC (Inputs)'!AO308=0,GQ283,'Shale_EERC (Inputs)'!AO308))</f>
        <v>0.2</v>
      </c>
      <c r="GT283" s="134">
        <f>IF('Shale_EERC (Inputs)'!$AI308="Default",IF('Shale_EERC (Inputs)'!AP308=0,'Shale_EERC (Inputs)'!M$21,'Shale_EERC (Inputs)'!AP308),IF('Shale_EERC (Inputs)'!AP308=0,GR283,'Shale_EERC (Inputs)'!AP308))</f>
        <v>0.8</v>
      </c>
      <c r="GU283" s="135">
        <f t="shared" si="301"/>
        <v>-1.3862943611198906</v>
      </c>
      <c r="GV283" s="136">
        <f t="shared" si="293"/>
        <v>1.3862949861200078</v>
      </c>
      <c r="GW283" s="137">
        <f t="array" ref="GW283">IF(GS283=1, 1, (GU283-GX283*'Saline (Inputs)'!$C$45))</f>
        <v>3.1250005871896747E-7</v>
      </c>
      <c r="GX283" s="137">
        <f>IF(GS283=1, 0, ((GV283-GU283)/'Saline (Inputs)'!$D$45))</f>
        <v>1.0817314815037018</v>
      </c>
      <c r="GY283" s="78">
        <f>VLOOKUP('Shale_EERC (Inputs)'!$AI308,$IP$7:$IR$8,2,FALSE)</f>
        <v>0.2</v>
      </c>
      <c r="GZ283" s="78">
        <f>VLOOKUP('Shale_EERC (Inputs)'!$AI308,$IP$7:$IR$8,3,FALSE)</f>
        <v>0.8</v>
      </c>
      <c r="HA283" s="134">
        <f>IF('Shale_EERC (Inputs)'!$AI308="Default",IF('Shale_EERC (Inputs)'!AQ308=0,'Shale_EERC (Inputs)'!L$22,'Shale_EERC (Inputs)'!AQ308),IF('Shale_EERC (Inputs)'!AQ308=0,GY283,'Shale_EERC (Inputs)'!AQ308))</f>
        <v>0.2</v>
      </c>
      <c r="HB283" s="134">
        <f>IF('Shale_EERC (Inputs)'!$AI308="Default",IF('Shale_EERC (Inputs)'!AR308=0,'Shale_EERC (Inputs)'!M$22,'Shale_EERC (Inputs)'!AR308),IF('Shale_EERC (Inputs)'!AR308=0,GZ283,'Shale_EERC (Inputs)'!AR308))</f>
        <v>0.8</v>
      </c>
      <c r="HC283" s="127">
        <f t="shared" si="294"/>
        <v>-1.3862943611198906</v>
      </c>
      <c r="HD283" s="67">
        <f t="shared" si="302"/>
        <v>1.3862949861200078</v>
      </c>
      <c r="HE283" s="59">
        <f t="array" ref="HE283">IF(HA283=1, 1, (HC283-HF283*'Saline (Inputs)'!$C$45))</f>
        <v>3.1250005871896747E-7</v>
      </c>
      <c r="HF283" s="59">
        <f>IF(HA283=1, 0, ((HD283-HC283)/'Saline (Inputs)'!$D$45))</f>
        <v>1.0817314815037018</v>
      </c>
      <c r="HG283" s="78">
        <f>VLOOKUP('Shale_EERC (Inputs)'!$AI308,$IT$7:$IV$8,2,FALSE)</f>
        <v>0.2</v>
      </c>
      <c r="HH283" s="78">
        <f>VLOOKUP('Shale_EERC (Inputs)'!$AI308,$IT$7:$IV$8,3,FALSE)</f>
        <v>0.8</v>
      </c>
      <c r="HI283" s="134">
        <f>IF('Shale_EERC (Inputs)'!$AI308="Default",IF('Shale_EERC (Inputs)'!AS308=0,'Shale_EERC (Inputs)'!L$23,'Shale_EERC (Inputs)'!AS308),IF('Shale_EERC (Inputs)'!AS308=0,HG283,'Shale_EERC (Inputs)'!AS308))</f>
        <v>0.2</v>
      </c>
      <c r="HJ283" s="134">
        <f>IF('Shale_EERC (Inputs)'!$AI308="Default",IF('Shale_EERC (Inputs)'!AT308=0,'Shale_EERC (Inputs)'!M$23,'Shale_EERC (Inputs)'!AT308),IF('Shale_EERC (Inputs)'!AT308=0,HH283,'Shale_EERC (Inputs)'!AT308))</f>
        <v>0.8</v>
      </c>
      <c r="HK283" s="127">
        <f t="shared" si="295"/>
        <v>-1.3862943611198906</v>
      </c>
      <c r="HL283" s="67">
        <f t="shared" si="303"/>
        <v>1.3862949861200078</v>
      </c>
      <c r="HM283" s="59">
        <f t="array" ref="HM283">IF(HI283=1, 1, (HK283-HN283*'Saline (Inputs)'!$C$45))</f>
        <v>3.1250005871896747E-7</v>
      </c>
      <c r="HN283" s="59">
        <f>IF(HI283=1, 0, ((HL283-HK283)/'Saline (Inputs)'!$D$45))</f>
        <v>1.0817314815037018</v>
      </c>
      <c r="HP283" s="145">
        <v>276</v>
      </c>
      <c r="HQ283" s="143">
        <f t="shared" si="296"/>
        <v>1</v>
      </c>
      <c r="HR283" s="143">
        <f t="shared" si="297"/>
        <v>1</v>
      </c>
      <c r="HS283" s="143">
        <f t="shared" si="298"/>
        <v>1</v>
      </c>
      <c r="HT283" s="143">
        <f t="shared" si="299"/>
        <v>1</v>
      </c>
      <c r="HU283" s="143">
        <f t="shared" si="300"/>
        <v>1</v>
      </c>
      <c r="HY283" s="233">
        <v>277</v>
      </c>
      <c r="HZ283" s="271">
        <v>1.8394039216218442E-5</v>
      </c>
      <c r="IA283" s="271">
        <v>9.2093621788081595E-5</v>
      </c>
      <c r="IB283" s="271">
        <v>5.7379415375190409E-4</v>
      </c>
    </row>
    <row r="284" spans="2:236" x14ac:dyDescent="0.35">
      <c r="B284" s="140">
        <v>277</v>
      </c>
      <c r="C284" s="78">
        <f>VLOOKUP('Saline (Inputs)'!$T311,'Depositional Environments'!$BK$11:$BU$26,2,FALSE)</f>
        <v>0.2</v>
      </c>
      <c r="D284" s="78">
        <f>VLOOKUP('Saline (Inputs)'!$T311,'Depositional Environments'!$BK$11:$BU$26,3,FALSE)</f>
        <v>0.8</v>
      </c>
      <c r="E284" s="134">
        <f>IF('Saline (Inputs)'!$T311="Default",IF('Saline (Inputs)'!V311=0,'Saline (Inputs)'!K$21,'Saline (Inputs)'!V311),IF('Saline (Inputs)'!V311=0,C284,'Saline (Inputs)'!V311))</f>
        <v>0</v>
      </c>
      <c r="F284" s="134">
        <f>IF('Saline (Inputs)'!$T311="Default",IF('Saline (Inputs)'!W311=0,'Saline (Inputs)'!L$21,'Saline (Inputs)'!W311),IF('Saline (Inputs)'!W311=0,D284,'Saline (Inputs)'!W311))</f>
        <v>0</v>
      </c>
      <c r="G284" s="127">
        <f t="shared" si="304"/>
        <v>-1.3862943611198906</v>
      </c>
      <c r="H284" s="67">
        <f t="shared" si="305"/>
        <v>1.3862943611198908</v>
      </c>
      <c r="I284" s="59">
        <f>IF(E284=1, 1, (G284-J284*'Saline (Inputs)'!$C$45))</f>
        <v>2.2204460492503131E-16</v>
      </c>
      <c r="J284" s="59">
        <f>IF(E284=1, 0, ((H284-G284)/'Saline (Inputs)'!$D$45))</f>
        <v>1.0817312376586106</v>
      </c>
      <c r="K284" s="78">
        <f>VLOOKUP('Saline (Inputs)'!$T311,'Depositional Environments'!$BK$11:$BU$26,4,FALSE)</f>
        <v>0.21</v>
      </c>
      <c r="L284" s="78">
        <f>VLOOKUP('Saline (Inputs)'!$T311,'Depositional Environments'!$BK$11:$BU$26,5,FALSE)</f>
        <v>0.76</v>
      </c>
      <c r="M284" s="134">
        <f>IF('Saline (Inputs)'!$T311="Default",IF('Saline (Inputs)'!X311=0,'Saline (Inputs)'!K$22,'Saline (Inputs)'!X311), IF('Saline (Inputs)'!X311=0,Calculations!K284,'Saline (Inputs)'!X311))</f>
        <v>0</v>
      </c>
      <c r="N284" s="134">
        <f>IF('Saline (Inputs)'!$T311="Default",IF('Saline (Inputs)'!Y311=0,'Saline (Inputs)'!L$22,'Saline (Inputs)'!Y311), IF('Saline (Inputs)'!Y311=0,Calculations!L284,'Saline (Inputs)'!Y311))</f>
        <v>0</v>
      </c>
      <c r="O284" s="127">
        <f t="shared" si="306"/>
        <v>-1.3249254147435987</v>
      </c>
      <c r="P284" s="67">
        <f t="shared" si="307"/>
        <v>1.1526795099383855</v>
      </c>
      <c r="Q284" s="59">
        <f t="array" ref="Q284">IF(M284=1, 1, (O284-R284*'Saline (Inputs)'!$C$45))</f>
        <v>-8.612295240260659E-2</v>
      </c>
      <c r="R284" s="59">
        <f>IF(M284=1, 0, ((P284-O284)/'Saline (Inputs)'!$D$45))</f>
        <v>0.96664269752934828</v>
      </c>
      <c r="S284" s="78">
        <f>VLOOKUP('Saline (Inputs)'!$T311,'Depositional Environments'!$BK$11:$BU$26,6,FALSE)</f>
        <v>0.61</v>
      </c>
      <c r="T284" s="78">
        <f>VLOOKUP('Saline (Inputs)'!$T311,'Depositional Environments'!$BK$11:$BU$26,7,FALSE)</f>
        <v>0.71</v>
      </c>
      <c r="U284" s="134">
        <f>IF('Saline (Inputs)'!$T311="Default",IF('Saline (Inputs)'!Z311=0,'Saline (Inputs)'!K$23,'Saline (Inputs)'!Z311),IF('Saline (Inputs)'!Z311=0,S284,'Saline (Inputs)'!Z311))</f>
        <v>0</v>
      </c>
      <c r="V284" s="134">
        <f>IF('Saline (Inputs)'!$T311="Default",IF('Saline (Inputs)'!AA311=0,'Saline (Inputs)'!L$23,'Saline (Inputs)'!AA311),IF('Saline (Inputs)'!AA311=0,T284,'Saline (Inputs)'!AA311))</f>
        <v>0</v>
      </c>
      <c r="W284" s="127">
        <f t="shared" si="308"/>
        <v>0.44731221804366483</v>
      </c>
      <c r="X284" s="67">
        <f t="shared" si="309"/>
        <v>0.89538404705484131</v>
      </c>
      <c r="Y284" s="59">
        <f t="array" ref="Y284">IF(U284=1, 1, (W284-Z284*'Saline (Inputs)'!$C$45))</f>
        <v>0.67134813254925307</v>
      </c>
      <c r="Z284" s="59">
        <f>IF(U284=1, 0, ((X284-W284)/'Saline (Inputs)'!$D$45))</f>
        <v>0.17481615295782754</v>
      </c>
      <c r="AA284" s="78">
        <f>VLOOKUP('Saline (Inputs)'!$T311,'Depositional Environments'!$BK$11:$BU$26,8,FALSE)</f>
        <v>0.19</v>
      </c>
      <c r="AB284" s="78">
        <f>VLOOKUP('Saline (Inputs)'!$T311,'Depositional Environments'!$BK$11:$BU$26,9,FALSE)</f>
        <v>0.59</v>
      </c>
      <c r="AC284" s="134">
        <f>IF('Saline (Inputs)'!$T311="Default",IF('Saline (Inputs)'!AB311=0,'Saline (Inputs)'!K$24,'Saline (Inputs)'!AB311),IF('Saline (Inputs)'!AB311=0,AA284,'Saline (Inputs)'!AB311))</f>
        <v>0</v>
      </c>
      <c r="AD284" s="134">
        <f>IF('Saline (Inputs)'!$T311="Default",IF('Saline (Inputs)'!AC311=0,'Saline (Inputs)'!L$24,'Saline (Inputs)'!AC311),IF('Saline (Inputs)'!AC311=0,AB284,'Saline (Inputs)'!AC311))</f>
        <v>0</v>
      </c>
      <c r="AE284" s="127">
        <f t="shared" si="310"/>
        <v>-1.4500101755059984</v>
      </c>
      <c r="AF284" s="67">
        <f t="shared" si="311"/>
        <v>0.36396537720141148</v>
      </c>
      <c r="AG284" s="59">
        <f t="array" ref="AG284">IF(AC284=1, 1, (AE284-AH284*'Saline (Inputs)'!$C$45))</f>
        <v>-0.54302239915229344</v>
      </c>
      <c r="AH284" s="59">
        <f>IF(AC284=1, 0, ((AF284-AE284)/'Saline (Inputs)'!$D$45))</f>
        <v>0.7077263223257636</v>
      </c>
      <c r="AI284" s="78">
        <f>VLOOKUP('Saline (Inputs)'!$T311,'Depositional Environments'!$BK$11:$BU$26,10,FALSE)</f>
        <v>0.39</v>
      </c>
      <c r="AJ284" s="78">
        <f>VLOOKUP('Saline (Inputs)'!$T311,'Depositional Environments'!$BK$11:$BU$26,11,FALSE)</f>
        <v>0.81</v>
      </c>
      <c r="AK284" s="134">
        <f>IF('Saline (Inputs)'!$T311="Default",IF('Saline (Inputs)'!K$25=0,'Saline (Inputs)'!AD311,'Saline (Inputs)'!$K$25),IF('Saline (Inputs)'!AD311=0,AI284,'Saline (Inputs)'!AD311))</f>
        <v>0</v>
      </c>
      <c r="AL284" s="134">
        <f>IF('Saline (Inputs)'!$T311="Default",IF('Saline (Inputs)'!L$25=0,'Saline (Inputs)'!AE311,'Saline (Inputs)'!$L$25),IF('Saline (Inputs)'!AE311=0,AJ284,'Saline (Inputs)'!AE311))</f>
        <v>0</v>
      </c>
      <c r="AM284" s="127">
        <f t="shared" si="312"/>
        <v>-0.44731221804366478</v>
      </c>
      <c r="AN284" s="67">
        <f t="shared" si="313"/>
        <v>1.4500101755059986</v>
      </c>
      <c r="AO284" s="59">
        <f t="array" ref="AO284">IF(AK284=1, 1, (AM284-AP284*'Saline (Inputs)'!$C$45))</f>
        <v>0.50134897873116691</v>
      </c>
      <c r="AP284" s="59">
        <f>IF(AK284=1, 0, ((AN284-AM284)/'Saline (Inputs)'!$D$45))</f>
        <v>0.74024426506138619</v>
      </c>
      <c r="AR284" s="145">
        <v>277</v>
      </c>
      <c r="AS284" s="143">
        <f t="shared" si="254"/>
        <v>1</v>
      </c>
      <c r="AT284" s="143">
        <f t="shared" si="255"/>
        <v>1</v>
      </c>
      <c r="AU284" s="143">
        <f t="shared" si="256"/>
        <v>1</v>
      </c>
      <c r="AV284" s="143">
        <f t="shared" si="257"/>
        <v>1</v>
      </c>
      <c r="AW284" s="143">
        <f t="shared" si="258"/>
        <v>1</v>
      </c>
      <c r="BS284" s="140">
        <v>277</v>
      </c>
      <c r="BT284" s="78">
        <f>VLOOKUP('Shale (Inputs)'!AC311,$AY$7:$BA$8,2,FALSE)</f>
        <v>0.2</v>
      </c>
      <c r="BU284" s="78">
        <f>VLOOKUP('Shale (Inputs)'!AC311,$AY$7:$BA$8,3,FALSE)</f>
        <v>0.8</v>
      </c>
      <c r="BV284" s="134">
        <f>IF('Shale (Inputs)'!$AC311="Default",IF('Shale (Inputs)'!AE311=0,'Shale (Inputs)'!L$19,'Shale (Inputs)'!AE311),IF('Shale (Inputs)'!AE311=0,BT284,'Shale (Inputs)'!AE311))</f>
        <v>0.2</v>
      </c>
      <c r="BW284" s="134">
        <f>IF('Shale (Inputs)'!$AC311="Default",IF('Shale (Inputs)'!AF311=0,'Shale (Inputs)'!M$19,'Shale (Inputs)'!AF311),IF('Shale (Inputs)'!AF311=0,BU284,'Shale (Inputs)'!AF311))</f>
        <v>0.8</v>
      </c>
      <c r="BX284" s="127">
        <f t="shared" si="259"/>
        <v>-1.3862943611198906</v>
      </c>
      <c r="BY284" s="67">
        <f t="shared" si="260"/>
        <v>1.3862949861200078</v>
      </c>
      <c r="BZ284" s="59">
        <f>IF(BV284=1, 1, (BX284-CA284*'Saline (Inputs)'!$C$45))</f>
        <v>3.1250005871896747E-7</v>
      </c>
      <c r="CA284" s="59">
        <f>IF(BV284=1, 0, ((BY284-BX284)/'Saline (Inputs)'!$D$45))</f>
        <v>1.0817314815037018</v>
      </c>
      <c r="CB284" s="78">
        <f>VLOOKUP('Shale (Inputs)'!AC311,Calculations!$BC$7:$BE$8,2,FALSE)</f>
        <v>0.03</v>
      </c>
      <c r="CC284" s="78">
        <f>VLOOKUP('Shale (Inputs)'!AC311,Calculations!$BC$7:$BE$8,3,FALSE)</f>
        <v>0.92</v>
      </c>
      <c r="CD284" s="134">
        <f>IF('Shale (Inputs)'!$AC311="Default",IF('Shale (Inputs)'!AG311=0,'Shale (Inputs)'!L$20,'Shale (Inputs)'!AG311),IF('Shale (Inputs)'!AG311=0,CB284,'Shale (Inputs)'!AG311))</f>
        <v>0.03</v>
      </c>
      <c r="CE284" s="134">
        <f>IF('Shale (Inputs)'!$AC311="Default",IF('Shale (Inputs)'!AH311=0,'Shale (Inputs)'!M$20,'Shale (Inputs)'!AH311),IF('Shale (Inputs)'!AH311=0,CC284,'Shale (Inputs)'!AH311))</f>
        <v>0.92</v>
      </c>
      <c r="CF284" s="127">
        <f t="shared" si="261"/>
        <v>-3.4760986898352733</v>
      </c>
      <c r="CG284" s="67">
        <f t="shared" si="262"/>
        <v>2.4423483940656316</v>
      </c>
      <c r="CH284" s="59">
        <f t="array" ref="CH284">IF(CD284=1, 1, (CF284-CI284*'Saline (Inputs)'!$C$45))</f>
        <v>-0.51687514788482103</v>
      </c>
      <c r="CI284" s="59">
        <f>IF(CD284=1, 0, ((CG284-CF284)/'Saline (Inputs)'!$D$45))</f>
        <v>2.3090943989389285</v>
      </c>
      <c r="CJ284" s="78">
        <f>VLOOKUP('Shale (Inputs)'!$AJ311,Calculations!$BG$18:$BI$25,2,FALSE)</f>
        <v>0.25</v>
      </c>
      <c r="CK284" s="78">
        <f>VLOOKUP('Shale (Inputs)'!$AJ311,Calculations!$BG$18:$BI$25,3,FALSE)</f>
        <v>0.53</v>
      </c>
      <c r="CL284" s="134">
        <f>IF('Shale (Inputs)'!$AJ311="Default",IF('Shale (Inputs)'!AL311=0,'Shale (Inputs)'!L$24,'Shale (Inputs)'!AL311),IF('Shale (Inputs)'!AL311=0,CJ284,'Shale (Inputs)'!AL311))</f>
        <v>0.2</v>
      </c>
      <c r="CM284" s="134">
        <f>IF('Shale (Inputs)'!$AJ311="Default",IF('Shale (Inputs)'!AM311=0,'Shale (Inputs)'!M$24,'Shale (Inputs)'!AM311),IF('Shale (Inputs)'!AM311=0,CK284,'Shale (Inputs)'!AM311))</f>
        <v>0.85</v>
      </c>
      <c r="CN284" s="135">
        <f t="shared" si="263"/>
        <v>-1.3862943611198906</v>
      </c>
      <c r="CO284" s="136">
        <f t="shared" si="264"/>
        <v>1.7346018397020466</v>
      </c>
      <c r="CP284" s="137">
        <f t="array" ref="CP284">IF(CL284=1, 1, (CN284-CQ284*'Saline (Inputs)'!$C$45))</f>
        <v>0.17415373929107769</v>
      </c>
      <c r="CQ284" s="137">
        <f>IF(CL284=1, 0, ((CO284-CN284)/'Saline (Inputs)'!$D$45))</f>
        <v>1.2176241224814466</v>
      </c>
      <c r="CR284" s="78">
        <f>VLOOKUP('Shale (Inputs)'!$AJ311,Calculations!$BK$18:$BM$25,2,FALSE)</f>
        <v>0.14000000000000001</v>
      </c>
      <c r="CS284" s="78">
        <f>VLOOKUP('Shale (Inputs)'!$AJ311,Calculations!$BK$18:$BM$25,3,FALSE)</f>
        <v>0.34</v>
      </c>
      <c r="CT284" s="134">
        <f>IF('Shale (Inputs)'!$AJ311="Default",IF('Shale (Inputs)'!AN311=0,'Shale (Inputs)'!L$25,'Shale (Inputs)'!AN311),IF('Shale (Inputs)'!AN311=0,CR284,'Shale (Inputs)'!AN311))</f>
        <v>0.1</v>
      </c>
      <c r="CU284" s="134">
        <f>IF('Shale (Inputs)'!$AJ311="Default",IF('Shale (Inputs)'!AO311=0,'Shale (Inputs)'!M$25,'Shale (Inputs)'!AO311),IF('Shale (Inputs)'!AO311=0,CS284,'Shale (Inputs)'!AO311))</f>
        <v>0.49</v>
      </c>
      <c r="CV284" s="127">
        <f t="shared" si="265"/>
        <v>-2.1972245773362191</v>
      </c>
      <c r="CW284" s="67">
        <f t="shared" si="266"/>
        <v>-4.0004934453636599E-2</v>
      </c>
      <c r="CX284" s="59">
        <f t="array" ref="CX284">IF(CT284=1, 1, (CV284-CY284*'Saline (Inputs)'!$C$45))</f>
        <v>-1.1186147558949278</v>
      </c>
      <c r="CY284" s="59">
        <f>IF(CT284=1, 0, ((CW284-CV284)/'Saline (Inputs)'!$D$45))</f>
        <v>0.84164371566502805</v>
      </c>
      <c r="DA284" s="145">
        <v>277</v>
      </c>
      <c r="DB284" s="143">
        <f t="shared" si="267"/>
        <v>1</v>
      </c>
      <c r="DC284" s="143">
        <f t="shared" si="268"/>
        <v>1</v>
      </c>
      <c r="DD284" s="143">
        <f t="shared" si="269"/>
        <v>1</v>
      </c>
      <c r="DE284" s="143">
        <f t="shared" si="270"/>
        <v>1</v>
      </c>
      <c r="DI284" s="233">
        <v>278</v>
      </c>
      <c r="DJ284" s="231">
        <v>1.4594608273910026E-5</v>
      </c>
      <c r="DK284" s="231">
        <v>8.0436031566934546E-5</v>
      </c>
      <c r="DL284" s="231">
        <v>5.4949388140840218E-4</v>
      </c>
      <c r="DN284" s="140">
        <v>277</v>
      </c>
      <c r="DO284" s="77">
        <f>VLOOKUP('ROZ (Inputs)'!$Z312,'Depositional Environments'!$BW$11:$CI$26,2,FALSE)</f>
        <v>0.2</v>
      </c>
      <c r="DP284" s="77">
        <f>VLOOKUP('ROZ (Inputs)'!$Z312,'Depositional Environments'!$BW$11:$CI$26,3,FALSE)</f>
        <v>0.8</v>
      </c>
      <c r="DQ284" s="134">
        <f>IF('ROZ (Inputs)'!$Z312="Default",IF('ROZ (Inputs)'!AB312=0,'ROZ (Inputs)'!K$21,'ROZ (Inputs)'!AB312),IF('ROZ (Inputs)'!AB312=0,DO284,'ROZ (Inputs)'!AB312))</f>
        <v>0</v>
      </c>
      <c r="DR284" s="134">
        <f>IF('ROZ (Inputs)'!$Z312="Default",IF('ROZ (Inputs)'!AC312=0,'ROZ (Inputs)'!L$21,'ROZ (Inputs)'!AC312),IF('ROZ (Inputs)'!AC312=0,DP284,'ROZ (Inputs)'!AC312))</f>
        <v>0</v>
      </c>
      <c r="DS284" s="127">
        <f t="shared" si="271"/>
        <v>-1.3862943611198906</v>
      </c>
      <c r="DT284" s="67">
        <f t="shared" si="272"/>
        <v>1.3862943611198908</v>
      </c>
      <c r="DU284" s="59">
        <f>IF(DQ284=1, 1, (DS284-DV284*'Saline (Inputs)'!$C$45))</f>
        <v>2.2204460492503131E-16</v>
      </c>
      <c r="DV284" s="59">
        <f>IF(DQ284=1, 0, ((DT284-DS284)/'Saline (Inputs)'!$D$45))</f>
        <v>1.0817312376586106</v>
      </c>
      <c r="DW284" s="77">
        <f>VLOOKUP('ROZ (Inputs)'!$Z312,'Depositional Environments'!$BW$11:$CI$26,4,FALSE)</f>
        <v>0.21</v>
      </c>
      <c r="DX284" s="77">
        <f>VLOOKUP('ROZ (Inputs)'!$Z312,'Depositional Environments'!$BW$11:$CI$26,5,FALSE)</f>
        <v>0.76</v>
      </c>
      <c r="DY284" s="134">
        <f>IF('ROZ (Inputs)'!$Z312="Default",IF('ROZ (Inputs)'!AD312=0,'ROZ (Inputs)'!K$22,'ROZ (Inputs)'!AD312),IF('ROZ (Inputs)'!AD312=0,DW284,'ROZ (Inputs)'!AD311))</f>
        <v>0</v>
      </c>
      <c r="DZ284" s="134">
        <f>IF('ROZ (Inputs)'!$Z312="Default",IF('ROZ (Inputs)'!AE312=0,'ROZ (Inputs)'!L$22,'ROZ (Inputs)'!AE312),IF('ROZ (Inputs)'!AE312=0,DX284,'ROZ (Inputs)'!AD311))</f>
        <v>0</v>
      </c>
      <c r="EA284" s="127">
        <f t="shared" si="273"/>
        <v>-1.3249254147435987</v>
      </c>
      <c r="EB284" s="67">
        <f t="shared" si="274"/>
        <v>1.1526795099383855</v>
      </c>
      <c r="EC284" s="59">
        <f t="array" ref="EC284">IF(DY284=1, 1, (EA284-ED284*'Saline (Inputs)'!$C$45))</f>
        <v>-8.612295240260659E-2</v>
      </c>
      <c r="ED284" s="59">
        <f>IF(DY284=1, 0, ((EB284-EA284)/'Saline (Inputs)'!$D$45))</f>
        <v>0.96664269752934828</v>
      </c>
      <c r="EE284" s="77">
        <f>VLOOKUP('ROZ (Inputs)'!$Z312,'Depositional Environments'!$BW$11:$CI$26,6,FALSE)</f>
        <v>0.64</v>
      </c>
      <c r="EF284" s="77">
        <f>VLOOKUP('ROZ (Inputs)'!$Z312,'Depositional Environments'!$BW$11:$CI$26,7,FALSE)</f>
        <v>0.77</v>
      </c>
      <c r="EG284" s="134">
        <f>IF('ROZ (Inputs)'!$Z312="Default",IF('ROZ (Inputs)'!AF312=0,'ROZ (Inputs)'!K$23,'ROZ (Inputs)'!AF312),IF('ROZ (Inputs)'!AF312=0,EE284,'ROZ (Inputs)'!AF311))</f>
        <v>0</v>
      </c>
      <c r="EH284" s="134">
        <f>IF('ROZ (Inputs)'!$Z312="Default",IF('ROZ (Inputs)'!AG312=0,'ROZ (Inputs)'!L$23,'ROZ (Inputs)'!AG312),IF('ROZ (Inputs)'!AG312=0,EF284,'ROZ (Inputs)'!AG311))</f>
        <v>0</v>
      </c>
      <c r="EI284" s="127">
        <f t="shared" si="275"/>
        <v>0.57536414490356191</v>
      </c>
      <c r="EJ284" s="67">
        <f t="shared" si="276"/>
        <v>1.2083112059245342</v>
      </c>
      <c r="EK284" s="59">
        <f t="array" ref="EK284">IF(EG284=1, 1, (EI284-EL284*'Saline (Inputs)'!$C$45))</f>
        <v>0.89183767541404801</v>
      </c>
      <c r="EL284" s="59">
        <f>IF(EG284=1, 0, ((EJ284-EI284)/'Saline (Inputs)'!$D$45))</f>
        <v>0.24694560797949588</v>
      </c>
      <c r="EM284" s="77">
        <f>VLOOKUP('ROZ (Inputs)'!$Z312,'Depositional Environments'!$BW$11:$CI$26,8,FALSE)</f>
        <v>0.16</v>
      </c>
      <c r="EN284" s="77">
        <f>VLOOKUP('ROZ (Inputs)'!$Z312,'Depositional Environments'!$BW$11:$CI$26,9,FALSE)</f>
        <v>0.39</v>
      </c>
      <c r="EO284" s="134">
        <f>IF('ROZ (Inputs)'!$Z312="Default",IF('ROZ (Inputs)'!AH312=0,'ROZ (Inputs)'!K$24,'ROZ (Inputs)'!AH312),IF('ROZ (Inputs)'!AH312=0,EM284,'ROZ (Inputs)'!AH311))</f>
        <v>0</v>
      </c>
      <c r="EP284" s="134">
        <f>IF('ROZ (Inputs)'!$Z312="Default",IF('ROZ (Inputs)'!AI312=0,'ROZ (Inputs)'!L$24,'ROZ (Inputs)'!AI312),IF('ROZ (Inputs)'!AI312=0,EN284,'ROZ (Inputs)'!AI311))</f>
        <v>0</v>
      </c>
      <c r="EQ284" s="127">
        <f t="shared" si="277"/>
        <v>-1.6582280766035322</v>
      </c>
      <c r="ER284" s="67">
        <f t="shared" si="278"/>
        <v>-0.44731221804366478</v>
      </c>
      <c r="ES284" s="59">
        <f t="array" ref="ES284">IF(EO284=1, 1, (EQ284-ET284*'Saline (Inputs)'!$C$45))</f>
        <v>-1.0527701473235984</v>
      </c>
      <c r="ET284" s="59">
        <f>IF(EO284=1, 0, ((ER284-EQ284)/'Saline (Inputs)'!$D$45))</f>
        <v>0.47244133248952946</v>
      </c>
      <c r="EU284" s="77">
        <f>VLOOKUP('ROZ (Inputs)'!$Z312,'Depositional Environments'!$BW$11:$CI$26,10,FALSE)</f>
        <v>0.35</v>
      </c>
      <c r="EV284" s="77">
        <f>VLOOKUP('ROZ (Inputs)'!$Z312,'Depositional Environments'!$BW$11:$CI$26,11,FALSE)</f>
        <v>0.76</v>
      </c>
      <c r="EW284" s="134">
        <f>IF('ROZ (Inputs)'!$Z312="Default",IF('ROZ (Inputs)'!AJ312=0,'ROZ (Inputs)'!K$25,'ROZ (Inputs)'!AJ312),IF('ROZ (Inputs)'!AJ312=0,EU284,'ROZ (Inputs)'!AJ311))</f>
        <v>0</v>
      </c>
      <c r="EX284" s="134">
        <f>IF('ROZ (Inputs)'!$Z312="Default",IF('ROZ (Inputs)'!AK312=0,'ROZ (Inputs)'!L$25,'ROZ (Inputs)'!AK312),IF('ROZ (Inputs)'!AK312=0,EV284,'ROZ (Inputs)'!AK311))</f>
        <v>0</v>
      </c>
      <c r="EY284" s="127">
        <f t="shared" si="279"/>
        <v>-0.61903920840622351</v>
      </c>
      <c r="EZ284" s="67">
        <f t="shared" si="280"/>
        <v>1.1526795099383855</v>
      </c>
      <c r="FA284" s="59">
        <f t="array" ref="FA284">IF(EW284=1, 1, (EY284-FB284*'Saline (Inputs)'!$C$45))</f>
        <v>0.26682015076608112</v>
      </c>
      <c r="FB284" s="59">
        <f>IF(EW284=1, 0, ((EZ284-EY284)/'Saline (Inputs)'!$D$45))</f>
        <v>0.69123973079917</v>
      </c>
      <c r="FC284" s="283">
        <f>VLOOKUP('ROZ (Inputs)'!$Z312,'Depositional Environments'!$BW$11:$CI$26,12,FALSE)</f>
        <v>8.9999999999999993E-3</v>
      </c>
      <c r="FD284" s="283">
        <f>VLOOKUP('ROZ (Inputs)'!$Z312,'Depositional Environments'!$BW$11:$CI$26,13,FALSE)</f>
        <v>1.0999999999999999E-2</v>
      </c>
      <c r="FE284" s="134">
        <f>IF('ROZ (Inputs)'!$Z312="Default",IF('ROZ (Inputs)'!AL312=0,'ROZ (Inputs)'!K$26,'ROZ (Inputs)'!AL312),IF('ROZ (Inputs)'!AL312=0,FC284,'ROZ (Inputs)'!AL311))</f>
        <v>0</v>
      </c>
      <c r="FF284" s="134">
        <f>IF('ROZ (Inputs)'!$Z312="Default",IF('ROZ (Inputs)'!AM312=0,'ROZ (Inputs)'!L$26,'ROZ (Inputs)'!AM312),IF('ROZ (Inputs)'!AM312=0,FD284,'ROZ (Inputs)'!AM311))</f>
        <v>0</v>
      </c>
      <c r="FG284" s="127">
        <f t="shared" si="281"/>
        <v>-4.7014899569937691</v>
      </c>
      <c r="FH284" s="67">
        <f t="shared" si="282"/>
        <v>-4.4987990588243418</v>
      </c>
      <c r="FI284" s="59">
        <f t="array" ref="FI284">IF(FE284=1, 1, (FG284-FJ284*'Saline (Inputs)'!$C$45))</f>
        <v>-4.6001445079090555</v>
      </c>
      <c r="FJ284" s="59">
        <f>IF(FE284=1, 0, ((FH284-FG284)/'Saline (Inputs)'!$D$45))</f>
        <v>7.9080274106369253E-2</v>
      </c>
      <c r="FL284" s="145">
        <v>277</v>
      </c>
      <c r="FM284" s="143">
        <f t="shared" si="283"/>
        <v>1</v>
      </c>
      <c r="FN284" s="143">
        <f t="shared" si="284"/>
        <v>1</v>
      </c>
      <c r="FO284" s="143">
        <f t="shared" si="285"/>
        <v>1</v>
      </c>
      <c r="FP284" s="143">
        <f t="shared" si="286"/>
        <v>1</v>
      </c>
      <c r="FQ284" s="143">
        <f t="shared" si="287"/>
        <v>1</v>
      </c>
      <c r="FR284" s="143">
        <f t="shared" si="288"/>
        <v>1</v>
      </c>
      <c r="FT284" s="145">
        <v>277</v>
      </c>
      <c r="FU284" s="34">
        <v>-5.8967585209757859E-4</v>
      </c>
      <c r="FV284" s="34">
        <v>-3.8721618693666561E-5</v>
      </c>
      <c r="FW284" s="34">
        <v>4.7430894483114956E-5</v>
      </c>
      <c r="FZ284" s="140">
        <v>277</v>
      </c>
      <c r="GA284" s="78">
        <f>VLOOKUP('Shale_EERC (Inputs)'!$AI309,$ID$7:$IF$8,2,FALSE)</f>
        <v>0.2</v>
      </c>
      <c r="GB284" s="78">
        <f>VLOOKUP('Shale_EERC (Inputs)'!AI309,$AY$7:$BA$8,3,FALSE)</f>
        <v>0.8</v>
      </c>
      <c r="GC284" s="134">
        <f>IF('Shale_EERC (Inputs)'!$AI309="Default",IF('Shale_EERC (Inputs)'!AK309=0,'Shale_EERC (Inputs)'!L$19,'Shale_EERC (Inputs)'!AK309),IF('Shale_EERC (Inputs)'!AK309=0,GA284,'Shale_EERC (Inputs)'!AK309))</f>
        <v>0.2</v>
      </c>
      <c r="GD284" s="134">
        <f>IF('Shale_EERC (Inputs)'!$AI309="Default",IF('Shale_EERC (Inputs)'!AL309=0,'Shale_EERC (Inputs)'!M$19,'Shale_EERC (Inputs)'!AL309),IF('Shale_EERC (Inputs)'!AL309=0,GB284,'Shale_EERC (Inputs)'!AL309))</f>
        <v>0.8</v>
      </c>
      <c r="GE284" s="127">
        <f t="shared" si="289"/>
        <v>-1.3862943611198906</v>
      </c>
      <c r="GF284" s="67">
        <f t="shared" si="290"/>
        <v>1.3862949861200078</v>
      </c>
      <c r="GG284" s="59">
        <f>IF(GC284=1, 1, (GE284-GH284*'Saline (Inputs)'!$C$45))</f>
        <v>3.1250005871896747E-7</v>
      </c>
      <c r="GH284" s="59">
        <f>IF(GC284=1, 0, ((GF284-GE284)/'Saline (Inputs)'!$D$45))</f>
        <v>1.0817314815037018</v>
      </c>
      <c r="GI284" s="78">
        <f>VLOOKUP('Shale_EERC (Inputs)'!$AI309,$IH$7:$IJ$8,2,FALSE)</f>
        <v>0.2</v>
      </c>
      <c r="GJ284" s="78">
        <f>VLOOKUP('Shale_EERC (Inputs)'!$AI309,$IH$7:$IJ$8,3,FALSE)</f>
        <v>0.8</v>
      </c>
      <c r="GK284" s="134">
        <f>IF('Shale_EERC (Inputs)'!$AI309="Default",IF('Shale_EERC (Inputs)'!AM309=0,'Shale_EERC (Inputs)'!L$20,'Shale_EERC (Inputs)'!AM309),IF('Shale_EERC (Inputs)'!AM309=0,GI284,'Shale_EERC (Inputs)'!AM309))</f>
        <v>0.2</v>
      </c>
      <c r="GL284" s="134">
        <f>IF('Shale_EERC (Inputs)'!$AI309="Default",IF('Shale_EERC (Inputs)'!AN309=0,'Shale_EERC (Inputs)'!M$20,'Shale_EERC (Inputs)'!AN309),IF('Shale_EERC (Inputs)'!AN309=0,GJ284,'Shale_EERC (Inputs)'!AN309))</f>
        <v>0.8</v>
      </c>
      <c r="GM284" s="127">
        <f t="shared" si="291"/>
        <v>-1.3862943611198906</v>
      </c>
      <c r="GN284" s="67">
        <f t="shared" si="292"/>
        <v>1.3862949861200078</v>
      </c>
      <c r="GO284" s="59">
        <f t="array" ref="GO284">IF(GK284=1, 1, (GM284-GP284*'Saline (Inputs)'!$C$45))</f>
        <v>3.1250005871896747E-7</v>
      </c>
      <c r="GP284" s="59">
        <f>IF(GK284=1, 0, ((GN284-GM284)/'Saline (Inputs)'!$D$45))</f>
        <v>1.0817314815037018</v>
      </c>
      <c r="GQ284" s="78">
        <f>VLOOKUP('Shale_EERC (Inputs)'!$AI309,$IL$7:$IN$8,2,FALSE)</f>
        <v>0.2</v>
      </c>
      <c r="GR284" s="78">
        <f>VLOOKUP('Shale_EERC (Inputs)'!$AI309,$IL$7:$IN$8,3,FALSE)</f>
        <v>0.8</v>
      </c>
      <c r="GS284" s="134">
        <f>IF('Shale_EERC (Inputs)'!$AI309="Default",IF('Shale_EERC (Inputs)'!AO309=0,'Shale_EERC (Inputs)'!L$21,'Shale_EERC (Inputs)'!AO309),IF('Shale_EERC (Inputs)'!AO309=0,GQ284,'Shale_EERC (Inputs)'!AO309))</f>
        <v>0.2</v>
      </c>
      <c r="GT284" s="134">
        <f>IF('Shale_EERC (Inputs)'!$AI309="Default",IF('Shale_EERC (Inputs)'!AP309=0,'Shale_EERC (Inputs)'!M$21,'Shale_EERC (Inputs)'!AP309),IF('Shale_EERC (Inputs)'!AP309=0,GR284,'Shale_EERC (Inputs)'!AP309))</f>
        <v>0.8</v>
      </c>
      <c r="GU284" s="135">
        <f t="shared" si="301"/>
        <v>-1.3862943611198906</v>
      </c>
      <c r="GV284" s="136">
        <f t="shared" si="293"/>
        <v>1.3862949861200078</v>
      </c>
      <c r="GW284" s="137">
        <f t="array" ref="GW284">IF(GS284=1, 1, (GU284-GX284*'Saline (Inputs)'!$C$45))</f>
        <v>3.1250005871896747E-7</v>
      </c>
      <c r="GX284" s="137">
        <f>IF(GS284=1, 0, ((GV284-GU284)/'Saline (Inputs)'!$D$45))</f>
        <v>1.0817314815037018</v>
      </c>
      <c r="GY284" s="78">
        <f>VLOOKUP('Shale_EERC (Inputs)'!$AI309,$IP$7:$IR$8,2,FALSE)</f>
        <v>0.2</v>
      </c>
      <c r="GZ284" s="78">
        <f>VLOOKUP('Shale_EERC (Inputs)'!$AI309,$IP$7:$IR$8,3,FALSE)</f>
        <v>0.8</v>
      </c>
      <c r="HA284" s="134">
        <f>IF('Shale_EERC (Inputs)'!$AI309="Default",IF('Shale_EERC (Inputs)'!AQ309=0,'Shale_EERC (Inputs)'!L$22,'Shale_EERC (Inputs)'!AQ309),IF('Shale_EERC (Inputs)'!AQ309=0,GY284,'Shale_EERC (Inputs)'!AQ309))</f>
        <v>0.2</v>
      </c>
      <c r="HB284" s="134">
        <f>IF('Shale_EERC (Inputs)'!$AI309="Default",IF('Shale_EERC (Inputs)'!AR309=0,'Shale_EERC (Inputs)'!M$22,'Shale_EERC (Inputs)'!AR309),IF('Shale_EERC (Inputs)'!AR309=0,GZ284,'Shale_EERC (Inputs)'!AR309))</f>
        <v>0.8</v>
      </c>
      <c r="HC284" s="127">
        <f t="shared" si="294"/>
        <v>-1.3862943611198906</v>
      </c>
      <c r="HD284" s="67">
        <f t="shared" si="302"/>
        <v>1.3862949861200078</v>
      </c>
      <c r="HE284" s="59">
        <f t="array" ref="HE284">IF(HA284=1, 1, (HC284-HF284*'Saline (Inputs)'!$C$45))</f>
        <v>3.1250005871896747E-7</v>
      </c>
      <c r="HF284" s="59">
        <f>IF(HA284=1, 0, ((HD284-HC284)/'Saline (Inputs)'!$D$45))</f>
        <v>1.0817314815037018</v>
      </c>
      <c r="HG284" s="78">
        <f>VLOOKUP('Shale_EERC (Inputs)'!$AI309,$IT$7:$IV$8,2,FALSE)</f>
        <v>0.2</v>
      </c>
      <c r="HH284" s="78">
        <f>VLOOKUP('Shale_EERC (Inputs)'!$AI309,$IT$7:$IV$8,3,FALSE)</f>
        <v>0.8</v>
      </c>
      <c r="HI284" s="134">
        <f>IF('Shale_EERC (Inputs)'!$AI309="Default",IF('Shale_EERC (Inputs)'!AS309=0,'Shale_EERC (Inputs)'!L$23,'Shale_EERC (Inputs)'!AS309),IF('Shale_EERC (Inputs)'!AS309=0,HG284,'Shale_EERC (Inputs)'!AS309))</f>
        <v>0.2</v>
      </c>
      <c r="HJ284" s="134">
        <f>IF('Shale_EERC (Inputs)'!$AI309="Default",IF('Shale_EERC (Inputs)'!AT309=0,'Shale_EERC (Inputs)'!M$23,'Shale_EERC (Inputs)'!AT309),IF('Shale_EERC (Inputs)'!AT309=0,HH284,'Shale_EERC (Inputs)'!AT309))</f>
        <v>0.8</v>
      </c>
      <c r="HK284" s="127">
        <f t="shared" si="295"/>
        <v>-1.3862943611198906</v>
      </c>
      <c r="HL284" s="67">
        <f t="shared" si="303"/>
        <v>1.3862949861200078</v>
      </c>
      <c r="HM284" s="59">
        <f t="array" ref="HM284">IF(HI284=1, 1, (HK284-HN284*'Saline (Inputs)'!$C$45))</f>
        <v>3.1250005871896747E-7</v>
      </c>
      <c r="HN284" s="59">
        <f>IF(HI284=1, 0, ((HL284-HK284)/'Saline (Inputs)'!$D$45))</f>
        <v>1.0817314815037018</v>
      </c>
      <c r="HP284" s="145">
        <v>277</v>
      </c>
      <c r="HQ284" s="143">
        <f t="shared" si="296"/>
        <v>1</v>
      </c>
      <c r="HR284" s="143">
        <f t="shared" si="297"/>
        <v>1</v>
      </c>
      <c r="HS284" s="143">
        <f t="shared" si="298"/>
        <v>1</v>
      </c>
      <c r="HT284" s="143">
        <f t="shared" si="299"/>
        <v>1</v>
      </c>
      <c r="HU284" s="143">
        <f t="shared" si="300"/>
        <v>1</v>
      </c>
      <c r="HY284" s="233">
        <v>278</v>
      </c>
      <c r="HZ284" s="271">
        <v>1.7087208107113811E-5</v>
      </c>
      <c r="IA284" s="271">
        <v>9.0445235400701216E-5</v>
      </c>
      <c r="IB284" s="271">
        <v>6.0628744540763791E-4</v>
      </c>
    </row>
    <row r="285" spans="2:236" x14ac:dyDescent="0.35">
      <c r="B285" s="140">
        <v>278</v>
      </c>
      <c r="C285" s="78">
        <f>VLOOKUP('Saline (Inputs)'!$T312,'Depositional Environments'!$BK$11:$BU$26,2,FALSE)</f>
        <v>0.2</v>
      </c>
      <c r="D285" s="78">
        <f>VLOOKUP('Saline (Inputs)'!$T312,'Depositional Environments'!$BK$11:$BU$26,3,FALSE)</f>
        <v>0.8</v>
      </c>
      <c r="E285" s="134">
        <f>IF('Saline (Inputs)'!$T312="Default",IF('Saline (Inputs)'!V312=0,'Saline (Inputs)'!K$21,'Saline (Inputs)'!V312),IF('Saline (Inputs)'!V312=0,C285,'Saline (Inputs)'!V312))</f>
        <v>0</v>
      </c>
      <c r="F285" s="134">
        <f>IF('Saline (Inputs)'!$T312="Default",IF('Saline (Inputs)'!W312=0,'Saline (Inputs)'!L$21,'Saline (Inputs)'!W312),IF('Saline (Inputs)'!W312=0,D285,'Saline (Inputs)'!W312))</f>
        <v>0</v>
      </c>
      <c r="G285" s="127">
        <f t="shared" si="304"/>
        <v>-1.3862943611198906</v>
      </c>
      <c r="H285" s="67">
        <f t="shared" si="305"/>
        <v>1.3862943611198908</v>
      </c>
      <c r="I285" s="59">
        <f>IF(E285=1, 1, (G285-J285*'Saline (Inputs)'!$C$45))</f>
        <v>2.2204460492503131E-16</v>
      </c>
      <c r="J285" s="59">
        <f>IF(E285=1, 0, ((H285-G285)/'Saline (Inputs)'!$D$45))</f>
        <v>1.0817312376586106</v>
      </c>
      <c r="K285" s="78">
        <f>VLOOKUP('Saline (Inputs)'!$T312,'Depositional Environments'!$BK$11:$BU$26,4,FALSE)</f>
        <v>0.21</v>
      </c>
      <c r="L285" s="78">
        <f>VLOOKUP('Saline (Inputs)'!$T312,'Depositional Environments'!$BK$11:$BU$26,5,FALSE)</f>
        <v>0.76</v>
      </c>
      <c r="M285" s="134">
        <f>IF('Saline (Inputs)'!$T312="Default",IF('Saline (Inputs)'!X312=0,'Saline (Inputs)'!K$22,'Saline (Inputs)'!X312), IF('Saline (Inputs)'!X312=0,Calculations!K285,'Saline (Inputs)'!X312))</f>
        <v>0</v>
      </c>
      <c r="N285" s="134">
        <f>IF('Saline (Inputs)'!$T312="Default",IF('Saline (Inputs)'!Y312=0,'Saline (Inputs)'!L$22,'Saline (Inputs)'!Y312), IF('Saline (Inputs)'!Y312=0,Calculations!L285,'Saline (Inputs)'!Y312))</f>
        <v>0</v>
      </c>
      <c r="O285" s="127">
        <f t="shared" si="306"/>
        <v>-1.3249254147435987</v>
      </c>
      <c r="P285" s="67">
        <f t="shared" si="307"/>
        <v>1.1526795099383855</v>
      </c>
      <c r="Q285" s="59">
        <f t="array" ref="Q285">IF(M285=1, 1, (O285-R285*'Saline (Inputs)'!$C$45))</f>
        <v>-8.612295240260659E-2</v>
      </c>
      <c r="R285" s="59">
        <f>IF(M285=1, 0, ((P285-O285)/'Saline (Inputs)'!$D$45))</f>
        <v>0.96664269752934828</v>
      </c>
      <c r="S285" s="78">
        <f>VLOOKUP('Saline (Inputs)'!$T312,'Depositional Environments'!$BK$11:$BU$26,6,FALSE)</f>
        <v>0.61</v>
      </c>
      <c r="T285" s="78">
        <f>VLOOKUP('Saline (Inputs)'!$T312,'Depositional Environments'!$BK$11:$BU$26,7,FALSE)</f>
        <v>0.71</v>
      </c>
      <c r="U285" s="134">
        <f>IF('Saline (Inputs)'!$T312="Default",IF('Saline (Inputs)'!Z312=0,'Saline (Inputs)'!K$23,'Saline (Inputs)'!Z312),IF('Saline (Inputs)'!Z312=0,S285,'Saline (Inputs)'!Z312))</f>
        <v>0</v>
      </c>
      <c r="V285" s="134">
        <f>IF('Saline (Inputs)'!$T312="Default",IF('Saline (Inputs)'!AA312=0,'Saline (Inputs)'!L$23,'Saline (Inputs)'!AA312),IF('Saline (Inputs)'!AA312=0,T285,'Saline (Inputs)'!AA312))</f>
        <v>0</v>
      </c>
      <c r="W285" s="127">
        <f t="shared" si="308"/>
        <v>0.44731221804366483</v>
      </c>
      <c r="X285" s="67">
        <f t="shared" si="309"/>
        <v>0.89538404705484131</v>
      </c>
      <c r="Y285" s="59">
        <f t="array" ref="Y285">IF(U285=1, 1, (W285-Z285*'Saline (Inputs)'!$C$45))</f>
        <v>0.67134813254925307</v>
      </c>
      <c r="Z285" s="59">
        <f>IF(U285=1, 0, ((X285-W285)/'Saline (Inputs)'!$D$45))</f>
        <v>0.17481615295782754</v>
      </c>
      <c r="AA285" s="78">
        <f>VLOOKUP('Saline (Inputs)'!$T312,'Depositional Environments'!$BK$11:$BU$26,8,FALSE)</f>
        <v>0.19</v>
      </c>
      <c r="AB285" s="78">
        <f>VLOOKUP('Saline (Inputs)'!$T312,'Depositional Environments'!$BK$11:$BU$26,9,FALSE)</f>
        <v>0.59</v>
      </c>
      <c r="AC285" s="134">
        <f>IF('Saline (Inputs)'!$T312="Default",IF('Saline (Inputs)'!AB312=0,'Saline (Inputs)'!K$24,'Saline (Inputs)'!AB312),IF('Saline (Inputs)'!AB312=0,AA285,'Saline (Inputs)'!AB312))</f>
        <v>0</v>
      </c>
      <c r="AD285" s="134">
        <f>IF('Saline (Inputs)'!$T312="Default",IF('Saline (Inputs)'!AC312=0,'Saline (Inputs)'!L$24,'Saline (Inputs)'!AC312),IF('Saline (Inputs)'!AC312=0,AB285,'Saline (Inputs)'!AC312))</f>
        <v>0</v>
      </c>
      <c r="AE285" s="127">
        <f t="shared" si="310"/>
        <v>-1.4500101755059984</v>
      </c>
      <c r="AF285" s="67">
        <f t="shared" si="311"/>
        <v>0.36396537720141148</v>
      </c>
      <c r="AG285" s="59">
        <f t="array" ref="AG285">IF(AC285=1, 1, (AE285-AH285*'Saline (Inputs)'!$C$45))</f>
        <v>-0.54302239915229344</v>
      </c>
      <c r="AH285" s="59">
        <f>IF(AC285=1, 0, ((AF285-AE285)/'Saline (Inputs)'!$D$45))</f>
        <v>0.7077263223257636</v>
      </c>
      <c r="AI285" s="78">
        <f>VLOOKUP('Saline (Inputs)'!$T312,'Depositional Environments'!$BK$11:$BU$26,10,FALSE)</f>
        <v>0.39</v>
      </c>
      <c r="AJ285" s="78">
        <f>VLOOKUP('Saline (Inputs)'!$T312,'Depositional Environments'!$BK$11:$BU$26,11,FALSE)</f>
        <v>0.81</v>
      </c>
      <c r="AK285" s="134">
        <f>IF('Saline (Inputs)'!$T312="Default",IF('Saline (Inputs)'!K$25=0,'Saline (Inputs)'!AD312,'Saline (Inputs)'!$K$25),IF('Saline (Inputs)'!AD312=0,AI285,'Saline (Inputs)'!AD312))</f>
        <v>0</v>
      </c>
      <c r="AL285" s="134">
        <f>IF('Saline (Inputs)'!$T312="Default",IF('Saline (Inputs)'!L$25=0,'Saline (Inputs)'!AE312,'Saline (Inputs)'!$L$25),IF('Saline (Inputs)'!AE312=0,AJ285,'Saline (Inputs)'!AE312))</f>
        <v>0</v>
      </c>
      <c r="AM285" s="127">
        <f t="shared" si="312"/>
        <v>-0.44731221804366478</v>
      </c>
      <c r="AN285" s="67">
        <f t="shared" si="313"/>
        <v>1.4500101755059986</v>
      </c>
      <c r="AO285" s="59">
        <f t="array" ref="AO285">IF(AK285=1, 1, (AM285-AP285*'Saline (Inputs)'!$C$45))</f>
        <v>0.50134897873116691</v>
      </c>
      <c r="AP285" s="59">
        <f>IF(AK285=1, 0, ((AN285-AM285)/'Saline (Inputs)'!$D$45))</f>
        <v>0.74024426506138619</v>
      </c>
      <c r="AR285" s="145">
        <v>278</v>
      </c>
      <c r="AS285" s="143">
        <f t="shared" si="254"/>
        <v>1</v>
      </c>
      <c r="AT285" s="143">
        <f t="shared" si="255"/>
        <v>1</v>
      </c>
      <c r="AU285" s="143">
        <f t="shared" si="256"/>
        <v>1</v>
      </c>
      <c r="AV285" s="143">
        <f t="shared" si="257"/>
        <v>1</v>
      </c>
      <c r="AW285" s="143">
        <f t="shared" si="258"/>
        <v>1</v>
      </c>
      <c r="BS285" s="140">
        <v>278</v>
      </c>
      <c r="BT285" s="78">
        <f>VLOOKUP('Shale (Inputs)'!AC312,$AY$7:$BA$8,2,FALSE)</f>
        <v>0.2</v>
      </c>
      <c r="BU285" s="78">
        <f>VLOOKUP('Shale (Inputs)'!AC312,$AY$7:$BA$8,3,FALSE)</f>
        <v>0.8</v>
      </c>
      <c r="BV285" s="134">
        <f>IF('Shale (Inputs)'!$AC312="Default",IF('Shale (Inputs)'!AE312=0,'Shale (Inputs)'!L$19,'Shale (Inputs)'!AE312),IF('Shale (Inputs)'!AE312=0,BT285,'Shale (Inputs)'!AE312))</f>
        <v>0.2</v>
      </c>
      <c r="BW285" s="134">
        <f>IF('Shale (Inputs)'!$AC312="Default",IF('Shale (Inputs)'!AF312=0,'Shale (Inputs)'!M$19,'Shale (Inputs)'!AF312),IF('Shale (Inputs)'!AF312=0,BU285,'Shale (Inputs)'!AF312))</f>
        <v>0.8</v>
      </c>
      <c r="BX285" s="127">
        <f t="shared" si="259"/>
        <v>-1.3862943611198906</v>
      </c>
      <c r="BY285" s="67">
        <f t="shared" si="260"/>
        <v>1.3862949861200078</v>
      </c>
      <c r="BZ285" s="59">
        <f>IF(BV285=1, 1, (BX285-CA285*'Saline (Inputs)'!$C$45))</f>
        <v>3.1250005871896747E-7</v>
      </c>
      <c r="CA285" s="59">
        <f>IF(BV285=1, 0, ((BY285-BX285)/'Saline (Inputs)'!$D$45))</f>
        <v>1.0817314815037018</v>
      </c>
      <c r="CB285" s="78">
        <f>VLOOKUP('Shale (Inputs)'!AC312,Calculations!$BC$7:$BE$8,2,FALSE)</f>
        <v>0.03</v>
      </c>
      <c r="CC285" s="78">
        <f>VLOOKUP('Shale (Inputs)'!AC312,Calculations!$BC$7:$BE$8,3,FALSE)</f>
        <v>0.92</v>
      </c>
      <c r="CD285" s="134">
        <f>IF('Shale (Inputs)'!$AC312="Default",IF('Shale (Inputs)'!AG312=0,'Shale (Inputs)'!L$20,'Shale (Inputs)'!AG312),IF('Shale (Inputs)'!AG312=0,CB285,'Shale (Inputs)'!AG312))</f>
        <v>0.03</v>
      </c>
      <c r="CE285" s="134">
        <f>IF('Shale (Inputs)'!$AC312="Default",IF('Shale (Inputs)'!AH312=0,'Shale (Inputs)'!M$20,'Shale (Inputs)'!AH312),IF('Shale (Inputs)'!AH312=0,CC285,'Shale (Inputs)'!AH312))</f>
        <v>0.92</v>
      </c>
      <c r="CF285" s="127">
        <f t="shared" si="261"/>
        <v>-3.4760986898352733</v>
      </c>
      <c r="CG285" s="67">
        <f t="shared" si="262"/>
        <v>2.4423483940656316</v>
      </c>
      <c r="CH285" s="59">
        <f t="array" ref="CH285">IF(CD285=1, 1, (CF285-CI285*'Saline (Inputs)'!$C$45))</f>
        <v>-0.51687514788482103</v>
      </c>
      <c r="CI285" s="59">
        <f>IF(CD285=1, 0, ((CG285-CF285)/'Saline (Inputs)'!$D$45))</f>
        <v>2.3090943989389285</v>
      </c>
      <c r="CJ285" s="78">
        <f>VLOOKUP('Shale (Inputs)'!$AJ312,Calculations!$BG$18:$BI$25,2,FALSE)</f>
        <v>0.25</v>
      </c>
      <c r="CK285" s="78">
        <f>VLOOKUP('Shale (Inputs)'!$AJ312,Calculations!$BG$18:$BI$25,3,FALSE)</f>
        <v>0.53</v>
      </c>
      <c r="CL285" s="134">
        <f>IF('Shale (Inputs)'!$AJ312="Default",IF('Shale (Inputs)'!AL312=0,'Shale (Inputs)'!L$24,'Shale (Inputs)'!AL312),IF('Shale (Inputs)'!AL312=0,CJ285,'Shale (Inputs)'!AL312))</f>
        <v>0.2</v>
      </c>
      <c r="CM285" s="134">
        <f>IF('Shale (Inputs)'!$AJ312="Default",IF('Shale (Inputs)'!AM312=0,'Shale (Inputs)'!M$24,'Shale (Inputs)'!AM312),IF('Shale (Inputs)'!AM312=0,CK285,'Shale (Inputs)'!AM312))</f>
        <v>0.85</v>
      </c>
      <c r="CN285" s="135">
        <f t="shared" si="263"/>
        <v>-1.3862943611198906</v>
      </c>
      <c r="CO285" s="136">
        <f t="shared" si="264"/>
        <v>1.7346018397020466</v>
      </c>
      <c r="CP285" s="137">
        <f t="array" ref="CP285">IF(CL285=1, 1, (CN285-CQ285*'Saline (Inputs)'!$C$45))</f>
        <v>0.17415373929107769</v>
      </c>
      <c r="CQ285" s="137">
        <f>IF(CL285=1, 0, ((CO285-CN285)/'Saline (Inputs)'!$D$45))</f>
        <v>1.2176241224814466</v>
      </c>
      <c r="CR285" s="78">
        <f>VLOOKUP('Shale (Inputs)'!$AJ312,Calculations!$BK$18:$BM$25,2,FALSE)</f>
        <v>0.14000000000000001</v>
      </c>
      <c r="CS285" s="78">
        <f>VLOOKUP('Shale (Inputs)'!$AJ312,Calculations!$BK$18:$BM$25,3,FALSE)</f>
        <v>0.34</v>
      </c>
      <c r="CT285" s="134">
        <f>IF('Shale (Inputs)'!$AJ312="Default",IF('Shale (Inputs)'!AN312=0,'Shale (Inputs)'!L$25,'Shale (Inputs)'!AN312),IF('Shale (Inputs)'!AN312=0,CR285,'Shale (Inputs)'!AN312))</f>
        <v>0.1</v>
      </c>
      <c r="CU285" s="134">
        <f>IF('Shale (Inputs)'!$AJ312="Default",IF('Shale (Inputs)'!AO312=0,'Shale (Inputs)'!M$25,'Shale (Inputs)'!AO312),IF('Shale (Inputs)'!AO312=0,CS285,'Shale (Inputs)'!AO312))</f>
        <v>0.49</v>
      </c>
      <c r="CV285" s="127">
        <f t="shared" si="265"/>
        <v>-2.1972245773362191</v>
      </c>
      <c r="CW285" s="67">
        <f t="shared" si="266"/>
        <v>-4.0004934453636599E-2</v>
      </c>
      <c r="CX285" s="59">
        <f t="array" ref="CX285">IF(CT285=1, 1, (CV285-CY285*'Saline (Inputs)'!$C$45))</f>
        <v>-1.1186147558949278</v>
      </c>
      <c r="CY285" s="59">
        <f>IF(CT285=1, 0, ((CW285-CV285)/'Saline (Inputs)'!$D$45))</f>
        <v>0.84164371566502805</v>
      </c>
      <c r="DA285" s="145">
        <v>278</v>
      </c>
      <c r="DB285" s="143">
        <f t="shared" si="267"/>
        <v>1</v>
      </c>
      <c r="DC285" s="143">
        <f t="shared" si="268"/>
        <v>1</v>
      </c>
      <c r="DD285" s="143">
        <f t="shared" si="269"/>
        <v>1</v>
      </c>
      <c r="DE285" s="143">
        <f t="shared" si="270"/>
        <v>1</v>
      </c>
      <c r="DI285" s="233">
        <v>279</v>
      </c>
      <c r="DJ285" s="231">
        <v>1.3650576875079388E-5</v>
      </c>
      <c r="DK285" s="231">
        <v>7.8483386460003742E-5</v>
      </c>
      <c r="DL285" s="231">
        <v>5.7020405074735753E-4</v>
      </c>
      <c r="DN285" s="140">
        <v>278</v>
      </c>
      <c r="DO285" s="77">
        <f>VLOOKUP('ROZ (Inputs)'!$Z313,'Depositional Environments'!$BW$11:$CI$26,2,FALSE)</f>
        <v>0.2</v>
      </c>
      <c r="DP285" s="77">
        <f>VLOOKUP('ROZ (Inputs)'!$Z313,'Depositional Environments'!$BW$11:$CI$26,3,FALSE)</f>
        <v>0.8</v>
      </c>
      <c r="DQ285" s="134">
        <f>IF('ROZ (Inputs)'!$Z313="Default",IF('ROZ (Inputs)'!AB313=0,'ROZ (Inputs)'!K$21,'ROZ (Inputs)'!AB313),IF('ROZ (Inputs)'!AB313=0,DO285,'ROZ (Inputs)'!AB313))</f>
        <v>0</v>
      </c>
      <c r="DR285" s="134">
        <f>IF('ROZ (Inputs)'!$Z313="Default",IF('ROZ (Inputs)'!AC313=0,'ROZ (Inputs)'!L$21,'ROZ (Inputs)'!AC313),IF('ROZ (Inputs)'!AC313=0,DP285,'ROZ (Inputs)'!AC313))</f>
        <v>0</v>
      </c>
      <c r="DS285" s="127">
        <f t="shared" si="271"/>
        <v>-1.3862943611198906</v>
      </c>
      <c r="DT285" s="67">
        <f t="shared" si="272"/>
        <v>1.3862943611198908</v>
      </c>
      <c r="DU285" s="59">
        <f>IF(DQ285=1, 1, (DS285-DV285*'Saline (Inputs)'!$C$45))</f>
        <v>2.2204460492503131E-16</v>
      </c>
      <c r="DV285" s="59">
        <f>IF(DQ285=1, 0, ((DT285-DS285)/'Saline (Inputs)'!$D$45))</f>
        <v>1.0817312376586106</v>
      </c>
      <c r="DW285" s="77">
        <f>VLOOKUP('ROZ (Inputs)'!$Z313,'Depositional Environments'!$BW$11:$CI$26,4,FALSE)</f>
        <v>0.21</v>
      </c>
      <c r="DX285" s="77">
        <f>VLOOKUP('ROZ (Inputs)'!$Z313,'Depositional Environments'!$BW$11:$CI$26,5,FALSE)</f>
        <v>0.76</v>
      </c>
      <c r="DY285" s="134">
        <f>IF('ROZ (Inputs)'!$Z313="Default",IF('ROZ (Inputs)'!AD313=0,'ROZ (Inputs)'!K$22,'ROZ (Inputs)'!AD313),IF('ROZ (Inputs)'!AD313=0,DW285,'ROZ (Inputs)'!AD312))</f>
        <v>0</v>
      </c>
      <c r="DZ285" s="134">
        <f>IF('ROZ (Inputs)'!$Z313="Default",IF('ROZ (Inputs)'!AE313=0,'ROZ (Inputs)'!L$22,'ROZ (Inputs)'!AE313),IF('ROZ (Inputs)'!AE313=0,DX285,'ROZ (Inputs)'!AD312))</f>
        <v>0</v>
      </c>
      <c r="EA285" s="127">
        <f t="shared" si="273"/>
        <v>-1.3249254147435987</v>
      </c>
      <c r="EB285" s="67">
        <f t="shared" si="274"/>
        <v>1.1526795099383855</v>
      </c>
      <c r="EC285" s="59">
        <f t="array" ref="EC285">IF(DY285=1, 1, (EA285-ED285*'Saline (Inputs)'!$C$45))</f>
        <v>-8.612295240260659E-2</v>
      </c>
      <c r="ED285" s="59">
        <f>IF(DY285=1, 0, ((EB285-EA285)/'Saline (Inputs)'!$D$45))</f>
        <v>0.96664269752934828</v>
      </c>
      <c r="EE285" s="77">
        <f>VLOOKUP('ROZ (Inputs)'!$Z313,'Depositional Environments'!$BW$11:$CI$26,6,FALSE)</f>
        <v>0.64</v>
      </c>
      <c r="EF285" s="77">
        <f>VLOOKUP('ROZ (Inputs)'!$Z313,'Depositional Environments'!$BW$11:$CI$26,7,FALSE)</f>
        <v>0.77</v>
      </c>
      <c r="EG285" s="134">
        <f>IF('ROZ (Inputs)'!$Z313="Default",IF('ROZ (Inputs)'!AF313=0,'ROZ (Inputs)'!K$23,'ROZ (Inputs)'!AF313),IF('ROZ (Inputs)'!AF313=0,EE285,'ROZ (Inputs)'!AF312))</f>
        <v>0</v>
      </c>
      <c r="EH285" s="134">
        <f>IF('ROZ (Inputs)'!$Z313="Default",IF('ROZ (Inputs)'!AG313=0,'ROZ (Inputs)'!L$23,'ROZ (Inputs)'!AG313),IF('ROZ (Inputs)'!AG313=0,EF285,'ROZ (Inputs)'!AG312))</f>
        <v>0</v>
      </c>
      <c r="EI285" s="127">
        <f t="shared" si="275"/>
        <v>0.57536414490356191</v>
      </c>
      <c r="EJ285" s="67">
        <f t="shared" si="276"/>
        <v>1.2083112059245342</v>
      </c>
      <c r="EK285" s="59">
        <f t="array" ref="EK285">IF(EG285=1, 1, (EI285-EL285*'Saline (Inputs)'!$C$45))</f>
        <v>0.89183767541404801</v>
      </c>
      <c r="EL285" s="59">
        <f>IF(EG285=1, 0, ((EJ285-EI285)/'Saline (Inputs)'!$D$45))</f>
        <v>0.24694560797949588</v>
      </c>
      <c r="EM285" s="77">
        <f>VLOOKUP('ROZ (Inputs)'!$Z313,'Depositional Environments'!$BW$11:$CI$26,8,FALSE)</f>
        <v>0.16</v>
      </c>
      <c r="EN285" s="77">
        <f>VLOOKUP('ROZ (Inputs)'!$Z313,'Depositional Environments'!$BW$11:$CI$26,9,FALSE)</f>
        <v>0.39</v>
      </c>
      <c r="EO285" s="134">
        <f>IF('ROZ (Inputs)'!$Z313="Default",IF('ROZ (Inputs)'!AH313=0,'ROZ (Inputs)'!K$24,'ROZ (Inputs)'!AH313),IF('ROZ (Inputs)'!AH313=0,EM285,'ROZ (Inputs)'!AH312))</f>
        <v>0</v>
      </c>
      <c r="EP285" s="134">
        <f>IF('ROZ (Inputs)'!$Z313="Default",IF('ROZ (Inputs)'!AI313=0,'ROZ (Inputs)'!L$24,'ROZ (Inputs)'!AI313),IF('ROZ (Inputs)'!AI313=0,EN285,'ROZ (Inputs)'!AI312))</f>
        <v>0</v>
      </c>
      <c r="EQ285" s="127">
        <f t="shared" si="277"/>
        <v>-1.6582280766035322</v>
      </c>
      <c r="ER285" s="67">
        <f t="shared" si="278"/>
        <v>-0.44731221804366478</v>
      </c>
      <c r="ES285" s="59">
        <f t="array" ref="ES285">IF(EO285=1, 1, (EQ285-ET285*'Saline (Inputs)'!$C$45))</f>
        <v>-1.0527701473235984</v>
      </c>
      <c r="ET285" s="59">
        <f>IF(EO285=1, 0, ((ER285-EQ285)/'Saline (Inputs)'!$D$45))</f>
        <v>0.47244133248952946</v>
      </c>
      <c r="EU285" s="77">
        <f>VLOOKUP('ROZ (Inputs)'!$Z313,'Depositional Environments'!$BW$11:$CI$26,10,FALSE)</f>
        <v>0.35</v>
      </c>
      <c r="EV285" s="77">
        <f>VLOOKUP('ROZ (Inputs)'!$Z313,'Depositional Environments'!$BW$11:$CI$26,11,FALSE)</f>
        <v>0.76</v>
      </c>
      <c r="EW285" s="134">
        <f>IF('ROZ (Inputs)'!$Z313="Default",IF('ROZ (Inputs)'!AJ313=0,'ROZ (Inputs)'!K$25,'ROZ (Inputs)'!AJ313),IF('ROZ (Inputs)'!AJ313=0,EU285,'ROZ (Inputs)'!AJ312))</f>
        <v>0</v>
      </c>
      <c r="EX285" s="134">
        <f>IF('ROZ (Inputs)'!$Z313="Default",IF('ROZ (Inputs)'!AK313=0,'ROZ (Inputs)'!L$25,'ROZ (Inputs)'!AK313),IF('ROZ (Inputs)'!AK313=0,EV285,'ROZ (Inputs)'!AK312))</f>
        <v>0</v>
      </c>
      <c r="EY285" s="127">
        <f t="shared" si="279"/>
        <v>-0.61903920840622351</v>
      </c>
      <c r="EZ285" s="67">
        <f t="shared" si="280"/>
        <v>1.1526795099383855</v>
      </c>
      <c r="FA285" s="59">
        <f t="array" ref="FA285">IF(EW285=1, 1, (EY285-FB285*'Saline (Inputs)'!$C$45))</f>
        <v>0.26682015076608112</v>
      </c>
      <c r="FB285" s="59">
        <f>IF(EW285=1, 0, ((EZ285-EY285)/'Saline (Inputs)'!$D$45))</f>
        <v>0.69123973079917</v>
      </c>
      <c r="FC285" s="283">
        <f>VLOOKUP('ROZ (Inputs)'!$Z313,'Depositional Environments'!$BW$11:$CI$26,12,FALSE)</f>
        <v>8.9999999999999993E-3</v>
      </c>
      <c r="FD285" s="283">
        <f>VLOOKUP('ROZ (Inputs)'!$Z313,'Depositional Environments'!$BW$11:$CI$26,13,FALSE)</f>
        <v>1.0999999999999999E-2</v>
      </c>
      <c r="FE285" s="134">
        <f>IF('ROZ (Inputs)'!$Z313="Default",IF('ROZ (Inputs)'!AL313=0,'ROZ (Inputs)'!K$26,'ROZ (Inputs)'!AL313),IF('ROZ (Inputs)'!AL313=0,FC285,'ROZ (Inputs)'!AL312))</f>
        <v>0</v>
      </c>
      <c r="FF285" s="134">
        <f>IF('ROZ (Inputs)'!$Z313="Default",IF('ROZ (Inputs)'!AM313=0,'ROZ (Inputs)'!L$26,'ROZ (Inputs)'!AM313),IF('ROZ (Inputs)'!AM313=0,FD285,'ROZ (Inputs)'!AM312))</f>
        <v>0</v>
      </c>
      <c r="FG285" s="127">
        <f t="shared" si="281"/>
        <v>-4.7014899569937691</v>
      </c>
      <c r="FH285" s="67">
        <f t="shared" si="282"/>
        <v>-4.4987990588243418</v>
      </c>
      <c r="FI285" s="59">
        <f t="array" ref="FI285">IF(FE285=1, 1, (FG285-FJ285*'Saline (Inputs)'!$C$45))</f>
        <v>-4.6001445079090555</v>
      </c>
      <c r="FJ285" s="59">
        <f>IF(FE285=1, 0, ((FH285-FG285)/'Saline (Inputs)'!$D$45))</f>
        <v>7.9080274106369253E-2</v>
      </c>
      <c r="FL285" s="145">
        <v>278</v>
      </c>
      <c r="FM285" s="143">
        <f t="shared" si="283"/>
        <v>1</v>
      </c>
      <c r="FN285" s="143">
        <f t="shared" si="284"/>
        <v>1</v>
      </c>
      <c r="FO285" s="143">
        <f t="shared" si="285"/>
        <v>1</v>
      </c>
      <c r="FP285" s="143">
        <f t="shared" si="286"/>
        <v>1</v>
      </c>
      <c r="FQ285" s="143">
        <f t="shared" si="287"/>
        <v>1</v>
      </c>
      <c r="FR285" s="143">
        <f t="shared" si="288"/>
        <v>1</v>
      </c>
      <c r="FT285" s="145">
        <v>278</v>
      </c>
      <c r="FU285" s="34">
        <v>-5.8234459720552033E-4</v>
      </c>
      <c r="FV285" s="34">
        <v>-3.8030169889670569E-5</v>
      </c>
      <c r="FW285" s="34">
        <v>4.573339356284911E-5</v>
      </c>
      <c r="FZ285" s="140">
        <v>278</v>
      </c>
      <c r="GA285" s="78">
        <f>VLOOKUP('Shale_EERC (Inputs)'!$AI310,$ID$7:$IF$8,2,FALSE)</f>
        <v>0.2</v>
      </c>
      <c r="GB285" s="78">
        <f>VLOOKUP('Shale_EERC (Inputs)'!AI310,$AY$7:$BA$8,3,FALSE)</f>
        <v>0.8</v>
      </c>
      <c r="GC285" s="134">
        <f>IF('Shale_EERC (Inputs)'!$AI310="Default",IF('Shale_EERC (Inputs)'!AK310=0,'Shale_EERC (Inputs)'!L$19,'Shale_EERC (Inputs)'!AK310),IF('Shale_EERC (Inputs)'!AK310=0,GA285,'Shale_EERC (Inputs)'!AK310))</f>
        <v>0.2</v>
      </c>
      <c r="GD285" s="134">
        <f>IF('Shale_EERC (Inputs)'!$AI310="Default",IF('Shale_EERC (Inputs)'!AL310=0,'Shale_EERC (Inputs)'!M$19,'Shale_EERC (Inputs)'!AL310),IF('Shale_EERC (Inputs)'!AL310=0,GB285,'Shale_EERC (Inputs)'!AL310))</f>
        <v>0.8</v>
      </c>
      <c r="GE285" s="127">
        <f t="shared" si="289"/>
        <v>-1.3862943611198906</v>
      </c>
      <c r="GF285" s="67">
        <f t="shared" si="290"/>
        <v>1.3862949861200078</v>
      </c>
      <c r="GG285" s="59">
        <f>IF(GC285=1, 1, (GE285-GH285*'Saline (Inputs)'!$C$45))</f>
        <v>3.1250005871896747E-7</v>
      </c>
      <c r="GH285" s="59">
        <f>IF(GC285=1, 0, ((GF285-GE285)/'Saline (Inputs)'!$D$45))</f>
        <v>1.0817314815037018</v>
      </c>
      <c r="GI285" s="78">
        <f>VLOOKUP('Shale_EERC (Inputs)'!$AI310,$IH$7:$IJ$8,2,FALSE)</f>
        <v>0.2</v>
      </c>
      <c r="GJ285" s="78">
        <f>VLOOKUP('Shale_EERC (Inputs)'!$AI310,$IH$7:$IJ$8,3,FALSE)</f>
        <v>0.8</v>
      </c>
      <c r="GK285" s="134">
        <f>IF('Shale_EERC (Inputs)'!$AI310="Default",IF('Shale_EERC (Inputs)'!AM310=0,'Shale_EERC (Inputs)'!L$20,'Shale_EERC (Inputs)'!AM310),IF('Shale_EERC (Inputs)'!AM310=0,GI285,'Shale_EERC (Inputs)'!AM310))</f>
        <v>0.2</v>
      </c>
      <c r="GL285" s="134">
        <f>IF('Shale_EERC (Inputs)'!$AI310="Default",IF('Shale_EERC (Inputs)'!AN310=0,'Shale_EERC (Inputs)'!M$20,'Shale_EERC (Inputs)'!AN310),IF('Shale_EERC (Inputs)'!AN310=0,GJ285,'Shale_EERC (Inputs)'!AN310))</f>
        <v>0.8</v>
      </c>
      <c r="GM285" s="127">
        <f t="shared" si="291"/>
        <v>-1.3862943611198906</v>
      </c>
      <c r="GN285" s="67">
        <f t="shared" si="292"/>
        <v>1.3862949861200078</v>
      </c>
      <c r="GO285" s="59">
        <f t="array" ref="GO285">IF(GK285=1, 1, (GM285-GP285*'Saline (Inputs)'!$C$45))</f>
        <v>3.1250005871896747E-7</v>
      </c>
      <c r="GP285" s="59">
        <f>IF(GK285=1, 0, ((GN285-GM285)/'Saline (Inputs)'!$D$45))</f>
        <v>1.0817314815037018</v>
      </c>
      <c r="GQ285" s="78">
        <f>VLOOKUP('Shale_EERC (Inputs)'!$AI310,$IL$7:$IN$8,2,FALSE)</f>
        <v>0.2</v>
      </c>
      <c r="GR285" s="78">
        <f>VLOOKUP('Shale_EERC (Inputs)'!$AI310,$IL$7:$IN$8,3,FALSE)</f>
        <v>0.8</v>
      </c>
      <c r="GS285" s="134">
        <f>IF('Shale_EERC (Inputs)'!$AI310="Default",IF('Shale_EERC (Inputs)'!AO310=0,'Shale_EERC (Inputs)'!L$21,'Shale_EERC (Inputs)'!AO310),IF('Shale_EERC (Inputs)'!AO310=0,GQ285,'Shale_EERC (Inputs)'!AO310))</f>
        <v>0.2</v>
      </c>
      <c r="GT285" s="134">
        <f>IF('Shale_EERC (Inputs)'!$AI310="Default",IF('Shale_EERC (Inputs)'!AP310=0,'Shale_EERC (Inputs)'!M$21,'Shale_EERC (Inputs)'!AP310),IF('Shale_EERC (Inputs)'!AP310=0,GR285,'Shale_EERC (Inputs)'!AP310))</f>
        <v>0.8</v>
      </c>
      <c r="GU285" s="135">
        <f t="shared" si="301"/>
        <v>-1.3862943611198906</v>
      </c>
      <c r="GV285" s="136">
        <f t="shared" si="293"/>
        <v>1.3862949861200078</v>
      </c>
      <c r="GW285" s="137">
        <f t="array" ref="GW285">IF(GS285=1, 1, (GU285-GX285*'Saline (Inputs)'!$C$45))</f>
        <v>3.1250005871896747E-7</v>
      </c>
      <c r="GX285" s="137">
        <f>IF(GS285=1, 0, ((GV285-GU285)/'Saline (Inputs)'!$D$45))</f>
        <v>1.0817314815037018</v>
      </c>
      <c r="GY285" s="78">
        <f>VLOOKUP('Shale_EERC (Inputs)'!$AI310,$IP$7:$IR$8,2,FALSE)</f>
        <v>0.2</v>
      </c>
      <c r="GZ285" s="78">
        <f>VLOOKUP('Shale_EERC (Inputs)'!$AI310,$IP$7:$IR$8,3,FALSE)</f>
        <v>0.8</v>
      </c>
      <c r="HA285" s="134">
        <f>IF('Shale_EERC (Inputs)'!$AI310="Default",IF('Shale_EERC (Inputs)'!AQ310=0,'Shale_EERC (Inputs)'!L$22,'Shale_EERC (Inputs)'!AQ310),IF('Shale_EERC (Inputs)'!AQ310=0,GY285,'Shale_EERC (Inputs)'!AQ310))</f>
        <v>0.2</v>
      </c>
      <c r="HB285" s="134">
        <f>IF('Shale_EERC (Inputs)'!$AI310="Default",IF('Shale_EERC (Inputs)'!AR310=0,'Shale_EERC (Inputs)'!M$22,'Shale_EERC (Inputs)'!AR310),IF('Shale_EERC (Inputs)'!AR310=0,GZ285,'Shale_EERC (Inputs)'!AR310))</f>
        <v>0.8</v>
      </c>
      <c r="HC285" s="127">
        <f t="shared" si="294"/>
        <v>-1.3862943611198906</v>
      </c>
      <c r="HD285" s="67">
        <f t="shared" si="302"/>
        <v>1.3862949861200078</v>
      </c>
      <c r="HE285" s="59">
        <f t="array" ref="HE285">IF(HA285=1, 1, (HC285-HF285*'Saline (Inputs)'!$C$45))</f>
        <v>3.1250005871896747E-7</v>
      </c>
      <c r="HF285" s="59">
        <f>IF(HA285=1, 0, ((HD285-HC285)/'Saline (Inputs)'!$D$45))</f>
        <v>1.0817314815037018</v>
      </c>
      <c r="HG285" s="78">
        <f>VLOOKUP('Shale_EERC (Inputs)'!$AI310,$IT$7:$IV$8,2,FALSE)</f>
        <v>0.2</v>
      </c>
      <c r="HH285" s="78">
        <f>VLOOKUP('Shale_EERC (Inputs)'!$AI310,$IT$7:$IV$8,3,FALSE)</f>
        <v>0.8</v>
      </c>
      <c r="HI285" s="134">
        <f>IF('Shale_EERC (Inputs)'!$AI310="Default",IF('Shale_EERC (Inputs)'!AS310=0,'Shale_EERC (Inputs)'!L$23,'Shale_EERC (Inputs)'!AS310),IF('Shale_EERC (Inputs)'!AS310=0,HG285,'Shale_EERC (Inputs)'!AS310))</f>
        <v>0.2</v>
      </c>
      <c r="HJ285" s="134">
        <f>IF('Shale_EERC (Inputs)'!$AI310="Default",IF('Shale_EERC (Inputs)'!AT310=0,'Shale_EERC (Inputs)'!M$23,'Shale_EERC (Inputs)'!AT310),IF('Shale_EERC (Inputs)'!AT310=0,HH285,'Shale_EERC (Inputs)'!AT310))</f>
        <v>0.8</v>
      </c>
      <c r="HK285" s="127">
        <f t="shared" si="295"/>
        <v>-1.3862943611198906</v>
      </c>
      <c r="HL285" s="67">
        <f t="shared" si="303"/>
        <v>1.3862949861200078</v>
      </c>
      <c r="HM285" s="59">
        <f t="array" ref="HM285">IF(HI285=1, 1, (HK285-HN285*'Saline (Inputs)'!$C$45))</f>
        <v>3.1250005871896747E-7</v>
      </c>
      <c r="HN285" s="59">
        <f>IF(HI285=1, 0, ((HL285-HK285)/'Saline (Inputs)'!$D$45))</f>
        <v>1.0817314815037018</v>
      </c>
      <c r="HP285" s="145">
        <v>278</v>
      </c>
      <c r="HQ285" s="143">
        <f t="shared" si="296"/>
        <v>1</v>
      </c>
      <c r="HR285" s="143">
        <f t="shared" si="297"/>
        <v>1</v>
      </c>
      <c r="HS285" s="143">
        <f t="shared" si="298"/>
        <v>1</v>
      </c>
      <c r="HT285" s="143">
        <f t="shared" si="299"/>
        <v>1</v>
      </c>
      <c r="HU285" s="143">
        <f t="shared" si="300"/>
        <v>1</v>
      </c>
      <c r="HY285" s="233">
        <v>279</v>
      </c>
      <c r="HZ285" s="271">
        <v>1.8308788639842238E-5</v>
      </c>
      <c r="IA285" s="271">
        <v>9.1344743850651564E-5</v>
      </c>
      <c r="IB285" s="271">
        <v>5.7972007198293441E-4</v>
      </c>
    </row>
    <row r="286" spans="2:236" x14ac:dyDescent="0.35">
      <c r="B286" s="140">
        <v>279</v>
      </c>
      <c r="C286" s="78">
        <f>VLOOKUP('Saline (Inputs)'!$T313,'Depositional Environments'!$BK$11:$BU$26,2,FALSE)</f>
        <v>0.2</v>
      </c>
      <c r="D286" s="78">
        <f>VLOOKUP('Saline (Inputs)'!$T313,'Depositional Environments'!$BK$11:$BU$26,3,FALSE)</f>
        <v>0.8</v>
      </c>
      <c r="E286" s="134">
        <f>IF('Saline (Inputs)'!$T313="Default",IF('Saline (Inputs)'!V313=0,'Saline (Inputs)'!K$21,'Saline (Inputs)'!V313),IF('Saline (Inputs)'!V313=0,C286,'Saline (Inputs)'!V313))</f>
        <v>0</v>
      </c>
      <c r="F286" s="134">
        <f>IF('Saline (Inputs)'!$T313="Default",IF('Saline (Inputs)'!W313=0,'Saline (Inputs)'!L$21,'Saline (Inputs)'!W313),IF('Saline (Inputs)'!W313=0,D286,'Saline (Inputs)'!W313))</f>
        <v>0</v>
      </c>
      <c r="G286" s="127">
        <f t="shared" si="304"/>
        <v>-1.3862943611198906</v>
      </c>
      <c r="H286" s="67">
        <f t="shared" si="305"/>
        <v>1.3862943611198908</v>
      </c>
      <c r="I286" s="59">
        <f>IF(E286=1, 1, (G286-J286*'Saline (Inputs)'!$C$45))</f>
        <v>2.2204460492503131E-16</v>
      </c>
      <c r="J286" s="59">
        <f>IF(E286=1, 0, ((H286-G286)/'Saline (Inputs)'!$D$45))</f>
        <v>1.0817312376586106</v>
      </c>
      <c r="K286" s="78">
        <f>VLOOKUP('Saline (Inputs)'!$T313,'Depositional Environments'!$BK$11:$BU$26,4,FALSE)</f>
        <v>0.21</v>
      </c>
      <c r="L286" s="78">
        <f>VLOOKUP('Saline (Inputs)'!$T313,'Depositional Environments'!$BK$11:$BU$26,5,FALSE)</f>
        <v>0.76</v>
      </c>
      <c r="M286" s="134">
        <f>IF('Saline (Inputs)'!$T313="Default",IF('Saline (Inputs)'!X313=0,'Saline (Inputs)'!K$22,'Saline (Inputs)'!X313), IF('Saline (Inputs)'!X313=0,Calculations!K286,'Saline (Inputs)'!X313))</f>
        <v>0</v>
      </c>
      <c r="N286" s="134">
        <f>IF('Saline (Inputs)'!$T313="Default",IF('Saline (Inputs)'!Y313=0,'Saline (Inputs)'!L$22,'Saline (Inputs)'!Y313), IF('Saline (Inputs)'!Y313=0,Calculations!L286,'Saline (Inputs)'!Y313))</f>
        <v>0</v>
      </c>
      <c r="O286" s="127">
        <f t="shared" si="306"/>
        <v>-1.3249254147435987</v>
      </c>
      <c r="P286" s="67">
        <f t="shared" si="307"/>
        <v>1.1526795099383855</v>
      </c>
      <c r="Q286" s="59">
        <f t="array" ref="Q286">IF(M286=1, 1, (O286-R286*'Saline (Inputs)'!$C$45))</f>
        <v>-8.612295240260659E-2</v>
      </c>
      <c r="R286" s="59">
        <f>IF(M286=1, 0, ((P286-O286)/'Saline (Inputs)'!$D$45))</f>
        <v>0.96664269752934828</v>
      </c>
      <c r="S286" s="78">
        <f>VLOOKUP('Saline (Inputs)'!$T313,'Depositional Environments'!$BK$11:$BU$26,6,FALSE)</f>
        <v>0.61</v>
      </c>
      <c r="T286" s="78">
        <f>VLOOKUP('Saline (Inputs)'!$T313,'Depositional Environments'!$BK$11:$BU$26,7,FALSE)</f>
        <v>0.71</v>
      </c>
      <c r="U286" s="134">
        <f>IF('Saline (Inputs)'!$T313="Default",IF('Saline (Inputs)'!Z313=0,'Saline (Inputs)'!K$23,'Saline (Inputs)'!Z313),IF('Saline (Inputs)'!Z313=0,S286,'Saline (Inputs)'!Z313))</f>
        <v>0</v>
      </c>
      <c r="V286" s="134">
        <f>IF('Saline (Inputs)'!$T313="Default",IF('Saline (Inputs)'!AA313=0,'Saline (Inputs)'!L$23,'Saline (Inputs)'!AA313),IF('Saline (Inputs)'!AA313=0,T286,'Saline (Inputs)'!AA313))</f>
        <v>0</v>
      </c>
      <c r="W286" s="127">
        <f t="shared" si="308"/>
        <v>0.44731221804366483</v>
      </c>
      <c r="X286" s="67">
        <f t="shared" si="309"/>
        <v>0.89538404705484131</v>
      </c>
      <c r="Y286" s="59">
        <f t="array" ref="Y286">IF(U286=1, 1, (W286-Z286*'Saline (Inputs)'!$C$45))</f>
        <v>0.67134813254925307</v>
      </c>
      <c r="Z286" s="59">
        <f>IF(U286=1, 0, ((X286-W286)/'Saline (Inputs)'!$D$45))</f>
        <v>0.17481615295782754</v>
      </c>
      <c r="AA286" s="78">
        <f>VLOOKUP('Saline (Inputs)'!$T313,'Depositional Environments'!$BK$11:$BU$26,8,FALSE)</f>
        <v>0.19</v>
      </c>
      <c r="AB286" s="78">
        <f>VLOOKUP('Saline (Inputs)'!$T313,'Depositional Environments'!$BK$11:$BU$26,9,FALSE)</f>
        <v>0.59</v>
      </c>
      <c r="AC286" s="134">
        <f>IF('Saline (Inputs)'!$T313="Default",IF('Saline (Inputs)'!AB313=0,'Saline (Inputs)'!K$24,'Saline (Inputs)'!AB313),IF('Saline (Inputs)'!AB313=0,AA286,'Saline (Inputs)'!AB313))</f>
        <v>0</v>
      </c>
      <c r="AD286" s="134">
        <f>IF('Saline (Inputs)'!$T313="Default",IF('Saline (Inputs)'!AC313=0,'Saline (Inputs)'!L$24,'Saline (Inputs)'!AC313),IF('Saline (Inputs)'!AC313=0,AB286,'Saline (Inputs)'!AC313))</f>
        <v>0</v>
      </c>
      <c r="AE286" s="127">
        <f t="shared" si="310"/>
        <v>-1.4500101755059984</v>
      </c>
      <c r="AF286" s="67">
        <f t="shared" si="311"/>
        <v>0.36396537720141148</v>
      </c>
      <c r="AG286" s="59">
        <f t="array" ref="AG286">IF(AC286=1, 1, (AE286-AH286*'Saline (Inputs)'!$C$45))</f>
        <v>-0.54302239915229344</v>
      </c>
      <c r="AH286" s="59">
        <f>IF(AC286=1, 0, ((AF286-AE286)/'Saline (Inputs)'!$D$45))</f>
        <v>0.7077263223257636</v>
      </c>
      <c r="AI286" s="78">
        <f>VLOOKUP('Saline (Inputs)'!$T313,'Depositional Environments'!$BK$11:$BU$26,10,FALSE)</f>
        <v>0.39</v>
      </c>
      <c r="AJ286" s="78">
        <f>VLOOKUP('Saline (Inputs)'!$T313,'Depositional Environments'!$BK$11:$BU$26,11,FALSE)</f>
        <v>0.81</v>
      </c>
      <c r="AK286" s="134">
        <f>IF('Saline (Inputs)'!$T313="Default",IF('Saline (Inputs)'!K$25=0,'Saline (Inputs)'!AD313,'Saline (Inputs)'!$K$25),IF('Saline (Inputs)'!AD313=0,AI286,'Saline (Inputs)'!AD313))</f>
        <v>0</v>
      </c>
      <c r="AL286" s="134">
        <f>IF('Saline (Inputs)'!$T313="Default",IF('Saline (Inputs)'!L$25=0,'Saline (Inputs)'!AE313,'Saline (Inputs)'!$L$25),IF('Saline (Inputs)'!AE313=0,AJ286,'Saline (Inputs)'!AE313))</f>
        <v>0</v>
      </c>
      <c r="AM286" s="127">
        <f t="shared" si="312"/>
        <v>-0.44731221804366478</v>
      </c>
      <c r="AN286" s="67">
        <f t="shared" si="313"/>
        <v>1.4500101755059986</v>
      </c>
      <c r="AO286" s="59">
        <f t="array" ref="AO286">IF(AK286=1, 1, (AM286-AP286*'Saline (Inputs)'!$C$45))</f>
        <v>0.50134897873116691</v>
      </c>
      <c r="AP286" s="59">
        <f>IF(AK286=1, 0, ((AN286-AM286)/'Saline (Inputs)'!$D$45))</f>
        <v>0.74024426506138619</v>
      </c>
      <c r="AR286" s="145">
        <v>279</v>
      </c>
      <c r="AS286" s="143">
        <f t="shared" si="254"/>
        <v>1</v>
      </c>
      <c r="AT286" s="143">
        <f t="shared" si="255"/>
        <v>1</v>
      </c>
      <c r="AU286" s="143">
        <f t="shared" si="256"/>
        <v>1</v>
      </c>
      <c r="AV286" s="143">
        <f t="shared" si="257"/>
        <v>1</v>
      </c>
      <c r="AW286" s="143">
        <f t="shared" si="258"/>
        <v>1</v>
      </c>
      <c r="BS286" s="140">
        <v>279</v>
      </c>
      <c r="BT286" s="78">
        <f>VLOOKUP('Shale (Inputs)'!AC313,$AY$7:$BA$8,2,FALSE)</f>
        <v>0.2</v>
      </c>
      <c r="BU286" s="78">
        <f>VLOOKUP('Shale (Inputs)'!AC313,$AY$7:$BA$8,3,FALSE)</f>
        <v>0.8</v>
      </c>
      <c r="BV286" s="134">
        <f>IF('Shale (Inputs)'!$AC313="Default",IF('Shale (Inputs)'!AE313=0,'Shale (Inputs)'!L$19,'Shale (Inputs)'!AE313),IF('Shale (Inputs)'!AE313=0,BT286,'Shale (Inputs)'!AE313))</f>
        <v>0.2</v>
      </c>
      <c r="BW286" s="134">
        <f>IF('Shale (Inputs)'!$AC313="Default",IF('Shale (Inputs)'!AF313=0,'Shale (Inputs)'!M$19,'Shale (Inputs)'!AF313),IF('Shale (Inputs)'!AF313=0,BU286,'Shale (Inputs)'!AF313))</f>
        <v>0.8</v>
      </c>
      <c r="BX286" s="127">
        <f t="shared" si="259"/>
        <v>-1.3862943611198906</v>
      </c>
      <c r="BY286" s="67">
        <f t="shared" si="260"/>
        <v>1.3862949861200078</v>
      </c>
      <c r="BZ286" s="59">
        <f>IF(BV286=1, 1, (BX286-CA286*'Saline (Inputs)'!$C$45))</f>
        <v>3.1250005871896747E-7</v>
      </c>
      <c r="CA286" s="59">
        <f>IF(BV286=1, 0, ((BY286-BX286)/'Saline (Inputs)'!$D$45))</f>
        <v>1.0817314815037018</v>
      </c>
      <c r="CB286" s="78">
        <f>VLOOKUP('Shale (Inputs)'!AC313,Calculations!$BC$7:$BE$8,2,FALSE)</f>
        <v>0.03</v>
      </c>
      <c r="CC286" s="78">
        <f>VLOOKUP('Shale (Inputs)'!AC313,Calculations!$BC$7:$BE$8,3,FALSE)</f>
        <v>0.92</v>
      </c>
      <c r="CD286" s="134">
        <f>IF('Shale (Inputs)'!$AC313="Default",IF('Shale (Inputs)'!AG313=0,'Shale (Inputs)'!L$20,'Shale (Inputs)'!AG313),IF('Shale (Inputs)'!AG313=0,CB286,'Shale (Inputs)'!AG313))</f>
        <v>0.03</v>
      </c>
      <c r="CE286" s="134">
        <f>IF('Shale (Inputs)'!$AC313="Default",IF('Shale (Inputs)'!AH313=0,'Shale (Inputs)'!M$20,'Shale (Inputs)'!AH313),IF('Shale (Inputs)'!AH313=0,CC286,'Shale (Inputs)'!AH313))</f>
        <v>0.92</v>
      </c>
      <c r="CF286" s="127">
        <f t="shared" si="261"/>
        <v>-3.4760986898352733</v>
      </c>
      <c r="CG286" s="67">
        <f t="shared" si="262"/>
        <v>2.4423483940656316</v>
      </c>
      <c r="CH286" s="59">
        <f t="array" ref="CH286">IF(CD286=1, 1, (CF286-CI286*'Saline (Inputs)'!$C$45))</f>
        <v>-0.51687514788482103</v>
      </c>
      <c r="CI286" s="59">
        <f>IF(CD286=1, 0, ((CG286-CF286)/'Saline (Inputs)'!$D$45))</f>
        <v>2.3090943989389285</v>
      </c>
      <c r="CJ286" s="78">
        <f>VLOOKUP('Shale (Inputs)'!$AJ313,Calculations!$BG$18:$BI$25,2,FALSE)</f>
        <v>0.25</v>
      </c>
      <c r="CK286" s="78">
        <f>VLOOKUP('Shale (Inputs)'!$AJ313,Calculations!$BG$18:$BI$25,3,FALSE)</f>
        <v>0.53</v>
      </c>
      <c r="CL286" s="134">
        <f>IF('Shale (Inputs)'!$AJ313="Default",IF('Shale (Inputs)'!AL313=0,'Shale (Inputs)'!L$24,'Shale (Inputs)'!AL313),IF('Shale (Inputs)'!AL313=0,CJ286,'Shale (Inputs)'!AL313))</f>
        <v>0.2</v>
      </c>
      <c r="CM286" s="134">
        <f>IF('Shale (Inputs)'!$AJ313="Default",IF('Shale (Inputs)'!AM313=0,'Shale (Inputs)'!M$24,'Shale (Inputs)'!AM313),IF('Shale (Inputs)'!AM313=0,CK286,'Shale (Inputs)'!AM313))</f>
        <v>0.85</v>
      </c>
      <c r="CN286" s="135">
        <f t="shared" si="263"/>
        <v>-1.3862943611198906</v>
      </c>
      <c r="CO286" s="136">
        <f t="shared" si="264"/>
        <v>1.7346018397020466</v>
      </c>
      <c r="CP286" s="137">
        <f t="array" ref="CP286">IF(CL286=1, 1, (CN286-CQ286*'Saline (Inputs)'!$C$45))</f>
        <v>0.17415373929107769</v>
      </c>
      <c r="CQ286" s="137">
        <f>IF(CL286=1, 0, ((CO286-CN286)/'Saline (Inputs)'!$D$45))</f>
        <v>1.2176241224814466</v>
      </c>
      <c r="CR286" s="78">
        <f>VLOOKUP('Shale (Inputs)'!$AJ313,Calculations!$BK$18:$BM$25,2,FALSE)</f>
        <v>0.14000000000000001</v>
      </c>
      <c r="CS286" s="78">
        <f>VLOOKUP('Shale (Inputs)'!$AJ313,Calculations!$BK$18:$BM$25,3,FALSE)</f>
        <v>0.34</v>
      </c>
      <c r="CT286" s="134">
        <f>IF('Shale (Inputs)'!$AJ313="Default",IF('Shale (Inputs)'!AN313=0,'Shale (Inputs)'!L$25,'Shale (Inputs)'!AN313),IF('Shale (Inputs)'!AN313=0,CR286,'Shale (Inputs)'!AN313))</f>
        <v>0.1</v>
      </c>
      <c r="CU286" s="134">
        <f>IF('Shale (Inputs)'!$AJ313="Default",IF('Shale (Inputs)'!AO313=0,'Shale (Inputs)'!M$25,'Shale (Inputs)'!AO313),IF('Shale (Inputs)'!AO313=0,CS286,'Shale (Inputs)'!AO313))</f>
        <v>0.49</v>
      </c>
      <c r="CV286" s="127">
        <f t="shared" si="265"/>
        <v>-2.1972245773362191</v>
      </c>
      <c r="CW286" s="67">
        <f t="shared" si="266"/>
        <v>-4.0004934453636599E-2</v>
      </c>
      <c r="CX286" s="59">
        <f t="array" ref="CX286">IF(CT286=1, 1, (CV286-CY286*'Saline (Inputs)'!$C$45))</f>
        <v>-1.1186147558949278</v>
      </c>
      <c r="CY286" s="59">
        <f>IF(CT286=1, 0, ((CW286-CV286)/'Saline (Inputs)'!$D$45))</f>
        <v>0.84164371566502805</v>
      </c>
      <c r="DA286" s="145">
        <v>279</v>
      </c>
      <c r="DB286" s="143">
        <f t="shared" si="267"/>
        <v>1</v>
      </c>
      <c r="DC286" s="143">
        <f t="shared" si="268"/>
        <v>1</v>
      </c>
      <c r="DD286" s="143">
        <f t="shared" si="269"/>
        <v>1</v>
      </c>
      <c r="DE286" s="143">
        <f t="shared" si="270"/>
        <v>1</v>
      </c>
      <c r="DI286" s="233">
        <v>280</v>
      </c>
      <c r="DJ286" s="231">
        <v>1.401912777509985E-5</v>
      </c>
      <c r="DK286" s="231">
        <v>8.0129113484874552E-5</v>
      </c>
      <c r="DL286" s="231">
        <v>5.8386486489349506E-4</v>
      </c>
      <c r="DN286" s="140">
        <v>279</v>
      </c>
      <c r="DO286" s="77">
        <f>VLOOKUP('ROZ (Inputs)'!$Z314,'Depositional Environments'!$BW$11:$CI$26,2,FALSE)</f>
        <v>0.2</v>
      </c>
      <c r="DP286" s="77">
        <f>VLOOKUP('ROZ (Inputs)'!$Z314,'Depositional Environments'!$BW$11:$CI$26,3,FALSE)</f>
        <v>0.8</v>
      </c>
      <c r="DQ286" s="134">
        <f>IF('ROZ (Inputs)'!$Z314="Default",IF('ROZ (Inputs)'!AB314=0,'ROZ (Inputs)'!K$21,'ROZ (Inputs)'!AB314),IF('ROZ (Inputs)'!AB314=0,DO286,'ROZ (Inputs)'!AB314))</f>
        <v>0</v>
      </c>
      <c r="DR286" s="134">
        <f>IF('ROZ (Inputs)'!$Z314="Default",IF('ROZ (Inputs)'!AC314=0,'ROZ (Inputs)'!L$21,'ROZ (Inputs)'!AC314),IF('ROZ (Inputs)'!AC314=0,DP286,'ROZ (Inputs)'!AC314))</f>
        <v>0</v>
      </c>
      <c r="DS286" s="127">
        <f t="shared" si="271"/>
        <v>-1.3862943611198906</v>
      </c>
      <c r="DT286" s="67">
        <f t="shared" si="272"/>
        <v>1.3862943611198908</v>
      </c>
      <c r="DU286" s="59">
        <f>IF(DQ286=1, 1, (DS286-DV286*'Saline (Inputs)'!$C$45))</f>
        <v>2.2204460492503131E-16</v>
      </c>
      <c r="DV286" s="59">
        <f>IF(DQ286=1, 0, ((DT286-DS286)/'Saline (Inputs)'!$D$45))</f>
        <v>1.0817312376586106</v>
      </c>
      <c r="DW286" s="77">
        <f>VLOOKUP('ROZ (Inputs)'!$Z314,'Depositional Environments'!$BW$11:$CI$26,4,FALSE)</f>
        <v>0.21</v>
      </c>
      <c r="DX286" s="77">
        <f>VLOOKUP('ROZ (Inputs)'!$Z314,'Depositional Environments'!$BW$11:$CI$26,5,FALSE)</f>
        <v>0.76</v>
      </c>
      <c r="DY286" s="134">
        <f>IF('ROZ (Inputs)'!$Z314="Default",IF('ROZ (Inputs)'!AD314=0,'ROZ (Inputs)'!K$22,'ROZ (Inputs)'!AD314),IF('ROZ (Inputs)'!AD314=0,DW286,'ROZ (Inputs)'!AD313))</f>
        <v>0</v>
      </c>
      <c r="DZ286" s="134">
        <f>IF('ROZ (Inputs)'!$Z314="Default",IF('ROZ (Inputs)'!AE314=0,'ROZ (Inputs)'!L$22,'ROZ (Inputs)'!AE314),IF('ROZ (Inputs)'!AE314=0,DX286,'ROZ (Inputs)'!AD313))</f>
        <v>0</v>
      </c>
      <c r="EA286" s="127">
        <f t="shared" si="273"/>
        <v>-1.3249254147435987</v>
      </c>
      <c r="EB286" s="67">
        <f t="shared" si="274"/>
        <v>1.1526795099383855</v>
      </c>
      <c r="EC286" s="59">
        <f t="array" ref="EC286">IF(DY286=1, 1, (EA286-ED286*'Saline (Inputs)'!$C$45))</f>
        <v>-8.612295240260659E-2</v>
      </c>
      <c r="ED286" s="59">
        <f>IF(DY286=1, 0, ((EB286-EA286)/'Saline (Inputs)'!$D$45))</f>
        <v>0.96664269752934828</v>
      </c>
      <c r="EE286" s="77">
        <f>VLOOKUP('ROZ (Inputs)'!$Z314,'Depositional Environments'!$BW$11:$CI$26,6,FALSE)</f>
        <v>0.64</v>
      </c>
      <c r="EF286" s="77">
        <f>VLOOKUP('ROZ (Inputs)'!$Z314,'Depositional Environments'!$BW$11:$CI$26,7,FALSE)</f>
        <v>0.77</v>
      </c>
      <c r="EG286" s="134">
        <f>IF('ROZ (Inputs)'!$Z314="Default",IF('ROZ (Inputs)'!AF314=0,'ROZ (Inputs)'!K$23,'ROZ (Inputs)'!AF314),IF('ROZ (Inputs)'!AF314=0,EE286,'ROZ (Inputs)'!AF313))</f>
        <v>0</v>
      </c>
      <c r="EH286" s="134">
        <f>IF('ROZ (Inputs)'!$Z314="Default",IF('ROZ (Inputs)'!AG314=0,'ROZ (Inputs)'!L$23,'ROZ (Inputs)'!AG314),IF('ROZ (Inputs)'!AG314=0,EF286,'ROZ (Inputs)'!AG313))</f>
        <v>0</v>
      </c>
      <c r="EI286" s="127">
        <f t="shared" si="275"/>
        <v>0.57536414490356191</v>
      </c>
      <c r="EJ286" s="67">
        <f t="shared" si="276"/>
        <v>1.2083112059245342</v>
      </c>
      <c r="EK286" s="59">
        <f t="array" ref="EK286">IF(EG286=1, 1, (EI286-EL286*'Saline (Inputs)'!$C$45))</f>
        <v>0.89183767541404801</v>
      </c>
      <c r="EL286" s="59">
        <f>IF(EG286=1, 0, ((EJ286-EI286)/'Saline (Inputs)'!$D$45))</f>
        <v>0.24694560797949588</v>
      </c>
      <c r="EM286" s="77">
        <f>VLOOKUP('ROZ (Inputs)'!$Z314,'Depositional Environments'!$BW$11:$CI$26,8,FALSE)</f>
        <v>0.16</v>
      </c>
      <c r="EN286" s="77">
        <f>VLOOKUP('ROZ (Inputs)'!$Z314,'Depositional Environments'!$BW$11:$CI$26,9,FALSE)</f>
        <v>0.39</v>
      </c>
      <c r="EO286" s="134">
        <f>IF('ROZ (Inputs)'!$Z314="Default",IF('ROZ (Inputs)'!AH314=0,'ROZ (Inputs)'!K$24,'ROZ (Inputs)'!AH314),IF('ROZ (Inputs)'!AH314=0,EM286,'ROZ (Inputs)'!AH313))</f>
        <v>0</v>
      </c>
      <c r="EP286" s="134">
        <f>IF('ROZ (Inputs)'!$Z314="Default",IF('ROZ (Inputs)'!AI314=0,'ROZ (Inputs)'!L$24,'ROZ (Inputs)'!AI314),IF('ROZ (Inputs)'!AI314=0,EN286,'ROZ (Inputs)'!AI313))</f>
        <v>0</v>
      </c>
      <c r="EQ286" s="127">
        <f t="shared" si="277"/>
        <v>-1.6582280766035322</v>
      </c>
      <c r="ER286" s="67">
        <f t="shared" si="278"/>
        <v>-0.44731221804366478</v>
      </c>
      <c r="ES286" s="59">
        <f t="array" ref="ES286">IF(EO286=1, 1, (EQ286-ET286*'Saline (Inputs)'!$C$45))</f>
        <v>-1.0527701473235984</v>
      </c>
      <c r="ET286" s="59">
        <f>IF(EO286=1, 0, ((ER286-EQ286)/'Saline (Inputs)'!$D$45))</f>
        <v>0.47244133248952946</v>
      </c>
      <c r="EU286" s="77">
        <f>VLOOKUP('ROZ (Inputs)'!$Z314,'Depositional Environments'!$BW$11:$CI$26,10,FALSE)</f>
        <v>0.35</v>
      </c>
      <c r="EV286" s="77">
        <f>VLOOKUP('ROZ (Inputs)'!$Z314,'Depositional Environments'!$BW$11:$CI$26,11,FALSE)</f>
        <v>0.76</v>
      </c>
      <c r="EW286" s="134">
        <f>IF('ROZ (Inputs)'!$Z314="Default",IF('ROZ (Inputs)'!AJ314=0,'ROZ (Inputs)'!K$25,'ROZ (Inputs)'!AJ314),IF('ROZ (Inputs)'!AJ314=0,EU286,'ROZ (Inputs)'!AJ313))</f>
        <v>0</v>
      </c>
      <c r="EX286" s="134">
        <f>IF('ROZ (Inputs)'!$Z314="Default",IF('ROZ (Inputs)'!AK314=0,'ROZ (Inputs)'!L$25,'ROZ (Inputs)'!AK314),IF('ROZ (Inputs)'!AK314=0,EV286,'ROZ (Inputs)'!AK313))</f>
        <v>0</v>
      </c>
      <c r="EY286" s="127">
        <f t="shared" si="279"/>
        <v>-0.61903920840622351</v>
      </c>
      <c r="EZ286" s="67">
        <f t="shared" si="280"/>
        <v>1.1526795099383855</v>
      </c>
      <c r="FA286" s="59">
        <f t="array" ref="FA286">IF(EW286=1, 1, (EY286-FB286*'Saline (Inputs)'!$C$45))</f>
        <v>0.26682015076608112</v>
      </c>
      <c r="FB286" s="59">
        <f>IF(EW286=1, 0, ((EZ286-EY286)/'Saline (Inputs)'!$D$45))</f>
        <v>0.69123973079917</v>
      </c>
      <c r="FC286" s="283">
        <f>VLOOKUP('ROZ (Inputs)'!$Z314,'Depositional Environments'!$BW$11:$CI$26,12,FALSE)</f>
        <v>8.9999999999999993E-3</v>
      </c>
      <c r="FD286" s="283">
        <f>VLOOKUP('ROZ (Inputs)'!$Z314,'Depositional Environments'!$BW$11:$CI$26,13,FALSE)</f>
        <v>1.0999999999999999E-2</v>
      </c>
      <c r="FE286" s="134">
        <f>IF('ROZ (Inputs)'!$Z314="Default",IF('ROZ (Inputs)'!AL314=0,'ROZ (Inputs)'!K$26,'ROZ (Inputs)'!AL314),IF('ROZ (Inputs)'!AL314=0,FC286,'ROZ (Inputs)'!AL313))</f>
        <v>0</v>
      </c>
      <c r="FF286" s="134">
        <f>IF('ROZ (Inputs)'!$Z314="Default",IF('ROZ (Inputs)'!AM314=0,'ROZ (Inputs)'!L$26,'ROZ (Inputs)'!AM314),IF('ROZ (Inputs)'!AM314=0,FD286,'ROZ (Inputs)'!AM313))</f>
        <v>0</v>
      </c>
      <c r="FG286" s="127">
        <f t="shared" si="281"/>
        <v>-4.7014899569937691</v>
      </c>
      <c r="FH286" s="67">
        <f t="shared" si="282"/>
        <v>-4.4987990588243418</v>
      </c>
      <c r="FI286" s="59">
        <f t="array" ref="FI286">IF(FE286=1, 1, (FG286-FJ286*'Saline (Inputs)'!$C$45))</f>
        <v>-4.6001445079090555</v>
      </c>
      <c r="FJ286" s="59">
        <f>IF(FE286=1, 0, ((FH286-FG286)/'Saline (Inputs)'!$D$45))</f>
        <v>7.9080274106369253E-2</v>
      </c>
      <c r="FL286" s="145">
        <v>279</v>
      </c>
      <c r="FM286" s="143">
        <f t="shared" si="283"/>
        <v>1</v>
      </c>
      <c r="FN286" s="143">
        <f t="shared" si="284"/>
        <v>1</v>
      </c>
      <c r="FO286" s="143">
        <f t="shared" si="285"/>
        <v>1</v>
      </c>
      <c r="FP286" s="143">
        <f t="shared" si="286"/>
        <v>1</v>
      </c>
      <c r="FQ286" s="143">
        <f t="shared" si="287"/>
        <v>1</v>
      </c>
      <c r="FR286" s="143">
        <f t="shared" si="288"/>
        <v>1</v>
      </c>
      <c r="FT286" s="145">
        <v>279</v>
      </c>
      <c r="FU286" s="34">
        <v>-6.0120155103505102E-4</v>
      </c>
      <c r="FV286" s="34">
        <v>-3.6416637158243726E-5</v>
      </c>
      <c r="FW286" s="34">
        <v>4.9435631808620094E-5</v>
      </c>
      <c r="FZ286" s="140">
        <v>279</v>
      </c>
      <c r="GA286" s="78">
        <f>VLOOKUP('Shale_EERC (Inputs)'!$AI311,$ID$7:$IF$8,2,FALSE)</f>
        <v>0.2</v>
      </c>
      <c r="GB286" s="78">
        <f>VLOOKUP('Shale_EERC (Inputs)'!AI311,$AY$7:$BA$8,3,FALSE)</f>
        <v>0.8</v>
      </c>
      <c r="GC286" s="134">
        <f>IF('Shale_EERC (Inputs)'!$AI311="Default",IF('Shale_EERC (Inputs)'!AK311=0,'Shale_EERC (Inputs)'!L$19,'Shale_EERC (Inputs)'!AK311),IF('Shale_EERC (Inputs)'!AK311=0,GA286,'Shale_EERC (Inputs)'!AK311))</f>
        <v>0.2</v>
      </c>
      <c r="GD286" s="134">
        <f>IF('Shale_EERC (Inputs)'!$AI311="Default",IF('Shale_EERC (Inputs)'!AL311=0,'Shale_EERC (Inputs)'!M$19,'Shale_EERC (Inputs)'!AL311),IF('Shale_EERC (Inputs)'!AL311=0,GB286,'Shale_EERC (Inputs)'!AL311))</f>
        <v>0.8</v>
      </c>
      <c r="GE286" s="127">
        <f t="shared" si="289"/>
        <v>-1.3862943611198906</v>
      </c>
      <c r="GF286" s="67">
        <f t="shared" si="290"/>
        <v>1.3862949861200078</v>
      </c>
      <c r="GG286" s="59">
        <f>IF(GC286=1, 1, (GE286-GH286*'Saline (Inputs)'!$C$45))</f>
        <v>3.1250005871896747E-7</v>
      </c>
      <c r="GH286" s="59">
        <f>IF(GC286=1, 0, ((GF286-GE286)/'Saline (Inputs)'!$D$45))</f>
        <v>1.0817314815037018</v>
      </c>
      <c r="GI286" s="78">
        <f>VLOOKUP('Shale_EERC (Inputs)'!$AI311,$IH$7:$IJ$8,2,FALSE)</f>
        <v>0.2</v>
      </c>
      <c r="GJ286" s="78">
        <f>VLOOKUP('Shale_EERC (Inputs)'!$AI311,$IH$7:$IJ$8,3,FALSE)</f>
        <v>0.8</v>
      </c>
      <c r="GK286" s="134">
        <f>IF('Shale_EERC (Inputs)'!$AI311="Default",IF('Shale_EERC (Inputs)'!AM311=0,'Shale_EERC (Inputs)'!L$20,'Shale_EERC (Inputs)'!AM311),IF('Shale_EERC (Inputs)'!AM311=0,GI286,'Shale_EERC (Inputs)'!AM311))</f>
        <v>0.2</v>
      </c>
      <c r="GL286" s="134">
        <f>IF('Shale_EERC (Inputs)'!$AI311="Default",IF('Shale_EERC (Inputs)'!AN311=0,'Shale_EERC (Inputs)'!M$20,'Shale_EERC (Inputs)'!AN311),IF('Shale_EERC (Inputs)'!AN311=0,GJ286,'Shale_EERC (Inputs)'!AN311))</f>
        <v>0.8</v>
      </c>
      <c r="GM286" s="127">
        <f t="shared" si="291"/>
        <v>-1.3862943611198906</v>
      </c>
      <c r="GN286" s="67">
        <f t="shared" si="292"/>
        <v>1.3862949861200078</v>
      </c>
      <c r="GO286" s="59">
        <f t="array" ref="GO286">IF(GK286=1, 1, (GM286-GP286*'Saline (Inputs)'!$C$45))</f>
        <v>3.1250005871896747E-7</v>
      </c>
      <c r="GP286" s="59">
        <f>IF(GK286=1, 0, ((GN286-GM286)/'Saline (Inputs)'!$D$45))</f>
        <v>1.0817314815037018</v>
      </c>
      <c r="GQ286" s="78">
        <f>VLOOKUP('Shale_EERC (Inputs)'!$AI311,$IL$7:$IN$8,2,FALSE)</f>
        <v>0.2</v>
      </c>
      <c r="GR286" s="78">
        <f>VLOOKUP('Shale_EERC (Inputs)'!$AI311,$IL$7:$IN$8,3,FALSE)</f>
        <v>0.8</v>
      </c>
      <c r="GS286" s="134">
        <f>IF('Shale_EERC (Inputs)'!$AI311="Default",IF('Shale_EERC (Inputs)'!AO311=0,'Shale_EERC (Inputs)'!L$21,'Shale_EERC (Inputs)'!AO311),IF('Shale_EERC (Inputs)'!AO311=0,GQ286,'Shale_EERC (Inputs)'!AO311))</f>
        <v>0.2</v>
      </c>
      <c r="GT286" s="134">
        <f>IF('Shale_EERC (Inputs)'!$AI311="Default",IF('Shale_EERC (Inputs)'!AP311=0,'Shale_EERC (Inputs)'!M$21,'Shale_EERC (Inputs)'!AP311),IF('Shale_EERC (Inputs)'!AP311=0,GR286,'Shale_EERC (Inputs)'!AP311))</f>
        <v>0.8</v>
      </c>
      <c r="GU286" s="135">
        <f t="shared" si="301"/>
        <v>-1.3862943611198906</v>
      </c>
      <c r="GV286" s="136">
        <f t="shared" si="293"/>
        <v>1.3862949861200078</v>
      </c>
      <c r="GW286" s="137">
        <f t="array" ref="GW286">IF(GS286=1, 1, (GU286-GX286*'Saline (Inputs)'!$C$45))</f>
        <v>3.1250005871896747E-7</v>
      </c>
      <c r="GX286" s="137">
        <f>IF(GS286=1, 0, ((GV286-GU286)/'Saline (Inputs)'!$D$45))</f>
        <v>1.0817314815037018</v>
      </c>
      <c r="GY286" s="78">
        <f>VLOOKUP('Shale_EERC (Inputs)'!$AI311,$IP$7:$IR$8,2,FALSE)</f>
        <v>0.2</v>
      </c>
      <c r="GZ286" s="78">
        <f>VLOOKUP('Shale_EERC (Inputs)'!$AI311,$IP$7:$IR$8,3,FALSE)</f>
        <v>0.8</v>
      </c>
      <c r="HA286" s="134">
        <f>IF('Shale_EERC (Inputs)'!$AI311="Default",IF('Shale_EERC (Inputs)'!AQ311=0,'Shale_EERC (Inputs)'!L$22,'Shale_EERC (Inputs)'!AQ311),IF('Shale_EERC (Inputs)'!AQ311=0,GY286,'Shale_EERC (Inputs)'!AQ311))</f>
        <v>0.2</v>
      </c>
      <c r="HB286" s="134">
        <f>IF('Shale_EERC (Inputs)'!$AI311="Default",IF('Shale_EERC (Inputs)'!AR311=0,'Shale_EERC (Inputs)'!M$22,'Shale_EERC (Inputs)'!AR311),IF('Shale_EERC (Inputs)'!AR311=0,GZ286,'Shale_EERC (Inputs)'!AR311))</f>
        <v>0.8</v>
      </c>
      <c r="HC286" s="127">
        <f t="shared" si="294"/>
        <v>-1.3862943611198906</v>
      </c>
      <c r="HD286" s="67">
        <f t="shared" si="302"/>
        <v>1.3862949861200078</v>
      </c>
      <c r="HE286" s="59">
        <f t="array" ref="HE286">IF(HA286=1, 1, (HC286-HF286*'Saline (Inputs)'!$C$45))</f>
        <v>3.1250005871896747E-7</v>
      </c>
      <c r="HF286" s="59">
        <f>IF(HA286=1, 0, ((HD286-HC286)/'Saline (Inputs)'!$D$45))</f>
        <v>1.0817314815037018</v>
      </c>
      <c r="HG286" s="78">
        <f>VLOOKUP('Shale_EERC (Inputs)'!$AI311,$IT$7:$IV$8,2,FALSE)</f>
        <v>0.2</v>
      </c>
      <c r="HH286" s="78">
        <f>VLOOKUP('Shale_EERC (Inputs)'!$AI311,$IT$7:$IV$8,3,FALSE)</f>
        <v>0.8</v>
      </c>
      <c r="HI286" s="134">
        <f>IF('Shale_EERC (Inputs)'!$AI311="Default",IF('Shale_EERC (Inputs)'!AS311=0,'Shale_EERC (Inputs)'!L$23,'Shale_EERC (Inputs)'!AS311),IF('Shale_EERC (Inputs)'!AS311=0,HG286,'Shale_EERC (Inputs)'!AS311))</f>
        <v>0.2</v>
      </c>
      <c r="HJ286" s="134">
        <f>IF('Shale_EERC (Inputs)'!$AI311="Default",IF('Shale_EERC (Inputs)'!AT311=0,'Shale_EERC (Inputs)'!M$23,'Shale_EERC (Inputs)'!AT311),IF('Shale_EERC (Inputs)'!AT311=0,HH286,'Shale_EERC (Inputs)'!AT311))</f>
        <v>0.8</v>
      </c>
      <c r="HK286" s="127">
        <f t="shared" si="295"/>
        <v>-1.3862943611198906</v>
      </c>
      <c r="HL286" s="67">
        <f t="shared" si="303"/>
        <v>1.3862949861200078</v>
      </c>
      <c r="HM286" s="59">
        <f t="array" ref="HM286">IF(HI286=1, 1, (HK286-HN286*'Saline (Inputs)'!$C$45))</f>
        <v>3.1250005871896747E-7</v>
      </c>
      <c r="HN286" s="59">
        <f>IF(HI286=1, 0, ((HL286-HK286)/'Saline (Inputs)'!$D$45))</f>
        <v>1.0817314815037018</v>
      </c>
      <c r="HP286" s="145">
        <v>279</v>
      </c>
      <c r="HQ286" s="143">
        <f t="shared" si="296"/>
        <v>1</v>
      </c>
      <c r="HR286" s="143">
        <f t="shared" si="297"/>
        <v>1</v>
      </c>
      <c r="HS286" s="143">
        <f t="shared" si="298"/>
        <v>1</v>
      </c>
      <c r="HT286" s="143">
        <f t="shared" si="299"/>
        <v>1</v>
      </c>
      <c r="HU286" s="143">
        <f t="shared" si="300"/>
        <v>1</v>
      </c>
      <c r="HY286" s="233">
        <v>280</v>
      </c>
      <c r="HZ286" s="271">
        <v>1.7846526134235312E-5</v>
      </c>
      <c r="IA286" s="271">
        <v>9.2682115791834649E-5</v>
      </c>
      <c r="IB286" s="271">
        <v>5.8113655541146639E-4</v>
      </c>
    </row>
    <row r="287" spans="2:236" x14ac:dyDescent="0.35">
      <c r="B287" s="140">
        <v>280</v>
      </c>
      <c r="C287" s="78">
        <f>VLOOKUP('Saline (Inputs)'!$T314,'Depositional Environments'!$BK$11:$BU$26,2,FALSE)</f>
        <v>0.2</v>
      </c>
      <c r="D287" s="78">
        <f>VLOOKUP('Saline (Inputs)'!$T314,'Depositional Environments'!$BK$11:$BU$26,3,FALSE)</f>
        <v>0.8</v>
      </c>
      <c r="E287" s="134">
        <f>IF('Saline (Inputs)'!$T314="Default",IF('Saline (Inputs)'!V314=0,'Saline (Inputs)'!K$21,'Saline (Inputs)'!V314),IF('Saline (Inputs)'!V314=0,C287,'Saline (Inputs)'!V314))</f>
        <v>0</v>
      </c>
      <c r="F287" s="134">
        <f>IF('Saline (Inputs)'!$T314="Default",IF('Saline (Inputs)'!W314=0,'Saline (Inputs)'!L$21,'Saline (Inputs)'!W314),IF('Saline (Inputs)'!W314=0,D287,'Saline (Inputs)'!W314))</f>
        <v>0</v>
      </c>
      <c r="G287" s="127">
        <f t="shared" si="304"/>
        <v>-1.3862943611198906</v>
      </c>
      <c r="H287" s="67">
        <f t="shared" si="305"/>
        <v>1.3862943611198908</v>
      </c>
      <c r="I287" s="59">
        <f>IF(E287=1, 1, (G287-J287*'Saline (Inputs)'!$C$45))</f>
        <v>2.2204460492503131E-16</v>
      </c>
      <c r="J287" s="59">
        <f>IF(E287=1, 0, ((H287-G287)/'Saline (Inputs)'!$D$45))</f>
        <v>1.0817312376586106</v>
      </c>
      <c r="K287" s="78">
        <f>VLOOKUP('Saline (Inputs)'!$T314,'Depositional Environments'!$BK$11:$BU$26,4,FALSE)</f>
        <v>0.21</v>
      </c>
      <c r="L287" s="78">
        <f>VLOOKUP('Saline (Inputs)'!$T314,'Depositional Environments'!$BK$11:$BU$26,5,FALSE)</f>
        <v>0.76</v>
      </c>
      <c r="M287" s="134">
        <f>IF('Saline (Inputs)'!$T314="Default",IF('Saline (Inputs)'!X314=0,'Saline (Inputs)'!K$22,'Saline (Inputs)'!X314), IF('Saline (Inputs)'!X314=0,Calculations!K287,'Saline (Inputs)'!X314))</f>
        <v>0</v>
      </c>
      <c r="N287" s="134">
        <f>IF('Saline (Inputs)'!$T314="Default",IF('Saline (Inputs)'!Y314=0,'Saline (Inputs)'!L$22,'Saline (Inputs)'!Y314), IF('Saline (Inputs)'!Y314=0,Calculations!L287,'Saline (Inputs)'!Y314))</f>
        <v>0</v>
      </c>
      <c r="O287" s="127">
        <f t="shared" si="306"/>
        <v>-1.3249254147435987</v>
      </c>
      <c r="P287" s="67">
        <f t="shared" si="307"/>
        <v>1.1526795099383855</v>
      </c>
      <c r="Q287" s="59">
        <f t="array" ref="Q287">IF(M287=1, 1, (O287-R287*'Saline (Inputs)'!$C$45))</f>
        <v>-8.612295240260659E-2</v>
      </c>
      <c r="R287" s="59">
        <f>IF(M287=1, 0, ((P287-O287)/'Saline (Inputs)'!$D$45))</f>
        <v>0.96664269752934828</v>
      </c>
      <c r="S287" s="78">
        <f>VLOOKUP('Saline (Inputs)'!$T314,'Depositional Environments'!$BK$11:$BU$26,6,FALSE)</f>
        <v>0.61</v>
      </c>
      <c r="T287" s="78">
        <f>VLOOKUP('Saline (Inputs)'!$T314,'Depositional Environments'!$BK$11:$BU$26,7,FALSE)</f>
        <v>0.71</v>
      </c>
      <c r="U287" s="134">
        <f>IF('Saline (Inputs)'!$T314="Default",IF('Saline (Inputs)'!Z314=0,'Saline (Inputs)'!K$23,'Saline (Inputs)'!Z314),IF('Saline (Inputs)'!Z314=0,S287,'Saline (Inputs)'!Z314))</f>
        <v>0</v>
      </c>
      <c r="V287" s="134">
        <f>IF('Saline (Inputs)'!$T314="Default",IF('Saline (Inputs)'!AA314=0,'Saline (Inputs)'!L$23,'Saline (Inputs)'!AA314),IF('Saline (Inputs)'!AA314=0,T287,'Saline (Inputs)'!AA314))</f>
        <v>0</v>
      </c>
      <c r="W287" s="127">
        <f t="shared" si="308"/>
        <v>0.44731221804366483</v>
      </c>
      <c r="X287" s="67">
        <f t="shared" si="309"/>
        <v>0.89538404705484131</v>
      </c>
      <c r="Y287" s="59">
        <f t="array" ref="Y287">IF(U287=1, 1, (W287-Z287*'Saline (Inputs)'!$C$45))</f>
        <v>0.67134813254925307</v>
      </c>
      <c r="Z287" s="59">
        <f>IF(U287=1, 0, ((X287-W287)/'Saline (Inputs)'!$D$45))</f>
        <v>0.17481615295782754</v>
      </c>
      <c r="AA287" s="78">
        <f>VLOOKUP('Saline (Inputs)'!$T314,'Depositional Environments'!$BK$11:$BU$26,8,FALSE)</f>
        <v>0.19</v>
      </c>
      <c r="AB287" s="78">
        <f>VLOOKUP('Saline (Inputs)'!$T314,'Depositional Environments'!$BK$11:$BU$26,9,FALSE)</f>
        <v>0.59</v>
      </c>
      <c r="AC287" s="134">
        <f>IF('Saline (Inputs)'!$T314="Default",IF('Saline (Inputs)'!AB314=0,'Saline (Inputs)'!K$24,'Saline (Inputs)'!AB314),IF('Saline (Inputs)'!AB314=0,AA287,'Saline (Inputs)'!AB314))</f>
        <v>0</v>
      </c>
      <c r="AD287" s="134">
        <f>IF('Saline (Inputs)'!$T314="Default",IF('Saline (Inputs)'!AC314=0,'Saline (Inputs)'!L$24,'Saline (Inputs)'!AC314),IF('Saline (Inputs)'!AC314=0,AB287,'Saline (Inputs)'!AC314))</f>
        <v>0</v>
      </c>
      <c r="AE287" s="127">
        <f t="shared" si="310"/>
        <v>-1.4500101755059984</v>
      </c>
      <c r="AF287" s="67">
        <f t="shared" si="311"/>
        <v>0.36396537720141148</v>
      </c>
      <c r="AG287" s="59">
        <f t="array" ref="AG287">IF(AC287=1, 1, (AE287-AH287*'Saline (Inputs)'!$C$45))</f>
        <v>-0.54302239915229344</v>
      </c>
      <c r="AH287" s="59">
        <f>IF(AC287=1, 0, ((AF287-AE287)/'Saline (Inputs)'!$D$45))</f>
        <v>0.7077263223257636</v>
      </c>
      <c r="AI287" s="78">
        <f>VLOOKUP('Saline (Inputs)'!$T314,'Depositional Environments'!$BK$11:$BU$26,10,FALSE)</f>
        <v>0.39</v>
      </c>
      <c r="AJ287" s="78">
        <f>VLOOKUP('Saline (Inputs)'!$T314,'Depositional Environments'!$BK$11:$BU$26,11,FALSE)</f>
        <v>0.81</v>
      </c>
      <c r="AK287" s="134">
        <f>IF('Saline (Inputs)'!$T314="Default",IF('Saline (Inputs)'!K$25=0,'Saline (Inputs)'!AD314,'Saline (Inputs)'!$K$25),IF('Saline (Inputs)'!AD314=0,AI287,'Saline (Inputs)'!AD314))</f>
        <v>0</v>
      </c>
      <c r="AL287" s="134">
        <f>IF('Saline (Inputs)'!$T314="Default",IF('Saline (Inputs)'!L$25=0,'Saline (Inputs)'!AE314,'Saline (Inputs)'!$L$25),IF('Saline (Inputs)'!AE314=0,AJ287,'Saline (Inputs)'!AE314))</f>
        <v>0</v>
      </c>
      <c r="AM287" s="127">
        <f t="shared" si="312"/>
        <v>-0.44731221804366478</v>
      </c>
      <c r="AN287" s="67">
        <f t="shared" si="313"/>
        <v>1.4500101755059986</v>
      </c>
      <c r="AO287" s="59">
        <f t="array" ref="AO287">IF(AK287=1, 1, (AM287-AP287*'Saline (Inputs)'!$C$45))</f>
        <v>0.50134897873116691</v>
      </c>
      <c r="AP287" s="59">
        <f>IF(AK287=1, 0, ((AN287-AM287)/'Saline (Inputs)'!$D$45))</f>
        <v>0.74024426506138619</v>
      </c>
      <c r="AR287" s="145">
        <v>280</v>
      </c>
      <c r="AS287" s="143">
        <f t="shared" si="254"/>
        <v>1</v>
      </c>
      <c r="AT287" s="143">
        <f t="shared" si="255"/>
        <v>1</v>
      </c>
      <c r="AU287" s="143">
        <f t="shared" si="256"/>
        <v>1</v>
      </c>
      <c r="AV287" s="143">
        <f t="shared" si="257"/>
        <v>1</v>
      </c>
      <c r="AW287" s="143">
        <f t="shared" si="258"/>
        <v>1</v>
      </c>
      <c r="BS287" s="140">
        <v>280</v>
      </c>
      <c r="BT287" s="78">
        <f>VLOOKUP('Shale (Inputs)'!AC314,$AY$7:$BA$8,2,FALSE)</f>
        <v>0.2</v>
      </c>
      <c r="BU287" s="78">
        <f>VLOOKUP('Shale (Inputs)'!AC314,$AY$7:$BA$8,3,FALSE)</f>
        <v>0.8</v>
      </c>
      <c r="BV287" s="134">
        <f>IF('Shale (Inputs)'!$AC314="Default",IF('Shale (Inputs)'!AE314=0,'Shale (Inputs)'!L$19,'Shale (Inputs)'!AE314),IF('Shale (Inputs)'!AE314=0,BT287,'Shale (Inputs)'!AE314))</f>
        <v>0.2</v>
      </c>
      <c r="BW287" s="134">
        <f>IF('Shale (Inputs)'!$AC314="Default",IF('Shale (Inputs)'!AF314=0,'Shale (Inputs)'!M$19,'Shale (Inputs)'!AF314),IF('Shale (Inputs)'!AF314=0,BU287,'Shale (Inputs)'!AF314))</f>
        <v>0.8</v>
      </c>
      <c r="BX287" s="127">
        <f t="shared" si="259"/>
        <v>-1.3862943611198906</v>
      </c>
      <c r="BY287" s="67">
        <f t="shared" si="260"/>
        <v>1.3862949861200078</v>
      </c>
      <c r="BZ287" s="59">
        <f>IF(BV287=1, 1, (BX287-CA287*'Saline (Inputs)'!$C$45))</f>
        <v>3.1250005871896747E-7</v>
      </c>
      <c r="CA287" s="59">
        <f>IF(BV287=1, 0, ((BY287-BX287)/'Saline (Inputs)'!$D$45))</f>
        <v>1.0817314815037018</v>
      </c>
      <c r="CB287" s="78">
        <f>VLOOKUP('Shale (Inputs)'!AC314,Calculations!$BC$7:$BE$8,2,FALSE)</f>
        <v>0.03</v>
      </c>
      <c r="CC287" s="78">
        <f>VLOOKUP('Shale (Inputs)'!AC314,Calculations!$BC$7:$BE$8,3,FALSE)</f>
        <v>0.92</v>
      </c>
      <c r="CD287" s="134">
        <f>IF('Shale (Inputs)'!$AC314="Default",IF('Shale (Inputs)'!AG314=0,'Shale (Inputs)'!L$20,'Shale (Inputs)'!AG314),IF('Shale (Inputs)'!AG314=0,CB287,'Shale (Inputs)'!AG314))</f>
        <v>0.03</v>
      </c>
      <c r="CE287" s="134">
        <f>IF('Shale (Inputs)'!$AC314="Default",IF('Shale (Inputs)'!AH314=0,'Shale (Inputs)'!M$20,'Shale (Inputs)'!AH314),IF('Shale (Inputs)'!AH314=0,CC287,'Shale (Inputs)'!AH314))</f>
        <v>0.92</v>
      </c>
      <c r="CF287" s="127">
        <f t="shared" si="261"/>
        <v>-3.4760986898352733</v>
      </c>
      <c r="CG287" s="67">
        <f t="shared" si="262"/>
        <v>2.4423483940656316</v>
      </c>
      <c r="CH287" s="59">
        <f t="array" ref="CH287">IF(CD287=1, 1, (CF287-CI287*'Saline (Inputs)'!$C$45))</f>
        <v>-0.51687514788482103</v>
      </c>
      <c r="CI287" s="59">
        <f>IF(CD287=1, 0, ((CG287-CF287)/'Saline (Inputs)'!$D$45))</f>
        <v>2.3090943989389285</v>
      </c>
      <c r="CJ287" s="78">
        <f>VLOOKUP('Shale (Inputs)'!$AJ314,Calculations!$BG$18:$BI$25,2,FALSE)</f>
        <v>0.25</v>
      </c>
      <c r="CK287" s="78">
        <f>VLOOKUP('Shale (Inputs)'!$AJ314,Calculations!$BG$18:$BI$25,3,FALSE)</f>
        <v>0.53</v>
      </c>
      <c r="CL287" s="134">
        <f>IF('Shale (Inputs)'!$AJ314="Default",IF('Shale (Inputs)'!AL314=0,'Shale (Inputs)'!L$24,'Shale (Inputs)'!AL314),IF('Shale (Inputs)'!AL314=0,CJ287,'Shale (Inputs)'!AL314))</f>
        <v>0.2</v>
      </c>
      <c r="CM287" s="134">
        <f>IF('Shale (Inputs)'!$AJ314="Default",IF('Shale (Inputs)'!AM314=0,'Shale (Inputs)'!M$24,'Shale (Inputs)'!AM314),IF('Shale (Inputs)'!AM314=0,CK287,'Shale (Inputs)'!AM314))</f>
        <v>0.85</v>
      </c>
      <c r="CN287" s="135">
        <f t="shared" si="263"/>
        <v>-1.3862943611198906</v>
      </c>
      <c r="CO287" s="136">
        <f t="shared" si="264"/>
        <v>1.7346018397020466</v>
      </c>
      <c r="CP287" s="137">
        <f t="array" ref="CP287">IF(CL287=1, 1, (CN287-CQ287*'Saline (Inputs)'!$C$45))</f>
        <v>0.17415373929107769</v>
      </c>
      <c r="CQ287" s="137">
        <f>IF(CL287=1, 0, ((CO287-CN287)/'Saline (Inputs)'!$D$45))</f>
        <v>1.2176241224814466</v>
      </c>
      <c r="CR287" s="78">
        <f>VLOOKUP('Shale (Inputs)'!$AJ314,Calculations!$BK$18:$BM$25,2,FALSE)</f>
        <v>0.14000000000000001</v>
      </c>
      <c r="CS287" s="78">
        <f>VLOOKUP('Shale (Inputs)'!$AJ314,Calculations!$BK$18:$BM$25,3,FALSE)</f>
        <v>0.34</v>
      </c>
      <c r="CT287" s="134">
        <f>IF('Shale (Inputs)'!$AJ314="Default",IF('Shale (Inputs)'!AN314=0,'Shale (Inputs)'!L$25,'Shale (Inputs)'!AN314),IF('Shale (Inputs)'!AN314=0,CR287,'Shale (Inputs)'!AN314))</f>
        <v>0.1</v>
      </c>
      <c r="CU287" s="134">
        <f>IF('Shale (Inputs)'!$AJ314="Default",IF('Shale (Inputs)'!AO314=0,'Shale (Inputs)'!M$25,'Shale (Inputs)'!AO314),IF('Shale (Inputs)'!AO314=0,CS287,'Shale (Inputs)'!AO314))</f>
        <v>0.49</v>
      </c>
      <c r="CV287" s="127">
        <f t="shared" si="265"/>
        <v>-2.1972245773362191</v>
      </c>
      <c r="CW287" s="67">
        <f t="shared" si="266"/>
        <v>-4.0004934453636599E-2</v>
      </c>
      <c r="CX287" s="59">
        <f t="array" ref="CX287">IF(CT287=1, 1, (CV287-CY287*'Saline (Inputs)'!$C$45))</f>
        <v>-1.1186147558949278</v>
      </c>
      <c r="CY287" s="59">
        <f>IF(CT287=1, 0, ((CW287-CV287)/'Saline (Inputs)'!$D$45))</f>
        <v>0.84164371566502805</v>
      </c>
      <c r="DA287" s="145">
        <v>280</v>
      </c>
      <c r="DB287" s="143">
        <f t="shared" si="267"/>
        <v>1</v>
      </c>
      <c r="DC287" s="143">
        <f t="shared" si="268"/>
        <v>1</v>
      </c>
      <c r="DD287" s="143">
        <f t="shared" si="269"/>
        <v>1</v>
      </c>
      <c r="DE287" s="143">
        <f t="shared" si="270"/>
        <v>1</v>
      </c>
      <c r="DI287" s="233">
        <v>281</v>
      </c>
      <c r="DJ287" s="231">
        <v>1.3489810953615123E-5</v>
      </c>
      <c r="DK287" s="231">
        <v>7.9952733358370432E-5</v>
      </c>
      <c r="DL287" s="231">
        <v>5.5556921870619465E-4</v>
      </c>
      <c r="DN287" s="140">
        <v>280</v>
      </c>
      <c r="DO287" s="77">
        <f>VLOOKUP('ROZ (Inputs)'!$Z315,'Depositional Environments'!$BW$11:$CI$26,2,FALSE)</f>
        <v>0.2</v>
      </c>
      <c r="DP287" s="77">
        <f>VLOOKUP('ROZ (Inputs)'!$Z315,'Depositional Environments'!$BW$11:$CI$26,3,FALSE)</f>
        <v>0.8</v>
      </c>
      <c r="DQ287" s="134">
        <f>IF('ROZ (Inputs)'!$Z315="Default",IF('ROZ (Inputs)'!AB315=0,'ROZ (Inputs)'!K$21,'ROZ (Inputs)'!AB315),IF('ROZ (Inputs)'!AB315=0,DO287,'ROZ (Inputs)'!AB315))</f>
        <v>0</v>
      </c>
      <c r="DR287" s="134">
        <f>IF('ROZ (Inputs)'!$Z315="Default",IF('ROZ (Inputs)'!AC315=0,'ROZ (Inputs)'!L$21,'ROZ (Inputs)'!AC315),IF('ROZ (Inputs)'!AC315=0,DP287,'ROZ (Inputs)'!AC315))</f>
        <v>0</v>
      </c>
      <c r="DS287" s="127">
        <f t="shared" si="271"/>
        <v>-1.3862943611198906</v>
      </c>
      <c r="DT287" s="67">
        <f t="shared" si="272"/>
        <v>1.3862943611198908</v>
      </c>
      <c r="DU287" s="59">
        <f>IF(DQ287=1, 1, (DS287-DV287*'Saline (Inputs)'!$C$45))</f>
        <v>2.2204460492503131E-16</v>
      </c>
      <c r="DV287" s="59">
        <f>IF(DQ287=1, 0, ((DT287-DS287)/'Saline (Inputs)'!$D$45))</f>
        <v>1.0817312376586106</v>
      </c>
      <c r="DW287" s="77">
        <f>VLOOKUP('ROZ (Inputs)'!$Z315,'Depositional Environments'!$BW$11:$CI$26,4,FALSE)</f>
        <v>0.21</v>
      </c>
      <c r="DX287" s="77">
        <f>VLOOKUP('ROZ (Inputs)'!$Z315,'Depositional Environments'!$BW$11:$CI$26,5,FALSE)</f>
        <v>0.76</v>
      </c>
      <c r="DY287" s="134">
        <f>IF('ROZ (Inputs)'!$Z315="Default",IF('ROZ (Inputs)'!AD315=0,'ROZ (Inputs)'!K$22,'ROZ (Inputs)'!AD315),IF('ROZ (Inputs)'!AD315=0,DW287,'ROZ (Inputs)'!AD314))</f>
        <v>0</v>
      </c>
      <c r="DZ287" s="134">
        <f>IF('ROZ (Inputs)'!$Z315="Default",IF('ROZ (Inputs)'!AE315=0,'ROZ (Inputs)'!L$22,'ROZ (Inputs)'!AE315),IF('ROZ (Inputs)'!AE315=0,DX287,'ROZ (Inputs)'!AD314))</f>
        <v>0</v>
      </c>
      <c r="EA287" s="127">
        <f t="shared" si="273"/>
        <v>-1.3249254147435987</v>
      </c>
      <c r="EB287" s="67">
        <f t="shared" si="274"/>
        <v>1.1526795099383855</v>
      </c>
      <c r="EC287" s="59">
        <f t="array" ref="EC287">IF(DY287=1, 1, (EA287-ED287*'Saline (Inputs)'!$C$45))</f>
        <v>-8.612295240260659E-2</v>
      </c>
      <c r="ED287" s="59">
        <f>IF(DY287=1, 0, ((EB287-EA287)/'Saline (Inputs)'!$D$45))</f>
        <v>0.96664269752934828</v>
      </c>
      <c r="EE287" s="77">
        <f>VLOOKUP('ROZ (Inputs)'!$Z315,'Depositional Environments'!$BW$11:$CI$26,6,FALSE)</f>
        <v>0.64</v>
      </c>
      <c r="EF287" s="77">
        <f>VLOOKUP('ROZ (Inputs)'!$Z315,'Depositional Environments'!$BW$11:$CI$26,7,FALSE)</f>
        <v>0.77</v>
      </c>
      <c r="EG287" s="134">
        <f>IF('ROZ (Inputs)'!$Z315="Default",IF('ROZ (Inputs)'!AF315=0,'ROZ (Inputs)'!K$23,'ROZ (Inputs)'!AF315),IF('ROZ (Inputs)'!AF315=0,EE287,'ROZ (Inputs)'!AF314))</f>
        <v>0</v>
      </c>
      <c r="EH287" s="134">
        <f>IF('ROZ (Inputs)'!$Z315="Default",IF('ROZ (Inputs)'!AG315=0,'ROZ (Inputs)'!L$23,'ROZ (Inputs)'!AG315),IF('ROZ (Inputs)'!AG315=0,EF287,'ROZ (Inputs)'!AG314))</f>
        <v>0</v>
      </c>
      <c r="EI287" s="127">
        <f t="shared" si="275"/>
        <v>0.57536414490356191</v>
      </c>
      <c r="EJ287" s="67">
        <f t="shared" si="276"/>
        <v>1.2083112059245342</v>
      </c>
      <c r="EK287" s="59">
        <f t="array" ref="EK287">IF(EG287=1, 1, (EI287-EL287*'Saline (Inputs)'!$C$45))</f>
        <v>0.89183767541404801</v>
      </c>
      <c r="EL287" s="59">
        <f>IF(EG287=1, 0, ((EJ287-EI287)/'Saline (Inputs)'!$D$45))</f>
        <v>0.24694560797949588</v>
      </c>
      <c r="EM287" s="77">
        <f>VLOOKUP('ROZ (Inputs)'!$Z315,'Depositional Environments'!$BW$11:$CI$26,8,FALSE)</f>
        <v>0.16</v>
      </c>
      <c r="EN287" s="77">
        <f>VLOOKUP('ROZ (Inputs)'!$Z315,'Depositional Environments'!$BW$11:$CI$26,9,FALSE)</f>
        <v>0.39</v>
      </c>
      <c r="EO287" s="134">
        <f>IF('ROZ (Inputs)'!$Z315="Default",IF('ROZ (Inputs)'!AH315=0,'ROZ (Inputs)'!K$24,'ROZ (Inputs)'!AH315),IF('ROZ (Inputs)'!AH315=0,EM287,'ROZ (Inputs)'!AH314))</f>
        <v>0</v>
      </c>
      <c r="EP287" s="134">
        <f>IF('ROZ (Inputs)'!$Z315="Default",IF('ROZ (Inputs)'!AI315=0,'ROZ (Inputs)'!L$24,'ROZ (Inputs)'!AI315),IF('ROZ (Inputs)'!AI315=0,EN287,'ROZ (Inputs)'!AI314))</f>
        <v>0</v>
      </c>
      <c r="EQ287" s="127">
        <f t="shared" si="277"/>
        <v>-1.6582280766035322</v>
      </c>
      <c r="ER287" s="67">
        <f t="shared" si="278"/>
        <v>-0.44731221804366478</v>
      </c>
      <c r="ES287" s="59">
        <f t="array" ref="ES287">IF(EO287=1, 1, (EQ287-ET287*'Saline (Inputs)'!$C$45))</f>
        <v>-1.0527701473235984</v>
      </c>
      <c r="ET287" s="59">
        <f>IF(EO287=1, 0, ((ER287-EQ287)/'Saline (Inputs)'!$D$45))</f>
        <v>0.47244133248952946</v>
      </c>
      <c r="EU287" s="77">
        <f>VLOOKUP('ROZ (Inputs)'!$Z315,'Depositional Environments'!$BW$11:$CI$26,10,FALSE)</f>
        <v>0.35</v>
      </c>
      <c r="EV287" s="77">
        <f>VLOOKUP('ROZ (Inputs)'!$Z315,'Depositional Environments'!$BW$11:$CI$26,11,FALSE)</f>
        <v>0.76</v>
      </c>
      <c r="EW287" s="134">
        <f>IF('ROZ (Inputs)'!$Z315="Default",IF('ROZ (Inputs)'!AJ315=0,'ROZ (Inputs)'!K$25,'ROZ (Inputs)'!AJ315),IF('ROZ (Inputs)'!AJ315=0,EU287,'ROZ (Inputs)'!AJ314))</f>
        <v>0</v>
      </c>
      <c r="EX287" s="134">
        <f>IF('ROZ (Inputs)'!$Z315="Default",IF('ROZ (Inputs)'!AK315=0,'ROZ (Inputs)'!L$25,'ROZ (Inputs)'!AK315),IF('ROZ (Inputs)'!AK315=0,EV287,'ROZ (Inputs)'!AK314))</f>
        <v>0</v>
      </c>
      <c r="EY287" s="127">
        <f t="shared" si="279"/>
        <v>-0.61903920840622351</v>
      </c>
      <c r="EZ287" s="67">
        <f t="shared" si="280"/>
        <v>1.1526795099383855</v>
      </c>
      <c r="FA287" s="59">
        <f t="array" ref="FA287">IF(EW287=1, 1, (EY287-FB287*'Saline (Inputs)'!$C$45))</f>
        <v>0.26682015076608112</v>
      </c>
      <c r="FB287" s="59">
        <f>IF(EW287=1, 0, ((EZ287-EY287)/'Saline (Inputs)'!$D$45))</f>
        <v>0.69123973079917</v>
      </c>
      <c r="FC287" s="283">
        <f>VLOOKUP('ROZ (Inputs)'!$Z315,'Depositional Environments'!$BW$11:$CI$26,12,FALSE)</f>
        <v>8.9999999999999993E-3</v>
      </c>
      <c r="FD287" s="283">
        <f>VLOOKUP('ROZ (Inputs)'!$Z315,'Depositional Environments'!$BW$11:$CI$26,13,FALSE)</f>
        <v>1.0999999999999999E-2</v>
      </c>
      <c r="FE287" s="134">
        <f>IF('ROZ (Inputs)'!$Z315="Default",IF('ROZ (Inputs)'!AL315=0,'ROZ (Inputs)'!K$26,'ROZ (Inputs)'!AL315),IF('ROZ (Inputs)'!AL315=0,FC287,'ROZ (Inputs)'!AL314))</f>
        <v>0</v>
      </c>
      <c r="FF287" s="134">
        <f>IF('ROZ (Inputs)'!$Z315="Default",IF('ROZ (Inputs)'!AM315=0,'ROZ (Inputs)'!L$26,'ROZ (Inputs)'!AM315),IF('ROZ (Inputs)'!AM315=0,FD287,'ROZ (Inputs)'!AM314))</f>
        <v>0</v>
      </c>
      <c r="FG287" s="127">
        <f t="shared" si="281"/>
        <v>-4.7014899569937691</v>
      </c>
      <c r="FH287" s="67">
        <f t="shared" si="282"/>
        <v>-4.4987990588243418</v>
      </c>
      <c r="FI287" s="59">
        <f t="array" ref="FI287">IF(FE287=1, 1, (FG287-FJ287*'Saline (Inputs)'!$C$45))</f>
        <v>-4.6001445079090555</v>
      </c>
      <c r="FJ287" s="59">
        <f>IF(FE287=1, 0, ((FH287-FG287)/'Saline (Inputs)'!$D$45))</f>
        <v>7.9080274106369253E-2</v>
      </c>
      <c r="FL287" s="145">
        <v>280</v>
      </c>
      <c r="FM287" s="143">
        <f t="shared" si="283"/>
        <v>1</v>
      </c>
      <c r="FN287" s="143">
        <f t="shared" si="284"/>
        <v>1</v>
      </c>
      <c r="FO287" s="143">
        <f t="shared" si="285"/>
        <v>1</v>
      </c>
      <c r="FP287" s="143">
        <f t="shared" si="286"/>
        <v>1</v>
      </c>
      <c r="FQ287" s="143">
        <f t="shared" si="287"/>
        <v>1</v>
      </c>
      <c r="FR287" s="143">
        <f t="shared" si="288"/>
        <v>1</v>
      </c>
      <c r="FT287" s="145">
        <v>280</v>
      </c>
      <c r="FU287" s="34">
        <v>-5.7498153182678055E-4</v>
      </c>
      <c r="FV287" s="34">
        <v>-3.7102834539834161E-5</v>
      </c>
      <c r="FW287" s="34">
        <v>5.0086178816948195E-5</v>
      </c>
      <c r="FZ287" s="140">
        <v>280</v>
      </c>
      <c r="GA287" s="78">
        <f>VLOOKUP('Shale_EERC (Inputs)'!$AI312,$ID$7:$IF$8,2,FALSE)</f>
        <v>0.2</v>
      </c>
      <c r="GB287" s="78">
        <f>VLOOKUP('Shale_EERC (Inputs)'!AI312,$AY$7:$BA$8,3,FALSE)</f>
        <v>0.8</v>
      </c>
      <c r="GC287" s="134">
        <f>IF('Shale_EERC (Inputs)'!$AI312="Default",IF('Shale_EERC (Inputs)'!AK312=0,'Shale_EERC (Inputs)'!L$19,'Shale_EERC (Inputs)'!AK312),IF('Shale_EERC (Inputs)'!AK312=0,GA287,'Shale_EERC (Inputs)'!AK312))</f>
        <v>0.2</v>
      </c>
      <c r="GD287" s="134">
        <f>IF('Shale_EERC (Inputs)'!$AI312="Default",IF('Shale_EERC (Inputs)'!AL312=0,'Shale_EERC (Inputs)'!M$19,'Shale_EERC (Inputs)'!AL312),IF('Shale_EERC (Inputs)'!AL312=0,GB287,'Shale_EERC (Inputs)'!AL312))</f>
        <v>0.8</v>
      </c>
      <c r="GE287" s="127">
        <f t="shared" si="289"/>
        <v>-1.3862943611198906</v>
      </c>
      <c r="GF287" s="67">
        <f t="shared" si="290"/>
        <v>1.3862949861200078</v>
      </c>
      <c r="GG287" s="59">
        <f>IF(GC287=1, 1, (GE287-GH287*'Saline (Inputs)'!$C$45))</f>
        <v>3.1250005871896747E-7</v>
      </c>
      <c r="GH287" s="59">
        <f>IF(GC287=1, 0, ((GF287-GE287)/'Saline (Inputs)'!$D$45))</f>
        <v>1.0817314815037018</v>
      </c>
      <c r="GI287" s="78">
        <f>VLOOKUP('Shale_EERC (Inputs)'!$AI312,$IH$7:$IJ$8,2,FALSE)</f>
        <v>0.2</v>
      </c>
      <c r="GJ287" s="78">
        <f>VLOOKUP('Shale_EERC (Inputs)'!$AI312,$IH$7:$IJ$8,3,FALSE)</f>
        <v>0.8</v>
      </c>
      <c r="GK287" s="134">
        <f>IF('Shale_EERC (Inputs)'!$AI312="Default",IF('Shale_EERC (Inputs)'!AM312=0,'Shale_EERC (Inputs)'!L$20,'Shale_EERC (Inputs)'!AM312),IF('Shale_EERC (Inputs)'!AM312=0,GI287,'Shale_EERC (Inputs)'!AM312))</f>
        <v>0.2</v>
      </c>
      <c r="GL287" s="134">
        <f>IF('Shale_EERC (Inputs)'!$AI312="Default",IF('Shale_EERC (Inputs)'!AN312=0,'Shale_EERC (Inputs)'!M$20,'Shale_EERC (Inputs)'!AN312),IF('Shale_EERC (Inputs)'!AN312=0,GJ287,'Shale_EERC (Inputs)'!AN312))</f>
        <v>0.8</v>
      </c>
      <c r="GM287" s="127">
        <f t="shared" si="291"/>
        <v>-1.3862943611198906</v>
      </c>
      <c r="GN287" s="67">
        <f t="shared" si="292"/>
        <v>1.3862949861200078</v>
      </c>
      <c r="GO287" s="59">
        <f t="array" ref="GO287">IF(GK287=1, 1, (GM287-GP287*'Saline (Inputs)'!$C$45))</f>
        <v>3.1250005871896747E-7</v>
      </c>
      <c r="GP287" s="59">
        <f>IF(GK287=1, 0, ((GN287-GM287)/'Saline (Inputs)'!$D$45))</f>
        <v>1.0817314815037018</v>
      </c>
      <c r="GQ287" s="78">
        <f>VLOOKUP('Shale_EERC (Inputs)'!$AI312,$IL$7:$IN$8,2,FALSE)</f>
        <v>0.2</v>
      </c>
      <c r="GR287" s="78">
        <f>VLOOKUP('Shale_EERC (Inputs)'!$AI312,$IL$7:$IN$8,3,FALSE)</f>
        <v>0.8</v>
      </c>
      <c r="GS287" s="134">
        <f>IF('Shale_EERC (Inputs)'!$AI312="Default",IF('Shale_EERC (Inputs)'!AO312=0,'Shale_EERC (Inputs)'!L$21,'Shale_EERC (Inputs)'!AO312),IF('Shale_EERC (Inputs)'!AO312=0,GQ287,'Shale_EERC (Inputs)'!AO312))</f>
        <v>0.2</v>
      </c>
      <c r="GT287" s="134">
        <f>IF('Shale_EERC (Inputs)'!$AI312="Default",IF('Shale_EERC (Inputs)'!AP312=0,'Shale_EERC (Inputs)'!M$21,'Shale_EERC (Inputs)'!AP312),IF('Shale_EERC (Inputs)'!AP312=0,GR287,'Shale_EERC (Inputs)'!AP312))</f>
        <v>0.8</v>
      </c>
      <c r="GU287" s="135">
        <f t="shared" si="301"/>
        <v>-1.3862943611198906</v>
      </c>
      <c r="GV287" s="136">
        <f t="shared" si="293"/>
        <v>1.3862949861200078</v>
      </c>
      <c r="GW287" s="137">
        <f t="array" ref="GW287">IF(GS287=1, 1, (GU287-GX287*'Saline (Inputs)'!$C$45))</f>
        <v>3.1250005871896747E-7</v>
      </c>
      <c r="GX287" s="137">
        <f>IF(GS287=1, 0, ((GV287-GU287)/'Saline (Inputs)'!$D$45))</f>
        <v>1.0817314815037018</v>
      </c>
      <c r="GY287" s="78">
        <f>VLOOKUP('Shale_EERC (Inputs)'!$AI312,$IP$7:$IR$8,2,FALSE)</f>
        <v>0.2</v>
      </c>
      <c r="GZ287" s="78">
        <f>VLOOKUP('Shale_EERC (Inputs)'!$AI312,$IP$7:$IR$8,3,FALSE)</f>
        <v>0.8</v>
      </c>
      <c r="HA287" s="134">
        <f>IF('Shale_EERC (Inputs)'!$AI312="Default",IF('Shale_EERC (Inputs)'!AQ312=0,'Shale_EERC (Inputs)'!L$22,'Shale_EERC (Inputs)'!AQ312),IF('Shale_EERC (Inputs)'!AQ312=0,GY287,'Shale_EERC (Inputs)'!AQ312))</f>
        <v>0.2</v>
      </c>
      <c r="HB287" s="134">
        <f>IF('Shale_EERC (Inputs)'!$AI312="Default",IF('Shale_EERC (Inputs)'!AR312=0,'Shale_EERC (Inputs)'!M$22,'Shale_EERC (Inputs)'!AR312),IF('Shale_EERC (Inputs)'!AR312=0,GZ287,'Shale_EERC (Inputs)'!AR312))</f>
        <v>0.8</v>
      </c>
      <c r="HC287" s="127">
        <f t="shared" si="294"/>
        <v>-1.3862943611198906</v>
      </c>
      <c r="HD287" s="67">
        <f t="shared" si="302"/>
        <v>1.3862949861200078</v>
      </c>
      <c r="HE287" s="59">
        <f t="array" ref="HE287">IF(HA287=1, 1, (HC287-HF287*'Saline (Inputs)'!$C$45))</f>
        <v>3.1250005871896747E-7</v>
      </c>
      <c r="HF287" s="59">
        <f>IF(HA287=1, 0, ((HD287-HC287)/'Saline (Inputs)'!$D$45))</f>
        <v>1.0817314815037018</v>
      </c>
      <c r="HG287" s="78">
        <f>VLOOKUP('Shale_EERC (Inputs)'!$AI312,$IT$7:$IV$8,2,FALSE)</f>
        <v>0.2</v>
      </c>
      <c r="HH287" s="78">
        <f>VLOOKUP('Shale_EERC (Inputs)'!$AI312,$IT$7:$IV$8,3,FALSE)</f>
        <v>0.8</v>
      </c>
      <c r="HI287" s="134">
        <f>IF('Shale_EERC (Inputs)'!$AI312="Default",IF('Shale_EERC (Inputs)'!AS312=0,'Shale_EERC (Inputs)'!L$23,'Shale_EERC (Inputs)'!AS312),IF('Shale_EERC (Inputs)'!AS312=0,HG287,'Shale_EERC (Inputs)'!AS312))</f>
        <v>0.2</v>
      </c>
      <c r="HJ287" s="134">
        <f>IF('Shale_EERC (Inputs)'!$AI312="Default",IF('Shale_EERC (Inputs)'!AT312=0,'Shale_EERC (Inputs)'!M$23,'Shale_EERC (Inputs)'!AT312),IF('Shale_EERC (Inputs)'!AT312=0,HH287,'Shale_EERC (Inputs)'!AT312))</f>
        <v>0.8</v>
      </c>
      <c r="HK287" s="127">
        <f t="shared" si="295"/>
        <v>-1.3862943611198906</v>
      </c>
      <c r="HL287" s="67">
        <f t="shared" si="303"/>
        <v>1.3862949861200078</v>
      </c>
      <c r="HM287" s="59">
        <f t="array" ref="HM287">IF(HI287=1, 1, (HK287-HN287*'Saline (Inputs)'!$C$45))</f>
        <v>3.1250005871896747E-7</v>
      </c>
      <c r="HN287" s="59">
        <f>IF(HI287=1, 0, ((HL287-HK287)/'Saline (Inputs)'!$D$45))</f>
        <v>1.0817314815037018</v>
      </c>
      <c r="HP287" s="145">
        <v>280</v>
      </c>
      <c r="HQ287" s="143">
        <f t="shared" si="296"/>
        <v>1</v>
      </c>
      <c r="HR287" s="143">
        <f t="shared" si="297"/>
        <v>1</v>
      </c>
      <c r="HS287" s="143">
        <f t="shared" si="298"/>
        <v>1</v>
      </c>
      <c r="HT287" s="143">
        <f t="shared" si="299"/>
        <v>1</v>
      </c>
      <c r="HU287" s="143">
        <f t="shared" si="300"/>
        <v>1</v>
      </c>
      <c r="HY287" s="233">
        <v>281</v>
      </c>
      <c r="HZ287" s="271">
        <v>1.8119093510904336E-5</v>
      </c>
      <c r="IA287" s="271">
        <v>9.0075936896062692E-5</v>
      </c>
      <c r="IB287" s="271">
        <v>6.026295595811293E-4</v>
      </c>
    </row>
    <row r="288" spans="2:236" x14ac:dyDescent="0.35">
      <c r="B288" s="140">
        <v>281</v>
      </c>
      <c r="C288" s="78">
        <f>VLOOKUP('Saline (Inputs)'!$T315,'Depositional Environments'!$BK$11:$BU$26,2,FALSE)</f>
        <v>0.2</v>
      </c>
      <c r="D288" s="78">
        <f>VLOOKUP('Saline (Inputs)'!$T315,'Depositional Environments'!$BK$11:$BU$26,3,FALSE)</f>
        <v>0.8</v>
      </c>
      <c r="E288" s="134">
        <f>IF('Saline (Inputs)'!$T315="Default",IF('Saline (Inputs)'!V315=0,'Saline (Inputs)'!K$21,'Saline (Inputs)'!V315),IF('Saline (Inputs)'!V315=0,C288,'Saline (Inputs)'!V315))</f>
        <v>0</v>
      </c>
      <c r="F288" s="134">
        <f>IF('Saline (Inputs)'!$T315="Default",IF('Saline (Inputs)'!W315=0,'Saline (Inputs)'!L$21,'Saline (Inputs)'!W315),IF('Saline (Inputs)'!W315=0,D288,'Saline (Inputs)'!W315))</f>
        <v>0</v>
      </c>
      <c r="G288" s="127">
        <f t="shared" si="304"/>
        <v>-1.3862943611198906</v>
      </c>
      <c r="H288" s="67">
        <f t="shared" si="305"/>
        <v>1.3862943611198908</v>
      </c>
      <c r="I288" s="59">
        <f>IF(E288=1, 1, (G288-J288*'Saline (Inputs)'!$C$45))</f>
        <v>2.2204460492503131E-16</v>
      </c>
      <c r="J288" s="59">
        <f>IF(E288=1, 0, ((H288-G288)/'Saline (Inputs)'!$D$45))</f>
        <v>1.0817312376586106</v>
      </c>
      <c r="K288" s="78">
        <f>VLOOKUP('Saline (Inputs)'!$T315,'Depositional Environments'!$BK$11:$BU$26,4,FALSE)</f>
        <v>0.21</v>
      </c>
      <c r="L288" s="78">
        <f>VLOOKUP('Saline (Inputs)'!$T315,'Depositional Environments'!$BK$11:$BU$26,5,FALSE)</f>
        <v>0.76</v>
      </c>
      <c r="M288" s="134">
        <f>IF('Saline (Inputs)'!$T315="Default",IF('Saline (Inputs)'!X315=0,'Saline (Inputs)'!K$22,'Saline (Inputs)'!X315), IF('Saline (Inputs)'!X315=0,Calculations!K288,'Saline (Inputs)'!X315))</f>
        <v>0</v>
      </c>
      <c r="N288" s="134">
        <f>IF('Saline (Inputs)'!$T315="Default",IF('Saline (Inputs)'!Y315=0,'Saline (Inputs)'!L$22,'Saline (Inputs)'!Y315), IF('Saline (Inputs)'!Y315=0,Calculations!L288,'Saline (Inputs)'!Y315))</f>
        <v>0</v>
      </c>
      <c r="O288" s="127">
        <f t="shared" si="306"/>
        <v>-1.3249254147435987</v>
      </c>
      <c r="P288" s="67">
        <f t="shared" si="307"/>
        <v>1.1526795099383855</v>
      </c>
      <c r="Q288" s="59">
        <f t="array" ref="Q288">IF(M288=1, 1, (O288-R288*'Saline (Inputs)'!$C$45))</f>
        <v>-8.612295240260659E-2</v>
      </c>
      <c r="R288" s="59">
        <f>IF(M288=1, 0, ((P288-O288)/'Saline (Inputs)'!$D$45))</f>
        <v>0.96664269752934828</v>
      </c>
      <c r="S288" s="78">
        <f>VLOOKUP('Saline (Inputs)'!$T315,'Depositional Environments'!$BK$11:$BU$26,6,FALSE)</f>
        <v>0.61</v>
      </c>
      <c r="T288" s="78">
        <f>VLOOKUP('Saline (Inputs)'!$T315,'Depositional Environments'!$BK$11:$BU$26,7,FALSE)</f>
        <v>0.71</v>
      </c>
      <c r="U288" s="134">
        <f>IF('Saline (Inputs)'!$T315="Default",IF('Saline (Inputs)'!Z315=0,'Saline (Inputs)'!K$23,'Saline (Inputs)'!Z315),IF('Saline (Inputs)'!Z315=0,S288,'Saline (Inputs)'!Z315))</f>
        <v>0</v>
      </c>
      <c r="V288" s="134">
        <f>IF('Saline (Inputs)'!$T315="Default",IF('Saline (Inputs)'!AA315=0,'Saline (Inputs)'!L$23,'Saline (Inputs)'!AA315),IF('Saline (Inputs)'!AA315=0,T288,'Saline (Inputs)'!AA315))</f>
        <v>0</v>
      </c>
      <c r="W288" s="127">
        <f t="shared" si="308"/>
        <v>0.44731221804366483</v>
      </c>
      <c r="X288" s="67">
        <f t="shared" si="309"/>
        <v>0.89538404705484131</v>
      </c>
      <c r="Y288" s="59">
        <f t="array" ref="Y288">IF(U288=1, 1, (W288-Z288*'Saline (Inputs)'!$C$45))</f>
        <v>0.67134813254925307</v>
      </c>
      <c r="Z288" s="59">
        <f>IF(U288=1, 0, ((X288-W288)/'Saline (Inputs)'!$D$45))</f>
        <v>0.17481615295782754</v>
      </c>
      <c r="AA288" s="78">
        <f>VLOOKUP('Saline (Inputs)'!$T315,'Depositional Environments'!$BK$11:$BU$26,8,FALSE)</f>
        <v>0.19</v>
      </c>
      <c r="AB288" s="78">
        <f>VLOOKUP('Saline (Inputs)'!$T315,'Depositional Environments'!$BK$11:$BU$26,9,FALSE)</f>
        <v>0.59</v>
      </c>
      <c r="AC288" s="134">
        <f>IF('Saline (Inputs)'!$T315="Default",IF('Saline (Inputs)'!AB315=0,'Saline (Inputs)'!K$24,'Saline (Inputs)'!AB315),IF('Saline (Inputs)'!AB315=0,AA288,'Saline (Inputs)'!AB315))</f>
        <v>0</v>
      </c>
      <c r="AD288" s="134">
        <f>IF('Saline (Inputs)'!$T315="Default",IF('Saline (Inputs)'!AC315=0,'Saline (Inputs)'!L$24,'Saline (Inputs)'!AC315),IF('Saline (Inputs)'!AC315=0,AB288,'Saline (Inputs)'!AC315))</f>
        <v>0</v>
      </c>
      <c r="AE288" s="127">
        <f t="shared" si="310"/>
        <v>-1.4500101755059984</v>
      </c>
      <c r="AF288" s="67">
        <f t="shared" si="311"/>
        <v>0.36396537720141148</v>
      </c>
      <c r="AG288" s="59">
        <f t="array" ref="AG288">IF(AC288=1, 1, (AE288-AH288*'Saline (Inputs)'!$C$45))</f>
        <v>-0.54302239915229344</v>
      </c>
      <c r="AH288" s="59">
        <f>IF(AC288=1, 0, ((AF288-AE288)/'Saline (Inputs)'!$D$45))</f>
        <v>0.7077263223257636</v>
      </c>
      <c r="AI288" s="78">
        <f>VLOOKUP('Saline (Inputs)'!$T315,'Depositional Environments'!$BK$11:$BU$26,10,FALSE)</f>
        <v>0.39</v>
      </c>
      <c r="AJ288" s="78">
        <f>VLOOKUP('Saline (Inputs)'!$T315,'Depositional Environments'!$BK$11:$BU$26,11,FALSE)</f>
        <v>0.81</v>
      </c>
      <c r="AK288" s="134">
        <f>IF('Saline (Inputs)'!$T315="Default",IF('Saline (Inputs)'!K$25=0,'Saline (Inputs)'!AD315,'Saline (Inputs)'!$K$25),IF('Saline (Inputs)'!AD315=0,AI288,'Saline (Inputs)'!AD315))</f>
        <v>0</v>
      </c>
      <c r="AL288" s="134">
        <f>IF('Saline (Inputs)'!$T315="Default",IF('Saline (Inputs)'!L$25=0,'Saline (Inputs)'!AE315,'Saline (Inputs)'!$L$25),IF('Saline (Inputs)'!AE315=0,AJ288,'Saline (Inputs)'!AE315))</f>
        <v>0</v>
      </c>
      <c r="AM288" s="127">
        <f t="shared" si="312"/>
        <v>-0.44731221804366478</v>
      </c>
      <c r="AN288" s="67">
        <f t="shared" si="313"/>
        <v>1.4500101755059986</v>
      </c>
      <c r="AO288" s="59">
        <f t="array" ref="AO288">IF(AK288=1, 1, (AM288-AP288*'Saline (Inputs)'!$C$45))</f>
        <v>0.50134897873116691</v>
      </c>
      <c r="AP288" s="59">
        <f>IF(AK288=1, 0, ((AN288-AM288)/'Saline (Inputs)'!$D$45))</f>
        <v>0.74024426506138619</v>
      </c>
      <c r="AR288" s="145">
        <v>281</v>
      </c>
      <c r="AS288" s="143">
        <f t="shared" si="254"/>
        <v>1</v>
      </c>
      <c r="AT288" s="143">
        <f t="shared" si="255"/>
        <v>1</v>
      </c>
      <c r="AU288" s="143">
        <f t="shared" si="256"/>
        <v>1</v>
      </c>
      <c r="AV288" s="143">
        <f t="shared" si="257"/>
        <v>1</v>
      </c>
      <c r="AW288" s="143">
        <f t="shared" si="258"/>
        <v>1</v>
      </c>
      <c r="BS288" s="140">
        <v>281</v>
      </c>
      <c r="BT288" s="78">
        <f>VLOOKUP('Shale (Inputs)'!AC315,$AY$7:$BA$8,2,FALSE)</f>
        <v>0.2</v>
      </c>
      <c r="BU288" s="78">
        <f>VLOOKUP('Shale (Inputs)'!AC315,$AY$7:$BA$8,3,FALSE)</f>
        <v>0.8</v>
      </c>
      <c r="BV288" s="134">
        <f>IF('Shale (Inputs)'!$AC315="Default",IF('Shale (Inputs)'!AE315=0,'Shale (Inputs)'!L$19,'Shale (Inputs)'!AE315),IF('Shale (Inputs)'!AE315=0,BT288,'Shale (Inputs)'!AE315))</f>
        <v>0.2</v>
      </c>
      <c r="BW288" s="134">
        <f>IF('Shale (Inputs)'!$AC315="Default",IF('Shale (Inputs)'!AF315=0,'Shale (Inputs)'!M$19,'Shale (Inputs)'!AF315),IF('Shale (Inputs)'!AF315=0,BU288,'Shale (Inputs)'!AF315))</f>
        <v>0.8</v>
      </c>
      <c r="BX288" s="127">
        <f t="shared" si="259"/>
        <v>-1.3862943611198906</v>
      </c>
      <c r="BY288" s="67">
        <f t="shared" si="260"/>
        <v>1.3862949861200078</v>
      </c>
      <c r="BZ288" s="59">
        <f>IF(BV288=1, 1, (BX288-CA288*'Saline (Inputs)'!$C$45))</f>
        <v>3.1250005871896747E-7</v>
      </c>
      <c r="CA288" s="59">
        <f>IF(BV288=1, 0, ((BY288-BX288)/'Saline (Inputs)'!$D$45))</f>
        <v>1.0817314815037018</v>
      </c>
      <c r="CB288" s="78">
        <f>VLOOKUP('Shale (Inputs)'!AC315,Calculations!$BC$7:$BE$8,2,FALSE)</f>
        <v>0.03</v>
      </c>
      <c r="CC288" s="78">
        <f>VLOOKUP('Shale (Inputs)'!AC315,Calculations!$BC$7:$BE$8,3,FALSE)</f>
        <v>0.92</v>
      </c>
      <c r="CD288" s="134">
        <f>IF('Shale (Inputs)'!$AC315="Default",IF('Shale (Inputs)'!AG315=0,'Shale (Inputs)'!L$20,'Shale (Inputs)'!AG315),IF('Shale (Inputs)'!AG315=0,CB288,'Shale (Inputs)'!AG315))</f>
        <v>0.03</v>
      </c>
      <c r="CE288" s="134">
        <f>IF('Shale (Inputs)'!$AC315="Default",IF('Shale (Inputs)'!AH315=0,'Shale (Inputs)'!M$20,'Shale (Inputs)'!AH315),IF('Shale (Inputs)'!AH315=0,CC288,'Shale (Inputs)'!AH315))</f>
        <v>0.92</v>
      </c>
      <c r="CF288" s="127">
        <f t="shared" si="261"/>
        <v>-3.4760986898352733</v>
      </c>
      <c r="CG288" s="67">
        <f t="shared" si="262"/>
        <v>2.4423483940656316</v>
      </c>
      <c r="CH288" s="59">
        <f t="array" ref="CH288">IF(CD288=1, 1, (CF288-CI288*'Saline (Inputs)'!$C$45))</f>
        <v>-0.51687514788482103</v>
      </c>
      <c r="CI288" s="59">
        <f>IF(CD288=1, 0, ((CG288-CF288)/'Saline (Inputs)'!$D$45))</f>
        <v>2.3090943989389285</v>
      </c>
      <c r="CJ288" s="78">
        <f>VLOOKUP('Shale (Inputs)'!$AJ315,Calculations!$BG$18:$BI$25,2,FALSE)</f>
        <v>0.25</v>
      </c>
      <c r="CK288" s="78">
        <f>VLOOKUP('Shale (Inputs)'!$AJ315,Calculations!$BG$18:$BI$25,3,FALSE)</f>
        <v>0.53</v>
      </c>
      <c r="CL288" s="134">
        <f>IF('Shale (Inputs)'!$AJ315="Default",IF('Shale (Inputs)'!AL315=0,'Shale (Inputs)'!L$24,'Shale (Inputs)'!AL315),IF('Shale (Inputs)'!AL315=0,CJ288,'Shale (Inputs)'!AL315))</f>
        <v>0.2</v>
      </c>
      <c r="CM288" s="134">
        <f>IF('Shale (Inputs)'!$AJ315="Default",IF('Shale (Inputs)'!AM315=0,'Shale (Inputs)'!M$24,'Shale (Inputs)'!AM315),IF('Shale (Inputs)'!AM315=0,CK288,'Shale (Inputs)'!AM315))</f>
        <v>0.85</v>
      </c>
      <c r="CN288" s="135">
        <f t="shared" si="263"/>
        <v>-1.3862943611198906</v>
      </c>
      <c r="CO288" s="136">
        <f t="shared" si="264"/>
        <v>1.7346018397020466</v>
      </c>
      <c r="CP288" s="137">
        <f t="array" ref="CP288">IF(CL288=1, 1, (CN288-CQ288*'Saline (Inputs)'!$C$45))</f>
        <v>0.17415373929107769</v>
      </c>
      <c r="CQ288" s="137">
        <f>IF(CL288=1, 0, ((CO288-CN288)/'Saline (Inputs)'!$D$45))</f>
        <v>1.2176241224814466</v>
      </c>
      <c r="CR288" s="78">
        <f>VLOOKUP('Shale (Inputs)'!$AJ315,Calculations!$BK$18:$BM$25,2,FALSE)</f>
        <v>0.14000000000000001</v>
      </c>
      <c r="CS288" s="78">
        <f>VLOOKUP('Shale (Inputs)'!$AJ315,Calculations!$BK$18:$BM$25,3,FALSE)</f>
        <v>0.34</v>
      </c>
      <c r="CT288" s="134">
        <f>IF('Shale (Inputs)'!$AJ315="Default",IF('Shale (Inputs)'!AN315=0,'Shale (Inputs)'!L$25,'Shale (Inputs)'!AN315),IF('Shale (Inputs)'!AN315=0,CR288,'Shale (Inputs)'!AN315))</f>
        <v>0.1</v>
      </c>
      <c r="CU288" s="134">
        <f>IF('Shale (Inputs)'!$AJ315="Default",IF('Shale (Inputs)'!AO315=0,'Shale (Inputs)'!M$25,'Shale (Inputs)'!AO315),IF('Shale (Inputs)'!AO315=0,CS288,'Shale (Inputs)'!AO315))</f>
        <v>0.49</v>
      </c>
      <c r="CV288" s="127">
        <f t="shared" si="265"/>
        <v>-2.1972245773362191</v>
      </c>
      <c r="CW288" s="67">
        <f t="shared" si="266"/>
        <v>-4.0004934453636599E-2</v>
      </c>
      <c r="CX288" s="59">
        <f t="array" ref="CX288">IF(CT288=1, 1, (CV288-CY288*'Saline (Inputs)'!$C$45))</f>
        <v>-1.1186147558949278</v>
      </c>
      <c r="CY288" s="59">
        <f>IF(CT288=1, 0, ((CW288-CV288)/'Saline (Inputs)'!$D$45))</f>
        <v>0.84164371566502805</v>
      </c>
      <c r="DA288" s="145">
        <v>281</v>
      </c>
      <c r="DB288" s="143">
        <f t="shared" si="267"/>
        <v>1</v>
      </c>
      <c r="DC288" s="143">
        <f t="shared" si="268"/>
        <v>1</v>
      </c>
      <c r="DD288" s="143">
        <f t="shared" si="269"/>
        <v>1</v>
      </c>
      <c r="DE288" s="143">
        <f t="shared" si="270"/>
        <v>1</v>
      </c>
      <c r="DI288" s="233">
        <v>282</v>
      </c>
      <c r="DJ288" s="231">
        <v>1.389074532198719E-5</v>
      </c>
      <c r="DK288" s="231">
        <v>7.8705990745220496E-5</v>
      </c>
      <c r="DL288" s="231">
        <v>5.8259716024660756E-4</v>
      </c>
      <c r="DN288" s="140">
        <v>281</v>
      </c>
      <c r="DO288" s="77">
        <f>VLOOKUP('ROZ (Inputs)'!$Z316,'Depositional Environments'!$BW$11:$CI$26,2,FALSE)</f>
        <v>0.2</v>
      </c>
      <c r="DP288" s="77">
        <f>VLOOKUP('ROZ (Inputs)'!$Z316,'Depositional Environments'!$BW$11:$CI$26,3,FALSE)</f>
        <v>0.8</v>
      </c>
      <c r="DQ288" s="134">
        <f>IF('ROZ (Inputs)'!$Z316="Default",IF('ROZ (Inputs)'!AB316=0,'ROZ (Inputs)'!K$21,'ROZ (Inputs)'!AB316),IF('ROZ (Inputs)'!AB316=0,DO288,'ROZ (Inputs)'!AB316))</f>
        <v>0</v>
      </c>
      <c r="DR288" s="134">
        <f>IF('ROZ (Inputs)'!$Z316="Default",IF('ROZ (Inputs)'!AC316=0,'ROZ (Inputs)'!L$21,'ROZ (Inputs)'!AC316),IF('ROZ (Inputs)'!AC316=0,DP288,'ROZ (Inputs)'!AC316))</f>
        <v>0</v>
      </c>
      <c r="DS288" s="127">
        <f t="shared" si="271"/>
        <v>-1.3862943611198906</v>
      </c>
      <c r="DT288" s="67">
        <f t="shared" si="272"/>
        <v>1.3862943611198908</v>
      </c>
      <c r="DU288" s="59">
        <f>IF(DQ288=1, 1, (DS288-DV288*'Saline (Inputs)'!$C$45))</f>
        <v>2.2204460492503131E-16</v>
      </c>
      <c r="DV288" s="59">
        <f>IF(DQ288=1, 0, ((DT288-DS288)/'Saline (Inputs)'!$D$45))</f>
        <v>1.0817312376586106</v>
      </c>
      <c r="DW288" s="77">
        <f>VLOOKUP('ROZ (Inputs)'!$Z316,'Depositional Environments'!$BW$11:$CI$26,4,FALSE)</f>
        <v>0.21</v>
      </c>
      <c r="DX288" s="77">
        <f>VLOOKUP('ROZ (Inputs)'!$Z316,'Depositional Environments'!$BW$11:$CI$26,5,FALSE)</f>
        <v>0.76</v>
      </c>
      <c r="DY288" s="134">
        <f>IF('ROZ (Inputs)'!$Z316="Default",IF('ROZ (Inputs)'!AD316=0,'ROZ (Inputs)'!K$22,'ROZ (Inputs)'!AD316),IF('ROZ (Inputs)'!AD316=0,DW288,'ROZ (Inputs)'!AD315))</f>
        <v>0</v>
      </c>
      <c r="DZ288" s="134">
        <f>IF('ROZ (Inputs)'!$Z316="Default",IF('ROZ (Inputs)'!AE316=0,'ROZ (Inputs)'!L$22,'ROZ (Inputs)'!AE316),IF('ROZ (Inputs)'!AE316=0,DX288,'ROZ (Inputs)'!AD315))</f>
        <v>0</v>
      </c>
      <c r="EA288" s="127">
        <f t="shared" si="273"/>
        <v>-1.3249254147435987</v>
      </c>
      <c r="EB288" s="67">
        <f t="shared" si="274"/>
        <v>1.1526795099383855</v>
      </c>
      <c r="EC288" s="59">
        <f t="array" ref="EC288">IF(DY288=1, 1, (EA288-ED288*'Saline (Inputs)'!$C$45))</f>
        <v>-8.612295240260659E-2</v>
      </c>
      <c r="ED288" s="59">
        <f>IF(DY288=1, 0, ((EB288-EA288)/'Saline (Inputs)'!$D$45))</f>
        <v>0.96664269752934828</v>
      </c>
      <c r="EE288" s="77">
        <f>VLOOKUP('ROZ (Inputs)'!$Z316,'Depositional Environments'!$BW$11:$CI$26,6,FALSE)</f>
        <v>0.64</v>
      </c>
      <c r="EF288" s="77">
        <f>VLOOKUP('ROZ (Inputs)'!$Z316,'Depositional Environments'!$BW$11:$CI$26,7,FALSE)</f>
        <v>0.77</v>
      </c>
      <c r="EG288" s="134">
        <f>IF('ROZ (Inputs)'!$Z316="Default",IF('ROZ (Inputs)'!AF316=0,'ROZ (Inputs)'!K$23,'ROZ (Inputs)'!AF316),IF('ROZ (Inputs)'!AF316=0,EE288,'ROZ (Inputs)'!AF315))</f>
        <v>0</v>
      </c>
      <c r="EH288" s="134">
        <f>IF('ROZ (Inputs)'!$Z316="Default",IF('ROZ (Inputs)'!AG316=0,'ROZ (Inputs)'!L$23,'ROZ (Inputs)'!AG316),IF('ROZ (Inputs)'!AG316=0,EF288,'ROZ (Inputs)'!AG315))</f>
        <v>0</v>
      </c>
      <c r="EI288" s="127">
        <f t="shared" si="275"/>
        <v>0.57536414490356191</v>
      </c>
      <c r="EJ288" s="67">
        <f t="shared" si="276"/>
        <v>1.2083112059245342</v>
      </c>
      <c r="EK288" s="59">
        <f t="array" ref="EK288">IF(EG288=1, 1, (EI288-EL288*'Saline (Inputs)'!$C$45))</f>
        <v>0.89183767541404801</v>
      </c>
      <c r="EL288" s="59">
        <f>IF(EG288=1, 0, ((EJ288-EI288)/'Saline (Inputs)'!$D$45))</f>
        <v>0.24694560797949588</v>
      </c>
      <c r="EM288" s="77">
        <f>VLOOKUP('ROZ (Inputs)'!$Z316,'Depositional Environments'!$BW$11:$CI$26,8,FALSE)</f>
        <v>0.16</v>
      </c>
      <c r="EN288" s="77">
        <f>VLOOKUP('ROZ (Inputs)'!$Z316,'Depositional Environments'!$BW$11:$CI$26,9,FALSE)</f>
        <v>0.39</v>
      </c>
      <c r="EO288" s="134">
        <f>IF('ROZ (Inputs)'!$Z316="Default",IF('ROZ (Inputs)'!AH316=0,'ROZ (Inputs)'!K$24,'ROZ (Inputs)'!AH316),IF('ROZ (Inputs)'!AH316=0,EM288,'ROZ (Inputs)'!AH315))</f>
        <v>0</v>
      </c>
      <c r="EP288" s="134">
        <f>IF('ROZ (Inputs)'!$Z316="Default",IF('ROZ (Inputs)'!AI316=0,'ROZ (Inputs)'!L$24,'ROZ (Inputs)'!AI316),IF('ROZ (Inputs)'!AI316=0,EN288,'ROZ (Inputs)'!AI315))</f>
        <v>0</v>
      </c>
      <c r="EQ288" s="127">
        <f t="shared" si="277"/>
        <v>-1.6582280766035322</v>
      </c>
      <c r="ER288" s="67">
        <f t="shared" si="278"/>
        <v>-0.44731221804366478</v>
      </c>
      <c r="ES288" s="59">
        <f t="array" ref="ES288">IF(EO288=1, 1, (EQ288-ET288*'Saline (Inputs)'!$C$45))</f>
        <v>-1.0527701473235984</v>
      </c>
      <c r="ET288" s="59">
        <f>IF(EO288=1, 0, ((ER288-EQ288)/'Saline (Inputs)'!$D$45))</f>
        <v>0.47244133248952946</v>
      </c>
      <c r="EU288" s="77">
        <f>VLOOKUP('ROZ (Inputs)'!$Z316,'Depositional Environments'!$BW$11:$CI$26,10,FALSE)</f>
        <v>0.35</v>
      </c>
      <c r="EV288" s="77">
        <f>VLOOKUP('ROZ (Inputs)'!$Z316,'Depositional Environments'!$BW$11:$CI$26,11,FALSE)</f>
        <v>0.76</v>
      </c>
      <c r="EW288" s="134">
        <f>IF('ROZ (Inputs)'!$Z316="Default",IF('ROZ (Inputs)'!AJ316=0,'ROZ (Inputs)'!K$25,'ROZ (Inputs)'!AJ316),IF('ROZ (Inputs)'!AJ316=0,EU288,'ROZ (Inputs)'!AJ315))</f>
        <v>0</v>
      </c>
      <c r="EX288" s="134">
        <f>IF('ROZ (Inputs)'!$Z316="Default",IF('ROZ (Inputs)'!AK316=0,'ROZ (Inputs)'!L$25,'ROZ (Inputs)'!AK316),IF('ROZ (Inputs)'!AK316=0,EV288,'ROZ (Inputs)'!AK315))</f>
        <v>0</v>
      </c>
      <c r="EY288" s="127">
        <f t="shared" si="279"/>
        <v>-0.61903920840622351</v>
      </c>
      <c r="EZ288" s="67">
        <f t="shared" si="280"/>
        <v>1.1526795099383855</v>
      </c>
      <c r="FA288" s="59">
        <f t="array" ref="FA288">IF(EW288=1, 1, (EY288-FB288*'Saline (Inputs)'!$C$45))</f>
        <v>0.26682015076608112</v>
      </c>
      <c r="FB288" s="59">
        <f>IF(EW288=1, 0, ((EZ288-EY288)/'Saline (Inputs)'!$D$45))</f>
        <v>0.69123973079917</v>
      </c>
      <c r="FC288" s="283">
        <f>VLOOKUP('ROZ (Inputs)'!$Z316,'Depositional Environments'!$BW$11:$CI$26,12,FALSE)</f>
        <v>8.9999999999999993E-3</v>
      </c>
      <c r="FD288" s="283">
        <f>VLOOKUP('ROZ (Inputs)'!$Z316,'Depositional Environments'!$BW$11:$CI$26,13,FALSE)</f>
        <v>1.0999999999999999E-2</v>
      </c>
      <c r="FE288" s="134">
        <f>IF('ROZ (Inputs)'!$Z316="Default",IF('ROZ (Inputs)'!AL316=0,'ROZ (Inputs)'!K$26,'ROZ (Inputs)'!AL316),IF('ROZ (Inputs)'!AL316=0,FC288,'ROZ (Inputs)'!AL315))</f>
        <v>0</v>
      </c>
      <c r="FF288" s="134">
        <f>IF('ROZ (Inputs)'!$Z316="Default",IF('ROZ (Inputs)'!AM316=0,'ROZ (Inputs)'!L$26,'ROZ (Inputs)'!AM316),IF('ROZ (Inputs)'!AM316=0,FD288,'ROZ (Inputs)'!AM315))</f>
        <v>0</v>
      </c>
      <c r="FG288" s="127">
        <f t="shared" si="281"/>
        <v>-4.7014899569937691</v>
      </c>
      <c r="FH288" s="67">
        <f t="shared" si="282"/>
        <v>-4.4987990588243418</v>
      </c>
      <c r="FI288" s="59">
        <f t="array" ref="FI288">IF(FE288=1, 1, (FG288-FJ288*'Saline (Inputs)'!$C$45))</f>
        <v>-4.6001445079090555</v>
      </c>
      <c r="FJ288" s="59">
        <f>IF(FE288=1, 0, ((FH288-FG288)/'Saline (Inputs)'!$D$45))</f>
        <v>7.9080274106369253E-2</v>
      </c>
      <c r="FL288" s="145">
        <v>281</v>
      </c>
      <c r="FM288" s="143">
        <f t="shared" si="283"/>
        <v>1</v>
      </c>
      <c r="FN288" s="143">
        <f t="shared" si="284"/>
        <v>1</v>
      </c>
      <c r="FO288" s="143">
        <f t="shared" si="285"/>
        <v>1</v>
      </c>
      <c r="FP288" s="143">
        <f t="shared" si="286"/>
        <v>1</v>
      </c>
      <c r="FQ288" s="143">
        <f t="shared" si="287"/>
        <v>1</v>
      </c>
      <c r="FR288" s="143">
        <f t="shared" si="288"/>
        <v>1</v>
      </c>
      <c r="FT288" s="145">
        <v>281</v>
      </c>
      <c r="FU288" s="34">
        <v>-5.989834899082781E-4</v>
      </c>
      <c r="FV288" s="34">
        <v>-3.7647292629113751E-5</v>
      </c>
      <c r="FW288" s="34">
        <v>5.1651988542292766E-5</v>
      </c>
      <c r="FZ288" s="140">
        <v>281</v>
      </c>
      <c r="GA288" s="78">
        <f>VLOOKUP('Shale_EERC (Inputs)'!$AI313,$ID$7:$IF$8,2,FALSE)</f>
        <v>0.2</v>
      </c>
      <c r="GB288" s="78">
        <f>VLOOKUP('Shale_EERC (Inputs)'!AI313,$AY$7:$BA$8,3,FALSE)</f>
        <v>0.8</v>
      </c>
      <c r="GC288" s="134">
        <f>IF('Shale_EERC (Inputs)'!$AI313="Default",IF('Shale_EERC (Inputs)'!AK313=0,'Shale_EERC (Inputs)'!L$19,'Shale_EERC (Inputs)'!AK313),IF('Shale_EERC (Inputs)'!AK313=0,GA288,'Shale_EERC (Inputs)'!AK313))</f>
        <v>0.2</v>
      </c>
      <c r="GD288" s="134">
        <f>IF('Shale_EERC (Inputs)'!$AI313="Default",IF('Shale_EERC (Inputs)'!AL313=0,'Shale_EERC (Inputs)'!M$19,'Shale_EERC (Inputs)'!AL313),IF('Shale_EERC (Inputs)'!AL313=0,GB288,'Shale_EERC (Inputs)'!AL313))</f>
        <v>0.8</v>
      </c>
      <c r="GE288" s="127">
        <f t="shared" si="289"/>
        <v>-1.3862943611198906</v>
      </c>
      <c r="GF288" s="67">
        <f t="shared" si="290"/>
        <v>1.3862949861200078</v>
      </c>
      <c r="GG288" s="59">
        <f>IF(GC288=1, 1, (GE288-GH288*'Saline (Inputs)'!$C$45))</f>
        <v>3.1250005871896747E-7</v>
      </c>
      <c r="GH288" s="59">
        <f>IF(GC288=1, 0, ((GF288-GE288)/'Saline (Inputs)'!$D$45))</f>
        <v>1.0817314815037018</v>
      </c>
      <c r="GI288" s="78">
        <f>VLOOKUP('Shale_EERC (Inputs)'!$AI313,$IH$7:$IJ$8,2,FALSE)</f>
        <v>0.2</v>
      </c>
      <c r="GJ288" s="78">
        <f>VLOOKUP('Shale_EERC (Inputs)'!$AI313,$IH$7:$IJ$8,3,FALSE)</f>
        <v>0.8</v>
      </c>
      <c r="GK288" s="134">
        <f>IF('Shale_EERC (Inputs)'!$AI313="Default",IF('Shale_EERC (Inputs)'!AM313=0,'Shale_EERC (Inputs)'!L$20,'Shale_EERC (Inputs)'!AM313),IF('Shale_EERC (Inputs)'!AM313=0,GI288,'Shale_EERC (Inputs)'!AM313))</f>
        <v>0.2</v>
      </c>
      <c r="GL288" s="134">
        <f>IF('Shale_EERC (Inputs)'!$AI313="Default",IF('Shale_EERC (Inputs)'!AN313=0,'Shale_EERC (Inputs)'!M$20,'Shale_EERC (Inputs)'!AN313),IF('Shale_EERC (Inputs)'!AN313=0,GJ288,'Shale_EERC (Inputs)'!AN313))</f>
        <v>0.8</v>
      </c>
      <c r="GM288" s="127">
        <f t="shared" si="291"/>
        <v>-1.3862943611198906</v>
      </c>
      <c r="GN288" s="67">
        <f t="shared" si="292"/>
        <v>1.3862949861200078</v>
      </c>
      <c r="GO288" s="59">
        <f t="array" ref="GO288">IF(GK288=1, 1, (GM288-GP288*'Saline (Inputs)'!$C$45))</f>
        <v>3.1250005871896747E-7</v>
      </c>
      <c r="GP288" s="59">
        <f>IF(GK288=1, 0, ((GN288-GM288)/'Saline (Inputs)'!$D$45))</f>
        <v>1.0817314815037018</v>
      </c>
      <c r="GQ288" s="78">
        <f>VLOOKUP('Shale_EERC (Inputs)'!$AI313,$IL$7:$IN$8,2,FALSE)</f>
        <v>0.2</v>
      </c>
      <c r="GR288" s="78">
        <f>VLOOKUP('Shale_EERC (Inputs)'!$AI313,$IL$7:$IN$8,3,FALSE)</f>
        <v>0.8</v>
      </c>
      <c r="GS288" s="134">
        <f>IF('Shale_EERC (Inputs)'!$AI313="Default",IF('Shale_EERC (Inputs)'!AO313=0,'Shale_EERC (Inputs)'!L$21,'Shale_EERC (Inputs)'!AO313),IF('Shale_EERC (Inputs)'!AO313=0,GQ288,'Shale_EERC (Inputs)'!AO313))</f>
        <v>0.2</v>
      </c>
      <c r="GT288" s="134">
        <f>IF('Shale_EERC (Inputs)'!$AI313="Default",IF('Shale_EERC (Inputs)'!AP313=0,'Shale_EERC (Inputs)'!M$21,'Shale_EERC (Inputs)'!AP313),IF('Shale_EERC (Inputs)'!AP313=0,GR288,'Shale_EERC (Inputs)'!AP313))</f>
        <v>0.8</v>
      </c>
      <c r="GU288" s="135">
        <f t="shared" si="301"/>
        <v>-1.3862943611198906</v>
      </c>
      <c r="GV288" s="136">
        <f t="shared" si="293"/>
        <v>1.3862949861200078</v>
      </c>
      <c r="GW288" s="137">
        <f t="array" ref="GW288">IF(GS288=1, 1, (GU288-GX288*'Saline (Inputs)'!$C$45))</f>
        <v>3.1250005871896747E-7</v>
      </c>
      <c r="GX288" s="137">
        <f>IF(GS288=1, 0, ((GV288-GU288)/'Saline (Inputs)'!$D$45))</f>
        <v>1.0817314815037018</v>
      </c>
      <c r="GY288" s="78">
        <f>VLOOKUP('Shale_EERC (Inputs)'!$AI313,$IP$7:$IR$8,2,FALSE)</f>
        <v>0.2</v>
      </c>
      <c r="GZ288" s="78">
        <f>VLOOKUP('Shale_EERC (Inputs)'!$AI313,$IP$7:$IR$8,3,FALSE)</f>
        <v>0.8</v>
      </c>
      <c r="HA288" s="134">
        <f>IF('Shale_EERC (Inputs)'!$AI313="Default",IF('Shale_EERC (Inputs)'!AQ313=0,'Shale_EERC (Inputs)'!L$22,'Shale_EERC (Inputs)'!AQ313),IF('Shale_EERC (Inputs)'!AQ313=0,GY288,'Shale_EERC (Inputs)'!AQ313))</f>
        <v>0.2</v>
      </c>
      <c r="HB288" s="134">
        <f>IF('Shale_EERC (Inputs)'!$AI313="Default",IF('Shale_EERC (Inputs)'!AR313=0,'Shale_EERC (Inputs)'!M$22,'Shale_EERC (Inputs)'!AR313),IF('Shale_EERC (Inputs)'!AR313=0,GZ288,'Shale_EERC (Inputs)'!AR313))</f>
        <v>0.8</v>
      </c>
      <c r="HC288" s="127">
        <f t="shared" si="294"/>
        <v>-1.3862943611198906</v>
      </c>
      <c r="HD288" s="67">
        <f t="shared" si="302"/>
        <v>1.3862949861200078</v>
      </c>
      <c r="HE288" s="59">
        <f t="array" ref="HE288">IF(HA288=1, 1, (HC288-HF288*'Saline (Inputs)'!$C$45))</f>
        <v>3.1250005871896747E-7</v>
      </c>
      <c r="HF288" s="59">
        <f>IF(HA288=1, 0, ((HD288-HC288)/'Saline (Inputs)'!$D$45))</f>
        <v>1.0817314815037018</v>
      </c>
      <c r="HG288" s="78">
        <f>VLOOKUP('Shale_EERC (Inputs)'!$AI313,$IT$7:$IV$8,2,FALSE)</f>
        <v>0.2</v>
      </c>
      <c r="HH288" s="78">
        <f>VLOOKUP('Shale_EERC (Inputs)'!$AI313,$IT$7:$IV$8,3,FALSE)</f>
        <v>0.8</v>
      </c>
      <c r="HI288" s="134">
        <f>IF('Shale_EERC (Inputs)'!$AI313="Default",IF('Shale_EERC (Inputs)'!AS313=0,'Shale_EERC (Inputs)'!L$23,'Shale_EERC (Inputs)'!AS313),IF('Shale_EERC (Inputs)'!AS313=0,HG288,'Shale_EERC (Inputs)'!AS313))</f>
        <v>0.2</v>
      </c>
      <c r="HJ288" s="134">
        <f>IF('Shale_EERC (Inputs)'!$AI313="Default",IF('Shale_EERC (Inputs)'!AT313=0,'Shale_EERC (Inputs)'!M$23,'Shale_EERC (Inputs)'!AT313),IF('Shale_EERC (Inputs)'!AT313=0,HH288,'Shale_EERC (Inputs)'!AT313))</f>
        <v>0.8</v>
      </c>
      <c r="HK288" s="127">
        <f t="shared" si="295"/>
        <v>-1.3862943611198906</v>
      </c>
      <c r="HL288" s="67">
        <f t="shared" si="303"/>
        <v>1.3862949861200078</v>
      </c>
      <c r="HM288" s="59">
        <f t="array" ref="HM288">IF(HI288=1, 1, (HK288-HN288*'Saline (Inputs)'!$C$45))</f>
        <v>3.1250005871896747E-7</v>
      </c>
      <c r="HN288" s="59">
        <f>IF(HI288=1, 0, ((HL288-HK288)/'Saline (Inputs)'!$D$45))</f>
        <v>1.0817314815037018</v>
      </c>
      <c r="HP288" s="145">
        <v>281</v>
      </c>
      <c r="HQ288" s="143">
        <f t="shared" si="296"/>
        <v>1</v>
      </c>
      <c r="HR288" s="143">
        <f t="shared" si="297"/>
        <v>1</v>
      </c>
      <c r="HS288" s="143">
        <f t="shared" si="298"/>
        <v>1</v>
      </c>
      <c r="HT288" s="143">
        <f t="shared" si="299"/>
        <v>1</v>
      </c>
      <c r="HU288" s="143">
        <f t="shared" si="300"/>
        <v>1</v>
      </c>
      <c r="HY288" s="233">
        <v>282</v>
      </c>
      <c r="HZ288" s="271">
        <v>1.8252228983328552E-5</v>
      </c>
      <c r="IA288" s="271">
        <v>9.0811572590610338E-5</v>
      </c>
      <c r="IB288" s="271">
        <v>5.8716765488501404E-4</v>
      </c>
    </row>
    <row r="289" spans="2:236" x14ac:dyDescent="0.35">
      <c r="B289" s="140">
        <v>282</v>
      </c>
      <c r="C289" s="78">
        <f>VLOOKUP('Saline (Inputs)'!$T316,'Depositional Environments'!$BK$11:$BU$26,2,FALSE)</f>
        <v>0.2</v>
      </c>
      <c r="D289" s="78">
        <f>VLOOKUP('Saline (Inputs)'!$T316,'Depositional Environments'!$BK$11:$BU$26,3,FALSE)</f>
        <v>0.8</v>
      </c>
      <c r="E289" s="134">
        <f>IF('Saline (Inputs)'!$T316="Default",IF('Saline (Inputs)'!V316=0,'Saline (Inputs)'!K$21,'Saline (Inputs)'!V316),IF('Saline (Inputs)'!V316=0,C289,'Saline (Inputs)'!V316))</f>
        <v>0</v>
      </c>
      <c r="F289" s="134">
        <f>IF('Saline (Inputs)'!$T316="Default",IF('Saline (Inputs)'!W316=0,'Saline (Inputs)'!L$21,'Saline (Inputs)'!W316),IF('Saline (Inputs)'!W316=0,D289,'Saline (Inputs)'!W316))</f>
        <v>0</v>
      </c>
      <c r="G289" s="127">
        <f t="shared" si="304"/>
        <v>-1.3862943611198906</v>
      </c>
      <c r="H289" s="67">
        <f t="shared" si="305"/>
        <v>1.3862943611198908</v>
      </c>
      <c r="I289" s="59">
        <f>IF(E289=1, 1, (G289-J289*'Saline (Inputs)'!$C$45))</f>
        <v>2.2204460492503131E-16</v>
      </c>
      <c r="J289" s="59">
        <f>IF(E289=1, 0, ((H289-G289)/'Saline (Inputs)'!$D$45))</f>
        <v>1.0817312376586106</v>
      </c>
      <c r="K289" s="78">
        <f>VLOOKUP('Saline (Inputs)'!$T316,'Depositional Environments'!$BK$11:$BU$26,4,FALSE)</f>
        <v>0.21</v>
      </c>
      <c r="L289" s="78">
        <f>VLOOKUP('Saline (Inputs)'!$T316,'Depositional Environments'!$BK$11:$BU$26,5,FALSE)</f>
        <v>0.76</v>
      </c>
      <c r="M289" s="134">
        <f>IF('Saline (Inputs)'!$T316="Default",IF('Saline (Inputs)'!X316=0,'Saline (Inputs)'!K$22,'Saline (Inputs)'!X316), IF('Saline (Inputs)'!X316=0,Calculations!K289,'Saline (Inputs)'!X316))</f>
        <v>0</v>
      </c>
      <c r="N289" s="134">
        <f>IF('Saline (Inputs)'!$T316="Default",IF('Saline (Inputs)'!Y316=0,'Saline (Inputs)'!L$22,'Saline (Inputs)'!Y316), IF('Saline (Inputs)'!Y316=0,Calculations!L289,'Saline (Inputs)'!Y316))</f>
        <v>0</v>
      </c>
      <c r="O289" s="127">
        <f t="shared" si="306"/>
        <v>-1.3249254147435987</v>
      </c>
      <c r="P289" s="67">
        <f t="shared" si="307"/>
        <v>1.1526795099383855</v>
      </c>
      <c r="Q289" s="59">
        <f t="array" ref="Q289">IF(M289=1, 1, (O289-R289*'Saline (Inputs)'!$C$45))</f>
        <v>-8.612295240260659E-2</v>
      </c>
      <c r="R289" s="59">
        <f>IF(M289=1, 0, ((P289-O289)/'Saline (Inputs)'!$D$45))</f>
        <v>0.96664269752934828</v>
      </c>
      <c r="S289" s="78">
        <f>VLOOKUP('Saline (Inputs)'!$T316,'Depositional Environments'!$BK$11:$BU$26,6,FALSE)</f>
        <v>0.61</v>
      </c>
      <c r="T289" s="78">
        <f>VLOOKUP('Saline (Inputs)'!$T316,'Depositional Environments'!$BK$11:$BU$26,7,FALSE)</f>
        <v>0.71</v>
      </c>
      <c r="U289" s="134">
        <f>IF('Saline (Inputs)'!$T316="Default",IF('Saline (Inputs)'!Z316=0,'Saline (Inputs)'!K$23,'Saline (Inputs)'!Z316),IF('Saline (Inputs)'!Z316=0,S289,'Saline (Inputs)'!Z316))</f>
        <v>0</v>
      </c>
      <c r="V289" s="134">
        <f>IF('Saline (Inputs)'!$T316="Default",IF('Saline (Inputs)'!AA316=0,'Saline (Inputs)'!L$23,'Saline (Inputs)'!AA316),IF('Saline (Inputs)'!AA316=0,T289,'Saline (Inputs)'!AA316))</f>
        <v>0</v>
      </c>
      <c r="W289" s="127">
        <f t="shared" si="308"/>
        <v>0.44731221804366483</v>
      </c>
      <c r="X289" s="67">
        <f t="shared" si="309"/>
        <v>0.89538404705484131</v>
      </c>
      <c r="Y289" s="59">
        <f t="array" ref="Y289">IF(U289=1, 1, (W289-Z289*'Saline (Inputs)'!$C$45))</f>
        <v>0.67134813254925307</v>
      </c>
      <c r="Z289" s="59">
        <f>IF(U289=1, 0, ((X289-W289)/'Saline (Inputs)'!$D$45))</f>
        <v>0.17481615295782754</v>
      </c>
      <c r="AA289" s="78">
        <f>VLOOKUP('Saline (Inputs)'!$T316,'Depositional Environments'!$BK$11:$BU$26,8,FALSE)</f>
        <v>0.19</v>
      </c>
      <c r="AB289" s="78">
        <f>VLOOKUP('Saline (Inputs)'!$T316,'Depositional Environments'!$BK$11:$BU$26,9,FALSE)</f>
        <v>0.59</v>
      </c>
      <c r="AC289" s="134">
        <f>IF('Saline (Inputs)'!$T316="Default",IF('Saline (Inputs)'!AB316=0,'Saline (Inputs)'!K$24,'Saline (Inputs)'!AB316),IF('Saline (Inputs)'!AB316=0,AA289,'Saline (Inputs)'!AB316))</f>
        <v>0</v>
      </c>
      <c r="AD289" s="134">
        <f>IF('Saline (Inputs)'!$T316="Default",IF('Saline (Inputs)'!AC316=0,'Saline (Inputs)'!L$24,'Saline (Inputs)'!AC316),IF('Saline (Inputs)'!AC316=0,AB289,'Saline (Inputs)'!AC316))</f>
        <v>0</v>
      </c>
      <c r="AE289" s="127">
        <f t="shared" si="310"/>
        <v>-1.4500101755059984</v>
      </c>
      <c r="AF289" s="67">
        <f t="shared" si="311"/>
        <v>0.36396537720141148</v>
      </c>
      <c r="AG289" s="59">
        <f t="array" ref="AG289">IF(AC289=1, 1, (AE289-AH289*'Saline (Inputs)'!$C$45))</f>
        <v>-0.54302239915229344</v>
      </c>
      <c r="AH289" s="59">
        <f>IF(AC289=1, 0, ((AF289-AE289)/'Saline (Inputs)'!$D$45))</f>
        <v>0.7077263223257636</v>
      </c>
      <c r="AI289" s="78">
        <f>VLOOKUP('Saline (Inputs)'!$T316,'Depositional Environments'!$BK$11:$BU$26,10,FALSE)</f>
        <v>0.39</v>
      </c>
      <c r="AJ289" s="78">
        <f>VLOOKUP('Saline (Inputs)'!$T316,'Depositional Environments'!$BK$11:$BU$26,11,FALSE)</f>
        <v>0.81</v>
      </c>
      <c r="AK289" s="134">
        <f>IF('Saline (Inputs)'!$T316="Default",IF('Saline (Inputs)'!K$25=0,'Saline (Inputs)'!AD316,'Saline (Inputs)'!$K$25),IF('Saline (Inputs)'!AD316=0,AI289,'Saline (Inputs)'!AD316))</f>
        <v>0</v>
      </c>
      <c r="AL289" s="134">
        <f>IF('Saline (Inputs)'!$T316="Default",IF('Saline (Inputs)'!L$25=0,'Saline (Inputs)'!AE316,'Saline (Inputs)'!$L$25),IF('Saline (Inputs)'!AE316=0,AJ289,'Saline (Inputs)'!AE316))</f>
        <v>0</v>
      </c>
      <c r="AM289" s="127">
        <f t="shared" si="312"/>
        <v>-0.44731221804366478</v>
      </c>
      <c r="AN289" s="67">
        <f t="shared" si="313"/>
        <v>1.4500101755059986</v>
      </c>
      <c r="AO289" s="59">
        <f t="array" ref="AO289">IF(AK289=1, 1, (AM289-AP289*'Saline (Inputs)'!$C$45))</f>
        <v>0.50134897873116691</v>
      </c>
      <c r="AP289" s="59">
        <f>IF(AK289=1, 0, ((AN289-AM289)/'Saline (Inputs)'!$D$45))</f>
        <v>0.74024426506138619</v>
      </c>
      <c r="AR289" s="145">
        <v>282</v>
      </c>
      <c r="AS289" s="143">
        <f t="shared" si="254"/>
        <v>1</v>
      </c>
      <c r="AT289" s="143">
        <f t="shared" si="255"/>
        <v>1</v>
      </c>
      <c r="AU289" s="143">
        <f t="shared" si="256"/>
        <v>1</v>
      </c>
      <c r="AV289" s="143">
        <f t="shared" si="257"/>
        <v>1</v>
      </c>
      <c r="AW289" s="143">
        <f t="shared" si="258"/>
        <v>1</v>
      </c>
      <c r="BS289" s="140">
        <v>282</v>
      </c>
      <c r="BT289" s="78">
        <f>VLOOKUP('Shale (Inputs)'!AC316,$AY$7:$BA$8,2,FALSE)</f>
        <v>0.2</v>
      </c>
      <c r="BU289" s="78">
        <f>VLOOKUP('Shale (Inputs)'!AC316,$AY$7:$BA$8,3,FALSE)</f>
        <v>0.8</v>
      </c>
      <c r="BV289" s="134">
        <f>IF('Shale (Inputs)'!$AC316="Default",IF('Shale (Inputs)'!AE316=0,'Shale (Inputs)'!L$19,'Shale (Inputs)'!AE316),IF('Shale (Inputs)'!AE316=0,BT289,'Shale (Inputs)'!AE316))</f>
        <v>0.2</v>
      </c>
      <c r="BW289" s="134">
        <f>IF('Shale (Inputs)'!$AC316="Default",IF('Shale (Inputs)'!AF316=0,'Shale (Inputs)'!M$19,'Shale (Inputs)'!AF316),IF('Shale (Inputs)'!AF316=0,BU289,'Shale (Inputs)'!AF316))</f>
        <v>0.8</v>
      </c>
      <c r="BX289" s="127">
        <f t="shared" si="259"/>
        <v>-1.3862943611198906</v>
      </c>
      <c r="BY289" s="67">
        <f t="shared" si="260"/>
        <v>1.3862949861200078</v>
      </c>
      <c r="BZ289" s="59">
        <f>IF(BV289=1, 1, (BX289-CA289*'Saline (Inputs)'!$C$45))</f>
        <v>3.1250005871896747E-7</v>
      </c>
      <c r="CA289" s="59">
        <f>IF(BV289=1, 0, ((BY289-BX289)/'Saline (Inputs)'!$D$45))</f>
        <v>1.0817314815037018</v>
      </c>
      <c r="CB289" s="78">
        <f>VLOOKUP('Shale (Inputs)'!AC316,Calculations!$BC$7:$BE$8,2,FALSE)</f>
        <v>0.03</v>
      </c>
      <c r="CC289" s="78">
        <f>VLOOKUP('Shale (Inputs)'!AC316,Calculations!$BC$7:$BE$8,3,FALSE)</f>
        <v>0.92</v>
      </c>
      <c r="CD289" s="134">
        <f>IF('Shale (Inputs)'!$AC316="Default",IF('Shale (Inputs)'!AG316=0,'Shale (Inputs)'!L$20,'Shale (Inputs)'!AG316),IF('Shale (Inputs)'!AG316=0,CB289,'Shale (Inputs)'!AG316))</f>
        <v>0.03</v>
      </c>
      <c r="CE289" s="134">
        <f>IF('Shale (Inputs)'!$AC316="Default",IF('Shale (Inputs)'!AH316=0,'Shale (Inputs)'!M$20,'Shale (Inputs)'!AH316),IF('Shale (Inputs)'!AH316=0,CC289,'Shale (Inputs)'!AH316))</f>
        <v>0.92</v>
      </c>
      <c r="CF289" s="127">
        <f t="shared" si="261"/>
        <v>-3.4760986898352733</v>
      </c>
      <c r="CG289" s="67">
        <f t="shared" si="262"/>
        <v>2.4423483940656316</v>
      </c>
      <c r="CH289" s="59">
        <f t="array" ref="CH289">IF(CD289=1, 1, (CF289-CI289*'Saline (Inputs)'!$C$45))</f>
        <v>-0.51687514788482103</v>
      </c>
      <c r="CI289" s="59">
        <f>IF(CD289=1, 0, ((CG289-CF289)/'Saline (Inputs)'!$D$45))</f>
        <v>2.3090943989389285</v>
      </c>
      <c r="CJ289" s="78">
        <f>VLOOKUP('Shale (Inputs)'!$AJ316,Calculations!$BG$18:$BI$25,2,FALSE)</f>
        <v>0.25</v>
      </c>
      <c r="CK289" s="78">
        <f>VLOOKUP('Shale (Inputs)'!$AJ316,Calculations!$BG$18:$BI$25,3,FALSE)</f>
        <v>0.53</v>
      </c>
      <c r="CL289" s="134">
        <f>IF('Shale (Inputs)'!$AJ316="Default",IF('Shale (Inputs)'!AL316=0,'Shale (Inputs)'!L$24,'Shale (Inputs)'!AL316),IF('Shale (Inputs)'!AL316=0,CJ289,'Shale (Inputs)'!AL316))</f>
        <v>0.2</v>
      </c>
      <c r="CM289" s="134">
        <f>IF('Shale (Inputs)'!$AJ316="Default",IF('Shale (Inputs)'!AM316=0,'Shale (Inputs)'!M$24,'Shale (Inputs)'!AM316),IF('Shale (Inputs)'!AM316=0,CK289,'Shale (Inputs)'!AM316))</f>
        <v>0.85</v>
      </c>
      <c r="CN289" s="135">
        <f t="shared" si="263"/>
        <v>-1.3862943611198906</v>
      </c>
      <c r="CO289" s="136">
        <f t="shared" si="264"/>
        <v>1.7346018397020466</v>
      </c>
      <c r="CP289" s="137">
        <f t="array" ref="CP289">IF(CL289=1, 1, (CN289-CQ289*'Saline (Inputs)'!$C$45))</f>
        <v>0.17415373929107769</v>
      </c>
      <c r="CQ289" s="137">
        <f>IF(CL289=1, 0, ((CO289-CN289)/'Saline (Inputs)'!$D$45))</f>
        <v>1.2176241224814466</v>
      </c>
      <c r="CR289" s="78">
        <f>VLOOKUP('Shale (Inputs)'!$AJ316,Calculations!$BK$18:$BM$25,2,FALSE)</f>
        <v>0.14000000000000001</v>
      </c>
      <c r="CS289" s="78">
        <f>VLOOKUP('Shale (Inputs)'!$AJ316,Calculations!$BK$18:$BM$25,3,FALSE)</f>
        <v>0.34</v>
      </c>
      <c r="CT289" s="134">
        <f>IF('Shale (Inputs)'!$AJ316="Default",IF('Shale (Inputs)'!AN316=0,'Shale (Inputs)'!L$25,'Shale (Inputs)'!AN316),IF('Shale (Inputs)'!AN316=0,CR289,'Shale (Inputs)'!AN316))</f>
        <v>0.1</v>
      </c>
      <c r="CU289" s="134">
        <f>IF('Shale (Inputs)'!$AJ316="Default",IF('Shale (Inputs)'!AO316=0,'Shale (Inputs)'!M$25,'Shale (Inputs)'!AO316),IF('Shale (Inputs)'!AO316=0,CS289,'Shale (Inputs)'!AO316))</f>
        <v>0.49</v>
      </c>
      <c r="CV289" s="127">
        <f t="shared" si="265"/>
        <v>-2.1972245773362191</v>
      </c>
      <c r="CW289" s="67">
        <f t="shared" si="266"/>
        <v>-4.0004934453636599E-2</v>
      </c>
      <c r="CX289" s="59">
        <f t="array" ref="CX289">IF(CT289=1, 1, (CV289-CY289*'Saline (Inputs)'!$C$45))</f>
        <v>-1.1186147558949278</v>
      </c>
      <c r="CY289" s="59">
        <f>IF(CT289=1, 0, ((CW289-CV289)/'Saline (Inputs)'!$D$45))</f>
        <v>0.84164371566502805</v>
      </c>
      <c r="DA289" s="145">
        <v>282</v>
      </c>
      <c r="DB289" s="143">
        <f t="shared" si="267"/>
        <v>1</v>
      </c>
      <c r="DC289" s="143">
        <f t="shared" si="268"/>
        <v>1</v>
      </c>
      <c r="DD289" s="143">
        <f t="shared" si="269"/>
        <v>1</v>
      </c>
      <c r="DE289" s="143">
        <f t="shared" si="270"/>
        <v>1</v>
      </c>
      <c r="DI289" s="233">
        <v>283</v>
      </c>
      <c r="DJ289" s="231">
        <v>1.3677913557330524E-5</v>
      </c>
      <c r="DK289" s="231">
        <v>7.8953613410717716E-5</v>
      </c>
      <c r="DL289" s="231">
        <v>5.7373871095488423E-4</v>
      </c>
      <c r="DN289" s="140">
        <v>282</v>
      </c>
      <c r="DO289" s="77">
        <f>VLOOKUP('ROZ (Inputs)'!$Z317,'Depositional Environments'!$BW$11:$CI$26,2,FALSE)</f>
        <v>0.2</v>
      </c>
      <c r="DP289" s="77">
        <f>VLOOKUP('ROZ (Inputs)'!$Z317,'Depositional Environments'!$BW$11:$CI$26,3,FALSE)</f>
        <v>0.8</v>
      </c>
      <c r="DQ289" s="134">
        <f>IF('ROZ (Inputs)'!$Z317="Default",IF('ROZ (Inputs)'!AB317=0,'ROZ (Inputs)'!K$21,'ROZ (Inputs)'!AB317),IF('ROZ (Inputs)'!AB317=0,DO289,'ROZ (Inputs)'!AB317))</f>
        <v>0</v>
      </c>
      <c r="DR289" s="134">
        <f>IF('ROZ (Inputs)'!$Z317="Default",IF('ROZ (Inputs)'!AC317=0,'ROZ (Inputs)'!L$21,'ROZ (Inputs)'!AC317),IF('ROZ (Inputs)'!AC317=0,DP289,'ROZ (Inputs)'!AC317))</f>
        <v>0</v>
      </c>
      <c r="DS289" s="127">
        <f t="shared" si="271"/>
        <v>-1.3862943611198906</v>
      </c>
      <c r="DT289" s="67">
        <f t="shared" si="272"/>
        <v>1.3862943611198908</v>
      </c>
      <c r="DU289" s="59">
        <f>IF(DQ289=1, 1, (DS289-DV289*'Saline (Inputs)'!$C$45))</f>
        <v>2.2204460492503131E-16</v>
      </c>
      <c r="DV289" s="59">
        <f>IF(DQ289=1, 0, ((DT289-DS289)/'Saline (Inputs)'!$D$45))</f>
        <v>1.0817312376586106</v>
      </c>
      <c r="DW289" s="77">
        <f>VLOOKUP('ROZ (Inputs)'!$Z317,'Depositional Environments'!$BW$11:$CI$26,4,FALSE)</f>
        <v>0.21</v>
      </c>
      <c r="DX289" s="77">
        <f>VLOOKUP('ROZ (Inputs)'!$Z317,'Depositional Environments'!$BW$11:$CI$26,5,FALSE)</f>
        <v>0.76</v>
      </c>
      <c r="DY289" s="134">
        <f>IF('ROZ (Inputs)'!$Z317="Default",IF('ROZ (Inputs)'!AD317=0,'ROZ (Inputs)'!K$22,'ROZ (Inputs)'!AD317),IF('ROZ (Inputs)'!AD317=0,DW289,'ROZ (Inputs)'!AD316))</f>
        <v>0</v>
      </c>
      <c r="DZ289" s="134">
        <f>IF('ROZ (Inputs)'!$Z317="Default",IF('ROZ (Inputs)'!AE317=0,'ROZ (Inputs)'!L$22,'ROZ (Inputs)'!AE317),IF('ROZ (Inputs)'!AE317=0,DX289,'ROZ (Inputs)'!AD316))</f>
        <v>0</v>
      </c>
      <c r="EA289" s="127">
        <f t="shared" si="273"/>
        <v>-1.3249254147435987</v>
      </c>
      <c r="EB289" s="67">
        <f t="shared" si="274"/>
        <v>1.1526795099383855</v>
      </c>
      <c r="EC289" s="59">
        <f t="array" ref="EC289">IF(DY289=1, 1, (EA289-ED289*'Saline (Inputs)'!$C$45))</f>
        <v>-8.612295240260659E-2</v>
      </c>
      <c r="ED289" s="59">
        <f>IF(DY289=1, 0, ((EB289-EA289)/'Saline (Inputs)'!$D$45))</f>
        <v>0.96664269752934828</v>
      </c>
      <c r="EE289" s="77">
        <f>VLOOKUP('ROZ (Inputs)'!$Z317,'Depositional Environments'!$BW$11:$CI$26,6,FALSE)</f>
        <v>0.64</v>
      </c>
      <c r="EF289" s="77">
        <f>VLOOKUP('ROZ (Inputs)'!$Z317,'Depositional Environments'!$BW$11:$CI$26,7,FALSE)</f>
        <v>0.77</v>
      </c>
      <c r="EG289" s="134">
        <f>IF('ROZ (Inputs)'!$Z317="Default",IF('ROZ (Inputs)'!AF317=0,'ROZ (Inputs)'!K$23,'ROZ (Inputs)'!AF317),IF('ROZ (Inputs)'!AF317=0,EE289,'ROZ (Inputs)'!AF316))</f>
        <v>0</v>
      </c>
      <c r="EH289" s="134">
        <f>IF('ROZ (Inputs)'!$Z317="Default",IF('ROZ (Inputs)'!AG317=0,'ROZ (Inputs)'!L$23,'ROZ (Inputs)'!AG317),IF('ROZ (Inputs)'!AG317=0,EF289,'ROZ (Inputs)'!AG316))</f>
        <v>0</v>
      </c>
      <c r="EI289" s="127">
        <f t="shared" si="275"/>
        <v>0.57536414490356191</v>
      </c>
      <c r="EJ289" s="67">
        <f t="shared" si="276"/>
        <v>1.2083112059245342</v>
      </c>
      <c r="EK289" s="59">
        <f t="array" ref="EK289">IF(EG289=1, 1, (EI289-EL289*'Saline (Inputs)'!$C$45))</f>
        <v>0.89183767541404801</v>
      </c>
      <c r="EL289" s="59">
        <f>IF(EG289=1, 0, ((EJ289-EI289)/'Saline (Inputs)'!$D$45))</f>
        <v>0.24694560797949588</v>
      </c>
      <c r="EM289" s="77">
        <f>VLOOKUP('ROZ (Inputs)'!$Z317,'Depositional Environments'!$BW$11:$CI$26,8,FALSE)</f>
        <v>0.16</v>
      </c>
      <c r="EN289" s="77">
        <f>VLOOKUP('ROZ (Inputs)'!$Z317,'Depositional Environments'!$BW$11:$CI$26,9,FALSE)</f>
        <v>0.39</v>
      </c>
      <c r="EO289" s="134">
        <f>IF('ROZ (Inputs)'!$Z317="Default",IF('ROZ (Inputs)'!AH317=0,'ROZ (Inputs)'!K$24,'ROZ (Inputs)'!AH317),IF('ROZ (Inputs)'!AH317=0,EM289,'ROZ (Inputs)'!AH316))</f>
        <v>0</v>
      </c>
      <c r="EP289" s="134">
        <f>IF('ROZ (Inputs)'!$Z317="Default",IF('ROZ (Inputs)'!AI317=0,'ROZ (Inputs)'!L$24,'ROZ (Inputs)'!AI317),IF('ROZ (Inputs)'!AI317=0,EN289,'ROZ (Inputs)'!AI316))</f>
        <v>0</v>
      </c>
      <c r="EQ289" s="127">
        <f t="shared" si="277"/>
        <v>-1.6582280766035322</v>
      </c>
      <c r="ER289" s="67">
        <f t="shared" si="278"/>
        <v>-0.44731221804366478</v>
      </c>
      <c r="ES289" s="59">
        <f t="array" ref="ES289">IF(EO289=1, 1, (EQ289-ET289*'Saline (Inputs)'!$C$45))</f>
        <v>-1.0527701473235984</v>
      </c>
      <c r="ET289" s="59">
        <f>IF(EO289=1, 0, ((ER289-EQ289)/'Saline (Inputs)'!$D$45))</f>
        <v>0.47244133248952946</v>
      </c>
      <c r="EU289" s="77">
        <f>VLOOKUP('ROZ (Inputs)'!$Z317,'Depositional Environments'!$BW$11:$CI$26,10,FALSE)</f>
        <v>0.35</v>
      </c>
      <c r="EV289" s="77">
        <f>VLOOKUP('ROZ (Inputs)'!$Z317,'Depositional Environments'!$BW$11:$CI$26,11,FALSE)</f>
        <v>0.76</v>
      </c>
      <c r="EW289" s="134">
        <f>IF('ROZ (Inputs)'!$Z317="Default",IF('ROZ (Inputs)'!AJ317=0,'ROZ (Inputs)'!K$25,'ROZ (Inputs)'!AJ317),IF('ROZ (Inputs)'!AJ317=0,EU289,'ROZ (Inputs)'!AJ316))</f>
        <v>0</v>
      </c>
      <c r="EX289" s="134">
        <f>IF('ROZ (Inputs)'!$Z317="Default",IF('ROZ (Inputs)'!AK317=0,'ROZ (Inputs)'!L$25,'ROZ (Inputs)'!AK317),IF('ROZ (Inputs)'!AK317=0,EV289,'ROZ (Inputs)'!AK316))</f>
        <v>0</v>
      </c>
      <c r="EY289" s="127">
        <f t="shared" si="279"/>
        <v>-0.61903920840622351</v>
      </c>
      <c r="EZ289" s="67">
        <f t="shared" si="280"/>
        <v>1.1526795099383855</v>
      </c>
      <c r="FA289" s="59">
        <f t="array" ref="FA289">IF(EW289=1, 1, (EY289-FB289*'Saline (Inputs)'!$C$45))</f>
        <v>0.26682015076608112</v>
      </c>
      <c r="FB289" s="59">
        <f>IF(EW289=1, 0, ((EZ289-EY289)/'Saline (Inputs)'!$D$45))</f>
        <v>0.69123973079917</v>
      </c>
      <c r="FC289" s="283">
        <f>VLOOKUP('ROZ (Inputs)'!$Z317,'Depositional Environments'!$BW$11:$CI$26,12,FALSE)</f>
        <v>8.9999999999999993E-3</v>
      </c>
      <c r="FD289" s="283">
        <f>VLOOKUP('ROZ (Inputs)'!$Z317,'Depositional Environments'!$BW$11:$CI$26,13,FALSE)</f>
        <v>1.0999999999999999E-2</v>
      </c>
      <c r="FE289" s="134">
        <f>IF('ROZ (Inputs)'!$Z317="Default",IF('ROZ (Inputs)'!AL317=0,'ROZ (Inputs)'!K$26,'ROZ (Inputs)'!AL317),IF('ROZ (Inputs)'!AL317=0,FC289,'ROZ (Inputs)'!AL316))</f>
        <v>0</v>
      </c>
      <c r="FF289" s="134">
        <f>IF('ROZ (Inputs)'!$Z317="Default",IF('ROZ (Inputs)'!AM317=0,'ROZ (Inputs)'!L$26,'ROZ (Inputs)'!AM317),IF('ROZ (Inputs)'!AM317=0,FD289,'ROZ (Inputs)'!AM316))</f>
        <v>0</v>
      </c>
      <c r="FG289" s="127">
        <f t="shared" si="281"/>
        <v>-4.7014899569937691</v>
      </c>
      <c r="FH289" s="67">
        <f t="shared" si="282"/>
        <v>-4.4987990588243418</v>
      </c>
      <c r="FI289" s="59">
        <f t="array" ref="FI289">IF(FE289=1, 1, (FG289-FJ289*'Saline (Inputs)'!$C$45))</f>
        <v>-4.6001445079090555</v>
      </c>
      <c r="FJ289" s="59">
        <f>IF(FE289=1, 0, ((FH289-FG289)/'Saline (Inputs)'!$D$45))</f>
        <v>7.9080274106369253E-2</v>
      </c>
      <c r="FL289" s="145">
        <v>282</v>
      </c>
      <c r="FM289" s="143">
        <f t="shared" si="283"/>
        <v>1</v>
      </c>
      <c r="FN289" s="143">
        <f t="shared" si="284"/>
        <v>1</v>
      </c>
      <c r="FO289" s="143">
        <f t="shared" si="285"/>
        <v>1</v>
      </c>
      <c r="FP289" s="143">
        <f t="shared" si="286"/>
        <v>1</v>
      </c>
      <c r="FQ289" s="143">
        <f t="shared" si="287"/>
        <v>1</v>
      </c>
      <c r="FR289" s="143">
        <f t="shared" si="288"/>
        <v>1</v>
      </c>
      <c r="FT289" s="145">
        <v>282</v>
      </c>
      <c r="FU289" s="34">
        <v>-5.4622924653813275E-4</v>
      </c>
      <c r="FV289" s="34">
        <v>-3.5502540413289083E-5</v>
      </c>
      <c r="FW289" s="34">
        <v>5.1696915761659328E-5</v>
      </c>
      <c r="FZ289" s="140">
        <v>282</v>
      </c>
      <c r="GA289" s="78">
        <f>VLOOKUP('Shale_EERC (Inputs)'!$AI314,$ID$7:$IF$8,2,FALSE)</f>
        <v>0.2</v>
      </c>
      <c r="GB289" s="78">
        <f>VLOOKUP('Shale_EERC (Inputs)'!AI314,$AY$7:$BA$8,3,FALSE)</f>
        <v>0.8</v>
      </c>
      <c r="GC289" s="134">
        <f>IF('Shale_EERC (Inputs)'!$AI314="Default",IF('Shale_EERC (Inputs)'!AK314=0,'Shale_EERC (Inputs)'!L$19,'Shale_EERC (Inputs)'!AK314),IF('Shale_EERC (Inputs)'!AK314=0,GA289,'Shale_EERC (Inputs)'!AK314))</f>
        <v>0.2</v>
      </c>
      <c r="GD289" s="134">
        <f>IF('Shale_EERC (Inputs)'!$AI314="Default",IF('Shale_EERC (Inputs)'!AL314=0,'Shale_EERC (Inputs)'!M$19,'Shale_EERC (Inputs)'!AL314),IF('Shale_EERC (Inputs)'!AL314=0,GB289,'Shale_EERC (Inputs)'!AL314))</f>
        <v>0.8</v>
      </c>
      <c r="GE289" s="127">
        <f t="shared" si="289"/>
        <v>-1.3862943611198906</v>
      </c>
      <c r="GF289" s="67">
        <f t="shared" si="290"/>
        <v>1.3862949861200078</v>
      </c>
      <c r="GG289" s="59">
        <f>IF(GC289=1, 1, (GE289-GH289*'Saline (Inputs)'!$C$45))</f>
        <v>3.1250005871896747E-7</v>
      </c>
      <c r="GH289" s="59">
        <f>IF(GC289=1, 0, ((GF289-GE289)/'Saline (Inputs)'!$D$45))</f>
        <v>1.0817314815037018</v>
      </c>
      <c r="GI289" s="78">
        <f>VLOOKUP('Shale_EERC (Inputs)'!$AI314,$IH$7:$IJ$8,2,FALSE)</f>
        <v>0.2</v>
      </c>
      <c r="GJ289" s="78">
        <f>VLOOKUP('Shale_EERC (Inputs)'!$AI314,$IH$7:$IJ$8,3,FALSE)</f>
        <v>0.8</v>
      </c>
      <c r="GK289" s="134">
        <f>IF('Shale_EERC (Inputs)'!$AI314="Default",IF('Shale_EERC (Inputs)'!AM314=0,'Shale_EERC (Inputs)'!L$20,'Shale_EERC (Inputs)'!AM314),IF('Shale_EERC (Inputs)'!AM314=0,GI289,'Shale_EERC (Inputs)'!AM314))</f>
        <v>0.2</v>
      </c>
      <c r="GL289" s="134">
        <f>IF('Shale_EERC (Inputs)'!$AI314="Default",IF('Shale_EERC (Inputs)'!AN314=0,'Shale_EERC (Inputs)'!M$20,'Shale_EERC (Inputs)'!AN314),IF('Shale_EERC (Inputs)'!AN314=0,GJ289,'Shale_EERC (Inputs)'!AN314))</f>
        <v>0.8</v>
      </c>
      <c r="GM289" s="127">
        <f t="shared" si="291"/>
        <v>-1.3862943611198906</v>
      </c>
      <c r="GN289" s="67">
        <f t="shared" si="292"/>
        <v>1.3862949861200078</v>
      </c>
      <c r="GO289" s="59">
        <f t="array" ref="GO289">IF(GK289=1, 1, (GM289-GP289*'Saline (Inputs)'!$C$45))</f>
        <v>3.1250005871896747E-7</v>
      </c>
      <c r="GP289" s="59">
        <f>IF(GK289=1, 0, ((GN289-GM289)/'Saline (Inputs)'!$D$45))</f>
        <v>1.0817314815037018</v>
      </c>
      <c r="GQ289" s="78">
        <f>VLOOKUP('Shale_EERC (Inputs)'!$AI314,$IL$7:$IN$8,2,FALSE)</f>
        <v>0.2</v>
      </c>
      <c r="GR289" s="78">
        <f>VLOOKUP('Shale_EERC (Inputs)'!$AI314,$IL$7:$IN$8,3,FALSE)</f>
        <v>0.8</v>
      </c>
      <c r="GS289" s="134">
        <f>IF('Shale_EERC (Inputs)'!$AI314="Default",IF('Shale_EERC (Inputs)'!AO314=0,'Shale_EERC (Inputs)'!L$21,'Shale_EERC (Inputs)'!AO314),IF('Shale_EERC (Inputs)'!AO314=0,GQ289,'Shale_EERC (Inputs)'!AO314))</f>
        <v>0.2</v>
      </c>
      <c r="GT289" s="134">
        <f>IF('Shale_EERC (Inputs)'!$AI314="Default",IF('Shale_EERC (Inputs)'!AP314=0,'Shale_EERC (Inputs)'!M$21,'Shale_EERC (Inputs)'!AP314),IF('Shale_EERC (Inputs)'!AP314=0,GR289,'Shale_EERC (Inputs)'!AP314))</f>
        <v>0.8</v>
      </c>
      <c r="GU289" s="135">
        <f t="shared" si="301"/>
        <v>-1.3862943611198906</v>
      </c>
      <c r="GV289" s="136">
        <f t="shared" si="293"/>
        <v>1.3862949861200078</v>
      </c>
      <c r="GW289" s="137">
        <f t="array" ref="GW289">IF(GS289=1, 1, (GU289-GX289*'Saline (Inputs)'!$C$45))</f>
        <v>3.1250005871896747E-7</v>
      </c>
      <c r="GX289" s="137">
        <f>IF(GS289=1, 0, ((GV289-GU289)/'Saline (Inputs)'!$D$45))</f>
        <v>1.0817314815037018</v>
      </c>
      <c r="GY289" s="78">
        <f>VLOOKUP('Shale_EERC (Inputs)'!$AI314,$IP$7:$IR$8,2,FALSE)</f>
        <v>0.2</v>
      </c>
      <c r="GZ289" s="78">
        <f>VLOOKUP('Shale_EERC (Inputs)'!$AI314,$IP$7:$IR$8,3,FALSE)</f>
        <v>0.8</v>
      </c>
      <c r="HA289" s="134">
        <f>IF('Shale_EERC (Inputs)'!$AI314="Default",IF('Shale_EERC (Inputs)'!AQ314=0,'Shale_EERC (Inputs)'!L$22,'Shale_EERC (Inputs)'!AQ314),IF('Shale_EERC (Inputs)'!AQ314=0,GY289,'Shale_EERC (Inputs)'!AQ314))</f>
        <v>0.2</v>
      </c>
      <c r="HB289" s="134">
        <f>IF('Shale_EERC (Inputs)'!$AI314="Default",IF('Shale_EERC (Inputs)'!AR314=0,'Shale_EERC (Inputs)'!M$22,'Shale_EERC (Inputs)'!AR314),IF('Shale_EERC (Inputs)'!AR314=0,GZ289,'Shale_EERC (Inputs)'!AR314))</f>
        <v>0.8</v>
      </c>
      <c r="HC289" s="127">
        <f t="shared" si="294"/>
        <v>-1.3862943611198906</v>
      </c>
      <c r="HD289" s="67">
        <f t="shared" si="302"/>
        <v>1.3862949861200078</v>
      </c>
      <c r="HE289" s="59">
        <f t="array" ref="HE289">IF(HA289=1, 1, (HC289-HF289*'Saline (Inputs)'!$C$45))</f>
        <v>3.1250005871896747E-7</v>
      </c>
      <c r="HF289" s="59">
        <f>IF(HA289=1, 0, ((HD289-HC289)/'Saline (Inputs)'!$D$45))</f>
        <v>1.0817314815037018</v>
      </c>
      <c r="HG289" s="78">
        <f>VLOOKUP('Shale_EERC (Inputs)'!$AI314,$IT$7:$IV$8,2,FALSE)</f>
        <v>0.2</v>
      </c>
      <c r="HH289" s="78">
        <f>VLOOKUP('Shale_EERC (Inputs)'!$AI314,$IT$7:$IV$8,3,FALSE)</f>
        <v>0.8</v>
      </c>
      <c r="HI289" s="134">
        <f>IF('Shale_EERC (Inputs)'!$AI314="Default",IF('Shale_EERC (Inputs)'!AS314=0,'Shale_EERC (Inputs)'!L$23,'Shale_EERC (Inputs)'!AS314),IF('Shale_EERC (Inputs)'!AS314=0,HG289,'Shale_EERC (Inputs)'!AS314))</f>
        <v>0.2</v>
      </c>
      <c r="HJ289" s="134">
        <f>IF('Shale_EERC (Inputs)'!$AI314="Default",IF('Shale_EERC (Inputs)'!AT314=0,'Shale_EERC (Inputs)'!M$23,'Shale_EERC (Inputs)'!AT314),IF('Shale_EERC (Inputs)'!AT314=0,HH289,'Shale_EERC (Inputs)'!AT314))</f>
        <v>0.8</v>
      </c>
      <c r="HK289" s="127">
        <f t="shared" si="295"/>
        <v>-1.3862943611198906</v>
      </c>
      <c r="HL289" s="67">
        <f t="shared" si="303"/>
        <v>1.3862949861200078</v>
      </c>
      <c r="HM289" s="59">
        <f t="array" ref="HM289">IF(HI289=1, 1, (HK289-HN289*'Saline (Inputs)'!$C$45))</f>
        <v>3.1250005871896747E-7</v>
      </c>
      <c r="HN289" s="59">
        <f>IF(HI289=1, 0, ((HL289-HK289)/'Saline (Inputs)'!$D$45))</f>
        <v>1.0817314815037018</v>
      </c>
      <c r="HP289" s="145">
        <v>282</v>
      </c>
      <c r="HQ289" s="143">
        <f t="shared" si="296"/>
        <v>1</v>
      </c>
      <c r="HR289" s="143">
        <f t="shared" si="297"/>
        <v>1</v>
      </c>
      <c r="HS289" s="143">
        <f t="shared" si="298"/>
        <v>1</v>
      </c>
      <c r="HT289" s="143">
        <f t="shared" si="299"/>
        <v>1</v>
      </c>
      <c r="HU289" s="143">
        <f t="shared" si="300"/>
        <v>1</v>
      </c>
      <c r="HY289" s="233">
        <v>283</v>
      </c>
      <c r="HZ289" s="271">
        <v>1.7746770936355393E-5</v>
      </c>
      <c r="IA289" s="271">
        <v>9.271772069041853E-5</v>
      </c>
      <c r="IB289" s="271">
        <v>5.6034483714036056E-4</v>
      </c>
    </row>
    <row r="290" spans="2:236" x14ac:dyDescent="0.35">
      <c r="B290" s="140">
        <v>283</v>
      </c>
      <c r="C290" s="78">
        <f>VLOOKUP('Saline (Inputs)'!$T317,'Depositional Environments'!$BK$11:$BU$26,2,FALSE)</f>
        <v>0.2</v>
      </c>
      <c r="D290" s="78">
        <f>VLOOKUP('Saline (Inputs)'!$T317,'Depositional Environments'!$BK$11:$BU$26,3,FALSE)</f>
        <v>0.8</v>
      </c>
      <c r="E290" s="134">
        <f>IF('Saline (Inputs)'!$T317="Default",IF('Saline (Inputs)'!V317=0,'Saline (Inputs)'!K$21,'Saline (Inputs)'!V317),IF('Saline (Inputs)'!V317=0,C290,'Saline (Inputs)'!V317))</f>
        <v>0</v>
      </c>
      <c r="F290" s="134">
        <f>IF('Saline (Inputs)'!$T317="Default",IF('Saline (Inputs)'!W317=0,'Saline (Inputs)'!L$21,'Saline (Inputs)'!W317),IF('Saline (Inputs)'!W317=0,D290,'Saline (Inputs)'!W317))</f>
        <v>0</v>
      </c>
      <c r="G290" s="127">
        <f t="shared" si="304"/>
        <v>-1.3862943611198906</v>
      </c>
      <c r="H290" s="67">
        <f t="shared" si="305"/>
        <v>1.3862943611198908</v>
      </c>
      <c r="I290" s="59">
        <f>IF(E290=1, 1, (G290-J290*'Saline (Inputs)'!$C$45))</f>
        <v>2.2204460492503131E-16</v>
      </c>
      <c r="J290" s="59">
        <f>IF(E290=1, 0, ((H290-G290)/'Saline (Inputs)'!$D$45))</f>
        <v>1.0817312376586106</v>
      </c>
      <c r="K290" s="78">
        <f>VLOOKUP('Saline (Inputs)'!$T317,'Depositional Environments'!$BK$11:$BU$26,4,FALSE)</f>
        <v>0.21</v>
      </c>
      <c r="L290" s="78">
        <f>VLOOKUP('Saline (Inputs)'!$T317,'Depositional Environments'!$BK$11:$BU$26,5,FALSE)</f>
        <v>0.76</v>
      </c>
      <c r="M290" s="134">
        <f>IF('Saline (Inputs)'!$T317="Default",IF('Saline (Inputs)'!X317=0,'Saline (Inputs)'!K$22,'Saline (Inputs)'!X317), IF('Saline (Inputs)'!X317=0,Calculations!K290,'Saline (Inputs)'!X317))</f>
        <v>0</v>
      </c>
      <c r="N290" s="134">
        <f>IF('Saline (Inputs)'!$T317="Default",IF('Saline (Inputs)'!Y317=0,'Saline (Inputs)'!L$22,'Saline (Inputs)'!Y317), IF('Saline (Inputs)'!Y317=0,Calculations!L290,'Saline (Inputs)'!Y317))</f>
        <v>0</v>
      </c>
      <c r="O290" s="127">
        <f t="shared" si="306"/>
        <v>-1.3249254147435987</v>
      </c>
      <c r="P290" s="67">
        <f t="shared" si="307"/>
        <v>1.1526795099383855</v>
      </c>
      <c r="Q290" s="59">
        <f t="array" ref="Q290">IF(M290=1, 1, (O290-R290*'Saline (Inputs)'!$C$45))</f>
        <v>-8.612295240260659E-2</v>
      </c>
      <c r="R290" s="59">
        <f>IF(M290=1, 0, ((P290-O290)/'Saline (Inputs)'!$D$45))</f>
        <v>0.96664269752934828</v>
      </c>
      <c r="S290" s="78">
        <f>VLOOKUP('Saline (Inputs)'!$T317,'Depositional Environments'!$BK$11:$BU$26,6,FALSE)</f>
        <v>0.61</v>
      </c>
      <c r="T290" s="78">
        <f>VLOOKUP('Saline (Inputs)'!$T317,'Depositional Environments'!$BK$11:$BU$26,7,FALSE)</f>
        <v>0.71</v>
      </c>
      <c r="U290" s="134">
        <f>IF('Saline (Inputs)'!$T317="Default",IF('Saline (Inputs)'!Z317=0,'Saline (Inputs)'!K$23,'Saline (Inputs)'!Z317),IF('Saline (Inputs)'!Z317=0,S290,'Saline (Inputs)'!Z317))</f>
        <v>0</v>
      </c>
      <c r="V290" s="134">
        <f>IF('Saline (Inputs)'!$T317="Default",IF('Saline (Inputs)'!AA317=0,'Saline (Inputs)'!L$23,'Saline (Inputs)'!AA317),IF('Saline (Inputs)'!AA317=0,T290,'Saline (Inputs)'!AA317))</f>
        <v>0</v>
      </c>
      <c r="W290" s="127">
        <f t="shared" si="308"/>
        <v>0.44731221804366483</v>
      </c>
      <c r="X290" s="67">
        <f t="shared" si="309"/>
        <v>0.89538404705484131</v>
      </c>
      <c r="Y290" s="59">
        <f t="array" ref="Y290">IF(U290=1, 1, (W290-Z290*'Saline (Inputs)'!$C$45))</f>
        <v>0.67134813254925307</v>
      </c>
      <c r="Z290" s="59">
        <f>IF(U290=1, 0, ((X290-W290)/'Saline (Inputs)'!$D$45))</f>
        <v>0.17481615295782754</v>
      </c>
      <c r="AA290" s="78">
        <f>VLOOKUP('Saline (Inputs)'!$T317,'Depositional Environments'!$BK$11:$BU$26,8,FALSE)</f>
        <v>0.19</v>
      </c>
      <c r="AB290" s="78">
        <f>VLOOKUP('Saline (Inputs)'!$T317,'Depositional Environments'!$BK$11:$BU$26,9,FALSE)</f>
        <v>0.59</v>
      </c>
      <c r="AC290" s="134">
        <f>IF('Saline (Inputs)'!$T317="Default",IF('Saline (Inputs)'!AB317=0,'Saline (Inputs)'!K$24,'Saline (Inputs)'!AB317),IF('Saline (Inputs)'!AB317=0,AA290,'Saline (Inputs)'!AB317))</f>
        <v>0</v>
      </c>
      <c r="AD290" s="134">
        <f>IF('Saline (Inputs)'!$T317="Default",IF('Saline (Inputs)'!AC317=0,'Saline (Inputs)'!L$24,'Saline (Inputs)'!AC317),IF('Saline (Inputs)'!AC317=0,AB290,'Saline (Inputs)'!AC317))</f>
        <v>0</v>
      </c>
      <c r="AE290" s="127">
        <f t="shared" si="310"/>
        <v>-1.4500101755059984</v>
      </c>
      <c r="AF290" s="67">
        <f t="shared" si="311"/>
        <v>0.36396537720141148</v>
      </c>
      <c r="AG290" s="59">
        <f t="array" ref="AG290">IF(AC290=1, 1, (AE290-AH290*'Saline (Inputs)'!$C$45))</f>
        <v>-0.54302239915229344</v>
      </c>
      <c r="AH290" s="59">
        <f>IF(AC290=1, 0, ((AF290-AE290)/'Saline (Inputs)'!$D$45))</f>
        <v>0.7077263223257636</v>
      </c>
      <c r="AI290" s="78">
        <f>VLOOKUP('Saline (Inputs)'!$T317,'Depositional Environments'!$BK$11:$BU$26,10,FALSE)</f>
        <v>0.39</v>
      </c>
      <c r="AJ290" s="78">
        <f>VLOOKUP('Saline (Inputs)'!$T317,'Depositional Environments'!$BK$11:$BU$26,11,FALSE)</f>
        <v>0.81</v>
      </c>
      <c r="AK290" s="134">
        <f>IF('Saline (Inputs)'!$T317="Default",IF('Saline (Inputs)'!K$25=0,'Saline (Inputs)'!AD317,'Saline (Inputs)'!$K$25),IF('Saline (Inputs)'!AD317=0,AI290,'Saline (Inputs)'!AD317))</f>
        <v>0</v>
      </c>
      <c r="AL290" s="134">
        <f>IF('Saline (Inputs)'!$T317="Default",IF('Saline (Inputs)'!L$25=0,'Saline (Inputs)'!AE317,'Saline (Inputs)'!$L$25),IF('Saline (Inputs)'!AE317=0,AJ290,'Saline (Inputs)'!AE317))</f>
        <v>0</v>
      </c>
      <c r="AM290" s="127">
        <f t="shared" si="312"/>
        <v>-0.44731221804366478</v>
      </c>
      <c r="AN290" s="67">
        <f t="shared" si="313"/>
        <v>1.4500101755059986</v>
      </c>
      <c r="AO290" s="59">
        <f t="array" ref="AO290">IF(AK290=1, 1, (AM290-AP290*'Saline (Inputs)'!$C$45))</f>
        <v>0.50134897873116691</v>
      </c>
      <c r="AP290" s="59">
        <f>IF(AK290=1, 0, ((AN290-AM290)/'Saline (Inputs)'!$D$45))</f>
        <v>0.74024426506138619</v>
      </c>
      <c r="AR290" s="145">
        <v>283</v>
      </c>
      <c r="AS290" s="143">
        <f t="shared" si="254"/>
        <v>1</v>
      </c>
      <c r="AT290" s="143">
        <f t="shared" si="255"/>
        <v>1</v>
      </c>
      <c r="AU290" s="143">
        <f t="shared" si="256"/>
        <v>1</v>
      </c>
      <c r="AV290" s="143">
        <f t="shared" si="257"/>
        <v>1</v>
      </c>
      <c r="AW290" s="143">
        <f t="shared" si="258"/>
        <v>1</v>
      </c>
      <c r="BS290" s="140">
        <v>283</v>
      </c>
      <c r="BT290" s="78">
        <f>VLOOKUP('Shale (Inputs)'!AC317,$AY$7:$BA$8,2,FALSE)</f>
        <v>0.2</v>
      </c>
      <c r="BU290" s="78">
        <f>VLOOKUP('Shale (Inputs)'!AC317,$AY$7:$BA$8,3,FALSE)</f>
        <v>0.8</v>
      </c>
      <c r="BV290" s="134">
        <f>IF('Shale (Inputs)'!$AC317="Default",IF('Shale (Inputs)'!AE317=0,'Shale (Inputs)'!L$19,'Shale (Inputs)'!AE317),IF('Shale (Inputs)'!AE317=0,BT290,'Shale (Inputs)'!AE317))</f>
        <v>0.2</v>
      </c>
      <c r="BW290" s="134">
        <f>IF('Shale (Inputs)'!$AC317="Default",IF('Shale (Inputs)'!AF317=0,'Shale (Inputs)'!M$19,'Shale (Inputs)'!AF317),IF('Shale (Inputs)'!AF317=0,BU290,'Shale (Inputs)'!AF317))</f>
        <v>0.8</v>
      </c>
      <c r="BX290" s="127">
        <f t="shared" si="259"/>
        <v>-1.3862943611198906</v>
      </c>
      <c r="BY290" s="67">
        <f t="shared" si="260"/>
        <v>1.3862949861200078</v>
      </c>
      <c r="BZ290" s="59">
        <f>IF(BV290=1, 1, (BX290-CA290*'Saline (Inputs)'!$C$45))</f>
        <v>3.1250005871896747E-7</v>
      </c>
      <c r="CA290" s="59">
        <f>IF(BV290=1, 0, ((BY290-BX290)/'Saline (Inputs)'!$D$45))</f>
        <v>1.0817314815037018</v>
      </c>
      <c r="CB290" s="78">
        <f>VLOOKUP('Shale (Inputs)'!AC317,Calculations!$BC$7:$BE$8,2,FALSE)</f>
        <v>0.03</v>
      </c>
      <c r="CC290" s="78">
        <f>VLOOKUP('Shale (Inputs)'!AC317,Calculations!$BC$7:$BE$8,3,FALSE)</f>
        <v>0.92</v>
      </c>
      <c r="CD290" s="134">
        <f>IF('Shale (Inputs)'!$AC317="Default",IF('Shale (Inputs)'!AG317=0,'Shale (Inputs)'!L$20,'Shale (Inputs)'!AG317),IF('Shale (Inputs)'!AG317=0,CB290,'Shale (Inputs)'!AG317))</f>
        <v>0.03</v>
      </c>
      <c r="CE290" s="134">
        <f>IF('Shale (Inputs)'!$AC317="Default",IF('Shale (Inputs)'!AH317=0,'Shale (Inputs)'!M$20,'Shale (Inputs)'!AH317),IF('Shale (Inputs)'!AH317=0,CC290,'Shale (Inputs)'!AH317))</f>
        <v>0.92</v>
      </c>
      <c r="CF290" s="127">
        <f t="shared" si="261"/>
        <v>-3.4760986898352733</v>
      </c>
      <c r="CG290" s="67">
        <f t="shared" si="262"/>
        <v>2.4423483940656316</v>
      </c>
      <c r="CH290" s="59">
        <f t="array" ref="CH290">IF(CD290=1, 1, (CF290-CI290*'Saline (Inputs)'!$C$45))</f>
        <v>-0.51687514788482103</v>
      </c>
      <c r="CI290" s="59">
        <f>IF(CD290=1, 0, ((CG290-CF290)/'Saline (Inputs)'!$D$45))</f>
        <v>2.3090943989389285</v>
      </c>
      <c r="CJ290" s="78">
        <f>VLOOKUP('Shale (Inputs)'!$AJ317,Calculations!$BG$18:$BI$25,2,FALSE)</f>
        <v>0.25</v>
      </c>
      <c r="CK290" s="78">
        <f>VLOOKUP('Shale (Inputs)'!$AJ317,Calculations!$BG$18:$BI$25,3,FALSE)</f>
        <v>0.53</v>
      </c>
      <c r="CL290" s="134">
        <f>IF('Shale (Inputs)'!$AJ317="Default",IF('Shale (Inputs)'!AL317=0,'Shale (Inputs)'!L$24,'Shale (Inputs)'!AL317),IF('Shale (Inputs)'!AL317=0,CJ290,'Shale (Inputs)'!AL317))</f>
        <v>0.2</v>
      </c>
      <c r="CM290" s="134">
        <f>IF('Shale (Inputs)'!$AJ317="Default",IF('Shale (Inputs)'!AM317=0,'Shale (Inputs)'!M$24,'Shale (Inputs)'!AM317),IF('Shale (Inputs)'!AM317=0,CK290,'Shale (Inputs)'!AM317))</f>
        <v>0.85</v>
      </c>
      <c r="CN290" s="135">
        <f t="shared" si="263"/>
        <v>-1.3862943611198906</v>
      </c>
      <c r="CO290" s="136">
        <f t="shared" si="264"/>
        <v>1.7346018397020466</v>
      </c>
      <c r="CP290" s="137">
        <f t="array" ref="CP290">IF(CL290=1, 1, (CN290-CQ290*'Saline (Inputs)'!$C$45))</f>
        <v>0.17415373929107769</v>
      </c>
      <c r="CQ290" s="137">
        <f>IF(CL290=1, 0, ((CO290-CN290)/'Saline (Inputs)'!$D$45))</f>
        <v>1.2176241224814466</v>
      </c>
      <c r="CR290" s="78">
        <f>VLOOKUP('Shale (Inputs)'!$AJ317,Calculations!$BK$18:$BM$25,2,FALSE)</f>
        <v>0.14000000000000001</v>
      </c>
      <c r="CS290" s="78">
        <f>VLOOKUP('Shale (Inputs)'!$AJ317,Calculations!$BK$18:$BM$25,3,FALSE)</f>
        <v>0.34</v>
      </c>
      <c r="CT290" s="134">
        <f>IF('Shale (Inputs)'!$AJ317="Default",IF('Shale (Inputs)'!AN317=0,'Shale (Inputs)'!L$25,'Shale (Inputs)'!AN317),IF('Shale (Inputs)'!AN317=0,CR290,'Shale (Inputs)'!AN317))</f>
        <v>0.1</v>
      </c>
      <c r="CU290" s="134">
        <f>IF('Shale (Inputs)'!$AJ317="Default",IF('Shale (Inputs)'!AO317=0,'Shale (Inputs)'!M$25,'Shale (Inputs)'!AO317),IF('Shale (Inputs)'!AO317=0,CS290,'Shale (Inputs)'!AO317))</f>
        <v>0.49</v>
      </c>
      <c r="CV290" s="127">
        <f t="shared" si="265"/>
        <v>-2.1972245773362191</v>
      </c>
      <c r="CW290" s="67">
        <f t="shared" si="266"/>
        <v>-4.0004934453636599E-2</v>
      </c>
      <c r="CX290" s="59">
        <f t="array" ref="CX290">IF(CT290=1, 1, (CV290-CY290*'Saline (Inputs)'!$C$45))</f>
        <v>-1.1186147558949278</v>
      </c>
      <c r="CY290" s="59">
        <f>IF(CT290=1, 0, ((CW290-CV290)/'Saline (Inputs)'!$D$45))</f>
        <v>0.84164371566502805</v>
      </c>
      <c r="DA290" s="145">
        <v>283</v>
      </c>
      <c r="DB290" s="143">
        <f t="shared" si="267"/>
        <v>1</v>
      </c>
      <c r="DC290" s="143">
        <f t="shared" si="268"/>
        <v>1</v>
      </c>
      <c r="DD290" s="143">
        <f t="shared" si="269"/>
        <v>1</v>
      </c>
      <c r="DE290" s="143">
        <f t="shared" si="270"/>
        <v>1</v>
      </c>
      <c r="DI290" s="233">
        <v>284</v>
      </c>
      <c r="DJ290" s="231">
        <v>1.433165243724943E-5</v>
      </c>
      <c r="DK290" s="231">
        <v>8.1289934314563502E-5</v>
      </c>
      <c r="DL290" s="231">
        <v>5.5650633294226579E-4</v>
      </c>
      <c r="DN290" s="140">
        <v>283</v>
      </c>
      <c r="DO290" s="77">
        <f>VLOOKUP('ROZ (Inputs)'!$Z318,'Depositional Environments'!$BW$11:$CI$26,2,FALSE)</f>
        <v>0.2</v>
      </c>
      <c r="DP290" s="77">
        <f>VLOOKUP('ROZ (Inputs)'!$Z318,'Depositional Environments'!$BW$11:$CI$26,3,FALSE)</f>
        <v>0.8</v>
      </c>
      <c r="DQ290" s="134">
        <f>IF('ROZ (Inputs)'!$Z318="Default",IF('ROZ (Inputs)'!AB318=0,'ROZ (Inputs)'!K$21,'ROZ (Inputs)'!AB318),IF('ROZ (Inputs)'!AB318=0,DO290,'ROZ (Inputs)'!AB318))</f>
        <v>0</v>
      </c>
      <c r="DR290" s="134">
        <f>IF('ROZ (Inputs)'!$Z318="Default",IF('ROZ (Inputs)'!AC318=0,'ROZ (Inputs)'!L$21,'ROZ (Inputs)'!AC318),IF('ROZ (Inputs)'!AC318=0,DP290,'ROZ (Inputs)'!AC318))</f>
        <v>0</v>
      </c>
      <c r="DS290" s="127">
        <f t="shared" si="271"/>
        <v>-1.3862943611198906</v>
      </c>
      <c r="DT290" s="67">
        <f t="shared" si="272"/>
        <v>1.3862943611198908</v>
      </c>
      <c r="DU290" s="59">
        <f>IF(DQ290=1, 1, (DS290-DV290*'Saline (Inputs)'!$C$45))</f>
        <v>2.2204460492503131E-16</v>
      </c>
      <c r="DV290" s="59">
        <f>IF(DQ290=1, 0, ((DT290-DS290)/'Saline (Inputs)'!$D$45))</f>
        <v>1.0817312376586106</v>
      </c>
      <c r="DW290" s="77">
        <f>VLOOKUP('ROZ (Inputs)'!$Z318,'Depositional Environments'!$BW$11:$CI$26,4,FALSE)</f>
        <v>0.21</v>
      </c>
      <c r="DX290" s="77">
        <f>VLOOKUP('ROZ (Inputs)'!$Z318,'Depositional Environments'!$BW$11:$CI$26,5,FALSE)</f>
        <v>0.76</v>
      </c>
      <c r="DY290" s="134">
        <f>IF('ROZ (Inputs)'!$Z318="Default",IF('ROZ (Inputs)'!AD318=0,'ROZ (Inputs)'!K$22,'ROZ (Inputs)'!AD318),IF('ROZ (Inputs)'!AD318=0,DW290,'ROZ (Inputs)'!AD317))</f>
        <v>0</v>
      </c>
      <c r="DZ290" s="134">
        <f>IF('ROZ (Inputs)'!$Z318="Default",IF('ROZ (Inputs)'!AE318=0,'ROZ (Inputs)'!L$22,'ROZ (Inputs)'!AE318),IF('ROZ (Inputs)'!AE318=0,DX290,'ROZ (Inputs)'!AD317))</f>
        <v>0</v>
      </c>
      <c r="EA290" s="127">
        <f t="shared" si="273"/>
        <v>-1.3249254147435987</v>
      </c>
      <c r="EB290" s="67">
        <f t="shared" si="274"/>
        <v>1.1526795099383855</v>
      </c>
      <c r="EC290" s="59">
        <f t="array" ref="EC290">IF(DY290=1, 1, (EA290-ED290*'Saline (Inputs)'!$C$45))</f>
        <v>-8.612295240260659E-2</v>
      </c>
      <c r="ED290" s="59">
        <f>IF(DY290=1, 0, ((EB290-EA290)/'Saline (Inputs)'!$D$45))</f>
        <v>0.96664269752934828</v>
      </c>
      <c r="EE290" s="77">
        <f>VLOOKUP('ROZ (Inputs)'!$Z318,'Depositional Environments'!$BW$11:$CI$26,6,FALSE)</f>
        <v>0.64</v>
      </c>
      <c r="EF290" s="77">
        <f>VLOOKUP('ROZ (Inputs)'!$Z318,'Depositional Environments'!$BW$11:$CI$26,7,FALSE)</f>
        <v>0.77</v>
      </c>
      <c r="EG290" s="134">
        <f>IF('ROZ (Inputs)'!$Z318="Default",IF('ROZ (Inputs)'!AF318=0,'ROZ (Inputs)'!K$23,'ROZ (Inputs)'!AF318),IF('ROZ (Inputs)'!AF318=0,EE290,'ROZ (Inputs)'!AF317))</f>
        <v>0</v>
      </c>
      <c r="EH290" s="134">
        <f>IF('ROZ (Inputs)'!$Z318="Default",IF('ROZ (Inputs)'!AG318=0,'ROZ (Inputs)'!L$23,'ROZ (Inputs)'!AG318),IF('ROZ (Inputs)'!AG318=0,EF290,'ROZ (Inputs)'!AG317))</f>
        <v>0</v>
      </c>
      <c r="EI290" s="127">
        <f t="shared" si="275"/>
        <v>0.57536414490356191</v>
      </c>
      <c r="EJ290" s="67">
        <f t="shared" si="276"/>
        <v>1.2083112059245342</v>
      </c>
      <c r="EK290" s="59">
        <f t="array" ref="EK290">IF(EG290=1, 1, (EI290-EL290*'Saline (Inputs)'!$C$45))</f>
        <v>0.89183767541404801</v>
      </c>
      <c r="EL290" s="59">
        <f>IF(EG290=1, 0, ((EJ290-EI290)/'Saline (Inputs)'!$D$45))</f>
        <v>0.24694560797949588</v>
      </c>
      <c r="EM290" s="77">
        <f>VLOOKUP('ROZ (Inputs)'!$Z318,'Depositional Environments'!$BW$11:$CI$26,8,FALSE)</f>
        <v>0.16</v>
      </c>
      <c r="EN290" s="77">
        <f>VLOOKUP('ROZ (Inputs)'!$Z318,'Depositional Environments'!$BW$11:$CI$26,9,FALSE)</f>
        <v>0.39</v>
      </c>
      <c r="EO290" s="134">
        <f>IF('ROZ (Inputs)'!$Z318="Default",IF('ROZ (Inputs)'!AH318=0,'ROZ (Inputs)'!K$24,'ROZ (Inputs)'!AH318),IF('ROZ (Inputs)'!AH318=0,EM290,'ROZ (Inputs)'!AH317))</f>
        <v>0</v>
      </c>
      <c r="EP290" s="134">
        <f>IF('ROZ (Inputs)'!$Z318="Default",IF('ROZ (Inputs)'!AI318=0,'ROZ (Inputs)'!L$24,'ROZ (Inputs)'!AI318),IF('ROZ (Inputs)'!AI318=0,EN290,'ROZ (Inputs)'!AI317))</f>
        <v>0</v>
      </c>
      <c r="EQ290" s="127">
        <f t="shared" si="277"/>
        <v>-1.6582280766035322</v>
      </c>
      <c r="ER290" s="67">
        <f t="shared" si="278"/>
        <v>-0.44731221804366478</v>
      </c>
      <c r="ES290" s="59">
        <f t="array" ref="ES290">IF(EO290=1, 1, (EQ290-ET290*'Saline (Inputs)'!$C$45))</f>
        <v>-1.0527701473235984</v>
      </c>
      <c r="ET290" s="59">
        <f>IF(EO290=1, 0, ((ER290-EQ290)/'Saline (Inputs)'!$D$45))</f>
        <v>0.47244133248952946</v>
      </c>
      <c r="EU290" s="77">
        <f>VLOOKUP('ROZ (Inputs)'!$Z318,'Depositional Environments'!$BW$11:$CI$26,10,FALSE)</f>
        <v>0.35</v>
      </c>
      <c r="EV290" s="77">
        <f>VLOOKUP('ROZ (Inputs)'!$Z318,'Depositional Environments'!$BW$11:$CI$26,11,FALSE)</f>
        <v>0.76</v>
      </c>
      <c r="EW290" s="134">
        <f>IF('ROZ (Inputs)'!$Z318="Default",IF('ROZ (Inputs)'!AJ318=0,'ROZ (Inputs)'!K$25,'ROZ (Inputs)'!AJ318),IF('ROZ (Inputs)'!AJ318=0,EU290,'ROZ (Inputs)'!AJ317))</f>
        <v>0</v>
      </c>
      <c r="EX290" s="134">
        <f>IF('ROZ (Inputs)'!$Z318="Default",IF('ROZ (Inputs)'!AK318=0,'ROZ (Inputs)'!L$25,'ROZ (Inputs)'!AK318),IF('ROZ (Inputs)'!AK318=0,EV290,'ROZ (Inputs)'!AK317))</f>
        <v>0</v>
      </c>
      <c r="EY290" s="127">
        <f t="shared" si="279"/>
        <v>-0.61903920840622351</v>
      </c>
      <c r="EZ290" s="67">
        <f t="shared" si="280"/>
        <v>1.1526795099383855</v>
      </c>
      <c r="FA290" s="59">
        <f t="array" ref="FA290">IF(EW290=1, 1, (EY290-FB290*'Saline (Inputs)'!$C$45))</f>
        <v>0.26682015076608112</v>
      </c>
      <c r="FB290" s="59">
        <f>IF(EW290=1, 0, ((EZ290-EY290)/'Saline (Inputs)'!$D$45))</f>
        <v>0.69123973079917</v>
      </c>
      <c r="FC290" s="283">
        <f>VLOOKUP('ROZ (Inputs)'!$Z318,'Depositional Environments'!$BW$11:$CI$26,12,FALSE)</f>
        <v>8.9999999999999993E-3</v>
      </c>
      <c r="FD290" s="283">
        <f>VLOOKUP('ROZ (Inputs)'!$Z318,'Depositional Environments'!$BW$11:$CI$26,13,FALSE)</f>
        <v>1.0999999999999999E-2</v>
      </c>
      <c r="FE290" s="134">
        <f>IF('ROZ (Inputs)'!$Z318="Default",IF('ROZ (Inputs)'!AL318=0,'ROZ (Inputs)'!K$26,'ROZ (Inputs)'!AL318),IF('ROZ (Inputs)'!AL318=0,FC290,'ROZ (Inputs)'!AL317))</f>
        <v>0</v>
      </c>
      <c r="FF290" s="134">
        <f>IF('ROZ (Inputs)'!$Z318="Default",IF('ROZ (Inputs)'!AM318=0,'ROZ (Inputs)'!L$26,'ROZ (Inputs)'!AM318),IF('ROZ (Inputs)'!AM318=0,FD290,'ROZ (Inputs)'!AM317))</f>
        <v>0</v>
      </c>
      <c r="FG290" s="127">
        <f t="shared" si="281"/>
        <v>-4.7014899569937691</v>
      </c>
      <c r="FH290" s="67">
        <f t="shared" si="282"/>
        <v>-4.4987990588243418</v>
      </c>
      <c r="FI290" s="59">
        <f t="array" ref="FI290">IF(FE290=1, 1, (FG290-FJ290*'Saline (Inputs)'!$C$45))</f>
        <v>-4.6001445079090555</v>
      </c>
      <c r="FJ290" s="59">
        <f>IF(FE290=1, 0, ((FH290-FG290)/'Saline (Inputs)'!$D$45))</f>
        <v>7.9080274106369253E-2</v>
      </c>
      <c r="FL290" s="145">
        <v>283</v>
      </c>
      <c r="FM290" s="143">
        <f t="shared" si="283"/>
        <v>1</v>
      </c>
      <c r="FN290" s="143">
        <f t="shared" si="284"/>
        <v>1</v>
      </c>
      <c r="FO290" s="143">
        <f t="shared" si="285"/>
        <v>1</v>
      </c>
      <c r="FP290" s="143">
        <f t="shared" si="286"/>
        <v>1</v>
      </c>
      <c r="FQ290" s="143">
        <f t="shared" si="287"/>
        <v>1</v>
      </c>
      <c r="FR290" s="143">
        <f t="shared" si="288"/>
        <v>1</v>
      </c>
      <c r="FT290" s="145">
        <v>283</v>
      </c>
      <c r="FU290" s="34">
        <v>-5.7734220172279656E-4</v>
      </c>
      <c r="FV290" s="34">
        <v>-3.6464842196435233E-5</v>
      </c>
      <c r="FW290" s="34">
        <v>4.7335955969239418E-5</v>
      </c>
      <c r="FZ290" s="140">
        <v>283</v>
      </c>
      <c r="GA290" s="78">
        <f>VLOOKUP('Shale_EERC (Inputs)'!$AI315,$ID$7:$IF$8,2,FALSE)</f>
        <v>0.2</v>
      </c>
      <c r="GB290" s="78">
        <f>VLOOKUP('Shale_EERC (Inputs)'!AI315,$AY$7:$BA$8,3,FALSE)</f>
        <v>0.8</v>
      </c>
      <c r="GC290" s="134">
        <f>IF('Shale_EERC (Inputs)'!$AI315="Default",IF('Shale_EERC (Inputs)'!AK315=0,'Shale_EERC (Inputs)'!L$19,'Shale_EERC (Inputs)'!AK315),IF('Shale_EERC (Inputs)'!AK315=0,GA290,'Shale_EERC (Inputs)'!AK315))</f>
        <v>0.2</v>
      </c>
      <c r="GD290" s="134">
        <f>IF('Shale_EERC (Inputs)'!$AI315="Default",IF('Shale_EERC (Inputs)'!AL315=0,'Shale_EERC (Inputs)'!M$19,'Shale_EERC (Inputs)'!AL315),IF('Shale_EERC (Inputs)'!AL315=0,GB290,'Shale_EERC (Inputs)'!AL315))</f>
        <v>0.8</v>
      </c>
      <c r="GE290" s="127">
        <f t="shared" si="289"/>
        <v>-1.3862943611198906</v>
      </c>
      <c r="GF290" s="67">
        <f t="shared" si="290"/>
        <v>1.3862949861200078</v>
      </c>
      <c r="GG290" s="59">
        <f>IF(GC290=1, 1, (GE290-GH290*'Saline (Inputs)'!$C$45))</f>
        <v>3.1250005871896747E-7</v>
      </c>
      <c r="GH290" s="59">
        <f>IF(GC290=1, 0, ((GF290-GE290)/'Saline (Inputs)'!$D$45))</f>
        <v>1.0817314815037018</v>
      </c>
      <c r="GI290" s="78">
        <f>VLOOKUP('Shale_EERC (Inputs)'!$AI315,$IH$7:$IJ$8,2,FALSE)</f>
        <v>0.2</v>
      </c>
      <c r="GJ290" s="78">
        <f>VLOOKUP('Shale_EERC (Inputs)'!$AI315,$IH$7:$IJ$8,3,FALSE)</f>
        <v>0.8</v>
      </c>
      <c r="GK290" s="134">
        <f>IF('Shale_EERC (Inputs)'!$AI315="Default",IF('Shale_EERC (Inputs)'!AM315=0,'Shale_EERC (Inputs)'!L$20,'Shale_EERC (Inputs)'!AM315),IF('Shale_EERC (Inputs)'!AM315=0,GI290,'Shale_EERC (Inputs)'!AM315))</f>
        <v>0.2</v>
      </c>
      <c r="GL290" s="134">
        <f>IF('Shale_EERC (Inputs)'!$AI315="Default",IF('Shale_EERC (Inputs)'!AN315=0,'Shale_EERC (Inputs)'!M$20,'Shale_EERC (Inputs)'!AN315),IF('Shale_EERC (Inputs)'!AN315=0,GJ290,'Shale_EERC (Inputs)'!AN315))</f>
        <v>0.8</v>
      </c>
      <c r="GM290" s="127">
        <f t="shared" si="291"/>
        <v>-1.3862943611198906</v>
      </c>
      <c r="GN290" s="67">
        <f t="shared" si="292"/>
        <v>1.3862949861200078</v>
      </c>
      <c r="GO290" s="59">
        <f t="array" ref="GO290">IF(GK290=1, 1, (GM290-GP290*'Saline (Inputs)'!$C$45))</f>
        <v>3.1250005871896747E-7</v>
      </c>
      <c r="GP290" s="59">
        <f>IF(GK290=1, 0, ((GN290-GM290)/'Saline (Inputs)'!$D$45))</f>
        <v>1.0817314815037018</v>
      </c>
      <c r="GQ290" s="78">
        <f>VLOOKUP('Shale_EERC (Inputs)'!$AI315,$IL$7:$IN$8,2,FALSE)</f>
        <v>0.2</v>
      </c>
      <c r="GR290" s="78">
        <f>VLOOKUP('Shale_EERC (Inputs)'!$AI315,$IL$7:$IN$8,3,FALSE)</f>
        <v>0.8</v>
      </c>
      <c r="GS290" s="134">
        <f>IF('Shale_EERC (Inputs)'!$AI315="Default",IF('Shale_EERC (Inputs)'!AO315=0,'Shale_EERC (Inputs)'!L$21,'Shale_EERC (Inputs)'!AO315),IF('Shale_EERC (Inputs)'!AO315=0,GQ290,'Shale_EERC (Inputs)'!AO315))</f>
        <v>0.2</v>
      </c>
      <c r="GT290" s="134">
        <f>IF('Shale_EERC (Inputs)'!$AI315="Default",IF('Shale_EERC (Inputs)'!AP315=0,'Shale_EERC (Inputs)'!M$21,'Shale_EERC (Inputs)'!AP315),IF('Shale_EERC (Inputs)'!AP315=0,GR290,'Shale_EERC (Inputs)'!AP315))</f>
        <v>0.8</v>
      </c>
      <c r="GU290" s="135">
        <f t="shared" si="301"/>
        <v>-1.3862943611198906</v>
      </c>
      <c r="GV290" s="136">
        <f t="shared" si="293"/>
        <v>1.3862949861200078</v>
      </c>
      <c r="GW290" s="137">
        <f t="array" ref="GW290">IF(GS290=1, 1, (GU290-GX290*'Saline (Inputs)'!$C$45))</f>
        <v>3.1250005871896747E-7</v>
      </c>
      <c r="GX290" s="137">
        <f>IF(GS290=1, 0, ((GV290-GU290)/'Saline (Inputs)'!$D$45))</f>
        <v>1.0817314815037018</v>
      </c>
      <c r="GY290" s="78">
        <f>VLOOKUP('Shale_EERC (Inputs)'!$AI315,$IP$7:$IR$8,2,FALSE)</f>
        <v>0.2</v>
      </c>
      <c r="GZ290" s="78">
        <f>VLOOKUP('Shale_EERC (Inputs)'!$AI315,$IP$7:$IR$8,3,FALSE)</f>
        <v>0.8</v>
      </c>
      <c r="HA290" s="134">
        <f>IF('Shale_EERC (Inputs)'!$AI315="Default",IF('Shale_EERC (Inputs)'!AQ315=0,'Shale_EERC (Inputs)'!L$22,'Shale_EERC (Inputs)'!AQ315),IF('Shale_EERC (Inputs)'!AQ315=0,GY290,'Shale_EERC (Inputs)'!AQ315))</f>
        <v>0.2</v>
      </c>
      <c r="HB290" s="134">
        <f>IF('Shale_EERC (Inputs)'!$AI315="Default",IF('Shale_EERC (Inputs)'!AR315=0,'Shale_EERC (Inputs)'!M$22,'Shale_EERC (Inputs)'!AR315),IF('Shale_EERC (Inputs)'!AR315=0,GZ290,'Shale_EERC (Inputs)'!AR315))</f>
        <v>0.8</v>
      </c>
      <c r="HC290" s="127">
        <f t="shared" si="294"/>
        <v>-1.3862943611198906</v>
      </c>
      <c r="HD290" s="67">
        <f t="shared" si="302"/>
        <v>1.3862949861200078</v>
      </c>
      <c r="HE290" s="59">
        <f t="array" ref="HE290">IF(HA290=1, 1, (HC290-HF290*'Saline (Inputs)'!$C$45))</f>
        <v>3.1250005871896747E-7</v>
      </c>
      <c r="HF290" s="59">
        <f>IF(HA290=1, 0, ((HD290-HC290)/'Saline (Inputs)'!$D$45))</f>
        <v>1.0817314815037018</v>
      </c>
      <c r="HG290" s="78">
        <f>VLOOKUP('Shale_EERC (Inputs)'!$AI315,$IT$7:$IV$8,2,FALSE)</f>
        <v>0.2</v>
      </c>
      <c r="HH290" s="78">
        <f>VLOOKUP('Shale_EERC (Inputs)'!$AI315,$IT$7:$IV$8,3,FALSE)</f>
        <v>0.8</v>
      </c>
      <c r="HI290" s="134">
        <f>IF('Shale_EERC (Inputs)'!$AI315="Default",IF('Shale_EERC (Inputs)'!AS315=0,'Shale_EERC (Inputs)'!L$23,'Shale_EERC (Inputs)'!AS315),IF('Shale_EERC (Inputs)'!AS315=0,HG290,'Shale_EERC (Inputs)'!AS315))</f>
        <v>0.2</v>
      </c>
      <c r="HJ290" s="134">
        <f>IF('Shale_EERC (Inputs)'!$AI315="Default",IF('Shale_EERC (Inputs)'!AT315=0,'Shale_EERC (Inputs)'!M$23,'Shale_EERC (Inputs)'!AT315),IF('Shale_EERC (Inputs)'!AT315=0,HH290,'Shale_EERC (Inputs)'!AT315))</f>
        <v>0.8</v>
      </c>
      <c r="HK290" s="127">
        <f t="shared" si="295"/>
        <v>-1.3862943611198906</v>
      </c>
      <c r="HL290" s="67">
        <f t="shared" si="303"/>
        <v>1.3862949861200078</v>
      </c>
      <c r="HM290" s="59">
        <f t="array" ref="HM290">IF(HI290=1, 1, (HK290-HN290*'Saline (Inputs)'!$C$45))</f>
        <v>3.1250005871896747E-7</v>
      </c>
      <c r="HN290" s="59">
        <f>IF(HI290=1, 0, ((HL290-HK290)/'Saline (Inputs)'!$D$45))</f>
        <v>1.0817314815037018</v>
      </c>
      <c r="HP290" s="145">
        <v>283</v>
      </c>
      <c r="HQ290" s="143">
        <f t="shared" si="296"/>
        <v>1</v>
      </c>
      <c r="HR290" s="143">
        <f t="shared" si="297"/>
        <v>1</v>
      </c>
      <c r="HS290" s="143">
        <f t="shared" si="298"/>
        <v>1</v>
      </c>
      <c r="HT290" s="143">
        <f t="shared" si="299"/>
        <v>1</v>
      </c>
      <c r="HU290" s="143">
        <f t="shared" si="300"/>
        <v>1</v>
      </c>
      <c r="HY290" s="233">
        <v>284</v>
      </c>
      <c r="HZ290" s="271">
        <v>1.8001373973674977E-5</v>
      </c>
      <c r="IA290" s="271">
        <v>9.2394526291180893E-5</v>
      </c>
      <c r="IB290" s="271">
        <v>5.8440421707977664E-4</v>
      </c>
    </row>
    <row r="291" spans="2:236" x14ac:dyDescent="0.35">
      <c r="B291" s="140">
        <v>284</v>
      </c>
      <c r="C291" s="78">
        <f>VLOOKUP('Saline (Inputs)'!$T318,'Depositional Environments'!$BK$11:$BU$26,2,FALSE)</f>
        <v>0.2</v>
      </c>
      <c r="D291" s="78">
        <f>VLOOKUP('Saline (Inputs)'!$T318,'Depositional Environments'!$BK$11:$BU$26,3,FALSE)</f>
        <v>0.8</v>
      </c>
      <c r="E291" s="134">
        <f>IF('Saline (Inputs)'!$T318="Default",IF('Saline (Inputs)'!V318=0,'Saline (Inputs)'!K$21,'Saline (Inputs)'!V318),IF('Saline (Inputs)'!V318=0,C291,'Saline (Inputs)'!V318))</f>
        <v>0</v>
      </c>
      <c r="F291" s="134">
        <f>IF('Saline (Inputs)'!$T318="Default",IF('Saline (Inputs)'!W318=0,'Saline (Inputs)'!L$21,'Saline (Inputs)'!W318),IF('Saline (Inputs)'!W318=0,D291,'Saline (Inputs)'!W318))</f>
        <v>0</v>
      </c>
      <c r="G291" s="127">
        <f t="shared" si="304"/>
        <v>-1.3862943611198906</v>
      </c>
      <c r="H291" s="67">
        <f t="shared" si="305"/>
        <v>1.3862943611198908</v>
      </c>
      <c r="I291" s="59">
        <f>IF(E291=1, 1, (G291-J291*'Saline (Inputs)'!$C$45))</f>
        <v>2.2204460492503131E-16</v>
      </c>
      <c r="J291" s="59">
        <f>IF(E291=1, 0, ((H291-G291)/'Saline (Inputs)'!$D$45))</f>
        <v>1.0817312376586106</v>
      </c>
      <c r="K291" s="78">
        <f>VLOOKUP('Saline (Inputs)'!$T318,'Depositional Environments'!$BK$11:$BU$26,4,FALSE)</f>
        <v>0.21</v>
      </c>
      <c r="L291" s="78">
        <f>VLOOKUP('Saline (Inputs)'!$T318,'Depositional Environments'!$BK$11:$BU$26,5,FALSE)</f>
        <v>0.76</v>
      </c>
      <c r="M291" s="134">
        <f>IF('Saline (Inputs)'!$T318="Default",IF('Saline (Inputs)'!X318=0,'Saline (Inputs)'!K$22,'Saline (Inputs)'!X318), IF('Saline (Inputs)'!X318=0,Calculations!K291,'Saline (Inputs)'!X318))</f>
        <v>0</v>
      </c>
      <c r="N291" s="134">
        <f>IF('Saline (Inputs)'!$T318="Default",IF('Saline (Inputs)'!Y318=0,'Saline (Inputs)'!L$22,'Saline (Inputs)'!Y318), IF('Saline (Inputs)'!Y318=0,Calculations!L291,'Saline (Inputs)'!Y318))</f>
        <v>0</v>
      </c>
      <c r="O291" s="127">
        <f t="shared" si="306"/>
        <v>-1.3249254147435987</v>
      </c>
      <c r="P291" s="67">
        <f t="shared" si="307"/>
        <v>1.1526795099383855</v>
      </c>
      <c r="Q291" s="59">
        <f t="array" ref="Q291">IF(M291=1, 1, (O291-R291*'Saline (Inputs)'!$C$45))</f>
        <v>-8.612295240260659E-2</v>
      </c>
      <c r="R291" s="59">
        <f>IF(M291=1, 0, ((P291-O291)/'Saline (Inputs)'!$D$45))</f>
        <v>0.96664269752934828</v>
      </c>
      <c r="S291" s="78">
        <f>VLOOKUP('Saline (Inputs)'!$T318,'Depositional Environments'!$BK$11:$BU$26,6,FALSE)</f>
        <v>0.61</v>
      </c>
      <c r="T291" s="78">
        <f>VLOOKUP('Saline (Inputs)'!$T318,'Depositional Environments'!$BK$11:$BU$26,7,FALSE)</f>
        <v>0.71</v>
      </c>
      <c r="U291" s="134">
        <f>IF('Saline (Inputs)'!$T318="Default",IF('Saline (Inputs)'!Z318=0,'Saline (Inputs)'!K$23,'Saline (Inputs)'!Z318),IF('Saline (Inputs)'!Z318=0,S291,'Saline (Inputs)'!Z318))</f>
        <v>0</v>
      </c>
      <c r="V291" s="134">
        <f>IF('Saline (Inputs)'!$T318="Default",IF('Saline (Inputs)'!AA318=0,'Saline (Inputs)'!L$23,'Saline (Inputs)'!AA318),IF('Saline (Inputs)'!AA318=0,T291,'Saline (Inputs)'!AA318))</f>
        <v>0</v>
      </c>
      <c r="W291" s="127">
        <f t="shared" si="308"/>
        <v>0.44731221804366483</v>
      </c>
      <c r="X291" s="67">
        <f t="shared" si="309"/>
        <v>0.89538404705484131</v>
      </c>
      <c r="Y291" s="59">
        <f t="array" ref="Y291">IF(U291=1, 1, (W291-Z291*'Saline (Inputs)'!$C$45))</f>
        <v>0.67134813254925307</v>
      </c>
      <c r="Z291" s="59">
        <f>IF(U291=1, 0, ((X291-W291)/'Saline (Inputs)'!$D$45))</f>
        <v>0.17481615295782754</v>
      </c>
      <c r="AA291" s="78">
        <f>VLOOKUP('Saline (Inputs)'!$T318,'Depositional Environments'!$BK$11:$BU$26,8,FALSE)</f>
        <v>0.19</v>
      </c>
      <c r="AB291" s="78">
        <f>VLOOKUP('Saline (Inputs)'!$T318,'Depositional Environments'!$BK$11:$BU$26,9,FALSE)</f>
        <v>0.59</v>
      </c>
      <c r="AC291" s="134">
        <f>IF('Saline (Inputs)'!$T318="Default",IF('Saline (Inputs)'!AB318=0,'Saline (Inputs)'!K$24,'Saline (Inputs)'!AB318),IF('Saline (Inputs)'!AB318=0,AA291,'Saline (Inputs)'!AB318))</f>
        <v>0</v>
      </c>
      <c r="AD291" s="134">
        <f>IF('Saline (Inputs)'!$T318="Default",IF('Saline (Inputs)'!AC318=0,'Saline (Inputs)'!L$24,'Saline (Inputs)'!AC318),IF('Saline (Inputs)'!AC318=0,AB291,'Saline (Inputs)'!AC318))</f>
        <v>0</v>
      </c>
      <c r="AE291" s="127">
        <f t="shared" si="310"/>
        <v>-1.4500101755059984</v>
      </c>
      <c r="AF291" s="67">
        <f t="shared" si="311"/>
        <v>0.36396537720141148</v>
      </c>
      <c r="AG291" s="59">
        <f t="array" ref="AG291">IF(AC291=1, 1, (AE291-AH291*'Saline (Inputs)'!$C$45))</f>
        <v>-0.54302239915229344</v>
      </c>
      <c r="AH291" s="59">
        <f>IF(AC291=1, 0, ((AF291-AE291)/'Saline (Inputs)'!$D$45))</f>
        <v>0.7077263223257636</v>
      </c>
      <c r="AI291" s="78">
        <f>VLOOKUP('Saline (Inputs)'!$T318,'Depositional Environments'!$BK$11:$BU$26,10,FALSE)</f>
        <v>0.39</v>
      </c>
      <c r="AJ291" s="78">
        <f>VLOOKUP('Saline (Inputs)'!$T318,'Depositional Environments'!$BK$11:$BU$26,11,FALSE)</f>
        <v>0.81</v>
      </c>
      <c r="AK291" s="134">
        <f>IF('Saline (Inputs)'!$T318="Default",IF('Saline (Inputs)'!K$25=0,'Saline (Inputs)'!AD318,'Saline (Inputs)'!$K$25),IF('Saline (Inputs)'!AD318=0,AI291,'Saline (Inputs)'!AD318))</f>
        <v>0</v>
      </c>
      <c r="AL291" s="134">
        <f>IF('Saline (Inputs)'!$T318="Default",IF('Saline (Inputs)'!L$25=0,'Saline (Inputs)'!AE318,'Saline (Inputs)'!$L$25),IF('Saline (Inputs)'!AE318=0,AJ291,'Saline (Inputs)'!AE318))</f>
        <v>0</v>
      </c>
      <c r="AM291" s="127">
        <f t="shared" si="312"/>
        <v>-0.44731221804366478</v>
      </c>
      <c r="AN291" s="67">
        <f t="shared" si="313"/>
        <v>1.4500101755059986</v>
      </c>
      <c r="AO291" s="59">
        <f t="array" ref="AO291">IF(AK291=1, 1, (AM291-AP291*'Saline (Inputs)'!$C$45))</f>
        <v>0.50134897873116691</v>
      </c>
      <c r="AP291" s="59">
        <f>IF(AK291=1, 0, ((AN291-AM291)/'Saline (Inputs)'!$D$45))</f>
        <v>0.74024426506138619</v>
      </c>
      <c r="AR291" s="145">
        <v>284</v>
      </c>
      <c r="AS291" s="143">
        <f t="shared" si="254"/>
        <v>1</v>
      </c>
      <c r="AT291" s="143">
        <f t="shared" si="255"/>
        <v>1</v>
      </c>
      <c r="AU291" s="143">
        <f t="shared" si="256"/>
        <v>1</v>
      </c>
      <c r="AV291" s="143">
        <f t="shared" si="257"/>
        <v>1</v>
      </c>
      <c r="AW291" s="143">
        <f t="shared" si="258"/>
        <v>1</v>
      </c>
      <c r="BS291" s="140">
        <v>284</v>
      </c>
      <c r="BT291" s="78">
        <f>VLOOKUP('Shale (Inputs)'!AC318,$AY$7:$BA$8,2,FALSE)</f>
        <v>0.2</v>
      </c>
      <c r="BU291" s="78">
        <f>VLOOKUP('Shale (Inputs)'!AC318,$AY$7:$BA$8,3,FALSE)</f>
        <v>0.8</v>
      </c>
      <c r="BV291" s="134">
        <f>IF('Shale (Inputs)'!$AC318="Default",IF('Shale (Inputs)'!AE318=0,'Shale (Inputs)'!L$19,'Shale (Inputs)'!AE318),IF('Shale (Inputs)'!AE318=0,BT291,'Shale (Inputs)'!AE318))</f>
        <v>0.2</v>
      </c>
      <c r="BW291" s="134">
        <f>IF('Shale (Inputs)'!$AC318="Default",IF('Shale (Inputs)'!AF318=0,'Shale (Inputs)'!M$19,'Shale (Inputs)'!AF318),IF('Shale (Inputs)'!AF318=0,BU291,'Shale (Inputs)'!AF318))</f>
        <v>0.8</v>
      </c>
      <c r="BX291" s="127">
        <f t="shared" si="259"/>
        <v>-1.3862943611198906</v>
      </c>
      <c r="BY291" s="67">
        <f t="shared" si="260"/>
        <v>1.3862949861200078</v>
      </c>
      <c r="BZ291" s="59">
        <f>IF(BV291=1, 1, (BX291-CA291*'Saline (Inputs)'!$C$45))</f>
        <v>3.1250005871896747E-7</v>
      </c>
      <c r="CA291" s="59">
        <f>IF(BV291=1, 0, ((BY291-BX291)/'Saline (Inputs)'!$D$45))</f>
        <v>1.0817314815037018</v>
      </c>
      <c r="CB291" s="78">
        <f>VLOOKUP('Shale (Inputs)'!AC318,Calculations!$BC$7:$BE$8,2,FALSE)</f>
        <v>0.03</v>
      </c>
      <c r="CC291" s="78">
        <f>VLOOKUP('Shale (Inputs)'!AC318,Calculations!$BC$7:$BE$8,3,FALSE)</f>
        <v>0.92</v>
      </c>
      <c r="CD291" s="134">
        <f>IF('Shale (Inputs)'!$AC318="Default",IF('Shale (Inputs)'!AG318=0,'Shale (Inputs)'!L$20,'Shale (Inputs)'!AG318),IF('Shale (Inputs)'!AG318=0,CB291,'Shale (Inputs)'!AG318))</f>
        <v>0.03</v>
      </c>
      <c r="CE291" s="134">
        <f>IF('Shale (Inputs)'!$AC318="Default",IF('Shale (Inputs)'!AH318=0,'Shale (Inputs)'!M$20,'Shale (Inputs)'!AH318),IF('Shale (Inputs)'!AH318=0,CC291,'Shale (Inputs)'!AH318))</f>
        <v>0.92</v>
      </c>
      <c r="CF291" s="127">
        <f t="shared" si="261"/>
        <v>-3.4760986898352733</v>
      </c>
      <c r="CG291" s="67">
        <f t="shared" si="262"/>
        <v>2.4423483940656316</v>
      </c>
      <c r="CH291" s="59">
        <f t="array" ref="CH291">IF(CD291=1, 1, (CF291-CI291*'Saline (Inputs)'!$C$45))</f>
        <v>-0.51687514788482103</v>
      </c>
      <c r="CI291" s="59">
        <f>IF(CD291=1, 0, ((CG291-CF291)/'Saline (Inputs)'!$D$45))</f>
        <v>2.3090943989389285</v>
      </c>
      <c r="CJ291" s="78">
        <f>VLOOKUP('Shale (Inputs)'!$AJ318,Calculations!$BG$18:$BI$25,2,FALSE)</f>
        <v>0.25</v>
      </c>
      <c r="CK291" s="78">
        <f>VLOOKUP('Shale (Inputs)'!$AJ318,Calculations!$BG$18:$BI$25,3,FALSE)</f>
        <v>0.53</v>
      </c>
      <c r="CL291" s="134">
        <f>IF('Shale (Inputs)'!$AJ318="Default",IF('Shale (Inputs)'!AL318=0,'Shale (Inputs)'!L$24,'Shale (Inputs)'!AL318),IF('Shale (Inputs)'!AL318=0,CJ291,'Shale (Inputs)'!AL318))</f>
        <v>0.2</v>
      </c>
      <c r="CM291" s="134">
        <f>IF('Shale (Inputs)'!$AJ318="Default",IF('Shale (Inputs)'!AM318=0,'Shale (Inputs)'!M$24,'Shale (Inputs)'!AM318),IF('Shale (Inputs)'!AM318=0,CK291,'Shale (Inputs)'!AM318))</f>
        <v>0.85</v>
      </c>
      <c r="CN291" s="135">
        <f t="shared" si="263"/>
        <v>-1.3862943611198906</v>
      </c>
      <c r="CO291" s="136">
        <f t="shared" si="264"/>
        <v>1.7346018397020466</v>
      </c>
      <c r="CP291" s="137">
        <f t="array" ref="CP291">IF(CL291=1, 1, (CN291-CQ291*'Saline (Inputs)'!$C$45))</f>
        <v>0.17415373929107769</v>
      </c>
      <c r="CQ291" s="137">
        <f>IF(CL291=1, 0, ((CO291-CN291)/'Saline (Inputs)'!$D$45))</f>
        <v>1.2176241224814466</v>
      </c>
      <c r="CR291" s="78">
        <f>VLOOKUP('Shale (Inputs)'!$AJ318,Calculations!$BK$18:$BM$25,2,FALSE)</f>
        <v>0.14000000000000001</v>
      </c>
      <c r="CS291" s="78">
        <f>VLOOKUP('Shale (Inputs)'!$AJ318,Calculations!$BK$18:$BM$25,3,FALSE)</f>
        <v>0.34</v>
      </c>
      <c r="CT291" s="134">
        <f>IF('Shale (Inputs)'!$AJ318="Default",IF('Shale (Inputs)'!AN318=0,'Shale (Inputs)'!L$25,'Shale (Inputs)'!AN318),IF('Shale (Inputs)'!AN318=0,CR291,'Shale (Inputs)'!AN318))</f>
        <v>0.1</v>
      </c>
      <c r="CU291" s="134">
        <f>IF('Shale (Inputs)'!$AJ318="Default",IF('Shale (Inputs)'!AO318=0,'Shale (Inputs)'!M$25,'Shale (Inputs)'!AO318),IF('Shale (Inputs)'!AO318=0,CS291,'Shale (Inputs)'!AO318))</f>
        <v>0.49</v>
      </c>
      <c r="CV291" s="127">
        <f t="shared" si="265"/>
        <v>-2.1972245773362191</v>
      </c>
      <c r="CW291" s="67">
        <f t="shared" si="266"/>
        <v>-4.0004934453636599E-2</v>
      </c>
      <c r="CX291" s="59">
        <f t="array" ref="CX291">IF(CT291=1, 1, (CV291-CY291*'Saline (Inputs)'!$C$45))</f>
        <v>-1.1186147558949278</v>
      </c>
      <c r="CY291" s="59">
        <f>IF(CT291=1, 0, ((CW291-CV291)/'Saline (Inputs)'!$D$45))</f>
        <v>0.84164371566502805</v>
      </c>
      <c r="DA291" s="145">
        <v>284</v>
      </c>
      <c r="DB291" s="143">
        <f t="shared" si="267"/>
        <v>1</v>
      </c>
      <c r="DC291" s="143">
        <f t="shared" si="268"/>
        <v>1</v>
      </c>
      <c r="DD291" s="143">
        <f t="shared" si="269"/>
        <v>1</v>
      </c>
      <c r="DE291" s="143">
        <f t="shared" si="270"/>
        <v>1</v>
      </c>
      <c r="DI291" s="233">
        <v>285</v>
      </c>
      <c r="DJ291" s="231">
        <v>1.3659248452313467E-5</v>
      </c>
      <c r="DK291" s="231">
        <v>8.1153044448006352E-5</v>
      </c>
      <c r="DL291" s="231">
        <v>5.1384273683696333E-4</v>
      </c>
      <c r="DN291" s="140">
        <v>284</v>
      </c>
      <c r="DO291" s="77">
        <f>VLOOKUP('ROZ (Inputs)'!$Z319,'Depositional Environments'!$BW$11:$CI$26,2,FALSE)</f>
        <v>0.2</v>
      </c>
      <c r="DP291" s="77">
        <f>VLOOKUP('ROZ (Inputs)'!$Z319,'Depositional Environments'!$BW$11:$CI$26,3,FALSE)</f>
        <v>0.8</v>
      </c>
      <c r="DQ291" s="134">
        <f>IF('ROZ (Inputs)'!$Z319="Default",IF('ROZ (Inputs)'!AB319=0,'ROZ (Inputs)'!K$21,'ROZ (Inputs)'!AB319),IF('ROZ (Inputs)'!AB319=0,DO291,'ROZ (Inputs)'!AB319))</f>
        <v>0</v>
      </c>
      <c r="DR291" s="134">
        <f>IF('ROZ (Inputs)'!$Z319="Default",IF('ROZ (Inputs)'!AC319=0,'ROZ (Inputs)'!L$21,'ROZ (Inputs)'!AC319),IF('ROZ (Inputs)'!AC319=0,DP291,'ROZ (Inputs)'!AC319))</f>
        <v>0</v>
      </c>
      <c r="DS291" s="127">
        <f t="shared" si="271"/>
        <v>-1.3862943611198906</v>
      </c>
      <c r="DT291" s="67">
        <f t="shared" si="272"/>
        <v>1.3862943611198908</v>
      </c>
      <c r="DU291" s="59">
        <f>IF(DQ291=1, 1, (DS291-DV291*'Saline (Inputs)'!$C$45))</f>
        <v>2.2204460492503131E-16</v>
      </c>
      <c r="DV291" s="59">
        <f>IF(DQ291=1, 0, ((DT291-DS291)/'Saline (Inputs)'!$D$45))</f>
        <v>1.0817312376586106</v>
      </c>
      <c r="DW291" s="77">
        <f>VLOOKUP('ROZ (Inputs)'!$Z319,'Depositional Environments'!$BW$11:$CI$26,4,FALSE)</f>
        <v>0.21</v>
      </c>
      <c r="DX291" s="77">
        <f>VLOOKUP('ROZ (Inputs)'!$Z319,'Depositional Environments'!$BW$11:$CI$26,5,FALSE)</f>
        <v>0.76</v>
      </c>
      <c r="DY291" s="134">
        <f>IF('ROZ (Inputs)'!$Z319="Default",IF('ROZ (Inputs)'!AD319=0,'ROZ (Inputs)'!K$22,'ROZ (Inputs)'!AD319),IF('ROZ (Inputs)'!AD319=0,DW291,'ROZ (Inputs)'!AD318))</f>
        <v>0</v>
      </c>
      <c r="DZ291" s="134">
        <f>IF('ROZ (Inputs)'!$Z319="Default",IF('ROZ (Inputs)'!AE319=0,'ROZ (Inputs)'!L$22,'ROZ (Inputs)'!AE319),IF('ROZ (Inputs)'!AE319=0,DX291,'ROZ (Inputs)'!AD318))</f>
        <v>0</v>
      </c>
      <c r="EA291" s="127">
        <f t="shared" si="273"/>
        <v>-1.3249254147435987</v>
      </c>
      <c r="EB291" s="67">
        <f t="shared" si="274"/>
        <v>1.1526795099383855</v>
      </c>
      <c r="EC291" s="59">
        <f t="array" ref="EC291">IF(DY291=1, 1, (EA291-ED291*'Saline (Inputs)'!$C$45))</f>
        <v>-8.612295240260659E-2</v>
      </c>
      <c r="ED291" s="59">
        <f>IF(DY291=1, 0, ((EB291-EA291)/'Saline (Inputs)'!$D$45))</f>
        <v>0.96664269752934828</v>
      </c>
      <c r="EE291" s="77">
        <f>VLOOKUP('ROZ (Inputs)'!$Z319,'Depositional Environments'!$BW$11:$CI$26,6,FALSE)</f>
        <v>0.64</v>
      </c>
      <c r="EF291" s="77">
        <f>VLOOKUP('ROZ (Inputs)'!$Z319,'Depositional Environments'!$BW$11:$CI$26,7,FALSE)</f>
        <v>0.77</v>
      </c>
      <c r="EG291" s="134">
        <f>IF('ROZ (Inputs)'!$Z319="Default",IF('ROZ (Inputs)'!AF319=0,'ROZ (Inputs)'!K$23,'ROZ (Inputs)'!AF319),IF('ROZ (Inputs)'!AF319=0,EE291,'ROZ (Inputs)'!AF318))</f>
        <v>0</v>
      </c>
      <c r="EH291" s="134">
        <f>IF('ROZ (Inputs)'!$Z319="Default",IF('ROZ (Inputs)'!AG319=0,'ROZ (Inputs)'!L$23,'ROZ (Inputs)'!AG319),IF('ROZ (Inputs)'!AG319=0,EF291,'ROZ (Inputs)'!AG318))</f>
        <v>0</v>
      </c>
      <c r="EI291" s="127">
        <f t="shared" si="275"/>
        <v>0.57536414490356191</v>
      </c>
      <c r="EJ291" s="67">
        <f t="shared" si="276"/>
        <v>1.2083112059245342</v>
      </c>
      <c r="EK291" s="59">
        <f t="array" ref="EK291">IF(EG291=1, 1, (EI291-EL291*'Saline (Inputs)'!$C$45))</f>
        <v>0.89183767541404801</v>
      </c>
      <c r="EL291" s="59">
        <f>IF(EG291=1, 0, ((EJ291-EI291)/'Saline (Inputs)'!$D$45))</f>
        <v>0.24694560797949588</v>
      </c>
      <c r="EM291" s="77">
        <f>VLOOKUP('ROZ (Inputs)'!$Z319,'Depositional Environments'!$BW$11:$CI$26,8,FALSE)</f>
        <v>0.16</v>
      </c>
      <c r="EN291" s="77">
        <f>VLOOKUP('ROZ (Inputs)'!$Z319,'Depositional Environments'!$BW$11:$CI$26,9,FALSE)</f>
        <v>0.39</v>
      </c>
      <c r="EO291" s="134">
        <f>IF('ROZ (Inputs)'!$Z319="Default",IF('ROZ (Inputs)'!AH319=0,'ROZ (Inputs)'!K$24,'ROZ (Inputs)'!AH319),IF('ROZ (Inputs)'!AH319=0,EM291,'ROZ (Inputs)'!AH318))</f>
        <v>0</v>
      </c>
      <c r="EP291" s="134">
        <f>IF('ROZ (Inputs)'!$Z319="Default",IF('ROZ (Inputs)'!AI319=0,'ROZ (Inputs)'!L$24,'ROZ (Inputs)'!AI319),IF('ROZ (Inputs)'!AI319=0,EN291,'ROZ (Inputs)'!AI318))</f>
        <v>0</v>
      </c>
      <c r="EQ291" s="127">
        <f t="shared" si="277"/>
        <v>-1.6582280766035322</v>
      </c>
      <c r="ER291" s="67">
        <f t="shared" si="278"/>
        <v>-0.44731221804366478</v>
      </c>
      <c r="ES291" s="59">
        <f t="array" ref="ES291">IF(EO291=1, 1, (EQ291-ET291*'Saline (Inputs)'!$C$45))</f>
        <v>-1.0527701473235984</v>
      </c>
      <c r="ET291" s="59">
        <f>IF(EO291=1, 0, ((ER291-EQ291)/'Saline (Inputs)'!$D$45))</f>
        <v>0.47244133248952946</v>
      </c>
      <c r="EU291" s="77">
        <f>VLOOKUP('ROZ (Inputs)'!$Z319,'Depositional Environments'!$BW$11:$CI$26,10,FALSE)</f>
        <v>0.35</v>
      </c>
      <c r="EV291" s="77">
        <f>VLOOKUP('ROZ (Inputs)'!$Z319,'Depositional Environments'!$BW$11:$CI$26,11,FALSE)</f>
        <v>0.76</v>
      </c>
      <c r="EW291" s="134">
        <f>IF('ROZ (Inputs)'!$Z319="Default",IF('ROZ (Inputs)'!AJ319=0,'ROZ (Inputs)'!K$25,'ROZ (Inputs)'!AJ319),IF('ROZ (Inputs)'!AJ319=0,EU291,'ROZ (Inputs)'!AJ318))</f>
        <v>0</v>
      </c>
      <c r="EX291" s="134">
        <f>IF('ROZ (Inputs)'!$Z319="Default",IF('ROZ (Inputs)'!AK319=0,'ROZ (Inputs)'!L$25,'ROZ (Inputs)'!AK319),IF('ROZ (Inputs)'!AK319=0,EV291,'ROZ (Inputs)'!AK318))</f>
        <v>0</v>
      </c>
      <c r="EY291" s="127">
        <f t="shared" si="279"/>
        <v>-0.61903920840622351</v>
      </c>
      <c r="EZ291" s="67">
        <f t="shared" si="280"/>
        <v>1.1526795099383855</v>
      </c>
      <c r="FA291" s="59">
        <f t="array" ref="FA291">IF(EW291=1, 1, (EY291-FB291*'Saline (Inputs)'!$C$45))</f>
        <v>0.26682015076608112</v>
      </c>
      <c r="FB291" s="59">
        <f>IF(EW291=1, 0, ((EZ291-EY291)/'Saline (Inputs)'!$D$45))</f>
        <v>0.69123973079917</v>
      </c>
      <c r="FC291" s="283">
        <f>VLOOKUP('ROZ (Inputs)'!$Z319,'Depositional Environments'!$BW$11:$CI$26,12,FALSE)</f>
        <v>8.9999999999999993E-3</v>
      </c>
      <c r="FD291" s="283">
        <f>VLOOKUP('ROZ (Inputs)'!$Z319,'Depositional Environments'!$BW$11:$CI$26,13,FALSE)</f>
        <v>1.0999999999999999E-2</v>
      </c>
      <c r="FE291" s="134">
        <f>IF('ROZ (Inputs)'!$Z319="Default",IF('ROZ (Inputs)'!AL319=0,'ROZ (Inputs)'!K$26,'ROZ (Inputs)'!AL319),IF('ROZ (Inputs)'!AL319=0,FC291,'ROZ (Inputs)'!AL318))</f>
        <v>0</v>
      </c>
      <c r="FF291" s="134">
        <f>IF('ROZ (Inputs)'!$Z319="Default",IF('ROZ (Inputs)'!AM319=0,'ROZ (Inputs)'!L$26,'ROZ (Inputs)'!AM319),IF('ROZ (Inputs)'!AM319=0,FD291,'ROZ (Inputs)'!AM318))</f>
        <v>0</v>
      </c>
      <c r="FG291" s="127">
        <f t="shared" si="281"/>
        <v>-4.7014899569937691</v>
      </c>
      <c r="FH291" s="67">
        <f t="shared" si="282"/>
        <v>-4.4987990588243418</v>
      </c>
      <c r="FI291" s="59">
        <f t="array" ref="FI291">IF(FE291=1, 1, (FG291-FJ291*'Saline (Inputs)'!$C$45))</f>
        <v>-4.6001445079090555</v>
      </c>
      <c r="FJ291" s="59">
        <f>IF(FE291=1, 0, ((FH291-FG291)/'Saline (Inputs)'!$D$45))</f>
        <v>7.9080274106369253E-2</v>
      </c>
      <c r="FL291" s="145">
        <v>284</v>
      </c>
      <c r="FM291" s="143">
        <f t="shared" si="283"/>
        <v>1</v>
      </c>
      <c r="FN291" s="143">
        <f t="shared" si="284"/>
        <v>1</v>
      </c>
      <c r="FO291" s="143">
        <f t="shared" si="285"/>
        <v>1</v>
      </c>
      <c r="FP291" s="143">
        <f t="shared" si="286"/>
        <v>1</v>
      </c>
      <c r="FQ291" s="143">
        <f t="shared" si="287"/>
        <v>1</v>
      </c>
      <c r="FR291" s="143">
        <f t="shared" si="288"/>
        <v>1</v>
      </c>
      <c r="FT291" s="145">
        <v>284</v>
      </c>
      <c r="FU291" s="34">
        <v>-5.6526917614974363E-4</v>
      </c>
      <c r="FV291" s="34">
        <v>-3.6375831768960324E-5</v>
      </c>
      <c r="FW291" s="34">
        <v>4.786176941723661E-5</v>
      </c>
      <c r="FZ291" s="140">
        <v>284</v>
      </c>
      <c r="GA291" s="78">
        <f>VLOOKUP('Shale_EERC (Inputs)'!$AI316,$ID$7:$IF$8,2,FALSE)</f>
        <v>0.2</v>
      </c>
      <c r="GB291" s="78">
        <f>VLOOKUP('Shale_EERC (Inputs)'!AI316,$AY$7:$BA$8,3,FALSE)</f>
        <v>0.8</v>
      </c>
      <c r="GC291" s="134">
        <f>IF('Shale_EERC (Inputs)'!$AI316="Default",IF('Shale_EERC (Inputs)'!AK316=0,'Shale_EERC (Inputs)'!L$19,'Shale_EERC (Inputs)'!AK316),IF('Shale_EERC (Inputs)'!AK316=0,GA291,'Shale_EERC (Inputs)'!AK316))</f>
        <v>0.2</v>
      </c>
      <c r="GD291" s="134">
        <f>IF('Shale_EERC (Inputs)'!$AI316="Default",IF('Shale_EERC (Inputs)'!AL316=0,'Shale_EERC (Inputs)'!M$19,'Shale_EERC (Inputs)'!AL316),IF('Shale_EERC (Inputs)'!AL316=0,GB291,'Shale_EERC (Inputs)'!AL316))</f>
        <v>0.8</v>
      </c>
      <c r="GE291" s="127">
        <f t="shared" si="289"/>
        <v>-1.3862943611198906</v>
      </c>
      <c r="GF291" s="67">
        <f t="shared" si="290"/>
        <v>1.3862949861200078</v>
      </c>
      <c r="GG291" s="59">
        <f>IF(GC291=1, 1, (GE291-GH291*'Saline (Inputs)'!$C$45))</f>
        <v>3.1250005871896747E-7</v>
      </c>
      <c r="GH291" s="59">
        <f>IF(GC291=1, 0, ((GF291-GE291)/'Saline (Inputs)'!$D$45))</f>
        <v>1.0817314815037018</v>
      </c>
      <c r="GI291" s="78">
        <f>VLOOKUP('Shale_EERC (Inputs)'!$AI316,$IH$7:$IJ$8,2,FALSE)</f>
        <v>0.2</v>
      </c>
      <c r="GJ291" s="78">
        <f>VLOOKUP('Shale_EERC (Inputs)'!$AI316,$IH$7:$IJ$8,3,FALSE)</f>
        <v>0.8</v>
      </c>
      <c r="GK291" s="134">
        <f>IF('Shale_EERC (Inputs)'!$AI316="Default",IF('Shale_EERC (Inputs)'!AM316=0,'Shale_EERC (Inputs)'!L$20,'Shale_EERC (Inputs)'!AM316),IF('Shale_EERC (Inputs)'!AM316=0,GI291,'Shale_EERC (Inputs)'!AM316))</f>
        <v>0.2</v>
      </c>
      <c r="GL291" s="134">
        <f>IF('Shale_EERC (Inputs)'!$AI316="Default",IF('Shale_EERC (Inputs)'!AN316=0,'Shale_EERC (Inputs)'!M$20,'Shale_EERC (Inputs)'!AN316),IF('Shale_EERC (Inputs)'!AN316=0,GJ291,'Shale_EERC (Inputs)'!AN316))</f>
        <v>0.8</v>
      </c>
      <c r="GM291" s="127">
        <f t="shared" si="291"/>
        <v>-1.3862943611198906</v>
      </c>
      <c r="GN291" s="67">
        <f t="shared" si="292"/>
        <v>1.3862949861200078</v>
      </c>
      <c r="GO291" s="59">
        <f t="array" ref="GO291">IF(GK291=1, 1, (GM291-GP291*'Saline (Inputs)'!$C$45))</f>
        <v>3.1250005871896747E-7</v>
      </c>
      <c r="GP291" s="59">
        <f>IF(GK291=1, 0, ((GN291-GM291)/'Saline (Inputs)'!$D$45))</f>
        <v>1.0817314815037018</v>
      </c>
      <c r="GQ291" s="78">
        <f>VLOOKUP('Shale_EERC (Inputs)'!$AI316,$IL$7:$IN$8,2,FALSE)</f>
        <v>0.2</v>
      </c>
      <c r="GR291" s="78">
        <f>VLOOKUP('Shale_EERC (Inputs)'!$AI316,$IL$7:$IN$8,3,FALSE)</f>
        <v>0.8</v>
      </c>
      <c r="GS291" s="134">
        <f>IF('Shale_EERC (Inputs)'!$AI316="Default",IF('Shale_EERC (Inputs)'!AO316=0,'Shale_EERC (Inputs)'!L$21,'Shale_EERC (Inputs)'!AO316),IF('Shale_EERC (Inputs)'!AO316=0,GQ291,'Shale_EERC (Inputs)'!AO316))</f>
        <v>0.2</v>
      </c>
      <c r="GT291" s="134">
        <f>IF('Shale_EERC (Inputs)'!$AI316="Default",IF('Shale_EERC (Inputs)'!AP316=0,'Shale_EERC (Inputs)'!M$21,'Shale_EERC (Inputs)'!AP316),IF('Shale_EERC (Inputs)'!AP316=0,GR291,'Shale_EERC (Inputs)'!AP316))</f>
        <v>0.8</v>
      </c>
      <c r="GU291" s="135">
        <f t="shared" si="301"/>
        <v>-1.3862943611198906</v>
      </c>
      <c r="GV291" s="136">
        <f t="shared" si="293"/>
        <v>1.3862949861200078</v>
      </c>
      <c r="GW291" s="137">
        <f t="array" ref="GW291">IF(GS291=1, 1, (GU291-GX291*'Saline (Inputs)'!$C$45))</f>
        <v>3.1250005871896747E-7</v>
      </c>
      <c r="GX291" s="137">
        <f>IF(GS291=1, 0, ((GV291-GU291)/'Saline (Inputs)'!$D$45))</f>
        <v>1.0817314815037018</v>
      </c>
      <c r="GY291" s="78">
        <f>VLOOKUP('Shale_EERC (Inputs)'!$AI316,$IP$7:$IR$8,2,FALSE)</f>
        <v>0.2</v>
      </c>
      <c r="GZ291" s="78">
        <f>VLOOKUP('Shale_EERC (Inputs)'!$AI316,$IP$7:$IR$8,3,FALSE)</f>
        <v>0.8</v>
      </c>
      <c r="HA291" s="134">
        <f>IF('Shale_EERC (Inputs)'!$AI316="Default",IF('Shale_EERC (Inputs)'!AQ316=0,'Shale_EERC (Inputs)'!L$22,'Shale_EERC (Inputs)'!AQ316),IF('Shale_EERC (Inputs)'!AQ316=0,GY291,'Shale_EERC (Inputs)'!AQ316))</f>
        <v>0.2</v>
      </c>
      <c r="HB291" s="134">
        <f>IF('Shale_EERC (Inputs)'!$AI316="Default",IF('Shale_EERC (Inputs)'!AR316=0,'Shale_EERC (Inputs)'!M$22,'Shale_EERC (Inputs)'!AR316),IF('Shale_EERC (Inputs)'!AR316=0,GZ291,'Shale_EERC (Inputs)'!AR316))</f>
        <v>0.8</v>
      </c>
      <c r="HC291" s="127">
        <f t="shared" si="294"/>
        <v>-1.3862943611198906</v>
      </c>
      <c r="HD291" s="67">
        <f t="shared" si="302"/>
        <v>1.3862949861200078</v>
      </c>
      <c r="HE291" s="59">
        <f t="array" ref="HE291">IF(HA291=1, 1, (HC291-HF291*'Saline (Inputs)'!$C$45))</f>
        <v>3.1250005871896747E-7</v>
      </c>
      <c r="HF291" s="59">
        <f>IF(HA291=1, 0, ((HD291-HC291)/'Saline (Inputs)'!$D$45))</f>
        <v>1.0817314815037018</v>
      </c>
      <c r="HG291" s="78">
        <f>VLOOKUP('Shale_EERC (Inputs)'!$AI316,$IT$7:$IV$8,2,FALSE)</f>
        <v>0.2</v>
      </c>
      <c r="HH291" s="78">
        <f>VLOOKUP('Shale_EERC (Inputs)'!$AI316,$IT$7:$IV$8,3,FALSE)</f>
        <v>0.8</v>
      </c>
      <c r="HI291" s="134">
        <f>IF('Shale_EERC (Inputs)'!$AI316="Default",IF('Shale_EERC (Inputs)'!AS316=0,'Shale_EERC (Inputs)'!L$23,'Shale_EERC (Inputs)'!AS316),IF('Shale_EERC (Inputs)'!AS316=0,HG291,'Shale_EERC (Inputs)'!AS316))</f>
        <v>0.2</v>
      </c>
      <c r="HJ291" s="134">
        <f>IF('Shale_EERC (Inputs)'!$AI316="Default",IF('Shale_EERC (Inputs)'!AT316=0,'Shale_EERC (Inputs)'!M$23,'Shale_EERC (Inputs)'!AT316),IF('Shale_EERC (Inputs)'!AT316=0,HH291,'Shale_EERC (Inputs)'!AT316))</f>
        <v>0.8</v>
      </c>
      <c r="HK291" s="127">
        <f t="shared" si="295"/>
        <v>-1.3862943611198906</v>
      </c>
      <c r="HL291" s="67">
        <f t="shared" si="303"/>
        <v>1.3862949861200078</v>
      </c>
      <c r="HM291" s="59">
        <f t="array" ref="HM291">IF(HI291=1, 1, (HK291-HN291*'Saline (Inputs)'!$C$45))</f>
        <v>3.1250005871896747E-7</v>
      </c>
      <c r="HN291" s="59">
        <f>IF(HI291=1, 0, ((HL291-HK291)/'Saline (Inputs)'!$D$45))</f>
        <v>1.0817314815037018</v>
      </c>
      <c r="HP291" s="145">
        <v>284</v>
      </c>
      <c r="HQ291" s="143">
        <f t="shared" si="296"/>
        <v>1</v>
      </c>
      <c r="HR291" s="143">
        <f t="shared" si="297"/>
        <v>1</v>
      </c>
      <c r="HS291" s="143">
        <f t="shared" si="298"/>
        <v>1</v>
      </c>
      <c r="HT291" s="143">
        <f t="shared" si="299"/>
        <v>1</v>
      </c>
      <c r="HU291" s="143">
        <f t="shared" si="300"/>
        <v>1</v>
      </c>
      <c r="HY291" s="233">
        <v>285</v>
      </c>
      <c r="HZ291" s="271">
        <v>1.8197247300122399E-5</v>
      </c>
      <c r="IA291" s="271">
        <v>9.2746857262686181E-5</v>
      </c>
      <c r="IB291" s="271">
        <v>5.7766097597856741E-4</v>
      </c>
    </row>
    <row r="292" spans="2:236" x14ac:dyDescent="0.35">
      <c r="B292" s="140">
        <v>285</v>
      </c>
      <c r="C292" s="78">
        <f>VLOOKUP('Saline (Inputs)'!$T319,'Depositional Environments'!$BK$11:$BU$26,2,FALSE)</f>
        <v>0.2</v>
      </c>
      <c r="D292" s="78">
        <f>VLOOKUP('Saline (Inputs)'!$T319,'Depositional Environments'!$BK$11:$BU$26,3,FALSE)</f>
        <v>0.8</v>
      </c>
      <c r="E292" s="134">
        <f>IF('Saline (Inputs)'!$T319="Default",IF('Saline (Inputs)'!V319=0,'Saline (Inputs)'!K$21,'Saline (Inputs)'!V319),IF('Saline (Inputs)'!V319=0,C292,'Saline (Inputs)'!V319))</f>
        <v>0</v>
      </c>
      <c r="F292" s="134">
        <f>IF('Saline (Inputs)'!$T319="Default",IF('Saline (Inputs)'!W319=0,'Saline (Inputs)'!L$21,'Saline (Inputs)'!W319),IF('Saline (Inputs)'!W319=0,D292,'Saline (Inputs)'!W319))</f>
        <v>0</v>
      </c>
      <c r="G292" s="127">
        <f t="shared" si="304"/>
        <v>-1.3862943611198906</v>
      </c>
      <c r="H292" s="67">
        <f t="shared" si="305"/>
        <v>1.3862943611198908</v>
      </c>
      <c r="I292" s="59">
        <f>IF(E292=1, 1, (G292-J292*'Saline (Inputs)'!$C$45))</f>
        <v>2.2204460492503131E-16</v>
      </c>
      <c r="J292" s="59">
        <f>IF(E292=1, 0, ((H292-G292)/'Saline (Inputs)'!$D$45))</f>
        <v>1.0817312376586106</v>
      </c>
      <c r="K292" s="78">
        <f>VLOOKUP('Saline (Inputs)'!$T319,'Depositional Environments'!$BK$11:$BU$26,4,FALSE)</f>
        <v>0.21</v>
      </c>
      <c r="L292" s="78">
        <f>VLOOKUP('Saline (Inputs)'!$T319,'Depositional Environments'!$BK$11:$BU$26,5,FALSE)</f>
        <v>0.76</v>
      </c>
      <c r="M292" s="134">
        <f>IF('Saline (Inputs)'!$T319="Default",IF('Saline (Inputs)'!X319=0,'Saline (Inputs)'!K$22,'Saline (Inputs)'!X319), IF('Saline (Inputs)'!X319=0,Calculations!K292,'Saline (Inputs)'!X319))</f>
        <v>0</v>
      </c>
      <c r="N292" s="134">
        <f>IF('Saline (Inputs)'!$T319="Default",IF('Saline (Inputs)'!Y319=0,'Saline (Inputs)'!L$22,'Saline (Inputs)'!Y319), IF('Saline (Inputs)'!Y319=0,Calculations!L292,'Saline (Inputs)'!Y319))</f>
        <v>0</v>
      </c>
      <c r="O292" s="127">
        <f t="shared" si="306"/>
        <v>-1.3249254147435987</v>
      </c>
      <c r="P292" s="67">
        <f t="shared" si="307"/>
        <v>1.1526795099383855</v>
      </c>
      <c r="Q292" s="59">
        <f t="array" ref="Q292">IF(M292=1, 1, (O292-R292*'Saline (Inputs)'!$C$45))</f>
        <v>-8.612295240260659E-2</v>
      </c>
      <c r="R292" s="59">
        <f>IF(M292=1, 0, ((P292-O292)/'Saline (Inputs)'!$D$45))</f>
        <v>0.96664269752934828</v>
      </c>
      <c r="S292" s="78">
        <f>VLOOKUP('Saline (Inputs)'!$T319,'Depositional Environments'!$BK$11:$BU$26,6,FALSE)</f>
        <v>0.61</v>
      </c>
      <c r="T292" s="78">
        <f>VLOOKUP('Saline (Inputs)'!$T319,'Depositional Environments'!$BK$11:$BU$26,7,FALSE)</f>
        <v>0.71</v>
      </c>
      <c r="U292" s="134">
        <f>IF('Saline (Inputs)'!$T319="Default",IF('Saline (Inputs)'!Z319=0,'Saline (Inputs)'!K$23,'Saline (Inputs)'!Z319),IF('Saline (Inputs)'!Z319=0,S292,'Saline (Inputs)'!Z319))</f>
        <v>0</v>
      </c>
      <c r="V292" s="134">
        <f>IF('Saline (Inputs)'!$T319="Default",IF('Saline (Inputs)'!AA319=0,'Saline (Inputs)'!L$23,'Saline (Inputs)'!AA319),IF('Saline (Inputs)'!AA319=0,T292,'Saline (Inputs)'!AA319))</f>
        <v>0</v>
      </c>
      <c r="W292" s="127">
        <f t="shared" si="308"/>
        <v>0.44731221804366483</v>
      </c>
      <c r="X292" s="67">
        <f t="shared" si="309"/>
        <v>0.89538404705484131</v>
      </c>
      <c r="Y292" s="59">
        <f t="array" ref="Y292">IF(U292=1, 1, (W292-Z292*'Saline (Inputs)'!$C$45))</f>
        <v>0.67134813254925307</v>
      </c>
      <c r="Z292" s="59">
        <f>IF(U292=1, 0, ((X292-W292)/'Saline (Inputs)'!$D$45))</f>
        <v>0.17481615295782754</v>
      </c>
      <c r="AA292" s="78">
        <f>VLOOKUP('Saline (Inputs)'!$T319,'Depositional Environments'!$BK$11:$BU$26,8,FALSE)</f>
        <v>0.19</v>
      </c>
      <c r="AB292" s="78">
        <f>VLOOKUP('Saline (Inputs)'!$T319,'Depositional Environments'!$BK$11:$BU$26,9,FALSE)</f>
        <v>0.59</v>
      </c>
      <c r="AC292" s="134">
        <f>IF('Saline (Inputs)'!$T319="Default",IF('Saline (Inputs)'!AB319=0,'Saline (Inputs)'!K$24,'Saline (Inputs)'!AB319),IF('Saline (Inputs)'!AB319=0,AA292,'Saline (Inputs)'!AB319))</f>
        <v>0</v>
      </c>
      <c r="AD292" s="134">
        <f>IF('Saline (Inputs)'!$T319="Default",IF('Saline (Inputs)'!AC319=0,'Saline (Inputs)'!L$24,'Saline (Inputs)'!AC319),IF('Saline (Inputs)'!AC319=0,AB292,'Saline (Inputs)'!AC319))</f>
        <v>0</v>
      </c>
      <c r="AE292" s="127">
        <f t="shared" si="310"/>
        <v>-1.4500101755059984</v>
      </c>
      <c r="AF292" s="67">
        <f t="shared" si="311"/>
        <v>0.36396537720141148</v>
      </c>
      <c r="AG292" s="59">
        <f t="array" ref="AG292">IF(AC292=1, 1, (AE292-AH292*'Saline (Inputs)'!$C$45))</f>
        <v>-0.54302239915229344</v>
      </c>
      <c r="AH292" s="59">
        <f>IF(AC292=1, 0, ((AF292-AE292)/'Saline (Inputs)'!$D$45))</f>
        <v>0.7077263223257636</v>
      </c>
      <c r="AI292" s="78">
        <f>VLOOKUP('Saline (Inputs)'!$T319,'Depositional Environments'!$BK$11:$BU$26,10,FALSE)</f>
        <v>0.39</v>
      </c>
      <c r="AJ292" s="78">
        <f>VLOOKUP('Saline (Inputs)'!$T319,'Depositional Environments'!$BK$11:$BU$26,11,FALSE)</f>
        <v>0.81</v>
      </c>
      <c r="AK292" s="134">
        <f>IF('Saline (Inputs)'!$T319="Default",IF('Saline (Inputs)'!K$25=0,'Saline (Inputs)'!AD319,'Saline (Inputs)'!$K$25),IF('Saline (Inputs)'!AD319=0,AI292,'Saline (Inputs)'!AD319))</f>
        <v>0</v>
      </c>
      <c r="AL292" s="134">
        <f>IF('Saline (Inputs)'!$T319="Default",IF('Saline (Inputs)'!L$25=0,'Saline (Inputs)'!AE319,'Saline (Inputs)'!$L$25),IF('Saline (Inputs)'!AE319=0,AJ292,'Saline (Inputs)'!AE319))</f>
        <v>0</v>
      </c>
      <c r="AM292" s="127">
        <f t="shared" si="312"/>
        <v>-0.44731221804366478</v>
      </c>
      <c r="AN292" s="67">
        <f t="shared" si="313"/>
        <v>1.4500101755059986</v>
      </c>
      <c r="AO292" s="59">
        <f t="array" ref="AO292">IF(AK292=1, 1, (AM292-AP292*'Saline (Inputs)'!$C$45))</f>
        <v>0.50134897873116691</v>
      </c>
      <c r="AP292" s="59">
        <f>IF(AK292=1, 0, ((AN292-AM292)/'Saline (Inputs)'!$D$45))</f>
        <v>0.74024426506138619</v>
      </c>
      <c r="AR292" s="145">
        <v>285</v>
      </c>
      <c r="AS292" s="143">
        <f t="shared" si="254"/>
        <v>1</v>
      </c>
      <c r="AT292" s="143">
        <f t="shared" si="255"/>
        <v>1</v>
      </c>
      <c r="AU292" s="143">
        <f t="shared" si="256"/>
        <v>1</v>
      </c>
      <c r="AV292" s="143">
        <f t="shared" si="257"/>
        <v>1</v>
      </c>
      <c r="AW292" s="143">
        <f t="shared" si="258"/>
        <v>1</v>
      </c>
      <c r="BS292" s="140">
        <v>285</v>
      </c>
      <c r="BT292" s="78">
        <f>VLOOKUP('Shale (Inputs)'!AC319,$AY$7:$BA$8,2,FALSE)</f>
        <v>0.2</v>
      </c>
      <c r="BU292" s="78">
        <f>VLOOKUP('Shale (Inputs)'!AC319,$AY$7:$BA$8,3,FALSE)</f>
        <v>0.8</v>
      </c>
      <c r="BV292" s="134">
        <f>IF('Shale (Inputs)'!$AC319="Default",IF('Shale (Inputs)'!AE319=0,'Shale (Inputs)'!L$19,'Shale (Inputs)'!AE319),IF('Shale (Inputs)'!AE319=0,BT292,'Shale (Inputs)'!AE319))</f>
        <v>0.2</v>
      </c>
      <c r="BW292" s="134">
        <f>IF('Shale (Inputs)'!$AC319="Default",IF('Shale (Inputs)'!AF319=0,'Shale (Inputs)'!M$19,'Shale (Inputs)'!AF319),IF('Shale (Inputs)'!AF319=0,BU292,'Shale (Inputs)'!AF319))</f>
        <v>0.8</v>
      </c>
      <c r="BX292" s="127">
        <f t="shared" si="259"/>
        <v>-1.3862943611198906</v>
      </c>
      <c r="BY292" s="67">
        <f t="shared" si="260"/>
        <v>1.3862949861200078</v>
      </c>
      <c r="BZ292" s="59">
        <f>IF(BV292=1, 1, (BX292-CA292*'Saline (Inputs)'!$C$45))</f>
        <v>3.1250005871896747E-7</v>
      </c>
      <c r="CA292" s="59">
        <f>IF(BV292=1, 0, ((BY292-BX292)/'Saline (Inputs)'!$D$45))</f>
        <v>1.0817314815037018</v>
      </c>
      <c r="CB292" s="78">
        <f>VLOOKUP('Shale (Inputs)'!AC319,Calculations!$BC$7:$BE$8,2,FALSE)</f>
        <v>0.03</v>
      </c>
      <c r="CC292" s="78">
        <f>VLOOKUP('Shale (Inputs)'!AC319,Calculations!$BC$7:$BE$8,3,FALSE)</f>
        <v>0.92</v>
      </c>
      <c r="CD292" s="134">
        <f>IF('Shale (Inputs)'!$AC319="Default",IF('Shale (Inputs)'!AG319=0,'Shale (Inputs)'!L$20,'Shale (Inputs)'!AG319),IF('Shale (Inputs)'!AG319=0,CB292,'Shale (Inputs)'!AG319))</f>
        <v>0.03</v>
      </c>
      <c r="CE292" s="134">
        <f>IF('Shale (Inputs)'!$AC319="Default",IF('Shale (Inputs)'!AH319=0,'Shale (Inputs)'!M$20,'Shale (Inputs)'!AH319),IF('Shale (Inputs)'!AH319=0,CC292,'Shale (Inputs)'!AH319))</f>
        <v>0.92</v>
      </c>
      <c r="CF292" s="127">
        <f t="shared" si="261"/>
        <v>-3.4760986898352733</v>
      </c>
      <c r="CG292" s="67">
        <f t="shared" si="262"/>
        <v>2.4423483940656316</v>
      </c>
      <c r="CH292" s="59">
        <f t="array" ref="CH292">IF(CD292=1, 1, (CF292-CI292*'Saline (Inputs)'!$C$45))</f>
        <v>-0.51687514788482103</v>
      </c>
      <c r="CI292" s="59">
        <f>IF(CD292=1, 0, ((CG292-CF292)/'Saline (Inputs)'!$D$45))</f>
        <v>2.3090943989389285</v>
      </c>
      <c r="CJ292" s="78">
        <f>VLOOKUP('Shale (Inputs)'!$AJ319,Calculations!$BG$18:$BI$25,2,FALSE)</f>
        <v>0.25</v>
      </c>
      <c r="CK292" s="78">
        <f>VLOOKUP('Shale (Inputs)'!$AJ319,Calculations!$BG$18:$BI$25,3,FALSE)</f>
        <v>0.53</v>
      </c>
      <c r="CL292" s="134">
        <f>IF('Shale (Inputs)'!$AJ319="Default",IF('Shale (Inputs)'!AL319=0,'Shale (Inputs)'!L$24,'Shale (Inputs)'!AL319),IF('Shale (Inputs)'!AL319=0,CJ292,'Shale (Inputs)'!AL319))</f>
        <v>0.2</v>
      </c>
      <c r="CM292" s="134">
        <f>IF('Shale (Inputs)'!$AJ319="Default",IF('Shale (Inputs)'!AM319=0,'Shale (Inputs)'!M$24,'Shale (Inputs)'!AM319),IF('Shale (Inputs)'!AM319=0,CK292,'Shale (Inputs)'!AM319))</f>
        <v>0.85</v>
      </c>
      <c r="CN292" s="135">
        <f t="shared" si="263"/>
        <v>-1.3862943611198906</v>
      </c>
      <c r="CO292" s="136">
        <f t="shared" si="264"/>
        <v>1.7346018397020466</v>
      </c>
      <c r="CP292" s="137">
        <f t="array" ref="CP292">IF(CL292=1, 1, (CN292-CQ292*'Saline (Inputs)'!$C$45))</f>
        <v>0.17415373929107769</v>
      </c>
      <c r="CQ292" s="137">
        <f>IF(CL292=1, 0, ((CO292-CN292)/'Saline (Inputs)'!$D$45))</f>
        <v>1.2176241224814466</v>
      </c>
      <c r="CR292" s="78">
        <f>VLOOKUP('Shale (Inputs)'!$AJ319,Calculations!$BK$18:$BM$25,2,FALSE)</f>
        <v>0.14000000000000001</v>
      </c>
      <c r="CS292" s="78">
        <f>VLOOKUP('Shale (Inputs)'!$AJ319,Calculations!$BK$18:$BM$25,3,FALSE)</f>
        <v>0.34</v>
      </c>
      <c r="CT292" s="134">
        <f>IF('Shale (Inputs)'!$AJ319="Default",IF('Shale (Inputs)'!AN319=0,'Shale (Inputs)'!L$25,'Shale (Inputs)'!AN319),IF('Shale (Inputs)'!AN319=0,CR292,'Shale (Inputs)'!AN319))</f>
        <v>0.1</v>
      </c>
      <c r="CU292" s="134">
        <f>IF('Shale (Inputs)'!$AJ319="Default",IF('Shale (Inputs)'!AO319=0,'Shale (Inputs)'!M$25,'Shale (Inputs)'!AO319),IF('Shale (Inputs)'!AO319=0,CS292,'Shale (Inputs)'!AO319))</f>
        <v>0.49</v>
      </c>
      <c r="CV292" s="127">
        <f t="shared" si="265"/>
        <v>-2.1972245773362191</v>
      </c>
      <c r="CW292" s="67">
        <f t="shared" si="266"/>
        <v>-4.0004934453636599E-2</v>
      </c>
      <c r="CX292" s="59">
        <f t="array" ref="CX292">IF(CT292=1, 1, (CV292-CY292*'Saline (Inputs)'!$C$45))</f>
        <v>-1.1186147558949278</v>
      </c>
      <c r="CY292" s="59">
        <f>IF(CT292=1, 0, ((CW292-CV292)/'Saline (Inputs)'!$D$45))</f>
        <v>0.84164371566502805</v>
      </c>
      <c r="DA292" s="145">
        <v>285</v>
      </c>
      <c r="DB292" s="143">
        <f t="shared" si="267"/>
        <v>1</v>
      </c>
      <c r="DC292" s="143">
        <f t="shared" si="268"/>
        <v>1</v>
      </c>
      <c r="DD292" s="143">
        <f t="shared" si="269"/>
        <v>1</v>
      </c>
      <c r="DE292" s="143">
        <f t="shared" si="270"/>
        <v>1</v>
      </c>
      <c r="DI292" s="233">
        <v>286</v>
      </c>
      <c r="DJ292" s="231">
        <v>1.3945455521024976E-5</v>
      </c>
      <c r="DK292" s="231">
        <v>8.0179150245390665E-5</v>
      </c>
      <c r="DL292" s="231">
        <v>5.6583128753120201E-4</v>
      </c>
      <c r="DN292" s="140">
        <v>285</v>
      </c>
      <c r="DO292" s="77">
        <f>VLOOKUP('ROZ (Inputs)'!$Z320,'Depositional Environments'!$BW$11:$CI$26,2,FALSE)</f>
        <v>0.2</v>
      </c>
      <c r="DP292" s="77">
        <f>VLOOKUP('ROZ (Inputs)'!$Z320,'Depositional Environments'!$BW$11:$CI$26,3,FALSE)</f>
        <v>0.8</v>
      </c>
      <c r="DQ292" s="134">
        <f>IF('ROZ (Inputs)'!$Z320="Default",IF('ROZ (Inputs)'!AB320=0,'ROZ (Inputs)'!K$21,'ROZ (Inputs)'!AB320),IF('ROZ (Inputs)'!AB320=0,DO292,'ROZ (Inputs)'!AB320))</f>
        <v>0</v>
      </c>
      <c r="DR292" s="134">
        <f>IF('ROZ (Inputs)'!$Z320="Default",IF('ROZ (Inputs)'!AC320=0,'ROZ (Inputs)'!L$21,'ROZ (Inputs)'!AC320),IF('ROZ (Inputs)'!AC320=0,DP292,'ROZ (Inputs)'!AC320))</f>
        <v>0</v>
      </c>
      <c r="DS292" s="127">
        <f t="shared" si="271"/>
        <v>-1.3862943611198906</v>
      </c>
      <c r="DT292" s="67">
        <f t="shared" si="272"/>
        <v>1.3862943611198908</v>
      </c>
      <c r="DU292" s="59">
        <f>IF(DQ292=1, 1, (DS292-DV292*'Saline (Inputs)'!$C$45))</f>
        <v>2.2204460492503131E-16</v>
      </c>
      <c r="DV292" s="59">
        <f>IF(DQ292=1, 0, ((DT292-DS292)/'Saline (Inputs)'!$D$45))</f>
        <v>1.0817312376586106</v>
      </c>
      <c r="DW292" s="77">
        <f>VLOOKUP('ROZ (Inputs)'!$Z320,'Depositional Environments'!$BW$11:$CI$26,4,FALSE)</f>
        <v>0.21</v>
      </c>
      <c r="DX292" s="77">
        <f>VLOOKUP('ROZ (Inputs)'!$Z320,'Depositional Environments'!$BW$11:$CI$26,5,FALSE)</f>
        <v>0.76</v>
      </c>
      <c r="DY292" s="134">
        <f>IF('ROZ (Inputs)'!$Z320="Default",IF('ROZ (Inputs)'!AD320=0,'ROZ (Inputs)'!K$22,'ROZ (Inputs)'!AD320),IF('ROZ (Inputs)'!AD320=0,DW292,'ROZ (Inputs)'!AD319))</f>
        <v>0</v>
      </c>
      <c r="DZ292" s="134">
        <f>IF('ROZ (Inputs)'!$Z320="Default",IF('ROZ (Inputs)'!AE320=0,'ROZ (Inputs)'!L$22,'ROZ (Inputs)'!AE320),IF('ROZ (Inputs)'!AE320=0,DX292,'ROZ (Inputs)'!AD319))</f>
        <v>0</v>
      </c>
      <c r="EA292" s="127">
        <f t="shared" si="273"/>
        <v>-1.3249254147435987</v>
      </c>
      <c r="EB292" s="67">
        <f t="shared" si="274"/>
        <v>1.1526795099383855</v>
      </c>
      <c r="EC292" s="59">
        <f t="array" ref="EC292">IF(DY292=1, 1, (EA292-ED292*'Saline (Inputs)'!$C$45))</f>
        <v>-8.612295240260659E-2</v>
      </c>
      <c r="ED292" s="59">
        <f>IF(DY292=1, 0, ((EB292-EA292)/'Saline (Inputs)'!$D$45))</f>
        <v>0.96664269752934828</v>
      </c>
      <c r="EE292" s="77">
        <f>VLOOKUP('ROZ (Inputs)'!$Z320,'Depositional Environments'!$BW$11:$CI$26,6,FALSE)</f>
        <v>0.64</v>
      </c>
      <c r="EF292" s="77">
        <f>VLOOKUP('ROZ (Inputs)'!$Z320,'Depositional Environments'!$BW$11:$CI$26,7,FALSE)</f>
        <v>0.77</v>
      </c>
      <c r="EG292" s="134">
        <f>IF('ROZ (Inputs)'!$Z320="Default",IF('ROZ (Inputs)'!AF320=0,'ROZ (Inputs)'!K$23,'ROZ (Inputs)'!AF320),IF('ROZ (Inputs)'!AF320=0,EE292,'ROZ (Inputs)'!AF319))</f>
        <v>0</v>
      </c>
      <c r="EH292" s="134">
        <f>IF('ROZ (Inputs)'!$Z320="Default",IF('ROZ (Inputs)'!AG320=0,'ROZ (Inputs)'!L$23,'ROZ (Inputs)'!AG320),IF('ROZ (Inputs)'!AG320=0,EF292,'ROZ (Inputs)'!AG319))</f>
        <v>0</v>
      </c>
      <c r="EI292" s="127">
        <f t="shared" si="275"/>
        <v>0.57536414490356191</v>
      </c>
      <c r="EJ292" s="67">
        <f t="shared" si="276"/>
        <v>1.2083112059245342</v>
      </c>
      <c r="EK292" s="59">
        <f t="array" ref="EK292">IF(EG292=1, 1, (EI292-EL292*'Saline (Inputs)'!$C$45))</f>
        <v>0.89183767541404801</v>
      </c>
      <c r="EL292" s="59">
        <f>IF(EG292=1, 0, ((EJ292-EI292)/'Saline (Inputs)'!$D$45))</f>
        <v>0.24694560797949588</v>
      </c>
      <c r="EM292" s="77">
        <f>VLOOKUP('ROZ (Inputs)'!$Z320,'Depositional Environments'!$BW$11:$CI$26,8,FALSE)</f>
        <v>0.16</v>
      </c>
      <c r="EN292" s="77">
        <f>VLOOKUP('ROZ (Inputs)'!$Z320,'Depositional Environments'!$BW$11:$CI$26,9,FALSE)</f>
        <v>0.39</v>
      </c>
      <c r="EO292" s="134">
        <f>IF('ROZ (Inputs)'!$Z320="Default",IF('ROZ (Inputs)'!AH320=0,'ROZ (Inputs)'!K$24,'ROZ (Inputs)'!AH320),IF('ROZ (Inputs)'!AH320=0,EM292,'ROZ (Inputs)'!AH319))</f>
        <v>0</v>
      </c>
      <c r="EP292" s="134">
        <f>IF('ROZ (Inputs)'!$Z320="Default",IF('ROZ (Inputs)'!AI320=0,'ROZ (Inputs)'!L$24,'ROZ (Inputs)'!AI320),IF('ROZ (Inputs)'!AI320=0,EN292,'ROZ (Inputs)'!AI319))</f>
        <v>0</v>
      </c>
      <c r="EQ292" s="127">
        <f t="shared" si="277"/>
        <v>-1.6582280766035322</v>
      </c>
      <c r="ER292" s="67">
        <f t="shared" si="278"/>
        <v>-0.44731221804366478</v>
      </c>
      <c r="ES292" s="59">
        <f t="array" ref="ES292">IF(EO292=1, 1, (EQ292-ET292*'Saline (Inputs)'!$C$45))</f>
        <v>-1.0527701473235984</v>
      </c>
      <c r="ET292" s="59">
        <f>IF(EO292=1, 0, ((ER292-EQ292)/'Saline (Inputs)'!$D$45))</f>
        <v>0.47244133248952946</v>
      </c>
      <c r="EU292" s="77">
        <f>VLOOKUP('ROZ (Inputs)'!$Z320,'Depositional Environments'!$BW$11:$CI$26,10,FALSE)</f>
        <v>0.35</v>
      </c>
      <c r="EV292" s="77">
        <f>VLOOKUP('ROZ (Inputs)'!$Z320,'Depositional Environments'!$BW$11:$CI$26,11,FALSE)</f>
        <v>0.76</v>
      </c>
      <c r="EW292" s="134">
        <f>IF('ROZ (Inputs)'!$Z320="Default",IF('ROZ (Inputs)'!AJ320=0,'ROZ (Inputs)'!K$25,'ROZ (Inputs)'!AJ320),IF('ROZ (Inputs)'!AJ320=0,EU292,'ROZ (Inputs)'!AJ319))</f>
        <v>0</v>
      </c>
      <c r="EX292" s="134">
        <f>IF('ROZ (Inputs)'!$Z320="Default",IF('ROZ (Inputs)'!AK320=0,'ROZ (Inputs)'!L$25,'ROZ (Inputs)'!AK320),IF('ROZ (Inputs)'!AK320=0,EV292,'ROZ (Inputs)'!AK319))</f>
        <v>0</v>
      </c>
      <c r="EY292" s="127">
        <f t="shared" si="279"/>
        <v>-0.61903920840622351</v>
      </c>
      <c r="EZ292" s="67">
        <f t="shared" si="280"/>
        <v>1.1526795099383855</v>
      </c>
      <c r="FA292" s="59">
        <f t="array" ref="FA292">IF(EW292=1, 1, (EY292-FB292*'Saline (Inputs)'!$C$45))</f>
        <v>0.26682015076608112</v>
      </c>
      <c r="FB292" s="59">
        <f>IF(EW292=1, 0, ((EZ292-EY292)/'Saline (Inputs)'!$D$45))</f>
        <v>0.69123973079917</v>
      </c>
      <c r="FC292" s="283">
        <f>VLOOKUP('ROZ (Inputs)'!$Z320,'Depositional Environments'!$BW$11:$CI$26,12,FALSE)</f>
        <v>8.9999999999999993E-3</v>
      </c>
      <c r="FD292" s="283">
        <f>VLOOKUP('ROZ (Inputs)'!$Z320,'Depositional Environments'!$BW$11:$CI$26,13,FALSE)</f>
        <v>1.0999999999999999E-2</v>
      </c>
      <c r="FE292" s="134">
        <f>IF('ROZ (Inputs)'!$Z320="Default",IF('ROZ (Inputs)'!AL320=0,'ROZ (Inputs)'!K$26,'ROZ (Inputs)'!AL320),IF('ROZ (Inputs)'!AL320=0,FC292,'ROZ (Inputs)'!AL319))</f>
        <v>0</v>
      </c>
      <c r="FF292" s="134">
        <f>IF('ROZ (Inputs)'!$Z320="Default",IF('ROZ (Inputs)'!AM320=0,'ROZ (Inputs)'!L$26,'ROZ (Inputs)'!AM320),IF('ROZ (Inputs)'!AM320=0,FD292,'ROZ (Inputs)'!AM319))</f>
        <v>0</v>
      </c>
      <c r="FG292" s="127">
        <f t="shared" si="281"/>
        <v>-4.7014899569937691</v>
      </c>
      <c r="FH292" s="67">
        <f t="shared" si="282"/>
        <v>-4.4987990588243418</v>
      </c>
      <c r="FI292" s="59">
        <f t="array" ref="FI292">IF(FE292=1, 1, (FG292-FJ292*'Saline (Inputs)'!$C$45))</f>
        <v>-4.6001445079090555</v>
      </c>
      <c r="FJ292" s="59">
        <f>IF(FE292=1, 0, ((FH292-FG292)/'Saline (Inputs)'!$D$45))</f>
        <v>7.9080274106369253E-2</v>
      </c>
      <c r="FL292" s="145">
        <v>285</v>
      </c>
      <c r="FM292" s="143">
        <f t="shared" si="283"/>
        <v>1</v>
      </c>
      <c r="FN292" s="143">
        <f t="shared" si="284"/>
        <v>1</v>
      </c>
      <c r="FO292" s="143">
        <f t="shared" si="285"/>
        <v>1</v>
      </c>
      <c r="FP292" s="143">
        <f t="shared" si="286"/>
        <v>1</v>
      </c>
      <c r="FQ292" s="143">
        <f t="shared" si="287"/>
        <v>1</v>
      </c>
      <c r="FR292" s="143">
        <f t="shared" si="288"/>
        <v>1</v>
      </c>
      <c r="FT292" s="145">
        <v>285</v>
      </c>
      <c r="FU292" s="34">
        <v>-5.7315285084769596E-4</v>
      </c>
      <c r="FV292" s="34">
        <v>-3.6742407246491732E-5</v>
      </c>
      <c r="FW292" s="34">
        <v>4.988732507634163E-5</v>
      </c>
      <c r="FZ292" s="140">
        <v>285</v>
      </c>
      <c r="GA292" s="78">
        <f>VLOOKUP('Shale_EERC (Inputs)'!$AI317,$ID$7:$IF$8,2,FALSE)</f>
        <v>0.2</v>
      </c>
      <c r="GB292" s="78">
        <f>VLOOKUP('Shale_EERC (Inputs)'!AI317,$AY$7:$BA$8,3,FALSE)</f>
        <v>0.8</v>
      </c>
      <c r="GC292" s="134">
        <f>IF('Shale_EERC (Inputs)'!$AI317="Default",IF('Shale_EERC (Inputs)'!AK317=0,'Shale_EERC (Inputs)'!L$19,'Shale_EERC (Inputs)'!AK317),IF('Shale_EERC (Inputs)'!AK317=0,GA292,'Shale_EERC (Inputs)'!AK317))</f>
        <v>0.2</v>
      </c>
      <c r="GD292" s="134">
        <f>IF('Shale_EERC (Inputs)'!$AI317="Default",IF('Shale_EERC (Inputs)'!AL317=0,'Shale_EERC (Inputs)'!M$19,'Shale_EERC (Inputs)'!AL317),IF('Shale_EERC (Inputs)'!AL317=0,GB292,'Shale_EERC (Inputs)'!AL317))</f>
        <v>0.8</v>
      </c>
      <c r="GE292" s="127">
        <f t="shared" si="289"/>
        <v>-1.3862943611198906</v>
      </c>
      <c r="GF292" s="67">
        <f t="shared" si="290"/>
        <v>1.3862949861200078</v>
      </c>
      <c r="GG292" s="59">
        <f>IF(GC292=1, 1, (GE292-GH292*'Saline (Inputs)'!$C$45))</f>
        <v>3.1250005871896747E-7</v>
      </c>
      <c r="GH292" s="59">
        <f>IF(GC292=1, 0, ((GF292-GE292)/'Saline (Inputs)'!$D$45))</f>
        <v>1.0817314815037018</v>
      </c>
      <c r="GI292" s="78">
        <f>VLOOKUP('Shale_EERC (Inputs)'!$AI317,$IH$7:$IJ$8,2,FALSE)</f>
        <v>0.2</v>
      </c>
      <c r="GJ292" s="78">
        <f>VLOOKUP('Shale_EERC (Inputs)'!$AI317,$IH$7:$IJ$8,3,FALSE)</f>
        <v>0.8</v>
      </c>
      <c r="GK292" s="134">
        <f>IF('Shale_EERC (Inputs)'!$AI317="Default",IF('Shale_EERC (Inputs)'!AM317=0,'Shale_EERC (Inputs)'!L$20,'Shale_EERC (Inputs)'!AM317),IF('Shale_EERC (Inputs)'!AM317=0,GI292,'Shale_EERC (Inputs)'!AM317))</f>
        <v>0.2</v>
      </c>
      <c r="GL292" s="134">
        <f>IF('Shale_EERC (Inputs)'!$AI317="Default",IF('Shale_EERC (Inputs)'!AN317=0,'Shale_EERC (Inputs)'!M$20,'Shale_EERC (Inputs)'!AN317),IF('Shale_EERC (Inputs)'!AN317=0,GJ292,'Shale_EERC (Inputs)'!AN317))</f>
        <v>0.8</v>
      </c>
      <c r="GM292" s="127">
        <f t="shared" si="291"/>
        <v>-1.3862943611198906</v>
      </c>
      <c r="GN292" s="67">
        <f t="shared" si="292"/>
        <v>1.3862949861200078</v>
      </c>
      <c r="GO292" s="59">
        <f t="array" ref="GO292">IF(GK292=1, 1, (GM292-GP292*'Saline (Inputs)'!$C$45))</f>
        <v>3.1250005871896747E-7</v>
      </c>
      <c r="GP292" s="59">
        <f>IF(GK292=1, 0, ((GN292-GM292)/'Saline (Inputs)'!$D$45))</f>
        <v>1.0817314815037018</v>
      </c>
      <c r="GQ292" s="78">
        <f>VLOOKUP('Shale_EERC (Inputs)'!$AI317,$IL$7:$IN$8,2,FALSE)</f>
        <v>0.2</v>
      </c>
      <c r="GR292" s="78">
        <f>VLOOKUP('Shale_EERC (Inputs)'!$AI317,$IL$7:$IN$8,3,FALSE)</f>
        <v>0.8</v>
      </c>
      <c r="GS292" s="134">
        <f>IF('Shale_EERC (Inputs)'!$AI317="Default",IF('Shale_EERC (Inputs)'!AO317=0,'Shale_EERC (Inputs)'!L$21,'Shale_EERC (Inputs)'!AO317),IF('Shale_EERC (Inputs)'!AO317=0,GQ292,'Shale_EERC (Inputs)'!AO317))</f>
        <v>0.2</v>
      </c>
      <c r="GT292" s="134">
        <f>IF('Shale_EERC (Inputs)'!$AI317="Default",IF('Shale_EERC (Inputs)'!AP317=0,'Shale_EERC (Inputs)'!M$21,'Shale_EERC (Inputs)'!AP317),IF('Shale_EERC (Inputs)'!AP317=0,GR292,'Shale_EERC (Inputs)'!AP317))</f>
        <v>0.8</v>
      </c>
      <c r="GU292" s="135">
        <f t="shared" si="301"/>
        <v>-1.3862943611198906</v>
      </c>
      <c r="GV292" s="136">
        <f t="shared" si="293"/>
        <v>1.3862949861200078</v>
      </c>
      <c r="GW292" s="137">
        <f t="array" ref="GW292">IF(GS292=1, 1, (GU292-GX292*'Saline (Inputs)'!$C$45))</f>
        <v>3.1250005871896747E-7</v>
      </c>
      <c r="GX292" s="137">
        <f>IF(GS292=1, 0, ((GV292-GU292)/'Saline (Inputs)'!$D$45))</f>
        <v>1.0817314815037018</v>
      </c>
      <c r="GY292" s="78">
        <f>VLOOKUP('Shale_EERC (Inputs)'!$AI317,$IP$7:$IR$8,2,FALSE)</f>
        <v>0.2</v>
      </c>
      <c r="GZ292" s="78">
        <f>VLOOKUP('Shale_EERC (Inputs)'!$AI317,$IP$7:$IR$8,3,FALSE)</f>
        <v>0.8</v>
      </c>
      <c r="HA292" s="134">
        <f>IF('Shale_EERC (Inputs)'!$AI317="Default",IF('Shale_EERC (Inputs)'!AQ317=0,'Shale_EERC (Inputs)'!L$22,'Shale_EERC (Inputs)'!AQ317),IF('Shale_EERC (Inputs)'!AQ317=0,GY292,'Shale_EERC (Inputs)'!AQ317))</f>
        <v>0.2</v>
      </c>
      <c r="HB292" s="134">
        <f>IF('Shale_EERC (Inputs)'!$AI317="Default",IF('Shale_EERC (Inputs)'!AR317=0,'Shale_EERC (Inputs)'!M$22,'Shale_EERC (Inputs)'!AR317),IF('Shale_EERC (Inputs)'!AR317=0,GZ292,'Shale_EERC (Inputs)'!AR317))</f>
        <v>0.8</v>
      </c>
      <c r="HC292" s="127">
        <f t="shared" si="294"/>
        <v>-1.3862943611198906</v>
      </c>
      <c r="HD292" s="67">
        <f t="shared" si="302"/>
        <v>1.3862949861200078</v>
      </c>
      <c r="HE292" s="59">
        <f t="array" ref="HE292">IF(HA292=1, 1, (HC292-HF292*'Saline (Inputs)'!$C$45))</f>
        <v>3.1250005871896747E-7</v>
      </c>
      <c r="HF292" s="59">
        <f>IF(HA292=1, 0, ((HD292-HC292)/'Saline (Inputs)'!$D$45))</f>
        <v>1.0817314815037018</v>
      </c>
      <c r="HG292" s="78">
        <f>VLOOKUP('Shale_EERC (Inputs)'!$AI317,$IT$7:$IV$8,2,FALSE)</f>
        <v>0.2</v>
      </c>
      <c r="HH292" s="78">
        <f>VLOOKUP('Shale_EERC (Inputs)'!$AI317,$IT$7:$IV$8,3,FALSE)</f>
        <v>0.8</v>
      </c>
      <c r="HI292" s="134">
        <f>IF('Shale_EERC (Inputs)'!$AI317="Default",IF('Shale_EERC (Inputs)'!AS317=0,'Shale_EERC (Inputs)'!L$23,'Shale_EERC (Inputs)'!AS317),IF('Shale_EERC (Inputs)'!AS317=0,HG292,'Shale_EERC (Inputs)'!AS317))</f>
        <v>0.2</v>
      </c>
      <c r="HJ292" s="134">
        <f>IF('Shale_EERC (Inputs)'!$AI317="Default",IF('Shale_EERC (Inputs)'!AT317=0,'Shale_EERC (Inputs)'!M$23,'Shale_EERC (Inputs)'!AT317),IF('Shale_EERC (Inputs)'!AT317=0,HH292,'Shale_EERC (Inputs)'!AT317))</f>
        <v>0.8</v>
      </c>
      <c r="HK292" s="127">
        <f t="shared" si="295"/>
        <v>-1.3862943611198906</v>
      </c>
      <c r="HL292" s="67">
        <f t="shared" si="303"/>
        <v>1.3862949861200078</v>
      </c>
      <c r="HM292" s="59">
        <f t="array" ref="HM292">IF(HI292=1, 1, (HK292-HN292*'Saline (Inputs)'!$C$45))</f>
        <v>3.1250005871896747E-7</v>
      </c>
      <c r="HN292" s="59">
        <f>IF(HI292=1, 0, ((HL292-HK292)/'Saline (Inputs)'!$D$45))</f>
        <v>1.0817314815037018</v>
      </c>
      <c r="HP292" s="145">
        <v>285</v>
      </c>
      <c r="HQ292" s="143">
        <f t="shared" si="296"/>
        <v>1</v>
      </c>
      <c r="HR292" s="143">
        <f t="shared" si="297"/>
        <v>1</v>
      </c>
      <c r="HS292" s="143">
        <f t="shared" si="298"/>
        <v>1</v>
      </c>
      <c r="HT292" s="143">
        <f t="shared" si="299"/>
        <v>1</v>
      </c>
      <c r="HU292" s="143">
        <f t="shared" si="300"/>
        <v>1</v>
      </c>
      <c r="HY292" s="233">
        <v>286</v>
      </c>
      <c r="HZ292" s="271">
        <v>1.7963268874154716E-5</v>
      </c>
      <c r="IA292" s="271">
        <v>8.9491069957153976E-5</v>
      </c>
      <c r="IB292" s="271">
        <v>5.8882386656486537E-4</v>
      </c>
    </row>
    <row r="293" spans="2:236" x14ac:dyDescent="0.35">
      <c r="B293" s="140">
        <v>286</v>
      </c>
      <c r="C293" s="78">
        <f>VLOOKUP('Saline (Inputs)'!$T320,'Depositional Environments'!$BK$11:$BU$26,2,FALSE)</f>
        <v>0.2</v>
      </c>
      <c r="D293" s="78">
        <f>VLOOKUP('Saline (Inputs)'!$T320,'Depositional Environments'!$BK$11:$BU$26,3,FALSE)</f>
        <v>0.8</v>
      </c>
      <c r="E293" s="134">
        <f>IF('Saline (Inputs)'!$T320="Default",IF('Saline (Inputs)'!V320=0,'Saline (Inputs)'!K$21,'Saline (Inputs)'!V320),IF('Saline (Inputs)'!V320=0,C293,'Saline (Inputs)'!V320))</f>
        <v>0</v>
      </c>
      <c r="F293" s="134">
        <f>IF('Saline (Inputs)'!$T320="Default",IF('Saline (Inputs)'!W320=0,'Saline (Inputs)'!L$21,'Saline (Inputs)'!W320),IF('Saline (Inputs)'!W320=0,D293,'Saline (Inputs)'!W320))</f>
        <v>0</v>
      </c>
      <c r="G293" s="127">
        <f t="shared" si="304"/>
        <v>-1.3862943611198906</v>
      </c>
      <c r="H293" s="67">
        <f t="shared" si="305"/>
        <v>1.3862943611198908</v>
      </c>
      <c r="I293" s="59">
        <f>IF(E293=1, 1, (G293-J293*'Saline (Inputs)'!$C$45))</f>
        <v>2.2204460492503131E-16</v>
      </c>
      <c r="J293" s="59">
        <f>IF(E293=1, 0, ((H293-G293)/'Saline (Inputs)'!$D$45))</f>
        <v>1.0817312376586106</v>
      </c>
      <c r="K293" s="78">
        <f>VLOOKUP('Saline (Inputs)'!$T320,'Depositional Environments'!$BK$11:$BU$26,4,FALSE)</f>
        <v>0.21</v>
      </c>
      <c r="L293" s="78">
        <f>VLOOKUP('Saline (Inputs)'!$T320,'Depositional Environments'!$BK$11:$BU$26,5,FALSE)</f>
        <v>0.76</v>
      </c>
      <c r="M293" s="134">
        <f>IF('Saline (Inputs)'!$T320="Default",IF('Saline (Inputs)'!X320=0,'Saline (Inputs)'!K$22,'Saline (Inputs)'!X320), IF('Saline (Inputs)'!X320=0,Calculations!K293,'Saline (Inputs)'!X320))</f>
        <v>0</v>
      </c>
      <c r="N293" s="134">
        <f>IF('Saline (Inputs)'!$T320="Default",IF('Saline (Inputs)'!Y320=0,'Saline (Inputs)'!L$22,'Saline (Inputs)'!Y320), IF('Saline (Inputs)'!Y320=0,Calculations!L293,'Saline (Inputs)'!Y320))</f>
        <v>0</v>
      </c>
      <c r="O293" s="127">
        <f t="shared" si="306"/>
        <v>-1.3249254147435987</v>
      </c>
      <c r="P293" s="67">
        <f t="shared" si="307"/>
        <v>1.1526795099383855</v>
      </c>
      <c r="Q293" s="59">
        <f t="array" ref="Q293">IF(M293=1, 1, (O293-R293*'Saline (Inputs)'!$C$45))</f>
        <v>-8.612295240260659E-2</v>
      </c>
      <c r="R293" s="59">
        <f>IF(M293=1, 0, ((P293-O293)/'Saline (Inputs)'!$D$45))</f>
        <v>0.96664269752934828</v>
      </c>
      <c r="S293" s="78">
        <f>VLOOKUP('Saline (Inputs)'!$T320,'Depositional Environments'!$BK$11:$BU$26,6,FALSE)</f>
        <v>0.61</v>
      </c>
      <c r="T293" s="78">
        <f>VLOOKUP('Saline (Inputs)'!$T320,'Depositional Environments'!$BK$11:$BU$26,7,FALSE)</f>
        <v>0.71</v>
      </c>
      <c r="U293" s="134">
        <f>IF('Saline (Inputs)'!$T320="Default",IF('Saline (Inputs)'!Z320=0,'Saline (Inputs)'!K$23,'Saline (Inputs)'!Z320),IF('Saline (Inputs)'!Z320=0,S293,'Saline (Inputs)'!Z320))</f>
        <v>0</v>
      </c>
      <c r="V293" s="134">
        <f>IF('Saline (Inputs)'!$T320="Default",IF('Saline (Inputs)'!AA320=0,'Saline (Inputs)'!L$23,'Saline (Inputs)'!AA320),IF('Saline (Inputs)'!AA320=0,T293,'Saline (Inputs)'!AA320))</f>
        <v>0</v>
      </c>
      <c r="W293" s="127">
        <f t="shared" si="308"/>
        <v>0.44731221804366483</v>
      </c>
      <c r="X293" s="67">
        <f t="shared" si="309"/>
        <v>0.89538404705484131</v>
      </c>
      <c r="Y293" s="59">
        <f t="array" ref="Y293">IF(U293=1, 1, (W293-Z293*'Saline (Inputs)'!$C$45))</f>
        <v>0.67134813254925307</v>
      </c>
      <c r="Z293" s="59">
        <f>IF(U293=1, 0, ((X293-W293)/'Saline (Inputs)'!$D$45))</f>
        <v>0.17481615295782754</v>
      </c>
      <c r="AA293" s="78">
        <f>VLOOKUP('Saline (Inputs)'!$T320,'Depositional Environments'!$BK$11:$BU$26,8,FALSE)</f>
        <v>0.19</v>
      </c>
      <c r="AB293" s="78">
        <f>VLOOKUP('Saline (Inputs)'!$T320,'Depositional Environments'!$BK$11:$BU$26,9,FALSE)</f>
        <v>0.59</v>
      </c>
      <c r="AC293" s="134">
        <f>IF('Saline (Inputs)'!$T320="Default",IF('Saline (Inputs)'!AB320=0,'Saline (Inputs)'!K$24,'Saline (Inputs)'!AB320),IF('Saline (Inputs)'!AB320=0,AA293,'Saline (Inputs)'!AB320))</f>
        <v>0</v>
      </c>
      <c r="AD293" s="134">
        <f>IF('Saline (Inputs)'!$T320="Default",IF('Saline (Inputs)'!AC320=0,'Saline (Inputs)'!L$24,'Saline (Inputs)'!AC320),IF('Saline (Inputs)'!AC320=0,AB293,'Saline (Inputs)'!AC320))</f>
        <v>0</v>
      </c>
      <c r="AE293" s="127">
        <f t="shared" si="310"/>
        <v>-1.4500101755059984</v>
      </c>
      <c r="AF293" s="67">
        <f t="shared" si="311"/>
        <v>0.36396537720141148</v>
      </c>
      <c r="AG293" s="59">
        <f t="array" ref="AG293">IF(AC293=1, 1, (AE293-AH293*'Saline (Inputs)'!$C$45))</f>
        <v>-0.54302239915229344</v>
      </c>
      <c r="AH293" s="59">
        <f>IF(AC293=1, 0, ((AF293-AE293)/'Saline (Inputs)'!$D$45))</f>
        <v>0.7077263223257636</v>
      </c>
      <c r="AI293" s="78">
        <f>VLOOKUP('Saline (Inputs)'!$T320,'Depositional Environments'!$BK$11:$BU$26,10,FALSE)</f>
        <v>0.39</v>
      </c>
      <c r="AJ293" s="78">
        <f>VLOOKUP('Saline (Inputs)'!$T320,'Depositional Environments'!$BK$11:$BU$26,11,FALSE)</f>
        <v>0.81</v>
      </c>
      <c r="AK293" s="134">
        <f>IF('Saline (Inputs)'!$T320="Default",IF('Saline (Inputs)'!K$25=0,'Saline (Inputs)'!AD320,'Saline (Inputs)'!$K$25),IF('Saline (Inputs)'!AD320=0,AI293,'Saline (Inputs)'!AD320))</f>
        <v>0</v>
      </c>
      <c r="AL293" s="134">
        <f>IF('Saline (Inputs)'!$T320="Default",IF('Saline (Inputs)'!L$25=0,'Saline (Inputs)'!AE320,'Saline (Inputs)'!$L$25),IF('Saline (Inputs)'!AE320=0,AJ293,'Saline (Inputs)'!AE320))</f>
        <v>0</v>
      </c>
      <c r="AM293" s="127">
        <f t="shared" si="312"/>
        <v>-0.44731221804366478</v>
      </c>
      <c r="AN293" s="67">
        <f t="shared" si="313"/>
        <v>1.4500101755059986</v>
      </c>
      <c r="AO293" s="59">
        <f t="array" ref="AO293">IF(AK293=1, 1, (AM293-AP293*'Saline (Inputs)'!$C$45))</f>
        <v>0.50134897873116691</v>
      </c>
      <c r="AP293" s="59">
        <f>IF(AK293=1, 0, ((AN293-AM293)/'Saline (Inputs)'!$D$45))</f>
        <v>0.74024426506138619</v>
      </c>
      <c r="AR293" s="145">
        <v>286</v>
      </c>
      <c r="AS293" s="143">
        <f t="shared" si="254"/>
        <v>1</v>
      </c>
      <c r="AT293" s="143">
        <f t="shared" si="255"/>
        <v>1</v>
      </c>
      <c r="AU293" s="143">
        <f t="shared" si="256"/>
        <v>1</v>
      </c>
      <c r="AV293" s="143">
        <f t="shared" si="257"/>
        <v>1</v>
      </c>
      <c r="AW293" s="143">
        <f t="shared" si="258"/>
        <v>1</v>
      </c>
      <c r="BS293" s="140">
        <v>286</v>
      </c>
      <c r="BT293" s="78">
        <f>VLOOKUP('Shale (Inputs)'!AC320,$AY$7:$BA$8,2,FALSE)</f>
        <v>0.2</v>
      </c>
      <c r="BU293" s="78">
        <f>VLOOKUP('Shale (Inputs)'!AC320,$AY$7:$BA$8,3,FALSE)</f>
        <v>0.8</v>
      </c>
      <c r="BV293" s="134">
        <f>IF('Shale (Inputs)'!$AC320="Default",IF('Shale (Inputs)'!AE320=0,'Shale (Inputs)'!L$19,'Shale (Inputs)'!AE320),IF('Shale (Inputs)'!AE320=0,BT293,'Shale (Inputs)'!AE320))</f>
        <v>0.2</v>
      </c>
      <c r="BW293" s="134">
        <f>IF('Shale (Inputs)'!$AC320="Default",IF('Shale (Inputs)'!AF320=0,'Shale (Inputs)'!M$19,'Shale (Inputs)'!AF320),IF('Shale (Inputs)'!AF320=0,BU293,'Shale (Inputs)'!AF320))</f>
        <v>0.8</v>
      </c>
      <c r="BX293" s="127">
        <f t="shared" si="259"/>
        <v>-1.3862943611198906</v>
      </c>
      <c r="BY293" s="67">
        <f t="shared" si="260"/>
        <v>1.3862949861200078</v>
      </c>
      <c r="BZ293" s="59">
        <f>IF(BV293=1, 1, (BX293-CA293*'Saline (Inputs)'!$C$45))</f>
        <v>3.1250005871896747E-7</v>
      </c>
      <c r="CA293" s="59">
        <f>IF(BV293=1, 0, ((BY293-BX293)/'Saline (Inputs)'!$D$45))</f>
        <v>1.0817314815037018</v>
      </c>
      <c r="CB293" s="78">
        <f>VLOOKUP('Shale (Inputs)'!AC320,Calculations!$BC$7:$BE$8,2,FALSE)</f>
        <v>0.03</v>
      </c>
      <c r="CC293" s="78">
        <f>VLOOKUP('Shale (Inputs)'!AC320,Calculations!$BC$7:$BE$8,3,FALSE)</f>
        <v>0.92</v>
      </c>
      <c r="CD293" s="134">
        <f>IF('Shale (Inputs)'!$AC320="Default",IF('Shale (Inputs)'!AG320=0,'Shale (Inputs)'!L$20,'Shale (Inputs)'!AG320),IF('Shale (Inputs)'!AG320=0,CB293,'Shale (Inputs)'!AG320))</f>
        <v>0.03</v>
      </c>
      <c r="CE293" s="134">
        <f>IF('Shale (Inputs)'!$AC320="Default",IF('Shale (Inputs)'!AH320=0,'Shale (Inputs)'!M$20,'Shale (Inputs)'!AH320),IF('Shale (Inputs)'!AH320=0,CC293,'Shale (Inputs)'!AH320))</f>
        <v>0.92</v>
      </c>
      <c r="CF293" s="127">
        <f t="shared" si="261"/>
        <v>-3.4760986898352733</v>
      </c>
      <c r="CG293" s="67">
        <f t="shared" si="262"/>
        <v>2.4423483940656316</v>
      </c>
      <c r="CH293" s="59">
        <f t="array" ref="CH293">IF(CD293=1, 1, (CF293-CI293*'Saline (Inputs)'!$C$45))</f>
        <v>-0.51687514788482103</v>
      </c>
      <c r="CI293" s="59">
        <f>IF(CD293=1, 0, ((CG293-CF293)/'Saline (Inputs)'!$D$45))</f>
        <v>2.3090943989389285</v>
      </c>
      <c r="CJ293" s="78">
        <f>VLOOKUP('Shale (Inputs)'!$AJ320,Calculations!$BG$18:$BI$25,2,FALSE)</f>
        <v>0.25</v>
      </c>
      <c r="CK293" s="78">
        <f>VLOOKUP('Shale (Inputs)'!$AJ320,Calculations!$BG$18:$BI$25,3,FALSE)</f>
        <v>0.53</v>
      </c>
      <c r="CL293" s="134">
        <f>IF('Shale (Inputs)'!$AJ320="Default",IF('Shale (Inputs)'!AL320=0,'Shale (Inputs)'!L$24,'Shale (Inputs)'!AL320),IF('Shale (Inputs)'!AL320=0,CJ293,'Shale (Inputs)'!AL320))</f>
        <v>0.2</v>
      </c>
      <c r="CM293" s="134">
        <f>IF('Shale (Inputs)'!$AJ320="Default",IF('Shale (Inputs)'!AM320=0,'Shale (Inputs)'!M$24,'Shale (Inputs)'!AM320),IF('Shale (Inputs)'!AM320=0,CK293,'Shale (Inputs)'!AM320))</f>
        <v>0.85</v>
      </c>
      <c r="CN293" s="135">
        <f t="shared" si="263"/>
        <v>-1.3862943611198906</v>
      </c>
      <c r="CO293" s="136">
        <f t="shared" si="264"/>
        <v>1.7346018397020466</v>
      </c>
      <c r="CP293" s="137">
        <f t="array" ref="CP293">IF(CL293=1, 1, (CN293-CQ293*'Saline (Inputs)'!$C$45))</f>
        <v>0.17415373929107769</v>
      </c>
      <c r="CQ293" s="137">
        <f>IF(CL293=1, 0, ((CO293-CN293)/'Saline (Inputs)'!$D$45))</f>
        <v>1.2176241224814466</v>
      </c>
      <c r="CR293" s="78">
        <f>VLOOKUP('Shale (Inputs)'!$AJ320,Calculations!$BK$18:$BM$25,2,FALSE)</f>
        <v>0.14000000000000001</v>
      </c>
      <c r="CS293" s="78">
        <f>VLOOKUP('Shale (Inputs)'!$AJ320,Calculations!$BK$18:$BM$25,3,FALSE)</f>
        <v>0.34</v>
      </c>
      <c r="CT293" s="134">
        <f>IF('Shale (Inputs)'!$AJ320="Default",IF('Shale (Inputs)'!AN320=0,'Shale (Inputs)'!L$25,'Shale (Inputs)'!AN320),IF('Shale (Inputs)'!AN320=0,CR293,'Shale (Inputs)'!AN320))</f>
        <v>0.1</v>
      </c>
      <c r="CU293" s="134">
        <f>IF('Shale (Inputs)'!$AJ320="Default",IF('Shale (Inputs)'!AO320=0,'Shale (Inputs)'!M$25,'Shale (Inputs)'!AO320),IF('Shale (Inputs)'!AO320=0,CS293,'Shale (Inputs)'!AO320))</f>
        <v>0.49</v>
      </c>
      <c r="CV293" s="127">
        <f t="shared" si="265"/>
        <v>-2.1972245773362191</v>
      </c>
      <c r="CW293" s="67">
        <f t="shared" si="266"/>
        <v>-4.0004934453636599E-2</v>
      </c>
      <c r="CX293" s="59">
        <f t="array" ref="CX293">IF(CT293=1, 1, (CV293-CY293*'Saline (Inputs)'!$C$45))</f>
        <v>-1.1186147558949278</v>
      </c>
      <c r="CY293" s="59">
        <f>IF(CT293=1, 0, ((CW293-CV293)/'Saline (Inputs)'!$D$45))</f>
        <v>0.84164371566502805</v>
      </c>
      <c r="DA293" s="145">
        <v>286</v>
      </c>
      <c r="DB293" s="143">
        <f t="shared" si="267"/>
        <v>1</v>
      </c>
      <c r="DC293" s="143">
        <f t="shared" si="268"/>
        <v>1</v>
      </c>
      <c r="DD293" s="143">
        <f t="shared" si="269"/>
        <v>1</v>
      </c>
      <c r="DE293" s="143">
        <f t="shared" si="270"/>
        <v>1</v>
      </c>
      <c r="DI293" s="233">
        <v>287</v>
      </c>
      <c r="DJ293" s="231">
        <v>1.3789822332910191E-5</v>
      </c>
      <c r="DK293" s="231">
        <v>8.2094044046248261E-5</v>
      </c>
      <c r="DL293" s="231">
        <v>5.372554005592154E-4</v>
      </c>
      <c r="DN293" s="140">
        <v>286</v>
      </c>
      <c r="DO293" s="77">
        <f>VLOOKUP('ROZ (Inputs)'!$Z321,'Depositional Environments'!$BW$11:$CI$26,2,FALSE)</f>
        <v>0.2</v>
      </c>
      <c r="DP293" s="77">
        <f>VLOOKUP('ROZ (Inputs)'!$Z321,'Depositional Environments'!$BW$11:$CI$26,3,FALSE)</f>
        <v>0.8</v>
      </c>
      <c r="DQ293" s="134">
        <f>IF('ROZ (Inputs)'!$Z321="Default",IF('ROZ (Inputs)'!AB321=0,'ROZ (Inputs)'!K$21,'ROZ (Inputs)'!AB321),IF('ROZ (Inputs)'!AB321=0,DO293,'ROZ (Inputs)'!AB321))</f>
        <v>0</v>
      </c>
      <c r="DR293" s="134">
        <f>IF('ROZ (Inputs)'!$Z321="Default",IF('ROZ (Inputs)'!AC321=0,'ROZ (Inputs)'!L$21,'ROZ (Inputs)'!AC321),IF('ROZ (Inputs)'!AC321=0,DP293,'ROZ (Inputs)'!AC321))</f>
        <v>0</v>
      </c>
      <c r="DS293" s="127">
        <f t="shared" si="271"/>
        <v>-1.3862943611198906</v>
      </c>
      <c r="DT293" s="67">
        <f t="shared" si="272"/>
        <v>1.3862943611198908</v>
      </c>
      <c r="DU293" s="59">
        <f>IF(DQ293=1, 1, (DS293-DV293*'Saline (Inputs)'!$C$45))</f>
        <v>2.2204460492503131E-16</v>
      </c>
      <c r="DV293" s="59">
        <f>IF(DQ293=1, 0, ((DT293-DS293)/'Saline (Inputs)'!$D$45))</f>
        <v>1.0817312376586106</v>
      </c>
      <c r="DW293" s="77">
        <f>VLOOKUP('ROZ (Inputs)'!$Z321,'Depositional Environments'!$BW$11:$CI$26,4,FALSE)</f>
        <v>0.21</v>
      </c>
      <c r="DX293" s="77">
        <f>VLOOKUP('ROZ (Inputs)'!$Z321,'Depositional Environments'!$BW$11:$CI$26,5,FALSE)</f>
        <v>0.76</v>
      </c>
      <c r="DY293" s="134">
        <f>IF('ROZ (Inputs)'!$Z321="Default",IF('ROZ (Inputs)'!AD321=0,'ROZ (Inputs)'!K$22,'ROZ (Inputs)'!AD321),IF('ROZ (Inputs)'!AD321=0,DW293,'ROZ (Inputs)'!AD320))</f>
        <v>0</v>
      </c>
      <c r="DZ293" s="134">
        <f>IF('ROZ (Inputs)'!$Z321="Default",IF('ROZ (Inputs)'!AE321=0,'ROZ (Inputs)'!L$22,'ROZ (Inputs)'!AE321),IF('ROZ (Inputs)'!AE321=0,DX293,'ROZ (Inputs)'!AD320))</f>
        <v>0</v>
      </c>
      <c r="EA293" s="127">
        <f t="shared" si="273"/>
        <v>-1.3249254147435987</v>
      </c>
      <c r="EB293" s="67">
        <f t="shared" si="274"/>
        <v>1.1526795099383855</v>
      </c>
      <c r="EC293" s="59">
        <f t="array" ref="EC293">IF(DY293=1, 1, (EA293-ED293*'Saline (Inputs)'!$C$45))</f>
        <v>-8.612295240260659E-2</v>
      </c>
      <c r="ED293" s="59">
        <f>IF(DY293=1, 0, ((EB293-EA293)/'Saline (Inputs)'!$D$45))</f>
        <v>0.96664269752934828</v>
      </c>
      <c r="EE293" s="77">
        <f>VLOOKUP('ROZ (Inputs)'!$Z321,'Depositional Environments'!$BW$11:$CI$26,6,FALSE)</f>
        <v>0.64</v>
      </c>
      <c r="EF293" s="77">
        <f>VLOOKUP('ROZ (Inputs)'!$Z321,'Depositional Environments'!$BW$11:$CI$26,7,FALSE)</f>
        <v>0.77</v>
      </c>
      <c r="EG293" s="134">
        <f>IF('ROZ (Inputs)'!$Z321="Default",IF('ROZ (Inputs)'!AF321=0,'ROZ (Inputs)'!K$23,'ROZ (Inputs)'!AF321),IF('ROZ (Inputs)'!AF321=0,EE293,'ROZ (Inputs)'!AF320))</f>
        <v>0</v>
      </c>
      <c r="EH293" s="134">
        <f>IF('ROZ (Inputs)'!$Z321="Default",IF('ROZ (Inputs)'!AG321=0,'ROZ (Inputs)'!L$23,'ROZ (Inputs)'!AG321),IF('ROZ (Inputs)'!AG321=0,EF293,'ROZ (Inputs)'!AG320))</f>
        <v>0</v>
      </c>
      <c r="EI293" s="127">
        <f t="shared" si="275"/>
        <v>0.57536414490356191</v>
      </c>
      <c r="EJ293" s="67">
        <f t="shared" si="276"/>
        <v>1.2083112059245342</v>
      </c>
      <c r="EK293" s="59">
        <f t="array" ref="EK293">IF(EG293=1, 1, (EI293-EL293*'Saline (Inputs)'!$C$45))</f>
        <v>0.89183767541404801</v>
      </c>
      <c r="EL293" s="59">
        <f>IF(EG293=1, 0, ((EJ293-EI293)/'Saline (Inputs)'!$D$45))</f>
        <v>0.24694560797949588</v>
      </c>
      <c r="EM293" s="77">
        <f>VLOOKUP('ROZ (Inputs)'!$Z321,'Depositional Environments'!$BW$11:$CI$26,8,FALSE)</f>
        <v>0.16</v>
      </c>
      <c r="EN293" s="77">
        <f>VLOOKUP('ROZ (Inputs)'!$Z321,'Depositional Environments'!$BW$11:$CI$26,9,FALSE)</f>
        <v>0.39</v>
      </c>
      <c r="EO293" s="134">
        <f>IF('ROZ (Inputs)'!$Z321="Default",IF('ROZ (Inputs)'!AH321=0,'ROZ (Inputs)'!K$24,'ROZ (Inputs)'!AH321),IF('ROZ (Inputs)'!AH321=0,EM293,'ROZ (Inputs)'!AH320))</f>
        <v>0</v>
      </c>
      <c r="EP293" s="134">
        <f>IF('ROZ (Inputs)'!$Z321="Default",IF('ROZ (Inputs)'!AI321=0,'ROZ (Inputs)'!L$24,'ROZ (Inputs)'!AI321),IF('ROZ (Inputs)'!AI321=0,EN293,'ROZ (Inputs)'!AI320))</f>
        <v>0</v>
      </c>
      <c r="EQ293" s="127">
        <f t="shared" si="277"/>
        <v>-1.6582280766035322</v>
      </c>
      <c r="ER293" s="67">
        <f t="shared" si="278"/>
        <v>-0.44731221804366478</v>
      </c>
      <c r="ES293" s="59">
        <f t="array" ref="ES293">IF(EO293=1, 1, (EQ293-ET293*'Saline (Inputs)'!$C$45))</f>
        <v>-1.0527701473235984</v>
      </c>
      <c r="ET293" s="59">
        <f>IF(EO293=1, 0, ((ER293-EQ293)/'Saline (Inputs)'!$D$45))</f>
        <v>0.47244133248952946</v>
      </c>
      <c r="EU293" s="77">
        <f>VLOOKUP('ROZ (Inputs)'!$Z321,'Depositional Environments'!$BW$11:$CI$26,10,FALSE)</f>
        <v>0.35</v>
      </c>
      <c r="EV293" s="77">
        <f>VLOOKUP('ROZ (Inputs)'!$Z321,'Depositional Environments'!$BW$11:$CI$26,11,FALSE)</f>
        <v>0.76</v>
      </c>
      <c r="EW293" s="134">
        <f>IF('ROZ (Inputs)'!$Z321="Default",IF('ROZ (Inputs)'!AJ321=0,'ROZ (Inputs)'!K$25,'ROZ (Inputs)'!AJ321),IF('ROZ (Inputs)'!AJ321=0,EU293,'ROZ (Inputs)'!AJ320))</f>
        <v>0</v>
      </c>
      <c r="EX293" s="134">
        <f>IF('ROZ (Inputs)'!$Z321="Default",IF('ROZ (Inputs)'!AK321=0,'ROZ (Inputs)'!L$25,'ROZ (Inputs)'!AK321),IF('ROZ (Inputs)'!AK321=0,EV293,'ROZ (Inputs)'!AK320))</f>
        <v>0</v>
      </c>
      <c r="EY293" s="127">
        <f t="shared" si="279"/>
        <v>-0.61903920840622351</v>
      </c>
      <c r="EZ293" s="67">
        <f t="shared" si="280"/>
        <v>1.1526795099383855</v>
      </c>
      <c r="FA293" s="59">
        <f t="array" ref="FA293">IF(EW293=1, 1, (EY293-FB293*'Saline (Inputs)'!$C$45))</f>
        <v>0.26682015076608112</v>
      </c>
      <c r="FB293" s="59">
        <f>IF(EW293=1, 0, ((EZ293-EY293)/'Saline (Inputs)'!$D$45))</f>
        <v>0.69123973079917</v>
      </c>
      <c r="FC293" s="283">
        <f>VLOOKUP('ROZ (Inputs)'!$Z321,'Depositional Environments'!$BW$11:$CI$26,12,FALSE)</f>
        <v>8.9999999999999993E-3</v>
      </c>
      <c r="FD293" s="283">
        <f>VLOOKUP('ROZ (Inputs)'!$Z321,'Depositional Environments'!$BW$11:$CI$26,13,FALSE)</f>
        <v>1.0999999999999999E-2</v>
      </c>
      <c r="FE293" s="134">
        <f>IF('ROZ (Inputs)'!$Z321="Default",IF('ROZ (Inputs)'!AL321=0,'ROZ (Inputs)'!K$26,'ROZ (Inputs)'!AL321),IF('ROZ (Inputs)'!AL321=0,FC293,'ROZ (Inputs)'!AL320))</f>
        <v>0</v>
      </c>
      <c r="FF293" s="134">
        <f>IF('ROZ (Inputs)'!$Z321="Default",IF('ROZ (Inputs)'!AM321=0,'ROZ (Inputs)'!L$26,'ROZ (Inputs)'!AM321),IF('ROZ (Inputs)'!AM321=0,FD293,'ROZ (Inputs)'!AM320))</f>
        <v>0</v>
      </c>
      <c r="FG293" s="127">
        <f t="shared" si="281"/>
        <v>-4.7014899569937691</v>
      </c>
      <c r="FH293" s="67">
        <f t="shared" si="282"/>
        <v>-4.4987990588243418</v>
      </c>
      <c r="FI293" s="59">
        <f t="array" ref="FI293">IF(FE293=1, 1, (FG293-FJ293*'Saline (Inputs)'!$C$45))</f>
        <v>-4.6001445079090555</v>
      </c>
      <c r="FJ293" s="59">
        <f>IF(FE293=1, 0, ((FH293-FG293)/'Saline (Inputs)'!$D$45))</f>
        <v>7.9080274106369253E-2</v>
      </c>
      <c r="FL293" s="145">
        <v>286</v>
      </c>
      <c r="FM293" s="143">
        <f t="shared" si="283"/>
        <v>1</v>
      </c>
      <c r="FN293" s="143">
        <f t="shared" si="284"/>
        <v>1</v>
      </c>
      <c r="FO293" s="143">
        <f t="shared" si="285"/>
        <v>1</v>
      </c>
      <c r="FP293" s="143">
        <f t="shared" si="286"/>
        <v>1</v>
      </c>
      <c r="FQ293" s="143">
        <f t="shared" si="287"/>
        <v>1</v>
      </c>
      <c r="FR293" s="143">
        <f t="shared" si="288"/>
        <v>1</v>
      </c>
      <c r="FT293" s="145">
        <v>286</v>
      </c>
      <c r="FU293" s="34">
        <v>-5.8109086239710526E-4</v>
      </c>
      <c r="FV293" s="34">
        <v>-3.5379795008336257E-5</v>
      </c>
      <c r="FW293" s="34">
        <v>5.3266710892832334E-5</v>
      </c>
      <c r="FZ293" s="140">
        <v>286</v>
      </c>
      <c r="GA293" s="78">
        <f>VLOOKUP('Shale_EERC (Inputs)'!$AI318,$ID$7:$IF$8,2,FALSE)</f>
        <v>0.2</v>
      </c>
      <c r="GB293" s="78">
        <f>VLOOKUP('Shale_EERC (Inputs)'!AI318,$AY$7:$BA$8,3,FALSE)</f>
        <v>0.8</v>
      </c>
      <c r="GC293" s="134">
        <f>IF('Shale_EERC (Inputs)'!$AI318="Default",IF('Shale_EERC (Inputs)'!AK318=0,'Shale_EERC (Inputs)'!L$19,'Shale_EERC (Inputs)'!AK318),IF('Shale_EERC (Inputs)'!AK318=0,GA293,'Shale_EERC (Inputs)'!AK318))</f>
        <v>0.2</v>
      </c>
      <c r="GD293" s="134">
        <f>IF('Shale_EERC (Inputs)'!$AI318="Default",IF('Shale_EERC (Inputs)'!AL318=0,'Shale_EERC (Inputs)'!M$19,'Shale_EERC (Inputs)'!AL318),IF('Shale_EERC (Inputs)'!AL318=0,GB293,'Shale_EERC (Inputs)'!AL318))</f>
        <v>0.8</v>
      </c>
      <c r="GE293" s="127">
        <f t="shared" si="289"/>
        <v>-1.3862943611198906</v>
      </c>
      <c r="GF293" s="67">
        <f t="shared" si="290"/>
        <v>1.3862949861200078</v>
      </c>
      <c r="GG293" s="59">
        <f>IF(GC293=1, 1, (GE293-GH293*'Saline (Inputs)'!$C$45))</f>
        <v>3.1250005871896747E-7</v>
      </c>
      <c r="GH293" s="59">
        <f>IF(GC293=1, 0, ((GF293-GE293)/'Saline (Inputs)'!$D$45))</f>
        <v>1.0817314815037018</v>
      </c>
      <c r="GI293" s="78">
        <f>VLOOKUP('Shale_EERC (Inputs)'!$AI318,$IH$7:$IJ$8,2,FALSE)</f>
        <v>0.2</v>
      </c>
      <c r="GJ293" s="78">
        <f>VLOOKUP('Shale_EERC (Inputs)'!$AI318,$IH$7:$IJ$8,3,FALSE)</f>
        <v>0.8</v>
      </c>
      <c r="GK293" s="134">
        <f>IF('Shale_EERC (Inputs)'!$AI318="Default",IF('Shale_EERC (Inputs)'!AM318=0,'Shale_EERC (Inputs)'!L$20,'Shale_EERC (Inputs)'!AM318),IF('Shale_EERC (Inputs)'!AM318=0,GI293,'Shale_EERC (Inputs)'!AM318))</f>
        <v>0.2</v>
      </c>
      <c r="GL293" s="134">
        <f>IF('Shale_EERC (Inputs)'!$AI318="Default",IF('Shale_EERC (Inputs)'!AN318=0,'Shale_EERC (Inputs)'!M$20,'Shale_EERC (Inputs)'!AN318),IF('Shale_EERC (Inputs)'!AN318=0,GJ293,'Shale_EERC (Inputs)'!AN318))</f>
        <v>0.8</v>
      </c>
      <c r="GM293" s="127">
        <f t="shared" si="291"/>
        <v>-1.3862943611198906</v>
      </c>
      <c r="GN293" s="67">
        <f t="shared" si="292"/>
        <v>1.3862949861200078</v>
      </c>
      <c r="GO293" s="59">
        <f t="array" ref="GO293">IF(GK293=1, 1, (GM293-GP293*'Saline (Inputs)'!$C$45))</f>
        <v>3.1250005871896747E-7</v>
      </c>
      <c r="GP293" s="59">
        <f>IF(GK293=1, 0, ((GN293-GM293)/'Saline (Inputs)'!$D$45))</f>
        <v>1.0817314815037018</v>
      </c>
      <c r="GQ293" s="78">
        <f>VLOOKUP('Shale_EERC (Inputs)'!$AI318,$IL$7:$IN$8,2,FALSE)</f>
        <v>0.2</v>
      </c>
      <c r="GR293" s="78">
        <f>VLOOKUP('Shale_EERC (Inputs)'!$AI318,$IL$7:$IN$8,3,FALSE)</f>
        <v>0.8</v>
      </c>
      <c r="GS293" s="134">
        <f>IF('Shale_EERC (Inputs)'!$AI318="Default",IF('Shale_EERC (Inputs)'!AO318=0,'Shale_EERC (Inputs)'!L$21,'Shale_EERC (Inputs)'!AO318),IF('Shale_EERC (Inputs)'!AO318=0,GQ293,'Shale_EERC (Inputs)'!AO318))</f>
        <v>0.2</v>
      </c>
      <c r="GT293" s="134">
        <f>IF('Shale_EERC (Inputs)'!$AI318="Default",IF('Shale_EERC (Inputs)'!AP318=0,'Shale_EERC (Inputs)'!M$21,'Shale_EERC (Inputs)'!AP318),IF('Shale_EERC (Inputs)'!AP318=0,GR293,'Shale_EERC (Inputs)'!AP318))</f>
        <v>0.8</v>
      </c>
      <c r="GU293" s="135">
        <f t="shared" si="301"/>
        <v>-1.3862943611198906</v>
      </c>
      <c r="GV293" s="136">
        <f t="shared" si="293"/>
        <v>1.3862949861200078</v>
      </c>
      <c r="GW293" s="137">
        <f t="array" ref="GW293">IF(GS293=1, 1, (GU293-GX293*'Saline (Inputs)'!$C$45))</f>
        <v>3.1250005871896747E-7</v>
      </c>
      <c r="GX293" s="137">
        <f>IF(GS293=1, 0, ((GV293-GU293)/'Saline (Inputs)'!$D$45))</f>
        <v>1.0817314815037018</v>
      </c>
      <c r="GY293" s="78">
        <f>VLOOKUP('Shale_EERC (Inputs)'!$AI318,$IP$7:$IR$8,2,FALSE)</f>
        <v>0.2</v>
      </c>
      <c r="GZ293" s="78">
        <f>VLOOKUP('Shale_EERC (Inputs)'!$AI318,$IP$7:$IR$8,3,FALSE)</f>
        <v>0.8</v>
      </c>
      <c r="HA293" s="134">
        <f>IF('Shale_EERC (Inputs)'!$AI318="Default",IF('Shale_EERC (Inputs)'!AQ318=0,'Shale_EERC (Inputs)'!L$22,'Shale_EERC (Inputs)'!AQ318),IF('Shale_EERC (Inputs)'!AQ318=0,GY293,'Shale_EERC (Inputs)'!AQ318))</f>
        <v>0.2</v>
      </c>
      <c r="HB293" s="134">
        <f>IF('Shale_EERC (Inputs)'!$AI318="Default",IF('Shale_EERC (Inputs)'!AR318=0,'Shale_EERC (Inputs)'!M$22,'Shale_EERC (Inputs)'!AR318),IF('Shale_EERC (Inputs)'!AR318=0,GZ293,'Shale_EERC (Inputs)'!AR318))</f>
        <v>0.8</v>
      </c>
      <c r="HC293" s="127">
        <f t="shared" si="294"/>
        <v>-1.3862943611198906</v>
      </c>
      <c r="HD293" s="67">
        <f t="shared" si="302"/>
        <v>1.3862949861200078</v>
      </c>
      <c r="HE293" s="59">
        <f t="array" ref="HE293">IF(HA293=1, 1, (HC293-HF293*'Saline (Inputs)'!$C$45))</f>
        <v>3.1250005871896747E-7</v>
      </c>
      <c r="HF293" s="59">
        <f>IF(HA293=1, 0, ((HD293-HC293)/'Saline (Inputs)'!$D$45))</f>
        <v>1.0817314815037018</v>
      </c>
      <c r="HG293" s="78">
        <f>VLOOKUP('Shale_EERC (Inputs)'!$AI318,$IT$7:$IV$8,2,FALSE)</f>
        <v>0.2</v>
      </c>
      <c r="HH293" s="78">
        <f>VLOOKUP('Shale_EERC (Inputs)'!$AI318,$IT$7:$IV$8,3,FALSE)</f>
        <v>0.8</v>
      </c>
      <c r="HI293" s="134">
        <f>IF('Shale_EERC (Inputs)'!$AI318="Default",IF('Shale_EERC (Inputs)'!AS318=0,'Shale_EERC (Inputs)'!L$23,'Shale_EERC (Inputs)'!AS318),IF('Shale_EERC (Inputs)'!AS318=0,HG293,'Shale_EERC (Inputs)'!AS318))</f>
        <v>0.2</v>
      </c>
      <c r="HJ293" s="134">
        <f>IF('Shale_EERC (Inputs)'!$AI318="Default",IF('Shale_EERC (Inputs)'!AT318=0,'Shale_EERC (Inputs)'!M$23,'Shale_EERC (Inputs)'!AT318),IF('Shale_EERC (Inputs)'!AT318=0,HH293,'Shale_EERC (Inputs)'!AT318))</f>
        <v>0.8</v>
      </c>
      <c r="HK293" s="127">
        <f t="shared" si="295"/>
        <v>-1.3862943611198906</v>
      </c>
      <c r="HL293" s="67">
        <f t="shared" si="303"/>
        <v>1.3862949861200078</v>
      </c>
      <c r="HM293" s="59">
        <f t="array" ref="HM293">IF(HI293=1, 1, (HK293-HN293*'Saline (Inputs)'!$C$45))</f>
        <v>3.1250005871896747E-7</v>
      </c>
      <c r="HN293" s="59">
        <f>IF(HI293=1, 0, ((HL293-HK293)/'Saline (Inputs)'!$D$45))</f>
        <v>1.0817314815037018</v>
      </c>
      <c r="HP293" s="145">
        <v>286</v>
      </c>
      <c r="HQ293" s="143">
        <f t="shared" si="296"/>
        <v>1</v>
      </c>
      <c r="HR293" s="143">
        <f t="shared" si="297"/>
        <v>1</v>
      </c>
      <c r="HS293" s="143">
        <f t="shared" si="298"/>
        <v>1</v>
      </c>
      <c r="HT293" s="143">
        <f t="shared" si="299"/>
        <v>1</v>
      </c>
      <c r="HU293" s="143">
        <f t="shared" si="300"/>
        <v>1</v>
      </c>
      <c r="HY293" s="233">
        <v>287</v>
      </c>
      <c r="HZ293" s="271">
        <v>1.8146660295314972E-5</v>
      </c>
      <c r="IA293" s="271">
        <v>9.1305741079850759E-5</v>
      </c>
      <c r="IB293" s="271">
        <v>5.5412619258282572E-4</v>
      </c>
    </row>
    <row r="294" spans="2:236" x14ac:dyDescent="0.35">
      <c r="B294" s="140">
        <v>287</v>
      </c>
      <c r="C294" s="78">
        <f>VLOOKUP('Saline (Inputs)'!$T321,'Depositional Environments'!$BK$11:$BU$26,2,FALSE)</f>
        <v>0.2</v>
      </c>
      <c r="D294" s="78">
        <f>VLOOKUP('Saline (Inputs)'!$T321,'Depositional Environments'!$BK$11:$BU$26,3,FALSE)</f>
        <v>0.8</v>
      </c>
      <c r="E294" s="134">
        <f>IF('Saline (Inputs)'!$T321="Default",IF('Saline (Inputs)'!V321=0,'Saline (Inputs)'!K$21,'Saline (Inputs)'!V321),IF('Saline (Inputs)'!V321=0,C294,'Saline (Inputs)'!V321))</f>
        <v>0</v>
      </c>
      <c r="F294" s="134">
        <f>IF('Saline (Inputs)'!$T321="Default",IF('Saline (Inputs)'!W321=0,'Saline (Inputs)'!L$21,'Saline (Inputs)'!W321),IF('Saline (Inputs)'!W321=0,D294,'Saline (Inputs)'!W321))</f>
        <v>0</v>
      </c>
      <c r="G294" s="127">
        <f t="shared" si="304"/>
        <v>-1.3862943611198906</v>
      </c>
      <c r="H294" s="67">
        <f t="shared" si="305"/>
        <v>1.3862943611198908</v>
      </c>
      <c r="I294" s="59">
        <f>IF(E294=1, 1, (G294-J294*'Saline (Inputs)'!$C$45))</f>
        <v>2.2204460492503131E-16</v>
      </c>
      <c r="J294" s="59">
        <f>IF(E294=1, 0, ((H294-G294)/'Saline (Inputs)'!$D$45))</f>
        <v>1.0817312376586106</v>
      </c>
      <c r="K294" s="78">
        <f>VLOOKUP('Saline (Inputs)'!$T321,'Depositional Environments'!$BK$11:$BU$26,4,FALSE)</f>
        <v>0.21</v>
      </c>
      <c r="L294" s="78">
        <f>VLOOKUP('Saline (Inputs)'!$T321,'Depositional Environments'!$BK$11:$BU$26,5,FALSE)</f>
        <v>0.76</v>
      </c>
      <c r="M294" s="134">
        <f>IF('Saline (Inputs)'!$T321="Default",IF('Saline (Inputs)'!X321=0,'Saline (Inputs)'!K$22,'Saline (Inputs)'!X321), IF('Saline (Inputs)'!X321=0,Calculations!K294,'Saline (Inputs)'!X321))</f>
        <v>0</v>
      </c>
      <c r="N294" s="134">
        <f>IF('Saline (Inputs)'!$T321="Default",IF('Saline (Inputs)'!Y321=0,'Saline (Inputs)'!L$22,'Saline (Inputs)'!Y321), IF('Saline (Inputs)'!Y321=0,Calculations!L294,'Saline (Inputs)'!Y321))</f>
        <v>0</v>
      </c>
      <c r="O294" s="127">
        <f t="shared" si="306"/>
        <v>-1.3249254147435987</v>
      </c>
      <c r="P294" s="67">
        <f t="shared" si="307"/>
        <v>1.1526795099383855</v>
      </c>
      <c r="Q294" s="59">
        <f t="array" ref="Q294">IF(M294=1, 1, (O294-R294*'Saline (Inputs)'!$C$45))</f>
        <v>-8.612295240260659E-2</v>
      </c>
      <c r="R294" s="59">
        <f>IF(M294=1, 0, ((P294-O294)/'Saline (Inputs)'!$D$45))</f>
        <v>0.96664269752934828</v>
      </c>
      <c r="S294" s="78">
        <f>VLOOKUP('Saline (Inputs)'!$T321,'Depositional Environments'!$BK$11:$BU$26,6,FALSE)</f>
        <v>0.61</v>
      </c>
      <c r="T294" s="78">
        <f>VLOOKUP('Saline (Inputs)'!$T321,'Depositional Environments'!$BK$11:$BU$26,7,FALSE)</f>
        <v>0.71</v>
      </c>
      <c r="U294" s="134">
        <f>IF('Saline (Inputs)'!$T321="Default",IF('Saline (Inputs)'!Z321=0,'Saline (Inputs)'!K$23,'Saline (Inputs)'!Z321),IF('Saline (Inputs)'!Z321=0,S294,'Saline (Inputs)'!Z321))</f>
        <v>0</v>
      </c>
      <c r="V294" s="134">
        <f>IF('Saline (Inputs)'!$T321="Default",IF('Saline (Inputs)'!AA321=0,'Saline (Inputs)'!L$23,'Saline (Inputs)'!AA321),IF('Saline (Inputs)'!AA321=0,T294,'Saline (Inputs)'!AA321))</f>
        <v>0</v>
      </c>
      <c r="W294" s="127">
        <f t="shared" si="308"/>
        <v>0.44731221804366483</v>
      </c>
      <c r="X294" s="67">
        <f t="shared" si="309"/>
        <v>0.89538404705484131</v>
      </c>
      <c r="Y294" s="59">
        <f t="array" ref="Y294">IF(U294=1, 1, (W294-Z294*'Saline (Inputs)'!$C$45))</f>
        <v>0.67134813254925307</v>
      </c>
      <c r="Z294" s="59">
        <f>IF(U294=1, 0, ((X294-W294)/'Saline (Inputs)'!$D$45))</f>
        <v>0.17481615295782754</v>
      </c>
      <c r="AA294" s="78">
        <f>VLOOKUP('Saline (Inputs)'!$T321,'Depositional Environments'!$BK$11:$BU$26,8,FALSE)</f>
        <v>0.19</v>
      </c>
      <c r="AB294" s="78">
        <f>VLOOKUP('Saline (Inputs)'!$T321,'Depositional Environments'!$BK$11:$BU$26,9,FALSE)</f>
        <v>0.59</v>
      </c>
      <c r="AC294" s="134">
        <f>IF('Saline (Inputs)'!$T321="Default",IF('Saline (Inputs)'!AB321=0,'Saline (Inputs)'!K$24,'Saline (Inputs)'!AB321),IF('Saline (Inputs)'!AB321=0,AA294,'Saline (Inputs)'!AB321))</f>
        <v>0</v>
      </c>
      <c r="AD294" s="134">
        <f>IF('Saline (Inputs)'!$T321="Default",IF('Saline (Inputs)'!AC321=0,'Saline (Inputs)'!L$24,'Saline (Inputs)'!AC321),IF('Saline (Inputs)'!AC321=0,AB294,'Saline (Inputs)'!AC321))</f>
        <v>0</v>
      </c>
      <c r="AE294" s="127">
        <f t="shared" si="310"/>
        <v>-1.4500101755059984</v>
      </c>
      <c r="AF294" s="67">
        <f t="shared" si="311"/>
        <v>0.36396537720141148</v>
      </c>
      <c r="AG294" s="59">
        <f t="array" ref="AG294">IF(AC294=1, 1, (AE294-AH294*'Saline (Inputs)'!$C$45))</f>
        <v>-0.54302239915229344</v>
      </c>
      <c r="AH294" s="59">
        <f>IF(AC294=1, 0, ((AF294-AE294)/'Saline (Inputs)'!$D$45))</f>
        <v>0.7077263223257636</v>
      </c>
      <c r="AI294" s="78">
        <f>VLOOKUP('Saline (Inputs)'!$T321,'Depositional Environments'!$BK$11:$BU$26,10,FALSE)</f>
        <v>0.39</v>
      </c>
      <c r="AJ294" s="78">
        <f>VLOOKUP('Saline (Inputs)'!$T321,'Depositional Environments'!$BK$11:$BU$26,11,FALSE)</f>
        <v>0.81</v>
      </c>
      <c r="AK294" s="134">
        <f>IF('Saline (Inputs)'!$T321="Default",IF('Saline (Inputs)'!K$25=0,'Saline (Inputs)'!AD321,'Saline (Inputs)'!$K$25),IF('Saline (Inputs)'!AD321=0,AI294,'Saline (Inputs)'!AD321))</f>
        <v>0</v>
      </c>
      <c r="AL294" s="134">
        <f>IF('Saline (Inputs)'!$T321="Default",IF('Saline (Inputs)'!L$25=0,'Saline (Inputs)'!AE321,'Saline (Inputs)'!$L$25),IF('Saline (Inputs)'!AE321=0,AJ294,'Saline (Inputs)'!AE321))</f>
        <v>0</v>
      </c>
      <c r="AM294" s="127">
        <f t="shared" si="312"/>
        <v>-0.44731221804366478</v>
      </c>
      <c r="AN294" s="67">
        <f t="shared" si="313"/>
        <v>1.4500101755059986</v>
      </c>
      <c r="AO294" s="59">
        <f t="array" ref="AO294">IF(AK294=1, 1, (AM294-AP294*'Saline (Inputs)'!$C$45))</f>
        <v>0.50134897873116691</v>
      </c>
      <c r="AP294" s="59">
        <f>IF(AK294=1, 0, ((AN294-AM294)/'Saline (Inputs)'!$D$45))</f>
        <v>0.74024426506138619</v>
      </c>
      <c r="AR294" s="145">
        <v>287</v>
      </c>
      <c r="AS294" s="143">
        <f t="shared" si="254"/>
        <v>1</v>
      </c>
      <c r="AT294" s="143">
        <f t="shared" si="255"/>
        <v>1</v>
      </c>
      <c r="AU294" s="143">
        <f t="shared" si="256"/>
        <v>1</v>
      </c>
      <c r="AV294" s="143">
        <f t="shared" si="257"/>
        <v>1</v>
      </c>
      <c r="AW294" s="143">
        <f t="shared" si="258"/>
        <v>1</v>
      </c>
      <c r="BS294" s="140">
        <v>287</v>
      </c>
      <c r="BT294" s="78">
        <f>VLOOKUP('Shale (Inputs)'!AC321,$AY$7:$BA$8,2,FALSE)</f>
        <v>0.2</v>
      </c>
      <c r="BU294" s="78">
        <f>VLOOKUP('Shale (Inputs)'!AC321,$AY$7:$BA$8,3,FALSE)</f>
        <v>0.8</v>
      </c>
      <c r="BV294" s="134">
        <f>IF('Shale (Inputs)'!$AC321="Default",IF('Shale (Inputs)'!AE321=0,'Shale (Inputs)'!L$19,'Shale (Inputs)'!AE321),IF('Shale (Inputs)'!AE321=0,BT294,'Shale (Inputs)'!AE321))</f>
        <v>0.2</v>
      </c>
      <c r="BW294" s="134">
        <f>IF('Shale (Inputs)'!$AC321="Default",IF('Shale (Inputs)'!AF321=0,'Shale (Inputs)'!M$19,'Shale (Inputs)'!AF321),IF('Shale (Inputs)'!AF321=0,BU294,'Shale (Inputs)'!AF321))</f>
        <v>0.8</v>
      </c>
      <c r="BX294" s="127">
        <f t="shared" si="259"/>
        <v>-1.3862943611198906</v>
      </c>
      <c r="BY294" s="67">
        <f t="shared" si="260"/>
        <v>1.3862949861200078</v>
      </c>
      <c r="BZ294" s="59">
        <f>IF(BV294=1, 1, (BX294-CA294*'Saline (Inputs)'!$C$45))</f>
        <v>3.1250005871896747E-7</v>
      </c>
      <c r="CA294" s="59">
        <f>IF(BV294=1, 0, ((BY294-BX294)/'Saline (Inputs)'!$D$45))</f>
        <v>1.0817314815037018</v>
      </c>
      <c r="CB294" s="78">
        <f>VLOOKUP('Shale (Inputs)'!AC321,Calculations!$BC$7:$BE$8,2,FALSE)</f>
        <v>0.03</v>
      </c>
      <c r="CC294" s="78">
        <f>VLOOKUP('Shale (Inputs)'!AC321,Calculations!$BC$7:$BE$8,3,FALSE)</f>
        <v>0.92</v>
      </c>
      <c r="CD294" s="134">
        <f>IF('Shale (Inputs)'!$AC321="Default",IF('Shale (Inputs)'!AG321=0,'Shale (Inputs)'!L$20,'Shale (Inputs)'!AG321),IF('Shale (Inputs)'!AG321=0,CB294,'Shale (Inputs)'!AG321))</f>
        <v>0.03</v>
      </c>
      <c r="CE294" s="134">
        <f>IF('Shale (Inputs)'!$AC321="Default",IF('Shale (Inputs)'!AH321=0,'Shale (Inputs)'!M$20,'Shale (Inputs)'!AH321),IF('Shale (Inputs)'!AH321=0,CC294,'Shale (Inputs)'!AH321))</f>
        <v>0.92</v>
      </c>
      <c r="CF294" s="127">
        <f t="shared" si="261"/>
        <v>-3.4760986898352733</v>
      </c>
      <c r="CG294" s="67">
        <f t="shared" si="262"/>
        <v>2.4423483940656316</v>
      </c>
      <c r="CH294" s="59">
        <f t="array" ref="CH294">IF(CD294=1, 1, (CF294-CI294*'Saline (Inputs)'!$C$45))</f>
        <v>-0.51687514788482103</v>
      </c>
      <c r="CI294" s="59">
        <f>IF(CD294=1, 0, ((CG294-CF294)/'Saline (Inputs)'!$D$45))</f>
        <v>2.3090943989389285</v>
      </c>
      <c r="CJ294" s="78">
        <f>VLOOKUP('Shale (Inputs)'!$AJ321,Calculations!$BG$18:$BI$25,2,FALSE)</f>
        <v>0.25</v>
      </c>
      <c r="CK294" s="78">
        <f>VLOOKUP('Shale (Inputs)'!$AJ321,Calculations!$BG$18:$BI$25,3,FALSE)</f>
        <v>0.53</v>
      </c>
      <c r="CL294" s="134">
        <f>IF('Shale (Inputs)'!$AJ321="Default",IF('Shale (Inputs)'!AL321=0,'Shale (Inputs)'!L$24,'Shale (Inputs)'!AL321),IF('Shale (Inputs)'!AL321=0,CJ294,'Shale (Inputs)'!AL321))</f>
        <v>0.2</v>
      </c>
      <c r="CM294" s="134">
        <f>IF('Shale (Inputs)'!$AJ321="Default",IF('Shale (Inputs)'!AM321=0,'Shale (Inputs)'!M$24,'Shale (Inputs)'!AM321),IF('Shale (Inputs)'!AM321=0,CK294,'Shale (Inputs)'!AM321))</f>
        <v>0.85</v>
      </c>
      <c r="CN294" s="135">
        <f t="shared" si="263"/>
        <v>-1.3862943611198906</v>
      </c>
      <c r="CO294" s="136">
        <f t="shared" si="264"/>
        <v>1.7346018397020466</v>
      </c>
      <c r="CP294" s="137">
        <f t="array" ref="CP294">IF(CL294=1, 1, (CN294-CQ294*'Saline (Inputs)'!$C$45))</f>
        <v>0.17415373929107769</v>
      </c>
      <c r="CQ294" s="137">
        <f>IF(CL294=1, 0, ((CO294-CN294)/'Saline (Inputs)'!$D$45))</f>
        <v>1.2176241224814466</v>
      </c>
      <c r="CR294" s="78">
        <f>VLOOKUP('Shale (Inputs)'!$AJ321,Calculations!$BK$18:$BM$25,2,FALSE)</f>
        <v>0.14000000000000001</v>
      </c>
      <c r="CS294" s="78">
        <f>VLOOKUP('Shale (Inputs)'!$AJ321,Calculations!$BK$18:$BM$25,3,FALSE)</f>
        <v>0.34</v>
      </c>
      <c r="CT294" s="134">
        <f>IF('Shale (Inputs)'!$AJ321="Default",IF('Shale (Inputs)'!AN321=0,'Shale (Inputs)'!L$25,'Shale (Inputs)'!AN321),IF('Shale (Inputs)'!AN321=0,CR294,'Shale (Inputs)'!AN321))</f>
        <v>0.1</v>
      </c>
      <c r="CU294" s="134">
        <f>IF('Shale (Inputs)'!$AJ321="Default",IF('Shale (Inputs)'!AO321=0,'Shale (Inputs)'!M$25,'Shale (Inputs)'!AO321),IF('Shale (Inputs)'!AO321=0,CS294,'Shale (Inputs)'!AO321))</f>
        <v>0.49</v>
      </c>
      <c r="CV294" s="127">
        <f t="shared" si="265"/>
        <v>-2.1972245773362191</v>
      </c>
      <c r="CW294" s="67">
        <f t="shared" si="266"/>
        <v>-4.0004934453636599E-2</v>
      </c>
      <c r="CX294" s="59">
        <f t="array" ref="CX294">IF(CT294=1, 1, (CV294-CY294*'Saline (Inputs)'!$C$45))</f>
        <v>-1.1186147558949278</v>
      </c>
      <c r="CY294" s="59">
        <f>IF(CT294=1, 0, ((CW294-CV294)/'Saline (Inputs)'!$D$45))</f>
        <v>0.84164371566502805</v>
      </c>
      <c r="DA294" s="145">
        <v>287</v>
      </c>
      <c r="DB294" s="143">
        <f t="shared" si="267"/>
        <v>1</v>
      </c>
      <c r="DC294" s="143">
        <f t="shared" si="268"/>
        <v>1</v>
      </c>
      <c r="DD294" s="143">
        <f t="shared" si="269"/>
        <v>1</v>
      </c>
      <c r="DE294" s="143">
        <f t="shared" si="270"/>
        <v>1</v>
      </c>
      <c r="DI294" s="233">
        <v>288</v>
      </c>
      <c r="DJ294" s="231">
        <v>1.4261012893257418E-5</v>
      </c>
      <c r="DK294" s="231">
        <v>7.7700067777188218E-5</v>
      </c>
      <c r="DL294" s="231">
        <v>5.5848926422194956E-4</v>
      </c>
      <c r="DN294" s="140">
        <v>287</v>
      </c>
      <c r="DO294" s="77">
        <f>VLOOKUP('ROZ (Inputs)'!$Z322,'Depositional Environments'!$BW$11:$CI$26,2,FALSE)</f>
        <v>0.2</v>
      </c>
      <c r="DP294" s="77">
        <f>VLOOKUP('ROZ (Inputs)'!$Z322,'Depositional Environments'!$BW$11:$CI$26,3,FALSE)</f>
        <v>0.8</v>
      </c>
      <c r="DQ294" s="134">
        <f>IF('ROZ (Inputs)'!$Z322="Default",IF('ROZ (Inputs)'!AB322=0,'ROZ (Inputs)'!K$21,'ROZ (Inputs)'!AB322),IF('ROZ (Inputs)'!AB322=0,DO294,'ROZ (Inputs)'!AB322))</f>
        <v>0</v>
      </c>
      <c r="DR294" s="134">
        <f>IF('ROZ (Inputs)'!$Z322="Default",IF('ROZ (Inputs)'!AC322=0,'ROZ (Inputs)'!L$21,'ROZ (Inputs)'!AC322),IF('ROZ (Inputs)'!AC322=0,DP294,'ROZ (Inputs)'!AC322))</f>
        <v>0</v>
      </c>
      <c r="DS294" s="127">
        <f t="shared" si="271"/>
        <v>-1.3862943611198906</v>
      </c>
      <c r="DT294" s="67">
        <f t="shared" si="272"/>
        <v>1.3862943611198908</v>
      </c>
      <c r="DU294" s="59">
        <f>IF(DQ294=1, 1, (DS294-DV294*'Saline (Inputs)'!$C$45))</f>
        <v>2.2204460492503131E-16</v>
      </c>
      <c r="DV294" s="59">
        <f>IF(DQ294=1, 0, ((DT294-DS294)/'Saline (Inputs)'!$D$45))</f>
        <v>1.0817312376586106</v>
      </c>
      <c r="DW294" s="77">
        <f>VLOOKUP('ROZ (Inputs)'!$Z322,'Depositional Environments'!$BW$11:$CI$26,4,FALSE)</f>
        <v>0.21</v>
      </c>
      <c r="DX294" s="77">
        <f>VLOOKUP('ROZ (Inputs)'!$Z322,'Depositional Environments'!$BW$11:$CI$26,5,FALSE)</f>
        <v>0.76</v>
      </c>
      <c r="DY294" s="134">
        <f>IF('ROZ (Inputs)'!$Z322="Default",IF('ROZ (Inputs)'!AD322=0,'ROZ (Inputs)'!K$22,'ROZ (Inputs)'!AD322),IF('ROZ (Inputs)'!AD322=0,DW294,'ROZ (Inputs)'!AD321))</f>
        <v>0</v>
      </c>
      <c r="DZ294" s="134">
        <f>IF('ROZ (Inputs)'!$Z322="Default",IF('ROZ (Inputs)'!AE322=0,'ROZ (Inputs)'!L$22,'ROZ (Inputs)'!AE322),IF('ROZ (Inputs)'!AE322=0,DX294,'ROZ (Inputs)'!AD321))</f>
        <v>0</v>
      </c>
      <c r="EA294" s="127">
        <f t="shared" si="273"/>
        <v>-1.3249254147435987</v>
      </c>
      <c r="EB294" s="67">
        <f t="shared" si="274"/>
        <v>1.1526795099383855</v>
      </c>
      <c r="EC294" s="59">
        <f t="array" ref="EC294">IF(DY294=1, 1, (EA294-ED294*'Saline (Inputs)'!$C$45))</f>
        <v>-8.612295240260659E-2</v>
      </c>
      <c r="ED294" s="59">
        <f>IF(DY294=1, 0, ((EB294-EA294)/'Saline (Inputs)'!$D$45))</f>
        <v>0.96664269752934828</v>
      </c>
      <c r="EE294" s="77">
        <f>VLOOKUP('ROZ (Inputs)'!$Z322,'Depositional Environments'!$BW$11:$CI$26,6,FALSE)</f>
        <v>0.64</v>
      </c>
      <c r="EF294" s="77">
        <f>VLOOKUP('ROZ (Inputs)'!$Z322,'Depositional Environments'!$BW$11:$CI$26,7,FALSE)</f>
        <v>0.77</v>
      </c>
      <c r="EG294" s="134">
        <f>IF('ROZ (Inputs)'!$Z322="Default",IF('ROZ (Inputs)'!AF322=0,'ROZ (Inputs)'!K$23,'ROZ (Inputs)'!AF322),IF('ROZ (Inputs)'!AF322=0,EE294,'ROZ (Inputs)'!AF321))</f>
        <v>0</v>
      </c>
      <c r="EH294" s="134">
        <f>IF('ROZ (Inputs)'!$Z322="Default",IF('ROZ (Inputs)'!AG322=0,'ROZ (Inputs)'!L$23,'ROZ (Inputs)'!AG322),IF('ROZ (Inputs)'!AG322=0,EF294,'ROZ (Inputs)'!AG321))</f>
        <v>0</v>
      </c>
      <c r="EI294" s="127">
        <f t="shared" si="275"/>
        <v>0.57536414490356191</v>
      </c>
      <c r="EJ294" s="67">
        <f t="shared" si="276"/>
        <v>1.2083112059245342</v>
      </c>
      <c r="EK294" s="59">
        <f t="array" ref="EK294">IF(EG294=1, 1, (EI294-EL294*'Saline (Inputs)'!$C$45))</f>
        <v>0.89183767541404801</v>
      </c>
      <c r="EL294" s="59">
        <f>IF(EG294=1, 0, ((EJ294-EI294)/'Saline (Inputs)'!$D$45))</f>
        <v>0.24694560797949588</v>
      </c>
      <c r="EM294" s="77">
        <f>VLOOKUP('ROZ (Inputs)'!$Z322,'Depositional Environments'!$BW$11:$CI$26,8,FALSE)</f>
        <v>0.16</v>
      </c>
      <c r="EN294" s="77">
        <f>VLOOKUP('ROZ (Inputs)'!$Z322,'Depositional Environments'!$BW$11:$CI$26,9,FALSE)</f>
        <v>0.39</v>
      </c>
      <c r="EO294" s="134">
        <f>IF('ROZ (Inputs)'!$Z322="Default",IF('ROZ (Inputs)'!AH322=0,'ROZ (Inputs)'!K$24,'ROZ (Inputs)'!AH322),IF('ROZ (Inputs)'!AH322=0,EM294,'ROZ (Inputs)'!AH321))</f>
        <v>0</v>
      </c>
      <c r="EP294" s="134">
        <f>IF('ROZ (Inputs)'!$Z322="Default",IF('ROZ (Inputs)'!AI322=0,'ROZ (Inputs)'!L$24,'ROZ (Inputs)'!AI322),IF('ROZ (Inputs)'!AI322=0,EN294,'ROZ (Inputs)'!AI321))</f>
        <v>0</v>
      </c>
      <c r="EQ294" s="127">
        <f t="shared" si="277"/>
        <v>-1.6582280766035322</v>
      </c>
      <c r="ER294" s="67">
        <f t="shared" si="278"/>
        <v>-0.44731221804366478</v>
      </c>
      <c r="ES294" s="59">
        <f t="array" ref="ES294">IF(EO294=1, 1, (EQ294-ET294*'Saline (Inputs)'!$C$45))</f>
        <v>-1.0527701473235984</v>
      </c>
      <c r="ET294" s="59">
        <f>IF(EO294=1, 0, ((ER294-EQ294)/'Saline (Inputs)'!$D$45))</f>
        <v>0.47244133248952946</v>
      </c>
      <c r="EU294" s="77">
        <f>VLOOKUP('ROZ (Inputs)'!$Z322,'Depositional Environments'!$BW$11:$CI$26,10,FALSE)</f>
        <v>0.35</v>
      </c>
      <c r="EV294" s="77">
        <f>VLOOKUP('ROZ (Inputs)'!$Z322,'Depositional Environments'!$BW$11:$CI$26,11,FALSE)</f>
        <v>0.76</v>
      </c>
      <c r="EW294" s="134">
        <f>IF('ROZ (Inputs)'!$Z322="Default",IF('ROZ (Inputs)'!AJ322=0,'ROZ (Inputs)'!K$25,'ROZ (Inputs)'!AJ322),IF('ROZ (Inputs)'!AJ322=0,EU294,'ROZ (Inputs)'!AJ321))</f>
        <v>0</v>
      </c>
      <c r="EX294" s="134">
        <f>IF('ROZ (Inputs)'!$Z322="Default",IF('ROZ (Inputs)'!AK322=0,'ROZ (Inputs)'!L$25,'ROZ (Inputs)'!AK322),IF('ROZ (Inputs)'!AK322=0,EV294,'ROZ (Inputs)'!AK321))</f>
        <v>0</v>
      </c>
      <c r="EY294" s="127">
        <f t="shared" si="279"/>
        <v>-0.61903920840622351</v>
      </c>
      <c r="EZ294" s="67">
        <f t="shared" si="280"/>
        <v>1.1526795099383855</v>
      </c>
      <c r="FA294" s="59">
        <f t="array" ref="FA294">IF(EW294=1, 1, (EY294-FB294*'Saline (Inputs)'!$C$45))</f>
        <v>0.26682015076608112</v>
      </c>
      <c r="FB294" s="59">
        <f>IF(EW294=1, 0, ((EZ294-EY294)/'Saline (Inputs)'!$D$45))</f>
        <v>0.69123973079917</v>
      </c>
      <c r="FC294" s="283">
        <f>VLOOKUP('ROZ (Inputs)'!$Z322,'Depositional Environments'!$BW$11:$CI$26,12,FALSE)</f>
        <v>8.9999999999999993E-3</v>
      </c>
      <c r="FD294" s="283">
        <f>VLOOKUP('ROZ (Inputs)'!$Z322,'Depositional Environments'!$BW$11:$CI$26,13,FALSE)</f>
        <v>1.0999999999999999E-2</v>
      </c>
      <c r="FE294" s="134">
        <f>IF('ROZ (Inputs)'!$Z322="Default",IF('ROZ (Inputs)'!AL322=0,'ROZ (Inputs)'!K$26,'ROZ (Inputs)'!AL322),IF('ROZ (Inputs)'!AL322=0,FC294,'ROZ (Inputs)'!AL321))</f>
        <v>0</v>
      </c>
      <c r="FF294" s="134">
        <f>IF('ROZ (Inputs)'!$Z322="Default",IF('ROZ (Inputs)'!AM322=0,'ROZ (Inputs)'!L$26,'ROZ (Inputs)'!AM322),IF('ROZ (Inputs)'!AM322=0,FD294,'ROZ (Inputs)'!AM321))</f>
        <v>0</v>
      </c>
      <c r="FG294" s="127">
        <f t="shared" si="281"/>
        <v>-4.7014899569937691</v>
      </c>
      <c r="FH294" s="67">
        <f t="shared" si="282"/>
        <v>-4.4987990588243418</v>
      </c>
      <c r="FI294" s="59">
        <f t="array" ref="FI294">IF(FE294=1, 1, (FG294-FJ294*'Saline (Inputs)'!$C$45))</f>
        <v>-4.6001445079090555</v>
      </c>
      <c r="FJ294" s="59">
        <f>IF(FE294=1, 0, ((FH294-FG294)/'Saline (Inputs)'!$D$45))</f>
        <v>7.9080274106369253E-2</v>
      </c>
      <c r="FL294" s="145">
        <v>287</v>
      </c>
      <c r="FM294" s="143">
        <f t="shared" si="283"/>
        <v>1</v>
      </c>
      <c r="FN294" s="143">
        <f t="shared" si="284"/>
        <v>1</v>
      </c>
      <c r="FO294" s="143">
        <f t="shared" si="285"/>
        <v>1</v>
      </c>
      <c r="FP294" s="143">
        <f t="shared" si="286"/>
        <v>1</v>
      </c>
      <c r="FQ294" s="143">
        <f t="shared" si="287"/>
        <v>1</v>
      </c>
      <c r="FR294" s="143">
        <f t="shared" si="288"/>
        <v>1</v>
      </c>
      <c r="FT294" s="145">
        <v>287</v>
      </c>
      <c r="FU294" s="34">
        <v>-6.0919058159925748E-4</v>
      </c>
      <c r="FV294" s="34">
        <v>-3.7043830161564333E-5</v>
      </c>
      <c r="FW294" s="34">
        <v>4.9664278776622403E-5</v>
      </c>
      <c r="FZ294" s="140">
        <v>287</v>
      </c>
      <c r="GA294" s="78">
        <f>VLOOKUP('Shale_EERC (Inputs)'!$AI319,$ID$7:$IF$8,2,FALSE)</f>
        <v>0.2</v>
      </c>
      <c r="GB294" s="78">
        <f>VLOOKUP('Shale_EERC (Inputs)'!AI319,$AY$7:$BA$8,3,FALSE)</f>
        <v>0.8</v>
      </c>
      <c r="GC294" s="134">
        <f>IF('Shale_EERC (Inputs)'!$AI319="Default",IF('Shale_EERC (Inputs)'!AK319=0,'Shale_EERC (Inputs)'!L$19,'Shale_EERC (Inputs)'!AK319),IF('Shale_EERC (Inputs)'!AK319=0,GA294,'Shale_EERC (Inputs)'!AK319))</f>
        <v>0.2</v>
      </c>
      <c r="GD294" s="134">
        <f>IF('Shale_EERC (Inputs)'!$AI319="Default",IF('Shale_EERC (Inputs)'!AL319=0,'Shale_EERC (Inputs)'!M$19,'Shale_EERC (Inputs)'!AL319),IF('Shale_EERC (Inputs)'!AL319=0,GB294,'Shale_EERC (Inputs)'!AL319))</f>
        <v>0.8</v>
      </c>
      <c r="GE294" s="127">
        <f t="shared" si="289"/>
        <v>-1.3862943611198906</v>
      </c>
      <c r="GF294" s="67">
        <f t="shared" si="290"/>
        <v>1.3862949861200078</v>
      </c>
      <c r="GG294" s="59">
        <f>IF(GC294=1, 1, (GE294-GH294*'Saline (Inputs)'!$C$45))</f>
        <v>3.1250005871896747E-7</v>
      </c>
      <c r="GH294" s="59">
        <f>IF(GC294=1, 0, ((GF294-GE294)/'Saline (Inputs)'!$D$45))</f>
        <v>1.0817314815037018</v>
      </c>
      <c r="GI294" s="78">
        <f>VLOOKUP('Shale_EERC (Inputs)'!$AI319,$IH$7:$IJ$8,2,FALSE)</f>
        <v>0.2</v>
      </c>
      <c r="GJ294" s="78">
        <f>VLOOKUP('Shale_EERC (Inputs)'!$AI319,$IH$7:$IJ$8,3,FALSE)</f>
        <v>0.8</v>
      </c>
      <c r="GK294" s="134">
        <f>IF('Shale_EERC (Inputs)'!$AI319="Default",IF('Shale_EERC (Inputs)'!AM319=0,'Shale_EERC (Inputs)'!L$20,'Shale_EERC (Inputs)'!AM319),IF('Shale_EERC (Inputs)'!AM319=0,GI294,'Shale_EERC (Inputs)'!AM319))</f>
        <v>0.2</v>
      </c>
      <c r="GL294" s="134">
        <f>IF('Shale_EERC (Inputs)'!$AI319="Default",IF('Shale_EERC (Inputs)'!AN319=0,'Shale_EERC (Inputs)'!M$20,'Shale_EERC (Inputs)'!AN319),IF('Shale_EERC (Inputs)'!AN319=0,GJ294,'Shale_EERC (Inputs)'!AN319))</f>
        <v>0.8</v>
      </c>
      <c r="GM294" s="127">
        <f t="shared" si="291"/>
        <v>-1.3862943611198906</v>
      </c>
      <c r="GN294" s="67">
        <f t="shared" si="292"/>
        <v>1.3862949861200078</v>
      </c>
      <c r="GO294" s="59">
        <f t="array" ref="GO294">IF(GK294=1, 1, (GM294-GP294*'Saline (Inputs)'!$C$45))</f>
        <v>3.1250005871896747E-7</v>
      </c>
      <c r="GP294" s="59">
        <f>IF(GK294=1, 0, ((GN294-GM294)/'Saline (Inputs)'!$D$45))</f>
        <v>1.0817314815037018</v>
      </c>
      <c r="GQ294" s="78">
        <f>VLOOKUP('Shale_EERC (Inputs)'!$AI319,$IL$7:$IN$8,2,FALSE)</f>
        <v>0.2</v>
      </c>
      <c r="GR294" s="78">
        <f>VLOOKUP('Shale_EERC (Inputs)'!$AI319,$IL$7:$IN$8,3,FALSE)</f>
        <v>0.8</v>
      </c>
      <c r="GS294" s="134">
        <f>IF('Shale_EERC (Inputs)'!$AI319="Default",IF('Shale_EERC (Inputs)'!AO319=0,'Shale_EERC (Inputs)'!L$21,'Shale_EERC (Inputs)'!AO319),IF('Shale_EERC (Inputs)'!AO319=0,GQ294,'Shale_EERC (Inputs)'!AO319))</f>
        <v>0.2</v>
      </c>
      <c r="GT294" s="134">
        <f>IF('Shale_EERC (Inputs)'!$AI319="Default",IF('Shale_EERC (Inputs)'!AP319=0,'Shale_EERC (Inputs)'!M$21,'Shale_EERC (Inputs)'!AP319),IF('Shale_EERC (Inputs)'!AP319=0,GR294,'Shale_EERC (Inputs)'!AP319))</f>
        <v>0.8</v>
      </c>
      <c r="GU294" s="135">
        <f t="shared" si="301"/>
        <v>-1.3862943611198906</v>
      </c>
      <c r="GV294" s="136">
        <f t="shared" si="293"/>
        <v>1.3862949861200078</v>
      </c>
      <c r="GW294" s="137">
        <f t="array" ref="GW294">IF(GS294=1, 1, (GU294-GX294*'Saline (Inputs)'!$C$45))</f>
        <v>3.1250005871896747E-7</v>
      </c>
      <c r="GX294" s="137">
        <f>IF(GS294=1, 0, ((GV294-GU294)/'Saline (Inputs)'!$D$45))</f>
        <v>1.0817314815037018</v>
      </c>
      <c r="GY294" s="78">
        <f>VLOOKUP('Shale_EERC (Inputs)'!$AI319,$IP$7:$IR$8,2,FALSE)</f>
        <v>0.2</v>
      </c>
      <c r="GZ294" s="78">
        <f>VLOOKUP('Shale_EERC (Inputs)'!$AI319,$IP$7:$IR$8,3,FALSE)</f>
        <v>0.8</v>
      </c>
      <c r="HA294" s="134">
        <f>IF('Shale_EERC (Inputs)'!$AI319="Default",IF('Shale_EERC (Inputs)'!AQ319=0,'Shale_EERC (Inputs)'!L$22,'Shale_EERC (Inputs)'!AQ319),IF('Shale_EERC (Inputs)'!AQ319=0,GY294,'Shale_EERC (Inputs)'!AQ319))</f>
        <v>0.2</v>
      </c>
      <c r="HB294" s="134">
        <f>IF('Shale_EERC (Inputs)'!$AI319="Default",IF('Shale_EERC (Inputs)'!AR319=0,'Shale_EERC (Inputs)'!M$22,'Shale_EERC (Inputs)'!AR319),IF('Shale_EERC (Inputs)'!AR319=0,GZ294,'Shale_EERC (Inputs)'!AR319))</f>
        <v>0.8</v>
      </c>
      <c r="HC294" s="127">
        <f t="shared" si="294"/>
        <v>-1.3862943611198906</v>
      </c>
      <c r="HD294" s="67">
        <f t="shared" si="302"/>
        <v>1.3862949861200078</v>
      </c>
      <c r="HE294" s="59">
        <f t="array" ref="HE294">IF(HA294=1, 1, (HC294-HF294*'Saline (Inputs)'!$C$45))</f>
        <v>3.1250005871896747E-7</v>
      </c>
      <c r="HF294" s="59">
        <f>IF(HA294=1, 0, ((HD294-HC294)/'Saline (Inputs)'!$D$45))</f>
        <v>1.0817314815037018</v>
      </c>
      <c r="HG294" s="78">
        <f>VLOOKUP('Shale_EERC (Inputs)'!$AI319,$IT$7:$IV$8,2,FALSE)</f>
        <v>0.2</v>
      </c>
      <c r="HH294" s="78">
        <f>VLOOKUP('Shale_EERC (Inputs)'!$AI319,$IT$7:$IV$8,3,FALSE)</f>
        <v>0.8</v>
      </c>
      <c r="HI294" s="134">
        <f>IF('Shale_EERC (Inputs)'!$AI319="Default",IF('Shale_EERC (Inputs)'!AS319=0,'Shale_EERC (Inputs)'!L$23,'Shale_EERC (Inputs)'!AS319),IF('Shale_EERC (Inputs)'!AS319=0,HG294,'Shale_EERC (Inputs)'!AS319))</f>
        <v>0.2</v>
      </c>
      <c r="HJ294" s="134">
        <f>IF('Shale_EERC (Inputs)'!$AI319="Default",IF('Shale_EERC (Inputs)'!AT319=0,'Shale_EERC (Inputs)'!M$23,'Shale_EERC (Inputs)'!AT319),IF('Shale_EERC (Inputs)'!AT319=0,HH294,'Shale_EERC (Inputs)'!AT319))</f>
        <v>0.8</v>
      </c>
      <c r="HK294" s="127">
        <f t="shared" si="295"/>
        <v>-1.3862943611198906</v>
      </c>
      <c r="HL294" s="67">
        <f t="shared" si="303"/>
        <v>1.3862949861200078</v>
      </c>
      <c r="HM294" s="59">
        <f t="array" ref="HM294">IF(HI294=1, 1, (HK294-HN294*'Saline (Inputs)'!$C$45))</f>
        <v>3.1250005871896747E-7</v>
      </c>
      <c r="HN294" s="59">
        <f>IF(HI294=1, 0, ((HL294-HK294)/'Saline (Inputs)'!$D$45))</f>
        <v>1.0817314815037018</v>
      </c>
      <c r="HP294" s="145">
        <v>287</v>
      </c>
      <c r="HQ294" s="143">
        <f t="shared" si="296"/>
        <v>1</v>
      </c>
      <c r="HR294" s="143">
        <f t="shared" si="297"/>
        <v>1</v>
      </c>
      <c r="HS294" s="143">
        <f t="shared" si="298"/>
        <v>1</v>
      </c>
      <c r="HT294" s="143">
        <f t="shared" si="299"/>
        <v>1</v>
      </c>
      <c r="HU294" s="143">
        <f t="shared" si="300"/>
        <v>1</v>
      </c>
      <c r="HY294" s="233">
        <v>288</v>
      </c>
      <c r="HZ294" s="271">
        <v>1.8372738850302947E-5</v>
      </c>
      <c r="IA294" s="271">
        <v>9.3364607892009648E-5</v>
      </c>
      <c r="IB294" s="271">
        <v>5.7887079310640964E-4</v>
      </c>
    </row>
    <row r="295" spans="2:236" x14ac:dyDescent="0.35">
      <c r="B295" s="140">
        <v>288</v>
      </c>
      <c r="C295" s="78">
        <f>VLOOKUP('Saline (Inputs)'!$T322,'Depositional Environments'!$BK$11:$BU$26,2,FALSE)</f>
        <v>0.2</v>
      </c>
      <c r="D295" s="78">
        <f>VLOOKUP('Saline (Inputs)'!$T322,'Depositional Environments'!$BK$11:$BU$26,3,FALSE)</f>
        <v>0.8</v>
      </c>
      <c r="E295" s="134">
        <f>IF('Saline (Inputs)'!$T322="Default",IF('Saline (Inputs)'!V322=0,'Saline (Inputs)'!K$21,'Saline (Inputs)'!V322),IF('Saline (Inputs)'!V322=0,C295,'Saline (Inputs)'!V322))</f>
        <v>0</v>
      </c>
      <c r="F295" s="134">
        <f>IF('Saline (Inputs)'!$T322="Default",IF('Saline (Inputs)'!W322=0,'Saline (Inputs)'!L$21,'Saline (Inputs)'!W322),IF('Saline (Inputs)'!W322=0,D295,'Saline (Inputs)'!W322))</f>
        <v>0</v>
      </c>
      <c r="G295" s="127">
        <f t="shared" si="304"/>
        <v>-1.3862943611198906</v>
      </c>
      <c r="H295" s="67">
        <f t="shared" si="305"/>
        <v>1.3862943611198908</v>
      </c>
      <c r="I295" s="59">
        <f>IF(E295=1, 1, (G295-J295*'Saline (Inputs)'!$C$45))</f>
        <v>2.2204460492503131E-16</v>
      </c>
      <c r="J295" s="59">
        <f>IF(E295=1, 0, ((H295-G295)/'Saline (Inputs)'!$D$45))</f>
        <v>1.0817312376586106</v>
      </c>
      <c r="K295" s="78">
        <f>VLOOKUP('Saline (Inputs)'!$T322,'Depositional Environments'!$BK$11:$BU$26,4,FALSE)</f>
        <v>0.21</v>
      </c>
      <c r="L295" s="78">
        <f>VLOOKUP('Saline (Inputs)'!$T322,'Depositional Environments'!$BK$11:$BU$26,5,FALSE)</f>
        <v>0.76</v>
      </c>
      <c r="M295" s="134">
        <f>IF('Saline (Inputs)'!$T322="Default",IF('Saline (Inputs)'!X322=0,'Saline (Inputs)'!K$22,'Saline (Inputs)'!X322), IF('Saline (Inputs)'!X322=0,Calculations!K295,'Saline (Inputs)'!X322))</f>
        <v>0</v>
      </c>
      <c r="N295" s="134">
        <f>IF('Saline (Inputs)'!$T322="Default",IF('Saline (Inputs)'!Y322=0,'Saline (Inputs)'!L$22,'Saline (Inputs)'!Y322), IF('Saline (Inputs)'!Y322=0,Calculations!L295,'Saline (Inputs)'!Y322))</f>
        <v>0</v>
      </c>
      <c r="O295" s="127">
        <f t="shared" si="306"/>
        <v>-1.3249254147435987</v>
      </c>
      <c r="P295" s="67">
        <f t="shared" si="307"/>
        <v>1.1526795099383855</v>
      </c>
      <c r="Q295" s="59">
        <f t="array" ref="Q295">IF(M295=1, 1, (O295-R295*'Saline (Inputs)'!$C$45))</f>
        <v>-8.612295240260659E-2</v>
      </c>
      <c r="R295" s="59">
        <f>IF(M295=1, 0, ((P295-O295)/'Saline (Inputs)'!$D$45))</f>
        <v>0.96664269752934828</v>
      </c>
      <c r="S295" s="78">
        <f>VLOOKUP('Saline (Inputs)'!$T322,'Depositional Environments'!$BK$11:$BU$26,6,FALSE)</f>
        <v>0.61</v>
      </c>
      <c r="T295" s="78">
        <f>VLOOKUP('Saline (Inputs)'!$T322,'Depositional Environments'!$BK$11:$BU$26,7,FALSE)</f>
        <v>0.71</v>
      </c>
      <c r="U295" s="134">
        <f>IF('Saline (Inputs)'!$T322="Default",IF('Saline (Inputs)'!Z322=0,'Saline (Inputs)'!K$23,'Saline (Inputs)'!Z322),IF('Saline (Inputs)'!Z322=0,S295,'Saline (Inputs)'!Z322))</f>
        <v>0</v>
      </c>
      <c r="V295" s="134">
        <f>IF('Saline (Inputs)'!$T322="Default",IF('Saline (Inputs)'!AA322=0,'Saline (Inputs)'!L$23,'Saline (Inputs)'!AA322),IF('Saline (Inputs)'!AA322=0,T295,'Saline (Inputs)'!AA322))</f>
        <v>0</v>
      </c>
      <c r="W295" s="127">
        <f t="shared" si="308"/>
        <v>0.44731221804366483</v>
      </c>
      <c r="X295" s="67">
        <f t="shared" si="309"/>
        <v>0.89538404705484131</v>
      </c>
      <c r="Y295" s="59">
        <f t="array" ref="Y295">IF(U295=1, 1, (W295-Z295*'Saline (Inputs)'!$C$45))</f>
        <v>0.67134813254925307</v>
      </c>
      <c r="Z295" s="59">
        <f>IF(U295=1, 0, ((X295-W295)/'Saline (Inputs)'!$D$45))</f>
        <v>0.17481615295782754</v>
      </c>
      <c r="AA295" s="78">
        <f>VLOOKUP('Saline (Inputs)'!$T322,'Depositional Environments'!$BK$11:$BU$26,8,FALSE)</f>
        <v>0.19</v>
      </c>
      <c r="AB295" s="78">
        <f>VLOOKUP('Saline (Inputs)'!$T322,'Depositional Environments'!$BK$11:$BU$26,9,FALSE)</f>
        <v>0.59</v>
      </c>
      <c r="AC295" s="134">
        <f>IF('Saline (Inputs)'!$T322="Default",IF('Saline (Inputs)'!AB322=0,'Saline (Inputs)'!K$24,'Saline (Inputs)'!AB322),IF('Saline (Inputs)'!AB322=0,AA295,'Saline (Inputs)'!AB322))</f>
        <v>0</v>
      </c>
      <c r="AD295" s="134">
        <f>IF('Saline (Inputs)'!$T322="Default",IF('Saline (Inputs)'!AC322=0,'Saline (Inputs)'!L$24,'Saline (Inputs)'!AC322),IF('Saline (Inputs)'!AC322=0,AB295,'Saline (Inputs)'!AC322))</f>
        <v>0</v>
      </c>
      <c r="AE295" s="127">
        <f t="shared" si="310"/>
        <v>-1.4500101755059984</v>
      </c>
      <c r="AF295" s="67">
        <f t="shared" si="311"/>
        <v>0.36396537720141148</v>
      </c>
      <c r="AG295" s="59">
        <f t="array" ref="AG295">IF(AC295=1, 1, (AE295-AH295*'Saline (Inputs)'!$C$45))</f>
        <v>-0.54302239915229344</v>
      </c>
      <c r="AH295" s="59">
        <f>IF(AC295=1, 0, ((AF295-AE295)/'Saline (Inputs)'!$D$45))</f>
        <v>0.7077263223257636</v>
      </c>
      <c r="AI295" s="78">
        <f>VLOOKUP('Saline (Inputs)'!$T322,'Depositional Environments'!$BK$11:$BU$26,10,FALSE)</f>
        <v>0.39</v>
      </c>
      <c r="AJ295" s="78">
        <f>VLOOKUP('Saline (Inputs)'!$T322,'Depositional Environments'!$BK$11:$BU$26,11,FALSE)</f>
        <v>0.81</v>
      </c>
      <c r="AK295" s="134">
        <f>IF('Saline (Inputs)'!$T322="Default",IF('Saline (Inputs)'!K$25=0,'Saline (Inputs)'!AD322,'Saline (Inputs)'!$K$25),IF('Saline (Inputs)'!AD322=0,AI295,'Saline (Inputs)'!AD322))</f>
        <v>0</v>
      </c>
      <c r="AL295" s="134">
        <f>IF('Saline (Inputs)'!$T322="Default",IF('Saline (Inputs)'!L$25=0,'Saline (Inputs)'!AE322,'Saline (Inputs)'!$L$25),IF('Saline (Inputs)'!AE322=0,AJ295,'Saline (Inputs)'!AE322))</f>
        <v>0</v>
      </c>
      <c r="AM295" s="127">
        <f t="shared" si="312"/>
        <v>-0.44731221804366478</v>
      </c>
      <c r="AN295" s="67">
        <f t="shared" si="313"/>
        <v>1.4500101755059986</v>
      </c>
      <c r="AO295" s="59">
        <f t="array" ref="AO295">IF(AK295=1, 1, (AM295-AP295*'Saline (Inputs)'!$C$45))</f>
        <v>0.50134897873116691</v>
      </c>
      <c r="AP295" s="59">
        <f>IF(AK295=1, 0, ((AN295-AM295)/'Saline (Inputs)'!$D$45))</f>
        <v>0.74024426506138619</v>
      </c>
      <c r="AR295" s="145">
        <v>288</v>
      </c>
      <c r="AS295" s="143">
        <f t="shared" si="254"/>
        <v>1</v>
      </c>
      <c r="AT295" s="143">
        <f t="shared" si="255"/>
        <v>1</v>
      </c>
      <c r="AU295" s="143">
        <f t="shared" si="256"/>
        <v>1</v>
      </c>
      <c r="AV295" s="143">
        <f t="shared" si="257"/>
        <v>1</v>
      </c>
      <c r="AW295" s="143">
        <f t="shared" si="258"/>
        <v>1</v>
      </c>
      <c r="BS295" s="140">
        <v>288</v>
      </c>
      <c r="BT295" s="78">
        <f>VLOOKUP('Shale (Inputs)'!AC322,$AY$7:$BA$8,2,FALSE)</f>
        <v>0.2</v>
      </c>
      <c r="BU295" s="78">
        <f>VLOOKUP('Shale (Inputs)'!AC322,$AY$7:$BA$8,3,FALSE)</f>
        <v>0.8</v>
      </c>
      <c r="BV295" s="134">
        <f>IF('Shale (Inputs)'!$AC322="Default",IF('Shale (Inputs)'!AE322=0,'Shale (Inputs)'!L$19,'Shale (Inputs)'!AE322),IF('Shale (Inputs)'!AE322=0,BT295,'Shale (Inputs)'!AE322))</f>
        <v>0.2</v>
      </c>
      <c r="BW295" s="134">
        <f>IF('Shale (Inputs)'!$AC322="Default",IF('Shale (Inputs)'!AF322=0,'Shale (Inputs)'!M$19,'Shale (Inputs)'!AF322),IF('Shale (Inputs)'!AF322=0,BU295,'Shale (Inputs)'!AF322))</f>
        <v>0.8</v>
      </c>
      <c r="BX295" s="127">
        <f t="shared" si="259"/>
        <v>-1.3862943611198906</v>
      </c>
      <c r="BY295" s="67">
        <f t="shared" si="260"/>
        <v>1.3862949861200078</v>
      </c>
      <c r="BZ295" s="59">
        <f>IF(BV295=1, 1, (BX295-CA295*'Saline (Inputs)'!$C$45))</f>
        <v>3.1250005871896747E-7</v>
      </c>
      <c r="CA295" s="59">
        <f>IF(BV295=1, 0, ((BY295-BX295)/'Saline (Inputs)'!$D$45))</f>
        <v>1.0817314815037018</v>
      </c>
      <c r="CB295" s="78">
        <f>VLOOKUP('Shale (Inputs)'!AC322,Calculations!$BC$7:$BE$8,2,FALSE)</f>
        <v>0.03</v>
      </c>
      <c r="CC295" s="78">
        <f>VLOOKUP('Shale (Inputs)'!AC322,Calculations!$BC$7:$BE$8,3,FALSE)</f>
        <v>0.92</v>
      </c>
      <c r="CD295" s="134">
        <f>IF('Shale (Inputs)'!$AC322="Default",IF('Shale (Inputs)'!AG322=0,'Shale (Inputs)'!L$20,'Shale (Inputs)'!AG322),IF('Shale (Inputs)'!AG322=0,CB295,'Shale (Inputs)'!AG322))</f>
        <v>0.03</v>
      </c>
      <c r="CE295" s="134">
        <f>IF('Shale (Inputs)'!$AC322="Default",IF('Shale (Inputs)'!AH322=0,'Shale (Inputs)'!M$20,'Shale (Inputs)'!AH322),IF('Shale (Inputs)'!AH322=0,CC295,'Shale (Inputs)'!AH322))</f>
        <v>0.92</v>
      </c>
      <c r="CF295" s="127">
        <f t="shared" si="261"/>
        <v>-3.4760986898352733</v>
      </c>
      <c r="CG295" s="67">
        <f t="shared" si="262"/>
        <v>2.4423483940656316</v>
      </c>
      <c r="CH295" s="59">
        <f t="array" ref="CH295">IF(CD295=1, 1, (CF295-CI295*'Saline (Inputs)'!$C$45))</f>
        <v>-0.51687514788482103</v>
      </c>
      <c r="CI295" s="59">
        <f>IF(CD295=1, 0, ((CG295-CF295)/'Saline (Inputs)'!$D$45))</f>
        <v>2.3090943989389285</v>
      </c>
      <c r="CJ295" s="78">
        <f>VLOOKUP('Shale (Inputs)'!$AJ322,Calculations!$BG$18:$BI$25,2,FALSE)</f>
        <v>0.25</v>
      </c>
      <c r="CK295" s="78">
        <f>VLOOKUP('Shale (Inputs)'!$AJ322,Calculations!$BG$18:$BI$25,3,FALSE)</f>
        <v>0.53</v>
      </c>
      <c r="CL295" s="134">
        <f>IF('Shale (Inputs)'!$AJ322="Default",IF('Shale (Inputs)'!AL322=0,'Shale (Inputs)'!L$24,'Shale (Inputs)'!AL322),IF('Shale (Inputs)'!AL322=0,CJ295,'Shale (Inputs)'!AL322))</f>
        <v>0.2</v>
      </c>
      <c r="CM295" s="134">
        <f>IF('Shale (Inputs)'!$AJ322="Default",IF('Shale (Inputs)'!AM322=0,'Shale (Inputs)'!M$24,'Shale (Inputs)'!AM322),IF('Shale (Inputs)'!AM322=0,CK295,'Shale (Inputs)'!AM322))</f>
        <v>0.85</v>
      </c>
      <c r="CN295" s="135">
        <f t="shared" si="263"/>
        <v>-1.3862943611198906</v>
      </c>
      <c r="CO295" s="136">
        <f t="shared" si="264"/>
        <v>1.7346018397020466</v>
      </c>
      <c r="CP295" s="137">
        <f t="array" ref="CP295">IF(CL295=1, 1, (CN295-CQ295*'Saline (Inputs)'!$C$45))</f>
        <v>0.17415373929107769</v>
      </c>
      <c r="CQ295" s="137">
        <f>IF(CL295=1, 0, ((CO295-CN295)/'Saline (Inputs)'!$D$45))</f>
        <v>1.2176241224814466</v>
      </c>
      <c r="CR295" s="78">
        <f>VLOOKUP('Shale (Inputs)'!$AJ322,Calculations!$BK$18:$BM$25,2,FALSE)</f>
        <v>0.14000000000000001</v>
      </c>
      <c r="CS295" s="78">
        <f>VLOOKUP('Shale (Inputs)'!$AJ322,Calculations!$BK$18:$BM$25,3,FALSE)</f>
        <v>0.34</v>
      </c>
      <c r="CT295" s="134">
        <f>IF('Shale (Inputs)'!$AJ322="Default",IF('Shale (Inputs)'!AN322=0,'Shale (Inputs)'!L$25,'Shale (Inputs)'!AN322),IF('Shale (Inputs)'!AN322=0,CR295,'Shale (Inputs)'!AN322))</f>
        <v>0.1</v>
      </c>
      <c r="CU295" s="134">
        <f>IF('Shale (Inputs)'!$AJ322="Default",IF('Shale (Inputs)'!AO322=0,'Shale (Inputs)'!M$25,'Shale (Inputs)'!AO322),IF('Shale (Inputs)'!AO322=0,CS295,'Shale (Inputs)'!AO322))</f>
        <v>0.49</v>
      </c>
      <c r="CV295" s="127">
        <f t="shared" si="265"/>
        <v>-2.1972245773362191</v>
      </c>
      <c r="CW295" s="67">
        <f t="shared" si="266"/>
        <v>-4.0004934453636599E-2</v>
      </c>
      <c r="CX295" s="59">
        <f t="array" ref="CX295">IF(CT295=1, 1, (CV295-CY295*'Saline (Inputs)'!$C$45))</f>
        <v>-1.1186147558949278</v>
      </c>
      <c r="CY295" s="59">
        <f>IF(CT295=1, 0, ((CW295-CV295)/'Saline (Inputs)'!$D$45))</f>
        <v>0.84164371566502805</v>
      </c>
      <c r="DA295" s="145">
        <v>288</v>
      </c>
      <c r="DB295" s="143">
        <f t="shared" si="267"/>
        <v>1</v>
      </c>
      <c r="DC295" s="143">
        <f t="shared" si="268"/>
        <v>1</v>
      </c>
      <c r="DD295" s="143">
        <f t="shared" si="269"/>
        <v>1</v>
      </c>
      <c r="DE295" s="143">
        <f t="shared" si="270"/>
        <v>1</v>
      </c>
      <c r="DI295" s="233">
        <v>289</v>
      </c>
      <c r="DJ295" s="231">
        <v>1.389810995533474E-5</v>
      </c>
      <c r="DK295" s="231">
        <v>8.0910587712434203E-5</v>
      </c>
      <c r="DL295" s="231">
        <v>5.4400379303909158E-4</v>
      </c>
      <c r="DN295" s="140">
        <v>288</v>
      </c>
      <c r="DO295" s="77">
        <f>VLOOKUP('ROZ (Inputs)'!$Z323,'Depositional Environments'!$BW$11:$CI$26,2,FALSE)</f>
        <v>0.2</v>
      </c>
      <c r="DP295" s="77">
        <f>VLOOKUP('ROZ (Inputs)'!$Z323,'Depositional Environments'!$BW$11:$CI$26,3,FALSE)</f>
        <v>0.8</v>
      </c>
      <c r="DQ295" s="134">
        <f>IF('ROZ (Inputs)'!$Z323="Default",IF('ROZ (Inputs)'!AB323=0,'ROZ (Inputs)'!K$21,'ROZ (Inputs)'!AB323),IF('ROZ (Inputs)'!AB323=0,DO295,'ROZ (Inputs)'!AB323))</f>
        <v>0</v>
      </c>
      <c r="DR295" s="134">
        <f>IF('ROZ (Inputs)'!$Z323="Default",IF('ROZ (Inputs)'!AC323=0,'ROZ (Inputs)'!L$21,'ROZ (Inputs)'!AC323),IF('ROZ (Inputs)'!AC323=0,DP295,'ROZ (Inputs)'!AC323))</f>
        <v>0</v>
      </c>
      <c r="DS295" s="127">
        <f t="shared" si="271"/>
        <v>-1.3862943611198906</v>
      </c>
      <c r="DT295" s="67">
        <f t="shared" si="272"/>
        <v>1.3862943611198908</v>
      </c>
      <c r="DU295" s="59">
        <f>IF(DQ295=1, 1, (DS295-DV295*'Saline (Inputs)'!$C$45))</f>
        <v>2.2204460492503131E-16</v>
      </c>
      <c r="DV295" s="59">
        <f>IF(DQ295=1, 0, ((DT295-DS295)/'Saline (Inputs)'!$D$45))</f>
        <v>1.0817312376586106</v>
      </c>
      <c r="DW295" s="77">
        <f>VLOOKUP('ROZ (Inputs)'!$Z323,'Depositional Environments'!$BW$11:$CI$26,4,FALSE)</f>
        <v>0.21</v>
      </c>
      <c r="DX295" s="77">
        <f>VLOOKUP('ROZ (Inputs)'!$Z323,'Depositional Environments'!$BW$11:$CI$26,5,FALSE)</f>
        <v>0.76</v>
      </c>
      <c r="DY295" s="134">
        <f>IF('ROZ (Inputs)'!$Z323="Default",IF('ROZ (Inputs)'!AD323=0,'ROZ (Inputs)'!K$22,'ROZ (Inputs)'!AD323),IF('ROZ (Inputs)'!AD323=0,DW295,'ROZ (Inputs)'!AD322))</f>
        <v>0</v>
      </c>
      <c r="DZ295" s="134">
        <f>IF('ROZ (Inputs)'!$Z323="Default",IF('ROZ (Inputs)'!AE323=0,'ROZ (Inputs)'!L$22,'ROZ (Inputs)'!AE323),IF('ROZ (Inputs)'!AE323=0,DX295,'ROZ (Inputs)'!AD322))</f>
        <v>0</v>
      </c>
      <c r="EA295" s="127">
        <f t="shared" si="273"/>
        <v>-1.3249254147435987</v>
      </c>
      <c r="EB295" s="67">
        <f t="shared" si="274"/>
        <v>1.1526795099383855</v>
      </c>
      <c r="EC295" s="59">
        <f t="array" ref="EC295">IF(DY295=1, 1, (EA295-ED295*'Saline (Inputs)'!$C$45))</f>
        <v>-8.612295240260659E-2</v>
      </c>
      <c r="ED295" s="59">
        <f>IF(DY295=1, 0, ((EB295-EA295)/'Saline (Inputs)'!$D$45))</f>
        <v>0.96664269752934828</v>
      </c>
      <c r="EE295" s="77">
        <f>VLOOKUP('ROZ (Inputs)'!$Z323,'Depositional Environments'!$BW$11:$CI$26,6,FALSE)</f>
        <v>0.64</v>
      </c>
      <c r="EF295" s="77">
        <f>VLOOKUP('ROZ (Inputs)'!$Z323,'Depositional Environments'!$BW$11:$CI$26,7,FALSE)</f>
        <v>0.77</v>
      </c>
      <c r="EG295" s="134">
        <f>IF('ROZ (Inputs)'!$Z323="Default",IF('ROZ (Inputs)'!AF323=0,'ROZ (Inputs)'!K$23,'ROZ (Inputs)'!AF323),IF('ROZ (Inputs)'!AF323=0,EE295,'ROZ (Inputs)'!AF322))</f>
        <v>0</v>
      </c>
      <c r="EH295" s="134">
        <f>IF('ROZ (Inputs)'!$Z323="Default",IF('ROZ (Inputs)'!AG323=0,'ROZ (Inputs)'!L$23,'ROZ (Inputs)'!AG323),IF('ROZ (Inputs)'!AG323=0,EF295,'ROZ (Inputs)'!AG322))</f>
        <v>0</v>
      </c>
      <c r="EI295" s="127">
        <f t="shared" si="275"/>
        <v>0.57536414490356191</v>
      </c>
      <c r="EJ295" s="67">
        <f t="shared" si="276"/>
        <v>1.2083112059245342</v>
      </c>
      <c r="EK295" s="59">
        <f t="array" ref="EK295">IF(EG295=1, 1, (EI295-EL295*'Saline (Inputs)'!$C$45))</f>
        <v>0.89183767541404801</v>
      </c>
      <c r="EL295" s="59">
        <f>IF(EG295=1, 0, ((EJ295-EI295)/'Saline (Inputs)'!$D$45))</f>
        <v>0.24694560797949588</v>
      </c>
      <c r="EM295" s="77">
        <f>VLOOKUP('ROZ (Inputs)'!$Z323,'Depositional Environments'!$BW$11:$CI$26,8,FALSE)</f>
        <v>0.16</v>
      </c>
      <c r="EN295" s="77">
        <f>VLOOKUP('ROZ (Inputs)'!$Z323,'Depositional Environments'!$BW$11:$CI$26,9,FALSE)</f>
        <v>0.39</v>
      </c>
      <c r="EO295" s="134">
        <f>IF('ROZ (Inputs)'!$Z323="Default",IF('ROZ (Inputs)'!AH323=0,'ROZ (Inputs)'!K$24,'ROZ (Inputs)'!AH323),IF('ROZ (Inputs)'!AH323=0,EM295,'ROZ (Inputs)'!AH322))</f>
        <v>0</v>
      </c>
      <c r="EP295" s="134">
        <f>IF('ROZ (Inputs)'!$Z323="Default",IF('ROZ (Inputs)'!AI323=0,'ROZ (Inputs)'!L$24,'ROZ (Inputs)'!AI323),IF('ROZ (Inputs)'!AI323=0,EN295,'ROZ (Inputs)'!AI322))</f>
        <v>0</v>
      </c>
      <c r="EQ295" s="127">
        <f t="shared" si="277"/>
        <v>-1.6582280766035322</v>
      </c>
      <c r="ER295" s="67">
        <f t="shared" si="278"/>
        <v>-0.44731221804366478</v>
      </c>
      <c r="ES295" s="59">
        <f t="array" ref="ES295">IF(EO295=1, 1, (EQ295-ET295*'Saline (Inputs)'!$C$45))</f>
        <v>-1.0527701473235984</v>
      </c>
      <c r="ET295" s="59">
        <f>IF(EO295=1, 0, ((ER295-EQ295)/'Saline (Inputs)'!$D$45))</f>
        <v>0.47244133248952946</v>
      </c>
      <c r="EU295" s="77">
        <f>VLOOKUP('ROZ (Inputs)'!$Z323,'Depositional Environments'!$BW$11:$CI$26,10,FALSE)</f>
        <v>0.35</v>
      </c>
      <c r="EV295" s="77">
        <f>VLOOKUP('ROZ (Inputs)'!$Z323,'Depositional Environments'!$BW$11:$CI$26,11,FALSE)</f>
        <v>0.76</v>
      </c>
      <c r="EW295" s="134">
        <f>IF('ROZ (Inputs)'!$Z323="Default",IF('ROZ (Inputs)'!AJ323=0,'ROZ (Inputs)'!K$25,'ROZ (Inputs)'!AJ323),IF('ROZ (Inputs)'!AJ323=0,EU295,'ROZ (Inputs)'!AJ322))</f>
        <v>0</v>
      </c>
      <c r="EX295" s="134">
        <f>IF('ROZ (Inputs)'!$Z323="Default",IF('ROZ (Inputs)'!AK323=0,'ROZ (Inputs)'!L$25,'ROZ (Inputs)'!AK323),IF('ROZ (Inputs)'!AK323=0,EV295,'ROZ (Inputs)'!AK322))</f>
        <v>0</v>
      </c>
      <c r="EY295" s="127">
        <f t="shared" si="279"/>
        <v>-0.61903920840622351</v>
      </c>
      <c r="EZ295" s="67">
        <f t="shared" si="280"/>
        <v>1.1526795099383855</v>
      </c>
      <c r="FA295" s="59">
        <f t="array" ref="FA295">IF(EW295=1, 1, (EY295-FB295*'Saline (Inputs)'!$C$45))</f>
        <v>0.26682015076608112</v>
      </c>
      <c r="FB295" s="59">
        <f>IF(EW295=1, 0, ((EZ295-EY295)/'Saline (Inputs)'!$D$45))</f>
        <v>0.69123973079917</v>
      </c>
      <c r="FC295" s="283">
        <f>VLOOKUP('ROZ (Inputs)'!$Z323,'Depositional Environments'!$BW$11:$CI$26,12,FALSE)</f>
        <v>8.9999999999999993E-3</v>
      </c>
      <c r="FD295" s="283">
        <f>VLOOKUP('ROZ (Inputs)'!$Z323,'Depositional Environments'!$BW$11:$CI$26,13,FALSE)</f>
        <v>1.0999999999999999E-2</v>
      </c>
      <c r="FE295" s="134">
        <f>IF('ROZ (Inputs)'!$Z323="Default",IF('ROZ (Inputs)'!AL323=0,'ROZ (Inputs)'!K$26,'ROZ (Inputs)'!AL323),IF('ROZ (Inputs)'!AL323=0,FC295,'ROZ (Inputs)'!AL322))</f>
        <v>0</v>
      </c>
      <c r="FF295" s="134">
        <f>IF('ROZ (Inputs)'!$Z323="Default",IF('ROZ (Inputs)'!AM323=0,'ROZ (Inputs)'!L$26,'ROZ (Inputs)'!AM323),IF('ROZ (Inputs)'!AM323=0,FD295,'ROZ (Inputs)'!AM322))</f>
        <v>0</v>
      </c>
      <c r="FG295" s="127">
        <f t="shared" si="281"/>
        <v>-4.7014899569937691</v>
      </c>
      <c r="FH295" s="67">
        <f t="shared" si="282"/>
        <v>-4.4987990588243418</v>
      </c>
      <c r="FI295" s="59">
        <f t="array" ref="FI295">IF(FE295=1, 1, (FG295-FJ295*'Saline (Inputs)'!$C$45))</f>
        <v>-4.6001445079090555</v>
      </c>
      <c r="FJ295" s="59">
        <f>IF(FE295=1, 0, ((FH295-FG295)/'Saline (Inputs)'!$D$45))</f>
        <v>7.9080274106369253E-2</v>
      </c>
      <c r="FL295" s="145">
        <v>288</v>
      </c>
      <c r="FM295" s="143">
        <f t="shared" si="283"/>
        <v>1</v>
      </c>
      <c r="FN295" s="143">
        <f t="shared" si="284"/>
        <v>1</v>
      </c>
      <c r="FO295" s="143">
        <f t="shared" si="285"/>
        <v>1</v>
      </c>
      <c r="FP295" s="143">
        <f t="shared" si="286"/>
        <v>1</v>
      </c>
      <c r="FQ295" s="143">
        <f t="shared" si="287"/>
        <v>1</v>
      </c>
      <c r="FR295" s="143">
        <f t="shared" si="288"/>
        <v>1</v>
      </c>
      <c r="FT295" s="145">
        <v>288</v>
      </c>
      <c r="FU295" s="34">
        <v>-5.5108783999458151E-4</v>
      </c>
      <c r="FV295" s="34">
        <v>-3.6972476664219147E-5</v>
      </c>
      <c r="FW295" s="34">
        <v>4.8357384003038695E-5</v>
      </c>
      <c r="FZ295" s="140">
        <v>288</v>
      </c>
      <c r="GA295" s="78">
        <f>VLOOKUP('Shale_EERC (Inputs)'!$AI320,$ID$7:$IF$8,2,FALSE)</f>
        <v>0.2</v>
      </c>
      <c r="GB295" s="78">
        <f>VLOOKUP('Shale_EERC (Inputs)'!AI320,$AY$7:$BA$8,3,FALSE)</f>
        <v>0.8</v>
      </c>
      <c r="GC295" s="134">
        <f>IF('Shale_EERC (Inputs)'!$AI320="Default",IF('Shale_EERC (Inputs)'!AK320=0,'Shale_EERC (Inputs)'!L$19,'Shale_EERC (Inputs)'!AK320),IF('Shale_EERC (Inputs)'!AK320=0,GA295,'Shale_EERC (Inputs)'!AK320))</f>
        <v>0.2</v>
      </c>
      <c r="GD295" s="134">
        <f>IF('Shale_EERC (Inputs)'!$AI320="Default",IF('Shale_EERC (Inputs)'!AL320=0,'Shale_EERC (Inputs)'!M$19,'Shale_EERC (Inputs)'!AL320),IF('Shale_EERC (Inputs)'!AL320=0,GB295,'Shale_EERC (Inputs)'!AL320))</f>
        <v>0.8</v>
      </c>
      <c r="GE295" s="127">
        <f t="shared" si="289"/>
        <v>-1.3862943611198906</v>
      </c>
      <c r="GF295" s="67">
        <f t="shared" si="290"/>
        <v>1.3862949861200078</v>
      </c>
      <c r="GG295" s="59">
        <f>IF(GC295=1, 1, (GE295-GH295*'Saline (Inputs)'!$C$45))</f>
        <v>3.1250005871896747E-7</v>
      </c>
      <c r="GH295" s="59">
        <f>IF(GC295=1, 0, ((GF295-GE295)/'Saline (Inputs)'!$D$45))</f>
        <v>1.0817314815037018</v>
      </c>
      <c r="GI295" s="78">
        <f>VLOOKUP('Shale_EERC (Inputs)'!$AI320,$IH$7:$IJ$8,2,FALSE)</f>
        <v>0.2</v>
      </c>
      <c r="GJ295" s="78">
        <f>VLOOKUP('Shale_EERC (Inputs)'!$AI320,$IH$7:$IJ$8,3,FALSE)</f>
        <v>0.8</v>
      </c>
      <c r="GK295" s="134">
        <f>IF('Shale_EERC (Inputs)'!$AI320="Default",IF('Shale_EERC (Inputs)'!AM320=0,'Shale_EERC (Inputs)'!L$20,'Shale_EERC (Inputs)'!AM320),IF('Shale_EERC (Inputs)'!AM320=0,GI295,'Shale_EERC (Inputs)'!AM320))</f>
        <v>0.2</v>
      </c>
      <c r="GL295" s="134">
        <f>IF('Shale_EERC (Inputs)'!$AI320="Default",IF('Shale_EERC (Inputs)'!AN320=0,'Shale_EERC (Inputs)'!M$20,'Shale_EERC (Inputs)'!AN320),IF('Shale_EERC (Inputs)'!AN320=0,GJ295,'Shale_EERC (Inputs)'!AN320))</f>
        <v>0.8</v>
      </c>
      <c r="GM295" s="127">
        <f t="shared" si="291"/>
        <v>-1.3862943611198906</v>
      </c>
      <c r="GN295" s="67">
        <f t="shared" si="292"/>
        <v>1.3862949861200078</v>
      </c>
      <c r="GO295" s="59">
        <f t="array" ref="GO295">IF(GK295=1, 1, (GM295-GP295*'Saline (Inputs)'!$C$45))</f>
        <v>3.1250005871896747E-7</v>
      </c>
      <c r="GP295" s="59">
        <f>IF(GK295=1, 0, ((GN295-GM295)/'Saline (Inputs)'!$D$45))</f>
        <v>1.0817314815037018</v>
      </c>
      <c r="GQ295" s="78">
        <f>VLOOKUP('Shale_EERC (Inputs)'!$AI320,$IL$7:$IN$8,2,FALSE)</f>
        <v>0.2</v>
      </c>
      <c r="GR295" s="78">
        <f>VLOOKUP('Shale_EERC (Inputs)'!$AI320,$IL$7:$IN$8,3,FALSE)</f>
        <v>0.8</v>
      </c>
      <c r="GS295" s="134">
        <f>IF('Shale_EERC (Inputs)'!$AI320="Default",IF('Shale_EERC (Inputs)'!AO320=0,'Shale_EERC (Inputs)'!L$21,'Shale_EERC (Inputs)'!AO320),IF('Shale_EERC (Inputs)'!AO320=0,GQ295,'Shale_EERC (Inputs)'!AO320))</f>
        <v>0.2</v>
      </c>
      <c r="GT295" s="134">
        <f>IF('Shale_EERC (Inputs)'!$AI320="Default",IF('Shale_EERC (Inputs)'!AP320=0,'Shale_EERC (Inputs)'!M$21,'Shale_EERC (Inputs)'!AP320),IF('Shale_EERC (Inputs)'!AP320=0,GR295,'Shale_EERC (Inputs)'!AP320))</f>
        <v>0.8</v>
      </c>
      <c r="GU295" s="135">
        <f t="shared" si="301"/>
        <v>-1.3862943611198906</v>
      </c>
      <c r="GV295" s="136">
        <f t="shared" si="293"/>
        <v>1.3862949861200078</v>
      </c>
      <c r="GW295" s="137">
        <f t="array" ref="GW295">IF(GS295=1, 1, (GU295-GX295*'Saline (Inputs)'!$C$45))</f>
        <v>3.1250005871896747E-7</v>
      </c>
      <c r="GX295" s="137">
        <f>IF(GS295=1, 0, ((GV295-GU295)/'Saline (Inputs)'!$D$45))</f>
        <v>1.0817314815037018</v>
      </c>
      <c r="GY295" s="78">
        <f>VLOOKUP('Shale_EERC (Inputs)'!$AI320,$IP$7:$IR$8,2,FALSE)</f>
        <v>0.2</v>
      </c>
      <c r="GZ295" s="78">
        <f>VLOOKUP('Shale_EERC (Inputs)'!$AI320,$IP$7:$IR$8,3,FALSE)</f>
        <v>0.8</v>
      </c>
      <c r="HA295" s="134">
        <f>IF('Shale_EERC (Inputs)'!$AI320="Default",IF('Shale_EERC (Inputs)'!AQ320=0,'Shale_EERC (Inputs)'!L$22,'Shale_EERC (Inputs)'!AQ320),IF('Shale_EERC (Inputs)'!AQ320=0,GY295,'Shale_EERC (Inputs)'!AQ320))</f>
        <v>0.2</v>
      </c>
      <c r="HB295" s="134">
        <f>IF('Shale_EERC (Inputs)'!$AI320="Default",IF('Shale_EERC (Inputs)'!AR320=0,'Shale_EERC (Inputs)'!M$22,'Shale_EERC (Inputs)'!AR320),IF('Shale_EERC (Inputs)'!AR320=0,GZ295,'Shale_EERC (Inputs)'!AR320))</f>
        <v>0.8</v>
      </c>
      <c r="HC295" s="127">
        <f t="shared" si="294"/>
        <v>-1.3862943611198906</v>
      </c>
      <c r="HD295" s="67">
        <f t="shared" si="302"/>
        <v>1.3862949861200078</v>
      </c>
      <c r="HE295" s="59">
        <f t="array" ref="HE295">IF(HA295=1, 1, (HC295-HF295*'Saline (Inputs)'!$C$45))</f>
        <v>3.1250005871896747E-7</v>
      </c>
      <c r="HF295" s="59">
        <f>IF(HA295=1, 0, ((HD295-HC295)/'Saline (Inputs)'!$D$45))</f>
        <v>1.0817314815037018</v>
      </c>
      <c r="HG295" s="78">
        <f>VLOOKUP('Shale_EERC (Inputs)'!$AI320,$IT$7:$IV$8,2,FALSE)</f>
        <v>0.2</v>
      </c>
      <c r="HH295" s="78">
        <f>VLOOKUP('Shale_EERC (Inputs)'!$AI320,$IT$7:$IV$8,3,FALSE)</f>
        <v>0.8</v>
      </c>
      <c r="HI295" s="134">
        <f>IF('Shale_EERC (Inputs)'!$AI320="Default",IF('Shale_EERC (Inputs)'!AS320=0,'Shale_EERC (Inputs)'!L$23,'Shale_EERC (Inputs)'!AS320),IF('Shale_EERC (Inputs)'!AS320=0,HG295,'Shale_EERC (Inputs)'!AS320))</f>
        <v>0.2</v>
      </c>
      <c r="HJ295" s="134">
        <f>IF('Shale_EERC (Inputs)'!$AI320="Default",IF('Shale_EERC (Inputs)'!AT320=0,'Shale_EERC (Inputs)'!M$23,'Shale_EERC (Inputs)'!AT320),IF('Shale_EERC (Inputs)'!AT320=0,HH295,'Shale_EERC (Inputs)'!AT320))</f>
        <v>0.8</v>
      </c>
      <c r="HK295" s="127">
        <f t="shared" si="295"/>
        <v>-1.3862943611198906</v>
      </c>
      <c r="HL295" s="67">
        <f t="shared" si="303"/>
        <v>1.3862949861200078</v>
      </c>
      <c r="HM295" s="59">
        <f t="array" ref="HM295">IF(HI295=1, 1, (HK295-HN295*'Saline (Inputs)'!$C$45))</f>
        <v>3.1250005871896747E-7</v>
      </c>
      <c r="HN295" s="59">
        <f>IF(HI295=1, 0, ((HL295-HK295)/'Saline (Inputs)'!$D$45))</f>
        <v>1.0817314815037018</v>
      </c>
      <c r="HP295" s="145">
        <v>288</v>
      </c>
      <c r="HQ295" s="143">
        <f t="shared" si="296"/>
        <v>1</v>
      </c>
      <c r="HR295" s="143">
        <f t="shared" si="297"/>
        <v>1</v>
      </c>
      <c r="HS295" s="143">
        <f t="shared" si="298"/>
        <v>1</v>
      </c>
      <c r="HT295" s="143">
        <f t="shared" si="299"/>
        <v>1</v>
      </c>
      <c r="HU295" s="143">
        <f t="shared" si="300"/>
        <v>1</v>
      </c>
      <c r="HY295" s="233">
        <v>289</v>
      </c>
      <c r="HZ295" s="271">
        <v>1.78548853000393E-5</v>
      </c>
      <c r="IA295" s="271">
        <v>9.0542878751881349E-5</v>
      </c>
      <c r="IB295" s="271">
        <v>6.0515600489680847E-4</v>
      </c>
    </row>
    <row r="296" spans="2:236" x14ac:dyDescent="0.35">
      <c r="B296" s="140">
        <v>289</v>
      </c>
      <c r="C296" s="78">
        <f>VLOOKUP('Saline (Inputs)'!$T323,'Depositional Environments'!$BK$11:$BU$26,2,FALSE)</f>
        <v>0.2</v>
      </c>
      <c r="D296" s="78">
        <f>VLOOKUP('Saline (Inputs)'!$T323,'Depositional Environments'!$BK$11:$BU$26,3,FALSE)</f>
        <v>0.8</v>
      </c>
      <c r="E296" s="134">
        <f>IF('Saline (Inputs)'!$T323="Default",IF('Saline (Inputs)'!V323=0,'Saline (Inputs)'!K$21,'Saline (Inputs)'!V323),IF('Saline (Inputs)'!V323=0,C296,'Saline (Inputs)'!V323))</f>
        <v>0</v>
      </c>
      <c r="F296" s="134">
        <f>IF('Saline (Inputs)'!$T323="Default",IF('Saline (Inputs)'!W323=0,'Saline (Inputs)'!L$21,'Saline (Inputs)'!W323),IF('Saline (Inputs)'!W323=0,D296,'Saline (Inputs)'!W323))</f>
        <v>0</v>
      </c>
      <c r="G296" s="127">
        <f t="shared" si="304"/>
        <v>-1.3862943611198906</v>
      </c>
      <c r="H296" s="67">
        <f t="shared" si="305"/>
        <v>1.3862943611198908</v>
      </c>
      <c r="I296" s="59">
        <f>IF(E296=1, 1, (G296-J296*'Saline (Inputs)'!$C$45))</f>
        <v>2.2204460492503131E-16</v>
      </c>
      <c r="J296" s="59">
        <f>IF(E296=1, 0, ((H296-G296)/'Saline (Inputs)'!$D$45))</f>
        <v>1.0817312376586106</v>
      </c>
      <c r="K296" s="78">
        <f>VLOOKUP('Saline (Inputs)'!$T323,'Depositional Environments'!$BK$11:$BU$26,4,FALSE)</f>
        <v>0.21</v>
      </c>
      <c r="L296" s="78">
        <f>VLOOKUP('Saline (Inputs)'!$T323,'Depositional Environments'!$BK$11:$BU$26,5,FALSE)</f>
        <v>0.76</v>
      </c>
      <c r="M296" s="134">
        <f>IF('Saline (Inputs)'!$T323="Default",IF('Saline (Inputs)'!X323=0,'Saline (Inputs)'!K$22,'Saline (Inputs)'!X323), IF('Saline (Inputs)'!X323=0,Calculations!K296,'Saline (Inputs)'!X323))</f>
        <v>0</v>
      </c>
      <c r="N296" s="134">
        <f>IF('Saline (Inputs)'!$T323="Default",IF('Saline (Inputs)'!Y323=0,'Saline (Inputs)'!L$22,'Saline (Inputs)'!Y323), IF('Saline (Inputs)'!Y323=0,Calculations!L296,'Saline (Inputs)'!Y323))</f>
        <v>0</v>
      </c>
      <c r="O296" s="127">
        <f t="shared" si="306"/>
        <v>-1.3249254147435987</v>
      </c>
      <c r="P296" s="67">
        <f t="shared" si="307"/>
        <v>1.1526795099383855</v>
      </c>
      <c r="Q296" s="59">
        <f t="array" ref="Q296">IF(M296=1, 1, (O296-R296*'Saline (Inputs)'!$C$45))</f>
        <v>-8.612295240260659E-2</v>
      </c>
      <c r="R296" s="59">
        <f>IF(M296=1, 0, ((P296-O296)/'Saline (Inputs)'!$D$45))</f>
        <v>0.96664269752934828</v>
      </c>
      <c r="S296" s="78">
        <f>VLOOKUP('Saline (Inputs)'!$T323,'Depositional Environments'!$BK$11:$BU$26,6,FALSE)</f>
        <v>0.61</v>
      </c>
      <c r="T296" s="78">
        <f>VLOOKUP('Saline (Inputs)'!$T323,'Depositional Environments'!$BK$11:$BU$26,7,FALSE)</f>
        <v>0.71</v>
      </c>
      <c r="U296" s="134">
        <f>IF('Saline (Inputs)'!$T323="Default",IF('Saline (Inputs)'!Z323=0,'Saline (Inputs)'!K$23,'Saline (Inputs)'!Z323),IF('Saline (Inputs)'!Z323=0,S296,'Saline (Inputs)'!Z323))</f>
        <v>0</v>
      </c>
      <c r="V296" s="134">
        <f>IF('Saline (Inputs)'!$T323="Default",IF('Saline (Inputs)'!AA323=0,'Saline (Inputs)'!L$23,'Saline (Inputs)'!AA323),IF('Saline (Inputs)'!AA323=0,T296,'Saline (Inputs)'!AA323))</f>
        <v>0</v>
      </c>
      <c r="W296" s="127">
        <f t="shared" si="308"/>
        <v>0.44731221804366483</v>
      </c>
      <c r="X296" s="67">
        <f t="shared" si="309"/>
        <v>0.89538404705484131</v>
      </c>
      <c r="Y296" s="59">
        <f t="array" ref="Y296">IF(U296=1, 1, (W296-Z296*'Saline (Inputs)'!$C$45))</f>
        <v>0.67134813254925307</v>
      </c>
      <c r="Z296" s="59">
        <f>IF(U296=1, 0, ((X296-W296)/'Saline (Inputs)'!$D$45))</f>
        <v>0.17481615295782754</v>
      </c>
      <c r="AA296" s="78">
        <f>VLOOKUP('Saline (Inputs)'!$T323,'Depositional Environments'!$BK$11:$BU$26,8,FALSE)</f>
        <v>0.19</v>
      </c>
      <c r="AB296" s="78">
        <f>VLOOKUP('Saline (Inputs)'!$T323,'Depositional Environments'!$BK$11:$BU$26,9,FALSE)</f>
        <v>0.59</v>
      </c>
      <c r="AC296" s="134">
        <f>IF('Saline (Inputs)'!$T323="Default",IF('Saline (Inputs)'!AB323=0,'Saline (Inputs)'!K$24,'Saline (Inputs)'!AB323),IF('Saline (Inputs)'!AB323=0,AA296,'Saline (Inputs)'!AB323))</f>
        <v>0</v>
      </c>
      <c r="AD296" s="134">
        <f>IF('Saline (Inputs)'!$T323="Default",IF('Saline (Inputs)'!AC323=0,'Saline (Inputs)'!L$24,'Saline (Inputs)'!AC323),IF('Saline (Inputs)'!AC323=0,AB296,'Saline (Inputs)'!AC323))</f>
        <v>0</v>
      </c>
      <c r="AE296" s="127">
        <f t="shared" si="310"/>
        <v>-1.4500101755059984</v>
      </c>
      <c r="AF296" s="67">
        <f t="shared" si="311"/>
        <v>0.36396537720141148</v>
      </c>
      <c r="AG296" s="59">
        <f t="array" ref="AG296">IF(AC296=1, 1, (AE296-AH296*'Saline (Inputs)'!$C$45))</f>
        <v>-0.54302239915229344</v>
      </c>
      <c r="AH296" s="59">
        <f>IF(AC296=1, 0, ((AF296-AE296)/'Saline (Inputs)'!$D$45))</f>
        <v>0.7077263223257636</v>
      </c>
      <c r="AI296" s="78">
        <f>VLOOKUP('Saline (Inputs)'!$T323,'Depositional Environments'!$BK$11:$BU$26,10,FALSE)</f>
        <v>0.39</v>
      </c>
      <c r="AJ296" s="78">
        <f>VLOOKUP('Saline (Inputs)'!$T323,'Depositional Environments'!$BK$11:$BU$26,11,FALSE)</f>
        <v>0.81</v>
      </c>
      <c r="AK296" s="134">
        <f>IF('Saline (Inputs)'!$T323="Default",IF('Saline (Inputs)'!K$25=0,'Saline (Inputs)'!AD323,'Saline (Inputs)'!$K$25),IF('Saline (Inputs)'!AD323=0,AI296,'Saline (Inputs)'!AD323))</f>
        <v>0</v>
      </c>
      <c r="AL296" s="134">
        <f>IF('Saline (Inputs)'!$T323="Default",IF('Saline (Inputs)'!L$25=0,'Saline (Inputs)'!AE323,'Saline (Inputs)'!$L$25),IF('Saline (Inputs)'!AE323=0,AJ296,'Saline (Inputs)'!AE323))</f>
        <v>0</v>
      </c>
      <c r="AM296" s="127">
        <f t="shared" si="312"/>
        <v>-0.44731221804366478</v>
      </c>
      <c r="AN296" s="67">
        <f t="shared" si="313"/>
        <v>1.4500101755059986</v>
      </c>
      <c r="AO296" s="59">
        <f t="array" ref="AO296">IF(AK296=1, 1, (AM296-AP296*'Saline (Inputs)'!$C$45))</f>
        <v>0.50134897873116691</v>
      </c>
      <c r="AP296" s="59">
        <f>IF(AK296=1, 0, ((AN296-AM296)/'Saline (Inputs)'!$D$45))</f>
        <v>0.74024426506138619</v>
      </c>
      <c r="AR296" s="145">
        <v>289</v>
      </c>
      <c r="AS296" s="143">
        <f>IF(E296+F296=2,$AU$3,1)</f>
        <v>1</v>
      </c>
      <c r="AT296" s="143">
        <f t="shared" si="255"/>
        <v>1</v>
      </c>
      <c r="AU296" s="143">
        <f t="shared" si="256"/>
        <v>1</v>
      </c>
      <c r="AV296" s="143">
        <f t="shared" si="257"/>
        <v>1</v>
      </c>
      <c r="AW296" s="143">
        <f t="shared" si="258"/>
        <v>1</v>
      </c>
      <c r="BS296" s="140">
        <v>289</v>
      </c>
      <c r="BT296" s="78">
        <f>VLOOKUP('Shale (Inputs)'!AC323,$AY$7:$BA$8,2,FALSE)</f>
        <v>0.2</v>
      </c>
      <c r="BU296" s="78">
        <f>VLOOKUP('Shale (Inputs)'!AC323,$AY$7:$BA$8,3,FALSE)</f>
        <v>0.8</v>
      </c>
      <c r="BV296" s="134">
        <f>IF('Shale (Inputs)'!$AC323="Default",IF('Shale (Inputs)'!AE323=0,'Shale (Inputs)'!L$19,'Shale (Inputs)'!AE323),IF('Shale (Inputs)'!AE323=0,BT296,'Shale (Inputs)'!AE323))</f>
        <v>0.2</v>
      </c>
      <c r="BW296" s="134">
        <f>IF('Shale (Inputs)'!$AC323="Default",IF('Shale (Inputs)'!AF323=0,'Shale (Inputs)'!M$19,'Shale (Inputs)'!AF323),IF('Shale (Inputs)'!AF323=0,BU296,'Shale (Inputs)'!AF323))</f>
        <v>0.8</v>
      </c>
      <c r="BX296" s="127">
        <f t="shared" si="259"/>
        <v>-1.3862943611198906</v>
      </c>
      <c r="BY296" s="67">
        <f t="shared" si="260"/>
        <v>1.3862949861200078</v>
      </c>
      <c r="BZ296" s="59">
        <f>IF(BV296=1, 1, (BX296-CA296*'Saline (Inputs)'!$C$45))</f>
        <v>3.1250005871896747E-7</v>
      </c>
      <c r="CA296" s="59">
        <f>IF(BV296=1, 0, ((BY296-BX296)/'Saline (Inputs)'!$D$45))</f>
        <v>1.0817314815037018</v>
      </c>
      <c r="CB296" s="78">
        <f>VLOOKUP('Shale (Inputs)'!AC323,Calculations!$BC$7:$BE$8,2,FALSE)</f>
        <v>0.03</v>
      </c>
      <c r="CC296" s="78">
        <f>VLOOKUP('Shale (Inputs)'!AC323,Calculations!$BC$7:$BE$8,3,FALSE)</f>
        <v>0.92</v>
      </c>
      <c r="CD296" s="134">
        <f>IF('Shale (Inputs)'!$AC323="Default",IF('Shale (Inputs)'!AG323=0,'Shale (Inputs)'!L$20,'Shale (Inputs)'!AG323),IF('Shale (Inputs)'!AG323=0,CB296,'Shale (Inputs)'!AG323))</f>
        <v>0.03</v>
      </c>
      <c r="CE296" s="134">
        <f>IF('Shale (Inputs)'!$AC323="Default",IF('Shale (Inputs)'!AH323=0,'Shale (Inputs)'!M$20,'Shale (Inputs)'!AH323),IF('Shale (Inputs)'!AH323=0,CC296,'Shale (Inputs)'!AH323))</f>
        <v>0.92</v>
      </c>
      <c r="CF296" s="127">
        <f t="shared" si="261"/>
        <v>-3.4760986898352733</v>
      </c>
      <c r="CG296" s="67">
        <f t="shared" si="262"/>
        <v>2.4423483940656316</v>
      </c>
      <c r="CH296" s="59">
        <f t="array" ref="CH296">IF(CD296=1, 1, (CF296-CI296*'Saline (Inputs)'!$C$45))</f>
        <v>-0.51687514788482103</v>
      </c>
      <c r="CI296" s="59">
        <f>IF(CD296=1, 0, ((CG296-CF296)/'Saline (Inputs)'!$D$45))</f>
        <v>2.3090943989389285</v>
      </c>
      <c r="CJ296" s="78">
        <f>VLOOKUP('Shale (Inputs)'!$AJ323,Calculations!$BG$18:$BI$25,2,FALSE)</f>
        <v>0.25</v>
      </c>
      <c r="CK296" s="78">
        <f>VLOOKUP('Shale (Inputs)'!$AJ323,Calculations!$BG$18:$BI$25,3,FALSE)</f>
        <v>0.53</v>
      </c>
      <c r="CL296" s="134">
        <f>IF('Shale (Inputs)'!$AJ323="Default",IF('Shale (Inputs)'!AL323=0,'Shale (Inputs)'!L$24,'Shale (Inputs)'!AL323),IF('Shale (Inputs)'!AL323=0,CJ296,'Shale (Inputs)'!AL323))</f>
        <v>0.2</v>
      </c>
      <c r="CM296" s="134">
        <f>IF('Shale (Inputs)'!$AJ323="Default",IF('Shale (Inputs)'!AM323=0,'Shale (Inputs)'!M$24,'Shale (Inputs)'!AM323),IF('Shale (Inputs)'!AM323=0,CK296,'Shale (Inputs)'!AM323))</f>
        <v>0.85</v>
      </c>
      <c r="CN296" s="135">
        <f t="shared" si="263"/>
        <v>-1.3862943611198906</v>
      </c>
      <c r="CO296" s="136">
        <f t="shared" si="264"/>
        <v>1.7346018397020466</v>
      </c>
      <c r="CP296" s="137">
        <f t="array" ref="CP296">IF(CL296=1, 1, (CN296-CQ296*'Saline (Inputs)'!$C$45))</f>
        <v>0.17415373929107769</v>
      </c>
      <c r="CQ296" s="137">
        <f>IF(CL296=1, 0, ((CO296-CN296)/'Saline (Inputs)'!$D$45))</f>
        <v>1.2176241224814466</v>
      </c>
      <c r="CR296" s="78">
        <f>VLOOKUP('Shale (Inputs)'!$AJ323,Calculations!$BK$18:$BM$25,2,FALSE)</f>
        <v>0.14000000000000001</v>
      </c>
      <c r="CS296" s="78">
        <f>VLOOKUP('Shale (Inputs)'!$AJ323,Calculations!$BK$18:$BM$25,3,FALSE)</f>
        <v>0.34</v>
      </c>
      <c r="CT296" s="134">
        <f>IF('Shale (Inputs)'!$AJ323="Default",IF('Shale (Inputs)'!AN323=0,'Shale (Inputs)'!L$25,'Shale (Inputs)'!AN323),IF('Shale (Inputs)'!AN323=0,CR296,'Shale (Inputs)'!AN323))</f>
        <v>0.1</v>
      </c>
      <c r="CU296" s="134">
        <f>IF('Shale (Inputs)'!$AJ323="Default",IF('Shale (Inputs)'!AO323=0,'Shale (Inputs)'!M$25,'Shale (Inputs)'!AO323),IF('Shale (Inputs)'!AO323=0,CS296,'Shale (Inputs)'!AO323))</f>
        <v>0.49</v>
      </c>
      <c r="CV296" s="127">
        <f t="shared" si="265"/>
        <v>-2.1972245773362191</v>
      </c>
      <c r="CW296" s="67">
        <f t="shared" si="266"/>
        <v>-4.0004934453636599E-2</v>
      </c>
      <c r="CX296" s="59">
        <f t="array" ref="CX296">IF(CT296=1, 1, (CV296-CY296*'Saline (Inputs)'!$C$45))</f>
        <v>-1.1186147558949278</v>
      </c>
      <c r="CY296" s="59">
        <f>IF(CT296=1, 0, ((CW296-CV296)/'Saline (Inputs)'!$D$45))</f>
        <v>0.84164371566502805</v>
      </c>
      <c r="DA296" s="145">
        <v>289</v>
      </c>
      <c r="DB296" s="143">
        <f t="shared" si="267"/>
        <v>1</v>
      </c>
      <c r="DC296" s="143">
        <f t="shared" si="268"/>
        <v>1</v>
      </c>
      <c r="DD296" s="143">
        <f t="shared" si="269"/>
        <v>1</v>
      </c>
      <c r="DE296" s="143">
        <f t="shared" si="270"/>
        <v>1</v>
      </c>
      <c r="DI296" s="233">
        <v>290</v>
      </c>
      <c r="DJ296" s="231">
        <v>1.4030333659320313E-5</v>
      </c>
      <c r="DK296" s="231">
        <v>8.1621852586977929E-5</v>
      </c>
      <c r="DL296" s="231">
        <v>5.5522887851115917E-4</v>
      </c>
      <c r="DN296" s="140">
        <v>289</v>
      </c>
      <c r="DO296" s="77">
        <f>VLOOKUP('ROZ (Inputs)'!$Z324,'Depositional Environments'!$BW$11:$CI$26,2,FALSE)</f>
        <v>0.2</v>
      </c>
      <c r="DP296" s="77">
        <f>VLOOKUP('ROZ (Inputs)'!$Z324,'Depositional Environments'!$BW$11:$CI$26,3,FALSE)</f>
        <v>0.8</v>
      </c>
      <c r="DQ296" s="134">
        <f>IF('ROZ (Inputs)'!$Z324="Default",IF('ROZ (Inputs)'!AB324=0,'ROZ (Inputs)'!K$21,'ROZ (Inputs)'!AB324),IF('ROZ (Inputs)'!AB324=0,DO296,'ROZ (Inputs)'!AB324))</f>
        <v>0</v>
      </c>
      <c r="DR296" s="134">
        <f>IF('ROZ (Inputs)'!$Z324="Default",IF('ROZ (Inputs)'!AC324=0,'ROZ (Inputs)'!L$21,'ROZ (Inputs)'!AC324),IF('ROZ (Inputs)'!AC324=0,DP296,'ROZ (Inputs)'!AC324))</f>
        <v>0</v>
      </c>
      <c r="DS296" s="127">
        <f t="shared" si="271"/>
        <v>-1.3862943611198906</v>
      </c>
      <c r="DT296" s="67">
        <f t="shared" si="272"/>
        <v>1.3862943611198908</v>
      </c>
      <c r="DU296" s="59">
        <f>IF(DQ296=1, 1, (DS296-DV296*'Saline (Inputs)'!$C$45))</f>
        <v>2.2204460492503131E-16</v>
      </c>
      <c r="DV296" s="59">
        <f>IF(DQ296=1, 0, ((DT296-DS296)/'Saline (Inputs)'!$D$45))</f>
        <v>1.0817312376586106</v>
      </c>
      <c r="DW296" s="77">
        <f>VLOOKUP('ROZ (Inputs)'!$Z324,'Depositional Environments'!$BW$11:$CI$26,4,FALSE)</f>
        <v>0.21</v>
      </c>
      <c r="DX296" s="77">
        <f>VLOOKUP('ROZ (Inputs)'!$Z324,'Depositional Environments'!$BW$11:$CI$26,5,FALSE)</f>
        <v>0.76</v>
      </c>
      <c r="DY296" s="134">
        <f>IF('ROZ (Inputs)'!$Z324="Default",IF('ROZ (Inputs)'!AD324=0,'ROZ (Inputs)'!K$22,'ROZ (Inputs)'!AD324),IF('ROZ (Inputs)'!AD324=0,DW296,'ROZ (Inputs)'!AD323))</f>
        <v>0</v>
      </c>
      <c r="DZ296" s="134">
        <f>IF('ROZ (Inputs)'!$Z324="Default",IF('ROZ (Inputs)'!AE324=0,'ROZ (Inputs)'!L$22,'ROZ (Inputs)'!AE324),IF('ROZ (Inputs)'!AE324=0,DX296,'ROZ (Inputs)'!AD323))</f>
        <v>0</v>
      </c>
      <c r="EA296" s="127">
        <f t="shared" si="273"/>
        <v>-1.3249254147435987</v>
      </c>
      <c r="EB296" s="67">
        <f t="shared" si="274"/>
        <v>1.1526795099383855</v>
      </c>
      <c r="EC296" s="59">
        <f t="array" ref="EC296">IF(DY296=1, 1, (EA296-ED296*'Saline (Inputs)'!$C$45))</f>
        <v>-8.612295240260659E-2</v>
      </c>
      <c r="ED296" s="59">
        <f>IF(DY296=1, 0, ((EB296-EA296)/'Saline (Inputs)'!$D$45))</f>
        <v>0.96664269752934828</v>
      </c>
      <c r="EE296" s="77">
        <f>VLOOKUP('ROZ (Inputs)'!$Z324,'Depositional Environments'!$BW$11:$CI$26,6,FALSE)</f>
        <v>0.64</v>
      </c>
      <c r="EF296" s="77">
        <f>VLOOKUP('ROZ (Inputs)'!$Z324,'Depositional Environments'!$BW$11:$CI$26,7,FALSE)</f>
        <v>0.77</v>
      </c>
      <c r="EG296" s="134">
        <f>IF('ROZ (Inputs)'!$Z324="Default",IF('ROZ (Inputs)'!AF324=0,'ROZ (Inputs)'!K$23,'ROZ (Inputs)'!AF324),IF('ROZ (Inputs)'!AF324=0,EE296,'ROZ (Inputs)'!AF323))</f>
        <v>0</v>
      </c>
      <c r="EH296" s="134">
        <f>IF('ROZ (Inputs)'!$Z324="Default",IF('ROZ (Inputs)'!AG324=0,'ROZ (Inputs)'!L$23,'ROZ (Inputs)'!AG324),IF('ROZ (Inputs)'!AG324=0,EF296,'ROZ (Inputs)'!AG323))</f>
        <v>0</v>
      </c>
      <c r="EI296" s="127">
        <f t="shared" si="275"/>
        <v>0.57536414490356191</v>
      </c>
      <c r="EJ296" s="67">
        <f t="shared" si="276"/>
        <v>1.2083112059245342</v>
      </c>
      <c r="EK296" s="59">
        <f t="array" ref="EK296">IF(EG296=1, 1, (EI296-EL296*'Saline (Inputs)'!$C$45))</f>
        <v>0.89183767541404801</v>
      </c>
      <c r="EL296" s="59">
        <f>IF(EG296=1, 0, ((EJ296-EI296)/'Saline (Inputs)'!$D$45))</f>
        <v>0.24694560797949588</v>
      </c>
      <c r="EM296" s="77">
        <f>VLOOKUP('ROZ (Inputs)'!$Z324,'Depositional Environments'!$BW$11:$CI$26,8,FALSE)</f>
        <v>0.16</v>
      </c>
      <c r="EN296" s="77">
        <f>VLOOKUP('ROZ (Inputs)'!$Z324,'Depositional Environments'!$BW$11:$CI$26,9,FALSE)</f>
        <v>0.39</v>
      </c>
      <c r="EO296" s="134">
        <f>IF('ROZ (Inputs)'!$Z324="Default",IF('ROZ (Inputs)'!AH324=0,'ROZ (Inputs)'!K$24,'ROZ (Inputs)'!AH324),IF('ROZ (Inputs)'!AH324=0,EM296,'ROZ (Inputs)'!AH323))</f>
        <v>0</v>
      </c>
      <c r="EP296" s="134">
        <f>IF('ROZ (Inputs)'!$Z324="Default",IF('ROZ (Inputs)'!AI324=0,'ROZ (Inputs)'!L$24,'ROZ (Inputs)'!AI324),IF('ROZ (Inputs)'!AI324=0,EN296,'ROZ (Inputs)'!AI323))</f>
        <v>0</v>
      </c>
      <c r="EQ296" s="127">
        <f t="shared" si="277"/>
        <v>-1.6582280766035322</v>
      </c>
      <c r="ER296" s="67">
        <f t="shared" si="278"/>
        <v>-0.44731221804366478</v>
      </c>
      <c r="ES296" s="59">
        <f t="array" ref="ES296">IF(EO296=1, 1, (EQ296-ET296*'Saline (Inputs)'!$C$45))</f>
        <v>-1.0527701473235984</v>
      </c>
      <c r="ET296" s="59">
        <f>IF(EO296=1, 0, ((ER296-EQ296)/'Saline (Inputs)'!$D$45))</f>
        <v>0.47244133248952946</v>
      </c>
      <c r="EU296" s="77">
        <f>VLOOKUP('ROZ (Inputs)'!$Z324,'Depositional Environments'!$BW$11:$CI$26,10,FALSE)</f>
        <v>0.35</v>
      </c>
      <c r="EV296" s="77">
        <f>VLOOKUP('ROZ (Inputs)'!$Z324,'Depositional Environments'!$BW$11:$CI$26,11,FALSE)</f>
        <v>0.76</v>
      </c>
      <c r="EW296" s="134">
        <f>IF('ROZ (Inputs)'!$Z324="Default",IF('ROZ (Inputs)'!AJ324=0,'ROZ (Inputs)'!K$25,'ROZ (Inputs)'!AJ324),IF('ROZ (Inputs)'!AJ324=0,EU296,'ROZ (Inputs)'!AJ323))</f>
        <v>0</v>
      </c>
      <c r="EX296" s="134">
        <f>IF('ROZ (Inputs)'!$Z324="Default",IF('ROZ (Inputs)'!AK324=0,'ROZ (Inputs)'!L$25,'ROZ (Inputs)'!AK324),IF('ROZ (Inputs)'!AK324=0,EV296,'ROZ (Inputs)'!AK323))</f>
        <v>0</v>
      </c>
      <c r="EY296" s="127">
        <f t="shared" si="279"/>
        <v>-0.61903920840622351</v>
      </c>
      <c r="EZ296" s="67">
        <f t="shared" si="280"/>
        <v>1.1526795099383855</v>
      </c>
      <c r="FA296" s="59">
        <f t="array" ref="FA296">IF(EW296=1, 1, (EY296-FB296*'Saline (Inputs)'!$C$45))</f>
        <v>0.26682015076608112</v>
      </c>
      <c r="FB296" s="59">
        <f>IF(EW296=1, 0, ((EZ296-EY296)/'Saline (Inputs)'!$D$45))</f>
        <v>0.69123973079917</v>
      </c>
      <c r="FC296" s="283">
        <f>VLOOKUP('ROZ (Inputs)'!$Z324,'Depositional Environments'!$BW$11:$CI$26,12,FALSE)</f>
        <v>8.9999999999999993E-3</v>
      </c>
      <c r="FD296" s="283">
        <f>VLOOKUP('ROZ (Inputs)'!$Z324,'Depositional Environments'!$BW$11:$CI$26,13,FALSE)</f>
        <v>1.0999999999999999E-2</v>
      </c>
      <c r="FE296" s="134">
        <f>IF('ROZ (Inputs)'!$Z324="Default",IF('ROZ (Inputs)'!AL324=0,'ROZ (Inputs)'!K$26,'ROZ (Inputs)'!AL324),IF('ROZ (Inputs)'!AL324=0,FC296,'ROZ (Inputs)'!AL323))</f>
        <v>0</v>
      </c>
      <c r="FF296" s="134">
        <f>IF('ROZ (Inputs)'!$Z324="Default",IF('ROZ (Inputs)'!AM324=0,'ROZ (Inputs)'!L$26,'ROZ (Inputs)'!AM324),IF('ROZ (Inputs)'!AM324=0,FD296,'ROZ (Inputs)'!AM323))</f>
        <v>0</v>
      </c>
      <c r="FG296" s="127">
        <f t="shared" si="281"/>
        <v>-4.7014899569937691</v>
      </c>
      <c r="FH296" s="67">
        <f t="shared" si="282"/>
        <v>-4.4987990588243418</v>
      </c>
      <c r="FI296" s="59">
        <f t="array" ref="FI296">IF(FE296=1, 1, (FG296-FJ296*'Saline (Inputs)'!$C$45))</f>
        <v>-4.6001445079090555</v>
      </c>
      <c r="FJ296" s="59">
        <f>IF(FE296=1, 0, ((FH296-FG296)/'Saline (Inputs)'!$D$45))</f>
        <v>7.9080274106369253E-2</v>
      </c>
      <c r="FL296" s="145">
        <v>289</v>
      </c>
      <c r="FM296" s="143">
        <f t="shared" si="283"/>
        <v>1</v>
      </c>
      <c r="FN296" s="143">
        <f t="shared" si="284"/>
        <v>1</v>
      </c>
      <c r="FO296" s="143">
        <f t="shared" si="285"/>
        <v>1</v>
      </c>
      <c r="FP296" s="143">
        <f t="shared" si="286"/>
        <v>1</v>
      </c>
      <c r="FQ296" s="143">
        <f t="shared" si="287"/>
        <v>1</v>
      </c>
      <c r="FR296" s="143">
        <f t="shared" si="288"/>
        <v>1</v>
      </c>
      <c r="FT296" s="145">
        <v>289</v>
      </c>
      <c r="FU296" s="34">
        <v>-5.5984806385822844E-4</v>
      </c>
      <c r="FV296" s="34">
        <v>-3.7791784052384918E-5</v>
      </c>
      <c r="FW296" s="34">
        <v>4.7258867198282999E-5</v>
      </c>
      <c r="FZ296" s="140">
        <v>289</v>
      </c>
      <c r="GA296" s="78">
        <f>VLOOKUP('Shale_EERC (Inputs)'!$AI321,$ID$7:$IF$8,2,FALSE)</f>
        <v>0.2</v>
      </c>
      <c r="GB296" s="78">
        <f>VLOOKUP('Shale_EERC (Inputs)'!AI321,$AY$7:$BA$8,3,FALSE)</f>
        <v>0.8</v>
      </c>
      <c r="GC296" s="134">
        <f>IF('Shale_EERC (Inputs)'!$AI321="Default",IF('Shale_EERC (Inputs)'!AK321=0,'Shale_EERC (Inputs)'!L$19,'Shale_EERC (Inputs)'!AK321),IF('Shale_EERC (Inputs)'!AK321=0,GA296,'Shale_EERC (Inputs)'!AK321))</f>
        <v>0.2</v>
      </c>
      <c r="GD296" s="134">
        <f>IF('Shale_EERC (Inputs)'!$AI321="Default",IF('Shale_EERC (Inputs)'!AL321=0,'Shale_EERC (Inputs)'!M$19,'Shale_EERC (Inputs)'!AL321),IF('Shale_EERC (Inputs)'!AL321=0,GB296,'Shale_EERC (Inputs)'!AL321))</f>
        <v>0.8</v>
      </c>
      <c r="GE296" s="127">
        <f t="shared" si="289"/>
        <v>-1.3862943611198906</v>
      </c>
      <c r="GF296" s="67">
        <f t="shared" si="290"/>
        <v>1.3862949861200078</v>
      </c>
      <c r="GG296" s="59">
        <f>IF(GC296=1, 1, (GE296-GH296*'Saline (Inputs)'!$C$45))</f>
        <v>3.1250005871896747E-7</v>
      </c>
      <c r="GH296" s="59">
        <f>IF(GC296=1, 0, ((GF296-GE296)/'Saline (Inputs)'!$D$45))</f>
        <v>1.0817314815037018</v>
      </c>
      <c r="GI296" s="78">
        <f>VLOOKUP('Shale_EERC (Inputs)'!$AI321,$IH$7:$IJ$8,2,FALSE)</f>
        <v>0.2</v>
      </c>
      <c r="GJ296" s="78">
        <f>VLOOKUP('Shale_EERC (Inputs)'!$AI321,$IH$7:$IJ$8,3,FALSE)</f>
        <v>0.8</v>
      </c>
      <c r="GK296" s="134">
        <f>IF('Shale_EERC (Inputs)'!$AI321="Default",IF('Shale_EERC (Inputs)'!AM321=0,'Shale_EERC (Inputs)'!L$20,'Shale_EERC (Inputs)'!AM321),IF('Shale_EERC (Inputs)'!AM321=0,GI296,'Shale_EERC (Inputs)'!AM321))</f>
        <v>0.2</v>
      </c>
      <c r="GL296" s="134">
        <f>IF('Shale_EERC (Inputs)'!$AI321="Default",IF('Shale_EERC (Inputs)'!AN321=0,'Shale_EERC (Inputs)'!M$20,'Shale_EERC (Inputs)'!AN321),IF('Shale_EERC (Inputs)'!AN321=0,GJ296,'Shale_EERC (Inputs)'!AN321))</f>
        <v>0.8</v>
      </c>
      <c r="GM296" s="127">
        <f t="shared" si="291"/>
        <v>-1.3862943611198906</v>
      </c>
      <c r="GN296" s="67">
        <f t="shared" si="292"/>
        <v>1.3862949861200078</v>
      </c>
      <c r="GO296" s="59">
        <f t="array" ref="GO296">IF(GK296=1, 1, (GM296-GP296*'Saline (Inputs)'!$C$45))</f>
        <v>3.1250005871896747E-7</v>
      </c>
      <c r="GP296" s="59">
        <f>IF(GK296=1, 0, ((GN296-GM296)/'Saline (Inputs)'!$D$45))</f>
        <v>1.0817314815037018</v>
      </c>
      <c r="GQ296" s="78">
        <f>VLOOKUP('Shale_EERC (Inputs)'!$AI321,$IL$7:$IN$8,2,FALSE)</f>
        <v>0.2</v>
      </c>
      <c r="GR296" s="78">
        <f>VLOOKUP('Shale_EERC (Inputs)'!$AI321,$IL$7:$IN$8,3,FALSE)</f>
        <v>0.8</v>
      </c>
      <c r="GS296" s="134">
        <f>IF('Shale_EERC (Inputs)'!$AI321="Default",IF('Shale_EERC (Inputs)'!AO321=0,'Shale_EERC (Inputs)'!L$21,'Shale_EERC (Inputs)'!AO321),IF('Shale_EERC (Inputs)'!AO321=0,GQ296,'Shale_EERC (Inputs)'!AO321))</f>
        <v>0.2</v>
      </c>
      <c r="GT296" s="134">
        <f>IF('Shale_EERC (Inputs)'!$AI321="Default",IF('Shale_EERC (Inputs)'!AP321=0,'Shale_EERC (Inputs)'!M$21,'Shale_EERC (Inputs)'!AP321),IF('Shale_EERC (Inputs)'!AP321=0,GR296,'Shale_EERC (Inputs)'!AP321))</f>
        <v>0.8</v>
      </c>
      <c r="GU296" s="135">
        <f t="shared" si="301"/>
        <v>-1.3862943611198906</v>
      </c>
      <c r="GV296" s="136">
        <f t="shared" si="293"/>
        <v>1.3862949861200078</v>
      </c>
      <c r="GW296" s="137">
        <f t="array" ref="GW296">IF(GS296=1, 1, (GU296-GX296*'Saline (Inputs)'!$C$45))</f>
        <v>3.1250005871896747E-7</v>
      </c>
      <c r="GX296" s="137">
        <f>IF(GS296=1, 0, ((GV296-GU296)/'Saline (Inputs)'!$D$45))</f>
        <v>1.0817314815037018</v>
      </c>
      <c r="GY296" s="78">
        <f>VLOOKUP('Shale_EERC (Inputs)'!$AI321,$IP$7:$IR$8,2,FALSE)</f>
        <v>0.2</v>
      </c>
      <c r="GZ296" s="78">
        <f>VLOOKUP('Shale_EERC (Inputs)'!$AI321,$IP$7:$IR$8,3,FALSE)</f>
        <v>0.8</v>
      </c>
      <c r="HA296" s="134">
        <f>IF('Shale_EERC (Inputs)'!$AI321="Default",IF('Shale_EERC (Inputs)'!AQ321=0,'Shale_EERC (Inputs)'!L$22,'Shale_EERC (Inputs)'!AQ321),IF('Shale_EERC (Inputs)'!AQ321=0,GY296,'Shale_EERC (Inputs)'!AQ321))</f>
        <v>0.2</v>
      </c>
      <c r="HB296" s="134">
        <f>IF('Shale_EERC (Inputs)'!$AI321="Default",IF('Shale_EERC (Inputs)'!AR321=0,'Shale_EERC (Inputs)'!M$22,'Shale_EERC (Inputs)'!AR321),IF('Shale_EERC (Inputs)'!AR321=0,GZ296,'Shale_EERC (Inputs)'!AR321))</f>
        <v>0.8</v>
      </c>
      <c r="HC296" s="127">
        <f t="shared" si="294"/>
        <v>-1.3862943611198906</v>
      </c>
      <c r="HD296" s="67">
        <f t="shared" si="302"/>
        <v>1.3862949861200078</v>
      </c>
      <c r="HE296" s="59">
        <f t="array" ref="HE296">IF(HA296=1, 1, (HC296-HF296*'Saline (Inputs)'!$C$45))</f>
        <v>3.1250005871896747E-7</v>
      </c>
      <c r="HF296" s="59">
        <f>IF(HA296=1, 0, ((HD296-HC296)/'Saline (Inputs)'!$D$45))</f>
        <v>1.0817314815037018</v>
      </c>
      <c r="HG296" s="78">
        <f>VLOOKUP('Shale_EERC (Inputs)'!$AI321,$IT$7:$IV$8,2,FALSE)</f>
        <v>0.2</v>
      </c>
      <c r="HH296" s="78">
        <f>VLOOKUP('Shale_EERC (Inputs)'!$AI321,$IT$7:$IV$8,3,FALSE)</f>
        <v>0.8</v>
      </c>
      <c r="HI296" s="134">
        <f>IF('Shale_EERC (Inputs)'!$AI321="Default",IF('Shale_EERC (Inputs)'!AS321=0,'Shale_EERC (Inputs)'!L$23,'Shale_EERC (Inputs)'!AS321),IF('Shale_EERC (Inputs)'!AS321=0,HG296,'Shale_EERC (Inputs)'!AS321))</f>
        <v>0.2</v>
      </c>
      <c r="HJ296" s="134">
        <f>IF('Shale_EERC (Inputs)'!$AI321="Default",IF('Shale_EERC (Inputs)'!AT321=0,'Shale_EERC (Inputs)'!M$23,'Shale_EERC (Inputs)'!AT321),IF('Shale_EERC (Inputs)'!AT321=0,HH296,'Shale_EERC (Inputs)'!AT321))</f>
        <v>0.8</v>
      </c>
      <c r="HK296" s="127">
        <f t="shared" si="295"/>
        <v>-1.3862943611198906</v>
      </c>
      <c r="HL296" s="67">
        <f t="shared" si="303"/>
        <v>1.3862949861200078</v>
      </c>
      <c r="HM296" s="59">
        <f t="array" ref="HM296">IF(HI296=1, 1, (HK296-HN296*'Saline (Inputs)'!$C$45))</f>
        <v>3.1250005871896747E-7</v>
      </c>
      <c r="HN296" s="59">
        <f>IF(HI296=1, 0, ((HL296-HK296)/'Saline (Inputs)'!$D$45))</f>
        <v>1.0817314815037018</v>
      </c>
      <c r="HP296" s="145">
        <v>289</v>
      </c>
      <c r="HQ296" s="143">
        <f t="shared" si="296"/>
        <v>1</v>
      </c>
      <c r="HR296" s="143">
        <f t="shared" si="297"/>
        <v>1</v>
      </c>
      <c r="HS296" s="143">
        <f t="shared" si="298"/>
        <v>1</v>
      </c>
      <c r="HT296" s="143">
        <f t="shared" si="299"/>
        <v>1</v>
      </c>
      <c r="HU296" s="143">
        <f t="shared" si="300"/>
        <v>1</v>
      </c>
      <c r="HY296" s="233">
        <v>290</v>
      </c>
      <c r="HZ296" s="271">
        <v>1.7612823285162198E-5</v>
      </c>
      <c r="IA296" s="271">
        <v>9.2503858468263631E-5</v>
      </c>
      <c r="IB296" s="271">
        <v>5.7463228586147408E-4</v>
      </c>
    </row>
    <row r="297" spans="2:236" x14ac:dyDescent="0.35">
      <c r="B297" s="140">
        <v>290</v>
      </c>
      <c r="C297" s="78">
        <f>VLOOKUP('Saline (Inputs)'!$T324,'Depositional Environments'!$BK$11:$BU$26,2,FALSE)</f>
        <v>0.2</v>
      </c>
      <c r="D297" s="78">
        <f>VLOOKUP('Saline (Inputs)'!$T324,'Depositional Environments'!$BK$11:$BU$26,3,FALSE)</f>
        <v>0.8</v>
      </c>
      <c r="E297" s="134">
        <f>IF('Saline (Inputs)'!$T324="Default",IF('Saline (Inputs)'!V324=0,'Saline (Inputs)'!K$21,'Saline (Inputs)'!V324),IF('Saline (Inputs)'!V324=0,C297,'Saline (Inputs)'!V324))</f>
        <v>0</v>
      </c>
      <c r="F297" s="134">
        <f>IF('Saline (Inputs)'!$T324="Default",IF('Saline (Inputs)'!W324=0,'Saline (Inputs)'!L$21,'Saline (Inputs)'!W324),IF('Saline (Inputs)'!W324=0,D297,'Saline (Inputs)'!W324))</f>
        <v>0</v>
      </c>
      <c r="G297" s="127">
        <f t="shared" si="304"/>
        <v>-1.3862943611198906</v>
      </c>
      <c r="H297" s="67">
        <f t="shared" si="305"/>
        <v>1.3862943611198908</v>
      </c>
      <c r="I297" s="59">
        <f>IF(E297=1, 1, (G297-J297*'Saline (Inputs)'!$C$45))</f>
        <v>2.2204460492503131E-16</v>
      </c>
      <c r="J297" s="59">
        <f>IF(E297=1, 0, ((H297-G297)/'Saline (Inputs)'!$D$45))</f>
        <v>1.0817312376586106</v>
      </c>
      <c r="K297" s="78">
        <f>VLOOKUP('Saline (Inputs)'!$T324,'Depositional Environments'!$BK$11:$BU$26,4,FALSE)</f>
        <v>0.21</v>
      </c>
      <c r="L297" s="78">
        <f>VLOOKUP('Saline (Inputs)'!$T324,'Depositional Environments'!$BK$11:$BU$26,5,FALSE)</f>
        <v>0.76</v>
      </c>
      <c r="M297" s="134">
        <f>IF('Saline (Inputs)'!$T324="Default",IF('Saline (Inputs)'!X324=0,'Saline (Inputs)'!K$22,'Saline (Inputs)'!X324), IF('Saline (Inputs)'!X324=0,Calculations!K297,'Saline (Inputs)'!X324))</f>
        <v>0</v>
      </c>
      <c r="N297" s="134">
        <f>IF('Saline (Inputs)'!$T324="Default",IF('Saline (Inputs)'!Y324=0,'Saline (Inputs)'!L$22,'Saline (Inputs)'!Y324), IF('Saline (Inputs)'!Y324=0,Calculations!L297,'Saline (Inputs)'!Y324))</f>
        <v>0</v>
      </c>
      <c r="O297" s="127">
        <f t="shared" si="306"/>
        <v>-1.3249254147435987</v>
      </c>
      <c r="P297" s="67">
        <f t="shared" si="307"/>
        <v>1.1526795099383855</v>
      </c>
      <c r="Q297" s="59">
        <f t="array" ref="Q297">IF(M297=1, 1, (O297-R297*'Saline (Inputs)'!$C$45))</f>
        <v>-8.612295240260659E-2</v>
      </c>
      <c r="R297" s="59">
        <f>IF(M297=1, 0, ((P297-O297)/'Saline (Inputs)'!$D$45))</f>
        <v>0.96664269752934828</v>
      </c>
      <c r="S297" s="78">
        <f>VLOOKUP('Saline (Inputs)'!$T324,'Depositional Environments'!$BK$11:$BU$26,6,FALSE)</f>
        <v>0.61</v>
      </c>
      <c r="T297" s="78">
        <f>VLOOKUP('Saline (Inputs)'!$T324,'Depositional Environments'!$BK$11:$BU$26,7,FALSE)</f>
        <v>0.71</v>
      </c>
      <c r="U297" s="134">
        <f>IF('Saline (Inputs)'!$T324="Default",IF('Saline (Inputs)'!Z324=0,'Saline (Inputs)'!K$23,'Saline (Inputs)'!Z324),IF('Saline (Inputs)'!Z324=0,S297,'Saline (Inputs)'!Z324))</f>
        <v>0</v>
      </c>
      <c r="V297" s="134">
        <f>IF('Saline (Inputs)'!$T324="Default",IF('Saline (Inputs)'!AA324=0,'Saline (Inputs)'!L$23,'Saline (Inputs)'!AA324),IF('Saline (Inputs)'!AA324=0,T297,'Saline (Inputs)'!AA324))</f>
        <v>0</v>
      </c>
      <c r="W297" s="127">
        <f t="shared" si="308"/>
        <v>0.44731221804366483</v>
      </c>
      <c r="X297" s="67">
        <f t="shared" si="309"/>
        <v>0.89538404705484131</v>
      </c>
      <c r="Y297" s="59">
        <f t="array" ref="Y297">IF(U297=1, 1, (W297-Z297*'Saline (Inputs)'!$C$45))</f>
        <v>0.67134813254925307</v>
      </c>
      <c r="Z297" s="59">
        <f>IF(U297=1, 0, ((X297-W297)/'Saline (Inputs)'!$D$45))</f>
        <v>0.17481615295782754</v>
      </c>
      <c r="AA297" s="78">
        <f>VLOOKUP('Saline (Inputs)'!$T324,'Depositional Environments'!$BK$11:$BU$26,8,FALSE)</f>
        <v>0.19</v>
      </c>
      <c r="AB297" s="78">
        <f>VLOOKUP('Saline (Inputs)'!$T324,'Depositional Environments'!$BK$11:$BU$26,9,FALSE)</f>
        <v>0.59</v>
      </c>
      <c r="AC297" s="134">
        <f>IF('Saline (Inputs)'!$T324="Default",IF('Saline (Inputs)'!AB324=0,'Saline (Inputs)'!K$24,'Saline (Inputs)'!AB324),IF('Saline (Inputs)'!AB324=0,AA297,'Saline (Inputs)'!AB324))</f>
        <v>0</v>
      </c>
      <c r="AD297" s="134">
        <f>IF('Saline (Inputs)'!$T324="Default",IF('Saline (Inputs)'!AC324=0,'Saline (Inputs)'!L$24,'Saline (Inputs)'!AC324),IF('Saline (Inputs)'!AC324=0,AB297,'Saline (Inputs)'!AC324))</f>
        <v>0</v>
      </c>
      <c r="AE297" s="127">
        <f t="shared" si="310"/>
        <v>-1.4500101755059984</v>
      </c>
      <c r="AF297" s="67">
        <f t="shared" si="311"/>
        <v>0.36396537720141148</v>
      </c>
      <c r="AG297" s="59">
        <f t="array" ref="AG297">IF(AC297=1, 1, (AE297-AH297*'Saline (Inputs)'!$C$45))</f>
        <v>-0.54302239915229344</v>
      </c>
      <c r="AH297" s="59">
        <f>IF(AC297=1, 0, ((AF297-AE297)/'Saline (Inputs)'!$D$45))</f>
        <v>0.7077263223257636</v>
      </c>
      <c r="AI297" s="78">
        <f>VLOOKUP('Saline (Inputs)'!$T324,'Depositional Environments'!$BK$11:$BU$26,10,FALSE)</f>
        <v>0.39</v>
      </c>
      <c r="AJ297" s="78">
        <f>VLOOKUP('Saline (Inputs)'!$T324,'Depositional Environments'!$BK$11:$BU$26,11,FALSE)</f>
        <v>0.81</v>
      </c>
      <c r="AK297" s="134">
        <f>IF('Saline (Inputs)'!$T324="Default",IF('Saline (Inputs)'!K$25=0,'Saline (Inputs)'!AD324,'Saline (Inputs)'!$K$25),IF('Saline (Inputs)'!AD324=0,AI297,'Saline (Inputs)'!AD324))</f>
        <v>0</v>
      </c>
      <c r="AL297" s="134">
        <f>IF('Saline (Inputs)'!$T324="Default",IF('Saline (Inputs)'!L$25=0,'Saline (Inputs)'!AE324,'Saline (Inputs)'!$L$25),IF('Saline (Inputs)'!AE324=0,AJ297,'Saline (Inputs)'!AE324))</f>
        <v>0</v>
      </c>
      <c r="AM297" s="127">
        <f t="shared" si="312"/>
        <v>-0.44731221804366478</v>
      </c>
      <c r="AN297" s="67">
        <f t="shared" si="313"/>
        <v>1.4500101755059986</v>
      </c>
      <c r="AO297" s="59">
        <f t="array" ref="AO297">IF(AK297=1, 1, (AM297-AP297*'Saline (Inputs)'!$C$45))</f>
        <v>0.50134897873116691</v>
      </c>
      <c r="AP297" s="59">
        <f>IF(AK297=1, 0, ((AN297-AM297)/'Saline (Inputs)'!$D$45))</f>
        <v>0.74024426506138619</v>
      </c>
      <c r="AR297" s="145">
        <v>290</v>
      </c>
      <c r="AS297" s="143">
        <f t="shared" si="254"/>
        <v>1</v>
      </c>
      <c r="AT297" s="143">
        <f t="shared" si="255"/>
        <v>1</v>
      </c>
      <c r="AU297" s="143">
        <f t="shared" si="256"/>
        <v>1</v>
      </c>
      <c r="AV297" s="143">
        <f t="shared" si="257"/>
        <v>1</v>
      </c>
      <c r="AW297" s="143">
        <f t="shared" si="258"/>
        <v>1</v>
      </c>
      <c r="BS297" s="140">
        <v>290</v>
      </c>
      <c r="BT297" s="78">
        <f>VLOOKUP('Shale (Inputs)'!AC324,$AY$7:$BA$8,2,FALSE)</f>
        <v>0.2</v>
      </c>
      <c r="BU297" s="78">
        <f>VLOOKUP('Shale (Inputs)'!AC324,$AY$7:$BA$8,3,FALSE)</f>
        <v>0.8</v>
      </c>
      <c r="BV297" s="134">
        <f>IF('Shale (Inputs)'!$AC324="Default",IF('Shale (Inputs)'!AE324=0,'Shale (Inputs)'!L$19,'Shale (Inputs)'!AE324),IF('Shale (Inputs)'!AE324=0,BT297,'Shale (Inputs)'!AE324))</f>
        <v>0.2</v>
      </c>
      <c r="BW297" s="134">
        <f>IF('Shale (Inputs)'!$AC324="Default",IF('Shale (Inputs)'!AF324=0,'Shale (Inputs)'!M$19,'Shale (Inputs)'!AF324),IF('Shale (Inputs)'!AF324=0,BU297,'Shale (Inputs)'!AF324))</f>
        <v>0.8</v>
      </c>
      <c r="BX297" s="127">
        <f t="shared" si="259"/>
        <v>-1.3862943611198906</v>
      </c>
      <c r="BY297" s="67">
        <f t="shared" si="260"/>
        <v>1.3862949861200078</v>
      </c>
      <c r="BZ297" s="59">
        <f>IF(BV297=1, 1, (BX297-CA297*'Saline (Inputs)'!$C$45))</f>
        <v>3.1250005871896747E-7</v>
      </c>
      <c r="CA297" s="59">
        <f>IF(BV297=1, 0, ((BY297-BX297)/'Saline (Inputs)'!$D$45))</f>
        <v>1.0817314815037018</v>
      </c>
      <c r="CB297" s="78">
        <f>VLOOKUP('Shale (Inputs)'!AC324,Calculations!$BC$7:$BE$8,2,FALSE)</f>
        <v>0.03</v>
      </c>
      <c r="CC297" s="78">
        <f>VLOOKUP('Shale (Inputs)'!AC324,Calculations!$BC$7:$BE$8,3,FALSE)</f>
        <v>0.92</v>
      </c>
      <c r="CD297" s="134">
        <f>IF('Shale (Inputs)'!$AC324="Default",IF('Shale (Inputs)'!AG324=0,'Shale (Inputs)'!L$20,'Shale (Inputs)'!AG324),IF('Shale (Inputs)'!AG324=0,CB297,'Shale (Inputs)'!AG324))</f>
        <v>0.03</v>
      </c>
      <c r="CE297" s="134">
        <f>IF('Shale (Inputs)'!$AC324="Default",IF('Shale (Inputs)'!AH324=0,'Shale (Inputs)'!M$20,'Shale (Inputs)'!AH324),IF('Shale (Inputs)'!AH324=0,CC297,'Shale (Inputs)'!AH324))</f>
        <v>0.92</v>
      </c>
      <c r="CF297" s="127">
        <f t="shared" si="261"/>
        <v>-3.4760986898352733</v>
      </c>
      <c r="CG297" s="67">
        <f t="shared" si="262"/>
        <v>2.4423483940656316</v>
      </c>
      <c r="CH297" s="59">
        <f t="array" ref="CH297">IF(CD297=1, 1, (CF297-CI297*'Saline (Inputs)'!$C$45))</f>
        <v>-0.51687514788482103</v>
      </c>
      <c r="CI297" s="59">
        <f>IF(CD297=1, 0, ((CG297-CF297)/'Saline (Inputs)'!$D$45))</f>
        <v>2.3090943989389285</v>
      </c>
      <c r="CJ297" s="78">
        <f>VLOOKUP('Shale (Inputs)'!$AJ324,Calculations!$BG$18:$BI$25,2,FALSE)</f>
        <v>0.25</v>
      </c>
      <c r="CK297" s="78">
        <f>VLOOKUP('Shale (Inputs)'!$AJ324,Calculations!$BG$18:$BI$25,3,FALSE)</f>
        <v>0.53</v>
      </c>
      <c r="CL297" s="134">
        <f>IF('Shale (Inputs)'!$AJ324="Default",IF('Shale (Inputs)'!AL324=0,'Shale (Inputs)'!L$24,'Shale (Inputs)'!AL324),IF('Shale (Inputs)'!AL324=0,CJ297,'Shale (Inputs)'!AL324))</f>
        <v>0.2</v>
      </c>
      <c r="CM297" s="134">
        <f>IF('Shale (Inputs)'!$AJ324="Default",IF('Shale (Inputs)'!AM324=0,'Shale (Inputs)'!M$24,'Shale (Inputs)'!AM324),IF('Shale (Inputs)'!AM324=0,CK297,'Shale (Inputs)'!AM324))</f>
        <v>0.85</v>
      </c>
      <c r="CN297" s="135">
        <f t="shared" si="263"/>
        <v>-1.3862943611198906</v>
      </c>
      <c r="CO297" s="136">
        <f t="shared" si="264"/>
        <v>1.7346018397020466</v>
      </c>
      <c r="CP297" s="137">
        <f t="array" ref="CP297">IF(CL297=1, 1, (CN297-CQ297*'Saline (Inputs)'!$C$45))</f>
        <v>0.17415373929107769</v>
      </c>
      <c r="CQ297" s="137">
        <f>IF(CL297=1, 0, ((CO297-CN297)/'Saline (Inputs)'!$D$45))</f>
        <v>1.2176241224814466</v>
      </c>
      <c r="CR297" s="78">
        <f>VLOOKUP('Shale (Inputs)'!$AJ324,Calculations!$BK$18:$BM$25,2,FALSE)</f>
        <v>0.14000000000000001</v>
      </c>
      <c r="CS297" s="78">
        <f>VLOOKUP('Shale (Inputs)'!$AJ324,Calculations!$BK$18:$BM$25,3,FALSE)</f>
        <v>0.34</v>
      </c>
      <c r="CT297" s="134">
        <f>IF('Shale (Inputs)'!$AJ324="Default",IF('Shale (Inputs)'!AN324=0,'Shale (Inputs)'!L$25,'Shale (Inputs)'!AN324),IF('Shale (Inputs)'!AN324=0,CR297,'Shale (Inputs)'!AN324))</f>
        <v>0.1</v>
      </c>
      <c r="CU297" s="134">
        <f>IF('Shale (Inputs)'!$AJ324="Default",IF('Shale (Inputs)'!AO324=0,'Shale (Inputs)'!M$25,'Shale (Inputs)'!AO324),IF('Shale (Inputs)'!AO324=0,CS297,'Shale (Inputs)'!AO324))</f>
        <v>0.49</v>
      </c>
      <c r="CV297" s="127">
        <f t="shared" si="265"/>
        <v>-2.1972245773362191</v>
      </c>
      <c r="CW297" s="67">
        <f t="shared" si="266"/>
        <v>-4.0004934453636599E-2</v>
      </c>
      <c r="CX297" s="59">
        <f t="array" ref="CX297">IF(CT297=1, 1, (CV297-CY297*'Saline (Inputs)'!$C$45))</f>
        <v>-1.1186147558949278</v>
      </c>
      <c r="CY297" s="59">
        <f>IF(CT297=1, 0, ((CW297-CV297)/'Saline (Inputs)'!$D$45))</f>
        <v>0.84164371566502805</v>
      </c>
      <c r="DA297" s="145">
        <v>290</v>
      </c>
      <c r="DB297" s="143">
        <f t="shared" si="267"/>
        <v>1</v>
      </c>
      <c r="DC297" s="143">
        <f t="shared" si="268"/>
        <v>1</v>
      </c>
      <c r="DD297" s="143">
        <f t="shared" si="269"/>
        <v>1</v>
      </c>
      <c r="DE297" s="143">
        <f t="shared" si="270"/>
        <v>1</v>
      </c>
      <c r="DI297" s="233">
        <v>291</v>
      </c>
      <c r="DJ297" s="231">
        <v>1.4437699519476106E-5</v>
      </c>
      <c r="DK297" s="231">
        <v>8.2109479990327645E-5</v>
      </c>
      <c r="DL297" s="231">
        <v>5.2904462791097755E-4</v>
      </c>
      <c r="DN297" s="140">
        <v>290</v>
      </c>
      <c r="DO297" s="77">
        <f>VLOOKUP('ROZ (Inputs)'!$Z325,'Depositional Environments'!$BW$11:$CI$26,2,FALSE)</f>
        <v>0.2</v>
      </c>
      <c r="DP297" s="77">
        <f>VLOOKUP('ROZ (Inputs)'!$Z325,'Depositional Environments'!$BW$11:$CI$26,3,FALSE)</f>
        <v>0.8</v>
      </c>
      <c r="DQ297" s="134">
        <f>IF('ROZ (Inputs)'!$Z325="Default",IF('ROZ (Inputs)'!AB325=0,'ROZ (Inputs)'!K$21,'ROZ (Inputs)'!AB325),IF('ROZ (Inputs)'!AB325=0,DO297,'ROZ (Inputs)'!AB325))</f>
        <v>0</v>
      </c>
      <c r="DR297" s="134">
        <f>IF('ROZ (Inputs)'!$Z325="Default",IF('ROZ (Inputs)'!AC325=0,'ROZ (Inputs)'!L$21,'ROZ (Inputs)'!AC325),IF('ROZ (Inputs)'!AC325=0,DP297,'ROZ (Inputs)'!AC325))</f>
        <v>0</v>
      </c>
      <c r="DS297" s="127">
        <f t="shared" si="271"/>
        <v>-1.3862943611198906</v>
      </c>
      <c r="DT297" s="67">
        <f t="shared" si="272"/>
        <v>1.3862943611198908</v>
      </c>
      <c r="DU297" s="59">
        <f>IF(DQ297=1, 1, (DS297-DV297*'Saline (Inputs)'!$C$45))</f>
        <v>2.2204460492503131E-16</v>
      </c>
      <c r="DV297" s="59">
        <f>IF(DQ297=1, 0, ((DT297-DS297)/'Saline (Inputs)'!$D$45))</f>
        <v>1.0817312376586106</v>
      </c>
      <c r="DW297" s="77">
        <f>VLOOKUP('ROZ (Inputs)'!$Z325,'Depositional Environments'!$BW$11:$CI$26,4,FALSE)</f>
        <v>0.21</v>
      </c>
      <c r="DX297" s="77">
        <f>VLOOKUP('ROZ (Inputs)'!$Z325,'Depositional Environments'!$BW$11:$CI$26,5,FALSE)</f>
        <v>0.76</v>
      </c>
      <c r="DY297" s="134">
        <f>IF('ROZ (Inputs)'!$Z325="Default",IF('ROZ (Inputs)'!AD325=0,'ROZ (Inputs)'!K$22,'ROZ (Inputs)'!AD325),IF('ROZ (Inputs)'!AD325=0,DW297,'ROZ (Inputs)'!AD324))</f>
        <v>0</v>
      </c>
      <c r="DZ297" s="134">
        <f>IF('ROZ (Inputs)'!$Z325="Default",IF('ROZ (Inputs)'!AE325=0,'ROZ (Inputs)'!L$22,'ROZ (Inputs)'!AE325),IF('ROZ (Inputs)'!AE325=0,DX297,'ROZ (Inputs)'!AD324))</f>
        <v>0</v>
      </c>
      <c r="EA297" s="127">
        <f t="shared" si="273"/>
        <v>-1.3249254147435987</v>
      </c>
      <c r="EB297" s="67">
        <f t="shared" si="274"/>
        <v>1.1526795099383855</v>
      </c>
      <c r="EC297" s="59">
        <f t="array" ref="EC297">IF(DY297=1, 1, (EA297-ED297*'Saline (Inputs)'!$C$45))</f>
        <v>-8.612295240260659E-2</v>
      </c>
      <c r="ED297" s="59">
        <f>IF(DY297=1, 0, ((EB297-EA297)/'Saline (Inputs)'!$D$45))</f>
        <v>0.96664269752934828</v>
      </c>
      <c r="EE297" s="77">
        <f>VLOOKUP('ROZ (Inputs)'!$Z325,'Depositional Environments'!$BW$11:$CI$26,6,FALSE)</f>
        <v>0.64</v>
      </c>
      <c r="EF297" s="77">
        <f>VLOOKUP('ROZ (Inputs)'!$Z325,'Depositional Environments'!$BW$11:$CI$26,7,FALSE)</f>
        <v>0.77</v>
      </c>
      <c r="EG297" s="134">
        <f>IF('ROZ (Inputs)'!$Z325="Default",IF('ROZ (Inputs)'!AF325=0,'ROZ (Inputs)'!K$23,'ROZ (Inputs)'!AF325),IF('ROZ (Inputs)'!AF325=0,EE297,'ROZ (Inputs)'!AF324))</f>
        <v>0</v>
      </c>
      <c r="EH297" s="134">
        <f>IF('ROZ (Inputs)'!$Z325="Default",IF('ROZ (Inputs)'!AG325=0,'ROZ (Inputs)'!L$23,'ROZ (Inputs)'!AG325),IF('ROZ (Inputs)'!AG325=0,EF297,'ROZ (Inputs)'!AG324))</f>
        <v>0</v>
      </c>
      <c r="EI297" s="127">
        <f t="shared" si="275"/>
        <v>0.57536414490356191</v>
      </c>
      <c r="EJ297" s="67">
        <f t="shared" si="276"/>
        <v>1.2083112059245342</v>
      </c>
      <c r="EK297" s="59">
        <f t="array" ref="EK297">IF(EG297=1, 1, (EI297-EL297*'Saline (Inputs)'!$C$45))</f>
        <v>0.89183767541404801</v>
      </c>
      <c r="EL297" s="59">
        <f>IF(EG297=1, 0, ((EJ297-EI297)/'Saline (Inputs)'!$D$45))</f>
        <v>0.24694560797949588</v>
      </c>
      <c r="EM297" s="77">
        <f>VLOOKUP('ROZ (Inputs)'!$Z325,'Depositional Environments'!$BW$11:$CI$26,8,FALSE)</f>
        <v>0.16</v>
      </c>
      <c r="EN297" s="77">
        <f>VLOOKUP('ROZ (Inputs)'!$Z325,'Depositional Environments'!$BW$11:$CI$26,9,FALSE)</f>
        <v>0.39</v>
      </c>
      <c r="EO297" s="134">
        <f>IF('ROZ (Inputs)'!$Z325="Default",IF('ROZ (Inputs)'!AH325=0,'ROZ (Inputs)'!K$24,'ROZ (Inputs)'!AH325),IF('ROZ (Inputs)'!AH325=0,EM297,'ROZ (Inputs)'!AH324))</f>
        <v>0</v>
      </c>
      <c r="EP297" s="134">
        <f>IF('ROZ (Inputs)'!$Z325="Default",IF('ROZ (Inputs)'!AI325=0,'ROZ (Inputs)'!L$24,'ROZ (Inputs)'!AI325),IF('ROZ (Inputs)'!AI325=0,EN297,'ROZ (Inputs)'!AI324))</f>
        <v>0</v>
      </c>
      <c r="EQ297" s="127">
        <f t="shared" si="277"/>
        <v>-1.6582280766035322</v>
      </c>
      <c r="ER297" s="67">
        <f t="shared" si="278"/>
        <v>-0.44731221804366478</v>
      </c>
      <c r="ES297" s="59">
        <f t="array" ref="ES297">IF(EO297=1, 1, (EQ297-ET297*'Saline (Inputs)'!$C$45))</f>
        <v>-1.0527701473235984</v>
      </c>
      <c r="ET297" s="59">
        <f>IF(EO297=1, 0, ((ER297-EQ297)/'Saline (Inputs)'!$D$45))</f>
        <v>0.47244133248952946</v>
      </c>
      <c r="EU297" s="77">
        <f>VLOOKUP('ROZ (Inputs)'!$Z325,'Depositional Environments'!$BW$11:$CI$26,10,FALSE)</f>
        <v>0.35</v>
      </c>
      <c r="EV297" s="77">
        <f>VLOOKUP('ROZ (Inputs)'!$Z325,'Depositional Environments'!$BW$11:$CI$26,11,FALSE)</f>
        <v>0.76</v>
      </c>
      <c r="EW297" s="134">
        <f>IF('ROZ (Inputs)'!$Z325="Default",IF('ROZ (Inputs)'!AJ325=0,'ROZ (Inputs)'!K$25,'ROZ (Inputs)'!AJ325),IF('ROZ (Inputs)'!AJ325=0,EU297,'ROZ (Inputs)'!AJ324))</f>
        <v>0</v>
      </c>
      <c r="EX297" s="134">
        <f>IF('ROZ (Inputs)'!$Z325="Default",IF('ROZ (Inputs)'!AK325=0,'ROZ (Inputs)'!L$25,'ROZ (Inputs)'!AK325),IF('ROZ (Inputs)'!AK325=0,EV297,'ROZ (Inputs)'!AK324))</f>
        <v>0</v>
      </c>
      <c r="EY297" s="127">
        <f t="shared" si="279"/>
        <v>-0.61903920840622351</v>
      </c>
      <c r="EZ297" s="67">
        <f t="shared" si="280"/>
        <v>1.1526795099383855</v>
      </c>
      <c r="FA297" s="59">
        <f t="array" ref="FA297">IF(EW297=1, 1, (EY297-FB297*'Saline (Inputs)'!$C$45))</f>
        <v>0.26682015076608112</v>
      </c>
      <c r="FB297" s="59">
        <f>IF(EW297=1, 0, ((EZ297-EY297)/'Saline (Inputs)'!$D$45))</f>
        <v>0.69123973079917</v>
      </c>
      <c r="FC297" s="283">
        <f>VLOOKUP('ROZ (Inputs)'!$Z325,'Depositional Environments'!$BW$11:$CI$26,12,FALSE)</f>
        <v>8.9999999999999993E-3</v>
      </c>
      <c r="FD297" s="283">
        <f>VLOOKUP('ROZ (Inputs)'!$Z325,'Depositional Environments'!$BW$11:$CI$26,13,FALSE)</f>
        <v>1.0999999999999999E-2</v>
      </c>
      <c r="FE297" s="134">
        <f>IF('ROZ (Inputs)'!$Z325="Default",IF('ROZ (Inputs)'!AL325=0,'ROZ (Inputs)'!K$26,'ROZ (Inputs)'!AL325),IF('ROZ (Inputs)'!AL325=0,FC297,'ROZ (Inputs)'!AL324))</f>
        <v>0</v>
      </c>
      <c r="FF297" s="134">
        <f>IF('ROZ (Inputs)'!$Z325="Default",IF('ROZ (Inputs)'!AM325=0,'ROZ (Inputs)'!L$26,'ROZ (Inputs)'!AM325),IF('ROZ (Inputs)'!AM325=0,FD297,'ROZ (Inputs)'!AM324))</f>
        <v>0</v>
      </c>
      <c r="FG297" s="127">
        <f t="shared" si="281"/>
        <v>-4.7014899569937691</v>
      </c>
      <c r="FH297" s="67">
        <f t="shared" si="282"/>
        <v>-4.4987990588243418</v>
      </c>
      <c r="FI297" s="59">
        <f t="array" ref="FI297">IF(FE297=1, 1, (FG297-FJ297*'Saline (Inputs)'!$C$45))</f>
        <v>-4.6001445079090555</v>
      </c>
      <c r="FJ297" s="59">
        <f>IF(FE297=1, 0, ((FH297-FG297)/'Saline (Inputs)'!$D$45))</f>
        <v>7.9080274106369253E-2</v>
      </c>
      <c r="FL297" s="145">
        <v>290</v>
      </c>
      <c r="FM297" s="143">
        <f t="shared" si="283"/>
        <v>1</v>
      </c>
      <c r="FN297" s="143">
        <f t="shared" si="284"/>
        <v>1</v>
      </c>
      <c r="FO297" s="143">
        <f t="shared" si="285"/>
        <v>1</v>
      </c>
      <c r="FP297" s="143">
        <f t="shared" si="286"/>
        <v>1</v>
      </c>
      <c r="FQ297" s="143">
        <f t="shared" si="287"/>
        <v>1</v>
      </c>
      <c r="FR297" s="143">
        <f t="shared" si="288"/>
        <v>1</v>
      </c>
      <c r="FT297" s="145">
        <v>290</v>
      </c>
      <c r="FU297" s="34">
        <v>-5.7525176089257165E-4</v>
      </c>
      <c r="FV297" s="34">
        <v>-3.7302290365912375E-5</v>
      </c>
      <c r="FW297" s="34">
        <v>4.9249561925555697E-5</v>
      </c>
      <c r="FZ297" s="140">
        <v>290</v>
      </c>
      <c r="GA297" s="78">
        <f>VLOOKUP('Shale_EERC (Inputs)'!$AI322,$ID$7:$IF$8,2,FALSE)</f>
        <v>0.2</v>
      </c>
      <c r="GB297" s="78">
        <f>VLOOKUP('Shale_EERC (Inputs)'!AI322,$AY$7:$BA$8,3,FALSE)</f>
        <v>0.8</v>
      </c>
      <c r="GC297" s="134">
        <f>IF('Shale_EERC (Inputs)'!$AI322="Default",IF('Shale_EERC (Inputs)'!AK322=0,'Shale_EERC (Inputs)'!L$19,'Shale_EERC (Inputs)'!AK322),IF('Shale_EERC (Inputs)'!AK322=0,GA297,'Shale_EERC (Inputs)'!AK322))</f>
        <v>0.2</v>
      </c>
      <c r="GD297" s="134">
        <f>IF('Shale_EERC (Inputs)'!$AI322="Default",IF('Shale_EERC (Inputs)'!AL322=0,'Shale_EERC (Inputs)'!M$19,'Shale_EERC (Inputs)'!AL322),IF('Shale_EERC (Inputs)'!AL322=0,GB297,'Shale_EERC (Inputs)'!AL322))</f>
        <v>0.8</v>
      </c>
      <c r="GE297" s="127">
        <f t="shared" si="289"/>
        <v>-1.3862943611198906</v>
      </c>
      <c r="GF297" s="67">
        <f t="shared" si="290"/>
        <v>1.3862949861200078</v>
      </c>
      <c r="GG297" s="59">
        <f>IF(GC297=1, 1, (GE297-GH297*'Saline (Inputs)'!$C$45))</f>
        <v>3.1250005871896747E-7</v>
      </c>
      <c r="GH297" s="59">
        <f>IF(GC297=1, 0, ((GF297-GE297)/'Saline (Inputs)'!$D$45))</f>
        <v>1.0817314815037018</v>
      </c>
      <c r="GI297" s="78">
        <f>VLOOKUP('Shale_EERC (Inputs)'!$AI322,$IH$7:$IJ$8,2,FALSE)</f>
        <v>0.2</v>
      </c>
      <c r="GJ297" s="78">
        <f>VLOOKUP('Shale_EERC (Inputs)'!$AI322,$IH$7:$IJ$8,3,FALSE)</f>
        <v>0.8</v>
      </c>
      <c r="GK297" s="134">
        <f>IF('Shale_EERC (Inputs)'!$AI322="Default",IF('Shale_EERC (Inputs)'!AM322=0,'Shale_EERC (Inputs)'!L$20,'Shale_EERC (Inputs)'!AM322),IF('Shale_EERC (Inputs)'!AM322=0,GI297,'Shale_EERC (Inputs)'!AM322))</f>
        <v>0.2</v>
      </c>
      <c r="GL297" s="134">
        <f>IF('Shale_EERC (Inputs)'!$AI322="Default",IF('Shale_EERC (Inputs)'!AN322=0,'Shale_EERC (Inputs)'!M$20,'Shale_EERC (Inputs)'!AN322),IF('Shale_EERC (Inputs)'!AN322=0,GJ297,'Shale_EERC (Inputs)'!AN322))</f>
        <v>0.8</v>
      </c>
      <c r="GM297" s="127">
        <f t="shared" si="291"/>
        <v>-1.3862943611198906</v>
      </c>
      <c r="GN297" s="67">
        <f t="shared" si="292"/>
        <v>1.3862949861200078</v>
      </c>
      <c r="GO297" s="59">
        <f t="array" ref="GO297">IF(GK297=1, 1, (GM297-GP297*'Saline (Inputs)'!$C$45))</f>
        <v>3.1250005871896747E-7</v>
      </c>
      <c r="GP297" s="59">
        <f>IF(GK297=1, 0, ((GN297-GM297)/'Saline (Inputs)'!$D$45))</f>
        <v>1.0817314815037018</v>
      </c>
      <c r="GQ297" s="78">
        <f>VLOOKUP('Shale_EERC (Inputs)'!$AI322,$IL$7:$IN$8,2,FALSE)</f>
        <v>0.2</v>
      </c>
      <c r="GR297" s="78">
        <f>VLOOKUP('Shale_EERC (Inputs)'!$AI322,$IL$7:$IN$8,3,FALSE)</f>
        <v>0.8</v>
      </c>
      <c r="GS297" s="134">
        <f>IF('Shale_EERC (Inputs)'!$AI322="Default",IF('Shale_EERC (Inputs)'!AO322=0,'Shale_EERC (Inputs)'!L$21,'Shale_EERC (Inputs)'!AO322),IF('Shale_EERC (Inputs)'!AO322=0,GQ297,'Shale_EERC (Inputs)'!AO322))</f>
        <v>0.2</v>
      </c>
      <c r="GT297" s="134">
        <f>IF('Shale_EERC (Inputs)'!$AI322="Default",IF('Shale_EERC (Inputs)'!AP322=0,'Shale_EERC (Inputs)'!M$21,'Shale_EERC (Inputs)'!AP322),IF('Shale_EERC (Inputs)'!AP322=0,GR297,'Shale_EERC (Inputs)'!AP322))</f>
        <v>0.8</v>
      </c>
      <c r="GU297" s="135">
        <f t="shared" si="301"/>
        <v>-1.3862943611198906</v>
      </c>
      <c r="GV297" s="136">
        <f t="shared" si="293"/>
        <v>1.3862949861200078</v>
      </c>
      <c r="GW297" s="137">
        <f t="array" ref="GW297">IF(GS297=1, 1, (GU297-GX297*'Saline (Inputs)'!$C$45))</f>
        <v>3.1250005871896747E-7</v>
      </c>
      <c r="GX297" s="137">
        <f>IF(GS297=1, 0, ((GV297-GU297)/'Saline (Inputs)'!$D$45))</f>
        <v>1.0817314815037018</v>
      </c>
      <c r="GY297" s="78">
        <f>VLOOKUP('Shale_EERC (Inputs)'!$AI322,$IP$7:$IR$8,2,FALSE)</f>
        <v>0.2</v>
      </c>
      <c r="GZ297" s="78">
        <f>VLOOKUP('Shale_EERC (Inputs)'!$AI322,$IP$7:$IR$8,3,FALSE)</f>
        <v>0.8</v>
      </c>
      <c r="HA297" s="134">
        <f>IF('Shale_EERC (Inputs)'!$AI322="Default",IF('Shale_EERC (Inputs)'!AQ322=0,'Shale_EERC (Inputs)'!L$22,'Shale_EERC (Inputs)'!AQ322),IF('Shale_EERC (Inputs)'!AQ322=0,GY297,'Shale_EERC (Inputs)'!AQ322))</f>
        <v>0.2</v>
      </c>
      <c r="HB297" s="134">
        <f>IF('Shale_EERC (Inputs)'!$AI322="Default",IF('Shale_EERC (Inputs)'!AR322=0,'Shale_EERC (Inputs)'!M$22,'Shale_EERC (Inputs)'!AR322),IF('Shale_EERC (Inputs)'!AR322=0,GZ297,'Shale_EERC (Inputs)'!AR322))</f>
        <v>0.8</v>
      </c>
      <c r="HC297" s="127">
        <f t="shared" si="294"/>
        <v>-1.3862943611198906</v>
      </c>
      <c r="HD297" s="67">
        <f t="shared" si="302"/>
        <v>1.3862949861200078</v>
      </c>
      <c r="HE297" s="59">
        <f t="array" ref="HE297">IF(HA297=1, 1, (HC297-HF297*'Saline (Inputs)'!$C$45))</f>
        <v>3.1250005871896747E-7</v>
      </c>
      <c r="HF297" s="59">
        <f>IF(HA297=1, 0, ((HD297-HC297)/'Saline (Inputs)'!$D$45))</f>
        <v>1.0817314815037018</v>
      </c>
      <c r="HG297" s="78">
        <f>VLOOKUP('Shale_EERC (Inputs)'!$AI322,$IT$7:$IV$8,2,FALSE)</f>
        <v>0.2</v>
      </c>
      <c r="HH297" s="78">
        <f>VLOOKUP('Shale_EERC (Inputs)'!$AI322,$IT$7:$IV$8,3,FALSE)</f>
        <v>0.8</v>
      </c>
      <c r="HI297" s="134">
        <f>IF('Shale_EERC (Inputs)'!$AI322="Default",IF('Shale_EERC (Inputs)'!AS322=0,'Shale_EERC (Inputs)'!L$23,'Shale_EERC (Inputs)'!AS322),IF('Shale_EERC (Inputs)'!AS322=0,HG297,'Shale_EERC (Inputs)'!AS322))</f>
        <v>0.2</v>
      </c>
      <c r="HJ297" s="134">
        <f>IF('Shale_EERC (Inputs)'!$AI322="Default",IF('Shale_EERC (Inputs)'!AT322=0,'Shale_EERC (Inputs)'!M$23,'Shale_EERC (Inputs)'!AT322),IF('Shale_EERC (Inputs)'!AT322=0,HH297,'Shale_EERC (Inputs)'!AT322))</f>
        <v>0.8</v>
      </c>
      <c r="HK297" s="127">
        <f t="shared" si="295"/>
        <v>-1.3862943611198906</v>
      </c>
      <c r="HL297" s="67">
        <f t="shared" si="303"/>
        <v>1.3862949861200078</v>
      </c>
      <c r="HM297" s="59">
        <f t="array" ref="HM297">IF(HI297=1, 1, (HK297-HN297*'Saline (Inputs)'!$C$45))</f>
        <v>3.1250005871896747E-7</v>
      </c>
      <c r="HN297" s="59">
        <f>IF(HI297=1, 0, ((HL297-HK297)/'Saline (Inputs)'!$D$45))</f>
        <v>1.0817314815037018</v>
      </c>
      <c r="HP297" s="145">
        <v>290</v>
      </c>
      <c r="HQ297" s="143">
        <f t="shared" si="296"/>
        <v>1</v>
      </c>
      <c r="HR297" s="143">
        <f t="shared" si="297"/>
        <v>1</v>
      </c>
      <c r="HS297" s="143">
        <f t="shared" si="298"/>
        <v>1</v>
      </c>
      <c r="HT297" s="143">
        <f t="shared" si="299"/>
        <v>1</v>
      </c>
      <c r="HU297" s="143">
        <f t="shared" si="300"/>
        <v>1</v>
      </c>
      <c r="HY297" s="233">
        <v>291</v>
      </c>
      <c r="HZ297" s="271">
        <v>1.79033731910749E-5</v>
      </c>
      <c r="IA297" s="271">
        <v>8.9975688752023288E-5</v>
      </c>
      <c r="IB297" s="271">
        <v>5.9877167223042563E-4</v>
      </c>
    </row>
    <row r="298" spans="2:236" x14ac:dyDescent="0.35">
      <c r="B298" s="140">
        <v>291</v>
      </c>
      <c r="C298" s="78">
        <f>VLOOKUP('Saline (Inputs)'!$T325,'Depositional Environments'!$BK$11:$BU$26,2,FALSE)</f>
        <v>0.2</v>
      </c>
      <c r="D298" s="78">
        <f>VLOOKUP('Saline (Inputs)'!$T325,'Depositional Environments'!$BK$11:$BU$26,3,FALSE)</f>
        <v>0.8</v>
      </c>
      <c r="E298" s="134">
        <f>IF('Saline (Inputs)'!$T325="Default",IF('Saline (Inputs)'!V325=0,'Saline (Inputs)'!K$21,'Saline (Inputs)'!V325),IF('Saline (Inputs)'!V325=0,C298,'Saline (Inputs)'!V325))</f>
        <v>0</v>
      </c>
      <c r="F298" s="134">
        <f>IF('Saline (Inputs)'!$T325="Default",IF('Saline (Inputs)'!W325=0,'Saline (Inputs)'!L$21,'Saline (Inputs)'!W325),IF('Saline (Inputs)'!W325=0,D298,'Saline (Inputs)'!W325))</f>
        <v>0</v>
      </c>
      <c r="G298" s="127">
        <f t="shared" si="304"/>
        <v>-1.3862943611198906</v>
      </c>
      <c r="H298" s="67">
        <f t="shared" si="305"/>
        <v>1.3862943611198908</v>
      </c>
      <c r="I298" s="59">
        <f>IF(E298=1, 1, (G298-J298*'Saline (Inputs)'!$C$45))</f>
        <v>2.2204460492503131E-16</v>
      </c>
      <c r="J298" s="59">
        <f>IF(E298=1, 0, ((H298-G298)/'Saline (Inputs)'!$D$45))</f>
        <v>1.0817312376586106</v>
      </c>
      <c r="K298" s="78">
        <f>VLOOKUP('Saline (Inputs)'!$T325,'Depositional Environments'!$BK$11:$BU$26,4,FALSE)</f>
        <v>0.21</v>
      </c>
      <c r="L298" s="78">
        <f>VLOOKUP('Saline (Inputs)'!$T325,'Depositional Environments'!$BK$11:$BU$26,5,FALSE)</f>
        <v>0.76</v>
      </c>
      <c r="M298" s="134">
        <f>IF('Saline (Inputs)'!$T325="Default",IF('Saline (Inputs)'!X325=0,'Saline (Inputs)'!K$22,'Saline (Inputs)'!X325), IF('Saline (Inputs)'!X325=0,Calculations!K298,'Saline (Inputs)'!X325))</f>
        <v>0</v>
      </c>
      <c r="N298" s="134">
        <f>IF('Saline (Inputs)'!$T325="Default",IF('Saline (Inputs)'!Y325=0,'Saline (Inputs)'!L$22,'Saline (Inputs)'!Y325), IF('Saline (Inputs)'!Y325=0,Calculations!L298,'Saline (Inputs)'!Y325))</f>
        <v>0</v>
      </c>
      <c r="O298" s="127">
        <f t="shared" si="306"/>
        <v>-1.3249254147435987</v>
      </c>
      <c r="P298" s="67">
        <f t="shared" si="307"/>
        <v>1.1526795099383855</v>
      </c>
      <c r="Q298" s="59">
        <f t="array" ref="Q298">IF(M298=1, 1, (O298-R298*'Saline (Inputs)'!$C$45))</f>
        <v>-8.612295240260659E-2</v>
      </c>
      <c r="R298" s="59">
        <f>IF(M298=1, 0, ((P298-O298)/'Saline (Inputs)'!$D$45))</f>
        <v>0.96664269752934828</v>
      </c>
      <c r="S298" s="78">
        <f>VLOOKUP('Saline (Inputs)'!$T325,'Depositional Environments'!$BK$11:$BU$26,6,FALSE)</f>
        <v>0.61</v>
      </c>
      <c r="T298" s="78">
        <f>VLOOKUP('Saline (Inputs)'!$T325,'Depositional Environments'!$BK$11:$BU$26,7,FALSE)</f>
        <v>0.71</v>
      </c>
      <c r="U298" s="134">
        <f>IF('Saline (Inputs)'!$T325="Default",IF('Saline (Inputs)'!Z325=0,'Saline (Inputs)'!K$23,'Saline (Inputs)'!Z325),IF('Saline (Inputs)'!Z325=0,S298,'Saline (Inputs)'!Z325))</f>
        <v>0</v>
      </c>
      <c r="V298" s="134">
        <f>IF('Saline (Inputs)'!$T325="Default",IF('Saline (Inputs)'!AA325=0,'Saline (Inputs)'!L$23,'Saline (Inputs)'!AA325),IF('Saline (Inputs)'!AA325=0,T298,'Saline (Inputs)'!AA325))</f>
        <v>0</v>
      </c>
      <c r="W298" s="127">
        <f t="shared" si="308"/>
        <v>0.44731221804366483</v>
      </c>
      <c r="X298" s="67">
        <f t="shared" si="309"/>
        <v>0.89538404705484131</v>
      </c>
      <c r="Y298" s="59">
        <f t="array" ref="Y298">IF(U298=1, 1, (W298-Z298*'Saline (Inputs)'!$C$45))</f>
        <v>0.67134813254925307</v>
      </c>
      <c r="Z298" s="59">
        <f>IF(U298=1, 0, ((X298-W298)/'Saline (Inputs)'!$D$45))</f>
        <v>0.17481615295782754</v>
      </c>
      <c r="AA298" s="78">
        <f>VLOOKUP('Saline (Inputs)'!$T325,'Depositional Environments'!$BK$11:$BU$26,8,FALSE)</f>
        <v>0.19</v>
      </c>
      <c r="AB298" s="78">
        <f>VLOOKUP('Saline (Inputs)'!$T325,'Depositional Environments'!$BK$11:$BU$26,9,FALSE)</f>
        <v>0.59</v>
      </c>
      <c r="AC298" s="134">
        <f>IF('Saline (Inputs)'!$T325="Default",IF('Saline (Inputs)'!AB325=0,'Saline (Inputs)'!K$24,'Saline (Inputs)'!AB325),IF('Saline (Inputs)'!AB325=0,AA298,'Saline (Inputs)'!AB325))</f>
        <v>0</v>
      </c>
      <c r="AD298" s="134">
        <f>IF('Saline (Inputs)'!$T325="Default",IF('Saline (Inputs)'!AC325=0,'Saline (Inputs)'!L$24,'Saline (Inputs)'!AC325),IF('Saline (Inputs)'!AC325=0,AB298,'Saline (Inputs)'!AC325))</f>
        <v>0</v>
      </c>
      <c r="AE298" s="127">
        <f t="shared" si="310"/>
        <v>-1.4500101755059984</v>
      </c>
      <c r="AF298" s="67">
        <f t="shared" si="311"/>
        <v>0.36396537720141148</v>
      </c>
      <c r="AG298" s="59">
        <f t="array" ref="AG298">IF(AC298=1, 1, (AE298-AH298*'Saline (Inputs)'!$C$45))</f>
        <v>-0.54302239915229344</v>
      </c>
      <c r="AH298" s="59">
        <f>IF(AC298=1, 0, ((AF298-AE298)/'Saline (Inputs)'!$D$45))</f>
        <v>0.7077263223257636</v>
      </c>
      <c r="AI298" s="78">
        <f>VLOOKUP('Saline (Inputs)'!$T325,'Depositional Environments'!$BK$11:$BU$26,10,FALSE)</f>
        <v>0.39</v>
      </c>
      <c r="AJ298" s="78">
        <f>VLOOKUP('Saline (Inputs)'!$T325,'Depositional Environments'!$BK$11:$BU$26,11,FALSE)</f>
        <v>0.81</v>
      </c>
      <c r="AK298" s="134">
        <f>IF('Saline (Inputs)'!$T325="Default",IF('Saline (Inputs)'!K$25=0,'Saline (Inputs)'!AD325,'Saline (Inputs)'!$K$25),IF('Saline (Inputs)'!AD325=0,AI298,'Saline (Inputs)'!AD325))</f>
        <v>0</v>
      </c>
      <c r="AL298" s="134">
        <f>IF('Saline (Inputs)'!$T325="Default",IF('Saline (Inputs)'!L$25=0,'Saline (Inputs)'!AE325,'Saline (Inputs)'!$L$25),IF('Saline (Inputs)'!AE325=0,AJ298,'Saline (Inputs)'!AE325))</f>
        <v>0</v>
      </c>
      <c r="AM298" s="127">
        <f t="shared" si="312"/>
        <v>-0.44731221804366478</v>
      </c>
      <c r="AN298" s="67">
        <f t="shared" si="313"/>
        <v>1.4500101755059986</v>
      </c>
      <c r="AO298" s="59">
        <f t="array" ref="AO298">IF(AK298=1, 1, (AM298-AP298*'Saline (Inputs)'!$C$45))</f>
        <v>0.50134897873116691</v>
      </c>
      <c r="AP298" s="59">
        <f>IF(AK298=1, 0, ((AN298-AM298)/'Saline (Inputs)'!$D$45))</f>
        <v>0.74024426506138619</v>
      </c>
      <c r="AR298" s="145">
        <v>291</v>
      </c>
      <c r="AS298" s="143">
        <f t="shared" si="254"/>
        <v>1</v>
      </c>
      <c r="AT298" s="143">
        <f t="shared" si="255"/>
        <v>1</v>
      </c>
      <c r="AU298" s="143">
        <f t="shared" si="256"/>
        <v>1</v>
      </c>
      <c r="AV298" s="143">
        <f t="shared" si="257"/>
        <v>1</v>
      </c>
      <c r="AW298" s="143">
        <f t="shared" si="258"/>
        <v>1</v>
      </c>
      <c r="BS298" s="140">
        <v>291</v>
      </c>
      <c r="BT298" s="78">
        <f>VLOOKUP('Shale (Inputs)'!AC325,$AY$7:$BA$8,2,FALSE)</f>
        <v>0.2</v>
      </c>
      <c r="BU298" s="78">
        <f>VLOOKUP('Shale (Inputs)'!AC325,$AY$7:$BA$8,3,FALSE)</f>
        <v>0.8</v>
      </c>
      <c r="BV298" s="134">
        <f>IF('Shale (Inputs)'!$AC325="Default",IF('Shale (Inputs)'!AE325=0,'Shale (Inputs)'!L$19,'Shale (Inputs)'!AE325),IF('Shale (Inputs)'!AE325=0,BT298,'Shale (Inputs)'!AE325))</f>
        <v>0.2</v>
      </c>
      <c r="BW298" s="134">
        <f>IF('Shale (Inputs)'!$AC325="Default",IF('Shale (Inputs)'!AF325=0,'Shale (Inputs)'!M$19,'Shale (Inputs)'!AF325),IF('Shale (Inputs)'!AF325=0,BU298,'Shale (Inputs)'!AF325))</f>
        <v>0.8</v>
      </c>
      <c r="BX298" s="127">
        <f t="shared" si="259"/>
        <v>-1.3862943611198906</v>
      </c>
      <c r="BY298" s="67">
        <f t="shared" si="260"/>
        <v>1.3862949861200078</v>
      </c>
      <c r="BZ298" s="59">
        <f>IF(BV298=1, 1, (BX298-CA298*'Saline (Inputs)'!$C$45))</f>
        <v>3.1250005871896747E-7</v>
      </c>
      <c r="CA298" s="59">
        <f>IF(BV298=1, 0, ((BY298-BX298)/'Saline (Inputs)'!$D$45))</f>
        <v>1.0817314815037018</v>
      </c>
      <c r="CB298" s="78">
        <f>VLOOKUP('Shale (Inputs)'!AC325,Calculations!$BC$7:$BE$8,2,FALSE)</f>
        <v>0.03</v>
      </c>
      <c r="CC298" s="78">
        <f>VLOOKUP('Shale (Inputs)'!AC325,Calculations!$BC$7:$BE$8,3,FALSE)</f>
        <v>0.92</v>
      </c>
      <c r="CD298" s="134">
        <f>IF('Shale (Inputs)'!$AC325="Default",IF('Shale (Inputs)'!AG325=0,'Shale (Inputs)'!L$20,'Shale (Inputs)'!AG325),IF('Shale (Inputs)'!AG325=0,CB298,'Shale (Inputs)'!AG325))</f>
        <v>0.03</v>
      </c>
      <c r="CE298" s="134">
        <f>IF('Shale (Inputs)'!$AC325="Default",IF('Shale (Inputs)'!AH325=0,'Shale (Inputs)'!M$20,'Shale (Inputs)'!AH325),IF('Shale (Inputs)'!AH325=0,CC298,'Shale (Inputs)'!AH325))</f>
        <v>0.92</v>
      </c>
      <c r="CF298" s="127">
        <f t="shared" si="261"/>
        <v>-3.4760986898352733</v>
      </c>
      <c r="CG298" s="67">
        <f t="shared" si="262"/>
        <v>2.4423483940656316</v>
      </c>
      <c r="CH298" s="59">
        <f t="array" ref="CH298">IF(CD298=1, 1, (CF298-CI298*'Saline (Inputs)'!$C$45))</f>
        <v>-0.51687514788482103</v>
      </c>
      <c r="CI298" s="59">
        <f>IF(CD298=1, 0, ((CG298-CF298)/'Saline (Inputs)'!$D$45))</f>
        <v>2.3090943989389285</v>
      </c>
      <c r="CJ298" s="78">
        <f>VLOOKUP('Shale (Inputs)'!$AJ325,Calculations!$BG$18:$BI$25,2,FALSE)</f>
        <v>0.25</v>
      </c>
      <c r="CK298" s="78">
        <f>VLOOKUP('Shale (Inputs)'!$AJ325,Calculations!$BG$18:$BI$25,3,FALSE)</f>
        <v>0.53</v>
      </c>
      <c r="CL298" s="134">
        <f>IF('Shale (Inputs)'!$AJ325="Default",IF('Shale (Inputs)'!AL325=0,'Shale (Inputs)'!L$24,'Shale (Inputs)'!AL325),IF('Shale (Inputs)'!AL325=0,CJ298,'Shale (Inputs)'!AL325))</f>
        <v>0.2</v>
      </c>
      <c r="CM298" s="134">
        <f>IF('Shale (Inputs)'!$AJ325="Default",IF('Shale (Inputs)'!AM325=0,'Shale (Inputs)'!M$24,'Shale (Inputs)'!AM325),IF('Shale (Inputs)'!AM325=0,CK298,'Shale (Inputs)'!AM325))</f>
        <v>0.85</v>
      </c>
      <c r="CN298" s="135">
        <f t="shared" si="263"/>
        <v>-1.3862943611198906</v>
      </c>
      <c r="CO298" s="136">
        <f t="shared" si="264"/>
        <v>1.7346018397020466</v>
      </c>
      <c r="CP298" s="137">
        <f t="array" ref="CP298">IF(CL298=1, 1, (CN298-CQ298*'Saline (Inputs)'!$C$45))</f>
        <v>0.17415373929107769</v>
      </c>
      <c r="CQ298" s="137">
        <f>IF(CL298=1, 0, ((CO298-CN298)/'Saline (Inputs)'!$D$45))</f>
        <v>1.2176241224814466</v>
      </c>
      <c r="CR298" s="78">
        <f>VLOOKUP('Shale (Inputs)'!$AJ325,Calculations!$BK$18:$BM$25,2,FALSE)</f>
        <v>0.14000000000000001</v>
      </c>
      <c r="CS298" s="78">
        <f>VLOOKUP('Shale (Inputs)'!$AJ325,Calculations!$BK$18:$BM$25,3,FALSE)</f>
        <v>0.34</v>
      </c>
      <c r="CT298" s="134">
        <f>IF('Shale (Inputs)'!$AJ325="Default",IF('Shale (Inputs)'!AN325=0,'Shale (Inputs)'!L$25,'Shale (Inputs)'!AN325),IF('Shale (Inputs)'!AN325=0,CR298,'Shale (Inputs)'!AN325))</f>
        <v>0.1</v>
      </c>
      <c r="CU298" s="134">
        <f>IF('Shale (Inputs)'!$AJ325="Default",IF('Shale (Inputs)'!AO325=0,'Shale (Inputs)'!M$25,'Shale (Inputs)'!AO325),IF('Shale (Inputs)'!AO325=0,CS298,'Shale (Inputs)'!AO325))</f>
        <v>0.49</v>
      </c>
      <c r="CV298" s="127">
        <f t="shared" si="265"/>
        <v>-2.1972245773362191</v>
      </c>
      <c r="CW298" s="67">
        <f t="shared" si="266"/>
        <v>-4.0004934453636599E-2</v>
      </c>
      <c r="CX298" s="59">
        <f t="array" ref="CX298">IF(CT298=1, 1, (CV298-CY298*'Saline (Inputs)'!$C$45))</f>
        <v>-1.1186147558949278</v>
      </c>
      <c r="CY298" s="59">
        <f>IF(CT298=1, 0, ((CW298-CV298)/'Saline (Inputs)'!$D$45))</f>
        <v>0.84164371566502805</v>
      </c>
      <c r="DA298" s="145">
        <v>291</v>
      </c>
      <c r="DB298" s="143">
        <f t="shared" si="267"/>
        <v>1</v>
      </c>
      <c r="DC298" s="143">
        <f t="shared" si="268"/>
        <v>1</v>
      </c>
      <c r="DD298" s="143">
        <f t="shared" si="269"/>
        <v>1</v>
      </c>
      <c r="DE298" s="143">
        <f t="shared" si="270"/>
        <v>1</v>
      </c>
      <c r="DI298" s="233">
        <v>292</v>
      </c>
      <c r="DJ298" s="231">
        <v>1.396622019456112E-5</v>
      </c>
      <c r="DK298" s="231">
        <v>8.1917019997494473E-5</v>
      </c>
      <c r="DL298" s="231">
        <v>5.393720639408822E-4</v>
      </c>
      <c r="DN298" s="140">
        <v>291</v>
      </c>
      <c r="DO298" s="77">
        <f>VLOOKUP('ROZ (Inputs)'!$Z326,'Depositional Environments'!$BW$11:$CI$26,2,FALSE)</f>
        <v>0.2</v>
      </c>
      <c r="DP298" s="77">
        <f>VLOOKUP('ROZ (Inputs)'!$Z326,'Depositional Environments'!$BW$11:$CI$26,3,FALSE)</f>
        <v>0.8</v>
      </c>
      <c r="DQ298" s="134">
        <f>IF('ROZ (Inputs)'!$Z326="Default",IF('ROZ (Inputs)'!AB326=0,'ROZ (Inputs)'!K$21,'ROZ (Inputs)'!AB326),IF('ROZ (Inputs)'!AB326=0,DO298,'ROZ (Inputs)'!AB326))</f>
        <v>0</v>
      </c>
      <c r="DR298" s="134">
        <f>IF('ROZ (Inputs)'!$Z326="Default",IF('ROZ (Inputs)'!AC326=0,'ROZ (Inputs)'!L$21,'ROZ (Inputs)'!AC326),IF('ROZ (Inputs)'!AC326=0,DP298,'ROZ (Inputs)'!AC326))</f>
        <v>0</v>
      </c>
      <c r="DS298" s="127">
        <f t="shared" si="271"/>
        <v>-1.3862943611198906</v>
      </c>
      <c r="DT298" s="67">
        <f t="shared" si="272"/>
        <v>1.3862943611198908</v>
      </c>
      <c r="DU298" s="59">
        <f>IF(DQ298=1, 1, (DS298-DV298*'Saline (Inputs)'!$C$45))</f>
        <v>2.2204460492503131E-16</v>
      </c>
      <c r="DV298" s="59">
        <f>IF(DQ298=1, 0, ((DT298-DS298)/'Saline (Inputs)'!$D$45))</f>
        <v>1.0817312376586106</v>
      </c>
      <c r="DW298" s="77">
        <f>VLOOKUP('ROZ (Inputs)'!$Z326,'Depositional Environments'!$BW$11:$CI$26,4,FALSE)</f>
        <v>0.21</v>
      </c>
      <c r="DX298" s="77">
        <f>VLOOKUP('ROZ (Inputs)'!$Z326,'Depositional Environments'!$BW$11:$CI$26,5,FALSE)</f>
        <v>0.76</v>
      </c>
      <c r="DY298" s="134">
        <f>IF('ROZ (Inputs)'!$Z326="Default",IF('ROZ (Inputs)'!AD326=0,'ROZ (Inputs)'!K$22,'ROZ (Inputs)'!AD326),IF('ROZ (Inputs)'!AD326=0,DW298,'ROZ (Inputs)'!AD325))</f>
        <v>0</v>
      </c>
      <c r="DZ298" s="134">
        <f>IF('ROZ (Inputs)'!$Z326="Default",IF('ROZ (Inputs)'!AE326=0,'ROZ (Inputs)'!L$22,'ROZ (Inputs)'!AE326),IF('ROZ (Inputs)'!AE326=0,DX298,'ROZ (Inputs)'!AD325))</f>
        <v>0</v>
      </c>
      <c r="EA298" s="127">
        <f t="shared" si="273"/>
        <v>-1.3249254147435987</v>
      </c>
      <c r="EB298" s="67">
        <f t="shared" si="274"/>
        <v>1.1526795099383855</v>
      </c>
      <c r="EC298" s="59">
        <f t="array" ref="EC298">IF(DY298=1, 1, (EA298-ED298*'Saline (Inputs)'!$C$45))</f>
        <v>-8.612295240260659E-2</v>
      </c>
      <c r="ED298" s="59">
        <f>IF(DY298=1, 0, ((EB298-EA298)/'Saline (Inputs)'!$D$45))</f>
        <v>0.96664269752934828</v>
      </c>
      <c r="EE298" s="77">
        <f>VLOOKUP('ROZ (Inputs)'!$Z326,'Depositional Environments'!$BW$11:$CI$26,6,FALSE)</f>
        <v>0.64</v>
      </c>
      <c r="EF298" s="77">
        <f>VLOOKUP('ROZ (Inputs)'!$Z326,'Depositional Environments'!$BW$11:$CI$26,7,FALSE)</f>
        <v>0.77</v>
      </c>
      <c r="EG298" s="134">
        <f>IF('ROZ (Inputs)'!$Z326="Default",IF('ROZ (Inputs)'!AF326=0,'ROZ (Inputs)'!K$23,'ROZ (Inputs)'!AF326),IF('ROZ (Inputs)'!AF326=0,EE298,'ROZ (Inputs)'!AF325))</f>
        <v>0</v>
      </c>
      <c r="EH298" s="134">
        <f>IF('ROZ (Inputs)'!$Z326="Default",IF('ROZ (Inputs)'!AG326=0,'ROZ (Inputs)'!L$23,'ROZ (Inputs)'!AG326),IF('ROZ (Inputs)'!AG326=0,EF298,'ROZ (Inputs)'!AG325))</f>
        <v>0</v>
      </c>
      <c r="EI298" s="127">
        <f t="shared" si="275"/>
        <v>0.57536414490356191</v>
      </c>
      <c r="EJ298" s="67">
        <f t="shared" si="276"/>
        <v>1.2083112059245342</v>
      </c>
      <c r="EK298" s="59">
        <f t="array" ref="EK298">IF(EG298=1, 1, (EI298-EL298*'Saline (Inputs)'!$C$45))</f>
        <v>0.89183767541404801</v>
      </c>
      <c r="EL298" s="59">
        <f>IF(EG298=1, 0, ((EJ298-EI298)/'Saline (Inputs)'!$D$45))</f>
        <v>0.24694560797949588</v>
      </c>
      <c r="EM298" s="77">
        <f>VLOOKUP('ROZ (Inputs)'!$Z326,'Depositional Environments'!$BW$11:$CI$26,8,FALSE)</f>
        <v>0.16</v>
      </c>
      <c r="EN298" s="77">
        <f>VLOOKUP('ROZ (Inputs)'!$Z326,'Depositional Environments'!$BW$11:$CI$26,9,FALSE)</f>
        <v>0.39</v>
      </c>
      <c r="EO298" s="134">
        <f>IF('ROZ (Inputs)'!$Z326="Default",IF('ROZ (Inputs)'!AH326=0,'ROZ (Inputs)'!K$24,'ROZ (Inputs)'!AH326),IF('ROZ (Inputs)'!AH326=0,EM298,'ROZ (Inputs)'!AH325))</f>
        <v>0</v>
      </c>
      <c r="EP298" s="134">
        <f>IF('ROZ (Inputs)'!$Z326="Default",IF('ROZ (Inputs)'!AI326=0,'ROZ (Inputs)'!L$24,'ROZ (Inputs)'!AI326),IF('ROZ (Inputs)'!AI326=0,EN298,'ROZ (Inputs)'!AI325))</f>
        <v>0</v>
      </c>
      <c r="EQ298" s="127">
        <f t="shared" si="277"/>
        <v>-1.6582280766035322</v>
      </c>
      <c r="ER298" s="67">
        <f t="shared" si="278"/>
        <v>-0.44731221804366478</v>
      </c>
      <c r="ES298" s="59">
        <f t="array" ref="ES298">IF(EO298=1, 1, (EQ298-ET298*'Saline (Inputs)'!$C$45))</f>
        <v>-1.0527701473235984</v>
      </c>
      <c r="ET298" s="59">
        <f>IF(EO298=1, 0, ((ER298-EQ298)/'Saline (Inputs)'!$D$45))</f>
        <v>0.47244133248952946</v>
      </c>
      <c r="EU298" s="77">
        <f>VLOOKUP('ROZ (Inputs)'!$Z326,'Depositional Environments'!$BW$11:$CI$26,10,FALSE)</f>
        <v>0.35</v>
      </c>
      <c r="EV298" s="77">
        <f>VLOOKUP('ROZ (Inputs)'!$Z326,'Depositional Environments'!$BW$11:$CI$26,11,FALSE)</f>
        <v>0.76</v>
      </c>
      <c r="EW298" s="134">
        <f>IF('ROZ (Inputs)'!$Z326="Default",IF('ROZ (Inputs)'!AJ326=0,'ROZ (Inputs)'!K$25,'ROZ (Inputs)'!AJ326),IF('ROZ (Inputs)'!AJ326=0,EU298,'ROZ (Inputs)'!AJ325))</f>
        <v>0</v>
      </c>
      <c r="EX298" s="134">
        <f>IF('ROZ (Inputs)'!$Z326="Default",IF('ROZ (Inputs)'!AK326=0,'ROZ (Inputs)'!L$25,'ROZ (Inputs)'!AK326),IF('ROZ (Inputs)'!AK326=0,EV298,'ROZ (Inputs)'!AK325))</f>
        <v>0</v>
      </c>
      <c r="EY298" s="127">
        <f t="shared" si="279"/>
        <v>-0.61903920840622351</v>
      </c>
      <c r="EZ298" s="67">
        <f t="shared" si="280"/>
        <v>1.1526795099383855</v>
      </c>
      <c r="FA298" s="59">
        <f t="array" ref="FA298">IF(EW298=1, 1, (EY298-FB298*'Saline (Inputs)'!$C$45))</f>
        <v>0.26682015076608112</v>
      </c>
      <c r="FB298" s="59">
        <f>IF(EW298=1, 0, ((EZ298-EY298)/'Saline (Inputs)'!$D$45))</f>
        <v>0.69123973079917</v>
      </c>
      <c r="FC298" s="283">
        <f>VLOOKUP('ROZ (Inputs)'!$Z326,'Depositional Environments'!$BW$11:$CI$26,12,FALSE)</f>
        <v>8.9999999999999993E-3</v>
      </c>
      <c r="FD298" s="283">
        <f>VLOOKUP('ROZ (Inputs)'!$Z326,'Depositional Environments'!$BW$11:$CI$26,13,FALSE)</f>
        <v>1.0999999999999999E-2</v>
      </c>
      <c r="FE298" s="134">
        <f>IF('ROZ (Inputs)'!$Z326="Default",IF('ROZ (Inputs)'!AL326=0,'ROZ (Inputs)'!K$26,'ROZ (Inputs)'!AL326),IF('ROZ (Inputs)'!AL326=0,FC298,'ROZ (Inputs)'!AL325))</f>
        <v>0</v>
      </c>
      <c r="FF298" s="134">
        <f>IF('ROZ (Inputs)'!$Z326="Default",IF('ROZ (Inputs)'!AM326=0,'ROZ (Inputs)'!L$26,'ROZ (Inputs)'!AM326),IF('ROZ (Inputs)'!AM326=0,FD298,'ROZ (Inputs)'!AM325))</f>
        <v>0</v>
      </c>
      <c r="FG298" s="127">
        <f t="shared" si="281"/>
        <v>-4.7014899569937691</v>
      </c>
      <c r="FH298" s="67">
        <f t="shared" si="282"/>
        <v>-4.4987990588243418</v>
      </c>
      <c r="FI298" s="59">
        <f t="array" ref="FI298">IF(FE298=1, 1, (FG298-FJ298*'Saline (Inputs)'!$C$45))</f>
        <v>-4.6001445079090555</v>
      </c>
      <c r="FJ298" s="59">
        <f>IF(FE298=1, 0, ((FH298-FG298)/'Saline (Inputs)'!$D$45))</f>
        <v>7.9080274106369253E-2</v>
      </c>
      <c r="FL298" s="145">
        <v>291</v>
      </c>
      <c r="FM298" s="143">
        <f t="shared" si="283"/>
        <v>1</v>
      </c>
      <c r="FN298" s="143">
        <f t="shared" si="284"/>
        <v>1</v>
      </c>
      <c r="FO298" s="143">
        <f t="shared" si="285"/>
        <v>1</v>
      </c>
      <c r="FP298" s="143">
        <f t="shared" si="286"/>
        <v>1</v>
      </c>
      <c r="FQ298" s="143">
        <f t="shared" si="287"/>
        <v>1</v>
      </c>
      <c r="FR298" s="143">
        <f t="shared" si="288"/>
        <v>1</v>
      </c>
      <c r="FT298" s="145">
        <v>291</v>
      </c>
      <c r="FU298" s="34">
        <v>-5.7622930034995469E-4</v>
      </c>
      <c r="FV298" s="34">
        <v>-3.676840606202796E-5</v>
      </c>
      <c r="FW298" s="34">
        <v>4.7287219786094777E-5</v>
      </c>
      <c r="FZ298" s="140">
        <v>291</v>
      </c>
      <c r="GA298" s="78">
        <f>VLOOKUP('Shale_EERC (Inputs)'!$AI323,$ID$7:$IF$8,2,FALSE)</f>
        <v>0.2</v>
      </c>
      <c r="GB298" s="78">
        <f>VLOOKUP('Shale_EERC (Inputs)'!AI323,$AY$7:$BA$8,3,FALSE)</f>
        <v>0.8</v>
      </c>
      <c r="GC298" s="134">
        <f>IF('Shale_EERC (Inputs)'!$AI323="Default",IF('Shale_EERC (Inputs)'!AK323=0,'Shale_EERC (Inputs)'!L$19,'Shale_EERC (Inputs)'!AK323),IF('Shale_EERC (Inputs)'!AK323=0,GA298,'Shale_EERC (Inputs)'!AK323))</f>
        <v>0.2</v>
      </c>
      <c r="GD298" s="134">
        <f>IF('Shale_EERC (Inputs)'!$AI323="Default",IF('Shale_EERC (Inputs)'!AL323=0,'Shale_EERC (Inputs)'!M$19,'Shale_EERC (Inputs)'!AL323),IF('Shale_EERC (Inputs)'!AL323=0,GB298,'Shale_EERC (Inputs)'!AL323))</f>
        <v>0.8</v>
      </c>
      <c r="GE298" s="127">
        <f t="shared" si="289"/>
        <v>-1.3862943611198906</v>
      </c>
      <c r="GF298" s="67">
        <f t="shared" si="290"/>
        <v>1.3862949861200078</v>
      </c>
      <c r="GG298" s="59">
        <f>IF(GC298=1, 1, (GE298-GH298*'Saline (Inputs)'!$C$45))</f>
        <v>3.1250005871896747E-7</v>
      </c>
      <c r="GH298" s="59">
        <f>IF(GC298=1, 0, ((GF298-GE298)/'Saline (Inputs)'!$D$45))</f>
        <v>1.0817314815037018</v>
      </c>
      <c r="GI298" s="78">
        <f>VLOOKUP('Shale_EERC (Inputs)'!$AI323,$IH$7:$IJ$8,2,FALSE)</f>
        <v>0.2</v>
      </c>
      <c r="GJ298" s="78">
        <f>VLOOKUP('Shale_EERC (Inputs)'!$AI323,$IH$7:$IJ$8,3,FALSE)</f>
        <v>0.8</v>
      </c>
      <c r="GK298" s="134">
        <f>IF('Shale_EERC (Inputs)'!$AI323="Default",IF('Shale_EERC (Inputs)'!AM323=0,'Shale_EERC (Inputs)'!L$20,'Shale_EERC (Inputs)'!AM323),IF('Shale_EERC (Inputs)'!AM323=0,GI298,'Shale_EERC (Inputs)'!AM323))</f>
        <v>0.2</v>
      </c>
      <c r="GL298" s="134">
        <f>IF('Shale_EERC (Inputs)'!$AI323="Default",IF('Shale_EERC (Inputs)'!AN323=0,'Shale_EERC (Inputs)'!M$20,'Shale_EERC (Inputs)'!AN323),IF('Shale_EERC (Inputs)'!AN323=0,GJ298,'Shale_EERC (Inputs)'!AN323))</f>
        <v>0.8</v>
      </c>
      <c r="GM298" s="127">
        <f t="shared" si="291"/>
        <v>-1.3862943611198906</v>
      </c>
      <c r="GN298" s="67">
        <f t="shared" si="292"/>
        <v>1.3862949861200078</v>
      </c>
      <c r="GO298" s="59">
        <f t="array" ref="GO298">IF(GK298=1, 1, (GM298-GP298*'Saline (Inputs)'!$C$45))</f>
        <v>3.1250005871896747E-7</v>
      </c>
      <c r="GP298" s="59">
        <f>IF(GK298=1, 0, ((GN298-GM298)/'Saline (Inputs)'!$D$45))</f>
        <v>1.0817314815037018</v>
      </c>
      <c r="GQ298" s="78">
        <f>VLOOKUP('Shale_EERC (Inputs)'!$AI323,$IL$7:$IN$8,2,FALSE)</f>
        <v>0.2</v>
      </c>
      <c r="GR298" s="78">
        <f>VLOOKUP('Shale_EERC (Inputs)'!$AI323,$IL$7:$IN$8,3,FALSE)</f>
        <v>0.8</v>
      </c>
      <c r="GS298" s="134">
        <f>IF('Shale_EERC (Inputs)'!$AI323="Default",IF('Shale_EERC (Inputs)'!AO323=0,'Shale_EERC (Inputs)'!L$21,'Shale_EERC (Inputs)'!AO323),IF('Shale_EERC (Inputs)'!AO323=0,GQ298,'Shale_EERC (Inputs)'!AO323))</f>
        <v>0.2</v>
      </c>
      <c r="GT298" s="134">
        <f>IF('Shale_EERC (Inputs)'!$AI323="Default",IF('Shale_EERC (Inputs)'!AP323=0,'Shale_EERC (Inputs)'!M$21,'Shale_EERC (Inputs)'!AP323),IF('Shale_EERC (Inputs)'!AP323=0,GR298,'Shale_EERC (Inputs)'!AP323))</f>
        <v>0.8</v>
      </c>
      <c r="GU298" s="135">
        <f t="shared" si="301"/>
        <v>-1.3862943611198906</v>
      </c>
      <c r="GV298" s="136">
        <f t="shared" si="293"/>
        <v>1.3862949861200078</v>
      </c>
      <c r="GW298" s="137">
        <f t="array" ref="GW298">IF(GS298=1, 1, (GU298-GX298*'Saline (Inputs)'!$C$45))</f>
        <v>3.1250005871896747E-7</v>
      </c>
      <c r="GX298" s="137">
        <f>IF(GS298=1, 0, ((GV298-GU298)/'Saline (Inputs)'!$D$45))</f>
        <v>1.0817314815037018</v>
      </c>
      <c r="GY298" s="78">
        <f>VLOOKUP('Shale_EERC (Inputs)'!$AI323,$IP$7:$IR$8,2,FALSE)</f>
        <v>0.2</v>
      </c>
      <c r="GZ298" s="78">
        <f>VLOOKUP('Shale_EERC (Inputs)'!$AI323,$IP$7:$IR$8,3,FALSE)</f>
        <v>0.8</v>
      </c>
      <c r="HA298" s="134">
        <f>IF('Shale_EERC (Inputs)'!$AI323="Default",IF('Shale_EERC (Inputs)'!AQ323=0,'Shale_EERC (Inputs)'!L$22,'Shale_EERC (Inputs)'!AQ323),IF('Shale_EERC (Inputs)'!AQ323=0,GY298,'Shale_EERC (Inputs)'!AQ323))</f>
        <v>0.2</v>
      </c>
      <c r="HB298" s="134">
        <f>IF('Shale_EERC (Inputs)'!$AI323="Default",IF('Shale_EERC (Inputs)'!AR323=0,'Shale_EERC (Inputs)'!M$22,'Shale_EERC (Inputs)'!AR323),IF('Shale_EERC (Inputs)'!AR323=0,GZ298,'Shale_EERC (Inputs)'!AR323))</f>
        <v>0.8</v>
      </c>
      <c r="HC298" s="127">
        <f t="shared" si="294"/>
        <v>-1.3862943611198906</v>
      </c>
      <c r="HD298" s="67">
        <f t="shared" si="302"/>
        <v>1.3862949861200078</v>
      </c>
      <c r="HE298" s="59">
        <f t="array" ref="HE298">IF(HA298=1, 1, (HC298-HF298*'Saline (Inputs)'!$C$45))</f>
        <v>3.1250005871896747E-7</v>
      </c>
      <c r="HF298" s="59">
        <f>IF(HA298=1, 0, ((HD298-HC298)/'Saline (Inputs)'!$D$45))</f>
        <v>1.0817314815037018</v>
      </c>
      <c r="HG298" s="78">
        <f>VLOOKUP('Shale_EERC (Inputs)'!$AI323,$IT$7:$IV$8,2,FALSE)</f>
        <v>0.2</v>
      </c>
      <c r="HH298" s="78">
        <f>VLOOKUP('Shale_EERC (Inputs)'!$AI323,$IT$7:$IV$8,3,FALSE)</f>
        <v>0.8</v>
      </c>
      <c r="HI298" s="134">
        <f>IF('Shale_EERC (Inputs)'!$AI323="Default",IF('Shale_EERC (Inputs)'!AS323=0,'Shale_EERC (Inputs)'!L$23,'Shale_EERC (Inputs)'!AS323),IF('Shale_EERC (Inputs)'!AS323=0,HG298,'Shale_EERC (Inputs)'!AS323))</f>
        <v>0.2</v>
      </c>
      <c r="HJ298" s="134">
        <f>IF('Shale_EERC (Inputs)'!$AI323="Default",IF('Shale_EERC (Inputs)'!AT323=0,'Shale_EERC (Inputs)'!M$23,'Shale_EERC (Inputs)'!AT323),IF('Shale_EERC (Inputs)'!AT323=0,HH298,'Shale_EERC (Inputs)'!AT323))</f>
        <v>0.8</v>
      </c>
      <c r="HK298" s="127">
        <f t="shared" si="295"/>
        <v>-1.3862943611198906</v>
      </c>
      <c r="HL298" s="67">
        <f t="shared" si="303"/>
        <v>1.3862949861200078</v>
      </c>
      <c r="HM298" s="59">
        <f t="array" ref="HM298">IF(HI298=1, 1, (HK298-HN298*'Saline (Inputs)'!$C$45))</f>
        <v>3.1250005871896747E-7</v>
      </c>
      <c r="HN298" s="59">
        <f>IF(HI298=1, 0, ((HL298-HK298)/'Saline (Inputs)'!$D$45))</f>
        <v>1.0817314815037018</v>
      </c>
      <c r="HP298" s="145">
        <v>291</v>
      </c>
      <c r="HQ298" s="143">
        <f t="shared" si="296"/>
        <v>1</v>
      </c>
      <c r="HR298" s="143">
        <f t="shared" si="297"/>
        <v>1</v>
      </c>
      <c r="HS298" s="143">
        <f t="shared" si="298"/>
        <v>1</v>
      </c>
      <c r="HT298" s="143">
        <f t="shared" si="299"/>
        <v>1</v>
      </c>
      <c r="HU298" s="143">
        <f t="shared" si="300"/>
        <v>1</v>
      </c>
      <c r="HY298" s="233">
        <v>292</v>
      </c>
      <c r="HZ298" s="271">
        <v>1.7337646568193961E-5</v>
      </c>
      <c r="IA298" s="271">
        <v>9.210144344252866E-5</v>
      </c>
      <c r="IB298" s="271">
        <v>5.6802463950595685E-4</v>
      </c>
    </row>
    <row r="299" spans="2:236" x14ac:dyDescent="0.35">
      <c r="B299" s="140">
        <v>292</v>
      </c>
      <c r="C299" s="78">
        <f>VLOOKUP('Saline (Inputs)'!$T326,'Depositional Environments'!$BK$11:$BU$26,2,FALSE)</f>
        <v>0.2</v>
      </c>
      <c r="D299" s="78">
        <f>VLOOKUP('Saline (Inputs)'!$T326,'Depositional Environments'!$BK$11:$BU$26,3,FALSE)</f>
        <v>0.8</v>
      </c>
      <c r="E299" s="134">
        <f>IF('Saline (Inputs)'!$T326="Default",IF('Saline (Inputs)'!V326=0,'Saline (Inputs)'!K$21,'Saline (Inputs)'!V326),IF('Saline (Inputs)'!V326=0,C299,'Saline (Inputs)'!V326))</f>
        <v>0</v>
      </c>
      <c r="F299" s="134">
        <f>IF('Saline (Inputs)'!$T326="Default",IF('Saline (Inputs)'!W326=0,'Saline (Inputs)'!L$21,'Saline (Inputs)'!W326),IF('Saline (Inputs)'!W326=0,D299,'Saline (Inputs)'!W326))</f>
        <v>0</v>
      </c>
      <c r="G299" s="127">
        <f t="shared" si="304"/>
        <v>-1.3862943611198906</v>
      </c>
      <c r="H299" s="67">
        <f t="shared" si="305"/>
        <v>1.3862943611198908</v>
      </c>
      <c r="I299" s="59">
        <f>IF(E299=1, 1, (G299-J299*'Saline (Inputs)'!$C$45))</f>
        <v>2.2204460492503131E-16</v>
      </c>
      <c r="J299" s="59">
        <f>IF(E299=1, 0, ((H299-G299)/'Saline (Inputs)'!$D$45))</f>
        <v>1.0817312376586106</v>
      </c>
      <c r="K299" s="78">
        <f>VLOOKUP('Saline (Inputs)'!$T326,'Depositional Environments'!$BK$11:$BU$26,4,FALSE)</f>
        <v>0.21</v>
      </c>
      <c r="L299" s="78">
        <f>VLOOKUP('Saline (Inputs)'!$T326,'Depositional Environments'!$BK$11:$BU$26,5,FALSE)</f>
        <v>0.76</v>
      </c>
      <c r="M299" s="134">
        <f>IF('Saline (Inputs)'!$T326="Default",IF('Saline (Inputs)'!X326=0,'Saline (Inputs)'!K$22,'Saline (Inputs)'!X326), IF('Saline (Inputs)'!X326=0,Calculations!K299,'Saline (Inputs)'!X326))</f>
        <v>0</v>
      </c>
      <c r="N299" s="134">
        <f>IF('Saline (Inputs)'!$T326="Default",IF('Saline (Inputs)'!Y326=0,'Saline (Inputs)'!L$22,'Saline (Inputs)'!Y326), IF('Saline (Inputs)'!Y326=0,Calculations!L299,'Saline (Inputs)'!Y326))</f>
        <v>0</v>
      </c>
      <c r="O299" s="127">
        <f t="shared" si="306"/>
        <v>-1.3249254147435987</v>
      </c>
      <c r="P299" s="67">
        <f t="shared" si="307"/>
        <v>1.1526795099383855</v>
      </c>
      <c r="Q299" s="59">
        <f t="array" ref="Q299">IF(M299=1, 1, (O299-R299*'Saline (Inputs)'!$C$45))</f>
        <v>-8.612295240260659E-2</v>
      </c>
      <c r="R299" s="59">
        <f>IF(M299=1, 0, ((P299-O299)/'Saline (Inputs)'!$D$45))</f>
        <v>0.96664269752934828</v>
      </c>
      <c r="S299" s="78">
        <f>VLOOKUP('Saline (Inputs)'!$T326,'Depositional Environments'!$BK$11:$BU$26,6,FALSE)</f>
        <v>0.61</v>
      </c>
      <c r="T299" s="78">
        <f>VLOOKUP('Saline (Inputs)'!$T326,'Depositional Environments'!$BK$11:$BU$26,7,FALSE)</f>
        <v>0.71</v>
      </c>
      <c r="U299" s="134">
        <f>IF('Saline (Inputs)'!$T326="Default",IF('Saline (Inputs)'!Z326=0,'Saline (Inputs)'!K$23,'Saline (Inputs)'!Z326),IF('Saline (Inputs)'!Z326=0,S299,'Saline (Inputs)'!Z326))</f>
        <v>0</v>
      </c>
      <c r="V299" s="134">
        <f>IF('Saline (Inputs)'!$T326="Default",IF('Saline (Inputs)'!AA326=0,'Saline (Inputs)'!L$23,'Saline (Inputs)'!AA326),IF('Saline (Inputs)'!AA326=0,T299,'Saline (Inputs)'!AA326))</f>
        <v>0</v>
      </c>
      <c r="W299" s="127">
        <f t="shared" si="308"/>
        <v>0.44731221804366483</v>
      </c>
      <c r="X299" s="67">
        <f t="shared" si="309"/>
        <v>0.89538404705484131</v>
      </c>
      <c r="Y299" s="59">
        <f t="array" ref="Y299">IF(U299=1, 1, (W299-Z299*'Saline (Inputs)'!$C$45))</f>
        <v>0.67134813254925307</v>
      </c>
      <c r="Z299" s="59">
        <f>IF(U299=1, 0, ((X299-W299)/'Saline (Inputs)'!$D$45))</f>
        <v>0.17481615295782754</v>
      </c>
      <c r="AA299" s="78">
        <f>VLOOKUP('Saline (Inputs)'!$T326,'Depositional Environments'!$BK$11:$BU$26,8,FALSE)</f>
        <v>0.19</v>
      </c>
      <c r="AB299" s="78">
        <f>VLOOKUP('Saline (Inputs)'!$T326,'Depositional Environments'!$BK$11:$BU$26,9,FALSE)</f>
        <v>0.59</v>
      </c>
      <c r="AC299" s="134">
        <f>IF('Saline (Inputs)'!$T326="Default",IF('Saline (Inputs)'!AB326=0,'Saline (Inputs)'!K$24,'Saline (Inputs)'!AB326),IF('Saline (Inputs)'!AB326=0,AA299,'Saline (Inputs)'!AB326))</f>
        <v>0</v>
      </c>
      <c r="AD299" s="134">
        <f>IF('Saline (Inputs)'!$T326="Default",IF('Saline (Inputs)'!AC326=0,'Saline (Inputs)'!L$24,'Saline (Inputs)'!AC326),IF('Saline (Inputs)'!AC326=0,AB299,'Saline (Inputs)'!AC326))</f>
        <v>0</v>
      </c>
      <c r="AE299" s="127">
        <f t="shared" si="310"/>
        <v>-1.4500101755059984</v>
      </c>
      <c r="AF299" s="67">
        <f t="shared" si="311"/>
        <v>0.36396537720141148</v>
      </c>
      <c r="AG299" s="59">
        <f t="array" ref="AG299">IF(AC299=1, 1, (AE299-AH299*'Saline (Inputs)'!$C$45))</f>
        <v>-0.54302239915229344</v>
      </c>
      <c r="AH299" s="59">
        <f>IF(AC299=1, 0, ((AF299-AE299)/'Saline (Inputs)'!$D$45))</f>
        <v>0.7077263223257636</v>
      </c>
      <c r="AI299" s="78">
        <f>VLOOKUP('Saline (Inputs)'!$T326,'Depositional Environments'!$BK$11:$BU$26,10,FALSE)</f>
        <v>0.39</v>
      </c>
      <c r="AJ299" s="78">
        <f>VLOOKUP('Saline (Inputs)'!$T326,'Depositional Environments'!$BK$11:$BU$26,11,FALSE)</f>
        <v>0.81</v>
      </c>
      <c r="AK299" s="134">
        <f>IF('Saline (Inputs)'!$T326="Default",IF('Saline (Inputs)'!K$25=0,'Saline (Inputs)'!AD326,'Saline (Inputs)'!$K$25),IF('Saline (Inputs)'!AD326=0,AI299,'Saline (Inputs)'!AD326))</f>
        <v>0</v>
      </c>
      <c r="AL299" s="134">
        <f>IF('Saline (Inputs)'!$T326="Default",IF('Saline (Inputs)'!L$25=0,'Saline (Inputs)'!AE326,'Saline (Inputs)'!$L$25),IF('Saline (Inputs)'!AE326=0,AJ299,'Saline (Inputs)'!AE326))</f>
        <v>0</v>
      </c>
      <c r="AM299" s="127">
        <f t="shared" si="312"/>
        <v>-0.44731221804366478</v>
      </c>
      <c r="AN299" s="67">
        <f t="shared" si="313"/>
        <v>1.4500101755059986</v>
      </c>
      <c r="AO299" s="59">
        <f t="array" ref="AO299">IF(AK299=1, 1, (AM299-AP299*'Saline (Inputs)'!$C$45))</f>
        <v>0.50134897873116691</v>
      </c>
      <c r="AP299" s="59">
        <f>IF(AK299=1, 0, ((AN299-AM299)/'Saline (Inputs)'!$D$45))</f>
        <v>0.74024426506138619</v>
      </c>
      <c r="AR299" s="145">
        <v>292</v>
      </c>
      <c r="AS299" s="143">
        <f t="shared" si="254"/>
        <v>1</v>
      </c>
      <c r="AT299" s="143">
        <f t="shared" si="255"/>
        <v>1</v>
      </c>
      <c r="AU299" s="143">
        <f t="shared" si="256"/>
        <v>1</v>
      </c>
      <c r="AV299" s="143">
        <f t="shared" si="257"/>
        <v>1</v>
      </c>
      <c r="AW299" s="143">
        <f t="shared" si="258"/>
        <v>1</v>
      </c>
      <c r="BS299" s="140">
        <v>292</v>
      </c>
      <c r="BT299" s="78">
        <f>VLOOKUP('Shale (Inputs)'!AC326,$AY$7:$BA$8,2,FALSE)</f>
        <v>0.2</v>
      </c>
      <c r="BU299" s="78">
        <f>VLOOKUP('Shale (Inputs)'!AC326,$AY$7:$BA$8,3,FALSE)</f>
        <v>0.8</v>
      </c>
      <c r="BV299" s="134">
        <f>IF('Shale (Inputs)'!$AC326="Default",IF('Shale (Inputs)'!AE326=0,'Shale (Inputs)'!L$19,'Shale (Inputs)'!AE326),IF('Shale (Inputs)'!AE326=0,BT299,'Shale (Inputs)'!AE326))</f>
        <v>0.2</v>
      </c>
      <c r="BW299" s="134">
        <f>IF('Shale (Inputs)'!$AC326="Default",IF('Shale (Inputs)'!AF326=0,'Shale (Inputs)'!M$19,'Shale (Inputs)'!AF326),IF('Shale (Inputs)'!AF326=0,BU299,'Shale (Inputs)'!AF326))</f>
        <v>0.8</v>
      </c>
      <c r="BX299" s="127">
        <f t="shared" si="259"/>
        <v>-1.3862943611198906</v>
      </c>
      <c r="BY299" s="67">
        <f t="shared" si="260"/>
        <v>1.3862949861200078</v>
      </c>
      <c r="BZ299" s="59">
        <f>IF(BV299=1, 1, (BX299-CA299*'Saline (Inputs)'!$C$45))</f>
        <v>3.1250005871896747E-7</v>
      </c>
      <c r="CA299" s="59">
        <f>IF(BV299=1, 0, ((BY299-BX299)/'Saline (Inputs)'!$D$45))</f>
        <v>1.0817314815037018</v>
      </c>
      <c r="CB299" s="78">
        <f>VLOOKUP('Shale (Inputs)'!AC326,Calculations!$BC$7:$BE$8,2,FALSE)</f>
        <v>0.03</v>
      </c>
      <c r="CC299" s="78">
        <f>VLOOKUP('Shale (Inputs)'!AC326,Calculations!$BC$7:$BE$8,3,FALSE)</f>
        <v>0.92</v>
      </c>
      <c r="CD299" s="134">
        <f>IF('Shale (Inputs)'!$AC326="Default",IF('Shale (Inputs)'!AG326=0,'Shale (Inputs)'!L$20,'Shale (Inputs)'!AG326),IF('Shale (Inputs)'!AG326=0,CB299,'Shale (Inputs)'!AG326))</f>
        <v>0.03</v>
      </c>
      <c r="CE299" s="134">
        <f>IF('Shale (Inputs)'!$AC326="Default",IF('Shale (Inputs)'!AH326=0,'Shale (Inputs)'!M$20,'Shale (Inputs)'!AH326),IF('Shale (Inputs)'!AH326=0,CC299,'Shale (Inputs)'!AH326))</f>
        <v>0.92</v>
      </c>
      <c r="CF299" s="127">
        <f t="shared" si="261"/>
        <v>-3.4760986898352733</v>
      </c>
      <c r="CG299" s="67">
        <f t="shared" si="262"/>
        <v>2.4423483940656316</v>
      </c>
      <c r="CH299" s="59">
        <f t="array" ref="CH299">IF(CD299=1, 1, (CF299-CI299*'Saline (Inputs)'!$C$45))</f>
        <v>-0.51687514788482103</v>
      </c>
      <c r="CI299" s="59">
        <f>IF(CD299=1, 0, ((CG299-CF299)/'Saline (Inputs)'!$D$45))</f>
        <v>2.3090943989389285</v>
      </c>
      <c r="CJ299" s="78">
        <f>VLOOKUP('Shale (Inputs)'!$AJ326,Calculations!$BG$18:$BI$25,2,FALSE)</f>
        <v>0.25</v>
      </c>
      <c r="CK299" s="78">
        <f>VLOOKUP('Shale (Inputs)'!$AJ326,Calculations!$BG$18:$BI$25,3,FALSE)</f>
        <v>0.53</v>
      </c>
      <c r="CL299" s="134">
        <f>IF('Shale (Inputs)'!$AJ326="Default",IF('Shale (Inputs)'!AL326=0,'Shale (Inputs)'!L$24,'Shale (Inputs)'!AL326),IF('Shale (Inputs)'!AL326=0,CJ299,'Shale (Inputs)'!AL326))</f>
        <v>0.2</v>
      </c>
      <c r="CM299" s="134">
        <f>IF('Shale (Inputs)'!$AJ326="Default",IF('Shale (Inputs)'!AM326=0,'Shale (Inputs)'!M$24,'Shale (Inputs)'!AM326),IF('Shale (Inputs)'!AM326=0,CK299,'Shale (Inputs)'!AM326))</f>
        <v>0.85</v>
      </c>
      <c r="CN299" s="135">
        <f t="shared" si="263"/>
        <v>-1.3862943611198906</v>
      </c>
      <c r="CO299" s="136">
        <f t="shared" si="264"/>
        <v>1.7346018397020466</v>
      </c>
      <c r="CP299" s="137">
        <f t="array" ref="CP299">IF(CL299=1, 1, (CN299-CQ299*'Saline (Inputs)'!$C$45))</f>
        <v>0.17415373929107769</v>
      </c>
      <c r="CQ299" s="137">
        <f>IF(CL299=1, 0, ((CO299-CN299)/'Saline (Inputs)'!$D$45))</f>
        <v>1.2176241224814466</v>
      </c>
      <c r="CR299" s="78">
        <f>VLOOKUP('Shale (Inputs)'!$AJ326,Calculations!$BK$18:$BM$25,2,FALSE)</f>
        <v>0.14000000000000001</v>
      </c>
      <c r="CS299" s="78">
        <f>VLOOKUP('Shale (Inputs)'!$AJ326,Calculations!$BK$18:$BM$25,3,FALSE)</f>
        <v>0.34</v>
      </c>
      <c r="CT299" s="134">
        <f>IF('Shale (Inputs)'!$AJ326="Default",IF('Shale (Inputs)'!AN326=0,'Shale (Inputs)'!L$25,'Shale (Inputs)'!AN326),IF('Shale (Inputs)'!AN326=0,CR299,'Shale (Inputs)'!AN326))</f>
        <v>0.1</v>
      </c>
      <c r="CU299" s="134">
        <f>IF('Shale (Inputs)'!$AJ326="Default",IF('Shale (Inputs)'!AO326=0,'Shale (Inputs)'!M$25,'Shale (Inputs)'!AO326),IF('Shale (Inputs)'!AO326=0,CS299,'Shale (Inputs)'!AO326))</f>
        <v>0.49</v>
      </c>
      <c r="CV299" s="127">
        <f t="shared" si="265"/>
        <v>-2.1972245773362191</v>
      </c>
      <c r="CW299" s="67">
        <f t="shared" si="266"/>
        <v>-4.0004934453636599E-2</v>
      </c>
      <c r="CX299" s="59">
        <f t="array" ref="CX299">IF(CT299=1, 1, (CV299-CY299*'Saline (Inputs)'!$C$45))</f>
        <v>-1.1186147558949278</v>
      </c>
      <c r="CY299" s="59">
        <f>IF(CT299=1, 0, ((CW299-CV299)/'Saline (Inputs)'!$D$45))</f>
        <v>0.84164371566502805</v>
      </c>
      <c r="DA299" s="145">
        <v>292</v>
      </c>
      <c r="DB299" s="143">
        <f t="shared" si="267"/>
        <v>1</v>
      </c>
      <c r="DC299" s="143">
        <f t="shared" si="268"/>
        <v>1</v>
      </c>
      <c r="DD299" s="143">
        <f t="shared" si="269"/>
        <v>1</v>
      </c>
      <c r="DE299" s="143">
        <f t="shared" si="270"/>
        <v>1</v>
      </c>
      <c r="DI299" s="233">
        <v>293</v>
      </c>
      <c r="DJ299" s="231">
        <v>1.3619287528854205E-5</v>
      </c>
      <c r="DK299" s="231">
        <v>7.927706974442388E-5</v>
      </c>
      <c r="DL299" s="231">
        <v>5.6699535343852708E-4</v>
      </c>
      <c r="DN299" s="140">
        <v>292</v>
      </c>
      <c r="DO299" s="77">
        <f>VLOOKUP('ROZ (Inputs)'!$Z327,'Depositional Environments'!$BW$11:$CI$26,2,FALSE)</f>
        <v>0.2</v>
      </c>
      <c r="DP299" s="77">
        <f>VLOOKUP('ROZ (Inputs)'!$Z327,'Depositional Environments'!$BW$11:$CI$26,3,FALSE)</f>
        <v>0.8</v>
      </c>
      <c r="DQ299" s="134">
        <f>IF('ROZ (Inputs)'!$Z327="Default",IF('ROZ (Inputs)'!AB327=0,'ROZ (Inputs)'!K$21,'ROZ (Inputs)'!AB327),IF('ROZ (Inputs)'!AB327=0,DO299,'ROZ (Inputs)'!AB327))</f>
        <v>0</v>
      </c>
      <c r="DR299" s="134">
        <f>IF('ROZ (Inputs)'!$Z327="Default",IF('ROZ (Inputs)'!AC327=0,'ROZ (Inputs)'!L$21,'ROZ (Inputs)'!AC327),IF('ROZ (Inputs)'!AC327=0,DP299,'ROZ (Inputs)'!AC327))</f>
        <v>0</v>
      </c>
      <c r="DS299" s="127">
        <f t="shared" si="271"/>
        <v>-1.3862943611198906</v>
      </c>
      <c r="DT299" s="67">
        <f t="shared" si="272"/>
        <v>1.3862943611198908</v>
      </c>
      <c r="DU299" s="59">
        <f>IF(DQ299=1, 1, (DS299-DV299*'Saline (Inputs)'!$C$45))</f>
        <v>2.2204460492503131E-16</v>
      </c>
      <c r="DV299" s="59">
        <f>IF(DQ299=1, 0, ((DT299-DS299)/'Saline (Inputs)'!$D$45))</f>
        <v>1.0817312376586106</v>
      </c>
      <c r="DW299" s="77">
        <f>VLOOKUP('ROZ (Inputs)'!$Z327,'Depositional Environments'!$BW$11:$CI$26,4,FALSE)</f>
        <v>0.21</v>
      </c>
      <c r="DX299" s="77">
        <f>VLOOKUP('ROZ (Inputs)'!$Z327,'Depositional Environments'!$BW$11:$CI$26,5,FALSE)</f>
        <v>0.76</v>
      </c>
      <c r="DY299" s="134">
        <f>IF('ROZ (Inputs)'!$Z327="Default",IF('ROZ (Inputs)'!AD327=0,'ROZ (Inputs)'!K$22,'ROZ (Inputs)'!AD327),IF('ROZ (Inputs)'!AD327=0,DW299,'ROZ (Inputs)'!AD326))</f>
        <v>0</v>
      </c>
      <c r="DZ299" s="134">
        <f>IF('ROZ (Inputs)'!$Z327="Default",IF('ROZ (Inputs)'!AE327=0,'ROZ (Inputs)'!L$22,'ROZ (Inputs)'!AE327),IF('ROZ (Inputs)'!AE327=0,DX299,'ROZ (Inputs)'!AD326))</f>
        <v>0</v>
      </c>
      <c r="EA299" s="127">
        <f t="shared" si="273"/>
        <v>-1.3249254147435987</v>
      </c>
      <c r="EB299" s="67">
        <f t="shared" si="274"/>
        <v>1.1526795099383855</v>
      </c>
      <c r="EC299" s="59">
        <f t="array" ref="EC299">IF(DY299=1, 1, (EA299-ED299*'Saline (Inputs)'!$C$45))</f>
        <v>-8.612295240260659E-2</v>
      </c>
      <c r="ED299" s="59">
        <f>IF(DY299=1, 0, ((EB299-EA299)/'Saline (Inputs)'!$D$45))</f>
        <v>0.96664269752934828</v>
      </c>
      <c r="EE299" s="77">
        <f>VLOOKUP('ROZ (Inputs)'!$Z327,'Depositional Environments'!$BW$11:$CI$26,6,FALSE)</f>
        <v>0.64</v>
      </c>
      <c r="EF299" s="77">
        <f>VLOOKUP('ROZ (Inputs)'!$Z327,'Depositional Environments'!$BW$11:$CI$26,7,FALSE)</f>
        <v>0.77</v>
      </c>
      <c r="EG299" s="134">
        <f>IF('ROZ (Inputs)'!$Z327="Default",IF('ROZ (Inputs)'!AF327=0,'ROZ (Inputs)'!K$23,'ROZ (Inputs)'!AF327),IF('ROZ (Inputs)'!AF327=0,EE299,'ROZ (Inputs)'!AF326))</f>
        <v>0</v>
      </c>
      <c r="EH299" s="134">
        <f>IF('ROZ (Inputs)'!$Z327="Default",IF('ROZ (Inputs)'!AG327=0,'ROZ (Inputs)'!L$23,'ROZ (Inputs)'!AG327),IF('ROZ (Inputs)'!AG327=0,EF299,'ROZ (Inputs)'!AG326))</f>
        <v>0</v>
      </c>
      <c r="EI299" s="127">
        <f t="shared" si="275"/>
        <v>0.57536414490356191</v>
      </c>
      <c r="EJ299" s="67">
        <f t="shared" si="276"/>
        <v>1.2083112059245342</v>
      </c>
      <c r="EK299" s="59">
        <f t="array" ref="EK299">IF(EG299=1, 1, (EI299-EL299*'Saline (Inputs)'!$C$45))</f>
        <v>0.89183767541404801</v>
      </c>
      <c r="EL299" s="59">
        <f>IF(EG299=1, 0, ((EJ299-EI299)/'Saline (Inputs)'!$D$45))</f>
        <v>0.24694560797949588</v>
      </c>
      <c r="EM299" s="77">
        <f>VLOOKUP('ROZ (Inputs)'!$Z327,'Depositional Environments'!$BW$11:$CI$26,8,FALSE)</f>
        <v>0.16</v>
      </c>
      <c r="EN299" s="77">
        <f>VLOOKUP('ROZ (Inputs)'!$Z327,'Depositional Environments'!$BW$11:$CI$26,9,FALSE)</f>
        <v>0.39</v>
      </c>
      <c r="EO299" s="134">
        <f>IF('ROZ (Inputs)'!$Z327="Default",IF('ROZ (Inputs)'!AH327=0,'ROZ (Inputs)'!K$24,'ROZ (Inputs)'!AH327),IF('ROZ (Inputs)'!AH327=0,EM299,'ROZ (Inputs)'!AH326))</f>
        <v>0</v>
      </c>
      <c r="EP299" s="134">
        <f>IF('ROZ (Inputs)'!$Z327="Default",IF('ROZ (Inputs)'!AI327=0,'ROZ (Inputs)'!L$24,'ROZ (Inputs)'!AI327),IF('ROZ (Inputs)'!AI327=0,EN299,'ROZ (Inputs)'!AI326))</f>
        <v>0</v>
      </c>
      <c r="EQ299" s="127">
        <f t="shared" si="277"/>
        <v>-1.6582280766035322</v>
      </c>
      <c r="ER299" s="67">
        <f t="shared" si="278"/>
        <v>-0.44731221804366478</v>
      </c>
      <c r="ES299" s="59">
        <f t="array" ref="ES299">IF(EO299=1, 1, (EQ299-ET299*'Saline (Inputs)'!$C$45))</f>
        <v>-1.0527701473235984</v>
      </c>
      <c r="ET299" s="59">
        <f>IF(EO299=1, 0, ((ER299-EQ299)/'Saline (Inputs)'!$D$45))</f>
        <v>0.47244133248952946</v>
      </c>
      <c r="EU299" s="77">
        <f>VLOOKUP('ROZ (Inputs)'!$Z327,'Depositional Environments'!$BW$11:$CI$26,10,FALSE)</f>
        <v>0.35</v>
      </c>
      <c r="EV299" s="77">
        <f>VLOOKUP('ROZ (Inputs)'!$Z327,'Depositional Environments'!$BW$11:$CI$26,11,FALSE)</f>
        <v>0.76</v>
      </c>
      <c r="EW299" s="134">
        <f>IF('ROZ (Inputs)'!$Z327="Default",IF('ROZ (Inputs)'!AJ327=0,'ROZ (Inputs)'!K$25,'ROZ (Inputs)'!AJ327),IF('ROZ (Inputs)'!AJ327=0,EU299,'ROZ (Inputs)'!AJ326))</f>
        <v>0</v>
      </c>
      <c r="EX299" s="134">
        <f>IF('ROZ (Inputs)'!$Z327="Default",IF('ROZ (Inputs)'!AK327=0,'ROZ (Inputs)'!L$25,'ROZ (Inputs)'!AK327),IF('ROZ (Inputs)'!AK327=0,EV299,'ROZ (Inputs)'!AK326))</f>
        <v>0</v>
      </c>
      <c r="EY299" s="127">
        <f t="shared" si="279"/>
        <v>-0.61903920840622351</v>
      </c>
      <c r="EZ299" s="67">
        <f t="shared" si="280"/>
        <v>1.1526795099383855</v>
      </c>
      <c r="FA299" s="59">
        <f t="array" ref="FA299">IF(EW299=1, 1, (EY299-FB299*'Saline (Inputs)'!$C$45))</f>
        <v>0.26682015076608112</v>
      </c>
      <c r="FB299" s="59">
        <f>IF(EW299=1, 0, ((EZ299-EY299)/'Saline (Inputs)'!$D$45))</f>
        <v>0.69123973079917</v>
      </c>
      <c r="FC299" s="283">
        <f>VLOOKUP('ROZ (Inputs)'!$Z327,'Depositional Environments'!$BW$11:$CI$26,12,FALSE)</f>
        <v>8.9999999999999993E-3</v>
      </c>
      <c r="FD299" s="283">
        <f>VLOOKUP('ROZ (Inputs)'!$Z327,'Depositional Environments'!$BW$11:$CI$26,13,FALSE)</f>
        <v>1.0999999999999999E-2</v>
      </c>
      <c r="FE299" s="134">
        <f>IF('ROZ (Inputs)'!$Z327="Default",IF('ROZ (Inputs)'!AL327=0,'ROZ (Inputs)'!K$26,'ROZ (Inputs)'!AL327),IF('ROZ (Inputs)'!AL327=0,FC299,'ROZ (Inputs)'!AL326))</f>
        <v>0</v>
      </c>
      <c r="FF299" s="134">
        <f>IF('ROZ (Inputs)'!$Z327="Default",IF('ROZ (Inputs)'!AM327=0,'ROZ (Inputs)'!L$26,'ROZ (Inputs)'!AM327),IF('ROZ (Inputs)'!AM327=0,FD299,'ROZ (Inputs)'!AM326))</f>
        <v>0</v>
      </c>
      <c r="FG299" s="127">
        <f t="shared" si="281"/>
        <v>-4.7014899569937691</v>
      </c>
      <c r="FH299" s="67">
        <f t="shared" si="282"/>
        <v>-4.4987990588243418</v>
      </c>
      <c r="FI299" s="59">
        <f t="array" ref="FI299">IF(FE299=1, 1, (FG299-FJ299*'Saline (Inputs)'!$C$45))</f>
        <v>-4.6001445079090555</v>
      </c>
      <c r="FJ299" s="59">
        <f>IF(FE299=1, 0, ((FH299-FG299)/'Saline (Inputs)'!$D$45))</f>
        <v>7.9080274106369253E-2</v>
      </c>
      <c r="FL299" s="145">
        <v>292</v>
      </c>
      <c r="FM299" s="143">
        <f t="shared" si="283"/>
        <v>1</v>
      </c>
      <c r="FN299" s="143">
        <f t="shared" si="284"/>
        <v>1</v>
      </c>
      <c r="FO299" s="143">
        <f t="shared" si="285"/>
        <v>1</v>
      </c>
      <c r="FP299" s="143">
        <f t="shared" si="286"/>
        <v>1</v>
      </c>
      <c r="FQ299" s="143">
        <f t="shared" si="287"/>
        <v>1</v>
      </c>
      <c r="FR299" s="143">
        <f t="shared" si="288"/>
        <v>1</v>
      </c>
      <c r="FT299" s="145">
        <v>292</v>
      </c>
      <c r="FU299" s="34">
        <v>-5.6174691417254681E-4</v>
      </c>
      <c r="FV299" s="34">
        <v>-3.7270818211242887E-5</v>
      </c>
      <c r="FW299" s="34">
        <v>4.6970244511617611E-5</v>
      </c>
      <c r="FZ299" s="140">
        <v>292</v>
      </c>
      <c r="GA299" s="78">
        <f>VLOOKUP('Shale_EERC (Inputs)'!$AI324,$ID$7:$IF$8,2,FALSE)</f>
        <v>0.2</v>
      </c>
      <c r="GB299" s="78">
        <f>VLOOKUP('Shale_EERC (Inputs)'!AI324,$AY$7:$BA$8,3,FALSE)</f>
        <v>0.8</v>
      </c>
      <c r="GC299" s="134">
        <f>IF('Shale_EERC (Inputs)'!$AI324="Default",IF('Shale_EERC (Inputs)'!AK324=0,'Shale_EERC (Inputs)'!L$19,'Shale_EERC (Inputs)'!AK324),IF('Shale_EERC (Inputs)'!AK324=0,GA299,'Shale_EERC (Inputs)'!AK324))</f>
        <v>0.2</v>
      </c>
      <c r="GD299" s="134">
        <f>IF('Shale_EERC (Inputs)'!$AI324="Default",IF('Shale_EERC (Inputs)'!AL324=0,'Shale_EERC (Inputs)'!M$19,'Shale_EERC (Inputs)'!AL324),IF('Shale_EERC (Inputs)'!AL324=0,GB299,'Shale_EERC (Inputs)'!AL324))</f>
        <v>0.8</v>
      </c>
      <c r="GE299" s="127">
        <f t="shared" si="289"/>
        <v>-1.3862943611198906</v>
      </c>
      <c r="GF299" s="67">
        <f t="shared" si="290"/>
        <v>1.3862949861200078</v>
      </c>
      <c r="GG299" s="59">
        <f>IF(GC299=1, 1, (GE299-GH299*'Saline (Inputs)'!$C$45))</f>
        <v>3.1250005871896747E-7</v>
      </c>
      <c r="GH299" s="59">
        <f>IF(GC299=1, 0, ((GF299-GE299)/'Saline (Inputs)'!$D$45))</f>
        <v>1.0817314815037018</v>
      </c>
      <c r="GI299" s="78">
        <f>VLOOKUP('Shale_EERC (Inputs)'!$AI324,$IH$7:$IJ$8,2,FALSE)</f>
        <v>0.2</v>
      </c>
      <c r="GJ299" s="78">
        <f>VLOOKUP('Shale_EERC (Inputs)'!$AI324,$IH$7:$IJ$8,3,FALSE)</f>
        <v>0.8</v>
      </c>
      <c r="GK299" s="134">
        <f>IF('Shale_EERC (Inputs)'!$AI324="Default",IF('Shale_EERC (Inputs)'!AM324=0,'Shale_EERC (Inputs)'!L$20,'Shale_EERC (Inputs)'!AM324),IF('Shale_EERC (Inputs)'!AM324=0,GI299,'Shale_EERC (Inputs)'!AM324))</f>
        <v>0.2</v>
      </c>
      <c r="GL299" s="134">
        <f>IF('Shale_EERC (Inputs)'!$AI324="Default",IF('Shale_EERC (Inputs)'!AN324=0,'Shale_EERC (Inputs)'!M$20,'Shale_EERC (Inputs)'!AN324),IF('Shale_EERC (Inputs)'!AN324=0,GJ299,'Shale_EERC (Inputs)'!AN324))</f>
        <v>0.8</v>
      </c>
      <c r="GM299" s="127">
        <f t="shared" si="291"/>
        <v>-1.3862943611198906</v>
      </c>
      <c r="GN299" s="67">
        <f t="shared" si="292"/>
        <v>1.3862949861200078</v>
      </c>
      <c r="GO299" s="59">
        <f t="array" ref="GO299">IF(GK299=1, 1, (GM299-GP299*'Saline (Inputs)'!$C$45))</f>
        <v>3.1250005871896747E-7</v>
      </c>
      <c r="GP299" s="59">
        <f>IF(GK299=1, 0, ((GN299-GM299)/'Saline (Inputs)'!$D$45))</f>
        <v>1.0817314815037018</v>
      </c>
      <c r="GQ299" s="78">
        <f>VLOOKUP('Shale_EERC (Inputs)'!$AI324,$IL$7:$IN$8,2,FALSE)</f>
        <v>0.2</v>
      </c>
      <c r="GR299" s="78">
        <f>VLOOKUP('Shale_EERC (Inputs)'!$AI324,$IL$7:$IN$8,3,FALSE)</f>
        <v>0.8</v>
      </c>
      <c r="GS299" s="134">
        <f>IF('Shale_EERC (Inputs)'!$AI324="Default",IF('Shale_EERC (Inputs)'!AO324=0,'Shale_EERC (Inputs)'!L$21,'Shale_EERC (Inputs)'!AO324),IF('Shale_EERC (Inputs)'!AO324=0,GQ299,'Shale_EERC (Inputs)'!AO324))</f>
        <v>0.2</v>
      </c>
      <c r="GT299" s="134">
        <f>IF('Shale_EERC (Inputs)'!$AI324="Default",IF('Shale_EERC (Inputs)'!AP324=0,'Shale_EERC (Inputs)'!M$21,'Shale_EERC (Inputs)'!AP324),IF('Shale_EERC (Inputs)'!AP324=0,GR299,'Shale_EERC (Inputs)'!AP324))</f>
        <v>0.8</v>
      </c>
      <c r="GU299" s="135">
        <f t="shared" si="301"/>
        <v>-1.3862943611198906</v>
      </c>
      <c r="GV299" s="136">
        <f t="shared" si="293"/>
        <v>1.3862949861200078</v>
      </c>
      <c r="GW299" s="137">
        <f t="array" ref="GW299">IF(GS299=1, 1, (GU299-GX299*'Saline (Inputs)'!$C$45))</f>
        <v>3.1250005871896747E-7</v>
      </c>
      <c r="GX299" s="137">
        <f>IF(GS299=1, 0, ((GV299-GU299)/'Saline (Inputs)'!$D$45))</f>
        <v>1.0817314815037018</v>
      </c>
      <c r="GY299" s="78">
        <f>VLOOKUP('Shale_EERC (Inputs)'!$AI324,$IP$7:$IR$8,2,FALSE)</f>
        <v>0.2</v>
      </c>
      <c r="GZ299" s="78">
        <f>VLOOKUP('Shale_EERC (Inputs)'!$AI324,$IP$7:$IR$8,3,FALSE)</f>
        <v>0.8</v>
      </c>
      <c r="HA299" s="134">
        <f>IF('Shale_EERC (Inputs)'!$AI324="Default",IF('Shale_EERC (Inputs)'!AQ324=0,'Shale_EERC (Inputs)'!L$22,'Shale_EERC (Inputs)'!AQ324),IF('Shale_EERC (Inputs)'!AQ324=0,GY299,'Shale_EERC (Inputs)'!AQ324))</f>
        <v>0.2</v>
      </c>
      <c r="HB299" s="134">
        <f>IF('Shale_EERC (Inputs)'!$AI324="Default",IF('Shale_EERC (Inputs)'!AR324=0,'Shale_EERC (Inputs)'!M$22,'Shale_EERC (Inputs)'!AR324),IF('Shale_EERC (Inputs)'!AR324=0,GZ299,'Shale_EERC (Inputs)'!AR324))</f>
        <v>0.8</v>
      </c>
      <c r="HC299" s="127">
        <f t="shared" si="294"/>
        <v>-1.3862943611198906</v>
      </c>
      <c r="HD299" s="67">
        <f t="shared" si="302"/>
        <v>1.3862949861200078</v>
      </c>
      <c r="HE299" s="59">
        <f t="array" ref="HE299">IF(HA299=1, 1, (HC299-HF299*'Saline (Inputs)'!$C$45))</f>
        <v>3.1250005871896747E-7</v>
      </c>
      <c r="HF299" s="59">
        <f>IF(HA299=1, 0, ((HD299-HC299)/'Saline (Inputs)'!$D$45))</f>
        <v>1.0817314815037018</v>
      </c>
      <c r="HG299" s="78">
        <f>VLOOKUP('Shale_EERC (Inputs)'!$AI324,$IT$7:$IV$8,2,FALSE)</f>
        <v>0.2</v>
      </c>
      <c r="HH299" s="78">
        <f>VLOOKUP('Shale_EERC (Inputs)'!$AI324,$IT$7:$IV$8,3,FALSE)</f>
        <v>0.8</v>
      </c>
      <c r="HI299" s="134">
        <f>IF('Shale_EERC (Inputs)'!$AI324="Default",IF('Shale_EERC (Inputs)'!AS324=0,'Shale_EERC (Inputs)'!L$23,'Shale_EERC (Inputs)'!AS324),IF('Shale_EERC (Inputs)'!AS324=0,HG299,'Shale_EERC (Inputs)'!AS324))</f>
        <v>0.2</v>
      </c>
      <c r="HJ299" s="134">
        <f>IF('Shale_EERC (Inputs)'!$AI324="Default",IF('Shale_EERC (Inputs)'!AT324=0,'Shale_EERC (Inputs)'!M$23,'Shale_EERC (Inputs)'!AT324),IF('Shale_EERC (Inputs)'!AT324=0,HH299,'Shale_EERC (Inputs)'!AT324))</f>
        <v>0.8</v>
      </c>
      <c r="HK299" s="127">
        <f t="shared" si="295"/>
        <v>-1.3862943611198906</v>
      </c>
      <c r="HL299" s="67">
        <f t="shared" si="303"/>
        <v>1.3862949861200078</v>
      </c>
      <c r="HM299" s="59">
        <f t="array" ref="HM299">IF(HI299=1, 1, (HK299-HN299*'Saline (Inputs)'!$C$45))</f>
        <v>3.1250005871896747E-7</v>
      </c>
      <c r="HN299" s="59">
        <f>IF(HI299=1, 0, ((HL299-HK299)/'Saline (Inputs)'!$D$45))</f>
        <v>1.0817314815037018</v>
      </c>
      <c r="HP299" s="145">
        <v>292</v>
      </c>
      <c r="HQ299" s="143">
        <f t="shared" si="296"/>
        <v>1</v>
      </c>
      <c r="HR299" s="143">
        <f t="shared" si="297"/>
        <v>1</v>
      </c>
      <c r="HS299" s="143">
        <f t="shared" si="298"/>
        <v>1</v>
      </c>
      <c r="HT299" s="143">
        <f t="shared" si="299"/>
        <v>1</v>
      </c>
      <c r="HU299" s="143">
        <f t="shared" si="300"/>
        <v>1</v>
      </c>
      <c r="HY299" s="233">
        <v>293</v>
      </c>
      <c r="HZ299" s="271">
        <v>1.74243350556934E-5</v>
      </c>
      <c r="IA299" s="271">
        <v>9.1235717263783744E-5</v>
      </c>
      <c r="IB299" s="271">
        <v>6.0276206932096885E-4</v>
      </c>
    </row>
    <row r="300" spans="2:236" x14ac:dyDescent="0.35">
      <c r="B300" s="140">
        <v>293</v>
      </c>
      <c r="C300" s="78">
        <f>VLOOKUP('Saline (Inputs)'!$T327,'Depositional Environments'!$BK$11:$BU$26,2,FALSE)</f>
        <v>0.2</v>
      </c>
      <c r="D300" s="78">
        <f>VLOOKUP('Saline (Inputs)'!$T327,'Depositional Environments'!$BK$11:$BU$26,3,FALSE)</f>
        <v>0.8</v>
      </c>
      <c r="E300" s="134">
        <f>IF('Saline (Inputs)'!$T327="Default",IF('Saline (Inputs)'!V327=0,'Saline (Inputs)'!K$21,'Saline (Inputs)'!V327),IF('Saline (Inputs)'!V327=0,C300,'Saline (Inputs)'!V327))</f>
        <v>0</v>
      </c>
      <c r="F300" s="134">
        <f>IF('Saline (Inputs)'!$T327="Default",IF('Saline (Inputs)'!W327=0,'Saline (Inputs)'!L$21,'Saline (Inputs)'!W327),IF('Saline (Inputs)'!W327=0,D300,'Saline (Inputs)'!W327))</f>
        <v>0</v>
      </c>
      <c r="G300" s="127">
        <f t="shared" si="304"/>
        <v>-1.3862943611198906</v>
      </c>
      <c r="H300" s="67">
        <f t="shared" si="305"/>
        <v>1.3862943611198908</v>
      </c>
      <c r="I300" s="59">
        <f>IF(E300=1, 1, (G300-J300*'Saline (Inputs)'!$C$45))</f>
        <v>2.2204460492503131E-16</v>
      </c>
      <c r="J300" s="59">
        <f>IF(E300=1, 0, ((H300-G300)/'Saline (Inputs)'!$D$45))</f>
        <v>1.0817312376586106</v>
      </c>
      <c r="K300" s="78">
        <f>VLOOKUP('Saline (Inputs)'!$T327,'Depositional Environments'!$BK$11:$BU$26,4,FALSE)</f>
        <v>0.21</v>
      </c>
      <c r="L300" s="78">
        <f>VLOOKUP('Saline (Inputs)'!$T327,'Depositional Environments'!$BK$11:$BU$26,5,FALSE)</f>
        <v>0.76</v>
      </c>
      <c r="M300" s="134">
        <f>IF('Saline (Inputs)'!$T327="Default",IF('Saline (Inputs)'!X327=0,'Saline (Inputs)'!K$22,'Saline (Inputs)'!X327), IF('Saline (Inputs)'!X327=0,Calculations!K300,'Saline (Inputs)'!X327))</f>
        <v>0</v>
      </c>
      <c r="N300" s="134">
        <f>IF('Saline (Inputs)'!$T327="Default",IF('Saline (Inputs)'!Y327=0,'Saline (Inputs)'!L$22,'Saline (Inputs)'!Y327), IF('Saline (Inputs)'!Y327=0,Calculations!L300,'Saline (Inputs)'!Y327))</f>
        <v>0</v>
      </c>
      <c r="O300" s="127">
        <f t="shared" si="306"/>
        <v>-1.3249254147435987</v>
      </c>
      <c r="P300" s="67">
        <f t="shared" si="307"/>
        <v>1.1526795099383855</v>
      </c>
      <c r="Q300" s="59">
        <f t="array" ref="Q300">IF(M300=1, 1, (O300-R300*'Saline (Inputs)'!$C$45))</f>
        <v>-8.612295240260659E-2</v>
      </c>
      <c r="R300" s="59">
        <f>IF(M300=1, 0, ((P300-O300)/'Saline (Inputs)'!$D$45))</f>
        <v>0.96664269752934828</v>
      </c>
      <c r="S300" s="78">
        <f>VLOOKUP('Saline (Inputs)'!$T327,'Depositional Environments'!$BK$11:$BU$26,6,FALSE)</f>
        <v>0.61</v>
      </c>
      <c r="T300" s="78">
        <f>VLOOKUP('Saline (Inputs)'!$T327,'Depositional Environments'!$BK$11:$BU$26,7,FALSE)</f>
        <v>0.71</v>
      </c>
      <c r="U300" s="134">
        <f>IF('Saline (Inputs)'!$T327="Default",IF('Saline (Inputs)'!Z327=0,'Saline (Inputs)'!K$23,'Saline (Inputs)'!Z327),IF('Saline (Inputs)'!Z327=0,S300,'Saline (Inputs)'!Z327))</f>
        <v>0</v>
      </c>
      <c r="V300" s="134">
        <f>IF('Saline (Inputs)'!$T327="Default",IF('Saline (Inputs)'!AA327=0,'Saline (Inputs)'!L$23,'Saline (Inputs)'!AA327),IF('Saline (Inputs)'!AA327=0,T300,'Saline (Inputs)'!AA327))</f>
        <v>0</v>
      </c>
      <c r="W300" s="127">
        <f t="shared" si="308"/>
        <v>0.44731221804366483</v>
      </c>
      <c r="X300" s="67">
        <f t="shared" si="309"/>
        <v>0.89538404705484131</v>
      </c>
      <c r="Y300" s="59">
        <f t="array" ref="Y300">IF(U300=1, 1, (W300-Z300*'Saline (Inputs)'!$C$45))</f>
        <v>0.67134813254925307</v>
      </c>
      <c r="Z300" s="59">
        <f>IF(U300=1, 0, ((X300-W300)/'Saline (Inputs)'!$D$45))</f>
        <v>0.17481615295782754</v>
      </c>
      <c r="AA300" s="78">
        <f>VLOOKUP('Saline (Inputs)'!$T327,'Depositional Environments'!$BK$11:$BU$26,8,FALSE)</f>
        <v>0.19</v>
      </c>
      <c r="AB300" s="78">
        <f>VLOOKUP('Saline (Inputs)'!$T327,'Depositional Environments'!$BK$11:$BU$26,9,FALSE)</f>
        <v>0.59</v>
      </c>
      <c r="AC300" s="134">
        <f>IF('Saline (Inputs)'!$T327="Default",IF('Saline (Inputs)'!AB327=0,'Saline (Inputs)'!K$24,'Saline (Inputs)'!AB327),IF('Saline (Inputs)'!AB327=0,AA300,'Saline (Inputs)'!AB327))</f>
        <v>0</v>
      </c>
      <c r="AD300" s="134">
        <f>IF('Saline (Inputs)'!$T327="Default",IF('Saline (Inputs)'!AC327=0,'Saline (Inputs)'!L$24,'Saline (Inputs)'!AC327),IF('Saline (Inputs)'!AC327=0,AB300,'Saline (Inputs)'!AC327))</f>
        <v>0</v>
      </c>
      <c r="AE300" s="127">
        <f t="shared" si="310"/>
        <v>-1.4500101755059984</v>
      </c>
      <c r="AF300" s="67">
        <f t="shared" si="311"/>
        <v>0.36396537720141148</v>
      </c>
      <c r="AG300" s="59">
        <f t="array" ref="AG300">IF(AC300=1, 1, (AE300-AH300*'Saline (Inputs)'!$C$45))</f>
        <v>-0.54302239915229344</v>
      </c>
      <c r="AH300" s="59">
        <f>IF(AC300=1, 0, ((AF300-AE300)/'Saline (Inputs)'!$D$45))</f>
        <v>0.7077263223257636</v>
      </c>
      <c r="AI300" s="78">
        <f>VLOOKUP('Saline (Inputs)'!$T327,'Depositional Environments'!$BK$11:$BU$26,10,FALSE)</f>
        <v>0.39</v>
      </c>
      <c r="AJ300" s="78">
        <f>VLOOKUP('Saline (Inputs)'!$T327,'Depositional Environments'!$BK$11:$BU$26,11,FALSE)</f>
        <v>0.81</v>
      </c>
      <c r="AK300" s="134">
        <f>IF('Saline (Inputs)'!$T327="Default",IF('Saline (Inputs)'!K$25=0,'Saline (Inputs)'!AD327,'Saline (Inputs)'!$K$25),IF('Saline (Inputs)'!AD327=0,AI300,'Saline (Inputs)'!AD327))</f>
        <v>0</v>
      </c>
      <c r="AL300" s="134">
        <f>IF('Saline (Inputs)'!$T327="Default",IF('Saline (Inputs)'!L$25=0,'Saline (Inputs)'!AE327,'Saline (Inputs)'!$L$25),IF('Saline (Inputs)'!AE327=0,AJ300,'Saline (Inputs)'!AE327))</f>
        <v>0</v>
      </c>
      <c r="AM300" s="127">
        <f t="shared" si="312"/>
        <v>-0.44731221804366478</v>
      </c>
      <c r="AN300" s="67">
        <f t="shared" si="313"/>
        <v>1.4500101755059986</v>
      </c>
      <c r="AO300" s="59">
        <f t="array" ref="AO300">IF(AK300=1, 1, (AM300-AP300*'Saline (Inputs)'!$C$45))</f>
        <v>0.50134897873116691</v>
      </c>
      <c r="AP300" s="59">
        <f>IF(AK300=1, 0, ((AN300-AM300)/'Saline (Inputs)'!$D$45))</f>
        <v>0.74024426506138619</v>
      </c>
      <c r="AR300" s="145">
        <v>293</v>
      </c>
      <c r="AS300" s="143">
        <f t="shared" si="254"/>
        <v>1</v>
      </c>
      <c r="AT300" s="143">
        <f t="shared" si="255"/>
        <v>1</v>
      </c>
      <c r="AU300" s="143">
        <f t="shared" si="256"/>
        <v>1</v>
      </c>
      <c r="AV300" s="143">
        <f t="shared" si="257"/>
        <v>1</v>
      </c>
      <c r="AW300" s="143">
        <f t="shared" si="258"/>
        <v>1</v>
      </c>
      <c r="BS300" s="140">
        <v>293</v>
      </c>
      <c r="BT300" s="78">
        <f>VLOOKUP('Shale (Inputs)'!AC327,$AY$7:$BA$8,2,FALSE)</f>
        <v>0.2</v>
      </c>
      <c r="BU300" s="78">
        <f>VLOOKUP('Shale (Inputs)'!AC327,$AY$7:$BA$8,3,FALSE)</f>
        <v>0.8</v>
      </c>
      <c r="BV300" s="134">
        <f>IF('Shale (Inputs)'!$AC327="Default",IF('Shale (Inputs)'!AE327=0,'Shale (Inputs)'!L$19,'Shale (Inputs)'!AE327),IF('Shale (Inputs)'!AE327=0,BT300,'Shale (Inputs)'!AE327))</f>
        <v>0.2</v>
      </c>
      <c r="BW300" s="134">
        <f>IF('Shale (Inputs)'!$AC327="Default",IF('Shale (Inputs)'!AF327=0,'Shale (Inputs)'!M$19,'Shale (Inputs)'!AF327),IF('Shale (Inputs)'!AF327=0,BU300,'Shale (Inputs)'!AF327))</f>
        <v>0.8</v>
      </c>
      <c r="BX300" s="127">
        <f t="shared" si="259"/>
        <v>-1.3862943611198906</v>
      </c>
      <c r="BY300" s="67">
        <f t="shared" si="260"/>
        <v>1.3862949861200078</v>
      </c>
      <c r="BZ300" s="59">
        <f>IF(BV300=1, 1, (BX300-CA300*'Saline (Inputs)'!$C$45))</f>
        <v>3.1250005871896747E-7</v>
      </c>
      <c r="CA300" s="59">
        <f>IF(BV300=1, 0, ((BY300-BX300)/'Saline (Inputs)'!$D$45))</f>
        <v>1.0817314815037018</v>
      </c>
      <c r="CB300" s="78">
        <f>VLOOKUP('Shale (Inputs)'!AC327,Calculations!$BC$7:$BE$8,2,FALSE)</f>
        <v>0.03</v>
      </c>
      <c r="CC300" s="78">
        <f>VLOOKUP('Shale (Inputs)'!AC327,Calculations!$BC$7:$BE$8,3,FALSE)</f>
        <v>0.92</v>
      </c>
      <c r="CD300" s="134">
        <f>IF('Shale (Inputs)'!$AC327="Default",IF('Shale (Inputs)'!AG327=0,'Shale (Inputs)'!L$20,'Shale (Inputs)'!AG327),IF('Shale (Inputs)'!AG327=0,CB300,'Shale (Inputs)'!AG327))</f>
        <v>0.03</v>
      </c>
      <c r="CE300" s="134">
        <f>IF('Shale (Inputs)'!$AC327="Default",IF('Shale (Inputs)'!AH327=0,'Shale (Inputs)'!M$20,'Shale (Inputs)'!AH327),IF('Shale (Inputs)'!AH327=0,CC300,'Shale (Inputs)'!AH327))</f>
        <v>0.92</v>
      </c>
      <c r="CF300" s="127">
        <f t="shared" si="261"/>
        <v>-3.4760986898352733</v>
      </c>
      <c r="CG300" s="67">
        <f t="shared" si="262"/>
        <v>2.4423483940656316</v>
      </c>
      <c r="CH300" s="59">
        <f t="array" ref="CH300">IF(CD300=1, 1, (CF300-CI300*'Saline (Inputs)'!$C$45))</f>
        <v>-0.51687514788482103</v>
      </c>
      <c r="CI300" s="59">
        <f>IF(CD300=1, 0, ((CG300-CF300)/'Saline (Inputs)'!$D$45))</f>
        <v>2.3090943989389285</v>
      </c>
      <c r="CJ300" s="78">
        <f>VLOOKUP('Shale (Inputs)'!$AJ327,Calculations!$BG$18:$BI$25,2,FALSE)</f>
        <v>0.25</v>
      </c>
      <c r="CK300" s="78">
        <f>VLOOKUP('Shale (Inputs)'!$AJ327,Calculations!$BG$18:$BI$25,3,FALSE)</f>
        <v>0.53</v>
      </c>
      <c r="CL300" s="134">
        <f>IF('Shale (Inputs)'!$AJ327="Default",IF('Shale (Inputs)'!AL327=0,'Shale (Inputs)'!L$24,'Shale (Inputs)'!AL327),IF('Shale (Inputs)'!AL327=0,CJ300,'Shale (Inputs)'!AL327))</f>
        <v>0.2</v>
      </c>
      <c r="CM300" s="134">
        <f>IF('Shale (Inputs)'!$AJ327="Default",IF('Shale (Inputs)'!AM327=0,'Shale (Inputs)'!M$24,'Shale (Inputs)'!AM327),IF('Shale (Inputs)'!AM327=0,CK300,'Shale (Inputs)'!AM327))</f>
        <v>0.85</v>
      </c>
      <c r="CN300" s="135">
        <f t="shared" si="263"/>
        <v>-1.3862943611198906</v>
      </c>
      <c r="CO300" s="136">
        <f t="shared" si="264"/>
        <v>1.7346018397020466</v>
      </c>
      <c r="CP300" s="137">
        <f t="array" ref="CP300">IF(CL300=1, 1, (CN300-CQ300*'Saline (Inputs)'!$C$45))</f>
        <v>0.17415373929107769</v>
      </c>
      <c r="CQ300" s="137">
        <f>IF(CL300=1, 0, ((CO300-CN300)/'Saline (Inputs)'!$D$45))</f>
        <v>1.2176241224814466</v>
      </c>
      <c r="CR300" s="78">
        <f>VLOOKUP('Shale (Inputs)'!$AJ327,Calculations!$BK$18:$BM$25,2,FALSE)</f>
        <v>0.14000000000000001</v>
      </c>
      <c r="CS300" s="78">
        <f>VLOOKUP('Shale (Inputs)'!$AJ327,Calculations!$BK$18:$BM$25,3,FALSE)</f>
        <v>0.34</v>
      </c>
      <c r="CT300" s="134">
        <f>IF('Shale (Inputs)'!$AJ327="Default",IF('Shale (Inputs)'!AN327=0,'Shale (Inputs)'!L$25,'Shale (Inputs)'!AN327),IF('Shale (Inputs)'!AN327=0,CR300,'Shale (Inputs)'!AN327))</f>
        <v>0.1</v>
      </c>
      <c r="CU300" s="134">
        <f>IF('Shale (Inputs)'!$AJ327="Default",IF('Shale (Inputs)'!AO327=0,'Shale (Inputs)'!M$25,'Shale (Inputs)'!AO327),IF('Shale (Inputs)'!AO327=0,CS300,'Shale (Inputs)'!AO327))</f>
        <v>0.49</v>
      </c>
      <c r="CV300" s="127">
        <f t="shared" si="265"/>
        <v>-2.1972245773362191</v>
      </c>
      <c r="CW300" s="67">
        <f t="shared" si="266"/>
        <v>-4.0004934453636599E-2</v>
      </c>
      <c r="CX300" s="59">
        <f t="array" ref="CX300">IF(CT300=1, 1, (CV300-CY300*'Saline (Inputs)'!$C$45))</f>
        <v>-1.1186147558949278</v>
      </c>
      <c r="CY300" s="59">
        <f>IF(CT300=1, 0, ((CW300-CV300)/'Saline (Inputs)'!$D$45))</f>
        <v>0.84164371566502805</v>
      </c>
      <c r="DA300" s="145">
        <v>293</v>
      </c>
      <c r="DB300" s="143">
        <f t="shared" si="267"/>
        <v>1</v>
      </c>
      <c r="DC300" s="143">
        <f t="shared" si="268"/>
        <v>1</v>
      </c>
      <c r="DD300" s="143">
        <f t="shared" si="269"/>
        <v>1</v>
      </c>
      <c r="DE300" s="143">
        <f t="shared" si="270"/>
        <v>1</v>
      </c>
      <c r="DI300" s="233">
        <v>294</v>
      </c>
      <c r="DJ300" s="231">
        <v>1.3934071830590176E-5</v>
      </c>
      <c r="DK300" s="231">
        <v>8.1016769399892469E-5</v>
      </c>
      <c r="DL300" s="231">
        <v>5.6049227714558274E-4</v>
      </c>
      <c r="DN300" s="140">
        <v>293</v>
      </c>
      <c r="DO300" s="77">
        <f>VLOOKUP('ROZ (Inputs)'!$Z328,'Depositional Environments'!$BW$11:$CI$26,2,FALSE)</f>
        <v>0.2</v>
      </c>
      <c r="DP300" s="77">
        <f>VLOOKUP('ROZ (Inputs)'!$Z328,'Depositional Environments'!$BW$11:$CI$26,3,FALSE)</f>
        <v>0.8</v>
      </c>
      <c r="DQ300" s="134">
        <f>IF('ROZ (Inputs)'!$Z328="Default",IF('ROZ (Inputs)'!AB328=0,'ROZ (Inputs)'!K$21,'ROZ (Inputs)'!AB328),IF('ROZ (Inputs)'!AB328=0,DO300,'ROZ (Inputs)'!AB328))</f>
        <v>0</v>
      </c>
      <c r="DR300" s="134">
        <f>IF('ROZ (Inputs)'!$Z328="Default",IF('ROZ (Inputs)'!AC328=0,'ROZ (Inputs)'!L$21,'ROZ (Inputs)'!AC328),IF('ROZ (Inputs)'!AC328=0,DP300,'ROZ (Inputs)'!AC328))</f>
        <v>0</v>
      </c>
      <c r="DS300" s="127">
        <f t="shared" si="271"/>
        <v>-1.3862943611198906</v>
      </c>
      <c r="DT300" s="67">
        <f t="shared" si="272"/>
        <v>1.3862943611198908</v>
      </c>
      <c r="DU300" s="59">
        <f>IF(DQ300=1, 1, (DS300-DV300*'Saline (Inputs)'!$C$45))</f>
        <v>2.2204460492503131E-16</v>
      </c>
      <c r="DV300" s="59">
        <f>IF(DQ300=1, 0, ((DT300-DS300)/'Saline (Inputs)'!$D$45))</f>
        <v>1.0817312376586106</v>
      </c>
      <c r="DW300" s="77">
        <f>VLOOKUP('ROZ (Inputs)'!$Z328,'Depositional Environments'!$BW$11:$CI$26,4,FALSE)</f>
        <v>0.21</v>
      </c>
      <c r="DX300" s="77">
        <f>VLOOKUP('ROZ (Inputs)'!$Z328,'Depositional Environments'!$BW$11:$CI$26,5,FALSE)</f>
        <v>0.76</v>
      </c>
      <c r="DY300" s="134">
        <f>IF('ROZ (Inputs)'!$Z328="Default",IF('ROZ (Inputs)'!AD328=0,'ROZ (Inputs)'!K$22,'ROZ (Inputs)'!AD328),IF('ROZ (Inputs)'!AD328=0,DW300,'ROZ (Inputs)'!AD327))</f>
        <v>0</v>
      </c>
      <c r="DZ300" s="134">
        <f>IF('ROZ (Inputs)'!$Z328="Default",IF('ROZ (Inputs)'!AE328=0,'ROZ (Inputs)'!L$22,'ROZ (Inputs)'!AE328),IF('ROZ (Inputs)'!AE328=0,DX300,'ROZ (Inputs)'!AD327))</f>
        <v>0</v>
      </c>
      <c r="EA300" s="127">
        <f t="shared" si="273"/>
        <v>-1.3249254147435987</v>
      </c>
      <c r="EB300" s="67">
        <f t="shared" si="274"/>
        <v>1.1526795099383855</v>
      </c>
      <c r="EC300" s="59">
        <f t="array" ref="EC300">IF(DY300=1, 1, (EA300-ED300*'Saline (Inputs)'!$C$45))</f>
        <v>-8.612295240260659E-2</v>
      </c>
      <c r="ED300" s="59">
        <f>IF(DY300=1, 0, ((EB300-EA300)/'Saline (Inputs)'!$D$45))</f>
        <v>0.96664269752934828</v>
      </c>
      <c r="EE300" s="77">
        <f>VLOOKUP('ROZ (Inputs)'!$Z328,'Depositional Environments'!$BW$11:$CI$26,6,FALSE)</f>
        <v>0.64</v>
      </c>
      <c r="EF300" s="77">
        <f>VLOOKUP('ROZ (Inputs)'!$Z328,'Depositional Environments'!$BW$11:$CI$26,7,FALSE)</f>
        <v>0.77</v>
      </c>
      <c r="EG300" s="134">
        <f>IF('ROZ (Inputs)'!$Z328="Default",IF('ROZ (Inputs)'!AF328=0,'ROZ (Inputs)'!K$23,'ROZ (Inputs)'!AF328),IF('ROZ (Inputs)'!AF328=0,EE300,'ROZ (Inputs)'!AF327))</f>
        <v>0</v>
      </c>
      <c r="EH300" s="134">
        <f>IF('ROZ (Inputs)'!$Z328="Default",IF('ROZ (Inputs)'!AG328=0,'ROZ (Inputs)'!L$23,'ROZ (Inputs)'!AG328),IF('ROZ (Inputs)'!AG328=0,EF300,'ROZ (Inputs)'!AG327))</f>
        <v>0</v>
      </c>
      <c r="EI300" s="127">
        <f t="shared" si="275"/>
        <v>0.57536414490356191</v>
      </c>
      <c r="EJ300" s="67">
        <f t="shared" si="276"/>
        <v>1.2083112059245342</v>
      </c>
      <c r="EK300" s="59">
        <f t="array" ref="EK300">IF(EG300=1, 1, (EI300-EL300*'Saline (Inputs)'!$C$45))</f>
        <v>0.89183767541404801</v>
      </c>
      <c r="EL300" s="59">
        <f>IF(EG300=1, 0, ((EJ300-EI300)/'Saline (Inputs)'!$D$45))</f>
        <v>0.24694560797949588</v>
      </c>
      <c r="EM300" s="77">
        <f>VLOOKUP('ROZ (Inputs)'!$Z328,'Depositional Environments'!$BW$11:$CI$26,8,FALSE)</f>
        <v>0.16</v>
      </c>
      <c r="EN300" s="77">
        <f>VLOOKUP('ROZ (Inputs)'!$Z328,'Depositional Environments'!$BW$11:$CI$26,9,FALSE)</f>
        <v>0.39</v>
      </c>
      <c r="EO300" s="134">
        <f>IF('ROZ (Inputs)'!$Z328="Default",IF('ROZ (Inputs)'!AH328=0,'ROZ (Inputs)'!K$24,'ROZ (Inputs)'!AH328),IF('ROZ (Inputs)'!AH328=0,EM300,'ROZ (Inputs)'!AH327))</f>
        <v>0</v>
      </c>
      <c r="EP300" s="134">
        <f>IF('ROZ (Inputs)'!$Z328="Default",IF('ROZ (Inputs)'!AI328=0,'ROZ (Inputs)'!L$24,'ROZ (Inputs)'!AI328),IF('ROZ (Inputs)'!AI328=0,EN300,'ROZ (Inputs)'!AI327))</f>
        <v>0</v>
      </c>
      <c r="EQ300" s="127">
        <f t="shared" si="277"/>
        <v>-1.6582280766035322</v>
      </c>
      <c r="ER300" s="67">
        <f t="shared" si="278"/>
        <v>-0.44731221804366478</v>
      </c>
      <c r="ES300" s="59">
        <f t="array" ref="ES300">IF(EO300=1, 1, (EQ300-ET300*'Saline (Inputs)'!$C$45))</f>
        <v>-1.0527701473235984</v>
      </c>
      <c r="ET300" s="59">
        <f>IF(EO300=1, 0, ((ER300-EQ300)/'Saline (Inputs)'!$D$45))</f>
        <v>0.47244133248952946</v>
      </c>
      <c r="EU300" s="77">
        <f>VLOOKUP('ROZ (Inputs)'!$Z328,'Depositional Environments'!$BW$11:$CI$26,10,FALSE)</f>
        <v>0.35</v>
      </c>
      <c r="EV300" s="77">
        <f>VLOOKUP('ROZ (Inputs)'!$Z328,'Depositional Environments'!$BW$11:$CI$26,11,FALSE)</f>
        <v>0.76</v>
      </c>
      <c r="EW300" s="134">
        <f>IF('ROZ (Inputs)'!$Z328="Default",IF('ROZ (Inputs)'!AJ328=0,'ROZ (Inputs)'!K$25,'ROZ (Inputs)'!AJ328),IF('ROZ (Inputs)'!AJ328=0,EU300,'ROZ (Inputs)'!AJ327))</f>
        <v>0</v>
      </c>
      <c r="EX300" s="134">
        <f>IF('ROZ (Inputs)'!$Z328="Default",IF('ROZ (Inputs)'!AK328=0,'ROZ (Inputs)'!L$25,'ROZ (Inputs)'!AK328),IF('ROZ (Inputs)'!AK328=0,EV300,'ROZ (Inputs)'!AK327))</f>
        <v>0</v>
      </c>
      <c r="EY300" s="127">
        <f t="shared" si="279"/>
        <v>-0.61903920840622351</v>
      </c>
      <c r="EZ300" s="67">
        <f t="shared" si="280"/>
        <v>1.1526795099383855</v>
      </c>
      <c r="FA300" s="59">
        <f t="array" ref="FA300">IF(EW300=1, 1, (EY300-FB300*'Saline (Inputs)'!$C$45))</f>
        <v>0.26682015076608112</v>
      </c>
      <c r="FB300" s="59">
        <f>IF(EW300=1, 0, ((EZ300-EY300)/'Saline (Inputs)'!$D$45))</f>
        <v>0.69123973079917</v>
      </c>
      <c r="FC300" s="283">
        <f>VLOOKUP('ROZ (Inputs)'!$Z328,'Depositional Environments'!$BW$11:$CI$26,12,FALSE)</f>
        <v>8.9999999999999993E-3</v>
      </c>
      <c r="FD300" s="283">
        <f>VLOOKUP('ROZ (Inputs)'!$Z328,'Depositional Environments'!$BW$11:$CI$26,13,FALSE)</f>
        <v>1.0999999999999999E-2</v>
      </c>
      <c r="FE300" s="134">
        <f>IF('ROZ (Inputs)'!$Z328="Default",IF('ROZ (Inputs)'!AL328=0,'ROZ (Inputs)'!K$26,'ROZ (Inputs)'!AL328),IF('ROZ (Inputs)'!AL328=0,FC300,'ROZ (Inputs)'!AL327))</f>
        <v>0</v>
      </c>
      <c r="FF300" s="134">
        <f>IF('ROZ (Inputs)'!$Z328="Default",IF('ROZ (Inputs)'!AM328=0,'ROZ (Inputs)'!L$26,'ROZ (Inputs)'!AM328),IF('ROZ (Inputs)'!AM328=0,FD300,'ROZ (Inputs)'!AM327))</f>
        <v>0</v>
      </c>
      <c r="FG300" s="127">
        <f t="shared" si="281"/>
        <v>-4.7014899569937691</v>
      </c>
      <c r="FH300" s="67">
        <f t="shared" si="282"/>
        <v>-4.4987990588243418</v>
      </c>
      <c r="FI300" s="59">
        <f t="array" ref="FI300">IF(FE300=1, 1, (FG300-FJ300*'Saline (Inputs)'!$C$45))</f>
        <v>-4.6001445079090555</v>
      </c>
      <c r="FJ300" s="59">
        <f>IF(FE300=1, 0, ((FH300-FG300)/'Saline (Inputs)'!$D$45))</f>
        <v>7.9080274106369253E-2</v>
      </c>
      <c r="FL300" s="145">
        <v>293</v>
      </c>
      <c r="FM300" s="143">
        <f t="shared" si="283"/>
        <v>1</v>
      </c>
      <c r="FN300" s="143">
        <f t="shared" si="284"/>
        <v>1</v>
      </c>
      <c r="FO300" s="143">
        <f t="shared" si="285"/>
        <v>1</v>
      </c>
      <c r="FP300" s="143">
        <f t="shared" si="286"/>
        <v>1</v>
      </c>
      <c r="FQ300" s="143">
        <f t="shared" si="287"/>
        <v>1</v>
      </c>
      <c r="FR300" s="143">
        <f t="shared" si="288"/>
        <v>1</v>
      </c>
      <c r="FT300" s="145">
        <v>293</v>
      </c>
      <c r="FU300" s="34">
        <v>-5.4543092846870542E-4</v>
      </c>
      <c r="FV300" s="34">
        <v>-3.8971704270806349E-5</v>
      </c>
      <c r="FW300" s="34">
        <v>4.9458132707571291E-5</v>
      </c>
      <c r="FZ300" s="140">
        <v>293</v>
      </c>
      <c r="GA300" s="78">
        <f>VLOOKUP('Shale_EERC (Inputs)'!$AI325,$ID$7:$IF$8,2,FALSE)</f>
        <v>0.2</v>
      </c>
      <c r="GB300" s="78">
        <f>VLOOKUP('Shale_EERC (Inputs)'!AI325,$AY$7:$BA$8,3,FALSE)</f>
        <v>0.8</v>
      </c>
      <c r="GC300" s="134">
        <f>IF('Shale_EERC (Inputs)'!$AI325="Default",IF('Shale_EERC (Inputs)'!AK325=0,'Shale_EERC (Inputs)'!L$19,'Shale_EERC (Inputs)'!AK325),IF('Shale_EERC (Inputs)'!AK325=0,GA300,'Shale_EERC (Inputs)'!AK325))</f>
        <v>0.2</v>
      </c>
      <c r="GD300" s="134">
        <f>IF('Shale_EERC (Inputs)'!$AI325="Default",IF('Shale_EERC (Inputs)'!AL325=0,'Shale_EERC (Inputs)'!M$19,'Shale_EERC (Inputs)'!AL325),IF('Shale_EERC (Inputs)'!AL325=0,GB300,'Shale_EERC (Inputs)'!AL325))</f>
        <v>0.8</v>
      </c>
      <c r="GE300" s="127">
        <f t="shared" si="289"/>
        <v>-1.3862943611198906</v>
      </c>
      <c r="GF300" s="67">
        <f t="shared" si="290"/>
        <v>1.3862949861200078</v>
      </c>
      <c r="GG300" s="59">
        <f>IF(GC300=1, 1, (GE300-GH300*'Saline (Inputs)'!$C$45))</f>
        <v>3.1250005871896747E-7</v>
      </c>
      <c r="GH300" s="59">
        <f>IF(GC300=1, 0, ((GF300-GE300)/'Saline (Inputs)'!$D$45))</f>
        <v>1.0817314815037018</v>
      </c>
      <c r="GI300" s="78">
        <f>VLOOKUP('Shale_EERC (Inputs)'!$AI325,$IH$7:$IJ$8,2,FALSE)</f>
        <v>0.2</v>
      </c>
      <c r="GJ300" s="78">
        <f>VLOOKUP('Shale_EERC (Inputs)'!$AI325,$IH$7:$IJ$8,3,FALSE)</f>
        <v>0.8</v>
      </c>
      <c r="GK300" s="134">
        <f>IF('Shale_EERC (Inputs)'!$AI325="Default",IF('Shale_EERC (Inputs)'!AM325=0,'Shale_EERC (Inputs)'!L$20,'Shale_EERC (Inputs)'!AM325),IF('Shale_EERC (Inputs)'!AM325=0,GI300,'Shale_EERC (Inputs)'!AM325))</f>
        <v>0.2</v>
      </c>
      <c r="GL300" s="134">
        <f>IF('Shale_EERC (Inputs)'!$AI325="Default",IF('Shale_EERC (Inputs)'!AN325=0,'Shale_EERC (Inputs)'!M$20,'Shale_EERC (Inputs)'!AN325),IF('Shale_EERC (Inputs)'!AN325=0,GJ300,'Shale_EERC (Inputs)'!AN325))</f>
        <v>0.8</v>
      </c>
      <c r="GM300" s="127">
        <f t="shared" si="291"/>
        <v>-1.3862943611198906</v>
      </c>
      <c r="GN300" s="67">
        <f t="shared" si="292"/>
        <v>1.3862949861200078</v>
      </c>
      <c r="GO300" s="59">
        <f t="array" ref="GO300">IF(GK300=1, 1, (GM300-GP300*'Saline (Inputs)'!$C$45))</f>
        <v>3.1250005871896747E-7</v>
      </c>
      <c r="GP300" s="59">
        <f>IF(GK300=1, 0, ((GN300-GM300)/'Saline (Inputs)'!$D$45))</f>
        <v>1.0817314815037018</v>
      </c>
      <c r="GQ300" s="78">
        <f>VLOOKUP('Shale_EERC (Inputs)'!$AI325,$IL$7:$IN$8,2,FALSE)</f>
        <v>0.2</v>
      </c>
      <c r="GR300" s="78">
        <f>VLOOKUP('Shale_EERC (Inputs)'!$AI325,$IL$7:$IN$8,3,FALSE)</f>
        <v>0.8</v>
      </c>
      <c r="GS300" s="134">
        <f>IF('Shale_EERC (Inputs)'!$AI325="Default",IF('Shale_EERC (Inputs)'!AO325=0,'Shale_EERC (Inputs)'!L$21,'Shale_EERC (Inputs)'!AO325),IF('Shale_EERC (Inputs)'!AO325=0,GQ300,'Shale_EERC (Inputs)'!AO325))</f>
        <v>0.2</v>
      </c>
      <c r="GT300" s="134">
        <f>IF('Shale_EERC (Inputs)'!$AI325="Default",IF('Shale_EERC (Inputs)'!AP325=0,'Shale_EERC (Inputs)'!M$21,'Shale_EERC (Inputs)'!AP325),IF('Shale_EERC (Inputs)'!AP325=0,GR300,'Shale_EERC (Inputs)'!AP325))</f>
        <v>0.8</v>
      </c>
      <c r="GU300" s="135">
        <f t="shared" si="301"/>
        <v>-1.3862943611198906</v>
      </c>
      <c r="GV300" s="136">
        <f t="shared" si="293"/>
        <v>1.3862949861200078</v>
      </c>
      <c r="GW300" s="137">
        <f t="array" ref="GW300">IF(GS300=1, 1, (GU300-GX300*'Saline (Inputs)'!$C$45))</f>
        <v>3.1250005871896747E-7</v>
      </c>
      <c r="GX300" s="137">
        <f>IF(GS300=1, 0, ((GV300-GU300)/'Saline (Inputs)'!$D$45))</f>
        <v>1.0817314815037018</v>
      </c>
      <c r="GY300" s="78">
        <f>VLOOKUP('Shale_EERC (Inputs)'!$AI325,$IP$7:$IR$8,2,FALSE)</f>
        <v>0.2</v>
      </c>
      <c r="GZ300" s="78">
        <f>VLOOKUP('Shale_EERC (Inputs)'!$AI325,$IP$7:$IR$8,3,FALSE)</f>
        <v>0.8</v>
      </c>
      <c r="HA300" s="134">
        <f>IF('Shale_EERC (Inputs)'!$AI325="Default",IF('Shale_EERC (Inputs)'!AQ325=0,'Shale_EERC (Inputs)'!L$22,'Shale_EERC (Inputs)'!AQ325),IF('Shale_EERC (Inputs)'!AQ325=0,GY300,'Shale_EERC (Inputs)'!AQ325))</f>
        <v>0.2</v>
      </c>
      <c r="HB300" s="134">
        <f>IF('Shale_EERC (Inputs)'!$AI325="Default",IF('Shale_EERC (Inputs)'!AR325=0,'Shale_EERC (Inputs)'!M$22,'Shale_EERC (Inputs)'!AR325),IF('Shale_EERC (Inputs)'!AR325=0,GZ300,'Shale_EERC (Inputs)'!AR325))</f>
        <v>0.8</v>
      </c>
      <c r="HC300" s="127">
        <f t="shared" si="294"/>
        <v>-1.3862943611198906</v>
      </c>
      <c r="HD300" s="67">
        <f t="shared" si="302"/>
        <v>1.3862949861200078</v>
      </c>
      <c r="HE300" s="59">
        <f t="array" ref="HE300">IF(HA300=1, 1, (HC300-HF300*'Saline (Inputs)'!$C$45))</f>
        <v>3.1250005871896747E-7</v>
      </c>
      <c r="HF300" s="59">
        <f>IF(HA300=1, 0, ((HD300-HC300)/'Saline (Inputs)'!$D$45))</f>
        <v>1.0817314815037018</v>
      </c>
      <c r="HG300" s="78">
        <f>VLOOKUP('Shale_EERC (Inputs)'!$AI325,$IT$7:$IV$8,2,FALSE)</f>
        <v>0.2</v>
      </c>
      <c r="HH300" s="78">
        <f>VLOOKUP('Shale_EERC (Inputs)'!$AI325,$IT$7:$IV$8,3,FALSE)</f>
        <v>0.8</v>
      </c>
      <c r="HI300" s="134">
        <f>IF('Shale_EERC (Inputs)'!$AI325="Default",IF('Shale_EERC (Inputs)'!AS325=0,'Shale_EERC (Inputs)'!L$23,'Shale_EERC (Inputs)'!AS325),IF('Shale_EERC (Inputs)'!AS325=0,HG300,'Shale_EERC (Inputs)'!AS325))</f>
        <v>0.2</v>
      </c>
      <c r="HJ300" s="134">
        <f>IF('Shale_EERC (Inputs)'!$AI325="Default",IF('Shale_EERC (Inputs)'!AT325=0,'Shale_EERC (Inputs)'!M$23,'Shale_EERC (Inputs)'!AT325),IF('Shale_EERC (Inputs)'!AT325=0,HH300,'Shale_EERC (Inputs)'!AT325))</f>
        <v>0.8</v>
      </c>
      <c r="HK300" s="127">
        <f t="shared" si="295"/>
        <v>-1.3862943611198906</v>
      </c>
      <c r="HL300" s="67">
        <f t="shared" si="303"/>
        <v>1.3862949861200078</v>
      </c>
      <c r="HM300" s="59">
        <f t="array" ref="HM300">IF(HI300=1, 1, (HK300-HN300*'Saline (Inputs)'!$C$45))</f>
        <v>3.1250005871896747E-7</v>
      </c>
      <c r="HN300" s="59">
        <f>IF(HI300=1, 0, ((HL300-HK300)/'Saline (Inputs)'!$D$45))</f>
        <v>1.0817314815037018</v>
      </c>
      <c r="HP300" s="145">
        <v>293</v>
      </c>
      <c r="HQ300" s="143">
        <f t="shared" si="296"/>
        <v>1</v>
      </c>
      <c r="HR300" s="143">
        <f t="shared" si="297"/>
        <v>1</v>
      </c>
      <c r="HS300" s="143">
        <f t="shared" si="298"/>
        <v>1</v>
      </c>
      <c r="HT300" s="143">
        <f t="shared" si="299"/>
        <v>1</v>
      </c>
      <c r="HU300" s="143">
        <f t="shared" si="300"/>
        <v>1</v>
      </c>
      <c r="HY300" s="233">
        <v>294</v>
      </c>
      <c r="HZ300" s="271">
        <v>1.7804285562305926E-5</v>
      </c>
      <c r="IA300" s="271">
        <v>9.0870427811757688E-5</v>
      </c>
      <c r="IB300" s="271">
        <v>6.0488417511820453E-4</v>
      </c>
    </row>
    <row r="301" spans="2:236" x14ac:dyDescent="0.35">
      <c r="B301" s="140">
        <v>294</v>
      </c>
      <c r="C301" s="78">
        <f>VLOOKUP('Saline (Inputs)'!$T328,'Depositional Environments'!$BK$11:$BU$26,2,FALSE)</f>
        <v>0.2</v>
      </c>
      <c r="D301" s="78">
        <f>VLOOKUP('Saline (Inputs)'!$T328,'Depositional Environments'!$BK$11:$BU$26,3,FALSE)</f>
        <v>0.8</v>
      </c>
      <c r="E301" s="134">
        <f>IF('Saline (Inputs)'!$T328="Default",IF('Saline (Inputs)'!V328=0,'Saline (Inputs)'!K$21,'Saline (Inputs)'!V328),IF('Saline (Inputs)'!V328=0,C301,'Saline (Inputs)'!V328))</f>
        <v>0</v>
      </c>
      <c r="F301" s="134">
        <f>IF('Saline (Inputs)'!$T328="Default",IF('Saline (Inputs)'!W328=0,'Saline (Inputs)'!L$21,'Saline (Inputs)'!W328),IF('Saline (Inputs)'!W328=0,D301,'Saline (Inputs)'!W328))</f>
        <v>0</v>
      </c>
      <c r="G301" s="127">
        <f t="shared" si="304"/>
        <v>-1.3862943611198906</v>
      </c>
      <c r="H301" s="67">
        <f t="shared" si="305"/>
        <v>1.3862943611198908</v>
      </c>
      <c r="I301" s="59">
        <f>IF(E301=1, 1, (G301-J301*'Saline (Inputs)'!$C$45))</f>
        <v>2.2204460492503131E-16</v>
      </c>
      <c r="J301" s="59">
        <f>IF(E301=1, 0, ((H301-G301)/'Saline (Inputs)'!$D$45))</f>
        <v>1.0817312376586106</v>
      </c>
      <c r="K301" s="78">
        <f>VLOOKUP('Saline (Inputs)'!$T328,'Depositional Environments'!$BK$11:$BU$26,4,FALSE)</f>
        <v>0.21</v>
      </c>
      <c r="L301" s="78">
        <f>VLOOKUP('Saline (Inputs)'!$T328,'Depositional Environments'!$BK$11:$BU$26,5,FALSE)</f>
        <v>0.76</v>
      </c>
      <c r="M301" s="134">
        <f>IF('Saline (Inputs)'!$T328="Default",IF('Saline (Inputs)'!X328=0,'Saline (Inputs)'!K$22,'Saline (Inputs)'!X328), IF('Saline (Inputs)'!X328=0,Calculations!K301,'Saline (Inputs)'!X328))</f>
        <v>0</v>
      </c>
      <c r="N301" s="134">
        <f>IF('Saline (Inputs)'!$T328="Default",IF('Saline (Inputs)'!Y328=0,'Saline (Inputs)'!L$22,'Saline (Inputs)'!Y328), IF('Saline (Inputs)'!Y328=0,Calculations!L301,'Saline (Inputs)'!Y328))</f>
        <v>0</v>
      </c>
      <c r="O301" s="127">
        <f t="shared" si="306"/>
        <v>-1.3249254147435987</v>
      </c>
      <c r="P301" s="67">
        <f t="shared" si="307"/>
        <v>1.1526795099383855</v>
      </c>
      <c r="Q301" s="59">
        <f t="array" ref="Q301">IF(M301=1, 1, (O301-R301*'Saline (Inputs)'!$C$45))</f>
        <v>-8.612295240260659E-2</v>
      </c>
      <c r="R301" s="59">
        <f>IF(M301=1, 0, ((P301-O301)/'Saline (Inputs)'!$D$45))</f>
        <v>0.96664269752934828</v>
      </c>
      <c r="S301" s="78">
        <f>VLOOKUP('Saline (Inputs)'!$T328,'Depositional Environments'!$BK$11:$BU$26,6,FALSE)</f>
        <v>0.61</v>
      </c>
      <c r="T301" s="78">
        <f>VLOOKUP('Saline (Inputs)'!$T328,'Depositional Environments'!$BK$11:$BU$26,7,FALSE)</f>
        <v>0.71</v>
      </c>
      <c r="U301" s="134">
        <f>IF('Saline (Inputs)'!$T328="Default",IF('Saline (Inputs)'!Z328=0,'Saline (Inputs)'!K$23,'Saline (Inputs)'!Z328),IF('Saline (Inputs)'!Z328=0,S301,'Saline (Inputs)'!Z328))</f>
        <v>0</v>
      </c>
      <c r="V301" s="134">
        <f>IF('Saline (Inputs)'!$T328="Default",IF('Saline (Inputs)'!AA328=0,'Saline (Inputs)'!L$23,'Saline (Inputs)'!AA328),IF('Saline (Inputs)'!AA328=0,T301,'Saline (Inputs)'!AA328))</f>
        <v>0</v>
      </c>
      <c r="W301" s="127">
        <f t="shared" si="308"/>
        <v>0.44731221804366483</v>
      </c>
      <c r="X301" s="67">
        <f t="shared" si="309"/>
        <v>0.89538404705484131</v>
      </c>
      <c r="Y301" s="59">
        <f t="array" ref="Y301">IF(U301=1, 1, (W301-Z301*'Saline (Inputs)'!$C$45))</f>
        <v>0.67134813254925307</v>
      </c>
      <c r="Z301" s="59">
        <f>IF(U301=1, 0, ((X301-W301)/'Saline (Inputs)'!$D$45))</f>
        <v>0.17481615295782754</v>
      </c>
      <c r="AA301" s="78">
        <f>VLOOKUP('Saline (Inputs)'!$T328,'Depositional Environments'!$BK$11:$BU$26,8,FALSE)</f>
        <v>0.19</v>
      </c>
      <c r="AB301" s="78">
        <f>VLOOKUP('Saline (Inputs)'!$T328,'Depositional Environments'!$BK$11:$BU$26,9,FALSE)</f>
        <v>0.59</v>
      </c>
      <c r="AC301" s="134">
        <f>IF('Saline (Inputs)'!$T328="Default",IF('Saline (Inputs)'!AB328=0,'Saline (Inputs)'!K$24,'Saline (Inputs)'!AB328),IF('Saline (Inputs)'!AB328=0,AA301,'Saline (Inputs)'!AB328))</f>
        <v>0</v>
      </c>
      <c r="AD301" s="134">
        <f>IF('Saline (Inputs)'!$T328="Default",IF('Saline (Inputs)'!AC328=0,'Saline (Inputs)'!L$24,'Saline (Inputs)'!AC328),IF('Saline (Inputs)'!AC328=0,AB301,'Saline (Inputs)'!AC328))</f>
        <v>0</v>
      </c>
      <c r="AE301" s="127">
        <f t="shared" si="310"/>
        <v>-1.4500101755059984</v>
      </c>
      <c r="AF301" s="67">
        <f t="shared" si="311"/>
        <v>0.36396537720141148</v>
      </c>
      <c r="AG301" s="59">
        <f t="array" ref="AG301">IF(AC301=1, 1, (AE301-AH301*'Saline (Inputs)'!$C$45))</f>
        <v>-0.54302239915229344</v>
      </c>
      <c r="AH301" s="59">
        <f>IF(AC301=1, 0, ((AF301-AE301)/'Saline (Inputs)'!$D$45))</f>
        <v>0.7077263223257636</v>
      </c>
      <c r="AI301" s="78">
        <f>VLOOKUP('Saline (Inputs)'!$T328,'Depositional Environments'!$BK$11:$BU$26,10,FALSE)</f>
        <v>0.39</v>
      </c>
      <c r="AJ301" s="78">
        <f>VLOOKUP('Saline (Inputs)'!$T328,'Depositional Environments'!$BK$11:$BU$26,11,FALSE)</f>
        <v>0.81</v>
      </c>
      <c r="AK301" s="134">
        <f>IF('Saline (Inputs)'!$T328="Default",IF('Saline (Inputs)'!K$25=0,'Saline (Inputs)'!AD328,'Saline (Inputs)'!$K$25),IF('Saline (Inputs)'!AD328=0,AI301,'Saline (Inputs)'!AD328))</f>
        <v>0</v>
      </c>
      <c r="AL301" s="134">
        <f>IF('Saline (Inputs)'!$T328="Default",IF('Saline (Inputs)'!L$25=0,'Saline (Inputs)'!AE328,'Saline (Inputs)'!$L$25),IF('Saline (Inputs)'!AE328=0,AJ301,'Saline (Inputs)'!AE328))</f>
        <v>0</v>
      </c>
      <c r="AM301" s="127">
        <f t="shared" si="312"/>
        <v>-0.44731221804366478</v>
      </c>
      <c r="AN301" s="67">
        <f t="shared" si="313"/>
        <v>1.4500101755059986</v>
      </c>
      <c r="AO301" s="59">
        <f t="array" ref="AO301">IF(AK301=1, 1, (AM301-AP301*'Saline (Inputs)'!$C$45))</f>
        <v>0.50134897873116691</v>
      </c>
      <c r="AP301" s="59">
        <f>IF(AK301=1, 0, ((AN301-AM301)/'Saline (Inputs)'!$D$45))</f>
        <v>0.74024426506138619</v>
      </c>
      <c r="AR301" s="145">
        <v>294</v>
      </c>
      <c r="AS301" s="143">
        <f t="shared" si="254"/>
        <v>1</v>
      </c>
      <c r="AT301" s="143">
        <f t="shared" si="255"/>
        <v>1</v>
      </c>
      <c r="AU301" s="143">
        <f t="shared" si="256"/>
        <v>1</v>
      </c>
      <c r="AV301" s="143">
        <f t="shared" si="257"/>
        <v>1</v>
      </c>
      <c r="AW301" s="143">
        <f t="shared" si="258"/>
        <v>1</v>
      </c>
      <c r="BS301" s="140">
        <v>294</v>
      </c>
      <c r="BT301" s="78">
        <f>VLOOKUP('Shale (Inputs)'!AC328,$AY$7:$BA$8,2,FALSE)</f>
        <v>0.2</v>
      </c>
      <c r="BU301" s="78">
        <f>VLOOKUP('Shale (Inputs)'!AC328,$AY$7:$BA$8,3,FALSE)</f>
        <v>0.8</v>
      </c>
      <c r="BV301" s="134">
        <f>IF('Shale (Inputs)'!$AC328="Default",IF('Shale (Inputs)'!AE328=0,'Shale (Inputs)'!L$19,'Shale (Inputs)'!AE328),IF('Shale (Inputs)'!AE328=0,BT301,'Shale (Inputs)'!AE328))</f>
        <v>0.2</v>
      </c>
      <c r="BW301" s="134">
        <f>IF('Shale (Inputs)'!$AC328="Default",IF('Shale (Inputs)'!AF328=0,'Shale (Inputs)'!M$19,'Shale (Inputs)'!AF328),IF('Shale (Inputs)'!AF328=0,BU301,'Shale (Inputs)'!AF328))</f>
        <v>0.8</v>
      </c>
      <c r="BX301" s="127">
        <f t="shared" si="259"/>
        <v>-1.3862943611198906</v>
      </c>
      <c r="BY301" s="67">
        <f t="shared" si="260"/>
        <v>1.3862949861200078</v>
      </c>
      <c r="BZ301" s="59">
        <f>IF(BV301=1, 1, (BX301-CA301*'Saline (Inputs)'!$C$45))</f>
        <v>3.1250005871896747E-7</v>
      </c>
      <c r="CA301" s="59">
        <f>IF(BV301=1, 0, ((BY301-BX301)/'Saline (Inputs)'!$D$45))</f>
        <v>1.0817314815037018</v>
      </c>
      <c r="CB301" s="78">
        <f>VLOOKUP('Shale (Inputs)'!AC328,Calculations!$BC$7:$BE$8,2,FALSE)</f>
        <v>0.03</v>
      </c>
      <c r="CC301" s="78">
        <f>VLOOKUP('Shale (Inputs)'!AC328,Calculations!$BC$7:$BE$8,3,FALSE)</f>
        <v>0.92</v>
      </c>
      <c r="CD301" s="134">
        <f>IF('Shale (Inputs)'!$AC328="Default",IF('Shale (Inputs)'!AG328=0,'Shale (Inputs)'!L$20,'Shale (Inputs)'!AG328),IF('Shale (Inputs)'!AG328=0,CB301,'Shale (Inputs)'!AG328))</f>
        <v>0.03</v>
      </c>
      <c r="CE301" s="134">
        <f>IF('Shale (Inputs)'!$AC328="Default",IF('Shale (Inputs)'!AH328=0,'Shale (Inputs)'!M$20,'Shale (Inputs)'!AH328),IF('Shale (Inputs)'!AH328=0,CC301,'Shale (Inputs)'!AH328))</f>
        <v>0.92</v>
      </c>
      <c r="CF301" s="127">
        <f t="shared" si="261"/>
        <v>-3.4760986898352733</v>
      </c>
      <c r="CG301" s="67">
        <f t="shared" si="262"/>
        <v>2.4423483940656316</v>
      </c>
      <c r="CH301" s="59">
        <f t="array" ref="CH301">IF(CD301=1, 1, (CF301-CI301*'Saline (Inputs)'!$C$45))</f>
        <v>-0.51687514788482103</v>
      </c>
      <c r="CI301" s="59">
        <f>IF(CD301=1, 0, ((CG301-CF301)/'Saline (Inputs)'!$D$45))</f>
        <v>2.3090943989389285</v>
      </c>
      <c r="CJ301" s="78">
        <f>VLOOKUP('Shale (Inputs)'!$AJ328,Calculations!$BG$18:$BI$25,2,FALSE)</f>
        <v>0.25</v>
      </c>
      <c r="CK301" s="78">
        <f>VLOOKUP('Shale (Inputs)'!$AJ328,Calculations!$BG$18:$BI$25,3,FALSE)</f>
        <v>0.53</v>
      </c>
      <c r="CL301" s="134">
        <f>IF('Shale (Inputs)'!$AJ328="Default",IF('Shale (Inputs)'!AL328=0,'Shale (Inputs)'!L$24,'Shale (Inputs)'!AL328),IF('Shale (Inputs)'!AL328=0,CJ301,'Shale (Inputs)'!AL328))</f>
        <v>0.2</v>
      </c>
      <c r="CM301" s="134">
        <f>IF('Shale (Inputs)'!$AJ328="Default",IF('Shale (Inputs)'!AM328=0,'Shale (Inputs)'!M$24,'Shale (Inputs)'!AM328),IF('Shale (Inputs)'!AM328=0,CK301,'Shale (Inputs)'!AM328))</f>
        <v>0.85</v>
      </c>
      <c r="CN301" s="135">
        <f t="shared" si="263"/>
        <v>-1.3862943611198906</v>
      </c>
      <c r="CO301" s="136">
        <f t="shared" si="264"/>
        <v>1.7346018397020466</v>
      </c>
      <c r="CP301" s="137">
        <f t="array" ref="CP301">IF(CL301=1, 1, (CN301-CQ301*'Saline (Inputs)'!$C$45))</f>
        <v>0.17415373929107769</v>
      </c>
      <c r="CQ301" s="137">
        <f>IF(CL301=1, 0, ((CO301-CN301)/'Saline (Inputs)'!$D$45))</f>
        <v>1.2176241224814466</v>
      </c>
      <c r="CR301" s="78">
        <f>VLOOKUP('Shale (Inputs)'!$AJ328,Calculations!$BK$18:$BM$25,2,FALSE)</f>
        <v>0.14000000000000001</v>
      </c>
      <c r="CS301" s="78">
        <f>VLOOKUP('Shale (Inputs)'!$AJ328,Calculations!$BK$18:$BM$25,3,FALSE)</f>
        <v>0.34</v>
      </c>
      <c r="CT301" s="134">
        <f>IF('Shale (Inputs)'!$AJ328="Default",IF('Shale (Inputs)'!AN328=0,'Shale (Inputs)'!L$25,'Shale (Inputs)'!AN328),IF('Shale (Inputs)'!AN328=0,CR301,'Shale (Inputs)'!AN328))</f>
        <v>0.1</v>
      </c>
      <c r="CU301" s="134">
        <f>IF('Shale (Inputs)'!$AJ328="Default",IF('Shale (Inputs)'!AO328=0,'Shale (Inputs)'!M$25,'Shale (Inputs)'!AO328),IF('Shale (Inputs)'!AO328=0,CS301,'Shale (Inputs)'!AO328))</f>
        <v>0.49</v>
      </c>
      <c r="CV301" s="127">
        <f t="shared" si="265"/>
        <v>-2.1972245773362191</v>
      </c>
      <c r="CW301" s="67">
        <f t="shared" si="266"/>
        <v>-4.0004934453636599E-2</v>
      </c>
      <c r="CX301" s="59">
        <f t="array" ref="CX301">IF(CT301=1, 1, (CV301-CY301*'Saline (Inputs)'!$C$45))</f>
        <v>-1.1186147558949278</v>
      </c>
      <c r="CY301" s="59">
        <f>IF(CT301=1, 0, ((CW301-CV301)/'Saline (Inputs)'!$D$45))</f>
        <v>0.84164371566502805</v>
      </c>
      <c r="DA301" s="145">
        <v>294</v>
      </c>
      <c r="DB301" s="143">
        <f t="shared" si="267"/>
        <v>1</v>
      </c>
      <c r="DC301" s="143">
        <f t="shared" si="268"/>
        <v>1</v>
      </c>
      <c r="DD301" s="143">
        <f t="shared" si="269"/>
        <v>1</v>
      </c>
      <c r="DE301" s="143">
        <f t="shared" si="270"/>
        <v>1</v>
      </c>
      <c r="DI301" s="233">
        <v>295</v>
      </c>
      <c r="DJ301" s="231">
        <v>1.4283556083682891E-5</v>
      </c>
      <c r="DK301" s="231">
        <v>7.8916484199039751E-5</v>
      </c>
      <c r="DL301" s="231">
        <v>5.7192562963053232E-4</v>
      </c>
      <c r="DN301" s="140">
        <v>294</v>
      </c>
      <c r="DO301" s="77">
        <f>VLOOKUP('ROZ (Inputs)'!$Z329,'Depositional Environments'!$BW$11:$CI$26,2,FALSE)</f>
        <v>0.2</v>
      </c>
      <c r="DP301" s="77">
        <f>VLOOKUP('ROZ (Inputs)'!$Z329,'Depositional Environments'!$BW$11:$CI$26,3,FALSE)</f>
        <v>0.8</v>
      </c>
      <c r="DQ301" s="134">
        <f>IF('ROZ (Inputs)'!$Z329="Default",IF('ROZ (Inputs)'!AB329=0,'ROZ (Inputs)'!K$21,'ROZ (Inputs)'!AB329),IF('ROZ (Inputs)'!AB329=0,DO301,'ROZ (Inputs)'!AB329))</f>
        <v>0</v>
      </c>
      <c r="DR301" s="134">
        <f>IF('ROZ (Inputs)'!$Z329="Default",IF('ROZ (Inputs)'!AC329=0,'ROZ (Inputs)'!L$21,'ROZ (Inputs)'!AC329),IF('ROZ (Inputs)'!AC329=0,DP301,'ROZ (Inputs)'!AC329))</f>
        <v>0</v>
      </c>
      <c r="DS301" s="127">
        <f t="shared" si="271"/>
        <v>-1.3862943611198906</v>
      </c>
      <c r="DT301" s="67">
        <f t="shared" si="272"/>
        <v>1.3862943611198908</v>
      </c>
      <c r="DU301" s="59">
        <f>IF(DQ301=1, 1, (DS301-DV301*'Saline (Inputs)'!$C$45))</f>
        <v>2.2204460492503131E-16</v>
      </c>
      <c r="DV301" s="59">
        <f>IF(DQ301=1, 0, ((DT301-DS301)/'Saline (Inputs)'!$D$45))</f>
        <v>1.0817312376586106</v>
      </c>
      <c r="DW301" s="77">
        <f>VLOOKUP('ROZ (Inputs)'!$Z329,'Depositional Environments'!$BW$11:$CI$26,4,FALSE)</f>
        <v>0.21</v>
      </c>
      <c r="DX301" s="77">
        <f>VLOOKUP('ROZ (Inputs)'!$Z329,'Depositional Environments'!$BW$11:$CI$26,5,FALSE)</f>
        <v>0.76</v>
      </c>
      <c r="DY301" s="134">
        <f>IF('ROZ (Inputs)'!$Z329="Default",IF('ROZ (Inputs)'!AD329=0,'ROZ (Inputs)'!K$22,'ROZ (Inputs)'!AD329),IF('ROZ (Inputs)'!AD329=0,DW301,'ROZ (Inputs)'!AD328))</f>
        <v>0</v>
      </c>
      <c r="DZ301" s="134">
        <f>IF('ROZ (Inputs)'!$Z329="Default",IF('ROZ (Inputs)'!AE329=0,'ROZ (Inputs)'!L$22,'ROZ (Inputs)'!AE329),IF('ROZ (Inputs)'!AE329=0,DX301,'ROZ (Inputs)'!AD328))</f>
        <v>0</v>
      </c>
      <c r="EA301" s="127">
        <f t="shared" si="273"/>
        <v>-1.3249254147435987</v>
      </c>
      <c r="EB301" s="67">
        <f t="shared" si="274"/>
        <v>1.1526795099383855</v>
      </c>
      <c r="EC301" s="59">
        <f t="array" ref="EC301">IF(DY301=1, 1, (EA301-ED301*'Saline (Inputs)'!$C$45))</f>
        <v>-8.612295240260659E-2</v>
      </c>
      <c r="ED301" s="59">
        <f>IF(DY301=1, 0, ((EB301-EA301)/'Saline (Inputs)'!$D$45))</f>
        <v>0.96664269752934828</v>
      </c>
      <c r="EE301" s="77">
        <f>VLOOKUP('ROZ (Inputs)'!$Z329,'Depositional Environments'!$BW$11:$CI$26,6,FALSE)</f>
        <v>0.64</v>
      </c>
      <c r="EF301" s="77">
        <f>VLOOKUP('ROZ (Inputs)'!$Z329,'Depositional Environments'!$BW$11:$CI$26,7,FALSE)</f>
        <v>0.77</v>
      </c>
      <c r="EG301" s="134">
        <f>IF('ROZ (Inputs)'!$Z329="Default",IF('ROZ (Inputs)'!AF329=0,'ROZ (Inputs)'!K$23,'ROZ (Inputs)'!AF329),IF('ROZ (Inputs)'!AF329=0,EE301,'ROZ (Inputs)'!AF328))</f>
        <v>0</v>
      </c>
      <c r="EH301" s="134">
        <f>IF('ROZ (Inputs)'!$Z329="Default",IF('ROZ (Inputs)'!AG329=0,'ROZ (Inputs)'!L$23,'ROZ (Inputs)'!AG329),IF('ROZ (Inputs)'!AG329=0,EF301,'ROZ (Inputs)'!AG328))</f>
        <v>0</v>
      </c>
      <c r="EI301" s="127">
        <f t="shared" si="275"/>
        <v>0.57536414490356191</v>
      </c>
      <c r="EJ301" s="67">
        <f t="shared" si="276"/>
        <v>1.2083112059245342</v>
      </c>
      <c r="EK301" s="59">
        <f t="array" ref="EK301">IF(EG301=1, 1, (EI301-EL301*'Saline (Inputs)'!$C$45))</f>
        <v>0.89183767541404801</v>
      </c>
      <c r="EL301" s="59">
        <f>IF(EG301=1, 0, ((EJ301-EI301)/'Saline (Inputs)'!$D$45))</f>
        <v>0.24694560797949588</v>
      </c>
      <c r="EM301" s="77">
        <f>VLOOKUP('ROZ (Inputs)'!$Z329,'Depositional Environments'!$BW$11:$CI$26,8,FALSE)</f>
        <v>0.16</v>
      </c>
      <c r="EN301" s="77">
        <f>VLOOKUP('ROZ (Inputs)'!$Z329,'Depositional Environments'!$BW$11:$CI$26,9,FALSE)</f>
        <v>0.39</v>
      </c>
      <c r="EO301" s="134">
        <f>IF('ROZ (Inputs)'!$Z329="Default",IF('ROZ (Inputs)'!AH329=0,'ROZ (Inputs)'!K$24,'ROZ (Inputs)'!AH329),IF('ROZ (Inputs)'!AH329=0,EM301,'ROZ (Inputs)'!AH328))</f>
        <v>0</v>
      </c>
      <c r="EP301" s="134">
        <f>IF('ROZ (Inputs)'!$Z329="Default",IF('ROZ (Inputs)'!AI329=0,'ROZ (Inputs)'!L$24,'ROZ (Inputs)'!AI329),IF('ROZ (Inputs)'!AI329=0,EN301,'ROZ (Inputs)'!AI328))</f>
        <v>0</v>
      </c>
      <c r="EQ301" s="127">
        <f t="shared" si="277"/>
        <v>-1.6582280766035322</v>
      </c>
      <c r="ER301" s="67">
        <f t="shared" si="278"/>
        <v>-0.44731221804366478</v>
      </c>
      <c r="ES301" s="59">
        <f t="array" ref="ES301">IF(EO301=1, 1, (EQ301-ET301*'Saline (Inputs)'!$C$45))</f>
        <v>-1.0527701473235984</v>
      </c>
      <c r="ET301" s="59">
        <f>IF(EO301=1, 0, ((ER301-EQ301)/'Saline (Inputs)'!$D$45))</f>
        <v>0.47244133248952946</v>
      </c>
      <c r="EU301" s="77">
        <f>VLOOKUP('ROZ (Inputs)'!$Z329,'Depositional Environments'!$BW$11:$CI$26,10,FALSE)</f>
        <v>0.35</v>
      </c>
      <c r="EV301" s="77">
        <f>VLOOKUP('ROZ (Inputs)'!$Z329,'Depositional Environments'!$BW$11:$CI$26,11,FALSE)</f>
        <v>0.76</v>
      </c>
      <c r="EW301" s="134">
        <f>IF('ROZ (Inputs)'!$Z329="Default",IF('ROZ (Inputs)'!AJ329=0,'ROZ (Inputs)'!K$25,'ROZ (Inputs)'!AJ329),IF('ROZ (Inputs)'!AJ329=0,EU301,'ROZ (Inputs)'!AJ328))</f>
        <v>0</v>
      </c>
      <c r="EX301" s="134">
        <f>IF('ROZ (Inputs)'!$Z329="Default",IF('ROZ (Inputs)'!AK329=0,'ROZ (Inputs)'!L$25,'ROZ (Inputs)'!AK329),IF('ROZ (Inputs)'!AK329=0,EV301,'ROZ (Inputs)'!AK328))</f>
        <v>0</v>
      </c>
      <c r="EY301" s="127">
        <f t="shared" si="279"/>
        <v>-0.61903920840622351</v>
      </c>
      <c r="EZ301" s="67">
        <f t="shared" si="280"/>
        <v>1.1526795099383855</v>
      </c>
      <c r="FA301" s="59">
        <f t="array" ref="FA301">IF(EW301=1, 1, (EY301-FB301*'Saline (Inputs)'!$C$45))</f>
        <v>0.26682015076608112</v>
      </c>
      <c r="FB301" s="59">
        <f>IF(EW301=1, 0, ((EZ301-EY301)/'Saline (Inputs)'!$D$45))</f>
        <v>0.69123973079917</v>
      </c>
      <c r="FC301" s="283">
        <f>VLOOKUP('ROZ (Inputs)'!$Z329,'Depositional Environments'!$BW$11:$CI$26,12,FALSE)</f>
        <v>8.9999999999999993E-3</v>
      </c>
      <c r="FD301" s="283">
        <f>VLOOKUP('ROZ (Inputs)'!$Z329,'Depositional Environments'!$BW$11:$CI$26,13,FALSE)</f>
        <v>1.0999999999999999E-2</v>
      </c>
      <c r="FE301" s="134">
        <f>IF('ROZ (Inputs)'!$Z329="Default",IF('ROZ (Inputs)'!AL329=0,'ROZ (Inputs)'!K$26,'ROZ (Inputs)'!AL329),IF('ROZ (Inputs)'!AL329=0,FC301,'ROZ (Inputs)'!AL328))</f>
        <v>0</v>
      </c>
      <c r="FF301" s="134">
        <f>IF('ROZ (Inputs)'!$Z329="Default",IF('ROZ (Inputs)'!AM329=0,'ROZ (Inputs)'!L$26,'ROZ (Inputs)'!AM329),IF('ROZ (Inputs)'!AM329=0,FD301,'ROZ (Inputs)'!AM328))</f>
        <v>0</v>
      </c>
      <c r="FG301" s="127">
        <f t="shared" si="281"/>
        <v>-4.7014899569937691</v>
      </c>
      <c r="FH301" s="67">
        <f t="shared" si="282"/>
        <v>-4.4987990588243418</v>
      </c>
      <c r="FI301" s="59">
        <f t="array" ref="FI301">IF(FE301=1, 1, (FG301-FJ301*'Saline (Inputs)'!$C$45))</f>
        <v>-4.6001445079090555</v>
      </c>
      <c r="FJ301" s="59">
        <f>IF(FE301=1, 0, ((FH301-FG301)/'Saline (Inputs)'!$D$45))</f>
        <v>7.9080274106369253E-2</v>
      </c>
      <c r="FL301" s="145">
        <v>294</v>
      </c>
      <c r="FM301" s="143">
        <f t="shared" si="283"/>
        <v>1</v>
      </c>
      <c r="FN301" s="143">
        <f t="shared" si="284"/>
        <v>1</v>
      </c>
      <c r="FO301" s="143">
        <f t="shared" si="285"/>
        <v>1</v>
      </c>
      <c r="FP301" s="143">
        <f t="shared" si="286"/>
        <v>1</v>
      </c>
      <c r="FQ301" s="143">
        <f t="shared" si="287"/>
        <v>1</v>
      </c>
      <c r="FR301" s="143">
        <f t="shared" si="288"/>
        <v>1</v>
      </c>
      <c r="FT301" s="145">
        <v>294</v>
      </c>
      <c r="FU301" s="34">
        <v>-5.6946306722238974E-4</v>
      </c>
      <c r="FV301" s="34">
        <v>-3.6872461350866542E-5</v>
      </c>
      <c r="FW301" s="34">
        <v>5.2563282224591534E-5</v>
      </c>
      <c r="FZ301" s="140">
        <v>294</v>
      </c>
      <c r="GA301" s="78">
        <f>VLOOKUP('Shale_EERC (Inputs)'!$AI326,$ID$7:$IF$8,2,FALSE)</f>
        <v>0.2</v>
      </c>
      <c r="GB301" s="78">
        <f>VLOOKUP('Shale_EERC (Inputs)'!AI326,$AY$7:$BA$8,3,FALSE)</f>
        <v>0.8</v>
      </c>
      <c r="GC301" s="134">
        <f>IF('Shale_EERC (Inputs)'!$AI326="Default",IF('Shale_EERC (Inputs)'!AK326=0,'Shale_EERC (Inputs)'!L$19,'Shale_EERC (Inputs)'!AK326),IF('Shale_EERC (Inputs)'!AK326=0,GA301,'Shale_EERC (Inputs)'!AK326))</f>
        <v>0.2</v>
      </c>
      <c r="GD301" s="134">
        <f>IF('Shale_EERC (Inputs)'!$AI326="Default",IF('Shale_EERC (Inputs)'!AL326=0,'Shale_EERC (Inputs)'!M$19,'Shale_EERC (Inputs)'!AL326),IF('Shale_EERC (Inputs)'!AL326=0,GB301,'Shale_EERC (Inputs)'!AL326))</f>
        <v>0.8</v>
      </c>
      <c r="GE301" s="127">
        <f t="shared" si="289"/>
        <v>-1.3862943611198906</v>
      </c>
      <c r="GF301" s="67">
        <f t="shared" si="290"/>
        <v>1.3862949861200078</v>
      </c>
      <c r="GG301" s="59">
        <f>IF(GC301=1, 1, (GE301-GH301*'Saline (Inputs)'!$C$45))</f>
        <v>3.1250005871896747E-7</v>
      </c>
      <c r="GH301" s="59">
        <f>IF(GC301=1, 0, ((GF301-GE301)/'Saline (Inputs)'!$D$45))</f>
        <v>1.0817314815037018</v>
      </c>
      <c r="GI301" s="78">
        <f>VLOOKUP('Shale_EERC (Inputs)'!$AI326,$IH$7:$IJ$8,2,FALSE)</f>
        <v>0.2</v>
      </c>
      <c r="GJ301" s="78">
        <f>VLOOKUP('Shale_EERC (Inputs)'!$AI326,$IH$7:$IJ$8,3,FALSE)</f>
        <v>0.8</v>
      </c>
      <c r="GK301" s="134">
        <f>IF('Shale_EERC (Inputs)'!$AI326="Default",IF('Shale_EERC (Inputs)'!AM326=0,'Shale_EERC (Inputs)'!L$20,'Shale_EERC (Inputs)'!AM326),IF('Shale_EERC (Inputs)'!AM326=0,GI301,'Shale_EERC (Inputs)'!AM326))</f>
        <v>0.2</v>
      </c>
      <c r="GL301" s="134">
        <f>IF('Shale_EERC (Inputs)'!$AI326="Default",IF('Shale_EERC (Inputs)'!AN326=0,'Shale_EERC (Inputs)'!M$20,'Shale_EERC (Inputs)'!AN326),IF('Shale_EERC (Inputs)'!AN326=0,GJ301,'Shale_EERC (Inputs)'!AN326))</f>
        <v>0.8</v>
      </c>
      <c r="GM301" s="127">
        <f t="shared" si="291"/>
        <v>-1.3862943611198906</v>
      </c>
      <c r="GN301" s="67">
        <f t="shared" si="292"/>
        <v>1.3862949861200078</v>
      </c>
      <c r="GO301" s="59">
        <f t="array" ref="GO301">IF(GK301=1, 1, (GM301-GP301*'Saline (Inputs)'!$C$45))</f>
        <v>3.1250005871896747E-7</v>
      </c>
      <c r="GP301" s="59">
        <f>IF(GK301=1, 0, ((GN301-GM301)/'Saline (Inputs)'!$D$45))</f>
        <v>1.0817314815037018</v>
      </c>
      <c r="GQ301" s="78">
        <f>VLOOKUP('Shale_EERC (Inputs)'!$AI326,$IL$7:$IN$8,2,FALSE)</f>
        <v>0.2</v>
      </c>
      <c r="GR301" s="78">
        <f>VLOOKUP('Shale_EERC (Inputs)'!$AI326,$IL$7:$IN$8,3,FALSE)</f>
        <v>0.8</v>
      </c>
      <c r="GS301" s="134">
        <f>IF('Shale_EERC (Inputs)'!$AI326="Default",IF('Shale_EERC (Inputs)'!AO326=0,'Shale_EERC (Inputs)'!L$21,'Shale_EERC (Inputs)'!AO326),IF('Shale_EERC (Inputs)'!AO326=0,GQ301,'Shale_EERC (Inputs)'!AO326))</f>
        <v>0.2</v>
      </c>
      <c r="GT301" s="134">
        <f>IF('Shale_EERC (Inputs)'!$AI326="Default",IF('Shale_EERC (Inputs)'!AP326=0,'Shale_EERC (Inputs)'!M$21,'Shale_EERC (Inputs)'!AP326),IF('Shale_EERC (Inputs)'!AP326=0,GR301,'Shale_EERC (Inputs)'!AP326))</f>
        <v>0.8</v>
      </c>
      <c r="GU301" s="135">
        <f t="shared" si="301"/>
        <v>-1.3862943611198906</v>
      </c>
      <c r="GV301" s="136">
        <f t="shared" si="293"/>
        <v>1.3862949861200078</v>
      </c>
      <c r="GW301" s="137">
        <f t="array" ref="GW301">IF(GS301=1, 1, (GU301-GX301*'Saline (Inputs)'!$C$45))</f>
        <v>3.1250005871896747E-7</v>
      </c>
      <c r="GX301" s="137">
        <f>IF(GS301=1, 0, ((GV301-GU301)/'Saline (Inputs)'!$D$45))</f>
        <v>1.0817314815037018</v>
      </c>
      <c r="GY301" s="78">
        <f>VLOOKUP('Shale_EERC (Inputs)'!$AI326,$IP$7:$IR$8,2,FALSE)</f>
        <v>0.2</v>
      </c>
      <c r="GZ301" s="78">
        <f>VLOOKUP('Shale_EERC (Inputs)'!$AI326,$IP$7:$IR$8,3,FALSE)</f>
        <v>0.8</v>
      </c>
      <c r="HA301" s="134">
        <f>IF('Shale_EERC (Inputs)'!$AI326="Default",IF('Shale_EERC (Inputs)'!AQ326=0,'Shale_EERC (Inputs)'!L$22,'Shale_EERC (Inputs)'!AQ326),IF('Shale_EERC (Inputs)'!AQ326=0,GY301,'Shale_EERC (Inputs)'!AQ326))</f>
        <v>0.2</v>
      </c>
      <c r="HB301" s="134">
        <f>IF('Shale_EERC (Inputs)'!$AI326="Default",IF('Shale_EERC (Inputs)'!AR326=0,'Shale_EERC (Inputs)'!M$22,'Shale_EERC (Inputs)'!AR326),IF('Shale_EERC (Inputs)'!AR326=0,GZ301,'Shale_EERC (Inputs)'!AR326))</f>
        <v>0.8</v>
      </c>
      <c r="HC301" s="127">
        <f t="shared" si="294"/>
        <v>-1.3862943611198906</v>
      </c>
      <c r="HD301" s="67">
        <f t="shared" si="302"/>
        <v>1.3862949861200078</v>
      </c>
      <c r="HE301" s="59">
        <f t="array" ref="HE301">IF(HA301=1, 1, (HC301-HF301*'Saline (Inputs)'!$C$45))</f>
        <v>3.1250005871896747E-7</v>
      </c>
      <c r="HF301" s="59">
        <f>IF(HA301=1, 0, ((HD301-HC301)/'Saline (Inputs)'!$D$45))</f>
        <v>1.0817314815037018</v>
      </c>
      <c r="HG301" s="78">
        <f>VLOOKUP('Shale_EERC (Inputs)'!$AI326,$IT$7:$IV$8,2,FALSE)</f>
        <v>0.2</v>
      </c>
      <c r="HH301" s="78">
        <f>VLOOKUP('Shale_EERC (Inputs)'!$AI326,$IT$7:$IV$8,3,FALSE)</f>
        <v>0.8</v>
      </c>
      <c r="HI301" s="134">
        <f>IF('Shale_EERC (Inputs)'!$AI326="Default",IF('Shale_EERC (Inputs)'!AS326=0,'Shale_EERC (Inputs)'!L$23,'Shale_EERC (Inputs)'!AS326),IF('Shale_EERC (Inputs)'!AS326=0,HG301,'Shale_EERC (Inputs)'!AS326))</f>
        <v>0.2</v>
      </c>
      <c r="HJ301" s="134">
        <f>IF('Shale_EERC (Inputs)'!$AI326="Default",IF('Shale_EERC (Inputs)'!AT326=0,'Shale_EERC (Inputs)'!M$23,'Shale_EERC (Inputs)'!AT326),IF('Shale_EERC (Inputs)'!AT326=0,HH301,'Shale_EERC (Inputs)'!AT326))</f>
        <v>0.8</v>
      </c>
      <c r="HK301" s="127">
        <f t="shared" si="295"/>
        <v>-1.3862943611198906</v>
      </c>
      <c r="HL301" s="67">
        <f t="shared" si="303"/>
        <v>1.3862949861200078</v>
      </c>
      <c r="HM301" s="59">
        <f t="array" ref="HM301">IF(HI301=1, 1, (HK301-HN301*'Saline (Inputs)'!$C$45))</f>
        <v>3.1250005871896747E-7</v>
      </c>
      <c r="HN301" s="59">
        <f>IF(HI301=1, 0, ((HL301-HK301)/'Saline (Inputs)'!$D$45))</f>
        <v>1.0817314815037018</v>
      </c>
      <c r="HP301" s="145">
        <v>294</v>
      </c>
      <c r="HQ301" s="143">
        <f t="shared" si="296"/>
        <v>1</v>
      </c>
      <c r="HR301" s="143">
        <f t="shared" si="297"/>
        <v>1</v>
      </c>
      <c r="HS301" s="143">
        <f t="shared" si="298"/>
        <v>1</v>
      </c>
      <c r="HT301" s="143">
        <f t="shared" si="299"/>
        <v>1</v>
      </c>
      <c r="HU301" s="143">
        <f t="shared" si="300"/>
        <v>1</v>
      </c>
      <c r="HY301" s="233">
        <v>295</v>
      </c>
      <c r="HZ301" s="271">
        <v>1.769774371496155E-5</v>
      </c>
      <c r="IA301" s="271">
        <v>9.2765494628126106E-5</v>
      </c>
      <c r="IB301" s="271">
        <v>5.9544900432235363E-4</v>
      </c>
    </row>
    <row r="302" spans="2:236" x14ac:dyDescent="0.35">
      <c r="B302" s="140">
        <v>295</v>
      </c>
      <c r="C302" s="78">
        <f>VLOOKUP('Saline (Inputs)'!$T329,'Depositional Environments'!$BK$11:$BU$26,2,FALSE)</f>
        <v>0.2</v>
      </c>
      <c r="D302" s="78">
        <f>VLOOKUP('Saline (Inputs)'!$T329,'Depositional Environments'!$BK$11:$BU$26,3,FALSE)</f>
        <v>0.8</v>
      </c>
      <c r="E302" s="134">
        <f>IF('Saline (Inputs)'!$T329="Default",IF('Saline (Inputs)'!V329=0,'Saline (Inputs)'!K$21,'Saline (Inputs)'!V329),IF('Saline (Inputs)'!V329=0,C302,'Saline (Inputs)'!V329))</f>
        <v>0</v>
      </c>
      <c r="F302" s="134">
        <f>IF('Saline (Inputs)'!$T329="Default",IF('Saline (Inputs)'!W329=0,'Saline (Inputs)'!L$21,'Saline (Inputs)'!W329),IF('Saline (Inputs)'!W329=0,D302,'Saline (Inputs)'!W329))</f>
        <v>0</v>
      </c>
      <c r="G302" s="127">
        <f t="shared" si="304"/>
        <v>-1.3862943611198906</v>
      </c>
      <c r="H302" s="67">
        <f t="shared" si="305"/>
        <v>1.3862943611198908</v>
      </c>
      <c r="I302" s="59">
        <f>IF(E302=1, 1, (G302-J302*'Saline (Inputs)'!$C$45))</f>
        <v>2.2204460492503131E-16</v>
      </c>
      <c r="J302" s="59">
        <f>IF(E302=1, 0, ((H302-G302)/'Saline (Inputs)'!$D$45))</f>
        <v>1.0817312376586106</v>
      </c>
      <c r="K302" s="78">
        <f>VLOOKUP('Saline (Inputs)'!$T329,'Depositional Environments'!$BK$11:$BU$26,4,FALSE)</f>
        <v>0.21</v>
      </c>
      <c r="L302" s="78">
        <f>VLOOKUP('Saline (Inputs)'!$T329,'Depositional Environments'!$BK$11:$BU$26,5,FALSE)</f>
        <v>0.76</v>
      </c>
      <c r="M302" s="134">
        <f>IF('Saline (Inputs)'!$T329="Default",IF('Saline (Inputs)'!X329=0,'Saline (Inputs)'!K$22,'Saline (Inputs)'!X329), IF('Saline (Inputs)'!X329=0,Calculations!K302,'Saline (Inputs)'!X329))</f>
        <v>0</v>
      </c>
      <c r="N302" s="134">
        <f>IF('Saline (Inputs)'!$T329="Default",IF('Saline (Inputs)'!Y329=0,'Saline (Inputs)'!L$22,'Saline (Inputs)'!Y329), IF('Saline (Inputs)'!Y329=0,Calculations!L302,'Saline (Inputs)'!Y329))</f>
        <v>0</v>
      </c>
      <c r="O302" s="127">
        <f t="shared" si="306"/>
        <v>-1.3249254147435987</v>
      </c>
      <c r="P302" s="67">
        <f t="shared" si="307"/>
        <v>1.1526795099383855</v>
      </c>
      <c r="Q302" s="59">
        <f t="array" ref="Q302">IF(M302=1, 1, (O302-R302*'Saline (Inputs)'!$C$45))</f>
        <v>-8.612295240260659E-2</v>
      </c>
      <c r="R302" s="59">
        <f>IF(M302=1, 0, ((P302-O302)/'Saline (Inputs)'!$D$45))</f>
        <v>0.96664269752934828</v>
      </c>
      <c r="S302" s="78">
        <f>VLOOKUP('Saline (Inputs)'!$T329,'Depositional Environments'!$BK$11:$BU$26,6,FALSE)</f>
        <v>0.61</v>
      </c>
      <c r="T302" s="78">
        <f>VLOOKUP('Saline (Inputs)'!$T329,'Depositional Environments'!$BK$11:$BU$26,7,FALSE)</f>
        <v>0.71</v>
      </c>
      <c r="U302" s="134">
        <f>IF('Saline (Inputs)'!$T329="Default",IF('Saline (Inputs)'!Z329=0,'Saline (Inputs)'!K$23,'Saline (Inputs)'!Z329),IF('Saline (Inputs)'!Z329=0,S302,'Saline (Inputs)'!Z329))</f>
        <v>0</v>
      </c>
      <c r="V302" s="134">
        <f>IF('Saline (Inputs)'!$T329="Default",IF('Saline (Inputs)'!AA329=0,'Saline (Inputs)'!L$23,'Saline (Inputs)'!AA329),IF('Saline (Inputs)'!AA329=0,T302,'Saline (Inputs)'!AA329))</f>
        <v>0</v>
      </c>
      <c r="W302" s="127">
        <f t="shared" si="308"/>
        <v>0.44731221804366483</v>
      </c>
      <c r="X302" s="67">
        <f t="shared" si="309"/>
        <v>0.89538404705484131</v>
      </c>
      <c r="Y302" s="59">
        <f t="array" ref="Y302">IF(U302=1, 1, (W302-Z302*'Saline (Inputs)'!$C$45))</f>
        <v>0.67134813254925307</v>
      </c>
      <c r="Z302" s="59">
        <f>IF(U302=1, 0, ((X302-W302)/'Saline (Inputs)'!$D$45))</f>
        <v>0.17481615295782754</v>
      </c>
      <c r="AA302" s="78">
        <f>VLOOKUP('Saline (Inputs)'!$T329,'Depositional Environments'!$BK$11:$BU$26,8,FALSE)</f>
        <v>0.19</v>
      </c>
      <c r="AB302" s="78">
        <f>VLOOKUP('Saline (Inputs)'!$T329,'Depositional Environments'!$BK$11:$BU$26,9,FALSE)</f>
        <v>0.59</v>
      </c>
      <c r="AC302" s="134">
        <f>IF('Saline (Inputs)'!$T329="Default",IF('Saline (Inputs)'!AB329=0,'Saline (Inputs)'!K$24,'Saline (Inputs)'!AB329),IF('Saline (Inputs)'!AB329=0,AA302,'Saline (Inputs)'!AB329))</f>
        <v>0</v>
      </c>
      <c r="AD302" s="134">
        <f>IF('Saline (Inputs)'!$T329="Default",IF('Saline (Inputs)'!AC329=0,'Saline (Inputs)'!L$24,'Saline (Inputs)'!AC329),IF('Saline (Inputs)'!AC329=0,AB302,'Saline (Inputs)'!AC329))</f>
        <v>0</v>
      </c>
      <c r="AE302" s="127">
        <f t="shared" si="310"/>
        <v>-1.4500101755059984</v>
      </c>
      <c r="AF302" s="67">
        <f t="shared" si="311"/>
        <v>0.36396537720141148</v>
      </c>
      <c r="AG302" s="59">
        <f t="array" ref="AG302">IF(AC302=1, 1, (AE302-AH302*'Saline (Inputs)'!$C$45))</f>
        <v>-0.54302239915229344</v>
      </c>
      <c r="AH302" s="59">
        <f>IF(AC302=1, 0, ((AF302-AE302)/'Saline (Inputs)'!$D$45))</f>
        <v>0.7077263223257636</v>
      </c>
      <c r="AI302" s="78">
        <f>VLOOKUP('Saline (Inputs)'!$T329,'Depositional Environments'!$BK$11:$BU$26,10,FALSE)</f>
        <v>0.39</v>
      </c>
      <c r="AJ302" s="78">
        <f>VLOOKUP('Saline (Inputs)'!$T329,'Depositional Environments'!$BK$11:$BU$26,11,FALSE)</f>
        <v>0.81</v>
      </c>
      <c r="AK302" s="134">
        <f>IF('Saline (Inputs)'!$T329="Default",IF('Saline (Inputs)'!K$25=0,'Saline (Inputs)'!AD329,'Saline (Inputs)'!$K$25),IF('Saline (Inputs)'!AD329=0,AI302,'Saline (Inputs)'!AD329))</f>
        <v>0</v>
      </c>
      <c r="AL302" s="134">
        <f>IF('Saline (Inputs)'!$T329="Default",IF('Saline (Inputs)'!L$25=0,'Saline (Inputs)'!AE329,'Saline (Inputs)'!$L$25),IF('Saline (Inputs)'!AE329=0,AJ302,'Saline (Inputs)'!AE329))</f>
        <v>0</v>
      </c>
      <c r="AM302" s="127">
        <f t="shared" si="312"/>
        <v>-0.44731221804366478</v>
      </c>
      <c r="AN302" s="67">
        <f t="shared" si="313"/>
        <v>1.4500101755059986</v>
      </c>
      <c r="AO302" s="59">
        <f t="array" ref="AO302">IF(AK302=1, 1, (AM302-AP302*'Saline (Inputs)'!$C$45))</f>
        <v>0.50134897873116691</v>
      </c>
      <c r="AP302" s="59">
        <f>IF(AK302=1, 0, ((AN302-AM302)/'Saline (Inputs)'!$D$45))</f>
        <v>0.74024426506138619</v>
      </c>
      <c r="AR302" s="145">
        <v>295</v>
      </c>
      <c r="AS302" s="143">
        <f t="shared" si="254"/>
        <v>1</v>
      </c>
      <c r="AT302" s="143">
        <f t="shared" si="255"/>
        <v>1</v>
      </c>
      <c r="AU302" s="143">
        <f t="shared" si="256"/>
        <v>1</v>
      </c>
      <c r="AV302" s="143">
        <f t="shared" si="257"/>
        <v>1</v>
      </c>
      <c r="AW302" s="143">
        <f t="shared" si="258"/>
        <v>1</v>
      </c>
      <c r="BS302" s="140">
        <v>295</v>
      </c>
      <c r="BT302" s="78">
        <f>VLOOKUP('Shale (Inputs)'!AC329,$AY$7:$BA$8,2,FALSE)</f>
        <v>0.2</v>
      </c>
      <c r="BU302" s="78">
        <f>VLOOKUP('Shale (Inputs)'!AC329,$AY$7:$BA$8,3,FALSE)</f>
        <v>0.8</v>
      </c>
      <c r="BV302" s="134">
        <f>IF('Shale (Inputs)'!$AC329="Default",IF('Shale (Inputs)'!AE329=0,'Shale (Inputs)'!L$19,'Shale (Inputs)'!AE329),IF('Shale (Inputs)'!AE329=0,BT302,'Shale (Inputs)'!AE329))</f>
        <v>0.2</v>
      </c>
      <c r="BW302" s="134">
        <f>IF('Shale (Inputs)'!$AC329="Default",IF('Shale (Inputs)'!AF329=0,'Shale (Inputs)'!M$19,'Shale (Inputs)'!AF329),IF('Shale (Inputs)'!AF329=0,BU302,'Shale (Inputs)'!AF329))</f>
        <v>0.8</v>
      </c>
      <c r="BX302" s="127">
        <f t="shared" si="259"/>
        <v>-1.3862943611198906</v>
      </c>
      <c r="BY302" s="67">
        <f t="shared" si="260"/>
        <v>1.3862949861200078</v>
      </c>
      <c r="BZ302" s="59">
        <f>IF(BV302=1, 1, (BX302-CA302*'Saline (Inputs)'!$C$45))</f>
        <v>3.1250005871896747E-7</v>
      </c>
      <c r="CA302" s="59">
        <f>IF(BV302=1, 0, ((BY302-BX302)/'Saline (Inputs)'!$D$45))</f>
        <v>1.0817314815037018</v>
      </c>
      <c r="CB302" s="78">
        <f>VLOOKUP('Shale (Inputs)'!AC329,Calculations!$BC$7:$BE$8,2,FALSE)</f>
        <v>0.03</v>
      </c>
      <c r="CC302" s="78">
        <f>VLOOKUP('Shale (Inputs)'!AC329,Calculations!$BC$7:$BE$8,3,FALSE)</f>
        <v>0.92</v>
      </c>
      <c r="CD302" s="134">
        <f>IF('Shale (Inputs)'!$AC329="Default",IF('Shale (Inputs)'!AG329=0,'Shale (Inputs)'!L$20,'Shale (Inputs)'!AG329),IF('Shale (Inputs)'!AG329=0,CB302,'Shale (Inputs)'!AG329))</f>
        <v>0.03</v>
      </c>
      <c r="CE302" s="134">
        <f>IF('Shale (Inputs)'!$AC329="Default",IF('Shale (Inputs)'!AH329=0,'Shale (Inputs)'!M$20,'Shale (Inputs)'!AH329),IF('Shale (Inputs)'!AH329=0,CC302,'Shale (Inputs)'!AH329))</f>
        <v>0.92</v>
      </c>
      <c r="CF302" s="127">
        <f t="shared" si="261"/>
        <v>-3.4760986898352733</v>
      </c>
      <c r="CG302" s="67">
        <f t="shared" si="262"/>
        <v>2.4423483940656316</v>
      </c>
      <c r="CH302" s="59">
        <f t="array" ref="CH302">IF(CD302=1, 1, (CF302-CI302*'Saline (Inputs)'!$C$45))</f>
        <v>-0.51687514788482103</v>
      </c>
      <c r="CI302" s="59">
        <f>IF(CD302=1, 0, ((CG302-CF302)/'Saline (Inputs)'!$D$45))</f>
        <v>2.3090943989389285</v>
      </c>
      <c r="CJ302" s="78">
        <f>VLOOKUP('Shale (Inputs)'!$AJ329,Calculations!$BG$18:$BI$25,2,FALSE)</f>
        <v>0.25</v>
      </c>
      <c r="CK302" s="78">
        <f>VLOOKUP('Shale (Inputs)'!$AJ329,Calculations!$BG$18:$BI$25,3,FALSE)</f>
        <v>0.53</v>
      </c>
      <c r="CL302" s="134">
        <f>IF('Shale (Inputs)'!$AJ329="Default",IF('Shale (Inputs)'!AL329=0,'Shale (Inputs)'!L$24,'Shale (Inputs)'!AL329),IF('Shale (Inputs)'!AL329=0,CJ302,'Shale (Inputs)'!AL329))</f>
        <v>0.2</v>
      </c>
      <c r="CM302" s="134">
        <f>IF('Shale (Inputs)'!$AJ329="Default",IF('Shale (Inputs)'!AM329=0,'Shale (Inputs)'!M$24,'Shale (Inputs)'!AM329),IF('Shale (Inputs)'!AM329=0,CK302,'Shale (Inputs)'!AM329))</f>
        <v>0.85</v>
      </c>
      <c r="CN302" s="135">
        <f t="shared" si="263"/>
        <v>-1.3862943611198906</v>
      </c>
      <c r="CO302" s="136">
        <f t="shared" si="264"/>
        <v>1.7346018397020466</v>
      </c>
      <c r="CP302" s="137">
        <f t="array" ref="CP302">IF(CL302=1, 1, (CN302-CQ302*'Saline (Inputs)'!$C$45))</f>
        <v>0.17415373929107769</v>
      </c>
      <c r="CQ302" s="137">
        <f>IF(CL302=1, 0, ((CO302-CN302)/'Saline (Inputs)'!$D$45))</f>
        <v>1.2176241224814466</v>
      </c>
      <c r="CR302" s="78">
        <f>VLOOKUP('Shale (Inputs)'!$AJ329,Calculations!$BK$18:$BM$25,2,FALSE)</f>
        <v>0.14000000000000001</v>
      </c>
      <c r="CS302" s="78">
        <f>VLOOKUP('Shale (Inputs)'!$AJ329,Calculations!$BK$18:$BM$25,3,FALSE)</f>
        <v>0.34</v>
      </c>
      <c r="CT302" s="134">
        <f>IF('Shale (Inputs)'!$AJ329="Default",IF('Shale (Inputs)'!AN329=0,'Shale (Inputs)'!L$25,'Shale (Inputs)'!AN329),IF('Shale (Inputs)'!AN329=0,CR302,'Shale (Inputs)'!AN329))</f>
        <v>0.1</v>
      </c>
      <c r="CU302" s="134">
        <f>IF('Shale (Inputs)'!$AJ329="Default",IF('Shale (Inputs)'!AO329=0,'Shale (Inputs)'!M$25,'Shale (Inputs)'!AO329),IF('Shale (Inputs)'!AO329=0,CS302,'Shale (Inputs)'!AO329))</f>
        <v>0.49</v>
      </c>
      <c r="CV302" s="127">
        <f t="shared" si="265"/>
        <v>-2.1972245773362191</v>
      </c>
      <c r="CW302" s="67">
        <f t="shared" si="266"/>
        <v>-4.0004934453636599E-2</v>
      </c>
      <c r="CX302" s="59">
        <f t="array" ref="CX302">IF(CT302=1, 1, (CV302-CY302*'Saline (Inputs)'!$C$45))</f>
        <v>-1.1186147558949278</v>
      </c>
      <c r="CY302" s="59">
        <f>IF(CT302=1, 0, ((CW302-CV302)/'Saline (Inputs)'!$D$45))</f>
        <v>0.84164371566502805</v>
      </c>
      <c r="DA302" s="145">
        <v>295</v>
      </c>
      <c r="DB302" s="143">
        <f t="shared" si="267"/>
        <v>1</v>
      </c>
      <c r="DC302" s="143">
        <f t="shared" si="268"/>
        <v>1</v>
      </c>
      <c r="DD302" s="143">
        <f t="shared" si="269"/>
        <v>1</v>
      </c>
      <c r="DE302" s="143">
        <f t="shared" si="270"/>
        <v>1</v>
      </c>
      <c r="DI302" s="233">
        <v>296</v>
      </c>
      <c r="DJ302" s="231">
        <v>1.3623598988487997E-5</v>
      </c>
      <c r="DK302" s="231">
        <v>7.9888199252322396E-5</v>
      </c>
      <c r="DL302" s="231">
        <v>5.6396299623953075E-4</v>
      </c>
      <c r="DN302" s="140">
        <v>295</v>
      </c>
      <c r="DO302" s="77">
        <f>VLOOKUP('ROZ (Inputs)'!$Z330,'Depositional Environments'!$BW$11:$CI$26,2,FALSE)</f>
        <v>0.2</v>
      </c>
      <c r="DP302" s="77">
        <f>VLOOKUP('ROZ (Inputs)'!$Z330,'Depositional Environments'!$BW$11:$CI$26,3,FALSE)</f>
        <v>0.8</v>
      </c>
      <c r="DQ302" s="134">
        <f>IF('ROZ (Inputs)'!$Z330="Default",IF('ROZ (Inputs)'!AB330=0,'ROZ (Inputs)'!K$21,'ROZ (Inputs)'!AB330),IF('ROZ (Inputs)'!AB330=0,DO302,'ROZ (Inputs)'!AB330))</f>
        <v>0</v>
      </c>
      <c r="DR302" s="134">
        <f>IF('ROZ (Inputs)'!$Z330="Default",IF('ROZ (Inputs)'!AC330=0,'ROZ (Inputs)'!L$21,'ROZ (Inputs)'!AC330),IF('ROZ (Inputs)'!AC330=0,DP302,'ROZ (Inputs)'!AC330))</f>
        <v>0</v>
      </c>
      <c r="DS302" s="127">
        <f t="shared" si="271"/>
        <v>-1.3862943611198906</v>
      </c>
      <c r="DT302" s="67">
        <f t="shared" si="272"/>
        <v>1.3862943611198908</v>
      </c>
      <c r="DU302" s="59">
        <f>IF(DQ302=1, 1, (DS302-DV302*'Saline (Inputs)'!$C$45))</f>
        <v>2.2204460492503131E-16</v>
      </c>
      <c r="DV302" s="59">
        <f>IF(DQ302=1, 0, ((DT302-DS302)/'Saline (Inputs)'!$D$45))</f>
        <v>1.0817312376586106</v>
      </c>
      <c r="DW302" s="77">
        <f>VLOOKUP('ROZ (Inputs)'!$Z330,'Depositional Environments'!$BW$11:$CI$26,4,FALSE)</f>
        <v>0.21</v>
      </c>
      <c r="DX302" s="77">
        <f>VLOOKUP('ROZ (Inputs)'!$Z330,'Depositional Environments'!$BW$11:$CI$26,5,FALSE)</f>
        <v>0.76</v>
      </c>
      <c r="DY302" s="134">
        <f>IF('ROZ (Inputs)'!$Z330="Default",IF('ROZ (Inputs)'!AD330=0,'ROZ (Inputs)'!K$22,'ROZ (Inputs)'!AD330),IF('ROZ (Inputs)'!AD330=0,DW302,'ROZ (Inputs)'!AD329))</f>
        <v>0</v>
      </c>
      <c r="DZ302" s="134">
        <f>IF('ROZ (Inputs)'!$Z330="Default",IF('ROZ (Inputs)'!AE330=0,'ROZ (Inputs)'!L$22,'ROZ (Inputs)'!AE330),IF('ROZ (Inputs)'!AE330=0,DX302,'ROZ (Inputs)'!AD329))</f>
        <v>0</v>
      </c>
      <c r="EA302" s="127">
        <f t="shared" si="273"/>
        <v>-1.3249254147435987</v>
      </c>
      <c r="EB302" s="67">
        <f t="shared" si="274"/>
        <v>1.1526795099383855</v>
      </c>
      <c r="EC302" s="59">
        <f t="array" ref="EC302">IF(DY302=1, 1, (EA302-ED302*'Saline (Inputs)'!$C$45))</f>
        <v>-8.612295240260659E-2</v>
      </c>
      <c r="ED302" s="59">
        <f>IF(DY302=1, 0, ((EB302-EA302)/'Saline (Inputs)'!$D$45))</f>
        <v>0.96664269752934828</v>
      </c>
      <c r="EE302" s="77">
        <f>VLOOKUP('ROZ (Inputs)'!$Z330,'Depositional Environments'!$BW$11:$CI$26,6,FALSE)</f>
        <v>0.64</v>
      </c>
      <c r="EF302" s="77">
        <f>VLOOKUP('ROZ (Inputs)'!$Z330,'Depositional Environments'!$BW$11:$CI$26,7,FALSE)</f>
        <v>0.77</v>
      </c>
      <c r="EG302" s="134">
        <f>IF('ROZ (Inputs)'!$Z330="Default",IF('ROZ (Inputs)'!AF330=0,'ROZ (Inputs)'!K$23,'ROZ (Inputs)'!AF330),IF('ROZ (Inputs)'!AF330=0,EE302,'ROZ (Inputs)'!AF329))</f>
        <v>0</v>
      </c>
      <c r="EH302" s="134">
        <f>IF('ROZ (Inputs)'!$Z330="Default",IF('ROZ (Inputs)'!AG330=0,'ROZ (Inputs)'!L$23,'ROZ (Inputs)'!AG330),IF('ROZ (Inputs)'!AG330=0,EF302,'ROZ (Inputs)'!AG329))</f>
        <v>0</v>
      </c>
      <c r="EI302" s="127">
        <f t="shared" si="275"/>
        <v>0.57536414490356191</v>
      </c>
      <c r="EJ302" s="67">
        <f t="shared" si="276"/>
        <v>1.2083112059245342</v>
      </c>
      <c r="EK302" s="59">
        <f t="array" ref="EK302">IF(EG302=1, 1, (EI302-EL302*'Saline (Inputs)'!$C$45))</f>
        <v>0.89183767541404801</v>
      </c>
      <c r="EL302" s="59">
        <f>IF(EG302=1, 0, ((EJ302-EI302)/'Saline (Inputs)'!$D$45))</f>
        <v>0.24694560797949588</v>
      </c>
      <c r="EM302" s="77">
        <f>VLOOKUP('ROZ (Inputs)'!$Z330,'Depositional Environments'!$BW$11:$CI$26,8,FALSE)</f>
        <v>0.16</v>
      </c>
      <c r="EN302" s="77">
        <f>VLOOKUP('ROZ (Inputs)'!$Z330,'Depositional Environments'!$BW$11:$CI$26,9,FALSE)</f>
        <v>0.39</v>
      </c>
      <c r="EO302" s="134">
        <f>IF('ROZ (Inputs)'!$Z330="Default",IF('ROZ (Inputs)'!AH330=0,'ROZ (Inputs)'!K$24,'ROZ (Inputs)'!AH330),IF('ROZ (Inputs)'!AH330=0,EM302,'ROZ (Inputs)'!AH329))</f>
        <v>0</v>
      </c>
      <c r="EP302" s="134">
        <f>IF('ROZ (Inputs)'!$Z330="Default",IF('ROZ (Inputs)'!AI330=0,'ROZ (Inputs)'!L$24,'ROZ (Inputs)'!AI330),IF('ROZ (Inputs)'!AI330=0,EN302,'ROZ (Inputs)'!AI329))</f>
        <v>0</v>
      </c>
      <c r="EQ302" s="127">
        <f t="shared" si="277"/>
        <v>-1.6582280766035322</v>
      </c>
      <c r="ER302" s="67">
        <f t="shared" si="278"/>
        <v>-0.44731221804366478</v>
      </c>
      <c r="ES302" s="59">
        <f t="array" ref="ES302">IF(EO302=1, 1, (EQ302-ET302*'Saline (Inputs)'!$C$45))</f>
        <v>-1.0527701473235984</v>
      </c>
      <c r="ET302" s="59">
        <f>IF(EO302=1, 0, ((ER302-EQ302)/'Saline (Inputs)'!$D$45))</f>
        <v>0.47244133248952946</v>
      </c>
      <c r="EU302" s="77">
        <f>VLOOKUP('ROZ (Inputs)'!$Z330,'Depositional Environments'!$BW$11:$CI$26,10,FALSE)</f>
        <v>0.35</v>
      </c>
      <c r="EV302" s="77">
        <f>VLOOKUP('ROZ (Inputs)'!$Z330,'Depositional Environments'!$BW$11:$CI$26,11,FALSE)</f>
        <v>0.76</v>
      </c>
      <c r="EW302" s="134">
        <f>IF('ROZ (Inputs)'!$Z330="Default",IF('ROZ (Inputs)'!AJ330=0,'ROZ (Inputs)'!K$25,'ROZ (Inputs)'!AJ330),IF('ROZ (Inputs)'!AJ330=0,EU302,'ROZ (Inputs)'!AJ329))</f>
        <v>0</v>
      </c>
      <c r="EX302" s="134">
        <f>IF('ROZ (Inputs)'!$Z330="Default",IF('ROZ (Inputs)'!AK330=0,'ROZ (Inputs)'!L$25,'ROZ (Inputs)'!AK330),IF('ROZ (Inputs)'!AK330=0,EV302,'ROZ (Inputs)'!AK329))</f>
        <v>0</v>
      </c>
      <c r="EY302" s="127">
        <f t="shared" si="279"/>
        <v>-0.61903920840622351</v>
      </c>
      <c r="EZ302" s="67">
        <f t="shared" si="280"/>
        <v>1.1526795099383855</v>
      </c>
      <c r="FA302" s="59">
        <f t="array" ref="FA302">IF(EW302=1, 1, (EY302-FB302*'Saline (Inputs)'!$C$45))</f>
        <v>0.26682015076608112</v>
      </c>
      <c r="FB302" s="59">
        <f>IF(EW302=1, 0, ((EZ302-EY302)/'Saline (Inputs)'!$D$45))</f>
        <v>0.69123973079917</v>
      </c>
      <c r="FC302" s="283">
        <f>VLOOKUP('ROZ (Inputs)'!$Z330,'Depositional Environments'!$BW$11:$CI$26,12,FALSE)</f>
        <v>8.9999999999999993E-3</v>
      </c>
      <c r="FD302" s="283">
        <f>VLOOKUP('ROZ (Inputs)'!$Z330,'Depositional Environments'!$BW$11:$CI$26,13,FALSE)</f>
        <v>1.0999999999999999E-2</v>
      </c>
      <c r="FE302" s="134">
        <f>IF('ROZ (Inputs)'!$Z330="Default",IF('ROZ (Inputs)'!AL330=0,'ROZ (Inputs)'!K$26,'ROZ (Inputs)'!AL330),IF('ROZ (Inputs)'!AL330=0,FC302,'ROZ (Inputs)'!AL329))</f>
        <v>0</v>
      </c>
      <c r="FF302" s="134">
        <f>IF('ROZ (Inputs)'!$Z330="Default",IF('ROZ (Inputs)'!AM330=0,'ROZ (Inputs)'!L$26,'ROZ (Inputs)'!AM330),IF('ROZ (Inputs)'!AM330=0,FD302,'ROZ (Inputs)'!AM329))</f>
        <v>0</v>
      </c>
      <c r="FG302" s="127">
        <f t="shared" si="281"/>
        <v>-4.7014899569937691</v>
      </c>
      <c r="FH302" s="67">
        <f t="shared" si="282"/>
        <v>-4.4987990588243418</v>
      </c>
      <c r="FI302" s="59">
        <f t="array" ref="FI302">IF(FE302=1, 1, (FG302-FJ302*'Saline (Inputs)'!$C$45))</f>
        <v>-4.6001445079090555</v>
      </c>
      <c r="FJ302" s="59">
        <f>IF(FE302=1, 0, ((FH302-FG302)/'Saline (Inputs)'!$D$45))</f>
        <v>7.9080274106369253E-2</v>
      </c>
      <c r="FL302" s="145">
        <v>295</v>
      </c>
      <c r="FM302" s="143">
        <f t="shared" si="283"/>
        <v>1</v>
      </c>
      <c r="FN302" s="143">
        <f t="shared" si="284"/>
        <v>1</v>
      </c>
      <c r="FO302" s="143">
        <f t="shared" si="285"/>
        <v>1</v>
      </c>
      <c r="FP302" s="143">
        <f t="shared" si="286"/>
        <v>1</v>
      </c>
      <c r="FQ302" s="143">
        <f t="shared" si="287"/>
        <v>1</v>
      </c>
      <c r="FR302" s="143">
        <f t="shared" si="288"/>
        <v>1</v>
      </c>
      <c r="FT302" s="145">
        <v>295</v>
      </c>
      <c r="FU302" s="34">
        <v>-5.3180125541985067E-4</v>
      </c>
      <c r="FV302" s="34">
        <v>-3.7258707379804141E-5</v>
      </c>
      <c r="FW302" s="34">
        <v>5.3211042541146051E-5</v>
      </c>
      <c r="FZ302" s="140">
        <v>295</v>
      </c>
      <c r="GA302" s="78">
        <f>VLOOKUP('Shale_EERC (Inputs)'!$AI327,$ID$7:$IF$8,2,FALSE)</f>
        <v>0.2</v>
      </c>
      <c r="GB302" s="78">
        <f>VLOOKUP('Shale_EERC (Inputs)'!AI327,$AY$7:$BA$8,3,FALSE)</f>
        <v>0.8</v>
      </c>
      <c r="GC302" s="134">
        <f>IF('Shale_EERC (Inputs)'!$AI327="Default",IF('Shale_EERC (Inputs)'!AK327=0,'Shale_EERC (Inputs)'!L$19,'Shale_EERC (Inputs)'!AK327),IF('Shale_EERC (Inputs)'!AK327=0,GA302,'Shale_EERC (Inputs)'!AK327))</f>
        <v>0.2</v>
      </c>
      <c r="GD302" s="134">
        <f>IF('Shale_EERC (Inputs)'!$AI327="Default",IF('Shale_EERC (Inputs)'!AL327=0,'Shale_EERC (Inputs)'!M$19,'Shale_EERC (Inputs)'!AL327),IF('Shale_EERC (Inputs)'!AL327=0,GB302,'Shale_EERC (Inputs)'!AL327))</f>
        <v>0.8</v>
      </c>
      <c r="GE302" s="127">
        <f t="shared" si="289"/>
        <v>-1.3862943611198906</v>
      </c>
      <c r="GF302" s="67">
        <f t="shared" si="290"/>
        <v>1.3862949861200078</v>
      </c>
      <c r="GG302" s="59">
        <f>IF(GC302=1, 1, (GE302-GH302*'Saline (Inputs)'!$C$45))</f>
        <v>3.1250005871896747E-7</v>
      </c>
      <c r="GH302" s="59">
        <f>IF(GC302=1, 0, ((GF302-GE302)/'Saline (Inputs)'!$D$45))</f>
        <v>1.0817314815037018</v>
      </c>
      <c r="GI302" s="78">
        <f>VLOOKUP('Shale_EERC (Inputs)'!$AI327,$IH$7:$IJ$8,2,FALSE)</f>
        <v>0.2</v>
      </c>
      <c r="GJ302" s="78">
        <f>VLOOKUP('Shale_EERC (Inputs)'!$AI327,$IH$7:$IJ$8,3,FALSE)</f>
        <v>0.8</v>
      </c>
      <c r="GK302" s="134">
        <f>IF('Shale_EERC (Inputs)'!$AI327="Default",IF('Shale_EERC (Inputs)'!AM327=0,'Shale_EERC (Inputs)'!L$20,'Shale_EERC (Inputs)'!AM327),IF('Shale_EERC (Inputs)'!AM327=0,GI302,'Shale_EERC (Inputs)'!AM327))</f>
        <v>0.2</v>
      </c>
      <c r="GL302" s="134">
        <f>IF('Shale_EERC (Inputs)'!$AI327="Default",IF('Shale_EERC (Inputs)'!AN327=0,'Shale_EERC (Inputs)'!M$20,'Shale_EERC (Inputs)'!AN327),IF('Shale_EERC (Inputs)'!AN327=0,GJ302,'Shale_EERC (Inputs)'!AN327))</f>
        <v>0.8</v>
      </c>
      <c r="GM302" s="127">
        <f t="shared" si="291"/>
        <v>-1.3862943611198906</v>
      </c>
      <c r="GN302" s="67">
        <f t="shared" si="292"/>
        <v>1.3862949861200078</v>
      </c>
      <c r="GO302" s="59">
        <f t="array" ref="GO302">IF(GK302=1, 1, (GM302-GP302*'Saline (Inputs)'!$C$45))</f>
        <v>3.1250005871896747E-7</v>
      </c>
      <c r="GP302" s="59">
        <f>IF(GK302=1, 0, ((GN302-GM302)/'Saline (Inputs)'!$D$45))</f>
        <v>1.0817314815037018</v>
      </c>
      <c r="GQ302" s="78">
        <f>VLOOKUP('Shale_EERC (Inputs)'!$AI327,$IL$7:$IN$8,2,FALSE)</f>
        <v>0.2</v>
      </c>
      <c r="GR302" s="78">
        <f>VLOOKUP('Shale_EERC (Inputs)'!$AI327,$IL$7:$IN$8,3,FALSE)</f>
        <v>0.8</v>
      </c>
      <c r="GS302" s="134">
        <f>IF('Shale_EERC (Inputs)'!$AI327="Default",IF('Shale_EERC (Inputs)'!AO327=0,'Shale_EERC (Inputs)'!L$21,'Shale_EERC (Inputs)'!AO327),IF('Shale_EERC (Inputs)'!AO327=0,GQ302,'Shale_EERC (Inputs)'!AO327))</f>
        <v>0.2</v>
      </c>
      <c r="GT302" s="134">
        <f>IF('Shale_EERC (Inputs)'!$AI327="Default",IF('Shale_EERC (Inputs)'!AP327=0,'Shale_EERC (Inputs)'!M$21,'Shale_EERC (Inputs)'!AP327),IF('Shale_EERC (Inputs)'!AP327=0,GR302,'Shale_EERC (Inputs)'!AP327))</f>
        <v>0.8</v>
      </c>
      <c r="GU302" s="135">
        <f t="shared" si="301"/>
        <v>-1.3862943611198906</v>
      </c>
      <c r="GV302" s="136">
        <f t="shared" si="293"/>
        <v>1.3862949861200078</v>
      </c>
      <c r="GW302" s="137">
        <f t="array" ref="GW302">IF(GS302=1, 1, (GU302-GX302*'Saline (Inputs)'!$C$45))</f>
        <v>3.1250005871896747E-7</v>
      </c>
      <c r="GX302" s="137">
        <f>IF(GS302=1, 0, ((GV302-GU302)/'Saline (Inputs)'!$D$45))</f>
        <v>1.0817314815037018</v>
      </c>
      <c r="GY302" s="78">
        <f>VLOOKUP('Shale_EERC (Inputs)'!$AI327,$IP$7:$IR$8,2,FALSE)</f>
        <v>0.2</v>
      </c>
      <c r="GZ302" s="78">
        <f>VLOOKUP('Shale_EERC (Inputs)'!$AI327,$IP$7:$IR$8,3,FALSE)</f>
        <v>0.8</v>
      </c>
      <c r="HA302" s="134">
        <f>IF('Shale_EERC (Inputs)'!$AI327="Default",IF('Shale_EERC (Inputs)'!AQ327=0,'Shale_EERC (Inputs)'!L$22,'Shale_EERC (Inputs)'!AQ327),IF('Shale_EERC (Inputs)'!AQ327=0,GY302,'Shale_EERC (Inputs)'!AQ327))</f>
        <v>0.2</v>
      </c>
      <c r="HB302" s="134">
        <f>IF('Shale_EERC (Inputs)'!$AI327="Default",IF('Shale_EERC (Inputs)'!AR327=0,'Shale_EERC (Inputs)'!M$22,'Shale_EERC (Inputs)'!AR327),IF('Shale_EERC (Inputs)'!AR327=0,GZ302,'Shale_EERC (Inputs)'!AR327))</f>
        <v>0.8</v>
      </c>
      <c r="HC302" s="127">
        <f t="shared" si="294"/>
        <v>-1.3862943611198906</v>
      </c>
      <c r="HD302" s="67">
        <f t="shared" si="302"/>
        <v>1.3862949861200078</v>
      </c>
      <c r="HE302" s="59">
        <f t="array" ref="HE302">IF(HA302=1, 1, (HC302-HF302*'Saline (Inputs)'!$C$45))</f>
        <v>3.1250005871896747E-7</v>
      </c>
      <c r="HF302" s="59">
        <f>IF(HA302=1, 0, ((HD302-HC302)/'Saline (Inputs)'!$D$45))</f>
        <v>1.0817314815037018</v>
      </c>
      <c r="HG302" s="78">
        <f>VLOOKUP('Shale_EERC (Inputs)'!$AI327,$IT$7:$IV$8,2,FALSE)</f>
        <v>0.2</v>
      </c>
      <c r="HH302" s="78">
        <f>VLOOKUP('Shale_EERC (Inputs)'!$AI327,$IT$7:$IV$8,3,FALSE)</f>
        <v>0.8</v>
      </c>
      <c r="HI302" s="134">
        <f>IF('Shale_EERC (Inputs)'!$AI327="Default",IF('Shale_EERC (Inputs)'!AS327=0,'Shale_EERC (Inputs)'!L$23,'Shale_EERC (Inputs)'!AS327),IF('Shale_EERC (Inputs)'!AS327=0,HG302,'Shale_EERC (Inputs)'!AS327))</f>
        <v>0.2</v>
      </c>
      <c r="HJ302" s="134">
        <f>IF('Shale_EERC (Inputs)'!$AI327="Default",IF('Shale_EERC (Inputs)'!AT327=0,'Shale_EERC (Inputs)'!M$23,'Shale_EERC (Inputs)'!AT327),IF('Shale_EERC (Inputs)'!AT327=0,HH302,'Shale_EERC (Inputs)'!AT327))</f>
        <v>0.8</v>
      </c>
      <c r="HK302" s="127">
        <f t="shared" si="295"/>
        <v>-1.3862943611198906</v>
      </c>
      <c r="HL302" s="67">
        <f t="shared" si="303"/>
        <v>1.3862949861200078</v>
      </c>
      <c r="HM302" s="59">
        <f t="array" ref="HM302">IF(HI302=1, 1, (HK302-HN302*'Saline (Inputs)'!$C$45))</f>
        <v>3.1250005871896747E-7</v>
      </c>
      <c r="HN302" s="59">
        <f>IF(HI302=1, 0, ((HL302-HK302)/'Saline (Inputs)'!$D$45))</f>
        <v>1.0817314815037018</v>
      </c>
      <c r="HP302" s="145">
        <v>295</v>
      </c>
      <c r="HQ302" s="143">
        <f t="shared" si="296"/>
        <v>1</v>
      </c>
      <c r="HR302" s="143">
        <f t="shared" si="297"/>
        <v>1</v>
      </c>
      <c r="HS302" s="143">
        <f t="shared" si="298"/>
        <v>1</v>
      </c>
      <c r="HT302" s="143">
        <f t="shared" si="299"/>
        <v>1</v>
      </c>
      <c r="HU302" s="143">
        <f t="shared" si="300"/>
        <v>1</v>
      </c>
      <c r="HY302" s="233">
        <v>296</v>
      </c>
      <c r="HZ302" s="271">
        <v>1.7777786524675253E-5</v>
      </c>
      <c r="IA302" s="271">
        <v>9.1481517301875368E-5</v>
      </c>
      <c r="IB302" s="271">
        <v>5.9900840278730898E-4</v>
      </c>
    </row>
    <row r="303" spans="2:236" x14ac:dyDescent="0.35">
      <c r="B303" s="140">
        <v>296</v>
      </c>
      <c r="C303" s="78">
        <f>VLOOKUP('Saline (Inputs)'!$T330,'Depositional Environments'!$BK$11:$BU$26,2,FALSE)</f>
        <v>0.2</v>
      </c>
      <c r="D303" s="78">
        <f>VLOOKUP('Saline (Inputs)'!$T330,'Depositional Environments'!$BK$11:$BU$26,3,FALSE)</f>
        <v>0.8</v>
      </c>
      <c r="E303" s="134">
        <f>IF('Saline (Inputs)'!$T330="Default",IF('Saline (Inputs)'!V330=0,'Saline (Inputs)'!K$21,'Saline (Inputs)'!V330),IF('Saline (Inputs)'!V330=0,C303,'Saline (Inputs)'!V330))</f>
        <v>0</v>
      </c>
      <c r="F303" s="134">
        <f>IF('Saline (Inputs)'!$T330="Default",IF('Saline (Inputs)'!W330=0,'Saline (Inputs)'!L$21,'Saline (Inputs)'!W330),IF('Saline (Inputs)'!W330=0,D303,'Saline (Inputs)'!W330))</f>
        <v>0</v>
      </c>
      <c r="G303" s="127">
        <f t="shared" si="304"/>
        <v>-1.3862943611198906</v>
      </c>
      <c r="H303" s="67">
        <f t="shared" si="305"/>
        <v>1.3862943611198908</v>
      </c>
      <c r="I303" s="59">
        <f>IF(E303=1, 1, (G303-J303*'Saline (Inputs)'!$C$45))</f>
        <v>2.2204460492503131E-16</v>
      </c>
      <c r="J303" s="59">
        <f>IF(E303=1, 0, ((H303-G303)/'Saline (Inputs)'!$D$45))</f>
        <v>1.0817312376586106</v>
      </c>
      <c r="K303" s="78">
        <f>VLOOKUP('Saline (Inputs)'!$T330,'Depositional Environments'!$BK$11:$BU$26,4,FALSE)</f>
        <v>0.21</v>
      </c>
      <c r="L303" s="78">
        <f>VLOOKUP('Saline (Inputs)'!$T330,'Depositional Environments'!$BK$11:$BU$26,5,FALSE)</f>
        <v>0.76</v>
      </c>
      <c r="M303" s="134">
        <f>IF('Saline (Inputs)'!$T330="Default",IF('Saline (Inputs)'!X330=0,'Saline (Inputs)'!K$22,'Saline (Inputs)'!X330), IF('Saline (Inputs)'!X330=0,Calculations!K303,'Saline (Inputs)'!X330))</f>
        <v>0</v>
      </c>
      <c r="N303" s="134">
        <f>IF('Saline (Inputs)'!$T330="Default",IF('Saline (Inputs)'!Y330=0,'Saline (Inputs)'!L$22,'Saline (Inputs)'!Y330), IF('Saline (Inputs)'!Y330=0,Calculations!L303,'Saline (Inputs)'!Y330))</f>
        <v>0</v>
      </c>
      <c r="O303" s="127">
        <f t="shared" si="306"/>
        <v>-1.3249254147435987</v>
      </c>
      <c r="P303" s="67">
        <f t="shared" si="307"/>
        <v>1.1526795099383855</v>
      </c>
      <c r="Q303" s="59">
        <f t="array" ref="Q303">IF(M303=1, 1, (O303-R303*'Saline (Inputs)'!$C$45))</f>
        <v>-8.612295240260659E-2</v>
      </c>
      <c r="R303" s="59">
        <f>IF(M303=1, 0, ((P303-O303)/'Saline (Inputs)'!$D$45))</f>
        <v>0.96664269752934828</v>
      </c>
      <c r="S303" s="78">
        <f>VLOOKUP('Saline (Inputs)'!$T330,'Depositional Environments'!$BK$11:$BU$26,6,FALSE)</f>
        <v>0.61</v>
      </c>
      <c r="T303" s="78">
        <f>VLOOKUP('Saline (Inputs)'!$T330,'Depositional Environments'!$BK$11:$BU$26,7,FALSE)</f>
        <v>0.71</v>
      </c>
      <c r="U303" s="134">
        <f>IF('Saline (Inputs)'!$T330="Default",IF('Saline (Inputs)'!Z330=0,'Saline (Inputs)'!K$23,'Saline (Inputs)'!Z330),IF('Saline (Inputs)'!Z330=0,S303,'Saline (Inputs)'!Z330))</f>
        <v>0</v>
      </c>
      <c r="V303" s="134">
        <f>IF('Saline (Inputs)'!$T330="Default",IF('Saline (Inputs)'!AA330=0,'Saline (Inputs)'!L$23,'Saline (Inputs)'!AA330),IF('Saline (Inputs)'!AA330=0,T303,'Saline (Inputs)'!AA330))</f>
        <v>0</v>
      </c>
      <c r="W303" s="127">
        <f t="shared" si="308"/>
        <v>0.44731221804366483</v>
      </c>
      <c r="X303" s="67">
        <f t="shared" si="309"/>
        <v>0.89538404705484131</v>
      </c>
      <c r="Y303" s="59">
        <f t="array" ref="Y303">IF(U303=1, 1, (W303-Z303*'Saline (Inputs)'!$C$45))</f>
        <v>0.67134813254925307</v>
      </c>
      <c r="Z303" s="59">
        <f>IF(U303=1, 0, ((X303-W303)/'Saline (Inputs)'!$D$45))</f>
        <v>0.17481615295782754</v>
      </c>
      <c r="AA303" s="78">
        <f>VLOOKUP('Saline (Inputs)'!$T330,'Depositional Environments'!$BK$11:$BU$26,8,FALSE)</f>
        <v>0.19</v>
      </c>
      <c r="AB303" s="78">
        <f>VLOOKUP('Saline (Inputs)'!$T330,'Depositional Environments'!$BK$11:$BU$26,9,FALSE)</f>
        <v>0.59</v>
      </c>
      <c r="AC303" s="134">
        <f>IF('Saline (Inputs)'!$T330="Default",IF('Saline (Inputs)'!AB330=0,'Saline (Inputs)'!K$24,'Saline (Inputs)'!AB330),IF('Saline (Inputs)'!AB330=0,AA303,'Saline (Inputs)'!AB330))</f>
        <v>0</v>
      </c>
      <c r="AD303" s="134">
        <f>IF('Saline (Inputs)'!$T330="Default",IF('Saline (Inputs)'!AC330=0,'Saline (Inputs)'!L$24,'Saline (Inputs)'!AC330),IF('Saline (Inputs)'!AC330=0,AB303,'Saline (Inputs)'!AC330))</f>
        <v>0</v>
      </c>
      <c r="AE303" s="127">
        <f t="shared" si="310"/>
        <v>-1.4500101755059984</v>
      </c>
      <c r="AF303" s="67">
        <f t="shared" si="311"/>
        <v>0.36396537720141148</v>
      </c>
      <c r="AG303" s="59">
        <f t="array" ref="AG303">IF(AC303=1, 1, (AE303-AH303*'Saline (Inputs)'!$C$45))</f>
        <v>-0.54302239915229344</v>
      </c>
      <c r="AH303" s="59">
        <f>IF(AC303=1, 0, ((AF303-AE303)/'Saline (Inputs)'!$D$45))</f>
        <v>0.7077263223257636</v>
      </c>
      <c r="AI303" s="78">
        <f>VLOOKUP('Saline (Inputs)'!$T330,'Depositional Environments'!$BK$11:$BU$26,10,FALSE)</f>
        <v>0.39</v>
      </c>
      <c r="AJ303" s="78">
        <f>VLOOKUP('Saline (Inputs)'!$T330,'Depositional Environments'!$BK$11:$BU$26,11,FALSE)</f>
        <v>0.81</v>
      </c>
      <c r="AK303" s="134">
        <f>IF('Saline (Inputs)'!$T330="Default",IF('Saline (Inputs)'!K$25=0,'Saline (Inputs)'!AD330,'Saline (Inputs)'!$K$25),IF('Saline (Inputs)'!AD330=0,AI303,'Saline (Inputs)'!AD330))</f>
        <v>0</v>
      </c>
      <c r="AL303" s="134">
        <f>IF('Saline (Inputs)'!$T330="Default",IF('Saline (Inputs)'!L$25=0,'Saline (Inputs)'!AE330,'Saline (Inputs)'!$L$25),IF('Saline (Inputs)'!AE330=0,AJ303,'Saline (Inputs)'!AE330))</f>
        <v>0</v>
      </c>
      <c r="AM303" s="127">
        <f t="shared" si="312"/>
        <v>-0.44731221804366478</v>
      </c>
      <c r="AN303" s="67">
        <f t="shared" si="313"/>
        <v>1.4500101755059986</v>
      </c>
      <c r="AO303" s="59">
        <f t="array" ref="AO303">IF(AK303=1, 1, (AM303-AP303*'Saline (Inputs)'!$C$45))</f>
        <v>0.50134897873116691</v>
      </c>
      <c r="AP303" s="59">
        <f>IF(AK303=1, 0, ((AN303-AM303)/'Saline (Inputs)'!$D$45))</f>
        <v>0.74024426506138619</v>
      </c>
      <c r="AR303" s="145">
        <v>296</v>
      </c>
      <c r="AS303" s="143">
        <f t="shared" si="254"/>
        <v>1</v>
      </c>
      <c r="AT303" s="143">
        <f t="shared" si="255"/>
        <v>1</v>
      </c>
      <c r="AU303" s="143">
        <f t="shared" si="256"/>
        <v>1</v>
      </c>
      <c r="AV303" s="143">
        <f t="shared" si="257"/>
        <v>1</v>
      </c>
      <c r="AW303" s="143">
        <f t="shared" si="258"/>
        <v>1</v>
      </c>
      <c r="BS303" s="140">
        <v>296</v>
      </c>
      <c r="BT303" s="78">
        <f>VLOOKUP('Shale (Inputs)'!AC330,$AY$7:$BA$8,2,FALSE)</f>
        <v>0.2</v>
      </c>
      <c r="BU303" s="78">
        <f>VLOOKUP('Shale (Inputs)'!AC330,$AY$7:$BA$8,3,FALSE)</f>
        <v>0.8</v>
      </c>
      <c r="BV303" s="134">
        <f>IF('Shale (Inputs)'!$AC330="Default",IF('Shale (Inputs)'!AE330=0,'Shale (Inputs)'!L$19,'Shale (Inputs)'!AE330),IF('Shale (Inputs)'!AE330=0,BT303,'Shale (Inputs)'!AE330))</f>
        <v>0.2</v>
      </c>
      <c r="BW303" s="134">
        <f>IF('Shale (Inputs)'!$AC330="Default",IF('Shale (Inputs)'!AF330=0,'Shale (Inputs)'!M$19,'Shale (Inputs)'!AF330),IF('Shale (Inputs)'!AF330=0,BU303,'Shale (Inputs)'!AF330))</f>
        <v>0.8</v>
      </c>
      <c r="BX303" s="127">
        <f t="shared" si="259"/>
        <v>-1.3862943611198906</v>
      </c>
      <c r="BY303" s="67">
        <f t="shared" si="260"/>
        <v>1.3862949861200078</v>
      </c>
      <c r="BZ303" s="59">
        <f>IF(BV303=1, 1, (BX303-CA303*'Saline (Inputs)'!$C$45))</f>
        <v>3.1250005871896747E-7</v>
      </c>
      <c r="CA303" s="59">
        <f>IF(BV303=1, 0, ((BY303-BX303)/'Saline (Inputs)'!$D$45))</f>
        <v>1.0817314815037018</v>
      </c>
      <c r="CB303" s="78">
        <f>VLOOKUP('Shale (Inputs)'!AC330,Calculations!$BC$7:$BE$8,2,FALSE)</f>
        <v>0.03</v>
      </c>
      <c r="CC303" s="78">
        <f>VLOOKUP('Shale (Inputs)'!AC330,Calculations!$BC$7:$BE$8,3,FALSE)</f>
        <v>0.92</v>
      </c>
      <c r="CD303" s="134">
        <f>IF('Shale (Inputs)'!$AC330="Default",IF('Shale (Inputs)'!AG330=0,'Shale (Inputs)'!L$20,'Shale (Inputs)'!AG330),IF('Shale (Inputs)'!AG330=0,CB303,'Shale (Inputs)'!AG330))</f>
        <v>0.03</v>
      </c>
      <c r="CE303" s="134">
        <f>IF('Shale (Inputs)'!$AC330="Default",IF('Shale (Inputs)'!AH330=0,'Shale (Inputs)'!M$20,'Shale (Inputs)'!AH330),IF('Shale (Inputs)'!AH330=0,CC303,'Shale (Inputs)'!AH330))</f>
        <v>0.92</v>
      </c>
      <c r="CF303" s="127">
        <f t="shared" si="261"/>
        <v>-3.4760986898352733</v>
      </c>
      <c r="CG303" s="67">
        <f t="shared" si="262"/>
        <v>2.4423483940656316</v>
      </c>
      <c r="CH303" s="59">
        <f t="array" ref="CH303">IF(CD303=1, 1, (CF303-CI303*'Saline (Inputs)'!$C$45))</f>
        <v>-0.51687514788482103</v>
      </c>
      <c r="CI303" s="59">
        <f>IF(CD303=1, 0, ((CG303-CF303)/'Saline (Inputs)'!$D$45))</f>
        <v>2.3090943989389285</v>
      </c>
      <c r="CJ303" s="78">
        <f>VLOOKUP('Shale (Inputs)'!$AJ330,Calculations!$BG$18:$BI$25,2,FALSE)</f>
        <v>0.25</v>
      </c>
      <c r="CK303" s="78">
        <f>VLOOKUP('Shale (Inputs)'!$AJ330,Calculations!$BG$18:$BI$25,3,FALSE)</f>
        <v>0.53</v>
      </c>
      <c r="CL303" s="134">
        <f>IF('Shale (Inputs)'!$AJ330="Default",IF('Shale (Inputs)'!AL330=0,'Shale (Inputs)'!L$24,'Shale (Inputs)'!AL330),IF('Shale (Inputs)'!AL330=0,CJ303,'Shale (Inputs)'!AL330))</f>
        <v>0.2</v>
      </c>
      <c r="CM303" s="134">
        <f>IF('Shale (Inputs)'!$AJ330="Default",IF('Shale (Inputs)'!AM330=0,'Shale (Inputs)'!M$24,'Shale (Inputs)'!AM330),IF('Shale (Inputs)'!AM330=0,CK303,'Shale (Inputs)'!AM330))</f>
        <v>0.85</v>
      </c>
      <c r="CN303" s="135">
        <f t="shared" si="263"/>
        <v>-1.3862943611198906</v>
      </c>
      <c r="CO303" s="136">
        <f t="shared" si="264"/>
        <v>1.7346018397020466</v>
      </c>
      <c r="CP303" s="137">
        <f t="array" ref="CP303">IF(CL303=1, 1, (CN303-CQ303*'Saline (Inputs)'!$C$45))</f>
        <v>0.17415373929107769</v>
      </c>
      <c r="CQ303" s="137">
        <f>IF(CL303=1, 0, ((CO303-CN303)/'Saline (Inputs)'!$D$45))</f>
        <v>1.2176241224814466</v>
      </c>
      <c r="CR303" s="78">
        <f>VLOOKUP('Shale (Inputs)'!$AJ330,Calculations!$BK$18:$BM$25,2,FALSE)</f>
        <v>0.14000000000000001</v>
      </c>
      <c r="CS303" s="78">
        <f>VLOOKUP('Shale (Inputs)'!$AJ330,Calculations!$BK$18:$BM$25,3,FALSE)</f>
        <v>0.34</v>
      </c>
      <c r="CT303" s="134">
        <f>IF('Shale (Inputs)'!$AJ330="Default",IF('Shale (Inputs)'!AN330=0,'Shale (Inputs)'!L$25,'Shale (Inputs)'!AN330),IF('Shale (Inputs)'!AN330=0,CR303,'Shale (Inputs)'!AN330))</f>
        <v>0.1</v>
      </c>
      <c r="CU303" s="134">
        <f>IF('Shale (Inputs)'!$AJ330="Default",IF('Shale (Inputs)'!AO330=0,'Shale (Inputs)'!M$25,'Shale (Inputs)'!AO330),IF('Shale (Inputs)'!AO330=0,CS303,'Shale (Inputs)'!AO330))</f>
        <v>0.49</v>
      </c>
      <c r="CV303" s="127">
        <f t="shared" si="265"/>
        <v>-2.1972245773362191</v>
      </c>
      <c r="CW303" s="67">
        <f t="shared" si="266"/>
        <v>-4.0004934453636599E-2</v>
      </c>
      <c r="CX303" s="59">
        <f t="array" ref="CX303">IF(CT303=1, 1, (CV303-CY303*'Saline (Inputs)'!$C$45))</f>
        <v>-1.1186147558949278</v>
      </c>
      <c r="CY303" s="59">
        <f>IF(CT303=1, 0, ((CW303-CV303)/'Saline (Inputs)'!$D$45))</f>
        <v>0.84164371566502805</v>
      </c>
      <c r="DA303" s="145">
        <v>296</v>
      </c>
      <c r="DB303" s="143">
        <f t="shared" si="267"/>
        <v>1</v>
      </c>
      <c r="DC303" s="143">
        <f t="shared" si="268"/>
        <v>1</v>
      </c>
      <c r="DD303" s="143">
        <f t="shared" si="269"/>
        <v>1</v>
      </c>
      <c r="DE303" s="143">
        <f t="shared" si="270"/>
        <v>1</v>
      </c>
      <c r="DI303" s="233">
        <v>297</v>
      </c>
      <c r="DJ303" s="231">
        <v>1.3949946605862317E-5</v>
      </c>
      <c r="DK303" s="231">
        <v>7.8876790212247547E-5</v>
      </c>
      <c r="DL303" s="231">
        <v>5.6491605937510536E-4</v>
      </c>
      <c r="DN303" s="140">
        <v>296</v>
      </c>
      <c r="DO303" s="77">
        <f>VLOOKUP('ROZ (Inputs)'!$Z331,'Depositional Environments'!$BW$11:$CI$26,2,FALSE)</f>
        <v>0.2</v>
      </c>
      <c r="DP303" s="77">
        <f>VLOOKUP('ROZ (Inputs)'!$Z331,'Depositional Environments'!$BW$11:$CI$26,3,FALSE)</f>
        <v>0.8</v>
      </c>
      <c r="DQ303" s="134">
        <f>IF('ROZ (Inputs)'!$Z331="Default",IF('ROZ (Inputs)'!AB331=0,'ROZ (Inputs)'!K$21,'ROZ (Inputs)'!AB331),IF('ROZ (Inputs)'!AB331=0,DO303,'ROZ (Inputs)'!AB331))</f>
        <v>0</v>
      </c>
      <c r="DR303" s="134">
        <f>IF('ROZ (Inputs)'!$Z331="Default",IF('ROZ (Inputs)'!AC331=0,'ROZ (Inputs)'!L$21,'ROZ (Inputs)'!AC331),IF('ROZ (Inputs)'!AC331=0,DP303,'ROZ (Inputs)'!AC331))</f>
        <v>0</v>
      </c>
      <c r="DS303" s="127">
        <f t="shared" si="271"/>
        <v>-1.3862943611198906</v>
      </c>
      <c r="DT303" s="67">
        <f t="shared" si="272"/>
        <v>1.3862943611198908</v>
      </c>
      <c r="DU303" s="59">
        <f>IF(DQ303=1, 1, (DS303-DV303*'Saline (Inputs)'!$C$45))</f>
        <v>2.2204460492503131E-16</v>
      </c>
      <c r="DV303" s="59">
        <f>IF(DQ303=1, 0, ((DT303-DS303)/'Saline (Inputs)'!$D$45))</f>
        <v>1.0817312376586106</v>
      </c>
      <c r="DW303" s="77">
        <f>VLOOKUP('ROZ (Inputs)'!$Z331,'Depositional Environments'!$BW$11:$CI$26,4,FALSE)</f>
        <v>0.21</v>
      </c>
      <c r="DX303" s="77">
        <f>VLOOKUP('ROZ (Inputs)'!$Z331,'Depositional Environments'!$BW$11:$CI$26,5,FALSE)</f>
        <v>0.76</v>
      </c>
      <c r="DY303" s="134">
        <f>IF('ROZ (Inputs)'!$Z331="Default",IF('ROZ (Inputs)'!AD331=0,'ROZ (Inputs)'!K$22,'ROZ (Inputs)'!AD331),IF('ROZ (Inputs)'!AD331=0,DW303,'ROZ (Inputs)'!AD330))</f>
        <v>0</v>
      </c>
      <c r="DZ303" s="134">
        <f>IF('ROZ (Inputs)'!$Z331="Default",IF('ROZ (Inputs)'!AE331=0,'ROZ (Inputs)'!L$22,'ROZ (Inputs)'!AE331),IF('ROZ (Inputs)'!AE331=0,DX303,'ROZ (Inputs)'!AD330))</f>
        <v>0</v>
      </c>
      <c r="EA303" s="127">
        <f t="shared" si="273"/>
        <v>-1.3249254147435987</v>
      </c>
      <c r="EB303" s="67">
        <f t="shared" si="274"/>
        <v>1.1526795099383855</v>
      </c>
      <c r="EC303" s="59">
        <f t="array" ref="EC303">IF(DY303=1, 1, (EA303-ED303*'Saline (Inputs)'!$C$45))</f>
        <v>-8.612295240260659E-2</v>
      </c>
      <c r="ED303" s="59">
        <f>IF(DY303=1, 0, ((EB303-EA303)/'Saline (Inputs)'!$D$45))</f>
        <v>0.96664269752934828</v>
      </c>
      <c r="EE303" s="77">
        <f>VLOOKUP('ROZ (Inputs)'!$Z331,'Depositional Environments'!$BW$11:$CI$26,6,FALSE)</f>
        <v>0.64</v>
      </c>
      <c r="EF303" s="77">
        <f>VLOOKUP('ROZ (Inputs)'!$Z331,'Depositional Environments'!$BW$11:$CI$26,7,FALSE)</f>
        <v>0.77</v>
      </c>
      <c r="EG303" s="134">
        <f>IF('ROZ (Inputs)'!$Z331="Default",IF('ROZ (Inputs)'!AF331=0,'ROZ (Inputs)'!K$23,'ROZ (Inputs)'!AF331),IF('ROZ (Inputs)'!AF331=0,EE303,'ROZ (Inputs)'!AF330))</f>
        <v>0</v>
      </c>
      <c r="EH303" s="134">
        <f>IF('ROZ (Inputs)'!$Z331="Default",IF('ROZ (Inputs)'!AG331=0,'ROZ (Inputs)'!L$23,'ROZ (Inputs)'!AG331),IF('ROZ (Inputs)'!AG331=0,EF303,'ROZ (Inputs)'!AG330))</f>
        <v>0</v>
      </c>
      <c r="EI303" s="127">
        <f t="shared" si="275"/>
        <v>0.57536414490356191</v>
      </c>
      <c r="EJ303" s="67">
        <f t="shared" si="276"/>
        <v>1.2083112059245342</v>
      </c>
      <c r="EK303" s="59">
        <f t="array" ref="EK303">IF(EG303=1, 1, (EI303-EL303*'Saline (Inputs)'!$C$45))</f>
        <v>0.89183767541404801</v>
      </c>
      <c r="EL303" s="59">
        <f>IF(EG303=1, 0, ((EJ303-EI303)/'Saline (Inputs)'!$D$45))</f>
        <v>0.24694560797949588</v>
      </c>
      <c r="EM303" s="77">
        <f>VLOOKUP('ROZ (Inputs)'!$Z331,'Depositional Environments'!$BW$11:$CI$26,8,FALSE)</f>
        <v>0.16</v>
      </c>
      <c r="EN303" s="77">
        <f>VLOOKUP('ROZ (Inputs)'!$Z331,'Depositional Environments'!$BW$11:$CI$26,9,FALSE)</f>
        <v>0.39</v>
      </c>
      <c r="EO303" s="134">
        <f>IF('ROZ (Inputs)'!$Z331="Default",IF('ROZ (Inputs)'!AH331=0,'ROZ (Inputs)'!K$24,'ROZ (Inputs)'!AH331),IF('ROZ (Inputs)'!AH331=0,EM303,'ROZ (Inputs)'!AH330))</f>
        <v>0</v>
      </c>
      <c r="EP303" s="134">
        <f>IF('ROZ (Inputs)'!$Z331="Default",IF('ROZ (Inputs)'!AI331=0,'ROZ (Inputs)'!L$24,'ROZ (Inputs)'!AI331),IF('ROZ (Inputs)'!AI331=0,EN303,'ROZ (Inputs)'!AI330))</f>
        <v>0</v>
      </c>
      <c r="EQ303" s="127">
        <f t="shared" si="277"/>
        <v>-1.6582280766035322</v>
      </c>
      <c r="ER303" s="67">
        <f t="shared" si="278"/>
        <v>-0.44731221804366478</v>
      </c>
      <c r="ES303" s="59">
        <f t="array" ref="ES303">IF(EO303=1, 1, (EQ303-ET303*'Saline (Inputs)'!$C$45))</f>
        <v>-1.0527701473235984</v>
      </c>
      <c r="ET303" s="59">
        <f>IF(EO303=1, 0, ((ER303-EQ303)/'Saline (Inputs)'!$D$45))</f>
        <v>0.47244133248952946</v>
      </c>
      <c r="EU303" s="77">
        <f>VLOOKUP('ROZ (Inputs)'!$Z331,'Depositional Environments'!$BW$11:$CI$26,10,FALSE)</f>
        <v>0.35</v>
      </c>
      <c r="EV303" s="77">
        <f>VLOOKUP('ROZ (Inputs)'!$Z331,'Depositional Environments'!$BW$11:$CI$26,11,FALSE)</f>
        <v>0.76</v>
      </c>
      <c r="EW303" s="134">
        <f>IF('ROZ (Inputs)'!$Z331="Default",IF('ROZ (Inputs)'!AJ331=0,'ROZ (Inputs)'!K$25,'ROZ (Inputs)'!AJ331),IF('ROZ (Inputs)'!AJ331=0,EU303,'ROZ (Inputs)'!AJ330))</f>
        <v>0</v>
      </c>
      <c r="EX303" s="134">
        <f>IF('ROZ (Inputs)'!$Z331="Default",IF('ROZ (Inputs)'!AK331=0,'ROZ (Inputs)'!L$25,'ROZ (Inputs)'!AK331),IF('ROZ (Inputs)'!AK331=0,EV303,'ROZ (Inputs)'!AK330))</f>
        <v>0</v>
      </c>
      <c r="EY303" s="127">
        <f t="shared" si="279"/>
        <v>-0.61903920840622351</v>
      </c>
      <c r="EZ303" s="67">
        <f t="shared" si="280"/>
        <v>1.1526795099383855</v>
      </c>
      <c r="FA303" s="59">
        <f t="array" ref="FA303">IF(EW303=1, 1, (EY303-FB303*'Saline (Inputs)'!$C$45))</f>
        <v>0.26682015076608112</v>
      </c>
      <c r="FB303" s="59">
        <f>IF(EW303=1, 0, ((EZ303-EY303)/'Saline (Inputs)'!$D$45))</f>
        <v>0.69123973079917</v>
      </c>
      <c r="FC303" s="283">
        <f>VLOOKUP('ROZ (Inputs)'!$Z331,'Depositional Environments'!$BW$11:$CI$26,12,FALSE)</f>
        <v>8.9999999999999993E-3</v>
      </c>
      <c r="FD303" s="283">
        <f>VLOOKUP('ROZ (Inputs)'!$Z331,'Depositional Environments'!$BW$11:$CI$26,13,FALSE)</f>
        <v>1.0999999999999999E-2</v>
      </c>
      <c r="FE303" s="134">
        <f>IF('ROZ (Inputs)'!$Z331="Default",IF('ROZ (Inputs)'!AL331=0,'ROZ (Inputs)'!K$26,'ROZ (Inputs)'!AL331),IF('ROZ (Inputs)'!AL331=0,FC303,'ROZ (Inputs)'!AL330))</f>
        <v>0</v>
      </c>
      <c r="FF303" s="134">
        <f>IF('ROZ (Inputs)'!$Z331="Default",IF('ROZ (Inputs)'!AM331=0,'ROZ (Inputs)'!L$26,'ROZ (Inputs)'!AM331),IF('ROZ (Inputs)'!AM331=0,FD303,'ROZ (Inputs)'!AM330))</f>
        <v>0</v>
      </c>
      <c r="FG303" s="127">
        <f t="shared" si="281"/>
        <v>-4.7014899569937691</v>
      </c>
      <c r="FH303" s="67">
        <f t="shared" si="282"/>
        <v>-4.4987990588243418</v>
      </c>
      <c r="FI303" s="59">
        <f t="array" ref="FI303">IF(FE303=1, 1, (FG303-FJ303*'Saline (Inputs)'!$C$45))</f>
        <v>-4.6001445079090555</v>
      </c>
      <c r="FJ303" s="59">
        <f>IF(FE303=1, 0, ((FH303-FG303)/'Saline (Inputs)'!$D$45))</f>
        <v>7.9080274106369253E-2</v>
      </c>
      <c r="FL303" s="145">
        <v>296</v>
      </c>
      <c r="FM303" s="143">
        <f t="shared" si="283"/>
        <v>1</v>
      </c>
      <c r="FN303" s="143">
        <f t="shared" si="284"/>
        <v>1</v>
      </c>
      <c r="FO303" s="143">
        <f t="shared" si="285"/>
        <v>1</v>
      </c>
      <c r="FP303" s="143">
        <f t="shared" si="286"/>
        <v>1</v>
      </c>
      <c r="FQ303" s="143">
        <f t="shared" si="287"/>
        <v>1</v>
      </c>
      <c r="FR303" s="143">
        <f t="shared" si="288"/>
        <v>1</v>
      </c>
      <c r="FT303" s="145">
        <v>296</v>
      </c>
      <c r="FU303" s="34">
        <v>-5.4031837498769446E-4</v>
      </c>
      <c r="FV303" s="34">
        <v>-3.8296388083835278E-5</v>
      </c>
      <c r="FW303" s="34">
        <v>5.0388280214976961E-5</v>
      </c>
      <c r="FZ303" s="140">
        <v>296</v>
      </c>
      <c r="GA303" s="78">
        <f>VLOOKUP('Shale_EERC (Inputs)'!$AI328,$ID$7:$IF$8,2,FALSE)</f>
        <v>0.2</v>
      </c>
      <c r="GB303" s="78">
        <f>VLOOKUP('Shale_EERC (Inputs)'!AI328,$AY$7:$BA$8,3,FALSE)</f>
        <v>0.8</v>
      </c>
      <c r="GC303" s="134">
        <f>IF('Shale_EERC (Inputs)'!$AI328="Default",IF('Shale_EERC (Inputs)'!AK328=0,'Shale_EERC (Inputs)'!L$19,'Shale_EERC (Inputs)'!AK328),IF('Shale_EERC (Inputs)'!AK328=0,GA303,'Shale_EERC (Inputs)'!AK328))</f>
        <v>0.2</v>
      </c>
      <c r="GD303" s="134">
        <f>IF('Shale_EERC (Inputs)'!$AI328="Default",IF('Shale_EERC (Inputs)'!AL328=0,'Shale_EERC (Inputs)'!M$19,'Shale_EERC (Inputs)'!AL328),IF('Shale_EERC (Inputs)'!AL328=0,GB303,'Shale_EERC (Inputs)'!AL328))</f>
        <v>0.8</v>
      </c>
      <c r="GE303" s="127">
        <f t="shared" si="289"/>
        <v>-1.3862943611198906</v>
      </c>
      <c r="GF303" s="67">
        <f t="shared" si="290"/>
        <v>1.3862949861200078</v>
      </c>
      <c r="GG303" s="59">
        <f>IF(GC303=1, 1, (GE303-GH303*'Saline (Inputs)'!$C$45))</f>
        <v>3.1250005871896747E-7</v>
      </c>
      <c r="GH303" s="59">
        <f>IF(GC303=1, 0, ((GF303-GE303)/'Saline (Inputs)'!$D$45))</f>
        <v>1.0817314815037018</v>
      </c>
      <c r="GI303" s="78">
        <f>VLOOKUP('Shale_EERC (Inputs)'!$AI328,$IH$7:$IJ$8,2,FALSE)</f>
        <v>0.2</v>
      </c>
      <c r="GJ303" s="78">
        <f>VLOOKUP('Shale_EERC (Inputs)'!$AI328,$IH$7:$IJ$8,3,FALSE)</f>
        <v>0.8</v>
      </c>
      <c r="GK303" s="134">
        <f>IF('Shale_EERC (Inputs)'!$AI328="Default",IF('Shale_EERC (Inputs)'!AM328=0,'Shale_EERC (Inputs)'!L$20,'Shale_EERC (Inputs)'!AM328),IF('Shale_EERC (Inputs)'!AM328=0,GI303,'Shale_EERC (Inputs)'!AM328))</f>
        <v>0.2</v>
      </c>
      <c r="GL303" s="134">
        <f>IF('Shale_EERC (Inputs)'!$AI328="Default",IF('Shale_EERC (Inputs)'!AN328=0,'Shale_EERC (Inputs)'!M$20,'Shale_EERC (Inputs)'!AN328),IF('Shale_EERC (Inputs)'!AN328=0,GJ303,'Shale_EERC (Inputs)'!AN328))</f>
        <v>0.8</v>
      </c>
      <c r="GM303" s="127">
        <f t="shared" si="291"/>
        <v>-1.3862943611198906</v>
      </c>
      <c r="GN303" s="67">
        <f t="shared" si="292"/>
        <v>1.3862949861200078</v>
      </c>
      <c r="GO303" s="59">
        <f t="array" ref="GO303">IF(GK303=1, 1, (GM303-GP303*'Saline (Inputs)'!$C$45))</f>
        <v>3.1250005871896747E-7</v>
      </c>
      <c r="GP303" s="59">
        <f>IF(GK303=1, 0, ((GN303-GM303)/'Saline (Inputs)'!$D$45))</f>
        <v>1.0817314815037018</v>
      </c>
      <c r="GQ303" s="78">
        <f>VLOOKUP('Shale_EERC (Inputs)'!$AI328,$IL$7:$IN$8,2,FALSE)</f>
        <v>0.2</v>
      </c>
      <c r="GR303" s="78">
        <f>VLOOKUP('Shale_EERC (Inputs)'!$AI328,$IL$7:$IN$8,3,FALSE)</f>
        <v>0.8</v>
      </c>
      <c r="GS303" s="134">
        <f>IF('Shale_EERC (Inputs)'!$AI328="Default",IF('Shale_EERC (Inputs)'!AO328=0,'Shale_EERC (Inputs)'!L$21,'Shale_EERC (Inputs)'!AO328),IF('Shale_EERC (Inputs)'!AO328=0,GQ303,'Shale_EERC (Inputs)'!AO328))</f>
        <v>0.2</v>
      </c>
      <c r="GT303" s="134">
        <f>IF('Shale_EERC (Inputs)'!$AI328="Default",IF('Shale_EERC (Inputs)'!AP328=0,'Shale_EERC (Inputs)'!M$21,'Shale_EERC (Inputs)'!AP328),IF('Shale_EERC (Inputs)'!AP328=0,GR303,'Shale_EERC (Inputs)'!AP328))</f>
        <v>0.8</v>
      </c>
      <c r="GU303" s="135">
        <f t="shared" si="301"/>
        <v>-1.3862943611198906</v>
      </c>
      <c r="GV303" s="136">
        <f t="shared" si="293"/>
        <v>1.3862949861200078</v>
      </c>
      <c r="GW303" s="137">
        <f t="array" ref="GW303">IF(GS303=1, 1, (GU303-GX303*'Saline (Inputs)'!$C$45))</f>
        <v>3.1250005871896747E-7</v>
      </c>
      <c r="GX303" s="137">
        <f>IF(GS303=1, 0, ((GV303-GU303)/'Saline (Inputs)'!$D$45))</f>
        <v>1.0817314815037018</v>
      </c>
      <c r="GY303" s="78">
        <f>VLOOKUP('Shale_EERC (Inputs)'!$AI328,$IP$7:$IR$8,2,FALSE)</f>
        <v>0.2</v>
      </c>
      <c r="GZ303" s="78">
        <f>VLOOKUP('Shale_EERC (Inputs)'!$AI328,$IP$7:$IR$8,3,FALSE)</f>
        <v>0.8</v>
      </c>
      <c r="HA303" s="134">
        <f>IF('Shale_EERC (Inputs)'!$AI328="Default",IF('Shale_EERC (Inputs)'!AQ328=0,'Shale_EERC (Inputs)'!L$22,'Shale_EERC (Inputs)'!AQ328),IF('Shale_EERC (Inputs)'!AQ328=0,GY303,'Shale_EERC (Inputs)'!AQ328))</f>
        <v>0.2</v>
      </c>
      <c r="HB303" s="134">
        <f>IF('Shale_EERC (Inputs)'!$AI328="Default",IF('Shale_EERC (Inputs)'!AR328=0,'Shale_EERC (Inputs)'!M$22,'Shale_EERC (Inputs)'!AR328),IF('Shale_EERC (Inputs)'!AR328=0,GZ303,'Shale_EERC (Inputs)'!AR328))</f>
        <v>0.8</v>
      </c>
      <c r="HC303" s="127">
        <f t="shared" si="294"/>
        <v>-1.3862943611198906</v>
      </c>
      <c r="HD303" s="67">
        <f t="shared" si="302"/>
        <v>1.3862949861200078</v>
      </c>
      <c r="HE303" s="59">
        <f t="array" ref="HE303">IF(HA303=1, 1, (HC303-HF303*'Saline (Inputs)'!$C$45))</f>
        <v>3.1250005871896747E-7</v>
      </c>
      <c r="HF303" s="59">
        <f>IF(HA303=1, 0, ((HD303-HC303)/'Saline (Inputs)'!$D$45))</f>
        <v>1.0817314815037018</v>
      </c>
      <c r="HG303" s="78">
        <f>VLOOKUP('Shale_EERC (Inputs)'!$AI328,$IT$7:$IV$8,2,FALSE)</f>
        <v>0.2</v>
      </c>
      <c r="HH303" s="78">
        <f>VLOOKUP('Shale_EERC (Inputs)'!$AI328,$IT$7:$IV$8,3,FALSE)</f>
        <v>0.8</v>
      </c>
      <c r="HI303" s="134">
        <f>IF('Shale_EERC (Inputs)'!$AI328="Default",IF('Shale_EERC (Inputs)'!AS328=0,'Shale_EERC (Inputs)'!L$23,'Shale_EERC (Inputs)'!AS328),IF('Shale_EERC (Inputs)'!AS328=0,HG303,'Shale_EERC (Inputs)'!AS328))</f>
        <v>0.2</v>
      </c>
      <c r="HJ303" s="134">
        <f>IF('Shale_EERC (Inputs)'!$AI328="Default",IF('Shale_EERC (Inputs)'!AT328=0,'Shale_EERC (Inputs)'!M$23,'Shale_EERC (Inputs)'!AT328),IF('Shale_EERC (Inputs)'!AT328=0,HH303,'Shale_EERC (Inputs)'!AT328))</f>
        <v>0.8</v>
      </c>
      <c r="HK303" s="127">
        <f t="shared" si="295"/>
        <v>-1.3862943611198906</v>
      </c>
      <c r="HL303" s="67">
        <f t="shared" si="303"/>
        <v>1.3862949861200078</v>
      </c>
      <c r="HM303" s="59">
        <f t="array" ref="HM303">IF(HI303=1, 1, (HK303-HN303*'Saline (Inputs)'!$C$45))</f>
        <v>3.1250005871896747E-7</v>
      </c>
      <c r="HN303" s="59">
        <f>IF(HI303=1, 0, ((HL303-HK303)/'Saline (Inputs)'!$D$45))</f>
        <v>1.0817314815037018</v>
      </c>
      <c r="HP303" s="145">
        <v>296</v>
      </c>
      <c r="HQ303" s="143">
        <f t="shared" si="296"/>
        <v>1</v>
      </c>
      <c r="HR303" s="143">
        <f t="shared" si="297"/>
        <v>1</v>
      </c>
      <c r="HS303" s="143">
        <f t="shared" si="298"/>
        <v>1</v>
      </c>
      <c r="HT303" s="143">
        <f t="shared" si="299"/>
        <v>1</v>
      </c>
      <c r="HU303" s="143">
        <f t="shared" si="300"/>
        <v>1</v>
      </c>
      <c r="HY303" s="233">
        <v>297</v>
      </c>
      <c r="HZ303" s="271">
        <v>1.7543689864396448E-5</v>
      </c>
      <c r="IA303" s="271">
        <v>9.142633643932852E-5</v>
      </c>
      <c r="IB303" s="271">
        <v>5.5754077038729284E-4</v>
      </c>
    </row>
    <row r="304" spans="2:236" x14ac:dyDescent="0.35">
      <c r="B304" s="140">
        <v>297</v>
      </c>
      <c r="C304" s="78">
        <f>VLOOKUP('Saline (Inputs)'!$T331,'Depositional Environments'!$BK$11:$BU$26,2,FALSE)</f>
        <v>0.2</v>
      </c>
      <c r="D304" s="78">
        <f>VLOOKUP('Saline (Inputs)'!$T331,'Depositional Environments'!$BK$11:$BU$26,3,FALSE)</f>
        <v>0.8</v>
      </c>
      <c r="E304" s="134">
        <f>IF('Saline (Inputs)'!$T331="Default",IF('Saline (Inputs)'!V331=0,'Saline (Inputs)'!K$21,'Saline (Inputs)'!V331),IF('Saline (Inputs)'!V331=0,C304,'Saline (Inputs)'!V331))</f>
        <v>0</v>
      </c>
      <c r="F304" s="134">
        <f>IF('Saline (Inputs)'!$T331="Default",IF('Saline (Inputs)'!W331=0,'Saline (Inputs)'!L$21,'Saline (Inputs)'!W331),IF('Saline (Inputs)'!W331=0,D304,'Saline (Inputs)'!W331))</f>
        <v>0</v>
      </c>
      <c r="G304" s="127">
        <f t="shared" si="304"/>
        <v>-1.3862943611198906</v>
      </c>
      <c r="H304" s="67">
        <f t="shared" si="305"/>
        <v>1.3862943611198908</v>
      </c>
      <c r="I304" s="59">
        <f>IF(E304=1, 1, (G304-J304*'Saline (Inputs)'!$C$45))</f>
        <v>2.2204460492503131E-16</v>
      </c>
      <c r="J304" s="59">
        <f>IF(E304=1, 0, ((H304-G304)/'Saline (Inputs)'!$D$45))</f>
        <v>1.0817312376586106</v>
      </c>
      <c r="K304" s="78">
        <f>VLOOKUP('Saline (Inputs)'!$T331,'Depositional Environments'!$BK$11:$BU$26,4,FALSE)</f>
        <v>0.21</v>
      </c>
      <c r="L304" s="78">
        <f>VLOOKUP('Saline (Inputs)'!$T331,'Depositional Environments'!$BK$11:$BU$26,5,FALSE)</f>
        <v>0.76</v>
      </c>
      <c r="M304" s="134">
        <f>IF('Saline (Inputs)'!$T331="Default",IF('Saline (Inputs)'!X331=0,'Saline (Inputs)'!K$22,'Saline (Inputs)'!X331), IF('Saline (Inputs)'!X331=0,Calculations!K304,'Saline (Inputs)'!X331))</f>
        <v>0</v>
      </c>
      <c r="N304" s="134">
        <f>IF('Saline (Inputs)'!$T331="Default",IF('Saline (Inputs)'!Y331=0,'Saline (Inputs)'!L$22,'Saline (Inputs)'!Y331), IF('Saline (Inputs)'!Y331=0,Calculations!L304,'Saline (Inputs)'!Y331))</f>
        <v>0</v>
      </c>
      <c r="O304" s="127">
        <f t="shared" si="306"/>
        <v>-1.3249254147435987</v>
      </c>
      <c r="P304" s="67">
        <f t="shared" si="307"/>
        <v>1.1526795099383855</v>
      </c>
      <c r="Q304" s="59">
        <f t="array" ref="Q304">IF(M304=1, 1, (O304-R304*'Saline (Inputs)'!$C$45))</f>
        <v>-8.612295240260659E-2</v>
      </c>
      <c r="R304" s="59">
        <f>IF(M304=1, 0, ((P304-O304)/'Saline (Inputs)'!$D$45))</f>
        <v>0.96664269752934828</v>
      </c>
      <c r="S304" s="78">
        <f>VLOOKUP('Saline (Inputs)'!$T331,'Depositional Environments'!$BK$11:$BU$26,6,FALSE)</f>
        <v>0.61</v>
      </c>
      <c r="T304" s="78">
        <f>VLOOKUP('Saline (Inputs)'!$T331,'Depositional Environments'!$BK$11:$BU$26,7,FALSE)</f>
        <v>0.71</v>
      </c>
      <c r="U304" s="134">
        <f>IF('Saline (Inputs)'!$T331="Default",IF('Saline (Inputs)'!Z331=0,'Saline (Inputs)'!K$23,'Saline (Inputs)'!Z331),IF('Saline (Inputs)'!Z331=0,S304,'Saline (Inputs)'!Z331))</f>
        <v>0</v>
      </c>
      <c r="V304" s="134">
        <f>IF('Saline (Inputs)'!$T331="Default",IF('Saline (Inputs)'!AA331=0,'Saline (Inputs)'!L$23,'Saline (Inputs)'!AA331),IF('Saline (Inputs)'!AA331=0,T304,'Saline (Inputs)'!AA331))</f>
        <v>0</v>
      </c>
      <c r="W304" s="127">
        <f t="shared" si="308"/>
        <v>0.44731221804366483</v>
      </c>
      <c r="X304" s="67">
        <f t="shared" si="309"/>
        <v>0.89538404705484131</v>
      </c>
      <c r="Y304" s="59">
        <f t="array" ref="Y304">IF(U304=1, 1, (W304-Z304*'Saline (Inputs)'!$C$45))</f>
        <v>0.67134813254925307</v>
      </c>
      <c r="Z304" s="59">
        <f>IF(U304=1, 0, ((X304-W304)/'Saline (Inputs)'!$D$45))</f>
        <v>0.17481615295782754</v>
      </c>
      <c r="AA304" s="78">
        <f>VLOOKUP('Saline (Inputs)'!$T331,'Depositional Environments'!$BK$11:$BU$26,8,FALSE)</f>
        <v>0.19</v>
      </c>
      <c r="AB304" s="78">
        <f>VLOOKUP('Saline (Inputs)'!$T331,'Depositional Environments'!$BK$11:$BU$26,9,FALSE)</f>
        <v>0.59</v>
      </c>
      <c r="AC304" s="134">
        <f>IF('Saline (Inputs)'!$T331="Default",IF('Saline (Inputs)'!AB331=0,'Saline (Inputs)'!K$24,'Saline (Inputs)'!AB331),IF('Saline (Inputs)'!AB331=0,AA304,'Saline (Inputs)'!AB331))</f>
        <v>0</v>
      </c>
      <c r="AD304" s="134">
        <f>IF('Saline (Inputs)'!$T331="Default",IF('Saline (Inputs)'!AC331=0,'Saline (Inputs)'!L$24,'Saline (Inputs)'!AC331),IF('Saline (Inputs)'!AC331=0,AB304,'Saline (Inputs)'!AC331))</f>
        <v>0</v>
      </c>
      <c r="AE304" s="127">
        <f t="shared" si="310"/>
        <v>-1.4500101755059984</v>
      </c>
      <c r="AF304" s="67">
        <f t="shared" si="311"/>
        <v>0.36396537720141148</v>
      </c>
      <c r="AG304" s="59">
        <f t="array" ref="AG304">IF(AC304=1, 1, (AE304-AH304*'Saline (Inputs)'!$C$45))</f>
        <v>-0.54302239915229344</v>
      </c>
      <c r="AH304" s="59">
        <f>IF(AC304=1, 0, ((AF304-AE304)/'Saline (Inputs)'!$D$45))</f>
        <v>0.7077263223257636</v>
      </c>
      <c r="AI304" s="78">
        <f>VLOOKUP('Saline (Inputs)'!$T331,'Depositional Environments'!$BK$11:$BU$26,10,FALSE)</f>
        <v>0.39</v>
      </c>
      <c r="AJ304" s="78">
        <f>VLOOKUP('Saline (Inputs)'!$T331,'Depositional Environments'!$BK$11:$BU$26,11,FALSE)</f>
        <v>0.81</v>
      </c>
      <c r="AK304" s="134">
        <f>IF('Saline (Inputs)'!$T331="Default",IF('Saline (Inputs)'!K$25=0,'Saline (Inputs)'!AD331,'Saline (Inputs)'!$K$25),IF('Saline (Inputs)'!AD331=0,AI304,'Saline (Inputs)'!AD331))</f>
        <v>0</v>
      </c>
      <c r="AL304" s="134">
        <f>IF('Saline (Inputs)'!$T331="Default",IF('Saline (Inputs)'!L$25=0,'Saline (Inputs)'!AE331,'Saline (Inputs)'!$L$25),IF('Saline (Inputs)'!AE331=0,AJ304,'Saline (Inputs)'!AE331))</f>
        <v>0</v>
      </c>
      <c r="AM304" s="127">
        <f t="shared" si="312"/>
        <v>-0.44731221804366478</v>
      </c>
      <c r="AN304" s="67">
        <f t="shared" si="313"/>
        <v>1.4500101755059986</v>
      </c>
      <c r="AO304" s="59">
        <f t="array" ref="AO304">IF(AK304=1, 1, (AM304-AP304*'Saline (Inputs)'!$C$45))</f>
        <v>0.50134897873116691</v>
      </c>
      <c r="AP304" s="59">
        <f>IF(AK304=1, 0, ((AN304-AM304)/'Saline (Inputs)'!$D$45))</f>
        <v>0.74024426506138619</v>
      </c>
      <c r="AR304" s="145">
        <v>297</v>
      </c>
      <c r="AS304" s="143">
        <f t="shared" si="254"/>
        <v>1</v>
      </c>
      <c r="AT304" s="143">
        <f t="shared" si="255"/>
        <v>1</v>
      </c>
      <c r="AU304" s="143">
        <f t="shared" si="256"/>
        <v>1</v>
      </c>
      <c r="AV304" s="143">
        <f t="shared" si="257"/>
        <v>1</v>
      </c>
      <c r="AW304" s="143">
        <f t="shared" si="258"/>
        <v>1</v>
      </c>
      <c r="BS304" s="140">
        <v>297</v>
      </c>
      <c r="BT304" s="78">
        <f>VLOOKUP('Shale (Inputs)'!AC331,$AY$7:$BA$8,2,FALSE)</f>
        <v>0.2</v>
      </c>
      <c r="BU304" s="78">
        <f>VLOOKUP('Shale (Inputs)'!AC331,$AY$7:$BA$8,3,FALSE)</f>
        <v>0.8</v>
      </c>
      <c r="BV304" s="134">
        <f>IF('Shale (Inputs)'!$AC331="Default",IF('Shale (Inputs)'!AE331=0,'Shale (Inputs)'!L$19,'Shale (Inputs)'!AE331),IF('Shale (Inputs)'!AE331=0,BT304,'Shale (Inputs)'!AE331))</f>
        <v>0.2</v>
      </c>
      <c r="BW304" s="134">
        <f>IF('Shale (Inputs)'!$AC331="Default",IF('Shale (Inputs)'!AF331=0,'Shale (Inputs)'!M$19,'Shale (Inputs)'!AF331),IF('Shale (Inputs)'!AF331=0,BU304,'Shale (Inputs)'!AF331))</f>
        <v>0.8</v>
      </c>
      <c r="BX304" s="127">
        <f t="shared" si="259"/>
        <v>-1.3862943611198906</v>
      </c>
      <c r="BY304" s="67">
        <f t="shared" si="260"/>
        <v>1.3862949861200078</v>
      </c>
      <c r="BZ304" s="59">
        <f>IF(BV304=1, 1, (BX304-CA304*'Saline (Inputs)'!$C$45))</f>
        <v>3.1250005871896747E-7</v>
      </c>
      <c r="CA304" s="59">
        <f>IF(BV304=1, 0, ((BY304-BX304)/'Saline (Inputs)'!$D$45))</f>
        <v>1.0817314815037018</v>
      </c>
      <c r="CB304" s="78">
        <f>VLOOKUP('Shale (Inputs)'!AC331,Calculations!$BC$7:$BE$8,2,FALSE)</f>
        <v>0.03</v>
      </c>
      <c r="CC304" s="78">
        <f>VLOOKUP('Shale (Inputs)'!AC331,Calculations!$BC$7:$BE$8,3,FALSE)</f>
        <v>0.92</v>
      </c>
      <c r="CD304" s="134">
        <f>IF('Shale (Inputs)'!$AC331="Default",IF('Shale (Inputs)'!AG331=0,'Shale (Inputs)'!L$20,'Shale (Inputs)'!AG331),IF('Shale (Inputs)'!AG331=0,CB304,'Shale (Inputs)'!AG331))</f>
        <v>0.03</v>
      </c>
      <c r="CE304" s="134">
        <f>IF('Shale (Inputs)'!$AC331="Default",IF('Shale (Inputs)'!AH331=0,'Shale (Inputs)'!M$20,'Shale (Inputs)'!AH331),IF('Shale (Inputs)'!AH331=0,CC304,'Shale (Inputs)'!AH331))</f>
        <v>0.92</v>
      </c>
      <c r="CF304" s="127">
        <f t="shared" si="261"/>
        <v>-3.4760986898352733</v>
      </c>
      <c r="CG304" s="67">
        <f t="shared" si="262"/>
        <v>2.4423483940656316</v>
      </c>
      <c r="CH304" s="59">
        <f t="array" ref="CH304">IF(CD304=1, 1, (CF304-CI304*'Saline (Inputs)'!$C$45))</f>
        <v>-0.51687514788482103</v>
      </c>
      <c r="CI304" s="59">
        <f>IF(CD304=1, 0, ((CG304-CF304)/'Saline (Inputs)'!$D$45))</f>
        <v>2.3090943989389285</v>
      </c>
      <c r="CJ304" s="78">
        <f>VLOOKUP('Shale (Inputs)'!$AJ331,Calculations!$BG$18:$BI$25,2,FALSE)</f>
        <v>0.25</v>
      </c>
      <c r="CK304" s="78">
        <f>VLOOKUP('Shale (Inputs)'!$AJ331,Calculations!$BG$18:$BI$25,3,FALSE)</f>
        <v>0.53</v>
      </c>
      <c r="CL304" s="134">
        <f>IF('Shale (Inputs)'!$AJ331="Default",IF('Shale (Inputs)'!AL331=0,'Shale (Inputs)'!L$24,'Shale (Inputs)'!AL331),IF('Shale (Inputs)'!AL331=0,CJ304,'Shale (Inputs)'!AL331))</f>
        <v>0.2</v>
      </c>
      <c r="CM304" s="134">
        <f>IF('Shale (Inputs)'!$AJ331="Default",IF('Shale (Inputs)'!AM331=0,'Shale (Inputs)'!M$24,'Shale (Inputs)'!AM331),IF('Shale (Inputs)'!AM331=0,CK304,'Shale (Inputs)'!AM331))</f>
        <v>0.85</v>
      </c>
      <c r="CN304" s="135">
        <f t="shared" si="263"/>
        <v>-1.3862943611198906</v>
      </c>
      <c r="CO304" s="136">
        <f t="shared" si="264"/>
        <v>1.7346018397020466</v>
      </c>
      <c r="CP304" s="137">
        <f t="array" ref="CP304">IF(CL304=1, 1, (CN304-CQ304*'Saline (Inputs)'!$C$45))</f>
        <v>0.17415373929107769</v>
      </c>
      <c r="CQ304" s="137">
        <f>IF(CL304=1, 0, ((CO304-CN304)/'Saline (Inputs)'!$D$45))</f>
        <v>1.2176241224814466</v>
      </c>
      <c r="CR304" s="78">
        <f>VLOOKUP('Shale (Inputs)'!$AJ331,Calculations!$BK$18:$BM$25,2,FALSE)</f>
        <v>0.14000000000000001</v>
      </c>
      <c r="CS304" s="78">
        <f>VLOOKUP('Shale (Inputs)'!$AJ331,Calculations!$BK$18:$BM$25,3,FALSE)</f>
        <v>0.34</v>
      </c>
      <c r="CT304" s="134">
        <f>IF('Shale (Inputs)'!$AJ331="Default",IF('Shale (Inputs)'!AN331=0,'Shale (Inputs)'!L$25,'Shale (Inputs)'!AN331),IF('Shale (Inputs)'!AN331=0,CR304,'Shale (Inputs)'!AN331))</f>
        <v>0.1</v>
      </c>
      <c r="CU304" s="134">
        <f>IF('Shale (Inputs)'!$AJ331="Default",IF('Shale (Inputs)'!AO331=0,'Shale (Inputs)'!M$25,'Shale (Inputs)'!AO331),IF('Shale (Inputs)'!AO331=0,CS304,'Shale (Inputs)'!AO331))</f>
        <v>0.49</v>
      </c>
      <c r="CV304" s="127">
        <f t="shared" si="265"/>
        <v>-2.1972245773362191</v>
      </c>
      <c r="CW304" s="67">
        <f t="shared" si="266"/>
        <v>-4.0004934453636599E-2</v>
      </c>
      <c r="CX304" s="59">
        <f t="array" ref="CX304">IF(CT304=1, 1, (CV304-CY304*'Saline (Inputs)'!$C$45))</f>
        <v>-1.1186147558949278</v>
      </c>
      <c r="CY304" s="59">
        <f>IF(CT304=1, 0, ((CW304-CV304)/'Saline (Inputs)'!$D$45))</f>
        <v>0.84164371566502805</v>
      </c>
      <c r="DA304" s="145">
        <v>297</v>
      </c>
      <c r="DB304" s="143">
        <f t="shared" si="267"/>
        <v>1</v>
      </c>
      <c r="DC304" s="143">
        <f t="shared" si="268"/>
        <v>1</v>
      </c>
      <c r="DD304" s="143">
        <f t="shared" si="269"/>
        <v>1</v>
      </c>
      <c r="DE304" s="143">
        <f t="shared" si="270"/>
        <v>1</v>
      </c>
      <c r="DI304" s="233">
        <v>298</v>
      </c>
      <c r="DJ304" s="231">
        <v>1.3939431937615093E-5</v>
      </c>
      <c r="DK304" s="231">
        <v>7.9543009633202162E-5</v>
      </c>
      <c r="DL304" s="231">
        <v>5.5835864623080531E-4</v>
      </c>
      <c r="DN304" s="140">
        <v>297</v>
      </c>
      <c r="DO304" s="77">
        <f>VLOOKUP('ROZ (Inputs)'!$Z332,'Depositional Environments'!$BW$11:$CI$26,2,FALSE)</f>
        <v>0.2</v>
      </c>
      <c r="DP304" s="77">
        <f>VLOOKUP('ROZ (Inputs)'!$Z332,'Depositional Environments'!$BW$11:$CI$26,3,FALSE)</f>
        <v>0.8</v>
      </c>
      <c r="DQ304" s="134">
        <f>IF('ROZ (Inputs)'!$Z332="Default",IF('ROZ (Inputs)'!AB332=0,'ROZ (Inputs)'!K$21,'ROZ (Inputs)'!AB332),IF('ROZ (Inputs)'!AB332=0,DO304,'ROZ (Inputs)'!AB332))</f>
        <v>0</v>
      </c>
      <c r="DR304" s="134">
        <f>IF('ROZ (Inputs)'!$Z332="Default",IF('ROZ (Inputs)'!AC332=0,'ROZ (Inputs)'!L$21,'ROZ (Inputs)'!AC332),IF('ROZ (Inputs)'!AC332=0,DP304,'ROZ (Inputs)'!AC332))</f>
        <v>0</v>
      </c>
      <c r="DS304" s="127">
        <f t="shared" si="271"/>
        <v>-1.3862943611198906</v>
      </c>
      <c r="DT304" s="67">
        <f t="shared" si="272"/>
        <v>1.3862943611198908</v>
      </c>
      <c r="DU304" s="59">
        <f>IF(DQ304=1, 1, (DS304-DV304*'Saline (Inputs)'!$C$45))</f>
        <v>2.2204460492503131E-16</v>
      </c>
      <c r="DV304" s="59">
        <f>IF(DQ304=1, 0, ((DT304-DS304)/'Saline (Inputs)'!$D$45))</f>
        <v>1.0817312376586106</v>
      </c>
      <c r="DW304" s="77">
        <f>VLOOKUP('ROZ (Inputs)'!$Z332,'Depositional Environments'!$BW$11:$CI$26,4,FALSE)</f>
        <v>0.21</v>
      </c>
      <c r="DX304" s="77">
        <f>VLOOKUP('ROZ (Inputs)'!$Z332,'Depositional Environments'!$BW$11:$CI$26,5,FALSE)</f>
        <v>0.76</v>
      </c>
      <c r="DY304" s="134">
        <f>IF('ROZ (Inputs)'!$Z332="Default",IF('ROZ (Inputs)'!AD332=0,'ROZ (Inputs)'!K$22,'ROZ (Inputs)'!AD332),IF('ROZ (Inputs)'!AD332=0,DW304,'ROZ (Inputs)'!AD331))</f>
        <v>0</v>
      </c>
      <c r="DZ304" s="134">
        <f>IF('ROZ (Inputs)'!$Z332="Default",IF('ROZ (Inputs)'!AE332=0,'ROZ (Inputs)'!L$22,'ROZ (Inputs)'!AE332),IF('ROZ (Inputs)'!AE332=0,DX304,'ROZ (Inputs)'!AD331))</f>
        <v>0</v>
      </c>
      <c r="EA304" s="127">
        <f t="shared" si="273"/>
        <v>-1.3249254147435987</v>
      </c>
      <c r="EB304" s="67">
        <f t="shared" si="274"/>
        <v>1.1526795099383855</v>
      </c>
      <c r="EC304" s="59">
        <f t="array" ref="EC304">IF(DY304=1, 1, (EA304-ED304*'Saline (Inputs)'!$C$45))</f>
        <v>-8.612295240260659E-2</v>
      </c>
      <c r="ED304" s="59">
        <f>IF(DY304=1, 0, ((EB304-EA304)/'Saline (Inputs)'!$D$45))</f>
        <v>0.96664269752934828</v>
      </c>
      <c r="EE304" s="77">
        <f>VLOOKUP('ROZ (Inputs)'!$Z332,'Depositional Environments'!$BW$11:$CI$26,6,FALSE)</f>
        <v>0.64</v>
      </c>
      <c r="EF304" s="77">
        <f>VLOOKUP('ROZ (Inputs)'!$Z332,'Depositional Environments'!$BW$11:$CI$26,7,FALSE)</f>
        <v>0.77</v>
      </c>
      <c r="EG304" s="134">
        <f>IF('ROZ (Inputs)'!$Z332="Default",IF('ROZ (Inputs)'!AF332=0,'ROZ (Inputs)'!K$23,'ROZ (Inputs)'!AF332),IF('ROZ (Inputs)'!AF332=0,EE304,'ROZ (Inputs)'!AF331))</f>
        <v>0</v>
      </c>
      <c r="EH304" s="134">
        <f>IF('ROZ (Inputs)'!$Z332="Default",IF('ROZ (Inputs)'!AG332=0,'ROZ (Inputs)'!L$23,'ROZ (Inputs)'!AG332),IF('ROZ (Inputs)'!AG332=0,EF304,'ROZ (Inputs)'!AG331))</f>
        <v>0</v>
      </c>
      <c r="EI304" s="127">
        <f t="shared" si="275"/>
        <v>0.57536414490356191</v>
      </c>
      <c r="EJ304" s="67">
        <f t="shared" si="276"/>
        <v>1.2083112059245342</v>
      </c>
      <c r="EK304" s="59">
        <f t="array" ref="EK304">IF(EG304=1, 1, (EI304-EL304*'Saline (Inputs)'!$C$45))</f>
        <v>0.89183767541404801</v>
      </c>
      <c r="EL304" s="59">
        <f>IF(EG304=1, 0, ((EJ304-EI304)/'Saline (Inputs)'!$D$45))</f>
        <v>0.24694560797949588</v>
      </c>
      <c r="EM304" s="77">
        <f>VLOOKUP('ROZ (Inputs)'!$Z332,'Depositional Environments'!$BW$11:$CI$26,8,FALSE)</f>
        <v>0.16</v>
      </c>
      <c r="EN304" s="77">
        <f>VLOOKUP('ROZ (Inputs)'!$Z332,'Depositional Environments'!$BW$11:$CI$26,9,FALSE)</f>
        <v>0.39</v>
      </c>
      <c r="EO304" s="134">
        <f>IF('ROZ (Inputs)'!$Z332="Default",IF('ROZ (Inputs)'!AH332=0,'ROZ (Inputs)'!K$24,'ROZ (Inputs)'!AH332),IF('ROZ (Inputs)'!AH332=0,EM304,'ROZ (Inputs)'!AH331))</f>
        <v>0</v>
      </c>
      <c r="EP304" s="134">
        <f>IF('ROZ (Inputs)'!$Z332="Default",IF('ROZ (Inputs)'!AI332=0,'ROZ (Inputs)'!L$24,'ROZ (Inputs)'!AI332),IF('ROZ (Inputs)'!AI332=0,EN304,'ROZ (Inputs)'!AI331))</f>
        <v>0</v>
      </c>
      <c r="EQ304" s="127">
        <f t="shared" si="277"/>
        <v>-1.6582280766035322</v>
      </c>
      <c r="ER304" s="67">
        <f t="shared" si="278"/>
        <v>-0.44731221804366478</v>
      </c>
      <c r="ES304" s="59">
        <f t="array" ref="ES304">IF(EO304=1, 1, (EQ304-ET304*'Saline (Inputs)'!$C$45))</f>
        <v>-1.0527701473235984</v>
      </c>
      <c r="ET304" s="59">
        <f>IF(EO304=1, 0, ((ER304-EQ304)/'Saline (Inputs)'!$D$45))</f>
        <v>0.47244133248952946</v>
      </c>
      <c r="EU304" s="77">
        <f>VLOOKUP('ROZ (Inputs)'!$Z332,'Depositional Environments'!$BW$11:$CI$26,10,FALSE)</f>
        <v>0.35</v>
      </c>
      <c r="EV304" s="77">
        <f>VLOOKUP('ROZ (Inputs)'!$Z332,'Depositional Environments'!$BW$11:$CI$26,11,FALSE)</f>
        <v>0.76</v>
      </c>
      <c r="EW304" s="134">
        <f>IF('ROZ (Inputs)'!$Z332="Default",IF('ROZ (Inputs)'!AJ332=0,'ROZ (Inputs)'!K$25,'ROZ (Inputs)'!AJ332),IF('ROZ (Inputs)'!AJ332=0,EU304,'ROZ (Inputs)'!AJ331))</f>
        <v>0</v>
      </c>
      <c r="EX304" s="134">
        <f>IF('ROZ (Inputs)'!$Z332="Default",IF('ROZ (Inputs)'!AK332=0,'ROZ (Inputs)'!L$25,'ROZ (Inputs)'!AK332),IF('ROZ (Inputs)'!AK332=0,EV304,'ROZ (Inputs)'!AK331))</f>
        <v>0</v>
      </c>
      <c r="EY304" s="127">
        <f t="shared" si="279"/>
        <v>-0.61903920840622351</v>
      </c>
      <c r="EZ304" s="67">
        <f t="shared" si="280"/>
        <v>1.1526795099383855</v>
      </c>
      <c r="FA304" s="59">
        <f t="array" ref="FA304">IF(EW304=1, 1, (EY304-FB304*'Saline (Inputs)'!$C$45))</f>
        <v>0.26682015076608112</v>
      </c>
      <c r="FB304" s="59">
        <f>IF(EW304=1, 0, ((EZ304-EY304)/'Saline (Inputs)'!$D$45))</f>
        <v>0.69123973079917</v>
      </c>
      <c r="FC304" s="283">
        <f>VLOOKUP('ROZ (Inputs)'!$Z332,'Depositional Environments'!$BW$11:$CI$26,12,FALSE)</f>
        <v>8.9999999999999993E-3</v>
      </c>
      <c r="FD304" s="283">
        <f>VLOOKUP('ROZ (Inputs)'!$Z332,'Depositional Environments'!$BW$11:$CI$26,13,FALSE)</f>
        <v>1.0999999999999999E-2</v>
      </c>
      <c r="FE304" s="134">
        <f>IF('ROZ (Inputs)'!$Z332="Default",IF('ROZ (Inputs)'!AL332=0,'ROZ (Inputs)'!K$26,'ROZ (Inputs)'!AL332),IF('ROZ (Inputs)'!AL332=0,FC304,'ROZ (Inputs)'!AL331))</f>
        <v>0</v>
      </c>
      <c r="FF304" s="134">
        <f>IF('ROZ (Inputs)'!$Z332="Default",IF('ROZ (Inputs)'!AM332=0,'ROZ (Inputs)'!L$26,'ROZ (Inputs)'!AM332),IF('ROZ (Inputs)'!AM332=0,FD304,'ROZ (Inputs)'!AM331))</f>
        <v>0</v>
      </c>
      <c r="FG304" s="127">
        <f t="shared" si="281"/>
        <v>-4.7014899569937691</v>
      </c>
      <c r="FH304" s="67">
        <f t="shared" si="282"/>
        <v>-4.4987990588243418</v>
      </c>
      <c r="FI304" s="59">
        <f t="array" ref="FI304">IF(FE304=1, 1, (FG304-FJ304*'Saline (Inputs)'!$C$45))</f>
        <v>-4.6001445079090555</v>
      </c>
      <c r="FJ304" s="59">
        <f>IF(FE304=1, 0, ((FH304-FG304)/'Saline (Inputs)'!$D$45))</f>
        <v>7.9080274106369253E-2</v>
      </c>
      <c r="FL304" s="145">
        <v>297</v>
      </c>
      <c r="FM304" s="143">
        <f t="shared" si="283"/>
        <v>1</v>
      </c>
      <c r="FN304" s="143">
        <f t="shared" si="284"/>
        <v>1</v>
      </c>
      <c r="FO304" s="143">
        <f t="shared" si="285"/>
        <v>1</v>
      </c>
      <c r="FP304" s="143">
        <f t="shared" si="286"/>
        <v>1</v>
      </c>
      <c r="FQ304" s="143">
        <f t="shared" si="287"/>
        <v>1</v>
      </c>
      <c r="FR304" s="143">
        <f t="shared" si="288"/>
        <v>1</v>
      </c>
      <c r="FT304" s="145">
        <v>297</v>
      </c>
      <c r="FU304" s="34">
        <v>-5.5885568144732839E-4</v>
      </c>
      <c r="FV304" s="34">
        <v>-3.8092028262321961E-5</v>
      </c>
      <c r="FW304" s="34">
        <v>4.8302905270251169E-5</v>
      </c>
      <c r="FZ304" s="140">
        <v>297</v>
      </c>
      <c r="GA304" s="78">
        <f>VLOOKUP('Shale_EERC (Inputs)'!$AI329,$ID$7:$IF$8,2,FALSE)</f>
        <v>0.2</v>
      </c>
      <c r="GB304" s="78">
        <f>VLOOKUP('Shale_EERC (Inputs)'!AI329,$AY$7:$BA$8,3,FALSE)</f>
        <v>0.8</v>
      </c>
      <c r="GC304" s="134">
        <f>IF('Shale_EERC (Inputs)'!$AI329="Default",IF('Shale_EERC (Inputs)'!AK329=0,'Shale_EERC (Inputs)'!L$19,'Shale_EERC (Inputs)'!AK329),IF('Shale_EERC (Inputs)'!AK329=0,GA304,'Shale_EERC (Inputs)'!AK329))</f>
        <v>0.2</v>
      </c>
      <c r="GD304" s="134">
        <f>IF('Shale_EERC (Inputs)'!$AI329="Default",IF('Shale_EERC (Inputs)'!AL329=0,'Shale_EERC (Inputs)'!M$19,'Shale_EERC (Inputs)'!AL329),IF('Shale_EERC (Inputs)'!AL329=0,GB304,'Shale_EERC (Inputs)'!AL329))</f>
        <v>0.8</v>
      </c>
      <c r="GE304" s="127">
        <f t="shared" si="289"/>
        <v>-1.3862943611198906</v>
      </c>
      <c r="GF304" s="67">
        <f t="shared" si="290"/>
        <v>1.3862949861200078</v>
      </c>
      <c r="GG304" s="59">
        <f>IF(GC304=1, 1, (GE304-GH304*'Saline (Inputs)'!$C$45))</f>
        <v>3.1250005871896747E-7</v>
      </c>
      <c r="GH304" s="59">
        <f>IF(GC304=1, 0, ((GF304-GE304)/'Saline (Inputs)'!$D$45))</f>
        <v>1.0817314815037018</v>
      </c>
      <c r="GI304" s="78">
        <f>VLOOKUP('Shale_EERC (Inputs)'!$AI329,$IH$7:$IJ$8,2,FALSE)</f>
        <v>0.2</v>
      </c>
      <c r="GJ304" s="78">
        <f>VLOOKUP('Shale_EERC (Inputs)'!$AI329,$IH$7:$IJ$8,3,FALSE)</f>
        <v>0.8</v>
      </c>
      <c r="GK304" s="134">
        <f>IF('Shale_EERC (Inputs)'!$AI329="Default",IF('Shale_EERC (Inputs)'!AM329=0,'Shale_EERC (Inputs)'!L$20,'Shale_EERC (Inputs)'!AM329),IF('Shale_EERC (Inputs)'!AM329=0,GI304,'Shale_EERC (Inputs)'!AM329))</f>
        <v>0.2</v>
      </c>
      <c r="GL304" s="134">
        <f>IF('Shale_EERC (Inputs)'!$AI329="Default",IF('Shale_EERC (Inputs)'!AN329=0,'Shale_EERC (Inputs)'!M$20,'Shale_EERC (Inputs)'!AN329),IF('Shale_EERC (Inputs)'!AN329=0,GJ304,'Shale_EERC (Inputs)'!AN329))</f>
        <v>0.8</v>
      </c>
      <c r="GM304" s="127">
        <f t="shared" si="291"/>
        <v>-1.3862943611198906</v>
      </c>
      <c r="GN304" s="67">
        <f t="shared" si="292"/>
        <v>1.3862949861200078</v>
      </c>
      <c r="GO304" s="59">
        <f t="array" ref="GO304">IF(GK304=1, 1, (GM304-GP304*'Saline (Inputs)'!$C$45))</f>
        <v>3.1250005871896747E-7</v>
      </c>
      <c r="GP304" s="59">
        <f>IF(GK304=1, 0, ((GN304-GM304)/'Saline (Inputs)'!$D$45))</f>
        <v>1.0817314815037018</v>
      </c>
      <c r="GQ304" s="78">
        <f>VLOOKUP('Shale_EERC (Inputs)'!$AI329,$IL$7:$IN$8,2,FALSE)</f>
        <v>0.2</v>
      </c>
      <c r="GR304" s="78">
        <f>VLOOKUP('Shale_EERC (Inputs)'!$AI329,$IL$7:$IN$8,3,FALSE)</f>
        <v>0.8</v>
      </c>
      <c r="GS304" s="134">
        <f>IF('Shale_EERC (Inputs)'!$AI329="Default",IF('Shale_EERC (Inputs)'!AO329=0,'Shale_EERC (Inputs)'!L$21,'Shale_EERC (Inputs)'!AO329),IF('Shale_EERC (Inputs)'!AO329=0,GQ304,'Shale_EERC (Inputs)'!AO329))</f>
        <v>0.2</v>
      </c>
      <c r="GT304" s="134">
        <f>IF('Shale_EERC (Inputs)'!$AI329="Default",IF('Shale_EERC (Inputs)'!AP329=0,'Shale_EERC (Inputs)'!M$21,'Shale_EERC (Inputs)'!AP329),IF('Shale_EERC (Inputs)'!AP329=0,GR304,'Shale_EERC (Inputs)'!AP329))</f>
        <v>0.8</v>
      </c>
      <c r="GU304" s="135">
        <f t="shared" si="301"/>
        <v>-1.3862943611198906</v>
      </c>
      <c r="GV304" s="136">
        <f t="shared" si="293"/>
        <v>1.3862949861200078</v>
      </c>
      <c r="GW304" s="137">
        <f t="array" ref="GW304">IF(GS304=1, 1, (GU304-GX304*'Saline (Inputs)'!$C$45))</f>
        <v>3.1250005871896747E-7</v>
      </c>
      <c r="GX304" s="137">
        <f>IF(GS304=1, 0, ((GV304-GU304)/'Saline (Inputs)'!$D$45))</f>
        <v>1.0817314815037018</v>
      </c>
      <c r="GY304" s="78">
        <f>VLOOKUP('Shale_EERC (Inputs)'!$AI329,$IP$7:$IR$8,2,FALSE)</f>
        <v>0.2</v>
      </c>
      <c r="GZ304" s="78">
        <f>VLOOKUP('Shale_EERC (Inputs)'!$AI329,$IP$7:$IR$8,3,FALSE)</f>
        <v>0.8</v>
      </c>
      <c r="HA304" s="134">
        <f>IF('Shale_EERC (Inputs)'!$AI329="Default",IF('Shale_EERC (Inputs)'!AQ329=0,'Shale_EERC (Inputs)'!L$22,'Shale_EERC (Inputs)'!AQ329),IF('Shale_EERC (Inputs)'!AQ329=0,GY304,'Shale_EERC (Inputs)'!AQ329))</f>
        <v>0.2</v>
      </c>
      <c r="HB304" s="134">
        <f>IF('Shale_EERC (Inputs)'!$AI329="Default",IF('Shale_EERC (Inputs)'!AR329=0,'Shale_EERC (Inputs)'!M$22,'Shale_EERC (Inputs)'!AR329),IF('Shale_EERC (Inputs)'!AR329=0,GZ304,'Shale_EERC (Inputs)'!AR329))</f>
        <v>0.8</v>
      </c>
      <c r="HC304" s="127">
        <f t="shared" si="294"/>
        <v>-1.3862943611198906</v>
      </c>
      <c r="HD304" s="67">
        <f t="shared" si="302"/>
        <v>1.3862949861200078</v>
      </c>
      <c r="HE304" s="59">
        <f t="array" ref="HE304">IF(HA304=1, 1, (HC304-HF304*'Saline (Inputs)'!$C$45))</f>
        <v>3.1250005871896747E-7</v>
      </c>
      <c r="HF304" s="59">
        <f>IF(HA304=1, 0, ((HD304-HC304)/'Saline (Inputs)'!$D$45))</f>
        <v>1.0817314815037018</v>
      </c>
      <c r="HG304" s="78">
        <f>VLOOKUP('Shale_EERC (Inputs)'!$AI329,$IT$7:$IV$8,2,FALSE)</f>
        <v>0.2</v>
      </c>
      <c r="HH304" s="78">
        <f>VLOOKUP('Shale_EERC (Inputs)'!$AI329,$IT$7:$IV$8,3,FALSE)</f>
        <v>0.8</v>
      </c>
      <c r="HI304" s="134">
        <f>IF('Shale_EERC (Inputs)'!$AI329="Default",IF('Shale_EERC (Inputs)'!AS329=0,'Shale_EERC (Inputs)'!L$23,'Shale_EERC (Inputs)'!AS329),IF('Shale_EERC (Inputs)'!AS329=0,HG304,'Shale_EERC (Inputs)'!AS329))</f>
        <v>0.2</v>
      </c>
      <c r="HJ304" s="134">
        <f>IF('Shale_EERC (Inputs)'!$AI329="Default",IF('Shale_EERC (Inputs)'!AT329=0,'Shale_EERC (Inputs)'!M$23,'Shale_EERC (Inputs)'!AT329),IF('Shale_EERC (Inputs)'!AT329=0,HH304,'Shale_EERC (Inputs)'!AT329))</f>
        <v>0.8</v>
      </c>
      <c r="HK304" s="127">
        <f t="shared" si="295"/>
        <v>-1.3862943611198906</v>
      </c>
      <c r="HL304" s="67">
        <f t="shared" si="303"/>
        <v>1.3862949861200078</v>
      </c>
      <c r="HM304" s="59">
        <f t="array" ref="HM304">IF(HI304=1, 1, (HK304-HN304*'Saline (Inputs)'!$C$45))</f>
        <v>3.1250005871896747E-7</v>
      </c>
      <c r="HN304" s="59">
        <f>IF(HI304=1, 0, ((HL304-HK304)/'Saline (Inputs)'!$D$45))</f>
        <v>1.0817314815037018</v>
      </c>
      <c r="HP304" s="145">
        <v>297</v>
      </c>
      <c r="HQ304" s="143">
        <f t="shared" si="296"/>
        <v>1</v>
      </c>
      <c r="HR304" s="143">
        <f t="shared" si="297"/>
        <v>1</v>
      </c>
      <c r="HS304" s="143">
        <f t="shared" si="298"/>
        <v>1</v>
      </c>
      <c r="HT304" s="143">
        <f t="shared" si="299"/>
        <v>1</v>
      </c>
      <c r="HU304" s="143">
        <f t="shared" si="300"/>
        <v>1</v>
      </c>
      <c r="HY304" s="233">
        <v>298</v>
      </c>
      <c r="HZ304" s="271">
        <v>1.7240551642316802E-5</v>
      </c>
      <c r="IA304" s="271">
        <v>9.3173530331122493E-5</v>
      </c>
      <c r="IB304" s="271">
        <v>5.6872537243195459E-4</v>
      </c>
    </row>
    <row r="305" spans="2:236" x14ac:dyDescent="0.35">
      <c r="B305" s="140">
        <v>298</v>
      </c>
      <c r="C305" s="78">
        <f>VLOOKUP('Saline (Inputs)'!$T332,'Depositional Environments'!$BK$11:$BU$26,2,FALSE)</f>
        <v>0.2</v>
      </c>
      <c r="D305" s="78">
        <f>VLOOKUP('Saline (Inputs)'!$T332,'Depositional Environments'!$BK$11:$BU$26,3,FALSE)</f>
        <v>0.8</v>
      </c>
      <c r="E305" s="134">
        <f>IF('Saline (Inputs)'!$T332="Default",IF('Saline (Inputs)'!V332=0,'Saline (Inputs)'!K$21,'Saline (Inputs)'!V332),IF('Saline (Inputs)'!V332=0,C305,'Saline (Inputs)'!V332))</f>
        <v>0</v>
      </c>
      <c r="F305" s="134">
        <f>IF('Saline (Inputs)'!$T332="Default",IF('Saline (Inputs)'!W332=0,'Saline (Inputs)'!L$21,'Saline (Inputs)'!W332),IF('Saline (Inputs)'!W332=0,D305,'Saline (Inputs)'!W332))</f>
        <v>0</v>
      </c>
      <c r="G305" s="127">
        <f t="shared" si="304"/>
        <v>-1.3862943611198906</v>
      </c>
      <c r="H305" s="67">
        <f t="shared" si="305"/>
        <v>1.3862943611198908</v>
      </c>
      <c r="I305" s="59">
        <f>IF(E305=1, 1, (G305-J305*'Saline (Inputs)'!$C$45))</f>
        <v>2.2204460492503131E-16</v>
      </c>
      <c r="J305" s="59">
        <f>IF(E305=1, 0, ((H305-G305)/'Saline (Inputs)'!$D$45))</f>
        <v>1.0817312376586106</v>
      </c>
      <c r="K305" s="78">
        <f>VLOOKUP('Saline (Inputs)'!$T332,'Depositional Environments'!$BK$11:$BU$26,4,FALSE)</f>
        <v>0.21</v>
      </c>
      <c r="L305" s="78">
        <f>VLOOKUP('Saline (Inputs)'!$T332,'Depositional Environments'!$BK$11:$BU$26,5,FALSE)</f>
        <v>0.76</v>
      </c>
      <c r="M305" s="134">
        <f>IF('Saline (Inputs)'!$T332="Default",IF('Saline (Inputs)'!X332=0,'Saline (Inputs)'!K$22,'Saline (Inputs)'!X332), IF('Saline (Inputs)'!X332=0,Calculations!K305,'Saline (Inputs)'!X332))</f>
        <v>0</v>
      </c>
      <c r="N305" s="134">
        <f>IF('Saline (Inputs)'!$T332="Default",IF('Saline (Inputs)'!Y332=0,'Saline (Inputs)'!L$22,'Saline (Inputs)'!Y332), IF('Saline (Inputs)'!Y332=0,Calculations!L305,'Saline (Inputs)'!Y332))</f>
        <v>0</v>
      </c>
      <c r="O305" s="127">
        <f t="shared" si="306"/>
        <v>-1.3249254147435987</v>
      </c>
      <c r="P305" s="67">
        <f t="shared" si="307"/>
        <v>1.1526795099383855</v>
      </c>
      <c r="Q305" s="59">
        <f t="array" ref="Q305">IF(M305=1, 1, (O305-R305*'Saline (Inputs)'!$C$45))</f>
        <v>-8.612295240260659E-2</v>
      </c>
      <c r="R305" s="59">
        <f>IF(M305=1, 0, ((P305-O305)/'Saline (Inputs)'!$D$45))</f>
        <v>0.96664269752934828</v>
      </c>
      <c r="S305" s="78">
        <f>VLOOKUP('Saline (Inputs)'!$T332,'Depositional Environments'!$BK$11:$BU$26,6,FALSE)</f>
        <v>0.61</v>
      </c>
      <c r="T305" s="78">
        <f>VLOOKUP('Saline (Inputs)'!$T332,'Depositional Environments'!$BK$11:$BU$26,7,FALSE)</f>
        <v>0.71</v>
      </c>
      <c r="U305" s="134">
        <f>IF('Saline (Inputs)'!$T332="Default",IF('Saline (Inputs)'!Z332=0,'Saline (Inputs)'!K$23,'Saline (Inputs)'!Z332),IF('Saline (Inputs)'!Z332=0,S305,'Saline (Inputs)'!Z332))</f>
        <v>0</v>
      </c>
      <c r="V305" s="134">
        <f>IF('Saline (Inputs)'!$T332="Default",IF('Saline (Inputs)'!AA332=0,'Saline (Inputs)'!L$23,'Saline (Inputs)'!AA332),IF('Saline (Inputs)'!AA332=0,T305,'Saline (Inputs)'!AA332))</f>
        <v>0</v>
      </c>
      <c r="W305" s="127">
        <f t="shared" si="308"/>
        <v>0.44731221804366483</v>
      </c>
      <c r="X305" s="67">
        <f t="shared" si="309"/>
        <v>0.89538404705484131</v>
      </c>
      <c r="Y305" s="59">
        <f t="array" ref="Y305">IF(U305=1, 1, (W305-Z305*'Saline (Inputs)'!$C$45))</f>
        <v>0.67134813254925307</v>
      </c>
      <c r="Z305" s="59">
        <f>IF(U305=1, 0, ((X305-W305)/'Saline (Inputs)'!$D$45))</f>
        <v>0.17481615295782754</v>
      </c>
      <c r="AA305" s="78">
        <f>VLOOKUP('Saline (Inputs)'!$T332,'Depositional Environments'!$BK$11:$BU$26,8,FALSE)</f>
        <v>0.19</v>
      </c>
      <c r="AB305" s="78">
        <f>VLOOKUP('Saline (Inputs)'!$T332,'Depositional Environments'!$BK$11:$BU$26,9,FALSE)</f>
        <v>0.59</v>
      </c>
      <c r="AC305" s="134">
        <f>IF('Saline (Inputs)'!$T332="Default",IF('Saline (Inputs)'!AB332=0,'Saline (Inputs)'!K$24,'Saline (Inputs)'!AB332),IF('Saline (Inputs)'!AB332=0,AA305,'Saline (Inputs)'!AB332))</f>
        <v>0</v>
      </c>
      <c r="AD305" s="134">
        <f>IF('Saline (Inputs)'!$T332="Default",IF('Saline (Inputs)'!AC332=0,'Saline (Inputs)'!L$24,'Saline (Inputs)'!AC332),IF('Saline (Inputs)'!AC332=0,AB305,'Saline (Inputs)'!AC332))</f>
        <v>0</v>
      </c>
      <c r="AE305" s="127">
        <f t="shared" si="310"/>
        <v>-1.4500101755059984</v>
      </c>
      <c r="AF305" s="67">
        <f t="shared" si="311"/>
        <v>0.36396537720141148</v>
      </c>
      <c r="AG305" s="59">
        <f t="array" ref="AG305">IF(AC305=1, 1, (AE305-AH305*'Saline (Inputs)'!$C$45))</f>
        <v>-0.54302239915229344</v>
      </c>
      <c r="AH305" s="59">
        <f>IF(AC305=1, 0, ((AF305-AE305)/'Saline (Inputs)'!$D$45))</f>
        <v>0.7077263223257636</v>
      </c>
      <c r="AI305" s="78">
        <f>VLOOKUP('Saline (Inputs)'!$T332,'Depositional Environments'!$BK$11:$BU$26,10,FALSE)</f>
        <v>0.39</v>
      </c>
      <c r="AJ305" s="78">
        <f>VLOOKUP('Saline (Inputs)'!$T332,'Depositional Environments'!$BK$11:$BU$26,11,FALSE)</f>
        <v>0.81</v>
      </c>
      <c r="AK305" s="134">
        <f>IF('Saline (Inputs)'!$T332="Default",IF('Saline (Inputs)'!K$25=0,'Saline (Inputs)'!AD332,'Saline (Inputs)'!$K$25),IF('Saline (Inputs)'!AD332=0,AI305,'Saline (Inputs)'!AD332))</f>
        <v>0</v>
      </c>
      <c r="AL305" s="134">
        <f>IF('Saline (Inputs)'!$T332="Default",IF('Saline (Inputs)'!L$25=0,'Saline (Inputs)'!AE332,'Saline (Inputs)'!$L$25),IF('Saline (Inputs)'!AE332=0,AJ305,'Saline (Inputs)'!AE332))</f>
        <v>0</v>
      </c>
      <c r="AM305" s="127">
        <f t="shared" si="312"/>
        <v>-0.44731221804366478</v>
      </c>
      <c r="AN305" s="67">
        <f t="shared" si="313"/>
        <v>1.4500101755059986</v>
      </c>
      <c r="AO305" s="59">
        <f t="array" ref="AO305">IF(AK305=1, 1, (AM305-AP305*'Saline (Inputs)'!$C$45))</f>
        <v>0.50134897873116691</v>
      </c>
      <c r="AP305" s="59">
        <f>IF(AK305=1, 0, ((AN305-AM305)/'Saline (Inputs)'!$D$45))</f>
        <v>0.74024426506138619</v>
      </c>
      <c r="AR305" s="145">
        <v>298</v>
      </c>
      <c r="AS305" s="143">
        <f t="shared" si="254"/>
        <v>1</v>
      </c>
      <c r="AT305" s="143">
        <f t="shared" si="255"/>
        <v>1</v>
      </c>
      <c r="AU305" s="143">
        <f t="shared" si="256"/>
        <v>1</v>
      </c>
      <c r="AV305" s="143">
        <f t="shared" si="257"/>
        <v>1</v>
      </c>
      <c r="AW305" s="143">
        <f t="shared" si="258"/>
        <v>1</v>
      </c>
      <c r="BS305" s="140">
        <v>298</v>
      </c>
      <c r="BT305" s="78">
        <f>VLOOKUP('Shale (Inputs)'!AC332,$AY$7:$BA$8,2,FALSE)</f>
        <v>0.2</v>
      </c>
      <c r="BU305" s="78">
        <f>VLOOKUP('Shale (Inputs)'!AC332,$AY$7:$BA$8,3,FALSE)</f>
        <v>0.8</v>
      </c>
      <c r="BV305" s="134">
        <f>IF('Shale (Inputs)'!$AC332="Default",IF('Shale (Inputs)'!AE332=0,'Shale (Inputs)'!L$19,'Shale (Inputs)'!AE332),IF('Shale (Inputs)'!AE332=0,BT305,'Shale (Inputs)'!AE332))</f>
        <v>0.2</v>
      </c>
      <c r="BW305" s="134">
        <f>IF('Shale (Inputs)'!$AC332="Default",IF('Shale (Inputs)'!AF332=0,'Shale (Inputs)'!M$19,'Shale (Inputs)'!AF332),IF('Shale (Inputs)'!AF332=0,BU305,'Shale (Inputs)'!AF332))</f>
        <v>0.8</v>
      </c>
      <c r="BX305" s="127">
        <f t="shared" si="259"/>
        <v>-1.3862943611198906</v>
      </c>
      <c r="BY305" s="67">
        <f t="shared" si="260"/>
        <v>1.3862949861200078</v>
      </c>
      <c r="BZ305" s="59">
        <f>IF(BV305=1, 1, (BX305-CA305*'Saline (Inputs)'!$C$45))</f>
        <v>3.1250005871896747E-7</v>
      </c>
      <c r="CA305" s="59">
        <f>IF(BV305=1, 0, ((BY305-BX305)/'Saline (Inputs)'!$D$45))</f>
        <v>1.0817314815037018</v>
      </c>
      <c r="CB305" s="78">
        <f>VLOOKUP('Shale (Inputs)'!AC332,Calculations!$BC$7:$BE$8,2,FALSE)</f>
        <v>0.03</v>
      </c>
      <c r="CC305" s="78">
        <f>VLOOKUP('Shale (Inputs)'!AC332,Calculations!$BC$7:$BE$8,3,FALSE)</f>
        <v>0.92</v>
      </c>
      <c r="CD305" s="134">
        <f>IF('Shale (Inputs)'!$AC332="Default",IF('Shale (Inputs)'!AG332=0,'Shale (Inputs)'!L$20,'Shale (Inputs)'!AG332),IF('Shale (Inputs)'!AG332=0,CB305,'Shale (Inputs)'!AG332))</f>
        <v>0.03</v>
      </c>
      <c r="CE305" s="134">
        <f>IF('Shale (Inputs)'!$AC332="Default",IF('Shale (Inputs)'!AH332=0,'Shale (Inputs)'!M$20,'Shale (Inputs)'!AH332),IF('Shale (Inputs)'!AH332=0,CC305,'Shale (Inputs)'!AH332))</f>
        <v>0.92</v>
      </c>
      <c r="CF305" s="127">
        <f t="shared" si="261"/>
        <v>-3.4760986898352733</v>
      </c>
      <c r="CG305" s="67">
        <f t="shared" si="262"/>
        <v>2.4423483940656316</v>
      </c>
      <c r="CH305" s="59">
        <f t="array" ref="CH305">IF(CD305=1, 1, (CF305-CI305*'Saline (Inputs)'!$C$45))</f>
        <v>-0.51687514788482103</v>
      </c>
      <c r="CI305" s="59">
        <f>IF(CD305=1, 0, ((CG305-CF305)/'Saline (Inputs)'!$D$45))</f>
        <v>2.3090943989389285</v>
      </c>
      <c r="CJ305" s="78">
        <f>VLOOKUP('Shale (Inputs)'!$AJ332,Calculations!$BG$18:$BI$25,2,FALSE)</f>
        <v>0.25</v>
      </c>
      <c r="CK305" s="78">
        <f>VLOOKUP('Shale (Inputs)'!$AJ332,Calculations!$BG$18:$BI$25,3,FALSE)</f>
        <v>0.53</v>
      </c>
      <c r="CL305" s="134">
        <f>IF('Shale (Inputs)'!$AJ332="Default",IF('Shale (Inputs)'!AL332=0,'Shale (Inputs)'!L$24,'Shale (Inputs)'!AL332),IF('Shale (Inputs)'!AL332=0,CJ305,'Shale (Inputs)'!AL332))</f>
        <v>0.2</v>
      </c>
      <c r="CM305" s="134">
        <f>IF('Shale (Inputs)'!$AJ332="Default",IF('Shale (Inputs)'!AM332=0,'Shale (Inputs)'!M$24,'Shale (Inputs)'!AM332),IF('Shale (Inputs)'!AM332=0,CK305,'Shale (Inputs)'!AM332))</f>
        <v>0.85</v>
      </c>
      <c r="CN305" s="135">
        <f t="shared" si="263"/>
        <v>-1.3862943611198906</v>
      </c>
      <c r="CO305" s="136">
        <f t="shared" si="264"/>
        <v>1.7346018397020466</v>
      </c>
      <c r="CP305" s="137">
        <f t="array" ref="CP305">IF(CL305=1, 1, (CN305-CQ305*'Saline (Inputs)'!$C$45))</f>
        <v>0.17415373929107769</v>
      </c>
      <c r="CQ305" s="137">
        <f>IF(CL305=1, 0, ((CO305-CN305)/'Saline (Inputs)'!$D$45))</f>
        <v>1.2176241224814466</v>
      </c>
      <c r="CR305" s="78">
        <f>VLOOKUP('Shale (Inputs)'!$AJ332,Calculations!$BK$18:$BM$25,2,FALSE)</f>
        <v>0.14000000000000001</v>
      </c>
      <c r="CS305" s="78">
        <f>VLOOKUP('Shale (Inputs)'!$AJ332,Calculations!$BK$18:$BM$25,3,FALSE)</f>
        <v>0.34</v>
      </c>
      <c r="CT305" s="134">
        <f>IF('Shale (Inputs)'!$AJ332="Default",IF('Shale (Inputs)'!AN332=0,'Shale (Inputs)'!L$25,'Shale (Inputs)'!AN332),IF('Shale (Inputs)'!AN332=0,CR305,'Shale (Inputs)'!AN332))</f>
        <v>0.1</v>
      </c>
      <c r="CU305" s="134">
        <f>IF('Shale (Inputs)'!$AJ332="Default",IF('Shale (Inputs)'!AO332=0,'Shale (Inputs)'!M$25,'Shale (Inputs)'!AO332),IF('Shale (Inputs)'!AO332=0,CS305,'Shale (Inputs)'!AO332))</f>
        <v>0.49</v>
      </c>
      <c r="CV305" s="127">
        <f t="shared" si="265"/>
        <v>-2.1972245773362191</v>
      </c>
      <c r="CW305" s="67">
        <f t="shared" si="266"/>
        <v>-4.0004934453636599E-2</v>
      </c>
      <c r="CX305" s="59">
        <f t="array" ref="CX305">IF(CT305=1, 1, (CV305-CY305*'Saline (Inputs)'!$C$45))</f>
        <v>-1.1186147558949278</v>
      </c>
      <c r="CY305" s="59">
        <f>IF(CT305=1, 0, ((CW305-CV305)/'Saline (Inputs)'!$D$45))</f>
        <v>0.84164371566502805</v>
      </c>
      <c r="DA305" s="145">
        <v>298</v>
      </c>
      <c r="DB305" s="143">
        <f t="shared" si="267"/>
        <v>1</v>
      </c>
      <c r="DC305" s="143">
        <f t="shared" si="268"/>
        <v>1</v>
      </c>
      <c r="DD305" s="143">
        <f t="shared" si="269"/>
        <v>1</v>
      </c>
      <c r="DE305" s="143">
        <f t="shared" si="270"/>
        <v>1</v>
      </c>
      <c r="DI305" s="233">
        <v>299</v>
      </c>
      <c r="DJ305" s="231">
        <v>1.4133524928183615E-5</v>
      </c>
      <c r="DK305" s="231">
        <v>8.0250290920966258E-5</v>
      </c>
      <c r="DL305" s="231">
        <v>5.3527732961871819E-4</v>
      </c>
      <c r="DN305" s="140">
        <v>298</v>
      </c>
      <c r="DO305" s="77">
        <f>VLOOKUP('ROZ (Inputs)'!$Z333,'Depositional Environments'!$BW$11:$CI$26,2,FALSE)</f>
        <v>0.2</v>
      </c>
      <c r="DP305" s="77">
        <f>VLOOKUP('ROZ (Inputs)'!$Z333,'Depositional Environments'!$BW$11:$CI$26,3,FALSE)</f>
        <v>0.8</v>
      </c>
      <c r="DQ305" s="134">
        <f>IF('ROZ (Inputs)'!$Z333="Default",IF('ROZ (Inputs)'!AB333=0,'ROZ (Inputs)'!K$21,'ROZ (Inputs)'!AB333),IF('ROZ (Inputs)'!AB333=0,DO305,'ROZ (Inputs)'!AB333))</f>
        <v>0</v>
      </c>
      <c r="DR305" s="134">
        <f>IF('ROZ (Inputs)'!$Z333="Default",IF('ROZ (Inputs)'!AC333=0,'ROZ (Inputs)'!L$21,'ROZ (Inputs)'!AC333),IF('ROZ (Inputs)'!AC333=0,DP305,'ROZ (Inputs)'!AC333))</f>
        <v>0</v>
      </c>
      <c r="DS305" s="127">
        <f t="shared" si="271"/>
        <v>-1.3862943611198906</v>
      </c>
      <c r="DT305" s="67">
        <f t="shared" si="272"/>
        <v>1.3862943611198908</v>
      </c>
      <c r="DU305" s="59">
        <f>IF(DQ305=1, 1, (DS305-DV305*'Saline (Inputs)'!$C$45))</f>
        <v>2.2204460492503131E-16</v>
      </c>
      <c r="DV305" s="59">
        <f>IF(DQ305=1, 0, ((DT305-DS305)/'Saline (Inputs)'!$D$45))</f>
        <v>1.0817312376586106</v>
      </c>
      <c r="DW305" s="77">
        <f>VLOOKUP('ROZ (Inputs)'!$Z333,'Depositional Environments'!$BW$11:$CI$26,4,FALSE)</f>
        <v>0.21</v>
      </c>
      <c r="DX305" s="77">
        <f>VLOOKUP('ROZ (Inputs)'!$Z333,'Depositional Environments'!$BW$11:$CI$26,5,FALSE)</f>
        <v>0.76</v>
      </c>
      <c r="DY305" s="134">
        <f>IF('ROZ (Inputs)'!$Z333="Default",IF('ROZ (Inputs)'!AD333=0,'ROZ (Inputs)'!K$22,'ROZ (Inputs)'!AD333),IF('ROZ (Inputs)'!AD333=0,DW305,'ROZ (Inputs)'!AD332))</f>
        <v>0</v>
      </c>
      <c r="DZ305" s="134">
        <f>IF('ROZ (Inputs)'!$Z333="Default",IF('ROZ (Inputs)'!AE333=0,'ROZ (Inputs)'!L$22,'ROZ (Inputs)'!AE333),IF('ROZ (Inputs)'!AE333=0,DX305,'ROZ (Inputs)'!AD332))</f>
        <v>0</v>
      </c>
      <c r="EA305" s="127">
        <f t="shared" si="273"/>
        <v>-1.3249254147435987</v>
      </c>
      <c r="EB305" s="67">
        <f t="shared" si="274"/>
        <v>1.1526795099383855</v>
      </c>
      <c r="EC305" s="59">
        <f t="array" ref="EC305">IF(DY305=1, 1, (EA305-ED305*'Saline (Inputs)'!$C$45))</f>
        <v>-8.612295240260659E-2</v>
      </c>
      <c r="ED305" s="59">
        <f>IF(DY305=1, 0, ((EB305-EA305)/'Saline (Inputs)'!$D$45))</f>
        <v>0.96664269752934828</v>
      </c>
      <c r="EE305" s="77">
        <f>VLOOKUP('ROZ (Inputs)'!$Z333,'Depositional Environments'!$BW$11:$CI$26,6,FALSE)</f>
        <v>0.64</v>
      </c>
      <c r="EF305" s="77">
        <f>VLOOKUP('ROZ (Inputs)'!$Z333,'Depositional Environments'!$BW$11:$CI$26,7,FALSE)</f>
        <v>0.77</v>
      </c>
      <c r="EG305" s="134">
        <f>IF('ROZ (Inputs)'!$Z333="Default",IF('ROZ (Inputs)'!AF333=0,'ROZ (Inputs)'!K$23,'ROZ (Inputs)'!AF333),IF('ROZ (Inputs)'!AF333=0,EE305,'ROZ (Inputs)'!AF332))</f>
        <v>0</v>
      </c>
      <c r="EH305" s="134">
        <f>IF('ROZ (Inputs)'!$Z333="Default",IF('ROZ (Inputs)'!AG333=0,'ROZ (Inputs)'!L$23,'ROZ (Inputs)'!AG333),IF('ROZ (Inputs)'!AG333=0,EF305,'ROZ (Inputs)'!AG332))</f>
        <v>0</v>
      </c>
      <c r="EI305" s="127">
        <f t="shared" si="275"/>
        <v>0.57536414490356191</v>
      </c>
      <c r="EJ305" s="67">
        <f t="shared" si="276"/>
        <v>1.2083112059245342</v>
      </c>
      <c r="EK305" s="59">
        <f t="array" ref="EK305">IF(EG305=1, 1, (EI305-EL305*'Saline (Inputs)'!$C$45))</f>
        <v>0.89183767541404801</v>
      </c>
      <c r="EL305" s="59">
        <f>IF(EG305=1, 0, ((EJ305-EI305)/'Saline (Inputs)'!$D$45))</f>
        <v>0.24694560797949588</v>
      </c>
      <c r="EM305" s="77">
        <f>VLOOKUP('ROZ (Inputs)'!$Z333,'Depositional Environments'!$BW$11:$CI$26,8,FALSE)</f>
        <v>0.16</v>
      </c>
      <c r="EN305" s="77">
        <f>VLOOKUP('ROZ (Inputs)'!$Z333,'Depositional Environments'!$BW$11:$CI$26,9,FALSE)</f>
        <v>0.39</v>
      </c>
      <c r="EO305" s="134">
        <f>IF('ROZ (Inputs)'!$Z333="Default",IF('ROZ (Inputs)'!AH333=0,'ROZ (Inputs)'!K$24,'ROZ (Inputs)'!AH333),IF('ROZ (Inputs)'!AH333=0,EM305,'ROZ (Inputs)'!AH332))</f>
        <v>0</v>
      </c>
      <c r="EP305" s="134">
        <f>IF('ROZ (Inputs)'!$Z333="Default",IF('ROZ (Inputs)'!AI333=0,'ROZ (Inputs)'!L$24,'ROZ (Inputs)'!AI333),IF('ROZ (Inputs)'!AI333=0,EN305,'ROZ (Inputs)'!AI332))</f>
        <v>0</v>
      </c>
      <c r="EQ305" s="127">
        <f t="shared" si="277"/>
        <v>-1.6582280766035322</v>
      </c>
      <c r="ER305" s="67">
        <f t="shared" si="278"/>
        <v>-0.44731221804366478</v>
      </c>
      <c r="ES305" s="59">
        <f t="array" ref="ES305">IF(EO305=1, 1, (EQ305-ET305*'Saline (Inputs)'!$C$45))</f>
        <v>-1.0527701473235984</v>
      </c>
      <c r="ET305" s="59">
        <f>IF(EO305=1, 0, ((ER305-EQ305)/'Saline (Inputs)'!$D$45))</f>
        <v>0.47244133248952946</v>
      </c>
      <c r="EU305" s="77">
        <f>VLOOKUP('ROZ (Inputs)'!$Z333,'Depositional Environments'!$BW$11:$CI$26,10,FALSE)</f>
        <v>0.35</v>
      </c>
      <c r="EV305" s="77">
        <f>VLOOKUP('ROZ (Inputs)'!$Z333,'Depositional Environments'!$BW$11:$CI$26,11,FALSE)</f>
        <v>0.76</v>
      </c>
      <c r="EW305" s="134">
        <f>IF('ROZ (Inputs)'!$Z333="Default",IF('ROZ (Inputs)'!AJ333=0,'ROZ (Inputs)'!K$25,'ROZ (Inputs)'!AJ333),IF('ROZ (Inputs)'!AJ333=0,EU305,'ROZ (Inputs)'!AJ332))</f>
        <v>0</v>
      </c>
      <c r="EX305" s="134">
        <f>IF('ROZ (Inputs)'!$Z333="Default",IF('ROZ (Inputs)'!AK333=0,'ROZ (Inputs)'!L$25,'ROZ (Inputs)'!AK333),IF('ROZ (Inputs)'!AK333=0,EV305,'ROZ (Inputs)'!AK332))</f>
        <v>0</v>
      </c>
      <c r="EY305" s="127">
        <f t="shared" si="279"/>
        <v>-0.61903920840622351</v>
      </c>
      <c r="EZ305" s="67">
        <f t="shared" si="280"/>
        <v>1.1526795099383855</v>
      </c>
      <c r="FA305" s="59">
        <f t="array" ref="FA305">IF(EW305=1, 1, (EY305-FB305*'Saline (Inputs)'!$C$45))</f>
        <v>0.26682015076608112</v>
      </c>
      <c r="FB305" s="59">
        <f>IF(EW305=1, 0, ((EZ305-EY305)/'Saline (Inputs)'!$D$45))</f>
        <v>0.69123973079917</v>
      </c>
      <c r="FC305" s="283">
        <f>VLOOKUP('ROZ (Inputs)'!$Z333,'Depositional Environments'!$BW$11:$CI$26,12,FALSE)</f>
        <v>8.9999999999999993E-3</v>
      </c>
      <c r="FD305" s="283">
        <f>VLOOKUP('ROZ (Inputs)'!$Z333,'Depositional Environments'!$BW$11:$CI$26,13,FALSE)</f>
        <v>1.0999999999999999E-2</v>
      </c>
      <c r="FE305" s="134">
        <f>IF('ROZ (Inputs)'!$Z333="Default",IF('ROZ (Inputs)'!AL333=0,'ROZ (Inputs)'!K$26,'ROZ (Inputs)'!AL333),IF('ROZ (Inputs)'!AL333=0,FC305,'ROZ (Inputs)'!AL332))</f>
        <v>0</v>
      </c>
      <c r="FF305" s="134">
        <f>IF('ROZ (Inputs)'!$Z333="Default",IF('ROZ (Inputs)'!AM333=0,'ROZ (Inputs)'!L$26,'ROZ (Inputs)'!AM333),IF('ROZ (Inputs)'!AM333=0,FD305,'ROZ (Inputs)'!AM332))</f>
        <v>0</v>
      </c>
      <c r="FG305" s="127">
        <f t="shared" si="281"/>
        <v>-4.7014899569937691</v>
      </c>
      <c r="FH305" s="67">
        <f t="shared" si="282"/>
        <v>-4.4987990588243418</v>
      </c>
      <c r="FI305" s="59">
        <f t="array" ref="FI305">IF(FE305=1, 1, (FG305-FJ305*'Saline (Inputs)'!$C$45))</f>
        <v>-4.6001445079090555</v>
      </c>
      <c r="FJ305" s="59">
        <f>IF(FE305=1, 0, ((FH305-FG305)/'Saline (Inputs)'!$D$45))</f>
        <v>7.9080274106369253E-2</v>
      </c>
      <c r="FL305" s="145">
        <v>298</v>
      </c>
      <c r="FM305" s="143">
        <f t="shared" si="283"/>
        <v>1</v>
      </c>
      <c r="FN305" s="143">
        <f t="shared" si="284"/>
        <v>1</v>
      </c>
      <c r="FO305" s="143">
        <f t="shared" si="285"/>
        <v>1</v>
      </c>
      <c r="FP305" s="143">
        <f t="shared" si="286"/>
        <v>1</v>
      </c>
      <c r="FQ305" s="143">
        <f t="shared" si="287"/>
        <v>1</v>
      </c>
      <c r="FR305" s="143">
        <f t="shared" si="288"/>
        <v>1</v>
      </c>
      <c r="FT305" s="145">
        <v>298</v>
      </c>
      <c r="FU305" s="34">
        <v>-5.6111859157682007E-4</v>
      </c>
      <c r="FV305" s="34">
        <v>-3.7147319744685707E-5</v>
      </c>
      <c r="FW305" s="34">
        <v>4.1831402995754754E-5</v>
      </c>
      <c r="FZ305" s="140">
        <v>298</v>
      </c>
      <c r="GA305" s="78">
        <f>VLOOKUP('Shale_EERC (Inputs)'!$AI330,$ID$7:$IF$8,2,FALSE)</f>
        <v>0.2</v>
      </c>
      <c r="GB305" s="78">
        <f>VLOOKUP('Shale_EERC (Inputs)'!AI330,$AY$7:$BA$8,3,FALSE)</f>
        <v>0.8</v>
      </c>
      <c r="GC305" s="134">
        <f>IF('Shale_EERC (Inputs)'!$AI330="Default",IF('Shale_EERC (Inputs)'!AK330=0,'Shale_EERC (Inputs)'!L$19,'Shale_EERC (Inputs)'!AK330),IF('Shale_EERC (Inputs)'!AK330=0,GA305,'Shale_EERC (Inputs)'!AK330))</f>
        <v>0.2</v>
      </c>
      <c r="GD305" s="134">
        <f>IF('Shale_EERC (Inputs)'!$AI330="Default",IF('Shale_EERC (Inputs)'!AL330=0,'Shale_EERC (Inputs)'!M$19,'Shale_EERC (Inputs)'!AL330),IF('Shale_EERC (Inputs)'!AL330=0,GB305,'Shale_EERC (Inputs)'!AL330))</f>
        <v>0.8</v>
      </c>
      <c r="GE305" s="127">
        <f t="shared" si="289"/>
        <v>-1.3862943611198906</v>
      </c>
      <c r="GF305" s="67">
        <f t="shared" si="290"/>
        <v>1.3862949861200078</v>
      </c>
      <c r="GG305" s="59">
        <f>IF(GC305=1, 1, (GE305-GH305*'Saline (Inputs)'!$C$45))</f>
        <v>3.1250005871896747E-7</v>
      </c>
      <c r="GH305" s="59">
        <f>IF(GC305=1, 0, ((GF305-GE305)/'Saline (Inputs)'!$D$45))</f>
        <v>1.0817314815037018</v>
      </c>
      <c r="GI305" s="78">
        <f>VLOOKUP('Shale_EERC (Inputs)'!$AI330,$IH$7:$IJ$8,2,FALSE)</f>
        <v>0.2</v>
      </c>
      <c r="GJ305" s="78">
        <f>VLOOKUP('Shale_EERC (Inputs)'!$AI330,$IH$7:$IJ$8,3,FALSE)</f>
        <v>0.8</v>
      </c>
      <c r="GK305" s="134">
        <f>IF('Shale_EERC (Inputs)'!$AI330="Default",IF('Shale_EERC (Inputs)'!AM330=0,'Shale_EERC (Inputs)'!L$20,'Shale_EERC (Inputs)'!AM330),IF('Shale_EERC (Inputs)'!AM330=0,GI305,'Shale_EERC (Inputs)'!AM330))</f>
        <v>0.2</v>
      </c>
      <c r="GL305" s="134">
        <f>IF('Shale_EERC (Inputs)'!$AI330="Default",IF('Shale_EERC (Inputs)'!AN330=0,'Shale_EERC (Inputs)'!M$20,'Shale_EERC (Inputs)'!AN330),IF('Shale_EERC (Inputs)'!AN330=0,GJ305,'Shale_EERC (Inputs)'!AN330))</f>
        <v>0.8</v>
      </c>
      <c r="GM305" s="127">
        <f t="shared" si="291"/>
        <v>-1.3862943611198906</v>
      </c>
      <c r="GN305" s="67">
        <f t="shared" si="292"/>
        <v>1.3862949861200078</v>
      </c>
      <c r="GO305" s="59">
        <f t="array" ref="GO305">IF(GK305=1, 1, (GM305-GP305*'Saline (Inputs)'!$C$45))</f>
        <v>3.1250005871896747E-7</v>
      </c>
      <c r="GP305" s="59">
        <f>IF(GK305=1, 0, ((GN305-GM305)/'Saline (Inputs)'!$D$45))</f>
        <v>1.0817314815037018</v>
      </c>
      <c r="GQ305" s="78">
        <f>VLOOKUP('Shale_EERC (Inputs)'!$AI330,$IL$7:$IN$8,2,FALSE)</f>
        <v>0.2</v>
      </c>
      <c r="GR305" s="78">
        <f>VLOOKUP('Shale_EERC (Inputs)'!$AI330,$IL$7:$IN$8,3,FALSE)</f>
        <v>0.8</v>
      </c>
      <c r="GS305" s="134">
        <f>IF('Shale_EERC (Inputs)'!$AI330="Default",IF('Shale_EERC (Inputs)'!AO330=0,'Shale_EERC (Inputs)'!L$21,'Shale_EERC (Inputs)'!AO330),IF('Shale_EERC (Inputs)'!AO330=0,GQ305,'Shale_EERC (Inputs)'!AO330))</f>
        <v>0.2</v>
      </c>
      <c r="GT305" s="134">
        <f>IF('Shale_EERC (Inputs)'!$AI330="Default",IF('Shale_EERC (Inputs)'!AP330=0,'Shale_EERC (Inputs)'!M$21,'Shale_EERC (Inputs)'!AP330),IF('Shale_EERC (Inputs)'!AP330=0,GR305,'Shale_EERC (Inputs)'!AP330))</f>
        <v>0.8</v>
      </c>
      <c r="GU305" s="135">
        <f t="shared" si="301"/>
        <v>-1.3862943611198906</v>
      </c>
      <c r="GV305" s="136">
        <f t="shared" si="293"/>
        <v>1.3862949861200078</v>
      </c>
      <c r="GW305" s="137">
        <f t="array" ref="GW305">IF(GS305=1, 1, (GU305-GX305*'Saline (Inputs)'!$C$45))</f>
        <v>3.1250005871896747E-7</v>
      </c>
      <c r="GX305" s="137">
        <f>IF(GS305=1, 0, ((GV305-GU305)/'Saline (Inputs)'!$D$45))</f>
        <v>1.0817314815037018</v>
      </c>
      <c r="GY305" s="78">
        <f>VLOOKUP('Shale_EERC (Inputs)'!$AI330,$IP$7:$IR$8,2,FALSE)</f>
        <v>0.2</v>
      </c>
      <c r="GZ305" s="78">
        <f>VLOOKUP('Shale_EERC (Inputs)'!$AI330,$IP$7:$IR$8,3,FALSE)</f>
        <v>0.8</v>
      </c>
      <c r="HA305" s="134">
        <f>IF('Shale_EERC (Inputs)'!$AI330="Default",IF('Shale_EERC (Inputs)'!AQ330=0,'Shale_EERC (Inputs)'!L$22,'Shale_EERC (Inputs)'!AQ330),IF('Shale_EERC (Inputs)'!AQ330=0,GY305,'Shale_EERC (Inputs)'!AQ330))</f>
        <v>0.2</v>
      </c>
      <c r="HB305" s="134">
        <f>IF('Shale_EERC (Inputs)'!$AI330="Default",IF('Shale_EERC (Inputs)'!AR330=0,'Shale_EERC (Inputs)'!M$22,'Shale_EERC (Inputs)'!AR330),IF('Shale_EERC (Inputs)'!AR330=0,GZ305,'Shale_EERC (Inputs)'!AR330))</f>
        <v>0.8</v>
      </c>
      <c r="HC305" s="127">
        <f t="shared" si="294"/>
        <v>-1.3862943611198906</v>
      </c>
      <c r="HD305" s="67">
        <f t="shared" si="302"/>
        <v>1.3862949861200078</v>
      </c>
      <c r="HE305" s="59">
        <f t="array" ref="HE305">IF(HA305=1, 1, (HC305-HF305*'Saline (Inputs)'!$C$45))</f>
        <v>3.1250005871896747E-7</v>
      </c>
      <c r="HF305" s="59">
        <f>IF(HA305=1, 0, ((HD305-HC305)/'Saline (Inputs)'!$D$45))</f>
        <v>1.0817314815037018</v>
      </c>
      <c r="HG305" s="78">
        <f>VLOOKUP('Shale_EERC (Inputs)'!$AI330,$IT$7:$IV$8,2,FALSE)</f>
        <v>0.2</v>
      </c>
      <c r="HH305" s="78">
        <f>VLOOKUP('Shale_EERC (Inputs)'!$AI330,$IT$7:$IV$8,3,FALSE)</f>
        <v>0.8</v>
      </c>
      <c r="HI305" s="134">
        <f>IF('Shale_EERC (Inputs)'!$AI330="Default",IF('Shale_EERC (Inputs)'!AS330=0,'Shale_EERC (Inputs)'!L$23,'Shale_EERC (Inputs)'!AS330),IF('Shale_EERC (Inputs)'!AS330=0,HG305,'Shale_EERC (Inputs)'!AS330))</f>
        <v>0.2</v>
      </c>
      <c r="HJ305" s="134">
        <f>IF('Shale_EERC (Inputs)'!$AI330="Default",IF('Shale_EERC (Inputs)'!AT330=0,'Shale_EERC (Inputs)'!M$23,'Shale_EERC (Inputs)'!AT330),IF('Shale_EERC (Inputs)'!AT330=0,HH305,'Shale_EERC (Inputs)'!AT330))</f>
        <v>0.8</v>
      </c>
      <c r="HK305" s="127">
        <f t="shared" si="295"/>
        <v>-1.3862943611198906</v>
      </c>
      <c r="HL305" s="67">
        <f t="shared" si="303"/>
        <v>1.3862949861200078</v>
      </c>
      <c r="HM305" s="59">
        <f t="array" ref="HM305">IF(HI305=1, 1, (HK305-HN305*'Saline (Inputs)'!$C$45))</f>
        <v>3.1250005871896747E-7</v>
      </c>
      <c r="HN305" s="59">
        <f>IF(HI305=1, 0, ((HL305-HK305)/'Saline (Inputs)'!$D$45))</f>
        <v>1.0817314815037018</v>
      </c>
      <c r="HP305" s="145">
        <v>298</v>
      </c>
      <c r="HQ305" s="143">
        <f t="shared" si="296"/>
        <v>1</v>
      </c>
      <c r="HR305" s="143">
        <f t="shared" si="297"/>
        <v>1</v>
      </c>
      <c r="HS305" s="143">
        <f t="shared" si="298"/>
        <v>1</v>
      </c>
      <c r="HT305" s="143">
        <f t="shared" si="299"/>
        <v>1</v>
      </c>
      <c r="HU305" s="143">
        <f t="shared" si="300"/>
        <v>1</v>
      </c>
      <c r="HY305" s="233">
        <v>299</v>
      </c>
      <c r="HZ305" s="271">
        <v>1.8172868294641331E-5</v>
      </c>
      <c r="IA305" s="271">
        <v>9.2031586973464747E-5</v>
      </c>
      <c r="IB305" s="271">
        <v>5.5778611567812453E-4</v>
      </c>
    </row>
    <row r="306" spans="2:236" x14ac:dyDescent="0.35">
      <c r="B306" s="140">
        <v>299</v>
      </c>
      <c r="C306" s="78">
        <f>VLOOKUP('Saline (Inputs)'!$T333,'Depositional Environments'!$BK$11:$BU$26,2,FALSE)</f>
        <v>0.2</v>
      </c>
      <c r="D306" s="78">
        <f>VLOOKUP('Saline (Inputs)'!$T333,'Depositional Environments'!$BK$11:$BU$26,3,FALSE)</f>
        <v>0.8</v>
      </c>
      <c r="E306" s="134">
        <f>IF('Saline (Inputs)'!$T333="Default",IF('Saline (Inputs)'!V333=0,'Saline (Inputs)'!K$21,'Saline (Inputs)'!V333),IF('Saline (Inputs)'!V333=0,C306,'Saline (Inputs)'!V333))</f>
        <v>0</v>
      </c>
      <c r="F306" s="134">
        <f>IF('Saline (Inputs)'!$T333="Default",IF('Saline (Inputs)'!W333=0,'Saline (Inputs)'!L$21,'Saline (Inputs)'!W333),IF('Saline (Inputs)'!W333=0,D306,'Saline (Inputs)'!W333))</f>
        <v>0</v>
      </c>
      <c r="G306" s="127">
        <f t="shared" si="304"/>
        <v>-1.3862943611198906</v>
      </c>
      <c r="H306" s="67">
        <f t="shared" si="305"/>
        <v>1.3862943611198908</v>
      </c>
      <c r="I306" s="59">
        <f>IF(E306=1, 1, (G306-J306*'Saline (Inputs)'!$C$45))</f>
        <v>2.2204460492503131E-16</v>
      </c>
      <c r="J306" s="59">
        <f>IF(E306=1, 0, ((H306-G306)/'Saline (Inputs)'!$D$45))</f>
        <v>1.0817312376586106</v>
      </c>
      <c r="K306" s="78">
        <f>VLOOKUP('Saline (Inputs)'!$T333,'Depositional Environments'!$BK$11:$BU$26,4,FALSE)</f>
        <v>0.21</v>
      </c>
      <c r="L306" s="78">
        <f>VLOOKUP('Saline (Inputs)'!$T333,'Depositional Environments'!$BK$11:$BU$26,5,FALSE)</f>
        <v>0.76</v>
      </c>
      <c r="M306" s="134">
        <f>IF('Saline (Inputs)'!$T333="Default",IF('Saline (Inputs)'!X333=0,'Saline (Inputs)'!K$22,'Saline (Inputs)'!X333), IF('Saline (Inputs)'!X333=0,Calculations!K306,'Saline (Inputs)'!X333))</f>
        <v>0</v>
      </c>
      <c r="N306" s="134">
        <f>IF('Saline (Inputs)'!$T333="Default",IF('Saline (Inputs)'!Y333=0,'Saline (Inputs)'!L$22,'Saline (Inputs)'!Y333), IF('Saline (Inputs)'!Y333=0,Calculations!L306,'Saline (Inputs)'!Y333))</f>
        <v>0</v>
      </c>
      <c r="O306" s="127">
        <f t="shared" si="306"/>
        <v>-1.3249254147435987</v>
      </c>
      <c r="P306" s="67">
        <f t="shared" si="307"/>
        <v>1.1526795099383855</v>
      </c>
      <c r="Q306" s="59">
        <f t="array" ref="Q306">IF(M306=1, 1, (O306-R306*'Saline (Inputs)'!$C$45))</f>
        <v>-8.612295240260659E-2</v>
      </c>
      <c r="R306" s="59">
        <f>IF(M306=1, 0, ((P306-O306)/'Saline (Inputs)'!$D$45))</f>
        <v>0.96664269752934828</v>
      </c>
      <c r="S306" s="78">
        <f>VLOOKUP('Saline (Inputs)'!$T333,'Depositional Environments'!$BK$11:$BU$26,6,FALSE)</f>
        <v>0.61</v>
      </c>
      <c r="T306" s="78">
        <f>VLOOKUP('Saline (Inputs)'!$T333,'Depositional Environments'!$BK$11:$BU$26,7,FALSE)</f>
        <v>0.71</v>
      </c>
      <c r="U306" s="134">
        <f>IF('Saline (Inputs)'!$T333="Default",IF('Saline (Inputs)'!Z333=0,'Saline (Inputs)'!K$23,'Saline (Inputs)'!Z333),IF('Saline (Inputs)'!Z333=0,S306,'Saline (Inputs)'!Z333))</f>
        <v>0</v>
      </c>
      <c r="V306" s="134">
        <f>IF('Saline (Inputs)'!$T333="Default",IF('Saline (Inputs)'!AA333=0,'Saline (Inputs)'!L$23,'Saline (Inputs)'!AA333),IF('Saline (Inputs)'!AA333=0,T306,'Saline (Inputs)'!AA333))</f>
        <v>0</v>
      </c>
      <c r="W306" s="127">
        <f t="shared" si="308"/>
        <v>0.44731221804366483</v>
      </c>
      <c r="X306" s="67">
        <f t="shared" si="309"/>
        <v>0.89538404705484131</v>
      </c>
      <c r="Y306" s="59">
        <f t="array" ref="Y306">IF(U306=1, 1, (W306-Z306*'Saline (Inputs)'!$C$45))</f>
        <v>0.67134813254925307</v>
      </c>
      <c r="Z306" s="59">
        <f>IF(U306=1, 0, ((X306-W306)/'Saline (Inputs)'!$D$45))</f>
        <v>0.17481615295782754</v>
      </c>
      <c r="AA306" s="78">
        <f>VLOOKUP('Saline (Inputs)'!$T333,'Depositional Environments'!$BK$11:$BU$26,8,FALSE)</f>
        <v>0.19</v>
      </c>
      <c r="AB306" s="78">
        <f>VLOOKUP('Saline (Inputs)'!$T333,'Depositional Environments'!$BK$11:$BU$26,9,FALSE)</f>
        <v>0.59</v>
      </c>
      <c r="AC306" s="134">
        <f>IF('Saline (Inputs)'!$T333="Default",IF('Saline (Inputs)'!AB333=0,'Saline (Inputs)'!K$24,'Saline (Inputs)'!AB333),IF('Saline (Inputs)'!AB333=0,AA306,'Saline (Inputs)'!AB333))</f>
        <v>0</v>
      </c>
      <c r="AD306" s="134">
        <f>IF('Saline (Inputs)'!$T333="Default",IF('Saline (Inputs)'!AC333=0,'Saline (Inputs)'!L$24,'Saline (Inputs)'!AC333),IF('Saline (Inputs)'!AC333=0,AB306,'Saline (Inputs)'!AC333))</f>
        <v>0</v>
      </c>
      <c r="AE306" s="127">
        <f t="shared" si="310"/>
        <v>-1.4500101755059984</v>
      </c>
      <c r="AF306" s="67">
        <f t="shared" si="311"/>
        <v>0.36396537720141148</v>
      </c>
      <c r="AG306" s="59">
        <f t="array" ref="AG306">IF(AC306=1, 1, (AE306-AH306*'Saline (Inputs)'!$C$45))</f>
        <v>-0.54302239915229344</v>
      </c>
      <c r="AH306" s="59">
        <f>IF(AC306=1, 0, ((AF306-AE306)/'Saline (Inputs)'!$D$45))</f>
        <v>0.7077263223257636</v>
      </c>
      <c r="AI306" s="78">
        <f>VLOOKUP('Saline (Inputs)'!$T333,'Depositional Environments'!$BK$11:$BU$26,10,FALSE)</f>
        <v>0.39</v>
      </c>
      <c r="AJ306" s="78">
        <f>VLOOKUP('Saline (Inputs)'!$T333,'Depositional Environments'!$BK$11:$BU$26,11,FALSE)</f>
        <v>0.81</v>
      </c>
      <c r="AK306" s="134">
        <f>IF('Saline (Inputs)'!$T333="Default",IF('Saline (Inputs)'!K$25=0,'Saline (Inputs)'!AD333,'Saline (Inputs)'!$K$25),IF('Saline (Inputs)'!AD333=0,AI306,'Saline (Inputs)'!AD333))</f>
        <v>0</v>
      </c>
      <c r="AL306" s="134">
        <f>IF('Saline (Inputs)'!$T333="Default",IF('Saline (Inputs)'!L$25=0,'Saline (Inputs)'!AE333,'Saline (Inputs)'!$L$25),IF('Saline (Inputs)'!AE333=0,AJ306,'Saline (Inputs)'!AE333))</f>
        <v>0</v>
      </c>
      <c r="AM306" s="127">
        <f t="shared" si="312"/>
        <v>-0.44731221804366478</v>
      </c>
      <c r="AN306" s="67">
        <f t="shared" si="313"/>
        <v>1.4500101755059986</v>
      </c>
      <c r="AO306" s="59">
        <f t="array" ref="AO306">IF(AK306=1, 1, (AM306-AP306*'Saline (Inputs)'!$C$45))</f>
        <v>0.50134897873116691</v>
      </c>
      <c r="AP306" s="59">
        <f>IF(AK306=1, 0, ((AN306-AM306)/'Saline (Inputs)'!$D$45))</f>
        <v>0.74024426506138619</v>
      </c>
      <c r="AR306" s="145">
        <v>299</v>
      </c>
      <c r="AS306" s="143">
        <f t="shared" si="254"/>
        <v>1</v>
      </c>
      <c r="AT306" s="143">
        <f t="shared" si="255"/>
        <v>1</v>
      </c>
      <c r="AU306" s="143">
        <f t="shared" si="256"/>
        <v>1</v>
      </c>
      <c r="AV306" s="143">
        <f t="shared" si="257"/>
        <v>1</v>
      </c>
      <c r="AW306" s="143">
        <f t="shared" si="258"/>
        <v>1</v>
      </c>
      <c r="BS306" s="140">
        <v>299</v>
      </c>
      <c r="BT306" s="78">
        <f>VLOOKUP('Shale (Inputs)'!AC333,$AY$7:$BA$8,2,FALSE)</f>
        <v>0.2</v>
      </c>
      <c r="BU306" s="78">
        <f>VLOOKUP('Shale (Inputs)'!AC333,$AY$7:$BA$8,3,FALSE)</f>
        <v>0.8</v>
      </c>
      <c r="BV306" s="134">
        <f>IF('Shale (Inputs)'!$AC333="Default",IF('Shale (Inputs)'!AE333=0,'Shale (Inputs)'!L$19,'Shale (Inputs)'!AE333),IF('Shale (Inputs)'!AE333=0,BT306,'Shale (Inputs)'!AE333))</f>
        <v>0.2</v>
      </c>
      <c r="BW306" s="134">
        <f>IF('Shale (Inputs)'!$AC333="Default",IF('Shale (Inputs)'!AF333=0,'Shale (Inputs)'!M$19,'Shale (Inputs)'!AF333),IF('Shale (Inputs)'!AF333=0,BU306,'Shale (Inputs)'!AF333))</f>
        <v>0.8</v>
      </c>
      <c r="BX306" s="127">
        <f t="shared" si="259"/>
        <v>-1.3862943611198906</v>
      </c>
      <c r="BY306" s="67">
        <f t="shared" si="260"/>
        <v>1.3862949861200078</v>
      </c>
      <c r="BZ306" s="59">
        <f>IF(BV306=1, 1, (BX306-CA306*'Saline (Inputs)'!$C$45))</f>
        <v>3.1250005871896747E-7</v>
      </c>
      <c r="CA306" s="59">
        <f>IF(BV306=1, 0, ((BY306-BX306)/'Saline (Inputs)'!$D$45))</f>
        <v>1.0817314815037018</v>
      </c>
      <c r="CB306" s="78">
        <f>VLOOKUP('Shale (Inputs)'!AC333,Calculations!$BC$7:$BE$8,2,FALSE)</f>
        <v>0.03</v>
      </c>
      <c r="CC306" s="78">
        <f>VLOOKUP('Shale (Inputs)'!AC333,Calculations!$BC$7:$BE$8,3,FALSE)</f>
        <v>0.92</v>
      </c>
      <c r="CD306" s="134">
        <f>IF('Shale (Inputs)'!$AC333="Default",IF('Shale (Inputs)'!AG333=0,'Shale (Inputs)'!L$20,'Shale (Inputs)'!AG333),IF('Shale (Inputs)'!AG333=0,CB306,'Shale (Inputs)'!AG333))</f>
        <v>0.03</v>
      </c>
      <c r="CE306" s="134">
        <f>IF('Shale (Inputs)'!$AC333="Default",IF('Shale (Inputs)'!AH333=0,'Shale (Inputs)'!M$20,'Shale (Inputs)'!AH333),IF('Shale (Inputs)'!AH333=0,CC306,'Shale (Inputs)'!AH333))</f>
        <v>0.92</v>
      </c>
      <c r="CF306" s="127">
        <f t="shared" si="261"/>
        <v>-3.4760986898352733</v>
      </c>
      <c r="CG306" s="67">
        <f t="shared" si="262"/>
        <v>2.4423483940656316</v>
      </c>
      <c r="CH306" s="59">
        <f t="array" ref="CH306">IF(CD306=1, 1, (CF306-CI306*'Saline (Inputs)'!$C$45))</f>
        <v>-0.51687514788482103</v>
      </c>
      <c r="CI306" s="59">
        <f>IF(CD306=1, 0, ((CG306-CF306)/'Saline (Inputs)'!$D$45))</f>
        <v>2.3090943989389285</v>
      </c>
      <c r="CJ306" s="78">
        <f>VLOOKUP('Shale (Inputs)'!$AJ333,Calculations!$BG$18:$BI$25,2,FALSE)</f>
        <v>0.25</v>
      </c>
      <c r="CK306" s="78">
        <f>VLOOKUP('Shale (Inputs)'!$AJ333,Calculations!$BG$18:$BI$25,3,FALSE)</f>
        <v>0.53</v>
      </c>
      <c r="CL306" s="134">
        <f>IF('Shale (Inputs)'!$AJ333="Default",IF('Shale (Inputs)'!AL333=0,'Shale (Inputs)'!L$24,'Shale (Inputs)'!AL333),IF('Shale (Inputs)'!AL333=0,CJ306,'Shale (Inputs)'!AL333))</f>
        <v>0.2</v>
      </c>
      <c r="CM306" s="134">
        <f>IF('Shale (Inputs)'!$AJ333="Default",IF('Shale (Inputs)'!AM333=0,'Shale (Inputs)'!M$24,'Shale (Inputs)'!AM333),IF('Shale (Inputs)'!AM333=0,CK306,'Shale (Inputs)'!AM333))</f>
        <v>0.85</v>
      </c>
      <c r="CN306" s="135">
        <f t="shared" si="263"/>
        <v>-1.3862943611198906</v>
      </c>
      <c r="CO306" s="136">
        <f t="shared" si="264"/>
        <v>1.7346018397020466</v>
      </c>
      <c r="CP306" s="137">
        <f t="array" ref="CP306">IF(CL306=1, 1, (CN306-CQ306*'Saline (Inputs)'!$C$45))</f>
        <v>0.17415373929107769</v>
      </c>
      <c r="CQ306" s="137">
        <f>IF(CL306=1, 0, ((CO306-CN306)/'Saline (Inputs)'!$D$45))</f>
        <v>1.2176241224814466</v>
      </c>
      <c r="CR306" s="78">
        <f>VLOOKUP('Shale (Inputs)'!$AJ333,Calculations!$BK$18:$BM$25,2,FALSE)</f>
        <v>0.14000000000000001</v>
      </c>
      <c r="CS306" s="78">
        <f>VLOOKUP('Shale (Inputs)'!$AJ333,Calculations!$BK$18:$BM$25,3,FALSE)</f>
        <v>0.34</v>
      </c>
      <c r="CT306" s="134">
        <f>IF('Shale (Inputs)'!$AJ333="Default",IF('Shale (Inputs)'!AN333=0,'Shale (Inputs)'!L$25,'Shale (Inputs)'!AN333),IF('Shale (Inputs)'!AN333=0,CR306,'Shale (Inputs)'!AN333))</f>
        <v>0.1</v>
      </c>
      <c r="CU306" s="134">
        <f>IF('Shale (Inputs)'!$AJ333="Default",IF('Shale (Inputs)'!AO333=0,'Shale (Inputs)'!M$25,'Shale (Inputs)'!AO333),IF('Shale (Inputs)'!AO333=0,CS306,'Shale (Inputs)'!AO333))</f>
        <v>0.49</v>
      </c>
      <c r="CV306" s="127">
        <f t="shared" si="265"/>
        <v>-2.1972245773362191</v>
      </c>
      <c r="CW306" s="67">
        <f t="shared" si="266"/>
        <v>-4.0004934453636599E-2</v>
      </c>
      <c r="CX306" s="59">
        <f t="array" ref="CX306">IF(CT306=1, 1, (CV306-CY306*'Saline (Inputs)'!$C$45))</f>
        <v>-1.1186147558949278</v>
      </c>
      <c r="CY306" s="59">
        <f>IF(CT306=1, 0, ((CW306-CV306)/'Saline (Inputs)'!$D$45))</f>
        <v>0.84164371566502805</v>
      </c>
      <c r="DA306" s="145">
        <v>299</v>
      </c>
      <c r="DB306" s="143">
        <f t="shared" si="267"/>
        <v>1</v>
      </c>
      <c r="DC306" s="143">
        <f t="shared" si="268"/>
        <v>1</v>
      </c>
      <c r="DD306" s="143">
        <f t="shared" si="269"/>
        <v>1</v>
      </c>
      <c r="DE306" s="143">
        <f t="shared" si="270"/>
        <v>1</v>
      </c>
      <c r="DI306" s="233">
        <v>300</v>
      </c>
      <c r="DJ306" s="231">
        <v>1.4354602171806298E-5</v>
      </c>
      <c r="DK306" s="231">
        <v>8.1481321103638539E-5</v>
      </c>
      <c r="DL306" s="231">
        <v>5.4565595928628174E-4</v>
      </c>
      <c r="DN306" s="140">
        <v>299</v>
      </c>
      <c r="DO306" s="77">
        <f>VLOOKUP('ROZ (Inputs)'!$Z334,'Depositional Environments'!$BW$11:$CI$26,2,FALSE)</f>
        <v>0.2</v>
      </c>
      <c r="DP306" s="77">
        <f>VLOOKUP('ROZ (Inputs)'!$Z334,'Depositional Environments'!$BW$11:$CI$26,3,FALSE)</f>
        <v>0.8</v>
      </c>
      <c r="DQ306" s="134">
        <f>IF('ROZ (Inputs)'!$Z334="Default",IF('ROZ (Inputs)'!AB334=0,'ROZ (Inputs)'!K$21,'ROZ (Inputs)'!AB334),IF('ROZ (Inputs)'!AB334=0,DO306,'ROZ (Inputs)'!AB334))</f>
        <v>0</v>
      </c>
      <c r="DR306" s="134">
        <f>IF('ROZ (Inputs)'!$Z334="Default",IF('ROZ (Inputs)'!AC334=0,'ROZ (Inputs)'!L$21,'ROZ (Inputs)'!AC334),IF('ROZ (Inputs)'!AC334=0,DP306,'ROZ (Inputs)'!AC334))</f>
        <v>0</v>
      </c>
      <c r="DS306" s="127">
        <f t="shared" si="271"/>
        <v>-1.3862943611198906</v>
      </c>
      <c r="DT306" s="67">
        <f t="shared" si="272"/>
        <v>1.3862943611198908</v>
      </c>
      <c r="DU306" s="59">
        <f>IF(DQ306=1, 1, (DS306-DV306*'Saline (Inputs)'!$C$45))</f>
        <v>2.2204460492503131E-16</v>
      </c>
      <c r="DV306" s="59">
        <f>IF(DQ306=1, 0, ((DT306-DS306)/'Saline (Inputs)'!$D$45))</f>
        <v>1.0817312376586106</v>
      </c>
      <c r="DW306" s="77">
        <f>VLOOKUP('ROZ (Inputs)'!$Z334,'Depositional Environments'!$BW$11:$CI$26,4,FALSE)</f>
        <v>0.21</v>
      </c>
      <c r="DX306" s="77">
        <f>VLOOKUP('ROZ (Inputs)'!$Z334,'Depositional Environments'!$BW$11:$CI$26,5,FALSE)</f>
        <v>0.76</v>
      </c>
      <c r="DY306" s="134">
        <f>IF('ROZ (Inputs)'!$Z334="Default",IF('ROZ (Inputs)'!AD334=0,'ROZ (Inputs)'!K$22,'ROZ (Inputs)'!AD334),IF('ROZ (Inputs)'!AD334=0,DW306,'ROZ (Inputs)'!AD333))</f>
        <v>0</v>
      </c>
      <c r="DZ306" s="134">
        <f>IF('ROZ (Inputs)'!$Z334="Default",IF('ROZ (Inputs)'!AE334=0,'ROZ (Inputs)'!L$22,'ROZ (Inputs)'!AE334),IF('ROZ (Inputs)'!AE334=0,DX306,'ROZ (Inputs)'!AD333))</f>
        <v>0</v>
      </c>
      <c r="EA306" s="127">
        <f t="shared" si="273"/>
        <v>-1.3249254147435987</v>
      </c>
      <c r="EB306" s="67">
        <f t="shared" si="274"/>
        <v>1.1526795099383855</v>
      </c>
      <c r="EC306" s="59">
        <f t="array" ref="EC306">IF(DY306=1, 1, (EA306-ED306*'Saline (Inputs)'!$C$45))</f>
        <v>-8.612295240260659E-2</v>
      </c>
      <c r="ED306" s="59">
        <f>IF(DY306=1, 0, ((EB306-EA306)/'Saline (Inputs)'!$D$45))</f>
        <v>0.96664269752934828</v>
      </c>
      <c r="EE306" s="77">
        <f>VLOOKUP('ROZ (Inputs)'!$Z334,'Depositional Environments'!$BW$11:$CI$26,6,FALSE)</f>
        <v>0.64</v>
      </c>
      <c r="EF306" s="77">
        <f>VLOOKUP('ROZ (Inputs)'!$Z334,'Depositional Environments'!$BW$11:$CI$26,7,FALSE)</f>
        <v>0.77</v>
      </c>
      <c r="EG306" s="134">
        <f>IF('ROZ (Inputs)'!$Z334="Default",IF('ROZ (Inputs)'!AF334=0,'ROZ (Inputs)'!K$23,'ROZ (Inputs)'!AF334),IF('ROZ (Inputs)'!AF334=0,EE306,'ROZ (Inputs)'!AF333))</f>
        <v>0</v>
      </c>
      <c r="EH306" s="134">
        <f>IF('ROZ (Inputs)'!$Z334="Default",IF('ROZ (Inputs)'!AG334=0,'ROZ (Inputs)'!L$23,'ROZ (Inputs)'!AG334),IF('ROZ (Inputs)'!AG334=0,EF306,'ROZ (Inputs)'!AG333))</f>
        <v>0</v>
      </c>
      <c r="EI306" s="127">
        <f t="shared" si="275"/>
        <v>0.57536414490356191</v>
      </c>
      <c r="EJ306" s="67">
        <f t="shared" si="276"/>
        <v>1.2083112059245342</v>
      </c>
      <c r="EK306" s="59">
        <f t="array" ref="EK306">IF(EG306=1, 1, (EI306-EL306*'Saline (Inputs)'!$C$45))</f>
        <v>0.89183767541404801</v>
      </c>
      <c r="EL306" s="59">
        <f>IF(EG306=1, 0, ((EJ306-EI306)/'Saline (Inputs)'!$D$45))</f>
        <v>0.24694560797949588</v>
      </c>
      <c r="EM306" s="77">
        <f>VLOOKUP('ROZ (Inputs)'!$Z334,'Depositional Environments'!$BW$11:$CI$26,8,FALSE)</f>
        <v>0.16</v>
      </c>
      <c r="EN306" s="77">
        <f>VLOOKUP('ROZ (Inputs)'!$Z334,'Depositional Environments'!$BW$11:$CI$26,9,FALSE)</f>
        <v>0.39</v>
      </c>
      <c r="EO306" s="134">
        <f>IF('ROZ (Inputs)'!$Z334="Default",IF('ROZ (Inputs)'!AH334=0,'ROZ (Inputs)'!K$24,'ROZ (Inputs)'!AH334),IF('ROZ (Inputs)'!AH334=0,EM306,'ROZ (Inputs)'!AH333))</f>
        <v>0</v>
      </c>
      <c r="EP306" s="134">
        <f>IF('ROZ (Inputs)'!$Z334="Default",IF('ROZ (Inputs)'!AI334=0,'ROZ (Inputs)'!L$24,'ROZ (Inputs)'!AI334),IF('ROZ (Inputs)'!AI334=0,EN306,'ROZ (Inputs)'!AI333))</f>
        <v>0</v>
      </c>
      <c r="EQ306" s="127">
        <f t="shared" si="277"/>
        <v>-1.6582280766035322</v>
      </c>
      <c r="ER306" s="67">
        <f t="shared" si="278"/>
        <v>-0.44731221804366478</v>
      </c>
      <c r="ES306" s="59">
        <f t="array" ref="ES306">IF(EO306=1, 1, (EQ306-ET306*'Saline (Inputs)'!$C$45))</f>
        <v>-1.0527701473235984</v>
      </c>
      <c r="ET306" s="59">
        <f>IF(EO306=1, 0, ((ER306-EQ306)/'Saline (Inputs)'!$D$45))</f>
        <v>0.47244133248952946</v>
      </c>
      <c r="EU306" s="77">
        <f>VLOOKUP('ROZ (Inputs)'!$Z334,'Depositional Environments'!$BW$11:$CI$26,10,FALSE)</f>
        <v>0.35</v>
      </c>
      <c r="EV306" s="77">
        <f>VLOOKUP('ROZ (Inputs)'!$Z334,'Depositional Environments'!$BW$11:$CI$26,11,FALSE)</f>
        <v>0.76</v>
      </c>
      <c r="EW306" s="134">
        <f>IF('ROZ (Inputs)'!$Z334="Default",IF('ROZ (Inputs)'!AJ334=0,'ROZ (Inputs)'!K$25,'ROZ (Inputs)'!AJ334),IF('ROZ (Inputs)'!AJ334=0,EU306,'ROZ (Inputs)'!AJ333))</f>
        <v>0</v>
      </c>
      <c r="EX306" s="134">
        <f>IF('ROZ (Inputs)'!$Z334="Default",IF('ROZ (Inputs)'!AK334=0,'ROZ (Inputs)'!L$25,'ROZ (Inputs)'!AK334),IF('ROZ (Inputs)'!AK334=0,EV306,'ROZ (Inputs)'!AK333))</f>
        <v>0</v>
      </c>
      <c r="EY306" s="127">
        <f t="shared" si="279"/>
        <v>-0.61903920840622351</v>
      </c>
      <c r="EZ306" s="67">
        <f t="shared" si="280"/>
        <v>1.1526795099383855</v>
      </c>
      <c r="FA306" s="59">
        <f t="array" ref="FA306">IF(EW306=1, 1, (EY306-FB306*'Saline (Inputs)'!$C$45))</f>
        <v>0.26682015076608112</v>
      </c>
      <c r="FB306" s="59">
        <f>IF(EW306=1, 0, ((EZ306-EY306)/'Saline (Inputs)'!$D$45))</f>
        <v>0.69123973079917</v>
      </c>
      <c r="FC306" s="283">
        <f>VLOOKUP('ROZ (Inputs)'!$Z334,'Depositional Environments'!$BW$11:$CI$26,12,FALSE)</f>
        <v>8.9999999999999993E-3</v>
      </c>
      <c r="FD306" s="283">
        <f>VLOOKUP('ROZ (Inputs)'!$Z334,'Depositional Environments'!$BW$11:$CI$26,13,FALSE)</f>
        <v>1.0999999999999999E-2</v>
      </c>
      <c r="FE306" s="134">
        <f>IF('ROZ (Inputs)'!$Z334="Default",IF('ROZ (Inputs)'!AL334=0,'ROZ (Inputs)'!K$26,'ROZ (Inputs)'!AL334),IF('ROZ (Inputs)'!AL334=0,FC306,'ROZ (Inputs)'!AL333))</f>
        <v>0</v>
      </c>
      <c r="FF306" s="134">
        <f>IF('ROZ (Inputs)'!$Z334="Default",IF('ROZ (Inputs)'!AM334=0,'ROZ (Inputs)'!L$26,'ROZ (Inputs)'!AM334),IF('ROZ (Inputs)'!AM334=0,FD306,'ROZ (Inputs)'!AM333))</f>
        <v>0</v>
      </c>
      <c r="FG306" s="127">
        <f t="shared" si="281"/>
        <v>-4.7014899569937691</v>
      </c>
      <c r="FH306" s="67">
        <f t="shared" si="282"/>
        <v>-4.4987990588243418</v>
      </c>
      <c r="FI306" s="59">
        <f t="array" ref="FI306">IF(FE306=1, 1, (FG306-FJ306*'Saline (Inputs)'!$C$45))</f>
        <v>-4.6001445079090555</v>
      </c>
      <c r="FJ306" s="59">
        <f>IF(FE306=1, 0, ((FH306-FG306)/'Saline (Inputs)'!$D$45))</f>
        <v>7.9080274106369253E-2</v>
      </c>
      <c r="FL306" s="145">
        <v>299</v>
      </c>
      <c r="FM306" s="143">
        <f t="shared" si="283"/>
        <v>1</v>
      </c>
      <c r="FN306" s="143">
        <f t="shared" si="284"/>
        <v>1</v>
      </c>
      <c r="FO306" s="143">
        <f t="shared" si="285"/>
        <v>1</v>
      </c>
      <c r="FP306" s="143">
        <f t="shared" si="286"/>
        <v>1</v>
      </c>
      <c r="FQ306" s="143">
        <f t="shared" si="287"/>
        <v>1</v>
      </c>
      <c r="FR306" s="143">
        <f t="shared" si="288"/>
        <v>1</v>
      </c>
      <c r="FT306" s="145">
        <v>299</v>
      </c>
      <c r="FU306" s="34">
        <v>-5.9655163204298714E-4</v>
      </c>
      <c r="FV306" s="34">
        <v>-3.5718019717008109E-5</v>
      </c>
      <c r="FW306" s="34">
        <v>4.9193908125768453E-5</v>
      </c>
      <c r="FZ306" s="140">
        <v>299</v>
      </c>
      <c r="GA306" s="78">
        <f>VLOOKUP('Shale_EERC (Inputs)'!$AI331,$ID$7:$IF$8,2,FALSE)</f>
        <v>0.2</v>
      </c>
      <c r="GB306" s="78">
        <f>VLOOKUP('Shale_EERC (Inputs)'!AI331,$AY$7:$BA$8,3,FALSE)</f>
        <v>0.8</v>
      </c>
      <c r="GC306" s="134">
        <f>IF('Shale_EERC (Inputs)'!$AI331="Default",IF('Shale_EERC (Inputs)'!AK331=0,'Shale_EERC (Inputs)'!L$19,'Shale_EERC (Inputs)'!AK331),IF('Shale_EERC (Inputs)'!AK331=0,GA306,'Shale_EERC (Inputs)'!AK331))</f>
        <v>0.2</v>
      </c>
      <c r="GD306" s="134">
        <f>IF('Shale_EERC (Inputs)'!$AI331="Default",IF('Shale_EERC (Inputs)'!AL331=0,'Shale_EERC (Inputs)'!M$19,'Shale_EERC (Inputs)'!AL331),IF('Shale_EERC (Inputs)'!AL331=0,GB306,'Shale_EERC (Inputs)'!AL331))</f>
        <v>0.8</v>
      </c>
      <c r="GE306" s="127">
        <f t="shared" si="289"/>
        <v>-1.3862943611198906</v>
      </c>
      <c r="GF306" s="67">
        <f t="shared" si="290"/>
        <v>1.3862949861200078</v>
      </c>
      <c r="GG306" s="59">
        <f>IF(GC306=1, 1, (GE306-GH306*'Saline (Inputs)'!$C$45))</f>
        <v>3.1250005871896747E-7</v>
      </c>
      <c r="GH306" s="59">
        <f>IF(GC306=1, 0, ((GF306-GE306)/'Saline (Inputs)'!$D$45))</f>
        <v>1.0817314815037018</v>
      </c>
      <c r="GI306" s="78">
        <f>VLOOKUP('Shale_EERC (Inputs)'!$AI331,$IH$7:$IJ$8,2,FALSE)</f>
        <v>0.2</v>
      </c>
      <c r="GJ306" s="78">
        <f>VLOOKUP('Shale_EERC (Inputs)'!$AI331,$IH$7:$IJ$8,3,FALSE)</f>
        <v>0.8</v>
      </c>
      <c r="GK306" s="134">
        <f>IF('Shale_EERC (Inputs)'!$AI331="Default",IF('Shale_EERC (Inputs)'!AM331=0,'Shale_EERC (Inputs)'!L$20,'Shale_EERC (Inputs)'!AM331),IF('Shale_EERC (Inputs)'!AM331=0,GI306,'Shale_EERC (Inputs)'!AM331))</f>
        <v>0.2</v>
      </c>
      <c r="GL306" s="134">
        <f>IF('Shale_EERC (Inputs)'!$AI331="Default",IF('Shale_EERC (Inputs)'!AN331=0,'Shale_EERC (Inputs)'!M$20,'Shale_EERC (Inputs)'!AN331),IF('Shale_EERC (Inputs)'!AN331=0,GJ306,'Shale_EERC (Inputs)'!AN331))</f>
        <v>0.8</v>
      </c>
      <c r="GM306" s="127">
        <f t="shared" si="291"/>
        <v>-1.3862943611198906</v>
      </c>
      <c r="GN306" s="67">
        <f t="shared" si="292"/>
        <v>1.3862949861200078</v>
      </c>
      <c r="GO306" s="59">
        <f t="array" ref="GO306">IF(GK306=1, 1, (GM306-GP306*'Saline (Inputs)'!$C$45))</f>
        <v>3.1250005871896747E-7</v>
      </c>
      <c r="GP306" s="59">
        <f>IF(GK306=1, 0, ((GN306-GM306)/'Saline (Inputs)'!$D$45))</f>
        <v>1.0817314815037018</v>
      </c>
      <c r="GQ306" s="78">
        <f>VLOOKUP('Shale_EERC (Inputs)'!$AI331,$IL$7:$IN$8,2,FALSE)</f>
        <v>0.2</v>
      </c>
      <c r="GR306" s="78">
        <f>VLOOKUP('Shale_EERC (Inputs)'!$AI331,$IL$7:$IN$8,3,FALSE)</f>
        <v>0.8</v>
      </c>
      <c r="GS306" s="134">
        <f>IF('Shale_EERC (Inputs)'!$AI331="Default",IF('Shale_EERC (Inputs)'!AO331=0,'Shale_EERC (Inputs)'!L$21,'Shale_EERC (Inputs)'!AO331),IF('Shale_EERC (Inputs)'!AO331=0,GQ306,'Shale_EERC (Inputs)'!AO331))</f>
        <v>0.2</v>
      </c>
      <c r="GT306" s="134">
        <f>IF('Shale_EERC (Inputs)'!$AI331="Default",IF('Shale_EERC (Inputs)'!AP331=0,'Shale_EERC (Inputs)'!M$21,'Shale_EERC (Inputs)'!AP331),IF('Shale_EERC (Inputs)'!AP331=0,GR306,'Shale_EERC (Inputs)'!AP331))</f>
        <v>0.8</v>
      </c>
      <c r="GU306" s="135">
        <f t="shared" si="301"/>
        <v>-1.3862943611198906</v>
      </c>
      <c r="GV306" s="136">
        <f t="shared" si="293"/>
        <v>1.3862949861200078</v>
      </c>
      <c r="GW306" s="137">
        <f t="array" ref="GW306">IF(GS306=1, 1, (GU306-GX306*'Saline (Inputs)'!$C$45))</f>
        <v>3.1250005871896747E-7</v>
      </c>
      <c r="GX306" s="137">
        <f>IF(GS306=1, 0, ((GV306-GU306)/'Saline (Inputs)'!$D$45))</f>
        <v>1.0817314815037018</v>
      </c>
      <c r="GY306" s="78">
        <f>VLOOKUP('Shale_EERC (Inputs)'!$AI331,$IP$7:$IR$8,2,FALSE)</f>
        <v>0.2</v>
      </c>
      <c r="GZ306" s="78">
        <f>VLOOKUP('Shale_EERC (Inputs)'!$AI331,$IP$7:$IR$8,3,FALSE)</f>
        <v>0.8</v>
      </c>
      <c r="HA306" s="134">
        <f>IF('Shale_EERC (Inputs)'!$AI331="Default",IF('Shale_EERC (Inputs)'!AQ331=0,'Shale_EERC (Inputs)'!L$22,'Shale_EERC (Inputs)'!AQ331),IF('Shale_EERC (Inputs)'!AQ331=0,GY306,'Shale_EERC (Inputs)'!AQ331))</f>
        <v>0.2</v>
      </c>
      <c r="HB306" s="134">
        <f>IF('Shale_EERC (Inputs)'!$AI331="Default",IF('Shale_EERC (Inputs)'!AR331=0,'Shale_EERC (Inputs)'!M$22,'Shale_EERC (Inputs)'!AR331),IF('Shale_EERC (Inputs)'!AR331=0,GZ306,'Shale_EERC (Inputs)'!AR331))</f>
        <v>0.8</v>
      </c>
      <c r="HC306" s="127">
        <f t="shared" si="294"/>
        <v>-1.3862943611198906</v>
      </c>
      <c r="HD306" s="67">
        <f t="shared" si="302"/>
        <v>1.3862949861200078</v>
      </c>
      <c r="HE306" s="59">
        <f t="array" ref="HE306">IF(HA306=1, 1, (HC306-HF306*'Saline (Inputs)'!$C$45))</f>
        <v>3.1250005871896747E-7</v>
      </c>
      <c r="HF306" s="59">
        <f>IF(HA306=1, 0, ((HD306-HC306)/'Saline (Inputs)'!$D$45))</f>
        <v>1.0817314815037018</v>
      </c>
      <c r="HG306" s="78">
        <f>VLOOKUP('Shale_EERC (Inputs)'!$AI331,$IT$7:$IV$8,2,FALSE)</f>
        <v>0.2</v>
      </c>
      <c r="HH306" s="78">
        <f>VLOOKUP('Shale_EERC (Inputs)'!$AI331,$IT$7:$IV$8,3,FALSE)</f>
        <v>0.8</v>
      </c>
      <c r="HI306" s="134">
        <f>IF('Shale_EERC (Inputs)'!$AI331="Default",IF('Shale_EERC (Inputs)'!AS331=0,'Shale_EERC (Inputs)'!L$23,'Shale_EERC (Inputs)'!AS331),IF('Shale_EERC (Inputs)'!AS331=0,HG306,'Shale_EERC (Inputs)'!AS331))</f>
        <v>0.2</v>
      </c>
      <c r="HJ306" s="134">
        <f>IF('Shale_EERC (Inputs)'!$AI331="Default",IF('Shale_EERC (Inputs)'!AT331=0,'Shale_EERC (Inputs)'!M$23,'Shale_EERC (Inputs)'!AT331),IF('Shale_EERC (Inputs)'!AT331=0,HH306,'Shale_EERC (Inputs)'!AT331))</f>
        <v>0.8</v>
      </c>
      <c r="HK306" s="127">
        <f t="shared" si="295"/>
        <v>-1.3862943611198906</v>
      </c>
      <c r="HL306" s="67">
        <f t="shared" si="303"/>
        <v>1.3862949861200078</v>
      </c>
      <c r="HM306" s="59">
        <f t="array" ref="HM306">IF(HI306=1, 1, (HK306-HN306*'Saline (Inputs)'!$C$45))</f>
        <v>3.1250005871896747E-7</v>
      </c>
      <c r="HN306" s="59">
        <f>IF(HI306=1, 0, ((HL306-HK306)/'Saline (Inputs)'!$D$45))</f>
        <v>1.0817314815037018</v>
      </c>
      <c r="HP306" s="145">
        <v>299</v>
      </c>
      <c r="HQ306" s="143">
        <f t="shared" si="296"/>
        <v>1</v>
      </c>
      <c r="HR306" s="143">
        <f t="shared" si="297"/>
        <v>1</v>
      </c>
      <c r="HS306" s="143">
        <f t="shared" si="298"/>
        <v>1</v>
      </c>
      <c r="HT306" s="143">
        <f t="shared" si="299"/>
        <v>1</v>
      </c>
      <c r="HU306" s="143">
        <f t="shared" si="300"/>
        <v>1</v>
      </c>
      <c r="HY306" s="233">
        <v>300</v>
      </c>
      <c r="HZ306" s="271">
        <v>1.7577194739715125E-5</v>
      </c>
      <c r="IA306" s="271">
        <v>9.2294034402588777E-5</v>
      </c>
      <c r="IB306" s="271">
        <v>5.719934997617189E-4</v>
      </c>
    </row>
    <row r="307" spans="2:236" x14ac:dyDescent="0.35">
      <c r="B307" s="140">
        <v>300</v>
      </c>
      <c r="C307" s="78">
        <f>VLOOKUP('Saline (Inputs)'!$T334,'Depositional Environments'!$BK$11:$BU$26,2,FALSE)</f>
        <v>0.2</v>
      </c>
      <c r="D307" s="78">
        <f>VLOOKUP('Saline (Inputs)'!$T334,'Depositional Environments'!$BK$11:$BU$26,3,FALSE)</f>
        <v>0.8</v>
      </c>
      <c r="E307" s="134">
        <f>IF('Saline (Inputs)'!$T334="Default",IF('Saline (Inputs)'!V334=0,'Saline (Inputs)'!K$21,'Saline (Inputs)'!V334),IF('Saline (Inputs)'!V334=0,C307,'Saline (Inputs)'!V334))</f>
        <v>0</v>
      </c>
      <c r="F307" s="134">
        <f>IF('Saline (Inputs)'!$T334="Default",IF('Saline (Inputs)'!W334=0,'Saline (Inputs)'!L$21,'Saline (Inputs)'!W334),IF('Saline (Inputs)'!W334=0,D307,'Saline (Inputs)'!W334))</f>
        <v>0</v>
      </c>
      <c r="G307" s="127">
        <f t="shared" si="304"/>
        <v>-1.3862943611198906</v>
      </c>
      <c r="H307" s="67">
        <f t="shared" si="305"/>
        <v>1.3862943611198908</v>
      </c>
      <c r="I307" s="59">
        <f>IF(E307=1, 1, (G307-J307*'Saline (Inputs)'!$C$45))</f>
        <v>2.2204460492503131E-16</v>
      </c>
      <c r="J307" s="59">
        <f>IF(E307=1, 0, ((H307-G307)/'Saline (Inputs)'!$D$45))</f>
        <v>1.0817312376586106</v>
      </c>
      <c r="K307" s="78">
        <f>VLOOKUP('Saline (Inputs)'!$T334,'Depositional Environments'!$BK$11:$BU$26,4,FALSE)</f>
        <v>0.21</v>
      </c>
      <c r="L307" s="78">
        <f>VLOOKUP('Saline (Inputs)'!$T334,'Depositional Environments'!$BK$11:$BU$26,5,FALSE)</f>
        <v>0.76</v>
      </c>
      <c r="M307" s="134">
        <f>IF('Saline (Inputs)'!$T334="Default",IF('Saline (Inputs)'!X334=0,'Saline (Inputs)'!K$22,'Saline (Inputs)'!X334), IF('Saline (Inputs)'!X334=0,Calculations!K307,'Saline (Inputs)'!X334))</f>
        <v>0</v>
      </c>
      <c r="N307" s="134">
        <f>IF('Saline (Inputs)'!$T334="Default",IF('Saline (Inputs)'!Y334=0,'Saline (Inputs)'!L$22,'Saline (Inputs)'!Y334), IF('Saline (Inputs)'!Y334=0,Calculations!L307,'Saline (Inputs)'!Y334))</f>
        <v>0</v>
      </c>
      <c r="O307" s="127">
        <f t="shared" si="306"/>
        <v>-1.3249254147435987</v>
      </c>
      <c r="P307" s="67">
        <f t="shared" si="307"/>
        <v>1.1526795099383855</v>
      </c>
      <c r="Q307" s="59">
        <f t="array" ref="Q307">IF(M307=1, 1, (O307-R307*'Saline (Inputs)'!$C$45))</f>
        <v>-8.612295240260659E-2</v>
      </c>
      <c r="R307" s="59">
        <f>IF(M307=1, 0, ((P307-O307)/'Saline (Inputs)'!$D$45))</f>
        <v>0.96664269752934828</v>
      </c>
      <c r="S307" s="78">
        <f>VLOOKUP('Saline (Inputs)'!$T334,'Depositional Environments'!$BK$11:$BU$26,6,FALSE)</f>
        <v>0.61</v>
      </c>
      <c r="T307" s="78">
        <f>VLOOKUP('Saline (Inputs)'!$T334,'Depositional Environments'!$BK$11:$BU$26,7,FALSE)</f>
        <v>0.71</v>
      </c>
      <c r="U307" s="134">
        <f>IF('Saline (Inputs)'!$T334="Default",IF('Saline (Inputs)'!Z334=0,'Saline (Inputs)'!K$23,'Saline (Inputs)'!Z334),IF('Saline (Inputs)'!Z334=0,S307,'Saline (Inputs)'!Z334))</f>
        <v>0</v>
      </c>
      <c r="V307" s="134">
        <f>IF('Saline (Inputs)'!$T334="Default",IF('Saline (Inputs)'!AA334=0,'Saline (Inputs)'!L$23,'Saline (Inputs)'!AA334),IF('Saline (Inputs)'!AA334=0,T307,'Saline (Inputs)'!AA334))</f>
        <v>0</v>
      </c>
      <c r="W307" s="127">
        <f t="shared" si="308"/>
        <v>0.44731221804366483</v>
      </c>
      <c r="X307" s="67">
        <f t="shared" si="309"/>
        <v>0.89538404705484131</v>
      </c>
      <c r="Y307" s="59">
        <f t="array" ref="Y307">IF(U307=1, 1, (W307-Z307*'Saline (Inputs)'!$C$45))</f>
        <v>0.67134813254925307</v>
      </c>
      <c r="Z307" s="59">
        <f>IF(U307=1, 0, ((X307-W307)/'Saline (Inputs)'!$D$45))</f>
        <v>0.17481615295782754</v>
      </c>
      <c r="AA307" s="78">
        <f>VLOOKUP('Saline (Inputs)'!$T334,'Depositional Environments'!$BK$11:$BU$26,8,FALSE)</f>
        <v>0.19</v>
      </c>
      <c r="AB307" s="78">
        <f>VLOOKUP('Saline (Inputs)'!$T334,'Depositional Environments'!$BK$11:$BU$26,9,FALSE)</f>
        <v>0.59</v>
      </c>
      <c r="AC307" s="134">
        <f>IF('Saline (Inputs)'!$T334="Default",IF('Saline (Inputs)'!AB334=0,'Saline (Inputs)'!K$24,'Saline (Inputs)'!AB334),IF('Saline (Inputs)'!AB334=0,AA307,'Saline (Inputs)'!AB334))</f>
        <v>0</v>
      </c>
      <c r="AD307" s="134">
        <f>IF('Saline (Inputs)'!$T334="Default",IF('Saline (Inputs)'!AC334=0,'Saline (Inputs)'!L$24,'Saline (Inputs)'!AC334),IF('Saline (Inputs)'!AC334=0,AB307,'Saline (Inputs)'!AC334))</f>
        <v>0</v>
      </c>
      <c r="AE307" s="127">
        <f t="shared" si="310"/>
        <v>-1.4500101755059984</v>
      </c>
      <c r="AF307" s="67">
        <f t="shared" si="311"/>
        <v>0.36396537720141148</v>
      </c>
      <c r="AG307" s="59">
        <f t="array" ref="AG307">IF(AC307=1, 1, (AE307-AH307*'Saline (Inputs)'!$C$45))</f>
        <v>-0.54302239915229344</v>
      </c>
      <c r="AH307" s="59">
        <f>IF(AC307=1, 0, ((AF307-AE307)/'Saline (Inputs)'!$D$45))</f>
        <v>0.7077263223257636</v>
      </c>
      <c r="AI307" s="78">
        <f>VLOOKUP('Saline (Inputs)'!$T334,'Depositional Environments'!$BK$11:$BU$26,10,FALSE)</f>
        <v>0.39</v>
      </c>
      <c r="AJ307" s="78">
        <f>VLOOKUP('Saline (Inputs)'!$T334,'Depositional Environments'!$BK$11:$BU$26,11,FALSE)</f>
        <v>0.81</v>
      </c>
      <c r="AK307" s="134">
        <f>IF('Saline (Inputs)'!$T334="Default",IF('Saline (Inputs)'!K$25=0,'Saline (Inputs)'!AD334,'Saline (Inputs)'!$K$25),IF('Saline (Inputs)'!AD334=0,AI307,'Saline (Inputs)'!AD334))</f>
        <v>0</v>
      </c>
      <c r="AL307" s="134">
        <f>IF('Saline (Inputs)'!$T334="Default",IF('Saline (Inputs)'!L$25=0,'Saline (Inputs)'!AE334,'Saline (Inputs)'!$L$25),IF('Saline (Inputs)'!AE334=0,AJ307,'Saline (Inputs)'!AE334))</f>
        <v>0</v>
      </c>
      <c r="AM307" s="127">
        <f t="shared" si="312"/>
        <v>-0.44731221804366478</v>
      </c>
      <c r="AN307" s="67">
        <f t="shared" si="313"/>
        <v>1.4500101755059986</v>
      </c>
      <c r="AO307" s="59">
        <f t="array" ref="AO307">IF(AK307=1, 1, (AM307-AP307*'Saline (Inputs)'!$C$45))</f>
        <v>0.50134897873116691</v>
      </c>
      <c r="AP307" s="59">
        <f>IF(AK307=1, 0, ((AN307-AM307)/'Saline (Inputs)'!$D$45))</f>
        <v>0.74024426506138619</v>
      </c>
      <c r="AR307" s="145">
        <v>300</v>
      </c>
      <c r="AS307" s="143">
        <f t="shared" si="254"/>
        <v>1</v>
      </c>
      <c r="AT307" s="143">
        <f t="shared" si="255"/>
        <v>1</v>
      </c>
      <c r="AU307" s="143">
        <f t="shared" si="256"/>
        <v>1</v>
      </c>
      <c r="AV307" s="143">
        <f t="shared" si="257"/>
        <v>1</v>
      </c>
      <c r="AW307" s="143">
        <f t="shared" si="258"/>
        <v>1</v>
      </c>
      <c r="BS307" s="140">
        <v>300</v>
      </c>
      <c r="BT307" s="78">
        <f>VLOOKUP('Shale (Inputs)'!AC334,$AY$7:$BA$8,2,FALSE)</f>
        <v>0.2</v>
      </c>
      <c r="BU307" s="78">
        <f>VLOOKUP('Shale (Inputs)'!AC334,$AY$7:$BA$8,3,FALSE)</f>
        <v>0.8</v>
      </c>
      <c r="BV307" s="134">
        <f>IF('Shale (Inputs)'!$AC334="Default",IF('Shale (Inputs)'!AE334=0,'Shale (Inputs)'!L$19,'Shale (Inputs)'!AE334),IF('Shale (Inputs)'!AE334=0,BT307,'Shale (Inputs)'!AE334))</f>
        <v>0.2</v>
      </c>
      <c r="BW307" s="134">
        <f>IF('Shale (Inputs)'!$AC334="Default",IF('Shale (Inputs)'!AF334=0,'Shale (Inputs)'!M$19,'Shale (Inputs)'!AF334),IF('Shale (Inputs)'!AF334=0,BU307,'Shale (Inputs)'!AF334))</f>
        <v>0.8</v>
      </c>
      <c r="BX307" s="127">
        <f t="shared" si="259"/>
        <v>-1.3862943611198906</v>
      </c>
      <c r="BY307" s="67">
        <f t="shared" si="260"/>
        <v>1.3862949861200078</v>
      </c>
      <c r="BZ307" s="59">
        <f>IF(BV307=1, 1, (BX307-CA307*'Saline (Inputs)'!$C$45))</f>
        <v>3.1250005871896747E-7</v>
      </c>
      <c r="CA307" s="59">
        <f>IF(BV307=1, 0, ((BY307-BX307)/'Saline (Inputs)'!$D$45))</f>
        <v>1.0817314815037018</v>
      </c>
      <c r="CB307" s="78">
        <f>VLOOKUP('Shale (Inputs)'!AC334,Calculations!$BC$7:$BE$8,2,FALSE)</f>
        <v>0.03</v>
      </c>
      <c r="CC307" s="78">
        <f>VLOOKUP('Shale (Inputs)'!AC334,Calculations!$BC$7:$BE$8,3,FALSE)</f>
        <v>0.92</v>
      </c>
      <c r="CD307" s="134">
        <f>IF('Shale (Inputs)'!$AC334="Default",IF('Shale (Inputs)'!AG334=0,'Shale (Inputs)'!L$20,'Shale (Inputs)'!AG334),IF('Shale (Inputs)'!AG334=0,CB307,'Shale (Inputs)'!AG334))</f>
        <v>0.03</v>
      </c>
      <c r="CE307" s="134">
        <f>IF('Shale (Inputs)'!$AC334="Default",IF('Shale (Inputs)'!AH334=0,'Shale (Inputs)'!M$20,'Shale (Inputs)'!AH334),IF('Shale (Inputs)'!AH334=0,CC307,'Shale (Inputs)'!AH334))</f>
        <v>0.92</v>
      </c>
      <c r="CF307" s="127">
        <f t="shared" si="261"/>
        <v>-3.4760986898352733</v>
      </c>
      <c r="CG307" s="67">
        <f t="shared" si="262"/>
        <v>2.4423483940656316</v>
      </c>
      <c r="CH307" s="59">
        <f t="array" ref="CH307">IF(CD307=1, 1, (CF307-CI307*'Saline (Inputs)'!$C$45))</f>
        <v>-0.51687514788482103</v>
      </c>
      <c r="CI307" s="59">
        <f>IF(CD307=1, 0, ((CG307-CF307)/'Saline (Inputs)'!$D$45))</f>
        <v>2.3090943989389285</v>
      </c>
      <c r="CJ307" s="78">
        <f>VLOOKUP('Shale (Inputs)'!$AJ334,Calculations!$BG$18:$BI$25,2,FALSE)</f>
        <v>0.25</v>
      </c>
      <c r="CK307" s="78">
        <f>VLOOKUP('Shale (Inputs)'!$AJ334,Calculations!$BG$18:$BI$25,3,FALSE)</f>
        <v>0.53</v>
      </c>
      <c r="CL307" s="134">
        <f>IF('Shale (Inputs)'!$AJ334="Default",IF('Shale (Inputs)'!AL334=0,'Shale (Inputs)'!L$24,'Shale (Inputs)'!AL334),IF('Shale (Inputs)'!AL334=0,CJ307,'Shale (Inputs)'!AL334))</f>
        <v>0.2</v>
      </c>
      <c r="CM307" s="134">
        <f>IF('Shale (Inputs)'!$AJ334="Default",IF('Shale (Inputs)'!AM334=0,'Shale (Inputs)'!M$24,'Shale (Inputs)'!AM334),IF('Shale (Inputs)'!AM334=0,CK307,'Shale (Inputs)'!AM334))</f>
        <v>0.85</v>
      </c>
      <c r="CN307" s="135">
        <f t="shared" si="263"/>
        <v>-1.3862943611198906</v>
      </c>
      <c r="CO307" s="136">
        <f t="shared" si="264"/>
        <v>1.7346018397020466</v>
      </c>
      <c r="CP307" s="137">
        <f t="array" ref="CP307">IF(CL307=1, 1, (CN307-CQ307*'Saline (Inputs)'!$C$45))</f>
        <v>0.17415373929107769</v>
      </c>
      <c r="CQ307" s="137">
        <f>IF(CL307=1, 0, ((CO307-CN307)/'Saline (Inputs)'!$D$45))</f>
        <v>1.2176241224814466</v>
      </c>
      <c r="CR307" s="78">
        <f>VLOOKUP('Shale (Inputs)'!$AJ334,Calculations!$BK$18:$BM$25,2,FALSE)</f>
        <v>0.14000000000000001</v>
      </c>
      <c r="CS307" s="78">
        <f>VLOOKUP('Shale (Inputs)'!$AJ334,Calculations!$BK$18:$BM$25,3,FALSE)</f>
        <v>0.34</v>
      </c>
      <c r="CT307" s="134">
        <f>IF('Shale (Inputs)'!$AJ334="Default",IF('Shale (Inputs)'!AN334=0,'Shale (Inputs)'!L$25,'Shale (Inputs)'!AN334),IF('Shale (Inputs)'!AN334=0,CR307,'Shale (Inputs)'!AN334))</f>
        <v>0.1</v>
      </c>
      <c r="CU307" s="134">
        <f>IF('Shale (Inputs)'!$AJ334="Default",IF('Shale (Inputs)'!AO334=0,'Shale (Inputs)'!M$25,'Shale (Inputs)'!AO334),IF('Shale (Inputs)'!AO334=0,CS307,'Shale (Inputs)'!AO334))</f>
        <v>0.49</v>
      </c>
      <c r="CV307" s="127">
        <f t="shared" si="265"/>
        <v>-2.1972245773362191</v>
      </c>
      <c r="CW307" s="67">
        <f t="shared" si="266"/>
        <v>-4.0004934453636599E-2</v>
      </c>
      <c r="CX307" s="59">
        <f t="array" ref="CX307">IF(CT307=1, 1, (CV307-CY307*'Saline (Inputs)'!$C$45))</f>
        <v>-1.1186147558949278</v>
      </c>
      <c r="CY307" s="59">
        <f>IF(CT307=1, 0, ((CW307-CV307)/'Saline (Inputs)'!$D$45))</f>
        <v>0.84164371566502805</v>
      </c>
      <c r="DA307" s="145">
        <v>300</v>
      </c>
      <c r="DB307" s="143">
        <f t="shared" si="267"/>
        <v>1</v>
      </c>
      <c r="DC307" s="143">
        <f t="shared" si="268"/>
        <v>1</v>
      </c>
      <c r="DD307" s="143">
        <f t="shared" si="269"/>
        <v>1</v>
      </c>
      <c r="DE307" s="143">
        <f t="shared" si="270"/>
        <v>1</v>
      </c>
      <c r="DN307" s="140">
        <v>300</v>
      </c>
      <c r="DO307" s="77">
        <f>VLOOKUP('ROZ (Inputs)'!$Z335,'Depositional Environments'!$BW$11:$CI$26,2,FALSE)</f>
        <v>0.2</v>
      </c>
      <c r="DP307" s="77">
        <f>VLOOKUP('ROZ (Inputs)'!$Z335,'Depositional Environments'!$BW$11:$CI$26,3,FALSE)</f>
        <v>0.8</v>
      </c>
      <c r="DQ307" s="134">
        <f>IF('ROZ (Inputs)'!$Z335="Default",IF('ROZ (Inputs)'!AB335=0,'ROZ (Inputs)'!K$21,'ROZ (Inputs)'!AB335),IF('ROZ (Inputs)'!AB335=0,DO307,'ROZ (Inputs)'!AB335))</f>
        <v>0</v>
      </c>
      <c r="DR307" s="134">
        <f>IF('ROZ (Inputs)'!$Z335="Default",IF('ROZ (Inputs)'!AC335=0,'ROZ (Inputs)'!L$21,'ROZ (Inputs)'!AC335),IF('ROZ (Inputs)'!AC335=0,DP307,'ROZ (Inputs)'!AC335))</f>
        <v>0</v>
      </c>
      <c r="DS307" s="127">
        <f t="shared" si="271"/>
        <v>-1.3862943611198906</v>
      </c>
      <c r="DT307" s="67">
        <f t="shared" si="272"/>
        <v>1.3862943611198908</v>
      </c>
      <c r="DU307" s="59">
        <f>IF(DQ307=1, 1, (DS307-DV307*'Saline (Inputs)'!$C$45))</f>
        <v>2.2204460492503131E-16</v>
      </c>
      <c r="DV307" s="59">
        <f>IF(DQ307=1, 0, ((DT307-DS307)/'Saline (Inputs)'!$D$45))</f>
        <v>1.0817312376586106</v>
      </c>
      <c r="DW307" s="77">
        <f>VLOOKUP('ROZ (Inputs)'!$Z335,'Depositional Environments'!$BW$11:$CI$26,4,FALSE)</f>
        <v>0.21</v>
      </c>
      <c r="DX307" s="77">
        <f>VLOOKUP('ROZ (Inputs)'!$Z335,'Depositional Environments'!$BW$11:$CI$26,5,FALSE)</f>
        <v>0.76</v>
      </c>
      <c r="DY307" s="134">
        <f>IF('ROZ (Inputs)'!$Z335="Default",IF('ROZ (Inputs)'!AD335=0,'ROZ (Inputs)'!K$22,'ROZ (Inputs)'!AD335),IF('ROZ (Inputs)'!AD335=0,DW307,'ROZ (Inputs)'!AD334))</f>
        <v>0</v>
      </c>
      <c r="DZ307" s="134">
        <f>IF('ROZ (Inputs)'!$Z335="Default",IF('ROZ (Inputs)'!AE335=0,'ROZ (Inputs)'!L$22,'ROZ (Inputs)'!AE335),IF('ROZ (Inputs)'!AE335=0,DX307,'ROZ (Inputs)'!AD334))</f>
        <v>0</v>
      </c>
      <c r="EA307" s="127">
        <f t="shared" si="273"/>
        <v>-1.3249254147435987</v>
      </c>
      <c r="EB307" s="67">
        <f t="shared" si="274"/>
        <v>1.1526795099383855</v>
      </c>
      <c r="EC307" s="59">
        <f t="array" ref="EC307">IF(DY307=1, 1, (EA307-ED307*'Saline (Inputs)'!$C$45))</f>
        <v>-8.612295240260659E-2</v>
      </c>
      <c r="ED307" s="59">
        <f>IF(DY307=1, 0, ((EB307-EA307)/'Saline (Inputs)'!$D$45))</f>
        <v>0.96664269752934828</v>
      </c>
      <c r="EE307" s="77">
        <f>VLOOKUP('ROZ (Inputs)'!$Z335,'Depositional Environments'!$BW$11:$CI$26,6,FALSE)</f>
        <v>0.64</v>
      </c>
      <c r="EF307" s="77">
        <f>VLOOKUP('ROZ (Inputs)'!$Z335,'Depositional Environments'!$BW$11:$CI$26,7,FALSE)</f>
        <v>0.77</v>
      </c>
      <c r="EG307" s="134">
        <f>IF('ROZ (Inputs)'!$Z335="Default",IF('ROZ (Inputs)'!AF335=0,'ROZ (Inputs)'!K$23,'ROZ (Inputs)'!AF335),IF('ROZ (Inputs)'!AF335=0,EE307,'ROZ (Inputs)'!AF334))</f>
        <v>0</v>
      </c>
      <c r="EH307" s="134">
        <f>IF('ROZ (Inputs)'!$Z335="Default",IF('ROZ (Inputs)'!AG335=0,'ROZ (Inputs)'!L$23,'ROZ (Inputs)'!AG335),IF('ROZ (Inputs)'!AG335=0,EF307,'ROZ (Inputs)'!AG334))</f>
        <v>0</v>
      </c>
      <c r="EI307" s="127">
        <f t="shared" si="275"/>
        <v>0.57536414490356191</v>
      </c>
      <c r="EJ307" s="67">
        <f t="shared" si="276"/>
        <v>1.2083112059245342</v>
      </c>
      <c r="EK307" s="59">
        <f t="array" ref="EK307">IF(EG307=1, 1, (EI307-EL307*'Saline (Inputs)'!$C$45))</f>
        <v>0.89183767541404801</v>
      </c>
      <c r="EL307" s="59">
        <f>IF(EG307=1, 0, ((EJ307-EI307)/'Saline (Inputs)'!$D$45))</f>
        <v>0.24694560797949588</v>
      </c>
      <c r="EM307" s="77">
        <f>VLOOKUP('ROZ (Inputs)'!$Z335,'Depositional Environments'!$BW$11:$CI$26,8,FALSE)</f>
        <v>0.16</v>
      </c>
      <c r="EN307" s="77">
        <f>VLOOKUP('ROZ (Inputs)'!$Z335,'Depositional Environments'!$BW$11:$CI$26,9,FALSE)</f>
        <v>0.39</v>
      </c>
      <c r="EO307" s="134">
        <f>IF('ROZ (Inputs)'!$Z335="Default",IF('ROZ (Inputs)'!AH335=0,'ROZ (Inputs)'!K$24,'ROZ (Inputs)'!AH335),IF('ROZ (Inputs)'!AH335=0,EM307,'ROZ (Inputs)'!AH334))</f>
        <v>0</v>
      </c>
      <c r="EP307" s="134">
        <f>IF('ROZ (Inputs)'!$Z335="Default",IF('ROZ (Inputs)'!AI335=0,'ROZ (Inputs)'!L$24,'ROZ (Inputs)'!AI335),IF('ROZ (Inputs)'!AI335=0,EN307,'ROZ (Inputs)'!AI334))</f>
        <v>0</v>
      </c>
      <c r="EQ307" s="127">
        <f t="shared" si="277"/>
        <v>-1.6582280766035322</v>
      </c>
      <c r="ER307" s="67">
        <f t="shared" si="278"/>
        <v>-0.44731221804366478</v>
      </c>
      <c r="ES307" s="59">
        <f t="array" ref="ES307">IF(EO307=1, 1, (EQ307-ET307*'Saline (Inputs)'!$C$45))</f>
        <v>-1.0527701473235984</v>
      </c>
      <c r="ET307" s="59">
        <f>IF(EO307=1, 0, ((ER307-EQ307)/'Saline (Inputs)'!$D$45))</f>
        <v>0.47244133248952946</v>
      </c>
      <c r="EU307" s="77">
        <f>VLOOKUP('ROZ (Inputs)'!$Z335,'Depositional Environments'!$BW$11:$CI$26,10,FALSE)</f>
        <v>0.35</v>
      </c>
      <c r="EV307" s="77">
        <f>VLOOKUP('ROZ (Inputs)'!$Z335,'Depositional Environments'!$BW$11:$CI$26,11,FALSE)</f>
        <v>0.76</v>
      </c>
      <c r="EW307" s="134">
        <f>IF('ROZ (Inputs)'!$Z335="Default",IF('ROZ (Inputs)'!AJ335=0,'ROZ (Inputs)'!K$25,'ROZ (Inputs)'!AJ335),IF('ROZ (Inputs)'!AJ335=0,EU307,'ROZ (Inputs)'!AJ334))</f>
        <v>0</v>
      </c>
      <c r="EX307" s="134">
        <f>IF('ROZ (Inputs)'!$Z335="Default",IF('ROZ (Inputs)'!AK335=0,'ROZ (Inputs)'!L$25,'ROZ (Inputs)'!AK335),IF('ROZ (Inputs)'!AK335=0,EV307,'ROZ (Inputs)'!AK334))</f>
        <v>0</v>
      </c>
      <c r="EY307" s="127">
        <f t="shared" si="279"/>
        <v>-0.61903920840622351</v>
      </c>
      <c r="EZ307" s="67">
        <f t="shared" si="280"/>
        <v>1.1526795099383855</v>
      </c>
      <c r="FA307" s="59">
        <f t="array" ref="FA307">IF(EW307=1, 1, (EY307-FB307*'Saline (Inputs)'!$C$45))</f>
        <v>0.26682015076608112</v>
      </c>
      <c r="FB307" s="59">
        <f>IF(EW307=1, 0, ((EZ307-EY307)/'Saline (Inputs)'!$D$45))</f>
        <v>0.69123973079917</v>
      </c>
      <c r="FC307" s="283">
        <f>VLOOKUP('ROZ (Inputs)'!$Z335,'Depositional Environments'!$BW$11:$CI$26,12,FALSE)</f>
        <v>8.9999999999999993E-3</v>
      </c>
      <c r="FD307" s="283">
        <f>VLOOKUP('ROZ (Inputs)'!$Z335,'Depositional Environments'!$BW$11:$CI$26,13,FALSE)</f>
        <v>1.0999999999999999E-2</v>
      </c>
      <c r="FE307" s="134">
        <f>IF('ROZ (Inputs)'!$Z335="Default",IF('ROZ (Inputs)'!AL335=0,'ROZ (Inputs)'!K$26,'ROZ (Inputs)'!AL335),IF('ROZ (Inputs)'!AL335=0,FC307,'ROZ (Inputs)'!AL334))</f>
        <v>0</v>
      </c>
      <c r="FF307" s="134">
        <f>IF('ROZ (Inputs)'!$Z335="Default",IF('ROZ (Inputs)'!AM335=0,'ROZ (Inputs)'!L$26,'ROZ (Inputs)'!AM335),IF('ROZ (Inputs)'!AM335=0,FD307,'ROZ (Inputs)'!AM334))</f>
        <v>0</v>
      </c>
      <c r="FG307" s="127">
        <f t="shared" si="281"/>
        <v>-4.7014899569937691</v>
      </c>
      <c r="FH307" s="67">
        <f t="shared" si="282"/>
        <v>-4.4987990588243418</v>
      </c>
      <c r="FI307" s="59">
        <f t="array" ref="FI307">IF(FE307=1, 1, (FG307-FJ307*'Saline (Inputs)'!$C$45))</f>
        <v>-4.6001445079090555</v>
      </c>
      <c r="FJ307" s="59">
        <f>IF(FE307=1, 0, ((FH307-FG307)/'Saline (Inputs)'!$D$45))</f>
        <v>7.9080274106369253E-2</v>
      </c>
      <c r="FL307" s="145">
        <v>300</v>
      </c>
      <c r="FM307" s="143">
        <f t="shared" si="283"/>
        <v>1</v>
      </c>
      <c r="FN307" s="143">
        <f t="shared" si="284"/>
        <v>1</v>
      </c>
      <c r="FO307" s="143">
        <f t="shared" si="285"/>
        <v>1</v>
      </c>
      <c r="FP307" s="143">
        <f t="shared" si="286"/>
        <v>1</v>
      </c>
      <c r="FQ307" s="143">
        <f t="shared" si="287"/>
        <v>1</v>
      </c>
      <c r="FR307" s="143">
        <f t="shared" si="288"/>
        <v>1</v>
      </c>
      <c r="FT307" s="145">
        <v>300</v>
      </c>
      <c r="FU307" s="34">
        <v>-5.7175397523678861E-4</v>
      </c>
      <c r="FV307" s="34">
        <v>-3.7543473808906182E-5</v>
      </c>
      <c r="FW307" s="34">
        <v>4.9065351049725962E-5</v>
      </c>
      <c r="FZ307" s="140">
        <v>300</v>
      </c>
      <c r="GA307" s="78">
        <f>VLOOKUP('Shale_EERC (Inputs)'!$AI332,$ID$7:$IF$8,2,FALSE)</f>
        <v>0.2</v>
      </c>
      <c r="GB307" s="78">
        <f>VLOOKUP('Shale_EERC (Inputs)'!AI332,$AY$7:$BA$8,3,FALSE)</f>
        <v>0.8</v>
      </c>
      <c r="GC307" s="134">
        <f>IF('Shale_EERC (Inputs)'!$AI332="Default",IF('Shale_EERC (Inputs)'!AK332=0,'Shale_EERC (Inputs)'!L$19,'Shale_EERC (Inputs)'!AK332),IF('Shale_EERC (Inputs)'!AK332=0,GA307,'Shale_EERC (Inputs)'!AK332))</f>
        <v>0.2</v>
      </c>
      <c r="GD307" s="134">
        <f>IF('Shale_EERC (Inputs)'!$AI332="Default",IF('Shale_EERC (Inputs)'!AL332=0,'Shale_EERC (Inputs)'!M$19,'Shale_EERC (Inputs)'!AL332),IF('Shale_EERC (Inputs)'!AL332=0,GB307,'Shale_EERC (Inputs)'!AL332))</f>
        <v>0.8</v>
      </c>
      <c r="GE307" s="127">
        <f t="shared" si="289"/>
        <v>-1.3862943611198906</v>
      </c>
      <c r="GF307" s="67">
        <f t="shared" si="290"/>
        <v>1.3862949861200078</v>
      </c>
      <c r="GG307" s="59">
        <f>IF(GC307=1, 1, (GE307-GH307*'Saline (Inputs)'!$C$45))</f>
        <v>3.1250005871896747E-7</v>
      </c>
      <c r="GH307" s="59">
        <f>IF(GC307=1, 0, ((GF307-GE307)/'Saline (Inputs)'!$D$45))</f>
        <v>1.0817314815037018</v>
      </c>
      <c r="GI307" s="78">
        <f>VLOOKUP('Shale_EERC (Inputs)'!$AI332,$IH$7:$IJ$8,2,FALSE)</f>
        <v>0.2</v>
      </c>
      <c r="GJ307" s="78">
        <f>VLOOKUP('Shale_EERC (Inputs)'!$AI332,$IH$7:$IJ$8,3,FALSE)</f>
        <v>0.8</v>
      </c>
      <c r="GK307" s="134">
        <f>IF('Shale_EERC (Inputs)'!$AI332="Default",IF('Shale_EERC (Inputs)'!AM332=0,'Shale_EERC (Inputs)'!L$20,'Shale_EERC (Inputs)'!AM332),IF('Shale_EERC (Inputs)'!AM332=0,GI307,'Shale_EERC (Inputs)'!AM332))</f>
        <v>0.2</v>
      </c>
      <c r="GL307" s="134">
        <f>IF('Shale_EERC (Inputs)'!$AI332="Default",IF('Shale_EERC (Inputs)'!AN332=0,'Shale_EERC (Inputs)'!M$20,'Shale_EERC (Inputs)'!AN332),IF('Shale_EERC (Inputs)'!AN332=0,GJ307,'Shale_EERC (Inputs)'!AN332))</f>
        <v>0.8</v>
      </c>
      <c r="GM307" s="127">
        <f t="shared" si="291"/>
        <v>-1.3862943611198906</v>
      </c>
      <c r="GN307" s="67">
        <f t="shared" si="292"/>
        <v>1.3862949861200078</v>
      </c>
      <c r="GO307" s="59">
        <f t="array" ref="GO307">IF(GK307=1, 1, (GM307-GP307*'Saline (Inputs)'!$C$45))</f>
        <v>3.1250005871896747E-7</v>
      </c>
      <c r="GP307" s="59">
        <f>IF(GK307=1, 0, ((GN307-GM307)/'Saline (Inputs)'!$D$45))</f>
        <v>1.0817314815037018</v>
      </c>
      <c r="GQ307" s="78">
        <f>VLOOKUP('Shale_EERC (Inputs)'!$AI332,$IL$7:$IN$8,2,FALSE)</f>
        <v>0.2</v>
      </c>
      <c r="GR307" s="78">
        <f>VLOOKUP('Shale_EERC (Inputs)'!$AI332,$IL$7:$IN$8,3,FALSE)</f>
        <v>0.8</v>
      </c>
      <c r="GS307" s="134">
        <f>IF('Shale_EERC (Inputs)'!$AI332="Default",IF('Shale_EERC (Inputs)'!AO332=0,'Shale_EERC (Inputs)'!L$21,'Shale_EERC (Inputs)'!AO332),IF('Shale_EERC (Inputs)'!AO332=0,GQ307,'Shale_EERC (Inputs)'!AO332))</f>
        <v>0.2</v>
      </c>
      <c r="GT307" s="134">
        <f>IF('Shale_EERC (Inputs)'!$AI332="Default",IF('Shale_EERC (Inputs)'!AP332=0,'Shale_EERC (Inputs)'!M$21,'Shale_EERC (Inputs)'!AP332),IF('Shale_EERC (Inputs)'!AP332=0,GR307,'Shale_EERC (Inputs)'!AP332))</f>
        <v>0.8</v>
      </c>
      <c r="GU307" s="135">
        <f t="shared" si="301"/>
        <v>-1.3862943611198906</v>
      </c>
      <c r="GV307" s="136">
        <f t="shared" si="293"/>
        <v>1.3862949861200078</v>
      </c>
      <c r="GW307" s="137">
        <f t="array" ref="GW307">IF(GS307=1, 1, (GU307-GX307*'Saline (Inputs)'!$C$45))</f>
        <v>3.1250005871896747E-7</v>
      </c>
      <c r="GX307" s="137">
        <f>IF(GS307=1, 0, ((GV307-GU307)/'Saline (Inputs)'!$D$45))</f>
        <v>1.0817314815037018</v>
      </c>
      <c r="GY307" s="78">
        <f>VLOOKUP('Shale_EERC (Inputs)'!$AI332,$IP$7:$IR$8,2,FALSE)</f>
        <v>0.2</v>
      </c>
      <c r="GZ307" s="78">
        <f>VLOOKUP('Shale_EERC (Inputs)'!$AI332,$IP$7:$IR$8,3,FALSE)</f>
        <v>0.8</v>
      </c>
      <c r="HA307" s="134">
        <f>IF('Shale_EERC (Inputs)'!$AI332="Default",IF('Shale_EERC (Inputs)'!AQ332=0,'Shale_EERC (Inputs)'!L$22,'Shale_EERC (Inputs)'!AQ332),IF('Shale_EERC (Inputs)'!AQ332=0,GY307,'Shale_EERC (Inputs)'!AQ332))</f>
        <v>0.2</v>
      </c>
      <c r="HB307" s="134">
        <f>IF('Shale_EERC (Inputs)'!$AI332="Default",IF('Shale_EERC (Inputs)'!AR332=0,'Shale_EERC (Inputs)'!M$22,'Shale_EERC (Inputs)'!AR332),IF('Shale_EERC (Inputs)'!AR332=0,GZ307,'Shale_EERC (Inputs)'!AR332))</f>
        <v>0.8</v>
      </c>
      <c r="HC307" s="127">
        <f t="shared" si="294"/>
        <v>-1.3862943611198906</v>
      </c>
      <c r="HD307" s="67">
        <f t="shared" si="302"/>
        <v>1.3862949861200078</v>
      </c>
      <c r="HE307" s="59">
        <f t="array" ref="HE307">IF(HA307=1, 1, (HC307-HF307*'Saline (Inputs)'!$C$45))</f>
        <v>3.1250005871896747E-7</v>
      </c>
      <c r="HF307" s="59">
        <f>IF(HA307=1, 0, ((HD307-HC307)/'Saline (Inputs)'!$D$45))</f>
        <v>1.0817314815037018</v>
      </c>
      <c r="HG307" s="78">
        <f>VLOOKUP('Shale_EERC (Inputs)'!$AI332,$IT$7:$IV$8,2,FALSE)</f>
        <v>0.2</v>
      </c>
      <c r="HH307" s="78">
        <f>VLOOKUP('Shale_EERC (Inputs)'!$AI332,$IT$7:$IV$8,3,FALSE)</f>
        <v>0.8</v>
      </c>
      <c r="HI307" s="134">
        <f>IF('Shale_EERC (Inputs)'!$AI332="Default",IF('Shale_EERC (Inputs)'!AS332=0,'Shale_EERC (Inputs)'!L$23,'Shale_EERC (Inputs)'!AS332),IF('Shale_EERC (Inputs)'!AS332=0,HG307,'Shale_EERC (Inputs)'!AS332))</f>
        <v>0.2</v>
      </c>
      <c r="HJ307" s="134">
        <f>IF('Shale_EERC (Inputs)'!$AI332="Default",IF('Shale_EERC (Inputs)'!AT332=0,'Shale_EERC (Inputs)'!M$23,'Shale_EERC (Inputs)'!AT332),IF('Shale_EERC (Inputs)'!AT332=0,HH307,'Shale_EERC (Inputs)'!AT332))</f>
        <v>0.8</v>
      </c>
      <c r="HK307" s="127">
        <f t="shared" si="295"/>
        <v>-1.3862943611198906</v>
      </c>
      <c r="HL307" s="67">
        <f t="shared" si="303"/>
        <v>1.3862949861200078</v>
      </c>
      <c r="HM307" s="59">
        <f t="array" ref="HM307">IF(HI307=1, 1, (HK307-HN307*'Saline (Inputs)'!$C$45))</f>
        <v>3.1250005871896747E-7</v>
      </c>
      <c r="HN307" s="59">
        <f>IF(HI307=1, 0, ((HL307-HK307)/'Saline (Inputs)'!$D$45))</f>
        <v>1.0817314815037018</v>
      </c>
      <c r="HP307" s="145">
        <v>300</v>
      </c>
      <c r="HQ307" s="143">
        <f t="shared" si="296"/>
        <v>1</v>
      </c>
      <c r="HR307" s="143">
        <f t="shared" si="297"/>
        <v>1</v>
      </c>
      <c r="HS307" s="143">
        <f t="shared" si="298"/>
        <v>1</v>
      </c>
      <c r="HT307" s="143">
        <f t="shared" si="299"/>
        <v>1</v>
      </c>
      <c r="HU307" s="143">
        <f t="shared" si="300"/>
        <v>1</v>
      </c>
    </row>
  </sheetData>
  <protectedRanges>
    <protectedRange sqref="AC8:AD307 EO8:EP307" name="Efficiency Factors"/>
  </protectedRanges>
  <mergeCells count="184">
    <mergeCell ref="IL3:IN3"/>
    <mergeCell ref="IP3:IR3"/>
    <mergeCell ref="IT3:IV3"/>
    <mergeCell ref="HU5:HU6"/>
    <mergeCell ref="HE6:HE7"/>
    <mergeCell ref="HF6:HF7"/>
    <mergeCell ref="HG5:HN5"/>
    <mergeCell ref="HG6:HH6"/>
    <mergeCell ref="HI6:HJ6"/>
    <mergeCell ref="HK6:HK7"/>
    <mergeCell ref="HL6:HL7"/>
    <mergeCell ref="HM6:HM7"/>
    <mergeCell ref="HN6:HN7"/>
    <mergeCell ref="HQ4:HT4"/>
    <mergeCell ref="HT5:HT6"/>
    <mergeCell ref="GV6:GV7"/>
    <mergeCell ref="GW6:GW7"/>
    <mergeCell ref="GX6:GX7"/>
    <mergeCell ref="GY6:GZ6"/>
    <mergeCell ref="HA6:HB6"/>
    <mergeCell ref="HC6:HC7"/>
    <mergeCell ref="HD6:HD7"/>
    <mergeCell ref="ID3:IF3"/>
    <mergeCell ref="IH3:IJ3"/>
    <mergeCell ref="FZ5:FZ7"/>
    <mergeCell ref="GA5:GH5"/>
    <mergeCell ref="GI5:GP5"/>
    <mergeCell ref="GQ5:GX5"/>
    <mergeCell ref="GY5:HF5"/>
    <mergeCell ref="HP5:HP6"/>
    <mergeCell ref="HQ5:HQ6"/>
    <mergeCell ref="HR5:HR6"/>
    <mergeCell ref="HS5:HS6"/>
    <mergeCell ref="GA6:GB6"/>
    <mergeCell ref="GC6:GD6"/>
    <mergeCell ref="GE6:GE7"/>
    <mergeCell ref="GF6:GF7"/>
    <mergeCell ref="GG6:GG7"/>
    <mergeCell ref="GH6:GH7"/>
    <mergeCell ref="GI6:GJ6"/>
    <mergeCell ref="GK6:GL6"/>
    <mergeCell ref="GM6:GM7"/>
    <mergeCell ref="GN6:GN7"/>
    <mergeCell ref="GO6:GO7"/>
    <mergeCell ref="GP6:GP7"/>
    <mergeCell ref="GQ6:GR6"/>
    <mergeCell ref="GS6:GT6"/>
    <mergeCell ref="GU6:GU7"/>
    <mergeCell ref="C5:J5"/>
    <mergeCell ref="C6:D6"/>
    <mergeCell ref="E6:F6"/>
    <mergeCell ref="B5:B7"/>
    <mergeCell ref="G6:G7"/>
    <mergeCell ref="H6:H7"/>
    <mergeCell ref="I6:I7"/>
    <mergeCell ref="J6:J7"/>
    <mergeCell ref="K5:R5"/>
    <mergeCell ref="K6:L6"/>
    <mergeCell ref="M6:N6"/>
    <mergeCell ref="O6:O7"/>
    <mergeCell ref="P6:P7"/>
    <mergeCell ref="Q6:Q7"/>
    <mergeCell ref="R6:R7"/>
    <mergeCell ref="S5:Z5"/>
    <mergeCell ref="S6:T6"/>
    <mergeCell ref="U6:V6"/>
    <mergeCell ref="W6:W7"/>
    <mergeCell ref="X6:X7"/>
    <mergeCell ref="Y6:Y7"/>
    <mergeCell ref="Z6:Z7"/>
    <mergeCell ref="AA5:AH5"/>
    <mergeCell ref="AA6:AB6"/>
    <mergeCell ref="AC6:AD6"/>
    <mergeCell ref="AE6:AE7"/>
    <mergeCell ref="AF6:AF7"/>
    <mergeCell ref="AG6:AG7"/>
    <mergeCell ref="AH6:AH7"/>
    <mergeCell ref="AI5:AP5"/>
    <mergeCell ref="AI6:AJ6"/>
    <mergeCell ref="AK6:AL6"/>
    <mergeCell ref="AM6:AM7"/>
    <mergeCell ref="AN6:AN7"/>
    <mergeCell ref="AO6:AO7"/>
    <mergeCell ref="AP6:AP7"/>
    <mergeCell ref="AR5:AR6"/>
    <mergeCell ref="AS5:AS6"/>
    <mergeCell ref="CB6:CC6"/>
    <mergeCell ref="CD6:CE6"/>
    <mergeCell ref="CF6:CF7"/>
    <mergeCell ref="CG6:CG7"/>
    <mergeCell ref="CH6:CH7"/>
    <mergeCell ref="BO3:BP3"/>
    <mergeCell ref="BG3:BI3"/>
    <mergeCell ref="AW5:AW6"/>
    <mergeCell ref="AS4:AW4"/>
    <mergeCell ref="AT5:AT6"/>
    <mergeCell ref="AU5:AU6"/>
    <mergeCell ref="AV5:AV6"/>
    <mergeCell ref="BK3:BM3"/>
    <mergeCell ref="AY3:BA3"/>
    <mergeCell ref="BC3:BE3"/>
    <mergeCell ref="BS5:BS7"/>
    <mergeCell ref="BT5:CA5"/>
    <mergeCell ref="CB5:CI5"/>
    <mergeCell ref="BT6:BU6"/>
    <mergeCell ref="BV6:BW6"/>
    <mergeCell ref="BX6:BX7"/>
    <mergeCell ref="BY6:BY7"/>
    <mergeCell ref="BZ6:BZ7"/>
    <mergeCell ref="CA6:CA7"/>
    <mergeCell ref="CQ6:CQ7"/>
    <mergeCell ref="CR6:CS6"/>
    <mergeCell ref="CT6:CU6"/>
    <mergeCell ref="CV6:CV7"/>
    <mergeCell ref="CI6:CI7"/>
    <mergeCell ref="CJ6:CK6"/>
    <mergeCell ref="CL6:CM6"/>
    <mergeCell ref="CN6:CN7"/>
    <mergeCell ref="DB4:DE4"/>
    <mergeCell ref="DA5:DA6"/>
    <mergeCell ref="DB5:DB6"/>
    <mergeCell ref="DC5:DC6"/>
    <mergeCell ref="DD5:DD6"/>
    <mergeCell ref="DE5:DE6"/>
    <mergeCell ref="CW6:CW7"/>
    <mergeCell ref="CX6:CX7"/>
    <mergeCell ref="CY6:CY7"/>
    <mergeCell ref="EW6:EX6"/>
    <mergeCell ref="EY6:EY7"/>
    <mergeCell ref="EZ6:EZ7"/>
    <mergeCell ref="EM6:EN6"/>
    <mergeCell ref="EO6:EP6"/>
    <mergeCell ref="EQ6:EQ7"/>
    <mergeCell ref="CJ5:CQ5"/>
    <mergeCell ref="CR5:CY5"/>
    <mergeCell ref="CO6:CO7"/>
    <mergeCell ref="DN5:DN7"/>
    <mergeCell ref="DO5:DV5"/>
    <mergeCell ref="DW5:ED5"/>
    <mergeCell ref="EE5:EL5"/>
    <mergeCell ref="EG6:EH6"/>
    <mergeCell ref="EI6:EI7"/>
    <mergeCell ref="EJ6:EJ7"/>
    <mergeCell ref="EK6:EK7"/>
    <mergeCell ref="EL6:EL7"/>
    <mergeCell ref="EA6:EA7"/>
    <mergeCell ref="EB6:EB7"/>
    <mergeCell ref="EC6:EC7"/>
    <mergeCell ref="ED6:ED7"/>
    <mergeCell ref="EE6:EF6"/>
    <mergeCell ref="CP6:CP7"/>
    <mergeCell ref="DO6:DP6"/>
    <mergeCell ref="DQ6:DR6"/>
    <mergeCell ref="DS6:DS7"/>
    <mergeCell ref="DT6:DT7"/>
    <mergeCell ref="DU6:DU7"/>
    <mergeCell ref="DV6:DV7"/>
    <mergeCell ref="DW6:DX6"/>
    <mergeCell ref="DY6:DZ6"/>
    <mergeCell ref="ER6:ER7"/>
    <mergeCell ref="ES6:ES7"/>
    <mergeCell ref="FR5:FR6"/>
    <mergeCell ref="FM4:FR4"/>
    <mergeCell ref="FT5:FT6"/>
    <mergeCell ref="FU5:FW6"/>
    <mergeCell ref="FA6:FA7"/>
    <mergeCell ref="FB6:FB7"/>
    <mergeCell ref="FC5:FJ5"/>
    <mergeCell ref="FC6:FD6"/>
    <mergeCell ref="FE6:FF6"/>
    <mergeCell ref="FG6:FG7"/>
    <mergeCell ref="FH6:FH7"/>
    <mergeCell ref="FI6:FI7"/>
    <mergeCell ref="FJ6:FJ7"/>
    <mergeCell ref="EM5:ET5"/>
    <mergeCell ref="EU5:FB5"/>
    <mergeCell ref="FL5:FL6"/>
    <mergeCell ref="FM5:FM6"/>
    <mergeCell ref="FN5:FN6"/>
    <mergeCell ref="FO5:FO6"/>
    <mergeCell ref="FP5:FP6"/>
    <mergeCell ref="FQ5:FQ6"/>
    <mergeCell ref="ET6:ET7"/>
    <mergeCell ref="EU6:EV6"/>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1" tint="0.499984740745262"/>
  </sheetPr>
  <dimension ref="B6:CI79"/>
  <sheetViews>
    <sheetView zoomScale="80" zoomScaleNormal="80" workbookViewId="0">
      <selection activeCell="L12" sqref="L12"/>
    </sheetView>
  </sheetViews>
  <sheetFormatPr defaultRowHeight="14.5" x14ac:dyDescent="0.35"/>
  <cols>
    <col min="1" max="1" width="1.453125" customWidth="1"/>
    <col min="2" max="2" width="14.26953125" customWidth="1"/>
    <col min="3" max="4" width="12.7265625" customWidth="1"/>
    <col min="5" max="5" width="1.453125" customWidth="1"/>
    <col min="6" max="7" width="12.7265625" customWidth="1"/>
    <col min="8" max="8" width="1.453125" customWidth="1"/>
    <col min="9" max="9" width="13.7265625" customWidth="1"/>
    <col min="10" max="10" width="12.7265625" customWidth="1"/>
    <col min="11" max="11" width="1.453125" customWidth="1"/>
    <col min="12" max="13" width="12.7265625" customWidth="1"/>
    <col min="14" max="14" width="1.453125" customWidth="1"/>
    <col min="15" max="16" width="12.7265625" customWidth="1"/>
    <col min="17" max="17" width="1.453125" customWidth="1"/>
    <col min="18" max="19" width="12.7265625" customWidth="1"/>
    <col min="20" max="20" width="1.453125" customWidth="1"/>
    <col min="21" max="22" width="12.7265625" customWidth="1"/>
    <col min="23" max="23" width="1.453125" customWidth="1"/>
    <col min="24" max="25" width="12.7265625" customWidth="1"/>
    <col min="26" max="26" width="1.453125" customWidth="1"/>
    <col min="27" max="28" width="12.7265625" customWidth="1"/>
    <col min="29" max="29" width="1.453125" customWidth="1"/>
    <col min="30" max="31" width="12.7265625" customWidth="1"/>
    <col min="32" max="32" width="1.453125" customWidth="1"/>
    <col min="33" max="34" width="12.7265625" customWidth="1"/>
    <col min="35" max="35" width="1.453125" customWidth="1"/>
    <col min="36" max="37" width="12.7265625" customWidth="1"/>
    <col min="38" max="38" width="1.453125" customWidth="1"/>
    <col min="39" max="40" width="12.7265625" customWidth="1"/>
    <col min="41" max="41" width="1.453125" customWidth="1"/>
    <col min="42" max="43" width="12.7265625" customWidth="1"/>
    <col min="44" max="44" width="1.453125" customWidth="1"/>
    <col min="45" max="46" width="12.7265625" customWidth="1"/>
    <col min="47" max="47" width="1.453125" customWidth="1"/>
    <col min="48" max="49" width="12.7265625" style="2" customWidth="1"/>
    <col min="50" max="50" width="1.453125" style="2" customWidth="1"/>
    <col min="51" max="51" width="28.1796875" customWidth="1"/>
    <col min="54" max="54" width="10.453125" customWidth="1"/>
    <col min="63" max="63" width="28.1796875" customWidth="1"/>
    <col min="75" max="75" width="28.1796875" customWidth="1"/>
  </cols>
  <sheetData>
    <row r="6" spans="2:87" x14ac:dyDescent="0.35">
      <c r="AY6" t="s">
        <v>224</v>
      </c>
      <c r="BK6" t="s">
        <v>185</v>
      </c>
      <c r="BW6" t="s">
        <v>205</v>
      </c>
    </row>
    <row r="9" spans="2:87" ht="22.5" customHeight="1" x14ac:dyDescent="0.35">
      <c r="C9" s="395" t="s">
        <v>17</v>
      </c>
      <c r="D9" s="396"/>
      <c r="F9" s="395" t="s">
        <v>18</v>
      </c>
      <c r="G9" s="396"/>
      <c r="I9" s="395" t="s">
        <v>19</v>
      </c>
      <c r="J9" s="396"/>
      <c r="L9" s="395" t="s">
        <v>17</v>
      </c>
      <c r="M9" s="396"/>
      <c r="O9" s="395" t="s">
        <v>17</v>
      </c>
      <c r="P9" s="396"/>
      <c r="R9" s="395" t="s">
        <v>17</v>
      </c>
      <c r="S9" s="396"/>
      <c r="U9" s="395" t="s">
        <v>17</v>
      </c>
      <c r="V9" s="396"/>
      <c r="X9" s="395" t="s">
        <v>17</v>
      </c>
      <c r="Y9" s="396"/>
      <c r="AA9" s="395" t="s">
        <v>17</v>
      </c>
      <c r="AB9" s="396"/>
      <c r="AD9" s="395" t="s">
        <v>17</v>
      </c>
      <c r="AE9" s="396"/>
      <c r="AG9" s="395" t="s">
        <v>17</v>
      </c>
      <c r="AH9" s="396"/>
      <c r="AJ9" s="395" t="s">
        <v>17</v>
      </c>
      <c r="AK9" s="396"/>
      <c r="AM9" s="395" t="s">
        <v>19</v>
      </c>
      <c r="AN9" s="396"/>
      <c r="AP9" s="395" t="s">
        <v>19</v>
      </c>
      <c r="AQ9" s="396"/>
      <c r="AS9" s="395" t="s">
        <v>19</v>
      </c>
      <c r="AT9" s="396"/>
      <c r="AV9" s="120"/>
      <c r="AW9" s="120"/>
      <c r="AX9"/>
      <c r="AZ9" s="394" t="s">
        <v>14</v>
      </c>
      <c r="BA9" s="394"/>
      <c r="BB9" s="394" t="s">
        <v>15</v>
      </c>
      <c r="BC9" s="394"/>
      <c r="BD9" s="394" t="s">
        <v>13</v>
      </c>
      <c r="BE9" s="394"/>
      <c r="BF9" s="394" t="s">
        <v>36</v>
      </c>
      <c r="BG9" s="394"/>
      <c r="BH9" s="394" t="s">
        <v>37</v>
      </c>
      <c r="BI9" s="394"/>
      <c r="BL9" s="394" t="s">
        <v>14</v>
      </c>
      <c r="BM9" s="394"/>
      <c r="BN9" s="394" t="s">
        <v>15</v>
      </c>
      <c r="BO9" s="394"/>
      <c r="BP9" s="394" t="s">
        <v>13</v>
      </c>
      <c r="BQ9" s="394"/>
      <c r="BR9" s="394" t="s">
        <v>36</v>
      </c>
      <c r="BS9" s="394"/>
      <c r="BT9" s="394" t="s">
        <v>37</v>
      </c>
      <c r="BU9" s="394"/>
      <c r="BX9" s="394" t="s">
        <v>14</v>
      </c>
      <c r="BY9" s="394"/>
      <c r="BZ9" s="394" t="s">
        <v>15</v>
      </c>
      <c r="CA9" s="394"/>
      <c r="CB9" s="394" t="s">
        <v>13</v>
      </c>
      <c r="CC9" s="394"/>
      <c r="CD9" s="394" t="s">
        <v>36</v>
      </c>
      <c r="CE9" s="394"/>
      <c r="CF9" s="394" t="s">
        <v>37</v>
      </c>
      <c r="CG9" s="394"/>
      <c r="CH9" s="394" t="s">
        <v>206</v>
      </c>
      <c r="CI9" s="394"/>
    </row>
    <row r="10" spans="2:87" ht="30" customHeight="1" thickBot="1" x14ac:dyDescent="0.4">
      <c r="C10" s="397" t="s">
        <v>20</v>
      </c>
      <c r="D10" s="397"/>
      <c r="F10" s="397" t="s">
        <v>21</v>
      </c>
      <c r="G10" s="397"/>
      <c r="I10" s="397" t="s">
        <v>22</v>
      </c>
      <c r="J10" s="397"/>
      <c r="L10" s="397" t="s">
        <v>23</v>
      </c>
      <c r="M10" s="397"/>
      <c r="O10" s="397" t="s">
        <v>24</v>
      </c>
      <c r="P10" s="397"/>
      <c r="R10" s="397" t="s">
        <v>25</v>
      </c>
      <c r="S10" s="397"/>
      <c r="U10" s="397" t="s">
        <v>26</v>
      </c>
      <c r="V10" s="397"/>
      <c r="X10" s="397" t="s">
        <v>27</v>
      </c>
      <c r="Y10" s="397"/>
      <c r="AA10" s="397" t="s">
        <v>28</v>
      </c>
      <c r="AB10" s="397"/>
      <c r="AD10" s="397" t="s">
        <v>29</v>
      </c>
      <c r="AE10" s="397"/>
      <c r="AG10" s="397" t="s">
        <v>30</v>
      </c>
      <c r="AH10" s="397"/>
      <c r="AJ10" s="397" t="s">
        <v>31</v>
      </c>
      <c r="AK10" s="397"/>
      <c r="AM10" s="397" t="s">
        <v>32</v>
      </c>
      <c r="AN10" s="397"/>
      <c r="AP10" s="397" t="s">
        <v>33</v>
      </c>
      <c r="AQ10" s="397"/>
      <c r="AS10" s="397" t="s">
        <v>34</v>
      </c>
      <c r="AT10" s="397"/>
      <c r="AV10" s="121"/>
      <c r="AW10" s="121"/>
      <c r="AX10"/>
      <c r="AY10" s="103" t="s">
        <v>39</v>
      </c>
      <c r="AZ10" s="102" t="s">
        <v>3</v>
      </c>
      <c r="BA10" s="102" t="s">
        <v>4</v>
      </c>
      <c r="BB10" s="102" t="s">
        <v>3</v>
      </c>
      <c r="BC10" s="102" t="s">
        <v>4</v>
      </c>
      <c r="BD10" s="102" t="s">
        <v>3</v>
      </c>
      <c r="BE10" s="102" t="s">
        <v>4</v>
      </c>
      <c r="BF10" s="102" t="s">
        <v>3</v>
      </c>
      <c r="BG10" s="102" t="s">
        <v>4</v>
      </c>
      <c r="BH10" s="102" t="s">
        <v>3</v>
      </c>
      <c r="BI10" s="102" t="s">
        <v>4</v>
      </c>
      <c r="BK10" s="103" t="s">
        <v>39</v>
      </c>
      <c r="BL10" s="102" t="s">
        <v>3</v>
      </c>
      <c r="BM10" s="102" t="s">
        <v>4</v>
      </c>
      <c r="BN10" s="102" t="s">
        <v>3</v>
      </c>
      <c r="BO10" s="102" t="s">
        <v>4</v>
      </c>
      <c r="BP10" s="102" t="s">
        <v>3</v>
      </c>
      <c r="BQ10" s="102" t="s">
        <v>4</v>
      </c>
      <c r="BR10" s="102" t="s">
        <v>3</v>
      </c>
      <c r="BS10" s="102" t="s">
        <v>4</v>
      </c>
      <c r="BT10" s="102" t="s">
        <v>3</v>
      </c>
      <c r="BU10" s="102" t="s">
        <v>4</v>
      </c>
      <c r="BW10" s="103" t="s">
        <v>39</v>
      </c>
      <c r="BX10" s="102" t="s">
        <v>3</v>
      </c>
      <c r="BY10" s="102" t="s">
        <v>4</v>
      </c>
      <c r="BZ10" s="102" t="s">
        <v>3</v>
      </c>
      <c r="CA10" s="102" t="s">
        <v>4</v>
      </c>
      <c r="CB10" s="102" t="s">
        <v>3</v>
      </c>
      <c r="CC10" s="102" t="s">
        <v>4</v>
      </c>
      <c r="CD10" s="102" t="s">
        <v>3</v>
      </c>
      <c r="CE10" s="102" t="s">
        <v>4</v>
      </c>
      <c r="CF10" s="102" t="s">
        <v>3</v>
      </c>
      <c r="CG10" s="102" t="s">
        <v>4</v>
      </c>
      <c r="CH10" s="102" t="s">
        <v>3</v>
      </c>
      <c r="CI10" s="102" t="s">
        <v>4</v>
      </c>
    </row>
    <row r="11" spans="2:87" ht="17" x14ac:dyDescent="0.35">
      <c r="B11" s="398" t="s">
        <v>125</v>
      </c>
      <c r="C11" s="15" t="s">
        <v>35</v>
      </c>
      <c r="D11" s="16" t="s">
        <v>0</v>
      </c>
      <c r="F11" s="15" t="s">
        <v>35</v>
      </c>
      <c r="G11" s="16" t="s">
        <v>0</v>
      </c>
      <c r="I11" s="15" t="s">
        <v>35</v>
      </c>
      <c r="J11" s="16" t="s">
        <v>0</v>
      </c>
      <c r="L11" s="15" t="s">
        <v>35</v>
      </c>
      <c r="M11" s="16" t="s">
        <v>0</v>
      </c>
      <c r="O11" s="15" t="s">
        <v>35</v>
      </c>
      <c r="P11" s="16" t="s">
        <v>0</v>
      </c>
      <c r="R11" s="15" t="s">
        <v>35</v>
      </c>
      <c r="S11" s="16" t="s">
        <v>0</v>
      </c>
      <c r="U11" s="15" t="s">
        <v>35</v>
      </c>
      <c r="V11" s="16" t="s">
        <v>0</v>
      </c>
      <c r="X11" s="15" t="s">
        <v>35</v>
      </c>
      <c r="Y11" s="16" t="s">
        <v>0</v>
      </c>
      <c r="AA11" s="15" t="s">
        <v>35</v>
      </c>
      <c r="AB11" s="16" t="s">
        <v>0</v>
      </c>
      <c r="AD11" s="15" t="s">
        <v>35</v>
      </c>
      <c r="AE11" s="16" t="s">
        <v>0</v>
      </c>
      <c r="AG11" s="15" t="s">
        <v>35</v>
      </c>
      <c r="AH11" s="16" t="s">
        <v>0</v>
      </c>
      <c r="AJ11" s="15" t="s">
        <v>35</v>
      </c>
      <c r="AK11" s="16" t="s">
        <v>0</v>
      </c>
      <c r="AM11" s="15" t="s">
        <v>35</v>
      </c>
      <c r="AN11" s="16" t="s">
        <v>0</v>
      </c>
      <c r="AP11" s="15" t="s">
        <v>35</v>
      </c>
      <c r="AQ11" s="16" t="s">
        <v>0</v>
      </c>
      <c r="AS11" s="15" t="s">
        <v>35</v>
      </c>
      <c r="AT11" s="16" t="s">
        <v>0</v>
      </c>
      <c r="AV11" s="13"/>
      <c r="AW11" s="13"/>
      <c r="AX11"/>
      <c r="AY11" s="104" t="s">
        <v>41</v>
      </c>
      <c r="AZ11" s="34">
        <v>0</v>
      </c>
      <c r="BA11" s="34">
        <v>0</v>
      </c>
      <c r="BB11" s="34">
        <v>0</v>
      </c>
      <c r="BC11" s="34">
        <v>0</v>
      </c>
      <c r="BD11" s="34">
        <v>0</v>
      </c>
      <c r="BE11" s="34">
        <v>0</v>
      </c>
      <c r="BF11" s="34">
        <v>0</v>
      </c>
      <c r="BG11" s="34">
        <v>0</v>
      </c>
      <c r="BH11" s="34">
        <v>0</v>
      </c>
      <c r="BI11" s="34">
        <v>0</v>
      </c>
      <c r="BK11" s="104" t="s">
        <v>132</v>
      </c>
      <c r="BL11" s="35">
        <f>'Saline (Inputs)'!I21</f>
        <v>0.2</v>
      </c>
      <c r="BM11" s="35">
        <f>'Saline (Inputs)'!J21</f>
        <v>0.8</v>
      </c>
      <c r="BN11" s="35">
        <f>'Saline (Inputs)'!I22</f>
        <v>0.21</v>
      </c>
      <c r="BO11" s="35">
        <f>'Saline (Inputs)'!J22</f>
        <v>0.76</v>
      </c>
      <c r="BP11" s="35">
        <f>'Saline (Inputs)'!I23</f>
        <v>0.61</v>
      </c>
      <c r="BQ11" s="35">
        <f>'Saline (Inputs)'!J23</f>
        <v>0.71</v>
      </c>
      <c r="BR11" s="35">
        <f>'Saline (Inputs)'!I24</f>
        <v>0.19</v>
      </c>
      <c r="BS11" s="35">
        <f>'Saline (Inputs)'!J24</f>
        <v>0.59</v>
      </c>
      <c r="BT11" s="35">
        <f>'Saline (Inputs)'!I25</f>
        <v>0.39</v>
      </c>
      <c r="BU11" s="35">
        <f>'Saline (Inputs)'!J25</f>
        <v>0.81</v>
      </c>
      <c r="BW11" s="104" t="s">
        <v>132</v>
      </c>
      <c r="BX11" s="35">
        <f>'ROZ (Inputs)'!I21</f>
        <v>0.2</v>
      </c>
      <c r="BY11" s="35">
        <f>'ROZ (Inputs)'!J21</f>
        <v>0.8</v>
      </c>
      <c r="BZ11" s="35">
        <f>'ROZ (Inputs)'!I22</f>
        <v>0.21</v>
      </c>
      <c r="CA11" s="35">
        <f>'ROZ (Inputs)'!J22</f>
        <v>0.76</v>
      </c>
      <c r="CB11" s="35">
        <f>'ROZ (Inputs)'!I23</f>
        <v>0.64</v>
      </c>
      <c r="CC11" s="35">
        <f>'ROZ (Inputs)'!J23</f>
        <v>0.77</v>
      </c>
      <c r="CD11" s="35">
        <f>'ROZ (Inputs)'!I24</f>
        <v>0.16</v>
      </c>
      <c r="CE11" s="35">
        <f>'ROZ (Inputs)'!J24</f>
        <v>0.39</v>
      </c>
      <c r="CF11" s="35">
        <f>'ROZ (Inputs)'!I25</f>
        <v>0.35</v>
      </c>
      <c r="CG11" s="35">
        <f>'ROZ (Inputs)'!J25</f>
        <v>0.76</v>
      </c>
      <c r="CH11" s="279">
        <f>'ROZ (Inputs)'!I26</f>
        <v>8.9999999999999993E-3</v>
      </c>
      <c r="CI11" s="279">
        <f>'ROZ (Inputs)'!J26</f>
        <v>1.0999999999999999E-2</v>
      </c>
    </row>
    <row r="12" spans="2:87" ht="15.5" x14ac:dyDescent="0.35">
      <c r="B12" s="398"/>
      <c r="C12" s="17">
        <v>0.2</v>
      </c>
      <c r="D12" s="18">
        <v>0.8</v>
      </c>
      <c r="F12" s="17">
        <v>0.2</v>
      </c>
      <c r="G12" s="18">
        <v>0.8</v>
      </c>
      <c r="I12" s="17">
        <v>0.2</v>
      </c>
      <c r="J12" s="18">
        <v>0.8</v>
      </c>
      <c r="L12" s="17">
        <v>0.2</v>
      </c>
      <c r="M12" s="18">
        <v>0.8</v>
      </c>
      <c r="O12" s="17">
        <v>0.2</v>
      </c>
      <c r="P12" s="18">
        <v>0.8</v>
      </c>
      <c r="R12" s="17">
        <v>0.2</v>
      </c>
      <c r="S12" s="18">
        <v>0.8</v>
      </c>
      <c r="U12" s="17">
        <v>0.2</v>
      </c>
      <c r="V12" s="18">
        <v>0.8</v>
      </c>
      <c r="X12" s="17">
        <v>0.2</v>
      </c>
      <c r="Y12" s="18">
        <v>0.8</v>
      </c>
      <c r="AA12" s="17">
        <v>0.2</v>
      </c>
      <c r="AB12" s="18">
        <v>0.8</v>
      </c>
      <c r="AD12" s="17">
        <v>0.2</v>
      </c>
      <c r="AE12" s="18">
        <v>0.8</v>
      </c>
      <c r="AG12" s="17">
        <v>0.2</v>
      </c>
      <c r="AH12" s="18">
        <v>0.8</v>
      </c>
      <c r="AJ12" s="17">
        <v>0.2</v>
      </c>
      <c r="AK12" s="18">
        <v>0.8</v>
      </c>
      <c r="AM12" s="17">
        <v>0.2</v>
      </c>
      <c r="AN12" s="18">
        <v>0.8</v>
      </c>
      <c r="AP12" s="17">
        <v>0.2</v>
      </c>
      <c r="AQ12" s="18">
        <v>0.8</v>
      </c>
      <c r="AS12" s="17">
        <v>0.2</v>
      </c>
      <c r="AT12" s="18">
        <v>0.8</v>
      </c>
      <c r="AV12" s="1"/>
      <c r="AW12" s="1"/>
      <c r="AX12"/>
      <c r="AY12" s="105" t="s">
        <v>71</v>
      </c>
      <c r="AZ12" s="47">
        <f>C12</f>
        <v>0.2</v>
      </c>
      <c r="BA12" s="47">
        <f>D12</f>
        <v>0.8</v>
      </c>
      <c r="BB12" s="48">
        <f>C21</f>
        <v>0.21</v>
      </c>
      <c r="BC12" s="48">
        <f>D21</f>
        <v>0.76</v>
      </c>
      <c r="BD12" s="48">
        <f>C30</f>
        <v>0.64</v>
      </c>
      <c r="BE12" s="48">
        <f>D30</f>
        <v>0.77</v>
      </c>
      <c r="BF12" s="48">
        <f>C39</f>
        <v>0.16</v>
      </c>
      <c r="BG12" s="48">
        <f>D39</f>
        <v>0.39</v>
      </c>
      <c r="BH12" s="48">
        <f>C48</f>
        <v>0.35</v>
      </c>
      <c r="BI12" s="48">
        <f>D48</f>
        <v>0.76</v>
      </c>
      <c r="BK12" s="105" t="s">
        <v>71</v>
      </c>
      <c r="BL12" s="47">
        <f t="shared" ref="BL12:BL26" si="0">AZ12</f>
        <v>0.2</v>
      </c>
      <c r="BM12" s="47">
        <f t="shared" ref="BM12:BM26" si="1">BA12</f>
        <v>0.8</v>
      </c>
      <c r="BN12" s="47">
        <f t="shared" ref="BN12:BN26" si="2">BB12</f>
        <v>0.21</v>
      </c>
      <c r="BO12" s="47">
        <f t="shared" ref="BO12:BO26" si="3">BC12</f>
        <v>0.76</v>
      </c>
      <c r="BP12" s="47">
        <f t="shared" ref="BP12:BP26" si="4">BD12</f>
        <v>0.64</v>
      </c>
      <c r="BQ12" s="47">
        <f t="shared" ref="BQ12:BQ26" si="5">BE12</f>
        <v>0.77</v>
      </c>
      <c r="BR12" s="47">
        <f t="shared" ref="BR12:BR26" si="6">BF12</f>
        <v>0.16</v>
      </c>
      <c r="BS12" s="47">
        <f t="shared" ref="BS12:BS26" si="7">BG12</f>
        <v>0.39</v>
      </c>
      <c r="BT12" s="47">
        <f t="shared" ref="BT12:BT26" si="8">BH12</f>
        <v>0.35</v>
      </c>
      <c r="BU12" s="47">
        <f t="shared" ref="BU12:BU26" si="9">BI12</f>
        <v>0.76</v>
      </c>
      <c r="BW12" s="105" t="s">
        <v>71</v>
      </c>
      <c r="BX12" s="47">
        <f>BL12</f>
        <v>0.2</v>
      </c>
      <c r="BY12" s="47">
        <f t="shared" ref="BY12:BY26" si="10">BM12</f>
        <v>0.8</v>
      </c>
      <c r="BZ12" s="47">
        <f t="shared" ref="BZ12:BZ26" si="11">BN12</f>
        <v>0.21</v>
      </c>
      <c r="CA12" s="47">
        <f t="shared" ref="CA12:CA26" si="12">BO12</f>
        <v>0.76</v>
      </c>
      <c r="CB12" s="47">
        <f t="shared" ref="CB12:CB26" si="13">BP12</f>
        <v>0.64</v>
      </c>
      <c r="CC12" s="47">
        <f t="shared" ref="CC12:CC26" si="14">BQ12</f>
        <v>0.77</v>
      </c>
      <c r="CD12" s="47">
        <f t="shared" ref="CD12:CD26" si="15">BR12</f>
        <v>0.16</v>
      </c>
      <c r="CE12" s="47">
        <f t="shared" ref="CE12:CE26" si="16">BS12</f>
        <v>0.39</v>
      </c>
      <c r="CF12" s="47">
        <f t="shared" ref="CF12:CF26" si="17">BT12</f>
        <v>0.35</v>
      </c>
      <c r="CG12" s="47">
        <f t="shared" ref="CG12:CG26" si="18">BU12</f>
        <v>0.76</v>
      </c>
      <c r="CH12" s="279">
        <v>8.9999999999999993E-3</v>
      </c>
      <c r="CI12" s="279">
        <v>1.4E-2</v>
      </c>
    </row>
    <row r="13" spans="2:87" ht="16" thickBot="1" x14ac:dyDescent="0.4">
      <c r="B13" s="398"/>
      <c r="C13" s="19"/>
      <c r="D13" s="20"/>
      <c r="F13" s="19"/>
      <c r="G13" s="20"/>
      <c r="I13" s="19"/>
      <c r="J13" s="20"/>
      <c r="L13" s="19"/>
      <c r="M13" s="20"/>
      <c r="O13" s="19"/>
      <c r="P13" s="20"/>
      <c r="R13" s="19"/>
      <c r="S13" s="20"/>
      <c r="U13" s="19"/>
      <c r="V13" s="20"/>
      <c r="X13" s="19"/>
      <c r="Y13" s="20"/>
      <c r="AA13" s="19"/>
      <c r="AB13" s="20"/>
      <c r="AD13" s="19"/>
      <c r="AE13" s="20"/>
      <c r="AG13" s="19"/>
      <c r="AH13" s="20"/>
      <c r="AJ13" s="19"/>
      <c r="AK13" s="20"/>
      <c r="AM13" s="19"/>
      <c r="AN13" s="20"/>
      <c r="AP13" s="19"/>
      <c r="AQ13" s="20"/>
      <c r="AS13" s="19"/>
      <c r="AT13" s="20"/>
      <c r="AV13" s="1"/>
      <c r="AW13" s="1"/>
      <c r="AX13"/>
      <c r="AY13" s="106" t="s">
        <v>70</v>
      </c>
      <c r="AZ13" s="35">
        <f>F12</f>
        <v>0.2</v>
      </c>
      <c r="BA13" s="35">
        <f>G12</f>
        <v>0.8</v>
      </c>
      <c r="BB13" s="36">
        <f>F21</f>
        <v>0.17</v>
      </c>
      <c r="BC13" s="36">
        <f>G21</f>
        <v>0.68</v>
      </c>
      <c r="BD13" s="36">
        <f>F30</f>
        <v>0.53</v>
      </c>
      <c r="BE13" s="36">
        <f>G30</f>
        <v>0.71</v>
      </c>
      <c r="BF13" s="36">
        <f>F39</f>
        <v>0.26</v>
      </c>
      <c r="BG13" s="36">
        <f>G39</f>
        <v>0.43</v>
      </c>
      <c r="BH13" s="36">
        <f>F48</f>
        <v>0.56999999999999995</v>
      </c>
      <c r="BI13" s="36">
        <f>G48</f>
        <v>0.64</v>
      </c>
      <c r="BK13" s="106" t="s">
        <v>70</v>
      </c>
      <c r="BL13" s="47">
        <f t="shared" si="0"/>
        <v>0.2</v>
      </c>
      <c r="BM13" s="47">
        <f t="shared" si="1"/>
        <v>0.8</v>
      </c>
      <c r="BN13" s="47">
        <f t="shared" si="2"/>
        <v>0.17</v>
      </c>
      <c r="BO13" s="47">
        <f t="shared" si="3"/>
        <v>0.68</v>
      </c>
      <c r="BP13" s="47">
        <f t="shared" si="4"/>
        <v>0.53</v>
      </c>
      <c r="BQ13" s="47">
        <f t="shared" si="5"/>
        <v>0.71</v>
      </c>
      <c r="BR13" s="47">
        <f t="shared" si="6"/>
        <v>0.26</v>
      </c>
      <c r="BS13" s="47">
        <f t="shared" si="7"/>
        <v>0.43</v>
      </c>
      <c r="BT13" s="47">
        <f t="shared" si="8"/>
        <v>0.56999999999999995</v>
      </c>
      <c r="BU13" s="47">
        <f t="shared" si="9"/>
        <v>0.64</v>
      </c>
      <c r="BW13" s="106" t="s">
        <v>70</v>
      </c>
      <c r="BX13" s="47">
        <f t="shared" ref="BX13:BX26" si="19">BL13</f>
        <v>0.2</v>
      </c>
      <c r="BY13" s="47">
        <f t="shared" si="10"/>
        <v>0.8</v>
      </c>
      <c r="BZ13" s="47">
        <f t="shared" si="11"/>
        <v>0.17</v>
      </c>
      <c r="CA13" s="47">
        <f t="shared" si="12"/>
        <v>0.68</v>
      </c>
      <c r="CB13" s="47">
        <f t="shared" si="13"/>
        <v>0.53</v>
      </c>
      <c r="CC13" s="47">
        <f t="shared" si="14"/>
        <v>0.71</v>
      </c>
      <c r="CD13" s="47">
        <f t="shared" si="15"/>
        <v>0.26</v>
      </c>
      <c r="CE13" s="47">
        <f t="shared" si="16"/>
        <v>0.43</v>
      </c>
      <c r="CF13" s="47">
        <f t="shared" si="17"/>
        <v>0.56999999999999995</v>
      </c>
      <c r="CG13" s="47">
        <f t="shared" si="18"/>
        <v>0.64</v>
      </c>
      <c r="CH13" s="279">
        <v>8.9999999999999993E-3</v>
      </c>
      <c r="CI13" s="279">
        <v>1.4E-2</v>
      </c>
    </row>
    <row r="14" spans="2:87" ht="17.5" thickBot="1" x14ac:dyDescent="0.4">
      <c r="B14" s="398"/>
      <c r="C14" s="21" t="s">
        <v>1</v>
      </c>
      <c r="D14" s="21" t="s">
        <v>2</v>
      </c>
      <c r="F14" s="21" t="s">
        <v>1</v>
      </c>
      <c r="G14" s="21" t="s">
        <v>2</v>
      </c>
      <c r="I14" s="21" t="s">
        <v>1</v>
      </c>
      <c r="J14" s="21" t="s">
        <v>2</v>
      </c>
      <c r="L14" s="21" t="s">
        <v>1</v>
      </c>
      <c r="M14" s="21" t="s">
        <v>2</v>
      </c>
      <c r="O14" s="21" t="s">
        <v>1</v>
      </c>
      <c r="P14" s="21" t="s">
        <v>2</v>
      </c>
      <c r="R14" s="21" t="s">
        <v>1</v>
      </c>
      <c r="S14" s="21" t="s">
        <v>2</v>
      </c>
      <c r="U14" s="21" t="s">
        <v>1</v>
      </c>
      <c r="V14" s="21" t="s">
        <v>2</v>
      </c>
      <c r="X14" s="21" t="s">
        <v>1</v>
      </c>
      <c r="Y14" s="21" t="s">
        <v>2</v>
      </c>
      <c r="AA14" s="21" t="s">
        <v>1</v>
      </c>
      <c r="AB14" s="21" t="s">
        <v>2</v>
      </c>
      <c r="AD14" s="21" t="s">
        <v>1</v>
      </c>
      <c r="AE14" s="21" t="s">
        <v>2</v>
      </c>
      <c r="AG14" s="21" t="s">
        <v>1</v>
      </c>
      <c r="AH14" s="21" t="s">
        <v>2</v>
      </c>
      <c r="AJ14" s="21" t="s">
        <v>1</v>
      </c>
      <c r="AK14" s="21" t="s">
        <v>2</v>
      </c>
      <c r="AM14" s="21" t="s">
        <v>1</v>
      </c>
      <c r="AN14" s="21" t="s">
        <v>2</v>
      </c>
      <c r="AP14" s="21" t="s">
        <v>1</v>
      </c>
      <c r="AQ14" s="21" t="s">
        <v>2</v>
      </c>
      <c r="AS14" s="21" t="s">
        <v>1</v>
      </c>
      <c r="AT14" s="21" t="s">
        <v>2</v>
      </c>
      <c r="AV14" s="13"/>
      <c r="AW14" s="13"/>
      <c r="AX14"/>
      <c r="AY14" s="106" t="s">
        <v>69</v>
      </c>
      <c r="AZ14" s="35">
        <f>I12</f>
        <v>0.2</v>
      </c>
      <c r="BA14" s="35">
        <f>J12</f>
        <v>0.8</v>
      </c>
      <c r="BB14" s="36">
        <f>I21</f>
        <v>0.13</v>
      </c>
      <c r="BC14" s="36">
        <f>J21</f>
        <v>0.62</v>
      </c>
      <c r="BD14" s="36">
        <f>I30</f>
        <v>0.64</v>
      </c>
      <c r="BE14" s="36">
        <f>J30</f>
        <v>0.75</v>
      </c>
      <c r="BF14" s="36">
        <f>I39</f>
        <v>0.33</v>
      </c>
      <c r="BG14" s="36">
        <f>J39</f>
        <v>0.56999999999999995</v>
      </c>
      <c r="BH14" s="36">
        <f>I48</f>
        <v>0.27</v>
      </c>
      <c r="BI14" s="36">
        <f>J48</f>
        <v>0.42</v>
      </c>
      <c r="BK14" s="106" t="s">
        <v>69</v>
      </c>
      <c r="BL14" s="47">
        <f t="shared" si="0"/>
        <v>0.2</v>
      </c>
      <c r="BM14" s="47">
        <f t="shared" si="1"/>
        <v>0.8</v>
      </c>
      <c r="BN14" s="47">
        <f t="shared" si="2"/>
        <v>0.13</v>
      </c>
      <c r="BO14" s="47">
        <f t="shared" si="3"/>
        <v>0.62</v>
      </c>
      <c r="BP14" s="47">
        <f t="shared" si="4"/>
        <v>0.64</v>
      </c>
      <c r="BQ14" s="47">
        <f t="shared" si="5"/>
        <v>0.75</v>
      </c>
      <c r="BR14" s="47">
        <f t="shared" si="6"/>
        <v>0.33</v>
      </c>
      <c r="BS14" s="47">
        <f t="shared" si="7"/>
        <v>0.56999999999999995</v>
      </c>
      <c r="BT14" s="47">
        <f t="shared" si="8"/>
        <v>0.27</v>
      </c>
      <c r="BU14" s="47">
        <f t="shared" si="9"/>
        <v>0.42</v>
      </c>
      <c r="BW14" s="106" t="s">
        <v>69</v>
      </c>
      <c r="BX14" s="47">
        <f t="shared" si="19"/>
        <v>0.2</v>
      </c>
      <c r="BY14" s="47">
        <f t="shared" si="10"/>
        <v>0.8</v>
      </c>
      <c r="BZ14" s="47">
        <f t="shared" si="11"/>
        <v>0.13</v>
      </c>
      <c r="CA14" s="47">
        <f t="shared" si="12"/>
        <v>0.62</v>
      </c>
      <c r="CB14" s="47">
        <f t="shared" si="13"/>
        <v>0.64</v>
      </c>
      <c r="CC14" s="47">
        <f t="shared" si="14"/>
        <v>0.75</v>
      </c>
      <c r="CD14" s="47">
        <f t="shared" si="15"/>
        <v>0.33</v>
      </c>
      <c r="CE14" s="47">
        <f t="shared" si="16"/>
        <v>0.56999999999999995</v>
      </c>
      <c r="CF14" s="47">
        <f t="shared" si="17"/>
        <v>0.27</v>
      </c>
      <c r="CG14" s="47">
        <f t="shared" si="18"/>
        <v>0.42</v>
      </c>
      <c r="CH14" s="279">
        <v>8.9999999999999993E-3</v>
      </c>
      <c r="CI14" s="279">
        <v>1.4E-2</v>
      </c>
    </row>
    <row r="15" spans="2:87" ht="16" thickBot="1" x14ac:dyDescent="0.4">
      <c r="B15" s="398"/>
      <c r="C15" s="22">
        <f>LN(C12/(1-C12))</f>
        <v>-1.3862943611198906</v>
      </c>
      <c r="D15" s="22">
        <f t="shared" ref="D15" si="20">LN(D12/(1-D12))</f>
        <v>1.3862943611198908</v>
      </c>
      <c r="F15" s="22">
        <f>LN(F12/(1-F12))</f>
        <v>-1.3862943611198906</v>
      </c>
      <c r="G15" s="22">
        <f t="shared" ref="G15" si="21">LN(G12/(1-G12))</f>
        <v>1.3862943611198908</v>
      </c>
      <c r="I15" s="22">
        <f>LN(I12/(1-I12))</f>
        <v>-1.3862943611198906</v>
      </c>
      <c r="J15" s="22">
        <f t="shared" ref="J15" si="22">LN(J12/(1-J12))</f>
        <v>1.3862943611198908</v>
      </c>
      <c r="L15" s="22">
        <f>LN(L12/(1-L12))</f>
        <v>-1.3862943611198906</v>
      </c>
      <c r="M15" s="22">
        <f t="shared" ref="M15" si="23">LN(M12/(1-M12))</f>
        <v>1.3862943611198908</v>
      </c>
      <c r="O15" s="22">
        <f>LN(O12/(1-O12))</f>
        <v>-1.3862943611198906</v>
      </c>
      <c r="P15" s="22">
        <f t="shared" ref="P15" si="24">LN(P12/(1-P12))</f>
        <v>1.3862943611198908</v>
      </c>
      <c r="R15" s="22">
        <f>LN(R12/(1-R12))</f>
        <v>-1.3862943611198906</v>
      </c>
      <c r="S15" s="22">
        <f t="shared" ref="S15" si="25">LN(S12/(1-S12))</f>
        <v>1.3862943611198908</v>
      </c>
      <c r="U15" s="22">
        <f>LN(U12/(1-U12))</f>
        <v>-1.3862943611198906</v>
      </c>
      <c r="V15" s="22">
        <f t="shared" ref="V15" si="26">LN(V12/(1-V12))</f>
        <v>1.3862943611198908</v>
      </c>
      <c r="X15" s="22">
        <f>LN(X12/(1-X12))</f>
        <v>-1.3862943611198906</v>
      </c>
      <c r="Y15" s="22">
        <f t="shared" ref="Y15" si="27">LN(Y12/(1-Y12))</f>
        <v>1.3862943611198908</v>
      </c>
      <c r="AA15" s="22">
        <f>LN(AA12/(1-AA12))</f>
        <v>-1.3862943611198906</v>
      </c>
      <c r="AB15" s="22">
        <f t="shared" ref="AB15" si="28">LN(AB12/(1-AB12))</f>
        <v>1.3862943611198908</v>
      </c>
      <c r="AD15" s="22">
        <f>LN(AD12/(1-AD12))</f>
        <v>-1.3862943611198906</v>
      </c>
      <c r="AE15" s="22">
        <f t="shared" ref="AE15" si="29">LN(AE12/(1-AE12))</f>
        <v>1.3862943611198908</v>
      </c>
      <c r="AG15" s="22">
        <f>LN(AG12/(1-AG12))</f>
        <v>-1.3862943611198906</v>
      </c>
      <c r="AH15" s="22">
        <f t="shared" ref="AH15" si="30">LN(AH12/(1-AH12))</f>
        <v>1.3862943611198908</v>
      </c>
      <c r="AJ15" s="22">
        <f>LN(AJ12/(1-AJ12))</f>
        <v>-1.3862943611198906</v>
      </c>
      <c r="AK15" s="22">
        <f t="shared" ref="AK15" si="31">LN(AK12/(1-AK12))</f>
        <v>1.3862943611198908</v>
      </c>
      <c r="AM15" s="22">
        <f>LN(AM12/(1-AM12))</f>
        <v>-1.3862943611198906</v>
      </c>
      <c r="AN15" s="22">
        <f t="shared" ref="AN15" si="32">LN(AN12/(1-AN12))</f>
        <v>1.3862943611198908</v>
      </c>
      <c r="AP15" s="22">
        <f>LN(AP12/(1-AP12))</f>
        <v>-1.3862943611198906</v>
      </c>
      <c r="AQ15" s="22">
        <f t="shared" ref="AQ15" si="33">LN(AQ12/(1-AQ12))</f>
        <v>1.3862943611198908</v>
      </c>
      <c r="AS15" s="22">
        <f>LN(AS12/(1-AS12))</f>
        <v>-1.3862943611198906</v>
      </c>
      <c r="AT15" s="22">
        <f t="shared" ref="AT15" si="34">LN(AT12/(1-AT12))</f>
        <v>1.3862943611198908</v>
      </c>
      <c r="AV15" s="1"/>
      <c r="AW15" s="1"/>
      <c r="AX15"/>
      <c r="AY15" s="106" t="s">
        <v>68</v>
      </c>
      <c r="AZ15" s="35">
        <f>L12</f>
        <v>0.2</v>
      </c>
      <c r="BA15" s="35">
        <f>M12</f>
        <v>0.8</v>
      </c>
      <c r="BB15" s="36">
        <f>L21</f>
        <v>0.21</v>
      </c>
      <c r="BC15" s="36">
        <f>M21</f>
        <v>0.76</v>
      </c>
      <c r="BD15" s="36">
        <f>L30</f>
        <v>0.7</v>
      </c>
      <c r="BE15" s="36">
        <f>M30</f>
        <v>0.82</v>
      </c>
      <c r="BF15" s="36">
        <f>L39</f>
        <v>0.18</v>
      </c>
      <c r="BG15" s="36">
        <f>M39</f>
        <v>0.54</v>
      </c>
      <c r="BH15" s="36">
        <f>L48</f>
        <v>0.32</v>
      </c>
      <c r="BI15" s="36">
        <f>M48</f>
        <v>0.71</v>
      </c>
      <c r="BK15" s="106" t="s">
        <v>68</v>
      </c>
      <c r="BL15" s="47">
        <f t="shared" si="0"/>
        <v>0.2</v>
      </c>
      <c r="BM15" s="47">
        <f t="shared" si="1"/>
        <v>0.8</v>
      </c>
      <c r="BN15" s="47">
        <f t="shared" si="2"/>
        <v>0.21</v>
      </c>
      <c r="BO15" s="47">
        <f t="shared" si="3"/>
        <v>0.76</v>
      </c>
      <c r="BP15" s="47">
        <f t="shared" si="4"/>
        <v>0.7</v>
      </c>
      <c r="BQ15" s="47">
        <f t="shared" si="5"/>
        <v>0.82</v>
      </c>
      <c r="BR15" s="47">
        <f t="shared" si="6"/>
        <v>0.18</v>
      </c>
      <c r="BS15" s="47">
        <f t="shared" si="7"/>
        <v>0.54</v>
      </c>
      <c r="BT15" s="47">
        <f t="shared" si="8"/>
        <v>0.32</v>
      </c>
      <c r="BU15" s="47">
        <f t="shared" si="9"/>
        <v>0.71</v>
      </c>
      <c r="BW15" s="106" t="s">
        <v>68</v>
      </c>
      <c r="BX15" s="47">
        <f t="shared" si="19"/>
        <v>0.2</v>
      </c>
      <c r="BY15" s="47">
        <f t="shared" si="10"/>
        <v>0.8</v>
      </c>
      <c r="BZ15" s="47">
        <f t="shared" si="11"/>
        <v>0.21</v>
      </c>
      <c r="CA15" s="47">
        <f t="shared" si="12"/>
        <v>0.76</v>
      </c>
      <c r="CB15" s="47">
        <f t="shared" si="13"/>
        <v>0.7</v>
      </c>
      <c r="CC15" s="47">
        <f t="shared" si="14"/>
        <v>0.82</v>
      </c>
      <c r="CD15" s="47">
        <f t="shared" si="15"/>
        <v>0.18</v>
      </c>
      <c r="CE15" s="47">
        <f t="shared" si="16"/>
        <v>0.54</v>
      </c>
      <c r="CF15" s="47">
        <f t="shared" si="17"/>
        <v>0.32</v>
      </c>
      <c r="CG15" s="47">
        <f t="shared" si="18"/>
        <v>0.71</v>
      </c>
      <c r="CH15" s="279">
        <v>8.9999999999999993E-3</v>
      </c>
      <c r="CI15" s="279">
        <v>1.4E-2</v>
      </c>
    </row>
    <row r="16" spans="2:87" ht="16" thickBot="1" x14ac:dyDescent="0.4">
      <c r="B16" s="398"/>
      <c r="C16" s="19"/>
      <c r="D16" s="20"/>
      <c r="F16" s="19"/>
      <c r="G16" s="20"/>
      <c r="I16" s="19"/>
      <c r="J16" s="20"/>
      <c r="L16" s="19"/>
      <c r="M16" s="20"/>
      <c r="O16" s="19"/>
      <c r="P16" s="20"/>
      <c r="R16" s="19"/>
      <c r="S16" s="20"/>
      <c r="U16" s="19"/>
      <c r="V16" s="20"/>
      <c r="X16" s="19"/>
      <c r="Y16" s="20"/>
      <c r="AA16" s="19"/>
      <c r="AB16" s="20"/>
      <c r="AD16" s="19"/>
      <c r="AE16" s="20"/>
      <c r="AG16" s="19"/>
      <c r="AH16" s="20"/>
      <c r="AJ16" s="19"/>
      <c r="AK16" s="20"/>
      <c r="AM16" s="19"/>
      <c r="AN16" s="20"/>
      <c r="AP16" s="19"/>
      <c r="AQ16" s="20"/>
      <c r="AS16" s="19"/>
      <c r="AT16" s="20"/>
      <c r="AV16" s="1"/>
      <c r="AW16" s="1"/>
      <c r="AX16"/>
      <c r="AY16" s="106" t="s">
        <v>67</v>
      </c>
      <c r="AZ16" s="35">
        <f>O12</f>
        <v>0.2</v>
      </c>
      <c r="BA16" s="35">
        <f>P12</f>
        <v>0.8</v>
      </c>
      <c r="BB16" s="36">
        <f>O21</f>
        <v>0.21</v>
      </c>
      <c r="BC16" s="36">
        <f>P21</f>
        <v>0.76</v>
      </c>
      <c r="BD16" s="36">
        <f>O30</f>
        <v>0.61</v>
      </c>
      <c r="BE16" s="36">
        <f>P30</f>
        <v>0.71</v>
      </c>
      <c r="BF16" s="36">
        <f>O39</f>
        <v>0.19</v>
      </c>
      <c r="BG16" s="36">
        <f>P39</f>
        <v>0.59</v>
      </c>
      <c r="BH16" s="36">
        <f>O48</f>
        <v>0.39</v>
      </c>
      <c r="BI16" s="36">
        <f>P48</f>
        <v>0.81</v>
      </c>
      <c r="BK16" s="106" t="s">
        <v>67</v>
      </c>
      <c r="BL16" s="47">
        <f t="shared" si="0"/>
        <v>0.2</v>
      </c>
      <c r="BM16" s="47">
        <f t="shared" si="1"/>
        <v>0.8</v>
      </c>
      <c r="BN16" s="47">
        <f t="shared" si="2"/>
        <v>0.21</v>
      </c>
      <c r="BO16" s="47">
        <f t="shared" si="3"/>
        <v>0.76</v>
      </c>
      <c r="BP16" s="47">
        <f t="shared" si="4"/>
        <v>0.61</v>
      </c>
      <c r="BQ16" s="47">
        <f t="shared" si="5"/>
        <v>0.71</v>
      </c>
      <c r="BR16" s="47">
        <f t="shared" si="6"/>
        <v>0.19</v>
      </c>
      <c r="BS16" s="47">
        <f t="shared" si="7"/>
        <v>0.59</v>
      </c>
      <c r="BT16" s="47">
        <f t="shared" si="8"/>
        <v>0.39</v>
      </c>
      <c r="BU16" s="47">
        <f t="shared" si="9"/>
        <v>0.81</v>
      </c>
      <c r="BW16" s="106" t="s">
        <v>67</v>
      </c>
      <c r="BX16" s="47">
        <f t="shared" si="19"/>
        <v>0.2</v>
      </c>
      <c r="BY16" s="47">
        <f t="shared" si="10"/>
        <v>0.8</v>
      </c>
      <c r="BZ16" s="47">
        <f t="shared" si="11"/>
        <v>0.21</v>
      </c>
      <c r="CA16" s="47">
        <f t="shared" si="12"/>
        <v>0.76</v>
      </c>
      <c r="CB16" s="47">
        <f t="shared" si="13"/>
        <v>0.61</v>
      </c>
      <c r="CC16" s="47">
        <f t="shared" si="14"/>
        <v>0.71</v>
      </c>
      <c r="CD16" s="47">
        <f t="shared" si="15"/>
        <v>0.19</v>
      </c>
      <c r="CE16" s="47">
        <f t="shared" si="16"/>
        <v>0.59</v>
      </c>
      <c r="CF16" s="47">
        <f t="shared" si="17"/>
        <v>0.39</v>
      </c>
      <c r="CG16" s="47">
        <f t="shared" si="18"/>
        <v>0.81</v>
      </c>
      <c r="CH16" s="279">
        <v>8.9999999999999993E-3</v>
      </c>
      <c r="CI16" s="279">
        <v>1.4E-2</v>
      </c>
    </row>
    <row r="17" spans="2:87" ht="16" x14ac:dyDescent="0.35">
      <c r="B17" s="398"/>
      <c r="C17" s="23" t="s">
        <v>3</v>
      </c>
      <c r="D17" s="23" t="s">
        <v>4</v>
      </c>
      <c r="F17" s="23" t="s">
        <v>3</v>
      </c>
      <c r="G17" s="23" t="s">
        <v>4</v>
      </c>
      <c r="I17" s="23" t="s">
        <v>3</v>
      </c>
      <c r="J17" s="23" t="s">
        <v>4</v>
      </c>
      <c r="L17" s="23" t="s">
        <v>3</v>
      </c>
      <c r="M17" s="23" t="s">
        <v>4</v>
      </c>
      <c r="O17" s="23" t="s">
        <v>3</v>
      </c>
      <c r="P17" s="23" t="s">
        <v>4</v>
      </c>
      <c r="R17" s="23" t="s">
        <v>3</v>
      </c>
      <c r="S17" s="23" t="s">
        <v>4</v>
      </c>
      <c r="U17" s="23" t="s">
        <v>3</v>
      </c>
      <c r="V17" s="23" t="s">
        <v>4</v>
      </c>
      <c r="X17" s="23" t="s">
        <v>3</v>
      </c>
      <c r="Y17" s="23" t="s">
        <v>4</v>
      </c>
      <c r="AA17" s="23" t="s">
        <v>3</v>
      </c>
      <c r="AB17" s="23" t="s">
        <v>4</v>
      </c>
      <c r="AD17" s="23" t="s">
        <v>3</v>
      </c>
      <c r="AE17" s="23" t="s">
        <v>4</v>
      </c>
      <c r="AG17" s="23" t="s">
        <v>3</v>
      </c>
      <c r="AH17" s="23" t="s">
        <v>4</v>
      </c>
      <c r="AJ17" s="23" t="s">
        <v>3</v>
      </c>
      <c r="AK17" s="23" t="s">
        <v>4</v>
      </c>
      <c r="AM17" s="23" t="s">
        <v>3</v>
      </c>
      <c r="AN17" s="23" t="s">
        <v>4</v>
      </c>
      <c r="AP17" s="23" t="s">
        <v>3</v>
      </c>
      <c r="AQ17" s="23" t="s">
        <v>4</v>
      </c>
      <c r="AS17" s="23" t="s">
        <v>3</v>
      </c>
      <c r="AT17" s="23" t="s">
        <v>4</v>
      </c>
      <c r="AV17" s="13"/>
      <c r="AW17" s="13"/>
      <c r="AY17" s="106" t="s">
        <v>66</v>
      </c>
      <c r="AZ17" s="35">
        <f>R12</f>
        <v>0.2</v>
      </c>
      <c r="BA17" s="35">
        <f>S12</f>
        <v>0.8</v>
      </c>
      <c r="BB17" s="36">
        <f>R21</f>
        <v>0.21</v>
      </c>
      <c r="BC17" s="36">
        <f>S21</f>
        <v>0.76</v>
      </c>
      <c r="BD17" s="36">
        <f>R30</f>
        <v>0.69</v>
      </c>
      <c r="BE17" s="36">
        <f>S30</f>
        <v>0.79</v>
      </c>
      <c r="BF17" s="36">
        <f>R39</f>
        <v>0.12</v>
      </c>
      <c r="BG17" s="36">
        <f>S39</f>
        <v>0.54</v>
      </c>
      <c r="BH17" s="36">
        <f>R48</f>
        <v>0.53</v>
      </c>
      <c r="BI17" s="36">
        <f>S48</f>
        <v>0.8</v>
      </c>
      <c r="BK17" s="106" t="s">
        <v>66</v>
      </c>
      <c r="BL17" s="47">
        <f t="shared" si="0"/>
        <v>0.2</v>
      </c>
      <c r="BM17" s="47">
        <f t="shared" si="1"/>
        <v>0.8</v>
      </c>
      <c r="BN17" s="47">
        <f t="shared" si="2"/>
        <v>0.21</v>
      </c>
      <c r="BO17" s="47">
        <f t="shared" si="3"/>
        <v>0.76</v>
      </c>
      <c r="BP17" s="47">
        <f t="shared" si="4"/>
        <v>0.69</v>
      </c>
      <c r="BQ17" s="47">
        <f t="shared" si="5"/>
        <v>0.79</v>
      </c>
      <c r="BR17" s="47">
        <f t="shared" si="6"/>
        <v>0.12</v>
      </c>
      <c r="BS17" s="47">
        <f t="shared" si="7"/>
        <v>0.54</v>
      </c>
      <c r="BT17" s="47">
        <f t="shared" si="8"/>
        <v>0.53</v>
      </c>
      <c r="BU17" s="47">
        <f t="shared" si="9"/>
        <v>0.8</v>
      </c>
      <c r="BW17" s="106" t="s">
        <v>66</v>
      </c>
      <c r="BX17" s="47">
        <f t="shared" si="19"/>
        <v>0.2</v>
      </c>
      <c r="BY17" s="47">
        <f t="shared" si="10"/>
        <v>0.8</v>
      </c>
      <c r="BZ17" s="47">
        <f t="shared" si="11"/>
        <v>0.21</v>
      </c>
      <c r="CA17" s="47">
        <f t="shared" si="12"/>
        <v>0.76</v>
      </c>
      <c r="CB17" s="47">
        <f t="shared" si="13"/>
        <v>0.69</v>
      </c>
      <c r="CC17" s="47">
        <f t="shared" si="14"/>
        <v>0.79</v>
      </c>
      <c r="CD17" s="47">
        <f t="shared" si="15"/>
        <v>0.12</v>
      </c>
      <c r="CE17" s="47">
        <f t="shared" si="16"/>
        <v>0.54</v>
      </c>
      <c r="CF17" s="47">
        <f t="shared" si="17"/>
        <v>0.53</v>
      </c>
      <c r="CG17" s="47">
        <f t="shared" si="18"/>
        <v>0.8</v>
      </c>
      <c r="CH17" s="279">
        <v>8.9999999999999993E-3</v>
      </c>
      <c r="CI17" s="279">
        <v>1.4E-2</v>
      </c>
    </row>
    <row r="18" spans="2:87" ht="16" thickBot="1" x14ac:dyDescent="0.4">
      <c r="B18" s="398"/>
      <c r="C18" s="24">
        <f>C15-D18*$C$61</f>
        <v>0</v>
      </c>
      <c r="D18" s="25">
        <f>(D15-C15)/$D$61</f>
        <v>1.0817312376586106</v>
      </c>
      <c r="F18" s="24">
        <f>F15-G18*$C$61</f>
        <v>0</v>
      </c>
      <c r="G18" s="25">
        <f>(G15-F15)/$D$61</f>
        <v>1.0817312376586106</v>
      </c>
      <c r="I18" s="24">
        <f>I15-J18*$C$61</f>
        <v>0</v>
      </c>
      <c r="J18" s="25">
        <f>(J15-I15)/$D$61</f>
        <v>1.0817312376586106</v>
      </c>
      <c r="L18" s="24">
        <f>L15-M18*$C$61</f>
        <v>0</v>
      </c>
      <c r="M18" s="25">
        <f>(M15-L15)/$D$61</f>
        <v>1.0817312376586106</v>
      </c>
      <c r="O18" s="24">
        <f>O15-P18*$C$61</f>
        <v>0</v>
      </c>
      <c r="P18" s="25">
        <f>(P15-O15)/$D$61</f>
        <v>1.0817312376586106</v>
      </c>
      <c r="R18" s="24">
        <f>R15-S18*$C$61</f>
        <v>0</v>
      </c>
      <c r="S18" s="25">
        <f>(S15-R15)/$D$61</f>
        <v>1.0817312376586106</v>
      </c>
      <c r="U18" s="24">
        <f>U15-V18*$C$61</f>
        <v>0</v>
      </c>
      <c r="V18" s="25">
        <f>(V15-U15)/$D$61</f>
        <v>1.0817312376586106</v>
      </c>
      <c r="X18" s="24">
        <f>X15-Y18*$C$61</f>
        <v>0</v>
      </c>
      <c r="Y18" s="25">
        <f>(Y15-X15)/$D$61</f>
        <v>1.0817312376586106</v>
      </c>
      <c r="AA18" s="24">
        <f>AA15-AB18*$C$61</f>
        <v>0</v>
      </c>
      <c r="AB18" s="25">
        <f>(AB15-AA15)/$D$61</f>
        <v>1.0817312376586106</v>
      </c>
      <c r="AD18" s="24">
        <f>AD15-AE18*$C$61</f>
        <v>0</v>
      </c>
      <c r="AE18" s="25">
        <f>(AE15-AD15)/$D$61</f>
        <v>1.0817312376586106</v>
      </c>
      <c r="AG18" s="24">
        <f>AG15-AH18*$C$61</f>
        <v>0</v>
      </c>
      <c r="AH18" s="25">
        <f>(AH15-AG15)/$D$61</f>
        <v>1.0817312376586106</v>
      </c>
      <c r="AJ18" s="24">
        <f>AJ15-AK18*$C$61</f>
        <v>0</v>
      </c>
      <c r="AK18" s="25">
        <f>(AK15-AJ15)/$D$61</f>
        <v>1.0817312376586106</v>
      </c>
      <c r="AM18" s="24">
        <f>AM15-AN18*$C$61</f>
        <v>0</v>
      </c>
      <c r="AN18" s="25">
        <f>(AN15-AM15)/$D$61</f>
        <v>1.0817312376586106</v>
      </c>
      <c r="AP18" s="24">
        <f>AP15-AQ18*$C$61</f>
        <v>0</v>
      </c>
      <c r="AQ18" s="25">
        <f>(AQ15-AP15)/$D$61</f>
        <v>1.0817312376586106</v>
      </c>
      <c r="AS18" s="24">
        <f>AS15-AT18*$C$61</f>
        <v>0</v>
      </c>
      <c r="AT18" s="25">
        <f>(AT15-AS15)/$D$61</f>
        <v>1.0817312376586106</v>
      </c>
      <c r="AV18" s="1"/>
      <c r="AW18" s="1"/>
      <c r="AY18" s="106" t="s">
        <v>65</v>
      </c>
      <c r="AZ18" s="35">
        <f>U12</f>
        <v>0.2</v>
      </c>
      <c r="BA18" s="35">
        <f>V12</f>
        <v>0.8</v>
      </c>
      <c r="BB18" s="36">
        <f>U21</f>
        <v>0.21</v>
      </c>
      <c r="BC18" s="36">
        <f>V21</f>
        <v>0.76</v>
      </c>
      <c r="BD18" s="36">
        <f>U30</f>
        <v>0.63</v>
      </c>
      <c r="BE18" s="36">
        <f>V30</f>
        <v>0.77</v>
      </c>
      <c r="BF18" s="36">
        <f>U39</f>
        <v>0.19</v>
      </c>
      <c r="BG18" s="36">
        <f>V39</f>
        <v>0.53</v>
      </c>
      <c r="BH18" s="36">
        <f>U48</f>
        <v>0.34</v>
      </c>
      <c r="BI18" s="36">
        <f>V48</f>
        <v>0.73</v>
      </c>
      <c r="BK18" s="106" t="s">
        <v>65</v>
      </c>
      <c r="BL18" s="47">
        <f t="shared" si="0"/>
        <v>0.2</v>
      </c>
      <c r="BM18" s="47">
        <f t="shared" si="1"/>
        <v>0.8</v>
      </c>
      <c r="BN18" s="47">
        <f>BB18</f>
        <v>0.21</v>
      </c>
      <c r="BO18" s="47">
        <f t="shared" si="3"/>
        <v>0.76</v>
      </c>
      <c r="BP18" s="47">
        <f t="shared" si="4"/>
        <v>0.63</v>
      </c>
      <c r="BQ18" s="47">
        <f t="shared" si="5"/>
        <v>0.77</v>
      </c>
      <c r="BR18" s="47">
        <f t="shared" si="6"/>
        <v>0.19</v>
      </c>
      <c r="BS18" s="47">
        <f t="shared" si="7"/>
        <v>0.53</v>
      </c>
      <c r="BT18" s="47">
        <f t="shared" si="8"/>
        <v>0.34</v>
      </c>
      <c r="BU18" s="47">
        <f t="shared" si="9"/>
        <v>0.73</v>
      </c>
      <c r="BW18" s="106" t="s">
        <v>65</v>
      </c>
      <c r="BX18" s="47">
        <f t="shared" si="19"/>
        <v>0.2</v>
      </c>
      <c r="BY18" s="47">
        <f t="shared" si="10"/>
        <v>0.8</v>
      </c>
      <c r="BZ18" s="47">
        <f t="shared" si="11"/>
        <v>0.21</v>
      </c>
      <c r="CA18" s="47">
        <f t="shared" si="12"/>
        <v>0.76</v>
      </c>
      <c r="CB18" s="47">
        <f t="shared" si="13"/>
        <v>0.63</v>
      </c>
      <c r="CC18" s="47">
        <f t="shared" si="14"/>
        <v>0.77</v>
      </c>
      <c r="CD18" s="47">
        <f t="shared" si="15"/>
        <v>0.19</v>
      </c>
      <c r="CE18" s="47">
        <f t="shared" si="16"/>
        <v>0.53</v>
      </c>
      <c r="CF18" s="47">
        <f t="shared" si="17"/>
        <v>0.34</v>
      </c>
      <c r="CG18" s="47">
        <f t="shared" si="18"/>
        <v>0.73</v>
      </c>
      <c r="CH18" s="279">
        <v>8.9999999999999993E-3</v>
      </c>
      <c r="CI18" s="279">
        <v>1.4E-2</v>
      </c>
    </row>
    <row r="19" spans="2:87" ht="16" thickBot="1" x14ac:dyDescent="0.4">
      <c r="B19" s="13"/>
      <c r="C19" s="1"/>
      <c r="D19" s="1"/>
      <c r="F19" s="1"/>
      <c r="G19" s="1"/>
      <c r="I19" s="1"/>
      <c r="J19" s="1"/>
      <c r="L19" s="1"/>
      <c r="M19" s="1"/>
      <c r="O19" s="1"/>
      <c r="P19" s="1"/>
      <c r="R19" s="1"/>
      <c r="S19" s="1"/>
      <c r="U19" s="1"/>
      <c r="V19" s="1"/>
      <c r="X19" s="1"/>
      <c r="Y19" s="1"/>
      <c r="AA19" s="1"/>
      <c r="AB19" s="1"/>
      <c r="AD19" s="1"/>
      <c r="AE19" s="1"/>
      <c r="AG19" s="1"/>
      <c r="AH19" s="1"/>
      <c r="AJ19" s="1"/>
      <c r="AK19" s="1"/>
      <c r="AM19" s="1"/>
      <c r="AN19" s="1"/>
      <c r="AP19" s="1"/>
      <c r="AQ19" s="1"/>
      <c r="AS19" s="1"/>
      <c r="AT19" s="1"/>
      <c r="AV19" s="1"/>
      <c r="AW19" s="1"/>
      <c r="AY19" s="106" t="s">
        <v>64</v>
      </c>
      <c r="AZ19" s="35">
        <f>X12</f>
        <v>0.2</v>
      </c>
      <c r="BA19" s="35">
        <f>Y12</f>
        <v>0.8</v>
      </c>
      <c r="BB19" s="36">
        <f>X21</f>
        <v>0.21</v>
      </c>
      <c r="BC19" s="36">
        <f>Y21</f>
        <v>0.76</v>
      </c>
      <c r="BD19" s="36">
        <f>X30</f>
        <v>0.6</v>
      </c>
      <c r="BE19" s="36">
        <f>Y30</f>
        <v>0.78</v>
      </c>
      <c r="BF19" s="36">
        <f>X39</f>
        <v>0.14000000000000001</v>
      </c>
      <c r="BG19" s="36">
        <f>Y39</f>
        <v>0.57999999999999996</v>
      </c>
      <c r="BH19" s="36">
        <f>X48</f>
        <v>0.42</v>
      </c>
      <c r="BI19" s="36">
        <f>Y48</f>
        <v>0.8</v>
      </c>
      <c r="BK19" s="106" t="s">
        <v>64</v>
      </c>
      <c r="BL19" s="47">
        <f t="shared" si="0"/>
        <v>0.2</v>
      </c>
      <c r="BM19" s="47">
        <f t="shared" si="1"/>
        <v>0.8</v>
      </c>
      <c r="BN19" s="47">
        <f t="shared" si="2"/>
        <v>0.21</v>
      </c>
      <c r="BO19" s="47">
        <f t="shared" si="3"/>
        <v>0.76</v>
      </c>
      <c r="BP19" s="47">
        <f t="shared" si="4"/>
        <v>0.6</v>
      </c>
      <c r="BQ19" s="47">
        <f t="shared" si="5"/>
        <v>0.78</v>
      </c>
      <c r="BR19" s="47">
        <f t="shared" si="6"/>
        <v>0.14000000000000001</v>
      </c>
      <c r="BS19" s="47">
        <f t="shared" si="7"/>
        <v>0.57999999999999996</v>
      </c>
      <c r="BT19" s="47">
        <f t="shared" si="8"/>
        <v>0.42</v>
      </c>
      <c r="BU19" s="47">
        <f t="shared" si="9"/>
        <v>0.8</v>
      </c>
      <c r="BW19" s="106" t="s">
        <v>64</v>
      </c>
      <c r="BX19" s="47">
        <f t="shared" si="19"/>
        <v>0.2</v>
      </c>
      <c r="BY19" s="47">
        <f t="shared" si="10"/>
        <v>0.8</v>
      </c>
      <c r="BZ19" s="47">
        <f t="shared" si="11"/>
        <v>0.21</v>
      </c>
      <c r="CA19" s="47">
        <f t="shared" si="12"/>
        <v>0.76</v>
      </c>
      <c r="CB19" s="47">
        <f t="shared" si="13"/>
        <v>0.6</v>
      </c>
      <c r="CC19" s="47">
        <f t="shared" si="14"/>
        <v>0.78</v>
      </c>
      <c r="CD19" s="47">
        <f t="shared" si="15"/>
        <v>0.14000000000000001</v>
      </c>
      <c r="CE19" s="47">
        <f t="shared" si="16"/>
        <v>0.57999999999999996</v>
      </c>
      <c r="CF19" s="47">
        <f t="shared" si="17"/>
        <v>0.42</v>
      </c>
      <c r="CG19" s="47">
        <f t="shared" si="18"/>
        <v>0.8</v>
      </c>
      <c r="CH19" s="279">
        <v>8.9999999999999993E-3</v>
      </c>
      <c r="CI19" s="279">
        <v>1.4E-2</v>
      </c>
    </row>
    <row r="20" spans="2:87" ht="17.25" customHeight="1" x14ac:dyDescent="0.35">
      <c r="B20" s="398" t="s">
        <v>126</v>
      </c>
      <c r="C20" s="15" t="s">
        <v>35</v>
      </c>
      <c r="D20" s="16" t="s">
        <v>0</v>
      </c>
      <c r="F20" s="15" t="s">
        <v>35</v>
      </c>
      <c r="G20" s="16" t="s">
        <v>0</v>
      </c>
      <c r="I20" s="15" t="s">
        <v>35</v>
      </c>
      <c r="J20" s="16" t="s">
        <v>0</v>
      </c>
      <c r="L20" s="15" t="s">
        <v>35</v>
      </c>
      <c r="M20" s="16" t="s">
        <v>0</v>
      </c>
      <c r="O20" s="15" t="s">
        <v>35</v>
      </c>
      <c r="P20" s="16" t="s">
        <v>0</v>
      </c>
      <c r="R20" s="15" t="s">
        <v>35</v>
      </c>
      <c r="S20" s="16" t="s">
        <v>0</v>
      </c>
      <c r="U20" s="15" t="s">
        <v>35</v>
      </c>
      <c r="V20" s="16" t="s">
        <v>0</v>
      </c>
      <c r="X20" s="15" t="s">
        <v>35</v>
      </c>
      <c r="Y20" s="16" t="s">
        <v>0</v>
      </c>
      <c r="AA20" s="15" t="s">
        <v>35</v>
      </c>
      <c r="AB20" s="16" t="s">
        <v>0</v>
      </c>
      <c r="AD20" s="15" t="s">
        <v>35</v>
      </c>
      <c r="AE20" s="16" t="s">
        <v>0</v>
      </c>
      <c r="AG20" s="15" t="s">
        <v>35</v>
      </c>
      <c r="AH20" s="16" t="s">
        <v>0</v>
      </c>
      <c r="AJ20" s="15" t="s">
        <v>35</v>
      </c>
      <c r="AK20" s="16" t="s">
        <v>0</v>
      </c>
      <c r="AM20" s="15" t="s">
        <v>35</v>
      </c>
      <c r="AN20" s="16" t="s">
        <v>0</v>
      </c>
      <c r="AP20" s="15" t="s">
        <v>35</v>
      </c>
      <c r="AQ20" s="16" t="s">
        <v>0</v>
      </c>
      <c r="AS20" s="15" t="s">
        <v>35</v>
      </c>
      <c r="AT20" s="16" t="s">
        <v>0</v>
      </c>
      <c r="AV20" s="13"/>
      <c r="AW20" s="13"/>
      <c r="AY20" s="106" t="s">
        <v>63</v>
      </c>
      <c r="AZ20" s="35">
        <f>AA12</f>
        <v>0.2</v>
      </c>
      <c r="BA20" s="35">
        <f>AB12</f>
        <v>0.8</v>
      </c>
      <c r="BB20" s="36">
        <f>AA21</f>
        <v>0.21</v>
      </c>
      <c r="BC20" s="36">
        <f>AB21</f>
        <v>0.76</v>
      </c>
      <c r="BD20" s="39">
        <f>AA30</f>
        <v>0.62</v>
      </c>
      <c r="BE20" s="39">
        <f>AB30</f>
        <v>0.78</v>
      </c>
      <c r="BF20" s="39">
        <f>AA39</f>
        <v>0.18</v>
      </c>
      <c r="BG20" s="39">
        <f>AB39</f>
        <v>0.63</v>
      </c>
      <c r="BH20" s="36">
        <f>AA48</f>
        <v>0.39</v>
      </c>
      <c r="BI20" s="36">
        <f>AB48</f>
        <v>0.82</v>
      </c>
      <c r="BK20" s="106" t="s">
        <v>63</v>
      </c>
      <c r="BL20" s="47">
        <f t="shared" si="0"/>
        <v>0.2</v>
      </c>
      <c r="BM20" s="47">
        <f t="shared" si="1"/>
        <v>0.8</v>
      </c>
      <c r="BN20" s="47">
        <f t="shared" si="2"/>
        <v>0.21</v>
      </c>
      <c r="BO20" s="47">
        <f t="shared" si="3"/>
        <v>0.76</v>
      </c>
      <c r="BP20" s="47">
        <f t="shared" si="4"/>
        <v>0.62</v>
      </c>
      <c r="BQ20" s="47">
        <f t="shared" si="5"/>
        <v>0.78</v>
      </c>
      <c r="BR20" s="47">
        <f t="shared" si="6"/>
        <v>0.18</v>
      </c>
      <c r="BS20" s="47">
        <f t="shared" si="7"/>
        <v>0.63</v>
      </c>
      <c r="BT20" s="47">
        <f t="shared" si="8"/>
        <v>0.39</v>
      </c>
      <c r="BU20" s="47">
        <f t="shared" si="9"/>
        <v>0.82</v>
      </c>
      <c r="BW20" s="106" t="s">
        <v>63</v>
      </c>
      <c r="BX20" s="47">
        <f t="shared" si="19"/>
        <v>0.2</v>
      </c>
      <c r="BY20" s="47">
        <f t="shared" si="10"/>
        <v>0.8</v>
      </c>
      <c r="BZ20" s="47">
        <f t="shared" si="11"/>
        <v>0.21</v>
      </c>
      <c r="CA20" s="47">
        <f t="shared" si="12"/>
        <v>0.76</v>
      </c>
      <c r="CB20" s="47">
        <f t="shared" si="13"/>
        <v>0.62</v>
      </c>
      <c r="CC20" s="47">
        <f t="shared" si="14"/>
        <v>0.78</v>
      </c>
      <c r="CD20" s="47">
        <f t="shared" si="15"/>
        <v>0.18</v>
      </c>
      <c r="CE20" s="47">
        <f t="shared" si="16"/>
        <v>0.63</v>
      </c>
      <c r="CF20" s="47">
        <f t="shared" si="17"/>
        <v>0.39</v>
      </c>
      <c r="CG20" s="47">
        <f t="shared" si="18"/>
        <v>0.82</v>
      </c>
      <c r="CH20" s="279">
        <v>8.9999999999999993E-3</v>
      </c>
      <c r="CI20" s="279">
        <v>1.4E-2</v>
      </c>
    </row>
    <row r="21" spans="2:87" ht="15.5" x14ac:dyDescent="0.35">
      <c r="B21" s="398"/>
      <c r="C21" s="17">
        <v>0.21</v>
      </c>
      <c r="D21" s="18">
        <v>0.76</v>
      </c>
      <c r="F21" s="17">
        <v>0.17</v>
      </c>
      <c r="G21" s="18">
        <v>0.68</v>
      </c>
      <c r="I21" s="17">
        <v>0.13</v>
      </c>
      <c r="J21" s="18">
        <v>0.62</v>
      </c>
      <c r="L21" s="17">
        <v>0.21</v>
      </c>
      <c r="M21" s="18">
        <v>0.76</v>
      </c>
      <c r="O21" s="17">
        <v>0.21</v>
      </c>
      <c r="P21" s="18">
        <v>0.76</v>
      </c>
      <c r="R21" s="17">
        <v>0.21</v>
      </c>
      <c r="S21" s="18">
        <v>0.76</v>
      </c>
      <c r="U21" s="17">
        <v>0.21</v>
      </c>
      <c r="V21" s="18">
        <v>0.76</v>
      </c>
      <c r="X21" s="17">
        <v>0.21</v>
      </c>
      <c r="Y21" s="18">
        <v>0.76</v>
      </c>
      <c r="AA21" s="17">
        <v>0.21</v>
      </c>
      <c r="AB21" s="18">
        <v>0.76</v>
      </c>
      <c r="AD21" s="17">
        <v>0.21</v>
      </c>
      <c r="AE21" s="18">
        <v>0.76</v>
      </c>
      <c r="AG21" s="17">
        <v>0.21</v>
      </c>
      <c r="AH21" s="18">
        <v>0.76</v>
      </c>
      <c r="AJ21" s="17">
        <v>0.21</v>
      </c>
      <c r="AK21" s="18">
        <v>0.76</v>
      </c>
      <c r="AM21" s="17">
        <v>0.13</v>
      </c>
      <c r="AN21" s="18">
        <v>0.62</v>
      </c>
      <c r="AP21" s="17">
        <v>0.13</v>
      </c>
      <c r="AQ21" s="18">
        <v>0.62</v>
      </c>
      <c r="AS21" s="17">
        <v>0.13</v>
      </c>
      <c r="AT21" s="18">
        <v>0.62</v>
      </c>
      <c r="AV21" s="1"/>
      <c r="AW21" s="1"/>
      <c r="AY21" s="106" t="s">
        <v>62</v>
      </c>
      <c r="AZ21" s="35">
        <f>AD12</f>
        <v>0.2</v>
      </c>
      <c r="BA21" s="35">
        <f>AE12</f>
        <v>0.8</v>
      </c>
      <c r="BB21" s="36">
        <f>AD21</f>
        <v>0.21</v>
      </c>
      <c r="BC21" s="36">
        <f>AE21</f>
        <v>0.76</v>
      </c>
      <c r="BD21" s="39">
        <f>AD30</f>
        <v>0.62</v>
      </c>
      <c r="BE21" s="39">
        <f>AE30</f>
        <v>0.74</v>
      </c>
      <c r="BF21" s="39">
        <f>AD39</f>
        <v>0.2</v>
      </c>
      <c r="BG21" s="39">
        <f>AE39</f>
        <v>0.59</v>
      </c>
      <c r="BH21" s="39">
        <f>AD48</f>
        <v>0.41</v>
      </c>
      <c r="BI21" s="39">
        <f>AE48</f>
        <v>0.84</v>
      </c>
      <c r="BK21" s="106" t="s">
        <v>62</v>
      </c>
      <c r="BL21" s="47">
        <f t="shared" si="0"/>
        <v>0.2</v>
      </c>
      <c r="BM21" s="47">
        <f t="shared" si="1"/>
        <v>0.8</v>
      </c>
      <c r="BN21" s="47">
        <f t="shared" si="2"/>
        <v>0.21</v>
      </c>
      <c r="BO21" s="47">
        <f t="shared" si="3"/>
        <v>0.76</v>
      </c>
      <c r="BP21" s="47">
        <f t="shared" si="4"/>
        <v>0.62</v>
      </c>
      <c r="BQ21" s="47">
        <f t="shared" si="5"/>
        <v>0.74</v>
      </c>
      <c r="BR21" s="47">
        <f t="shared" si="6"/>
        <v>0.2</v>
      </c>
      <c r="BS21" s="47">
        <f t="shared" si="7"/>
        <v>0.59</v>
      </c>
      <c r="BT21" s="47">
        <f t="shared" si="8"/>
        <v>0.41</v>
      </c>
      <c r="BU21" s="47">
        <f t="shared" si="9"/>
        <v>0.84</v>
      </c>
      <c r="BW21" s="106" t="s">
        <v>62</v>
      </c>
      <c r="BX21" s="47">
        <f t="shared" si="19"/>
        <v>0.2</v>
      </c>
      <c r="BY21" s="47">
        <f t="shared" si="10"/>
        <v>0.8</v>
      </c>
      <c r="BZ21" s="47">
        <f t="shared" si="11"/>
        <v>0.21</v>
      </c>
      <c r="CA21" s="47">
        <f t="shared" si="12"/>
        <v>0.76</v>
      </c>
      <c r="CB21" s="47">
        <f t="shared" si="13"/>
        <v>0.62</v>
      </c>
      <c r="CC21" s="47">
        <f t="shared" si="14"/>
        <v>0.74</v>
      </c>
      <c r="CD21" s="47">
        <f t="shared" si="15"/>
        <v>0.2</v>
      </c>
      <c r="CE21" s="47">
        <f t="shared" si="16"/>
        <v>0.59</v>
      </c>
      <c r="CF21" s="47">
        <f t="shared" si="17"/>
        <v>0.41</v>
      </c>
      <c r="CG21" s="47">
        <f t="shared" si="18"/>
        <v>0.84</v>
      </c>
      <c r="CH21" s="279">
        <v>8.9999999999999993E-3</v>
      </c>
      <c r="CI21" s="279">
        <v>1.4E-2</v>
      </c>
    </row>
    <row r="22" spans="2:87" ht="16" thickBot="1" x14ac:dyDescent="0.4">
      <c r="B22" s="398"/>
      <c r="C22" s="19"/>
      <c r="D22" s="20"/>
      <c r="F22" s="19"/>
      <c r="G22" s="20"/>
      <c r="I22" s="19"/>
      <c r="J22" s="20"/>
      <c r="L22" s="19"/>
      <c r="M22" s="20"/>
      <c r="O22" s="19"/>
      <c r="P22" s="20"/>
      <c r="R22" s="19"/>
      <c r="S22" s="20"/>
      <c r="U22" s="19"/>
      <c r="V22" s="20"/>
      <c r="X22" s="19"/>
      <c r="Y22" s="20"/>
      <c r="AA22" s="19"/>
      <c r="AB22" s="20"/>
      <c r="AD22" s="19"/>
      <c r="AE22" s="20"/>
      <c r="AG22" s="19"/>
      <c r="AH22" s="20"/>
      <c r="AJ22" s="19"/>
      <c r="AK22" s="20"/>
      <c r="AM22" s="19"/>
      <c r="AN22" s="20"/>
      <c r="AP22" s="19"/>
      <c r="AQ22" s="20"/>
      <c r="AS22" s="19"/>
      <c r="AT22" s="20"/>
      <c r="AV22" s="1"/>
      <c r="AW22" s="1"/>
      <c r="AY22" s="106" t="s">
        <v>61</v>
      </c>
      <c r="AZ22" s="35">
        <f>AG12</f>
        <v>0.2</v>
      </c>
      <c r="BA22" s="35">
        <f>AH12</f>
        <v>0.8</v>
      </c>
      <c r="BB22" s="36">
        <f>AG21</f>
        <v>0.21</v>
      </c>
      <c r="BC22" s="36">
        <f>AH21</f>
        <v>0.76</v>
      </c>
      <c r="BD22" s="39">
        <f>AG30</f>
        <v>0.68</v>
      </c>
      <c r="BE22" s="39">
        <f>AH30</f>
        <v>0.77</v>
      </c>
      <c r="BF22" s="39">
        <f>AG39</f>
        <v>0.12</v>
      </c>
      <c r="BG22" s="39">
        <f>AH39</f>
        <v>0.54</v>
      </c>
      <c r="BH22" s="39">
        <f>AG48</f>
        <v>0.53</v>
      </c>
      <c r="BI22" s="39">
        <f>AH48</f>
        <v>0.8</v>
      </c>
      <c r="BK22" s="106" t="s">
        <v>61</v>
      </c>
      <c r="BL22" s="47">
        <f t="shared" si="0"/>
        <v>0.2</v>
      </c>
      <c r="BM22" s="47">
        <f t="shared" si="1"/>
        <v>0.8</v>
      </c>
      <c r="BN22" s="47">
        <f t="shared" si="2"/>
        <v>0.21</v>
      </c>
      <c r="BO22" s="47">
        <f t="shared" si="3"/>
        <v>0.76</v>
      </c>
      <c r="BP22" s="47">
        <f t="shared" si="4"/>
        <v>0.68</v>
      </c>
      <c r="BQ22" s="47">
        <f t="shared" si="5"/>
        <v>0.77</v>
      </c>
      <c r="BR22" s="47">
        <f t="shared" si="6"/>
        <v>0.12</v>
      </c>
      <c r="BS22" s="47">
        <f t="shared" si="7"/>
        <v>0.54</v>
      </c>
      <c r="BT22" s="47">
        <f t="shared" si="8"/>
        <v>0.53</v>
      </c>
      <c r="BU22" s="47">
        <f t="shared" si="9"/>
        <v>0.8</v>
      </c>
      <c r="BW22" s="106" t="s">
        <v>61</v>
      </c>
      <c r="BX22" s="47">
        <f t="shared" si="19"/>
        <v>0.2</v>
      </c>
      <c r="BY22" s="47">
        <f t="shared" si="10"/>
        <v>0.8</v>
      </c>
      <c r="BZ22" s="47">
        <f t="shared" si="11"/>
        <v>0.21</v>
      </c>
      <c r="CA22" s="47">
        <f t="shared" si="12"/>
        <v>0.76</v>
      </c>
      <c r="CB22" s="47">
        <f t="shared" si="13"/>
        <v>0.68</v>
      </c>
      <c r="CC22" s="47">
        <f t="shared" si="14"/>
        <v>0.77</v>
      </c>
      <c r="CD22" s="47">
        <f t="shared" si="15"/>
        <v>0.12</v>
      </c>
      <c r="CE22" s="47">
        <f t="shared" si="16"/>
        <v>0.54</v>
      </c>
      <c r="CF22" s="47">
        <f t="shared" si="17"/>
        <v>0.53</v>
      </c>
      <c r="CG22" s="47">
        <f t="shared" si="18"/>
        <v>0.8</v>
      </c>
      <c r="CH22" s="279">
        <v>8.9999999999999993E-3</v>
      </c>
      <c r="CI22" s="279">
        <v>1.4E-2</v>
      </c>
    </row>
    <row r="23" spans="2:87" ht="17.5" thickBot="1" x14ac:dyDescent="0.4">
      <c r="B23" s="398"/>
      <c r="C23" s="21" t="s">
        <v>1</v>
      </c>
      <c r="D23" s="21" t="s">
        <v>2</v>
      </c>
      <c r="F23" s="21" t="s">
        <v>1</v>
      </c>
      <c r="G23" s="21" t="s">
        <v>2</v>
      </c>
      <c r="I23" s="21" t="s">
        <v>1</v>
      </c>
      <c r="J23" s="21" t="s">
        <v>2</v>
      </c>
      <c r="L23" s="21" t="s">
        <v>1</v>
      </c>
      <c r="M23" s="21" t="s">
        <v>2</v>
      </c>
      <c r="O23" s="21" t="s">
        <v>1</v>
      </c>
      <c r="P23" s="21" t="s">
        <v>2</v>
      </c>
      <c r="R23" s="21" t="s">
        <v>1</v>
      </c>
      <c r="S23" s="21" t="s">
        <v>2</v>
      </c>
      <c r="U23" s="21" t="s">
        <v>1</v>
      </c>
      <c r="V23" s="21" t="s">
        <v>2</v>
      </c>
      <c r="X23" s="21" t="s">
        <v>1</v>
      </c>
      <c r="Y23" s="21" t="s">
        <v>2</v>
      </c>
      <c r="AA23" s="21" t="s">
        <v>1</v>
      </c>
      <c r="AB23" s="21" t="s">
        <v>2</v>
      </c>
      <c r="AD23" s="21" t="s">
        <v>1</v>
      </c>
      <c r="AE23" s="21" t="s">
        <v>2</v>
      </c>
      <c r="AG23" s="21" t="s">
        <v>1</v>
      </c>
      <c r="AH23" s="21" t="s">
        <v>2</v>
      </c>
      <c r="AJ23" s="21" t="s">
        <v>1</v>
      </c>
      <c r="AK23" s="21" t="s">
        <v>2</v>
      </c>
      <c r="AM23" s="21" t="s">
        <v>1</v>
      </c>
      <c r="AN23" s="21" t="s">
        <v>2</v>
      </c>
      <c r="AP23" s="21" t="s">
        <v>1</v>
      </c>
      <c r="AQ23" s="21" t="s">
        <v>2</v>
      </c>
      <c r="AS23" s="21" t="s">
        <v>1</v>
      </c>
      <c r="AT23" s="21" t="s">
        <v>2</v>
      </c>
      <c r="AV23" s="13"/>
      <c r="AW23" s="13"/>
      <c r="AY23" s="106" t="s">
        <v>60</v>
      </c>
      <c r="AZ23" s="35">
        <f>AJ12</f>
        <v>0.2</v>
      </c>
      <c r="BA23" s="35">
        <f>AK12</f>
        <v>0.8</v>
      </c>
      <c r="BB23" s="36">
        <f>AJ21</f>
        <v>0.21</v>
      </c>
      <c r="BC23" s="36">
        <f>AK21</f>
        <v>0.76</v>
      </c>
      <c r="BD23" s="39">
        <f>AJ30</f>
        <v>0.64</v>
      </c>
      <c r="BE23" s="39">
        <f>AK30</f>
        <v>0.76</v>
      </c>
      <c r="BF23" s="39">
        <f>AJ39</f>
        <v>0.19</v>
      </c>
      <c r="BG23" s="39">
        <f>AK39</f>
        <v>0.57999999999999996</v>
      </c>
      <c r="BH23" s="39">
        <f>AJ48</f>
        <v>0.38</v>
      </c>
      <c r="BI23" s="39">
        <f>AK48</f>
        <v>0.74</v>
      </c>
      <c r="BK23" s="106" t="s">
        <v>60</v>
      </c>
      <c r="BL23" s="47">
        <f t="shared" si="0"/>
        <v>0.2</v>
      </c>
      <c r="BM23" s="47">
        <f t="shared" si="1"/>
        <v>0.8</v>
      </c>
      <c r="BN23" s="47">
        <f t="shared" si="2"/>
        <v>0.21</v>
      </c>
      <c r="BO23" s="47">
        <f t="shared" si="3"/>
        <v>0.76</v>
      </c>
      <c r="BP23" s="47">
        <f t="shared" si="4"/>
        <v>0.64</v>
      </c>
      <c r="BQ23" s="47">
        <f t="shared" si="5"/>
        <v>0.76</v>
      </c>
      <c r="BR23" s="47">
        <f t="shared" si="6"/>
        <v>0.19</v>
      </c>
      <c r="BS23" s="47">
        <f t="shared" si="7"/>
        <v>0.57999999999999996</v>
      </c>
      <c r="BT23" s="47">
        <f t="shared" si="8"/>
        <v>0.38</v>
      </c>
      <c r="BU23" s="47">
        <f t="shared" si="9"/>
        <v>0.74</v>
      </c>
      <c r="BW23" s="106" t="s">
        <v>60</v>
      </c>
      <c r="BX23" s="47">
        <f t="shared" si="19"/>
        <v>0.2</v>
      </c>
      <c r="BY23" s="47">
        <f t="shared" si="10"/>
        <v>0.8</v>
      </c>
      <c r="BZ23" s="47">
        <f t="shared" si="11"/>
        <v>0.21</v>
      </c>
      <c r="CA23" s="47">
        <f t="shared" si="12"/>
        <v>0.76</v>
      </c>
      <c r="CB23" s="47">
        <f t="shared" si="13"/>
        <v>0.64</v>
      </c>
      <c r="CC23" s="47">
        <f t="shared" si="14"/>
        <v>0.76</v>
      </c>
      <c r="CD23" s="47">
        <f t="shared" si="15"/>
        <v>0.19</v>
      </c>
      <c r="CE23" s="47">
        <f t="shared" si="16"/>
        <v>0.57999999999999996</v>
      </c>
      <c r="CF23" s="47">
        <f t="shared" si="17"/>
        <v>0.38</v>
      </c>
      <c r="CG23" s="47">
        <f t="shared" si="18"/>
        <v>0.74</v>
      </c>
      <c r="CH23" s="279">
        <v>8.9999999999999993E-3</v>
      </c>
      <c r="CI23" s="279">
        <v>1.4E-2</v>
      </c>
    </row>
    <row r="24" spans="2:87" ht="16" thickBot="1" x14ac:dyDescent="0.4">
      <c r="B24" s="398"/>
      <c r="C24" s="22">
        <f t="shared" ref="C24" si="35">LN(C21/(1-C21))</f>
        <v>-1.3249254147435987</v>
      </c>
      <c r="D24" s="22">
        <f>LN(D21/(1-D21))</f>
        <v>1.1526795099383855</v>
      </c>
      <c r="F24" s="22">
        <f t="shared" ref="F24" si="36">LN(F21/(1-F21))</f>
        <v>-1.5856272637403817</v>
      </c>
      <c r="G24" s="22">
        <f>LN(G21/(1-G21))</f>
        <v>0.75377180237638031</v>
      </c>
      <c r="I24" s="22">
        <f t="shared" ref="I24" si="37">LN(I21/(1-I21))</f>
        <v>-1.900958761193047</v>
      </c>
      <c r="J24" s="22">
        <f>LN(J21/(1-J21))</f>
        <v>0.48954822531870579</v>
      </c>
      <c r="L24" s="22">
        <f t="shared" ref="L24" si="38">LN(L21/(1-L21))</f>
        <v>-1.3249254147435987</v>
      </c>
      <c r="M24" s="22">
        <f>LN(M21/(1-M21))</f>
        <v>1.1526795099383855</v>
      </c>
      <c r="O24" s="22">
        <f t="shared" ref="O24" si="39">LN(O21/(1-O21))</f>
        <v>-1.3249254147435987</v>
      </c>
      <c r="P24" s="22">
        <f>LN(P21/(1-P21))</f>
        <v>1.1526795099383855</v>
      </c>
      <c r="R24" s="22">
        <f t="shared" ref="R24" si="40">LN(R21/(1-R21))</f>
        <v>-1.3249254147435987</v>
      </c>
      <c r="S24" s="22">
        <f>LN(S21/(1-S21))</f>
        <v>1.1526795099383855</v>
      </c>
      <c r="U24" s="22">
        <f t="shared" ref="U24" si="41">LN(U21/(1-U21))</f>
        <v>-1.3249254147435987</v>
      </c>
      <c r="V24" s="22">
        <f>LN(V21/(1-V21))</f>
        <v>1.1526795099383855</v>
      </c>
      <c r="X24" s="22">
        <f t="shared" ref="X24" si="42">LN(X21/(1-X21))</f>
        <v>-1.3249254147435987</v>
      </c>
      <c r="Y24" s="22">
        <f>LN(Y21/(1-Y21))</f>
        <v>1.1526795099383855</v>
      </c>
      <c r="AA24" s="22">
        <f t="shared" ref="AA24" si="43">LN(AA21/(1-AA21))</f>
        <v>-1.3249254147435987</v>
      </c>
      <c r="AB24" s="22">
        <f>LN(AB21/(1-AB21))</f>
        <v>1.1526795099383855</v>
      </c>
      <c r="AD24" s="22">
        <f t="shared" ref="AD24" si="44">LN(AD21/(1-AD21))</f>
        <v>-1.3249254147435987</v>
      </c>
      <c r="AE24" s="22">
        <f>LN(AE21/(1-AE21))</f>
        <v>1.1526795099383855</v>
      </c>
      <c r="AG24" s="22">
        <f t="shared" ref="AG24" si="45">LN(AG21/(1-AG21))</f>
        <v>-1.3249254147435987</v>
      </c>
      <c r="AH24" s="22">
        <f>LN(AH21/(1-AH21))</f>
        <v>1.1526795099383855</v>
      </c>
      <c r="AJ24" s="22">
        <f t="shared" ref="AJ24" si="46">LN(AJ21/(1-AJ21))</f>
        <v>-1.3249254147435987</v>
      </c>
      <c r="AK24" s="22">
        <f>LN(AK21/(1-AK21))</f>
        <v>1.1526795099383855</v>
      </c>
      <c r="AM24" s="22">
        <f t="shared" ref="AM24" si="47">LN(AM21/(1-AM21))</f>
        <v>-1.900958761193047</v>
      </c>
      <c r="AN24" s="22">
        <f>LN(AN21/(1-AN21))</f>
        <v>0.48954822531870579</v>
      </c>
      <c r="AP24" s="22">
        <f t="shared" ref="AP24" si="48">LN(AP21/(1-AP21))</f>
        <v>-1.900958761193047</v>
      </c>
      <c r="AQ24" s="22">
        <f>LN(AQ21/(1-AQ21))</f>
        <v>0.48954822531870579</v>
      </c>
      <c r="AS24" s="22">
        <f t="shared" ref="AS24" si="49">LN(AS21/(1-AS21))</f>
        <v>-1.900958761193047</v>
      </c>
      <c r="AT24" s="22">
        <f>LN(AT21/(1-AT21))</f>
        <v>0.48954822531870579</v>
      </c>
      <c r="AV24" s="1"/>
      <c r="AW24" s="1"/>
      <c r="AY24" s="106" t="s">
        <v>59</v>
      </c>
      <c r="AZ24" s="35">
        <f>AM12</f>
        <v>0.2</v>
      </c>
      <c r="BA24" s="35">
        <f>AN12</f>
        <v>0.8</v>
      </c>
      <c r="BB24" s="37">
        <f>AM21</f>
        <v>0.13</v>
      </c>
      <c r="BC24" s="37">
        <f>AN21</f>
        <v>0.62</v>
      </c>
      <c r="BD24" s="40">
        <f>AM30</f>
        <v>0.61</v>
      </c>
      <c r="BE24" s="40">
        <f>AN30</f>
        <v>0.75</v>
      </c>
      <c r="BF24" s="40">
        <f>AM39</f>
        <v>0.3</v>
      </c>
      <c r="BG24" s="40">
        <f>AN39</f>
        <v>0.67</v>
      </c>
      <c r="BH24" s="40">
        <f>AM48</f>
        <v>0.37</v>
      </c>
      <c r="BI24" s="40">
        <f>AN48</f>
        <v>0.42</v>
      </c>
      <c r="BK24" s="106" t="s">
        <v>59</v>
      </c>
      <c r="BL24" s="47">
        <f t="shared" si="0"/>
        <v>0.2</v>
      </c>
      <c r="BM24" s="47">
        <f t="shared" si="1"/>
        <v>0.8</v>
      </c>
      <c r="BN24" s="47">
        <f t="shared" si="2"/>
        <v>0.13</v>
      </c>
      <c r="BO24" s="47">
        <f t="shared" si="3"/>
        <v>0.62</v>
      </c>
      <c r="BP24" s="47">
        <f t="shared" si="4"/>
        <v>0.61</v>
      </c>
      <c r="BQ24" s="47">
        <f t="shared" si="5"/>
        <v>0.75</v>
      </c>
      <c r="BR24" s="47">
        <f t="shared" si="6"/>
        <v>0.3</v>
      </c>
      <c r="BS24" s="47">
        <f t="shared" si="7"/>
        <v>0.67</v>
      </c>
      <c r="BT24" s="47">
        <f t="shared" si="8"/>
        <v>0.37</v>
      </c>
      <c r="BU24" s="47">
        <f t="shared" si="9"/>
        <v>0.42</v>
      </c>
      <c r="BW24" s="106" t="s">
        <v>59</v>
      </c>
      <c r="BX24" s="47">
        <f t="shared" si="19"/>
        <v>0.2</v>
      </c>
      <c r="BY24" s="47">
        <f t="shared" si="10"/>
        <v>0.8</v>
      </c>
      <c r="BZ24" s="47">
        <f t="shared" si="11"/>
        <v>0.13</v>
      </c>
      <c r="CA24" s="47">
        <f t="shared" si="12"/>
        <v>0.62</v>
      </c>
      <c r="CB24" s="47">
        <f t="shared" si="13"/>
        <v>0.61</v>
      </c>
      <c r="CC24" s="47">
        <f t="shared" si="14"/>
        <v>0.75</v>
      </c>
      <c r="CD24" s="47">
        <f t="shared" si="15"/>
        <v>0.3</v>
      </c>
      <c r="CE24" s="47">
        <f t="shared" si="16"/>
        <v>0.67</v>
      </c>
      <c r="CF24" s="47">
        <f t="shared" si="17"/>
        <v>0.37</v>
      </c>
      <c r="CG24" s="47">
        <f t="shared" si="18"/>
        <v>0.42</v>
      </c>
      <c r="CH24" s="279">
        <v>8.9999999999999993E-3</v>
      </c>
      <c r="CI24" s="279">
        <v>1.4E-2</v>
      </c>
    </row>
    <row r="25" spans="2:87" ht="16" thickBot="1" x14ac:dyDescent="0.4">
      <c r="B25" s="398"/>
      <c r="C25" s="19"/>
      <c r="D25" s="20"/>
      <c r="F25" s="19"/>
      <c r="G25" s="20"/>
      <c r="I25" s="19"/>
      <c r="J25" s="20"/>
      <c r="L25" s="19"/>
      <c r="M25" s="20"/>
      <c r="O25" s="19"/>
      <c r="P25" s="20"/>
      <c r="R25" s="19"/>
      <c r="S25" s="20"/>
      <c r="U25" s="19"/>
      <c r="V25" s="20"/>
      <c r="X25" s="19"/>
      <c r="Y25" s="20"/>
      <c r="AA25" s="19"/>
      <c r="AB25" s="20"/>
      <c r="AD25" s="19"/>
      <c r="AE25" s="20"/>
      <c r="AG25" s="19"/>
      <c r="AH25" s="20"/>
      <c r="AJ25" s="19"/>
      <c r="AK25" s="20"/>
      <c r="AM25" s="19"/>
      <c r="AN25" s="20"/>
      <c r="AP25" s="19"/>
      <c r="AQ25" s="20"/>
      <c r="AS25" s="19"/>
      <c r="AT25" s="20"/>
      <c r="AV25" s="1"/>
      <c r="AW25" s="1"/>
      <c r="AY25" s="106" t="s">
        <v>58</v>
      </c>
      <c r="AZ25" s="35">
        <f>AP12</f>
        <v>0.2</v>
      </c>
      <c r="BA25" s="35">
        <f>AQ12</f>
        <v>0.8</v>
      </c>
      <c r="BB25" s="38">
        <f>AP21</f>
        <v>0.13</v>
      </c>
      <c r="BC25" s="38">
        <f>AQ21</f>
        <v>0.62</v>
      </c>
      <c r="BD25" s="38">
        <f>AP30</f>
        <v>0.62</v>
      </c>
      <c r="BE25" s="38">
        <f>AQ30</f>
        <v>0.77</v>
      </c>
      <c r="BF25" s="38">
        <f>AP39</f>
        <v>0.36</v>
      </c>
      <c r="BG25" s="38">
        <f>AQ39</f>
        <v>0.63</v>
      </c>
      <c r="BH25" s="38">
        <f>AP48</f>
        <v>0.28000000000000003</v>
      </c>
      <c r="BI25" s="38">
        <f>AQ48</f>
        <v>0.42</v>
      </c>
      <c r="BK25" s="106" t="s">
        <v>58</v>
      </c>
      <c r="BL25" s="47">
        <f t="shared" si="0"/>
        <v>0.2</v>
      </c>
      <c r="BM25" s="47">
        <f t="shared" si="1"/>
        <v>0.8</v>
      </c>
      <c r="BN25" s="47">
        <f t="shared" si="2"/>
        <v>0.13</v>
      </c>
      <c r="BO25" s="47">
        <f t="shared" si="3"/>
        <v>0.62</v>
      </c>
      <c r="BP25" s="47">
        <f t="shared" si="4"/>
        <v>0.62</v>
      </c>
      <c r="BQ25" s="47">
        <f t="shared" si="5"/>
        <v>0.77</v>
      </c>
      <c r="BR25" s="47">
        <f t="shared" si="6"/>
        <v>0.36</v>
      </c>
      <c r="BS25" s="47">
        <f t="shared" si="7"/>
        <v>0.63</v>
      </c>
      <c r="BT25" s="47">
        <f t="shared" si="8"/>
        <v>0.28000000000000003</v>
      </c>
      <c r="BU25" s="47">
        <f t="shared" si="9"/>
        <v>0.42</v>
      </c>
      <c r="BW25" s="106" t="s">
        <v>58</v>
      </c>
      <c r="BX25" s="47">
        <f t="shared" si="19"/>
        <v>0.2</v>
      </c>
      <c r="BY25" s="47">
        <f t="shared" si="10"/>
        <v>0.8</v>
      </c>
      <c r="BZ25" s="47">
        <f t="shared" si="11"/>
        <v>0.13</v>
      </c>
      <c r="CA25" s="47">
        <f t="shared" si="12"/>
        <v>0.62</v>
      </c>
      <c r="CB25" s="47">
        <f t="shared" si="13"/>
        <v>0.62</v>
      </c>
      <c r="CC25" s="47">
        <f t="shared" si="14"/>
        <v>0.77</v>
      </c>
      <c r="CD25" s="47">
        <f t="shared" si="15"/>
        <v>0.36</v>
      </c>
      <c r="CE25" s="47">
        <f t="shared" si="16"/>
        <v>0.63</v>
      </c>
      <c r="CF25" s="47">
        <f t="shared" si="17"/>
        <v>0.28000000000000003</v>
      </c>
      <c r="CG25" s="47">
        <f t="shared" si="18"/>
        <v>0.42</v>
      </c>
      <c r="CH25" s="279">
        <v>8.9999999999999993E-3</v>
      </c>
      <c r="CI25" s="279">
        <v>1.4E-2</v>
      </c>
    </row>
    <row r="26" spans="2:87" ht="16.5" thickBot="1" x14ac:dyDescent="0.4">
      <c r="B26" s="398"/>
      <c r="C26" s="21" t="s">
        <v>3</v>
      </c>
      <c r="D26" s="21" t="s">
        <v>4</v>
      </c>
      <c r="F26" s="21" t="s">
        <v>3</v>
      </c>
      <c r="G26" s="21" t="s">
        <v>4</v>
      </c>
      <c r="I26" s="21" t="s">
        <v>3</v>
      </c>
      <c r="J26" s="21" t="s">
        <v>4</v>
      </c>
      <c r="L26" s="21" t="s">
        <v>3</v>
      </c>
      <c r="M26" s="21" t="s">
        <v>4</v>
      </c>
      <c r="O26" s="21" t="s">
        <v>3</v>
      </c>
      <c r="P26" s="21" t="s">
        <v>4</v>
      </c>
      <c r="R26" s="21" t="s">
        <v>3</v>
      </c>
      <c r="S26" s="21" t="s">
        <v>4</v>
      </c>
      <c r="U26" s="21" t="s">
        <v>3</v>
      </c>
      <c r="V26" s="21" t="s">
        <v>4</v>
      </c>
      <c r="X26" s="21" t="s">
        <v>3</v>
      </c>
      <c r="Y26" s="21" t="s">
        <v>4</v>
      </c>
      <c r="AA26" s="21" t="s">
        <v>3</v>
      </c>
      <c r="AB26" s="21" t="s">
        <v>4</v>
      </c>
      <c r="AD26" s="21" t="s">
        <v>3</v>
      </c>
      <c r="AE26" s="21" t="s">
        <v>4</v>
      </c>
      <c r="AG26" s="21" t="s">
        <v>3</v>
      </c>
      <c r="AH26" s="21" t="s">
        <v>4</v>
      </c>
      <c r="AJ26" s="21" t="s">
        <v>3</v>
      </c>
      <c r="AK26" s="21" t="s">
        <v>4</v>
      </c>
      <c r="AM26" s="21" t="s">
        <v>3</v>
      </c>
      <c r="AN26" s="21" t="s">
        <v>4</v>
      </c>
      <c r="AP26" s="21" t="s">
        <v>3</v>
      </c>
      <c r="AQ26" s="21" t="s">
        <v>4</v>
      </c>
      <c r="AS26" s="21" t="s">
        <v>3</v>
      </c>
      <c r="AT26" s="21" t="s">
        <v>4</v>
      </c>
      <c r="AV26" s="13"/>
      <c r="AW26" s="13"/>
      <c r="AY26" s="106" t="s">
        <v>57</v>
      </c>
      <c r="AZ26" s="35">
        <f>AS12</f>
        <v>0.2</v>
      </c>
      <c r="BA26" s="35">
        <f>AT12</f>
        <v>0.8</v>
      </c>
      <c r="BB26" s="38">
        <f>AS21</f>
        <v>0.13</v>
      </c>
      <c r="BC26" s="38">
        <f>AT21</f>
        <v>0.62</v>
      </c>
      <c r="BD26" s="38">
        <f>AS30</f>
        <v>0.69</v>
      </c>
      <c r="BE26" s="38">
        <f>AT30</f>
        <v>0.73</v>
      </c>
      <c r="BF26" s="38">
        <f>AS39</f>
        <v>0.44</v>
      </c>
      <c r="BG26" s="38">
        <f>AT39</f>
        <v>0.72</v>
      </c>
      <c r="BH26" s="38">
        <f>AS48</f>
        <v>0.31</v>
      </c>
      <c r="BI26" s="38">
        <f>AT48</f>
        <v>0.42</v>
      </c>
      <c r="BK26" s="106" t="s">
        <v>57</v>
      </c>
      <c r="BL26" s="47">
        <f t="shared" si="0"/>
        <v>0.2</v>
      </c>
      <c r="BM26" s="47">
        <f t="shared" si="1"/>
        <v>0.8</v>
      </c>
      <c r="BN26" s="47">
        <f t="shared" si="2"/>
        <v>0.13</v>
      </c>
      <c r="BO26" s="47">
        <f t="shared" si="3"/>
        <v>0.62</v>
      </c>
      <c r="BP26" s="47">
        <f t="shared" si="4"/>
        <v>0.69</v>
      </c>
      <c r="BQ26" s="47">
        <f t="shared" si="5"/>
        <v>0.73</v>
      </c>
      <c r="BR26" s="47">
        <f t="shared" si="6"/>
        <v>0.44</v>
      </c>
      <c r="BS26" s="47">
        <f t="shared" si="7"/>
        <v>0.72</v>
      </c>
      <c r="BT26" s="47">
        <f t="shared" si="8"/>
        <v>0.31</v>
      </c>
      <c r="BU26" s="47">
        <f t="shared" si="9"/>
        <v>0.42</v>
      </c>
      <c r="BW26" s="106" t="s">
        <v>57</v>
      </c>
      <c r="BX26" s="47">
        <f t="shared" si="19"/>
        <v>0.2</v>
      </c>
      <c r="BY26" s="47">
        <f t="shared" si="10"/>
        <v>0.8</v>
      </c>
      <c r="BZ26" s="47">
        <f t="shared" si="11"/>
        <v>0.13</v>
      </c>
      <c r="CA26" s="47">
        <f t="shared" si="12"/>
        <v>0.62</v>
      </c>
      <c r="CB26" s="47">
        <f t="shared" si="13"/>
        <v>0.69</v>
      </c>
      <c r="CC26" s="47">
        <f t="shared" si="14"/>
        <v>0.73</v>
      </c>
      <c r="CD26" s="47">
        <f t="shared" si="15"/>
        <v>0.44</v>
      </c>
      <c r="CE26" s="47">
        <f t="shared" si="16"/>
        <v>0.72</v>
      </c>
      <c r="CF26" s="47">
        <f t="shared" si="17"/>
        <v>0.31</v>
      </c>
      <c r="CG26" s="47">
        <f t="shared" si="18"/>
        <v>0.42</v>
      </c>
      <c r="CH26" s="279">
        <v>8.9999999999999993E-3</v>
      </c>
      <c r="CI26" s="279">
        <v>1.4E-2</v>
      </c>
    </row>
    <row r="27" spans="2:87" ht="15" thickBot="1" x14ac:dyDescent="0.4">
      <c r="B27" s="398"/>
      <c r="C27" s="22">
        <f>C24-D27*$C$61</f>
        <v>-8.612295240260659E-2</v>
      </c>
      <c r="D27" s="22">
        <f>(D24-C24)/$D$61</f>
        <v>0.96664269752934828</v>
      </c>
      <c r="F27" s="22">
        <f>F24-G27*$C$61</f>
        <v>-0.41592773068200062</v>
      </c>
      <c r="G27" s="22">
        <f>(G24-F24)/$D$61</f>
        <v>0.91272139530438046</v>
      </c>
      <c r="I27" s="22">
        <f>I24-J27*$C$61</f>
        <v>-0.7057052679371707</v>
      </c>
      <c r="J27" s="22">
        <f>(J24-I24)/$D$61</f>
        <v>0.93266125639505448</v>
      </c>
      <c r="L27" s="22">
        <f>L24-M27*$C$61</f>
        <v>-8.612295240260659E-2</v>
      </c>
      <c r="M27" s="22">
        <f>(M24-L24)/$D$61</f>
        <v>0.96664269752934828</v>
      </c>
      <c r="O27" s="22">
        <f>O24-P27*$C$61</f>
        <v>-8.612295240260659E-2</v>
      </c>
      <c r="P27" s="22">
        <f>(P24-O24)/$D$61</f>
        <v>0.96664269752934828</v>
      </c>
      <c r="R27" s="22">
        <f>R24-S27*$C$61</f>
        <v>-8.612295240260659E-2</v>
      </c>
      <c r="S27" s="22">
        <f>(S24-R24)/$D$61</f>
        <v>0.96664269752934828</v>
      </c>
      <c r="U27" s="22">
        <f>U24-V27*$C$61</f>
        <v>-8.612295240260659E-2</v>
      </c>
      <c r="V27" s="22">
        <f>(V24-U24)/$D$61</f>
        <v>0.96664269752934828</v>
      </c>
      <c r="X27" s="22">
        <f>X24-Y27*$C$61</f>
        <v>-8.612295240260659E-2</v>
      </c>
      <c r="Y27" s="22">
        <f>(Y24-X24)/$D$61</f>
        <v>0.96664269752934828</v>
      </c>
      <c r="AA27" s="22">
        <f>AA24-AB27*$C$61</f>
        <v>-8.612295240260659E-2</v>
      </c>
      <c r="AB27" s="22">
        <f>(AB24-AA24)/$D$61</f>
        <v>0.96664269752934828</v>
      </c>
      <c r="AD27" s="22">
        <f>AD24-AE27*$C$61</f>
        <v>-8.612295240260659E-2</v>
      </c>
      <c r="AE27" s="22">
        <f>(AE24-AD24)/$D$61</f>
        <v>0.96664269752934828</v>
      </c>
      <c r="AG27" s="22">
        <f>AG24-AH27*$C$61</f>
        <v>-8.612295240260659E-2</v>
      </c>
      <c r="AH27" s="22">
        <f>(AH24-AG24)/$D$61</f>
        <v>0.96664269752934828</v>
      </c>
      <c r="AJ27" s="22">
        <f>AJ24-AK27*$C$61</f>
        <v>-8.612295240260659E-2</v>
      </c>
      <c r="AK27" s="22">
        <f>(AK24-AJ24)/$D$61</f>
        <v>0.96664269752934828</v>
      </c>
      <c r="AM27" s="22">
        <f>AM24-AN27*$C$61</f>
        <v>-0.7057052679371707</v>
      </c>
      <c r="AN27" s="22">
        <f>(AN24-AM24)/$D$61</f>
        <v>0.93266125639505448</v>
      </c>
      <c r="AP27" s="22">
        <f>AP24-AQ27*$C$61</f>
        <v>-0.7057052679371707</v>
      </c>
      <c r="AQ27" s="22">
        <f>(AQ24-AP24)/$D$61</f>
        <v>0.93266125639505448</v>
      </c>
      <c r="AS27" s="22">
        <f>AS24-AT27*$C$61</f>
        <v>-0.7057052679371707</v>
      </c>
      <c r="AT27" s="22">
        <f>(AT24-AS24)/$D$61</f>
        <v>0.93266125639505448</v>
      </c>
      <c r="AV27" s="1"/>
      <c r="AW27" s="1"/>
      <c r="AZ27" s="1"/>
      <c r="BA27" s="1"/>
      <c r="BB27" s="1"/>
      <c r="BC27" s="1"/>
      <c r="BD27" s="1"/>
      <c r="BE27" s="1"/>
      <c r="BF27" s="1"/>
      <c r="BG27" s="1"/>
      <c r="BH27" s="1"/>
      <c r="BI27" s="1"/>
      <c r="BL27" s="1"/>
      <c r="BM27" s="1"/>
      <c r="BN27" s="1"/>
      <c r="BO27" s="1"/>
      <c r="BP27" s="1"/>
      <c r="BQ27" s="1"/>
      <c r="BR27" s="1"/>
      <c r="BS27" s="1"/>
      <c r="BT27" s="1"/>
      <c r="BU27" s="1"/>
      <c r="BX27" s="1"/>
      <c r="BY27" s="1"/>
      <c r="BZ27" s="1"/>
      <c r="CA27" s="1"/>
      <c r="CB27" s="1"/>
      <c r="CC27" s="1"/>
      <c r="CD27" s="1"/>
      <c r="CE27" s="1"/>
      <c r="CF27" s="1"/>
      <c r="CG27" s="1"/>
    </row>
    <row r="28" spans="2:87" ht="15" thickBot="1" x14ac:dyDescent="0.4">
      <c r="AZ28" s="13"/>
      <c r="BA28" s="13"/>
      <c r="BB28" s="13"/>
      <c r="BC28" s="1"/>
      <c r="BD28" s="1"/>
      <c r="BE28" s="1"/>
      <c r="BF28" s="1"/>
      <c r="BG28" s="1"/>
      <c r="BH28" s="1"/>
      <c r="BI28" s="1"/>
      <c r="BL28" s="13"/>
      <c r="BM28" s="13"/>
      <c r="BN28" s="13"/>
      <c r="BO28" s="1"/>
      <c r="BP28" s="1"/>
      <c r="BQ28" s="1"/>
      <c r="BR28" s="1"/>
      <c r="BS28" s="1"/>
      <c r="BT28" s="1"/>
      <c r="BU28" s="1"/>
      <c r="BX28" s="13"/>
      <c r="BY28" s="13"/>
      <c r="BZ28" s="13"/>
      <c r="CA28" s="1"/>
      <c r="CB28" s="1"/>
      <c r="CC28" s="1"/>
      <c r="CD28" s="1"/>
      <c r="CE28" s="1"/>
      <c r="CF28" s="1"/>
      <c r="CG28" s="1"/>
    </row>
    <row r="29" spans="2:87" ht="17" x14ac:dyDescent="0.35">
      <c r="B29" s="398" t="s">
        <v>127</v>
      </c>
      <c r="C29" s="15" t="s">
        <v>35</v>
      </c>
      <c r="D29" s="16" t="s">
        <v>0</v>
      </c>
      <c r="F29" s="15" t="s">
        <v>35</v>
      </c>
      <c r="G29" s="16" t="s">
        <v>0</v>
      </c>
      <c r="I29" s="15" t="s">
        <v>35</v>
      </c>
      <c r="J29" s="16" t="s">
        <v>0</v>
      </c>
      <c r="L29" s="15" t="s">
        <v>35</v>
      </c>
      <c r="M29" s="16" t="s">
        <v>0</v>
      </c>
      <c r="O29" s="15" t="s">
        <v>35</v>
      </c>
      <c r="P29" s="16" t="s">
        <v>0</v>
      </c>
      <c r="R29" s="15" t="s">
        <v>35</v>
      </c>
      <c r="S29" s="16" t="s">
        <v>0</v>
      </c>
      <c r="U29" s="15" t="s">
        <v>35</v>
      </c>
      <c r="V29" s="16" t="s">
        <v>0</v>
      </c>
      <c r="X29" s="15" t="s">
        <v>35</v>
      </c>
      <c r="Y29" s="16" t="s">
        <v>0</v>
      </c>
      <c r="AA29" s="15" t="s">
        <v>35</v>
      </c>
      <c r="AB29" s="16" t="s">
        <v>0</v>
      </c>
      <c r="AD29" s="15" t="s">
        <v>35</v>
      </c>
      <c r="AE29" s="16" t="s">
        <v>0</v>
      </c>
      <c r="AG29" s="15" t="s">
        <v>35</v>
      </c>
      <c r="AH29" s="16" t="s">
        <v>0</v>
      </c>
      <c r="AJ29" s="15" t="s">
        <v>35</v>
      </c>
      <c r="AK29" s="16" t="s">
        <v>0</v>
      </c>
      <c r="AM29" s="15" t="s">
        <v>35</v>
      </c>
      <c r="AN29" s="16" t="s">
        <v>0</v>
      </c>
      <c r="AP29" s="15" t="s">
        <v>35</v>
      </c>
      <c r="AQ29" s="16" t="s">
        <v>0</v>
      </c>
      <c r="AS29" s="15" t="s">
        <v>35</v>
      </c>
      <c r="AT29" s="16" t="s">
        <v>0</v>
      </c>
      <c r="AV29" s="13"/>
      <c r="AW29" s="13"/>
      <c r="AZ29" s="1"/>
      <c r="BA29" s="1"/>
      <c r="BB29" s="124"/>
      <c r="BC29" s="1"/>
      <c r="BD29" s="1"/>
      <c r="BE29" s="1"/>
      <c r="BF29" s="1"/>
      <c r="BG29" s="1"/>
      <c r="BH29" s="1"/>
      <c r="BI29" s="1"/>
      <c r="BJ29" s="63"/>
      <c r="BK29" s="63"/>
      <c r="BL29" s="1"/>
      <c r="BM29" s="1"/>
      <c r="BN29" s="124"/>
      <c r="BO29" s="1"/>
      <c r="BP29" s="1"/>
      <c r="BQ29" s="1"/>
      <c r="BR29" s="1"/>
      <c r="BS29" s="1"/>
      <c r="BT29" s="1"/>
      <c r="BU29" s="1"/>
      <c r="BW29" s="63"/>
      <c r="BX29" s="1"/>
      <c r="BY29" s="1"/>
      <c r="BZ29" s="124"/>
      <c r="CA29" s="1"/>
      <c r="CB29" s="1"/>
      <c r="CC29" s="1"/>
      <c r="CD29" s="1"/>
      <c r="CE29" s="1"/>
      <c r="CF29" s="1"/>
      <c r="CG29" s="1"/>
    </row>
    <row r="30" spans="2:87" x14ac:dyDescent="0.35">
      <c r="B30" s="398"/>
      <c r="C30" s="17">
        <v>0.64</v>
      </c>
      <c r="D30" s="18">
        <v>0.77</v>
      </c>
      <c r="F30" s="17">
        <v>0.53</v>
      </c>
      <c r="G30" s="18">
        <v>0.71</v>
      </c>
      <c r="I30" s="17">
        <v>0.64</v>
      </c>
      <c r="J30" s="18">
        <v>0.75</v>
      </c>
      <c r="L30" s="17">
        <v>0.7</v>
      </c>
      <c r="M30" s="18">
        <v>0.82</v>
      </c>
      <c r="O30" s="17">
        <v>0.61</v>
      </c>
      <c r="P30" s="18">
        <v>0.71</v>
      </c>
      <c r="R30" s="17">
        <v>0.69</v>
      </c>
      <c r="S30" s="18">
        <v>0.79</v>
      </c>
      <c r="U30" s="17">
        <v>0.63</v>
      </c>
      <c r="V30" s="18">
        <v>0.77</v>
      </c>
      <c r="X30" s="17">
        <v>0.6</v>
      </c>
      <c r="Y30" s="18">
        <v>0.78</v>
      </c>
      <c r="AA30" s="17">
        <v>0.62</v>
      </c>
      <c r="AB30" s="18">
        <v>0.78</v>
      </c>
      <c r="AD30" s="17">
        <v>0.62</v>
      </c>
      <c r="AE30" s="18">
        <v>0.74</v>
      </c>
      <c r="AG30" s="17">
        <v>0.68</v>
      </c>
      <c r="AH30" s="18">
        <v>0.77</v>
      </c>
      <c r="AJ30" s="17">
        <v>0.64</v>
      </c>
      <c r="AK30" s="18">
        <v>0.76</v>
      </c>
      <c r="AM30" s="17">
        <v>0.61</v>
      </c>
      <c r="AN30" s="18">
        <v>0.75</v>
      </c>
      <c r="AP30" s="17">
        <v>0.62</v>
      </c>
      <c r="AQ30" s="18">
        <v>0.77</v>
      </c>
      <c r="AS30" s="17">
        <v>0.69</v>
      </c>
      <c r="AT30" s="18">
        <v>0.73</v>
      </c>
      <c r="AV30" s="1"/>
      <c r="AW30" s="1"/>
      <c r="BC30" s="1"/>
      <c r="BD30" s="1"/>
      <c r="BE30" s="1"/>
      <c r="BF30" s="1"/>
      <c r="BG30" s="1"/>
      <c r="BH30" s="1"/>
      <c r="BI30" s="1"/>
      <c r="BL30" s="1"/>
      <c r="BM30" s="1"/>
      <c r="BN30" s="1"/>
      <c r="BO30" s="1"/>
      <c r="BP30" s="1"/>
      <c r="BQ30" s="1"/>
      <c r="BR30" s="1"/>
      <c r="BS30" s="1"/>
      <c r="BT30" s="1"/>
      <c r="BU30" s="1"/>
      <c r="BX30" s="1"/>
      <c r="BY30" s="1"/>
      <c r="BZ30" s="1"/>
      <c r="CA30" s="1"/>
      <c r="CB30" s="1"/>
      <c r="CC30" s="1"/>
      <c r="CD30" s="1"/>
      <c r="CE30" s="1"/>
      <c r="CF30" s="1"/>
      <c r="CG30" s="1"/>
    </row>
    <row r="31" spans="2:87" ht="15" thickBot="1" x14ac:dyDescent="0.4">
      <c r="B31" s="398"/>
      <c r="C31" s="19"/>
      <c r="D31" s="20"/>
      <c r="F31" s="19"/>
      <c r="G31" s="20"/>
      <c r="I31" s="19"/>
      <c r="J31" s="20"/>
      <c r="L31" s="19"/>
      <c r="M31" s="20"/>
      <c r="O31" s="19"/>
      <c r="P31" s="20"/>
      <c r="R31" s="19"/>
      <c r="S31" s="20"/>
      <c r="U31" s="19"/>
      <c r="V31" s="20"/>
      <c r="X31" s="19"/>
      <c r="Y31" s="20"/>
      <c r="AA31" s="19"/>
      <c r="AB31" s="20"/>
      <c r="AD31" s="19"/>
      <c r="AE31" s="20"/>
      <c r="AG31" s="19"/>
      <c r="AH31" s="20"/>
      <c r="AJ31" s="19"/>
      <c r="AK31" s="20"/>
      <c r="AM31" s="19"/>
      <c r="AN31" s="20"/>
      <c r="AP31" s="19"/>
      <c r="AQ31" s="20"/>
      <c r="AS31" s="19"/>
      <c r="AT31" s="20"/>
      <c r="AV31" s="1"/>
      <c r="AW31" s="1"/>
      <c r="BC31" s="13"/>
      <c r="BD31" s="13"/>
      <c r="BE31" s="13"/>
      <c r="BF31" s="13"/>
      <c r="BG31" s="13"/>
      <c r="BH31" s="13"/>
      <c r="BI31" s="13"/>
      <c r="BL31" s="13"/>
      <c r="BM31" s="13"/>
      <c r="BN31" s="13"/>
      <c r="BO31" s="13"/>
      <c r="BP31" s="13"/>
      <c r="BQ31" s="13"/>
      <c r="BR31" s="13"/>
      <c r="BS31" s="13"/>
      <c r="BT31" s="13"/>
      <c r="BU31" s="13"/>
      <c r="BX31" s="13"/>
      <c r="BY31" s="13"/>
      <c r="BZ31" s="13"/>
      <c r="CA31" s="13"/>
      <c r="CB31" s="13"/>
      <c r="CC31" s="13"/>
      <c r="CD31" s="13"/>
      <c r="CE31" s="13"/>
      <c r="CF31" s="13"/>
      <c r="CG31" s="13"/>
    </row>
    <row r="32" spans="2:87" ht="17.5" thickBot="1" x14ac:dyDescent="0.4">
      <c r="B32" s="398"/>
      <c r="C32" s="21" t="s">
        <v>1</v>
      </c>
      <c r="D32" s="21" t="s">
        <v>2</v>
      </c>
      <c r="F32" s="21" t="s">
        <v>1</v>
      </c>
      <c r="G32" s="21" t="s">
        <v>2</v>
      </c>
      <c r="I32" s="21" t="s">
        <v>1</v>
      </c>
      <c r="J32" s="21" t="s">
        <v>2</v>
      </c>
      <c r="L32" s="21" t="s">
        <v>1</v>
      </c>
      <c r="M32" s="21" t="s">
        <v>2</v>
      </c>
      <c r="O32" s="21" t="s">
        <v>1</v>
      </c>
      <c r="P32" s="21" t="s">
        <v>2</v>
      </c>
      <c r="R32" s="21" t="s">
        <v>1</v>
      </c>
      <c r="S32" s="21" t="s">
        <v>2</v>
      </c>
      <c r="U32" s="21" t="s">
        <v>1</v>
      </c>
      <c r="V32" s="21" t="s">
        <v>2</v>
      </c>
      <c r="X32" s="21" t="s">
        <v>1</v>
      </c>
      <c r="Y32" s="21" t="s">
        <v>2</v>
      </c>
      <c r="AA32" s="21" t="s">
        <v>1</v>
      </c>
      <c r="AB32" s="21" t="s">
        <v>2</v>
      </c>
      <c r="AD32" s="21" t="s">
        <v>1</v>
      </c>
      <c r="AE32" s="21" t="s">
        <v>2</v>
      </c>
      <c r="AG32" s="21" t="s">
        <v>1</v>
      </c>
      <c r="AH32" s="21" t="s">
        <v>2</v>
      </c>
      <c r="AJ32" s="21" t="s">
        <v>1</v>
      </c>
      <c r="AK32" s="21" t="s">
        <v>2</v>
      </c>
      <c r="AM32" s="21" t="s">
        <v>1</v>
      </c>
      <c r="AN32" s="21" t="s">
        <v>2</v>
      </c>
      <c r="AP32" s="21" t="s">
        <v>1</v>
      </c>
      <c r="AQ32" s="21" t="s">
        <v>2</v>
      </c>
      <c r="AS32" s="21" t="s">
        <v>1</v>
      </c>
      <c r="AT32" s="21" t="s">
        <v>2</v>
      </c>
      <c r="AV32" s="13"/>
      <c r="AW32" s="13"/>
      <c r="AZ32" s="1"/>
      <c r="BA32" s="1"/>
      <c r="BB32" s="1"/>
      <c r="BC32" s="1"/>
      <c r="BD32" s="1"/>
      <c r="BE32" s="1"/>
      <c r="BF32" s="1"/>
      <c r="BG32" s="1"/>
      <c r="BH32" s="1"/>
      <c r="BI32" s="1"/>
      <c r="BL32" s="1"/>
      <c r="BM32" s="1"/>
      <c r="BN32" s="1"/>
      <c r="BO32" s="1"/>
      <c r="BP32" s="1"/>
      <c r="BQ32" s="1"/>
      <c r="BR32" s="1"/>
      <c r="BS32" s="1"/>
      <c r="BT32" s="1"/>
      <c r="BU32" s="1"/>
      <c r="BX32" s="1"/>
      <c r="BY32" s="1"/>
      <c r="BZ32" s="1"/>
      <c r="CA32" s="1"/>
      <c r="CB32" s="1"/>
      <c r="CC32" s="1"/>
      <c r="CD32" s="1"/>
      <c r="CE32" s="1"/>
      <c r="CF32" s="1"/>
      <c r="CG32" s="1"/>
    </row>
    <row r="33" spans="2:50" ht="15" thickBot="1" x14ac:dyDescent="0.4">
      <c r="B33" s="398"/>
      <c r="C33" s="22">
        <f t="shared" ref="C33" si="50">LN(C30/(1-C30))</f>
        <v>0.57536414490356191</v>
      </c>
      <c r="D33" s="22">
        <f>LN(D30/(1-D30))</f>
        <v>1.2083112059245342</v>
      </c>
      <c r="F33" s="22">
        <f t="shared" ref="F33" si="51">LN(F30/(1-F30))</f>
        <v>0.12014431184206341</v>
      </c>
      <c r="G33" s="22">
        <f>LN(G30/(1-G30))</f>
        <v>0.89538404705484131</v>
      </c>
      <c r="I33" s="22">
        <f t="shared" ref="I33" si="52">LN(I30/(1-I30))</f>
        <v>0.57536414490356191</v>
      </c>
      <c r="J33" s="22">
        <f>LN(J30/(1-J30))</f>
        <v>1.0986122886681098</v>
      </c>
      <c r="L33" s="22">
        <f t="shared" ref="L33" si="53">LN(L30/(1-L30))</f>
        <v>0.84729786038720345</v>
      </c>
      <c r="M33" s="22">
        <f>LN(M30/(1-M30))</f>
        <v>1.5163474893680882</v>
      </c>
      <c r="O33" s="22">
        <f t="shared" ref="O33" si="54">LN(O30/(1-O30))</f>
        <v>0.44731221804366483</v>
      </c>
      <c r="P33" s="22">
        <f>LN(P30/(1-P30))</f>
        <v>0.89538404705484131</v>
      </c>
      <c r="R33" s="22">
        <f t="shared" ref="R33" si="55">LN(R30/(1-R30))</f>
        <v>0.80011930011211285</v>
      </c>
      <c r="S33" s="22">
        <f>LN(S30/(1-S30))</f>
        <v>1.3249254147435987</v>
      </c>
      <c r="U33" s="22">
        <f t="shared" ref="U33" si="56">LN(U30/(1-U30))</f>
        <v>0.53221681374730823</v>
      </c>
      <c r="V33" s="22">
        <f>LN(V30/(1-V30))</f>
        <v>1.2083112059245342</v>
      </c>
      <c r="X33" s="22">
        <f t="shared" ref="X33" si="57">LN(X30/(1-X30))</f>
        <v>0.40546510810816422</v>
      </c>
      <c r="Y33" s="22">
        <f>LN(Y30/(1-Y30))</f>
        <v>1.2656663733312761</v>
      </c>
      <c r="AA33" s="22">
        <f t="shared" ref="AA33" si="58">LN(AA30/(1-AA30))</f>
        <v>0.48954822531870579</v>
      </c>
      <c r="AB33" s="22">
        <f>LN(AB30/(1-AB30))</f>
        <v>1.2656663733312761</v>
      </c>
      <c r="AD33" s="22">
        <f t="shared" ref="AD33" si="59">LN(AD30/(1-AD30))</f>
        <v>0.48954822531870579</v>
      </c>
      <c r="AE33" s="22">
        <f>LN(AE30/(1-AE30))</f>
        <v>1.0459685551826876</v>
      </c>
      <c r="AG33" s="22">
        <f t="shared" ref="AG33" si="60">LN(AG30/(1-AG30))</f>
        <v>0.75377180237638031</v>
      </c>
      <c r="AH33" s="22">
        <f>LN(AH30/(1-AH30))</f>
        <v>1.2083112059245342</v>
      </c>
      <c r="AJ33" s="22">
        <f t="shared" ref="AJ33" si="61">LN(AJ30/(1-AJ30))</f>
        <v>0.57536414490356191</v>
      </c>
      <c r="AK33" s="22">
        <f>LN(AK30/(1-AK30))</f>
        <v>1.1526795099383855</v>
      </c>
      <c r="AM33" s="22">
        <f t="shared" ref="AM33" si="62">LN(AM30/(1-AM30))</f>
        <v>0.44731221804366483</v>
      </c>
      <c r="AN33" s="22">
        <f>LN(AN30/(1-AN30))</f>
        <v>1.0986122886681098</v>
      </c>
      <c r="AP33" s="22">
        <f t="shared" ref="AP33" si="63">LN(AP30/(1-AP30))</f>
        <v>0.48954822531870579</v>
      </c>
      <c r="AQ33" s="22">
        <f>LN(AQ30/(1-AQ30))</f>
        <v>1.2083112059245342</v>
      </c>
      <c r="AS33" s="22">
        <f t="shared" ref="AS33" si="64">LN(AS30/(1-AS30))</f>
        <v>0.80011930011211285</v>
      </c>
      <c r="AT33" s="22">
        <f>LN(AT30/(1-AT30))</f>
        <v>0.99462257514406194</v>
      </c>
      <c r="AV33" s="1"/>
      <c r="AW33" s="1"/>
      <c r="AX33"/>
    </row>
    <row r="34" spans="2:50" ht="15" thickBot="1" x14ac:dyDescent="0.4">
      <c r="B34" s="398"/>
      <c r="C34" s="19"/>
      <c r="D34" s="20"/>
      <c r="F34" s="19"/>
      <c r="G34" s="20"/>
      <c r="I34" s="19"/>
      <c r="J34" s="20"/>
      <c r="L34" s="19"/>
      <c r="M34" s="20"/>
      <c r="O34" s="19"/>
      <c r="P34" s="20"/>
      <c r="R34" s="19"/>
      <c r="S34" s="20"/>
      <c r="U34" s="19"/>
      <c r="V34" s="20"/>
      <c r="X34" s="19"/>
      <c r="Y34" s="20"/>
      <c r="AA34" s="19"/>
      <c r="AB34" s="20"/>
      <c r="AD34" s="19"/>
      <c r="AE34" s="20"/>
      <c r="AG34" s="19"/>
      <c r="AH34" s="20"/>
      <c r="AJ34" s="19"/>
      <c r="AK34" s="20"/>
      <c r="AM34" s="19"/>
      <c r="AN34" s="20"/>
      <c r="AP34" s="19"/>
      <c r="AQ34" s="20"/>
      <c r="AS34" s="19"/>
      <c r="AT34" s="20"/>
      <c r="AV34" s="1"/>
      <c r="AW34" s="1"/>
      <c r="AX34"/>
    </row>
    <row r="35" spans="2:50" ht="16.5" thickBot="1" x14ac:dyDescent="0.4">
      <c r="B35" s="398"/>
      <c r="C35" s="21" t="s">
        <v>3</v>
      </c>
      <c r="D35" s="21" t="s">
        <v>4</v>
      </c>
      <c r="F35" s="21" t="s">
        <v>3</v>
      </c>
      <c r="G35" s="21" t="s">
        <v>4</v>
      </c>
      <c r="I35" s="21" t="s">
        <v>3</v>
      </c>
      <c r="J35" s="21" t="s">
        <v>4</v>
      </c>
      <c r="L35" s="21" t="s">
        <v>3</v>
      </c>
      <c r="M35" s="21" t="s">
        <v>4</v>
      </c>
      <c r="O35" s="21" t="s">
        <v>3</v>
      </c>
      <c r="P35" s="21" t="s">
        <v>4</v>
      </c>
      <c r="R35" s="21" t="s">
        <v>3</v>
      </c>
      <c r="S35" s="21" t="s">
        <v>4</v>
      </c>
      <c r="U35" s="21" t="s">
        <v>3</v>
      </c>
      <c r="V35" s="21" t="s">
        <v>4</v>
      </c>
      <c r="X35" s="21" t="s">
        <v>3</v>
      </c>
      <c r="Y35" s="21" t="s">
        <v>4</v>
      </c>
      <c r="AA35" s="21" t="s">
        <v>3</v>
      </c>
      <c r="AB35" s="21" t="s">
        <v>4</v>
      </c>
      <c r="AD35" s="21" t="s">
        <v>3</v>
      </c>
      <c r="AE35" s="21" t="s">
        <v>4</v>
      </c>
      <c r="AG35" s="21" t="s">
        <v>3</v>
      </c>
      <c r="AH35" s="21" t="s">
        <v>4</v>
      </c>
      <c r="AJ35" s="21" t="s">
        <v>3</v>
      </c>
      <c r="AK35" s="21" t="s">
        <v>4</v>
      </c>
      <c r="AM35" s="21" t="s">
        <v>3</v>
      </c>
      <c r="AN35" s="21" t="s">
        <v>4</v>
      </c>
      <c r="AP35" s="21" t="s">
        <v>3</v>
      </c>
      <c r="AQ35" s="21" t="s">
        <v>4</v>
      </c>
      <c r="AS35" s="21" t="s">
        <v>3</v>
      </c>
      <c r="AT35" s="21" t="s">
        <v>4</v>
      </c>
      <c r="AV35" s="13"/>
      <c r="AW35" s="13"/>
      <c r="AX35"/>
    </row>
    <row r="36" spans="2:50" ht="15" thickBot="1" x14ac:dyDescent="0.4">
      <c r="B36" s="398"/>
      <c r="C36" s="22">
        <f>C33-D36*$C$61</f>
        <v>0.89183767541404801</v>
      </c>
      <c r="D36" s="22">
        <f>(D33-C33)/$D$61</f>
        <v>0.24694560797949588</v>
      </c>
      <c r="F36" s="22">
        <f>F33-G36*$C$61</f>
        <v>0.50776417944845231</v>
      </c>
      <c r="G36" s="22">
        <f>(G33-F33)/$D$61</f>
        <v>0.3024613897932919</v>
      </c>
      <c r="I36" s="22">
        <f>I33-J36*$C$61</f>
        <v>0.83698821678583579</v>
      </c>
      <c r="J36" s="22">
        <f>(J33-I33)/$D$61</f>
        <v>0.20414634800207646</v>
      </c>
      <c r="L36" s="22">
        <f>L33-M36*$C$61</f>
        <v>1.1818226748776457</v>
      </c>
      <c r="M36" s="22">
        <f>(M33-L33)/$D$61</f>
        <v>0.26103109971098559</v>
      </c>
      <c r="O36" s="22">
        <f>O33-P36*$C$61</f>
        <v>0.67134813254925307</v>
      </c>
      <c r="P36" s="22">
        <f>(P33-O33)/$D$61</f>
        <v>0.17481615295782754</v>
      </c>
      <c r="R36" s="22">
        <f>R33-S36*$C$61</f>
        <v>1.0625223574278557</v>
      </c>
      <c r="S36" s="22">
        <f>(S33-R33)/$D$61</f>
        <v>0.20475419356554231</v>
      </c>
      <c r="U36" s="22">
        <f>U33-V36*$C$61</f>
        <v>0.87026400983592123</v>
      </c>
      <c r="V36" s="22">
        <f>(V33-U33)/$D$61</f>
        <v>0.26377962867608723</v>
      </c>
      <c r="X36" s="22">
        <f>X33-Y36*$C$61</f>
        <v>0.83556574071972012</v>
      </c>
      <c r="Y36" s="22">
        <f>(Y33-X33)/$D$61</f>
        <v>0.33560930685515017</v>
      </c>
      <c r="AA36" s="22">
        <f>AA33-AB36*$C$61</f>
        <v>0.87760729932499093</v>
      </c>
      <c r="AB36" s="22">
        <f>(AB33-AA33)/$D$61</f>
        <v>0.30280410436811245</v>
      </c>
      <c r="AD36" s="22">
        <f>AD33-AE36*$C$61</f>
        <v>0.7677583902506967</v>
      </c>
      <c r="AE36" s="22">
        <f>(AE33-AD33)/$D$61</f>
        <v>0.21708854517591289</v>
      </c>
      <c r="AG36" s="22">
        <f>AG33-AH36*$C$61</f>
        <v>0.98104150415045721</v>
      </c>
      <c r="AH36" s="22">
        <f>(AH33-AG33)/$D$61</f>
        <v>0.17733949057094536</v>
      </c>
      <c r="AJ36" s="22">
        <f>AJ33-AK36*$C$61</f>
        <v>0.86402182742097366</v>
      </c>
      <c r="AK36" s="22">
        <f>(AK33-AJ33)/$D$61</f>
        <v>0.22524078646398091</v>
      </c>
      <c r="AM36" s="22">
        <f>AM33-AN36*$C$61</f>
        <v>0.77296225335588731</v>
      </c>
      <c r="AN36" s="22">
        <f>(AN33-AM33)/$D$61</f>
        <v>0.25410607272274383</v>
      </c>
      <c r="AP36" s="22">
        <f>AP33-AQ36*$C$61</f>
        <v>0.84892971562162001</v>
      </c>
      <c r="AQ36" s="22">
        <f>(AQ33-AP33)/$D$61</f>
        <v>0.28042686690503443</v>
      </c>
      <c r="AS36" s="22">
        <f>AS33-AT36*$C$61</f>
        <v>0.8973709376280874</v>
      </c>
      <c r="AT36" s="22">
        <f>(AT33-AS33)/$D$61</f>
        <v>7.5885855966043053E-2</v>
      </c>
      <c r="AV36" s="1"/>
      <c r="AW36" s="1"/>
      <c r="AX36"/>
    </row>
    <row r="37" spans="2:50" ht="15" thickBot="1" x14ac:dyDescent="0.4">
      <c r="AX37"/>
    </row>
    <row r="38" spans="2:50" ht="17" x14ac:dyDescent="0.35">
      <c r="B38" s="398" t="s">
        <v>36</v>
      </c>
      <c r="C38" s="15" t="s">
        <v>35</v>
      </c>
      <c r="D38" s="16" t="s">
        <v>0</v>
      </c>
      <c r="F38" s="15" t="s">
        <v>35</v>
      </c>
      <c r="G38" s="16" t="s">
        <v>0</v>
      </c>
      <c r="I38" s="15" t="s">
        <v>35</v>
      </c>
      <c r="J38" s="16" t="s">
        <v>0</v>
      </c>
      <c r="L38" s="15" t="s">
        <v>35</v>
      </c>
      <c r="M38" s="16" t="s">
        <v>0</v>
      </c>
      <c r="O38" s="15" t="s">
        <v>35</v>
      </c>
      <c r="P38" s="16" t="s">
        <v>0</v>
      </c>
      <c r="R38" s="15" t="s">
        <v>35</v>
      </c>
      <c r="S38" s="16" t="s">
        <v>0</v>
      </c>
      <c r="U38" s="15" t="s">
        <v>35</v>
      </c>
      <c r="V38" s="16" t="s">
        <v>0</v>
      </c>
      <c r="X38" s="15" t="s">
        <v>35</v>
      </c>
      <c r="Y38" s="16" t="s">
        <v>0</v>
      </c>
      <c r="AA38" s="15" t="s">
        <v>35</v>
      </c>
      <c r="AB38" s="16" t="s">
        <v>0</v>
      </c>
      <c r="AD38" s="15" t="s">
        <v>35</v>
      </c>
      <c r="AE38" s="16" t="s">
        <v>0</v>
      </c>
      <c r="AG38" s="15" t="s">
        <v>35</v>
      </c>
      <c r="AH38" s="16" t="s">
        <v>0</v>
      </c>
      <c r="AJ38" s="15" t="s">
        <v>35</v>
      </c>
      <c r="AK38" s="16" t="s">
        <v>0</v>
      </c>
      <c r="AM38" s="15" t="s">
        <v>35</v>
      </c>
      <c r="AN38" s="16" t="s">
        <v>0</v>
      </c>
      <c r="AP38" s="15" t="s">
        <v>35</v>
      </c>
      <c r="AQ38" s="16" t="s">
        <v>0</v>
      </c>
      <c r="AS38" s="15" t="s">
        <v>35</v>
      </c>
      <c r="AT38" s="16" t="s">
        <v>0</v>
      </c>
      <c r="AV38" s="13"/>
      <c r="AW38" s="13"/>
      <c r="AX38"/>
    </row>
    <row r="39" spans="2:50" x14ac:dyDescent="0.35">
      <c r="B39" s="398"/>
      <c r="C39" s="17">
        <v>0.16</v>
      </c>
      <c r="D39" s="18">
        <v>0.39</v>
      </c>
      <c r="F39" s="17">
        <v>0.26</v>
      </c>
      <c r="G39" s="18">
        <v>0.43</v>
      </c>
      <c r="I39" s="17">
        <v>0.33</v>
      </c>
      <c r="J39" s="18">
        <v>0.56999999999999995</v>
      </c>
      <c r="L39" s="17">
        <v>0.18</v>
      </c>
      <c r="M39" s="18">
        <v>0.54</v>
      </c>
      <c r="O39" s="17">
        <v>0.19</v>
      </c>
      <c r="P39" s="18">
        <v>0.59</v>
      </c>
      <c r="R39" s="17">
        <v>0.12</v>
      </c>
      <c r="S39" s="18">
        <v>0.54</v>
      </c>
      <c r="U39" s="17">
        <v>0.19</v>
      </c>
      <c r="V39" s="18">
        <v>0.53</v>
      </c>
      <c r="X39" s="17">
        <v>0.14000000000000001</v>
      </c>
      <c r="Y39" s="18">
        <v>0.57999999999999996</v>
      </c>
      <c r="AA39" s="17">
        <v>0.18</v>
      </c>
      <c r="AB39" s="18">
        <v>0.63</v>
      </c>
      <c r="AD39" s="17">
        <v>0.2</v>
      </c>
      <c r="AE39" s="18">
        <v>0.59</v>
      </c>
      <c r="AG39" s="17">
        <v>0.12</v>
      </c>
      <c r="AH39" s="18">
        <v>0.54</v>
      </c>
      <c r="AJ39" s="17">
        <v>0.19</v>
      </c>
      <c r="AK39" s="18">
        <v>0.57999999999999996</v>
      </c>
      <c r="AM39" s="17">
        <v>0.3</v>
      </c>
      <c r="AN39" s="18">
        <v>0.67</v>
      </c>
      <c r="AP39" s="17">
        <v>0.36</v>
      </c>
      <c r="AQ39" s="18">
        <v>0.63</v>
      </c>
      <c r="AS39" s="17">
        <v>0.44</v>
      </c>
      <c r="AT39" s="18">
        <v>0.72</v>
      </c>
      <c r="AV39" s="1"/>
      <c r="AW39" s="1"/>
      <c r="AX39"/>
    </row>
    <row r="40" spans="2:50" ht="15" thickBot="1" x14ac:dyDescent="0.4">
      <c r="B40" s="398"/>
      <c r="C40" s="19"/>
      <c r="D40" s="20"/>
      <c r="F40" s="19"/>
      <c r="G40" s="20"/>
      <c r="I40" s="19"/>
      <c r="J40" s="20"/>
      <c r="L40" s="19"/>
      <c r="M40" s="20"/>
      <c r="O40" s="19"/>
      <c r="P40" s="20"/>
      <c r="R40" s="19"/>
      <c r="S40" s="20"/>
      <c r="U40" s="19"/>
      <c r="V40" s="20"/>
      <c r="X40" s="19"/>
      <c r="Y40" s="20"/>
      <c r="AA40" s="19"/>
      <c r="AB40" s="20"/>
      <c r="AD40" s="19"/>
      <c r="AE40" s="20"/>
      <c r="AG40" s="19"/>
      <c r="AH40" s="20"/>
      <c r="AJ40" s="19"/>
      <c r="AK40" s="20"/>
      <c r="AM40" s="19"/>
      <c r="AN40" s="20"/>
      <c r="AP40" s="19"/>
      <c r="AQ40" s="20"/>
      <c r="AS40" s="19"/>
      <c r="AT40" s="20"/>
      <c r="AV40" s="1"/>
      <c r="AW40" s="1"/>
      <c r="AX40"/>
    </row>
    <row r="41" spans="2:50" ht="17.5" thickBot="1" x14ac:dyDescent="0.4">
      <c r="B41" s="398"/>
      <c r="C41" s="21" t="s">
        <v>1</v>
      </c>
      <c r="D41" s="21" t="s">
        <v>2</v>
      </c>
      <c r="F41" s="21" t="s">
        <v>1</v>
      </c>
      <c r="G41" s="21" t="s">
        <v>2</v>
      </c>
      <c r="I41" s="21" t="s">
        <v>1</v>
      </c>
      <c r="J41" s="21" t="s">
        <v>2</v>
      </c>
      <c r="L41" s="21" t="s">
        <v>1</v>
      </c>
      <c r="M41" s="21" t="s">
        <v>2</v>
      </c>
      <c r="O41" s="21" t="s">
        <v>1</v>
      </c>
      <c r="P41" s="21" t="s">
        <v>2</v>
      </c>
      <c r="R41" s="21" t="s">
        <v>1</v>
      </c>
      <c r="S41" s="21" t="s">
        <v>2</v>
      </c>
      <c r="U41" s="21" t="s">
        <v>1</v>
      </c>
      <c r="V41" s="21" t="s">
        <v>2</v>
      </c>
      <c r="X41" s="21" t="s">
        <v>1</v>
      </c>
      <c r="Y41" s="21" t="s">
        <v>2</v>
      </c>
      <c r="AA41" s="21" t="s">
        <v>1</v>
      </c>
      <c r="AB41" s="21" t="s">
        <v>2</v>
      </c>
      <c r="AD41" s="21" t="s">
        <v>1</v>
      </c>
      <c r="AE41" s="21" t="s">
        <v>2</v>
      </c>
      <c r="AG41" s="21" t="s">
        <v>1</v>
      </c>
      <c r="AH41" s="21" t="s">
        <v>2</v>
      </c>
      <c r="AJ41" s="21" t="s">
        <v>1</v>
      </c>
      <c r="AK41" s="21" t="s">
        <v>2</v>
      </c>
      <c r="AM41" s="21" t="s">
        <v>1</v>
      </c>
      <c r="AN41" s="21" t="s">
        <v>2</v>
      </c>
      <c r="AP41" s="21" t="s">
        <v>1</v>
      </c>
      <c r="AQ41" s="21" t="s">
        <v>2</v>
      </c>
      <c r="AS41" s="21" t="s">
        <v>1</v>
      </c>
      <c r="AT41" s="21" t="s">
        <v>2</v>
      </c>
      <c r="AV41" s="13"/>
      <c r="AW41" s="13"/>
      <c r="AX41"/>
    </row>
    <row r="42" spans="2:50" ht="15" thickBot="1" x14ac:dyDescent="0.4">
      <c r="B42" s="398"/>
      <c r="C42" s="22">
        <f t="shared" ref="C42" si="65">LN(C39/(1-C39))</f>
        <v>-1.6582280766035322</v>
      </c>
      <c r="D42" s="22">
        <f>LN(D39/(1-D39))</f>
        <v>-0.44731221804366478</v>
      </c>
      <c r="F42" s="22">
        <f t="shared" ref="F42" si="66">LN(F39/(1-F39))</f>
        <v>-1.0459685551826876</v>
      </c>
      <c r="G42" s="22">
        <f>LN(G39/(1-G39))</f>
        <v>-0.28185115214098788</v>
      </c>
      <c r="I42" s="22">
        <f t="shared" ref="I42" si="67">LN(I39/(1-I39))</f>
        <v>-0.70818505792448561</v>
      </c>
      <c r="J42" s="22">
        <f>LN(J39/(1-J39))</f>
        <v>0.28185115214098749</v>
      </c>
      <c r="L42" s="22">
        <f t="shared" ref="L42" si="68">LN(L39/(1-L39))</f>
        <v>-1.5163474893680886</v>
      </c>
      <c r="M42" s="22">
        <f>LN(M39/(1-M39))</f>
        <v>0.16034265007517948</v>
      </c>
      <c r="O42" s="22">
        <f t="shared" ref="O42" si="69">LN(O39/(1-O39))</f>
        <v>-1.4500101755059984</v>
      </c>
      <c r="P42" s="22">
        <f>LN(P39/(1-P39))</f>
        <v>0.36396537720141148</v>
      </c>
      <c r="R42" s="22">
        <f t="shared" ref="R42" si="70">LN(R39/(1-R39))</f>
        <v>-1.9924301646902063</v>
      </c>
      <c r="S42" s="22">
        <f>LN(S39/(1-S39))</f>
        <v>0.16034265007517948</v>
      </c>
      <c r="U42" s="22">
        <f t="shared" ref="U42" si="71">LN(U39/(1-U39))</f>
        <v>-1.4500101755059984</v>
      </c>
      <c r="V42" s="22">
        <f>LN(V39/(1-V39))</f>
        <v>0.12014431184206341</v>
      </c>
      <c r="X42" s="22">
        <f t="shared" ref="X42" si="72">LN(X39/(1-X39))</f>
        <v>-1.8152899666382492</v>
      </c>
      <c r="Y42" s="22">
        <f>LN(Y39/(1-Y39))</f>
        <v>0.32277339226305085</v>
      </c>
      <c r="AA42" s="22">
        <f t="shared" ref="AA42" si="73">LN(AA39/(1-AA39))</f>
        <v>-1.5163474893680886</v>
      </c>
      <c r="AB42" s="22">
        <f>LN(AB39/(1-AB39))</f>
        <v>0.53221681374730823</v>
      </c>
      <c r="AD42" s="22">
        <f t="shared" ref="AD42" si="74">LN(AD39/(1-AD39))</f>
        <v>-1.3862943611198906</v>
      </c>
      <c r="AE42" s="22">
        <f>LN(AE39/(1-AE39))</f>
        <v>0.36396537720141148</v>
      </c>
      <c r="AG42" s="22">
        <f t="shared" ref="AG42" si="75">LN(AG39/(1-AG39))</f>
        <v>-1.9924301646902063</v>
      </c>
      <c r="AH42" s="22">
        <f>LN(AH39/(1-AH39))</f>
        <v>0.16034265007517948</v>
      </c>
      <c r="AJ42" s="22">
        <f t="shared" ref="AJ42" si="76">LN(AJ39/(1-AJ39))</f>
        <v>-1.4500101755059984</v>
      </c>
      <c r="AK42" s="22">
        <f>LN(AK39/(1-AK39))</f>
        <v>0.32277339226305085</v>
      </c>
      <c r="AM42" s="22">
        <f t="shared" ref="AM42" si="77">LN(AM39/(1-AM39))</f>
        <v>-0.84729786038720356</v>
      </c>
      <c r="AN42" s="22">
        <f>LN(AN39/(1-AN39))</f>
        <v>0.70818505792448605</v>
      </c>
      <c r="AP42" s="22">
        <f t="shared" ref="AP42" si="78">LN(AP39/(1-AP39))</f>
        <v>-0.5753641449035618</v>
      </c>
      <c r="AQ42" s="22">
        <f>LN(AQ39/(1-AQ39))</f>
        <v>0.53221681374730823</v>
      </c>
      <c r="AS42" s="22">
        <f t="shared" ref="AS42" si="79">LN(AS39/(1-AS39))</f>
        <v>-0.2411620568168881</v>
      </c>
      <c r="AT42" s="22">
        <f>LN(AT39/(1-AT39))</f>
        <v>0.94446160884085129</v>
      </c>
      <c r="AV42" s="1"/>
      <c r="AW42" s="1"/>
      <c r="AX42"/>
    </row>
    <row r="43" spans="2:50" ht="15" thickBot="1" x14ac:dyDescent="0.4">
      <c r="B43" s="398"/>
      <c r="C43" s="19"/>
      <c r="D43" s="20"/>
      <c r="F43" s="19"/>
      <c r="G43" s="20"/>
      <c r="I43" s="19"/>
      <c r="J43" s="20"/>
      <c r="L43" s="19"/>
      <c r="M43" s="20"/>
      <c r="O43" s="19"/>
      <c r="P43" s="20"/>
      <c r="R43" s="19"/>
      <c r="S43" s="20"/>
      <c r="U43" s="19"/>
      <c r="V43" s="20"/>
      <c r="X43" s="19"/>
      <c r="Y43" s="20"/>
      <c r="AA43" s="19"/>
      <c r="AB43" s="20"/>
      <c r="AD43" s="19"/>
      <c r="AE43" s="20"/>
      <c r="AG43" s="19"/>
      <c r="AH43" s="20"/>
      <c r="AJ43" s="19"/>
      <c r="AK43" s="20"/>
      <c r="AM43" s="19"/>
      <c r="AN43" s="20"/>
      <c r="AP43" s="19"/>
      <c r="AQ43" s="20"/>
      <c r="AS43" s="19"/>
      <c r="AT43" s="20"/>
      <c r="AV43" s="1"/>
      <c r="AW43" s="1"/>
      <c r="AX43"/>
    </row>
    <row r="44" spans="2:50" ht="16.5" thickBot="1" x14ac:dyDescent="0.4">
      <c r="B44" s="398"/>
      <c r="C44" s="21" t="s">
        <v>3</v>
      </c>
      <c r="D44" s="21" t="s">
        <v>4</v>
      </c>
      <c r="F44" s="21" t="s">
        <v>3</v>
      </c>
      <c r="G44" s="21" t="s">
        <v>4</v>
      </c>
      <c r="I44" s="21" t="s">
        <v>3</v>
      </c>
      <c r="J44" s="21" t="s">
        <v>4</v>
      </c>
      <c r="L44" s="21" t="s">
        <v>3</v>
      </c>
      <c r="M44" s="21" t="s">
        <v>4</v>
      </c>
      <c r="O44" s="21" t="s">
        <v>3</v>
      </c>
      <c r="P44" s="21" t="s">
        <v>4</v>
      </c>
      <c r="R44" s="21" t="s">
        <v>3</v>
      </c>
      <c r="S44" s="21" t="s">
        <v>4</v>
      </c>
      <c r="U44" s="21" t="s">
        <v>3</v>
      </c>
      <c r="V44" s="21" t="s">
        <v>4</v>
      </c>
      <c r="X44" s="21" t="s">
        <v>3</v>
      </c>
      <c r="Y44" s="21" t="s">
        <v>4</v>
      </c>
      <c r="AA44" s="21" t="s">
        <v>3</v>
      </c>
      <c r="AB44" s="21" t="s">
        <v>4</v>
      </c>
      <c r="AD44" s="21" t="s">
        <v>3</v>
      </c>
      <c r="AE44" s="21" t="s">
        <v>4</v>
      </c>
      <c r="AG44" s="21" t="s">
        <v>3</v>
      </c>
      <c r="AH44" s="21" t="s">
        <v>4</v>
      </c>
      <c r="AJ44" s="21" t="s">
        <v>3</v>
      </c>
      <c r="AK44" s="21" t="s">
        <v>4</v>
      </c>
      <c r="AM44" s="21" t="s">
        <v>3</v>
      </c>
      <c r="AN44" s="21" t="s">
        <v>4</v>
      </c>
      <c r="AP44" s="21" t="s">
        <v>3</v>
      </c>
      <c r="AQ44" s="21" t="s">
        <v>4</v>
      </c>
      <c r="AS44" s="21" t="s">
        <v>3</v>
      </c>
      <c r="AT44" s="21" t="s">
        <v>4</v>
      </c>
      <c r="AV44" s="13"/>
      <c r="AW44" s="13"/>
      <c r="AX44"/>
    </row>
    <row r="45" spans="2:50" ht="15" thickBot="1" x14ac:dyDescent="0.4">
      <c r="B45" s="398"/>
      <c r="C45" s="22">
        <f>C42-D45*$C$61</f>
        <v>-1.0527701473235984</v>
      </c>
      <c r="D45" s="22">
        <f>(D42-C42)/$D$61</f>
        <v>0.47244133248952946</v>
      </c>
      <c r="F45" s="22">
        <f>F42-G45*$C$61</f>
        <v>-0.66390985366183775</v>
      </c>
      <c r="G45" s="22">
        <f>(G42-F42)/$D$61</f>
        <v>0.29812198883974866</v>
      </c>
      <c r="I45" s="22">
        <f>I42-J45*$C$61</f>
        <v>-0.21316695289174903</v>
      </c>
      <c r="J45" s="22">
        <f>(J42-I42)/$D$61</f>
        <v>0.38626467973793671</v>
      </c>
      <c r="L45" s="22">
        <f>L42-M45*$C$61</f>
        <v>-0.67800241964645458</v>
      </c>
      <c r="M45" s="22">
        <f>(M42-L42)/$D$61</f>
        <v>0.65416413374312865</v>
      </c>
      <c r="O45" s="22">
        <f>O42-P45*$C$61</f>
        <v>-0.54302239915229344</v>
      </c>
      <c r="P45" s="22">
        <f>(P42-O42)/$D$61</f>
        <v>0.7077263223257636</v>
      </c>
      <c r="R45" s="22">
        <f>R42-S45*$C$61</f>
        <v>-0.91604375730751331</v>
      </c>
      <c r="S45" s="22">
        <f>(S42-R42)/$D$61</f>
        <v>0.83990877645666806</v>
      </c>
      <c r="U45" s="22">
        <f>U42-V45*$C$61</f>
        <v>-0.66493293183196767</v>
      </c>
      <c r="V45" s="22">
        <f>(V42-U42)/$D$61</f>
        <v>0.6125990282259216</v>
      </c>
      <c r="X45" s="22">
        <f>X42-Y45*$C$61</f>
        <v>-0.74625828718759912</v>
      </c>
      <c r="Y45" s="22">
        <f>(Y42-X42)/$D$61</f>
        <v>0.83416985175806069</v>
      </c>
      <c r="AA45" s="22">
        <f>AA42-AB45*$C$61</f>
        <v>-0.4920653378103903</v>
      </c>
      <c r="AB45" s="22">
        <f>(AB42-AA42)/$D$61</f>
        <v>0.79925160960840891</v>
      </c>
      <c r="AD45" s="22">
        <f>AD42-AE45*$C$61</f>
        <v>-0.51116449195923952</v>
      </c>
      <c r="AE45" s="22">
        <f>(AE42-AD42)/$D$61</f>
        <v>0.68286746525783459</v>
      </c>
      <c r="AG45" s="22">
        <f>AG42-AH45*$C$61</f>
        <v>-0.91604375730751331</v>
      </c>
      <c r="AH45" s="22">
        <f>(AH42-AG42)/$D$61</f>
        <v>0.83990877645666806</v>
      </c>
      <c r="AJ45" s="22">
        <f>AJ42-AK45*$C$61</f>
        <v>-0.56361839162147376</v>
      </c>
      <c r="AK45" s="22">
        <f>(AK42-AJ42)/$D$61</f>
        <v>0.6916551840095867</v>
      </c>
      <c r="AM45" s="22">
        <f>AM42-AN45*$C$61</f>
        <v>-6.9556401231358755E-2</v>
      </c>
      <c r="AN45" s="22">
        <f>(AN42-AM42)/$D$61</f>
        <v>0.60687488515168753</v>
      </c>
      <c r="AP45" s="22">
        <f>AP42-AQ45*$C$61</f>
        <v>-2.1573665578126788E-2</v>
      </c>
      <c r="AQ45" s="22">
        <f>(AQ42-AP42)/$D$61</f>
        <v>0.43212500707304702</v>
      </c>
      <c r="AS45" s="22">
        <f>AS42-AT45*$C$61</f>
        <v>0.35164977601198166</v>
      </c>
      <c r="AT45" s="22">
        <f>(AT42-AS42)/$D$61</f>
        <v>0.46257353099713311</v>
      </c>
      <c r="AV45" s="1"/>
      <c r="AW45" s="1"/>
      <c r="AX45"/>
    </row>
    <row r="46" spans="2:50" ht="15" thickBot="1" x14ac:dyDescent="0.4">
      <c r="AX46"/>
    </row>
    <row r="47" spans="2:50" ht="17" x14ac:dyDescent="0.35">
      <c r="B47" s="398" t="s">
        <v>37</v>
      </c>
      <c r="C47" s="15" t="s">
        <v>35</v>
      </c>
      <c r="D47" s="16" t="s">
        <v>0</v>
      </c>
      <c r="F47" s="15" t="s">
        <v>35</v>
      </c>
      <c r="G47" s="16" t="s">
        <v>0</v>
      </c>
      <c r="I47" s="15" t="s">
        <v>35</v>
      </c>
      <c r="J47" s="16" t="s">
        <v>0</v>
      </c>
      <c r="L47" s="15" t="s">
        <v>35</v>
      </c>
      <c r="M47" s="16" t="s">
        <v>0</v>
      </c>
      <c r="O47" s="15" t="s">
        <v>35</v>
      </c>
      <c r="P47" s="16" t="s">
        <v>0</v>
      </c>
      <c r="R47" s="15" t="s">
        <v>35</v>
      </c>
      <c r="S47" s="16" t="s">
        <v>0</v>
      </c>
      <c r="U47" s="15" t="s">
        <v>35</v>
      </c>
      <c r="V47" s="16" t="s">
        <v>0</v>
      </c>
      <c r="X47" s="15" t="s">
        <v>35</v>
      </c>
      <c r="Y47" s="16" t="s">
        <v>0</v>
      </c>
      <c r="AA47" s="15" t="s">
        <v>35</v>
      </c>
      <c r="AB47" s="16" t="s">
        <v>0</v>
      </c>
      <c r="AD47" s="15" t="s">
        <v>35</v>
      </c>
      <c r="AE47" s="16" t="s">
        <v>0</v>
      </c>
      <c r="AG47" s="15" t="s">
        <v>35</v>
      </c>
      <c r="AH47" s="16" t="s">
        <v>0</v>
      </c>
      <c r="AJ47" s="15" t="s">
        <v>35</v>
      </c>
      <c r="AK47" s="16" t="s">
        <v>0</v>
      </c>
      <c r="AM47" s="15" t="s">
        <v>35</v>
      </c>
      <c r="AN47" s="16" t="s">
        <v>0</v>
      </c>
      <c r="AP47" s="15" t="s">
        <v>35</v>
      </c>
      <c r="AQ47" s="16" t="s">
        <v>0</v>
      </c>
      <c r="AS47" s="15" t="s">
        <v>35</v>
      </c>
      <c r="AT47" s="16" t="s">
        <v>0</v>
      </c>
      <c r="AV47" s="13"/>
      <c r="AW47" s="13"/>
      <c r="AX47"/>
    </row>
    <row r="48" spans="2:50" x14ac:dyDescent="0.35">
      <c r="B48" s="398"/>
      <c r="C48" s="17">
        <v>0.35</v>
      </c>
      <c r="D48" s="18">
        <v>0.76</v>
      </c>
      <c r="F48" s="17">
        <v>0.56999999999999995</v>
      </c>
      <c r="G48" s="18">
        <v>0.64</v>
      </c>
      <c r="I48" s="17">
        <v>0.27</v>
      </c>
      <c r="J48" s="18">
        <v>0.42</v>
      </c>
      <c r="L48" s="17">
        <v>0.32</v>
      </c>
      <c r="M48" s="18">
        <v>0.71</v>
      </c>
      <c r="O48" s="17">
        <v>0.39</v>
      </c>
      <c r="P48" s="18">
        <v>0.81</v>
      </c>
      <c r="R48" s="17">
        <v>0.53</v>
      </c>
      <c r="S48" s="18">
        <v>0.8</v>
      </c>
      <c r="U48" s="17">
        <v>0.34</v>
      </c>
      <c r="V48" s="18">
        <v>0.73</v>
      </c>
      <c r="X48" s="17">
        <v>0.42</v>
      </c>
      <c r="Y48" s="18">
        <v>0.8</v>
      </c>
      <c r="AA48" s="17">
        <v>0.39</v>
      </c>
      <c r="AB48" s="18">
        <v>0.82</v>
      </c>
      <c r="AD48" s="17">
        <v>0.41</v>
      </c>
      <c r="AE48" s="18">
        <v>0.84</v>
      </c>
      <c r="AG48" s="17">
        <v>0.53</v>
      </c>
      <c r="AH48" s="18">
        <v>0.8</v>
      </c>
      <c r="AJ48" s="17">
        <v>0.38</v>
      </c>
      <c r="AK48" s="18">
        <v>0.74</v>
      </c>
      <c r="AM48" s="17">
        <v>0.37</v>
      </c>
      <c r="AN48" s="18">
        <v>0.42</v>
      </c>
      <c r="AP48" s="17">
        <v>0.28000000000000003</v>
      </c>
      <c r="AQ48" s="18">
        <v>0.42</v>
      </c>
      <c r="AS48" s="17">
        <v>0.31</v>
      </c>
      <c r="AT48" s="18">
        <v>0.42</v>
      </c>
      <c r="AV48" s="1"/>
      <c r="AW48" s="1"/>
      <c r="AX48"/>
    </row>
    <row r="49" spans="2:50" ht="15" thickBot="1" x14ac:dyDescent="0.4">
      <c r="B49" s="398"/>
      <c r="C49" s="19"/>
      <c r="D49" s="20"/>
      <c r="F49" s="19"/>
      <c r="G49" s="20"/>
      <c r="I49" s="19"/>
      <c r="J49" s="20"/>
      <c r="L49" s="19"/>
      <c r="M49" s="20"/>
      <c r="O49" s="19"/>
      <c r="P49" s="20"/>
      <c r="R49" s="19"/>
      <c r="S49" s="20"/>
      <c r="U49" s="19"/>
      <c r="V49" s="20"/>
      <c r="X49" s="19"/>
      <c r="Y49" s="20"/>
      <c r="AA49" s="19"/>
      <c r="AB49" s="20"/>
      <c r="AD49" s="19"/>
      <c r="AE49" s="20"/>
      <c r="AG49" s="19"/>
      <c r="AH49" s="20"/>
      <c r="AJ49" s="19"/>
      <c r="AK49" s="20"/>
      <c r="AM49" s="19"/>
      <c r="AN49" s="20"/>
      <c r="AP49" s="19"/>
      <c r="AQ49" s="20"/>
      <c r="AS49" s="19"/>
      <c r="AT49" s="20"/>
      <c r="AV49" s="1"/>
      <c r="AW49" s="1"/>
      <c r="AX49"/>
    </row>
    <row r="50" spans="2:50" ht="17.5" thickBot="1" x14ac:dyDescent="0.4">
      <c r="B50" s="398"/>
      <c r="C50" s="21" t="s">
        <v>1</v>
      </c>
      <c r="D50" s="21" t="s">
        <v>2</v>
      </c>
      <c r="F50" s="21" t="s">
        <v>1</v>
      </c>
      <c r="G50" s="21" t="s">
        <v>2</v>
      </c>
      <c r="I50" s="21" t="s">
        <v>1</v>
      </c>
      <c r="J50" s="21" t="s">
        <v>2</v>
      </c>
      <c r="L50" s="21" t="s">
        <v>1</v>
      </c>
      <c r="M50" s="21" t="s">
        <v>2</v>
      </c>
      <c r="O50" s="21" t="s">
        <v>1</v>
      </c>
      <c r="P50" s="21" t="s">
        <v>2</v>
      </c>
      <c r="R50" s="21" t="s">
        <v>1</v>
      </c>
      <c r="S50" s="21" t="s">
        <v>2</v>
      </c>
      <c r="U50" s="21" t="s">
        <v>1</v>
      </c>
      <c r="V50" s="21" t="s">
        <v>2</v>
      </c>
      <c r="X50" s="21" t="s">
        <v>1</v>
      </c>
      <c r="Y50" s="21" t="s">
        <v>2</v>
      </c>
      <c r="AA50" s="21" t="s">
        <v>1</v>
      </c>
      <c r="AB50" s="21" t="s">
        <v>2</v>
      </c>
      <c r="AD50" s="21" t="s">
        <v>1</v>
      </c>
      <c r="AE50" s="21" t="s">
        <v>2</v>
      </c>
      <c r="AG50" s="21" t="s">
        <v>1</v>
      </c>
      <c r="AH50" s="21" t="s">
        <v>2</v>
      </c>
      <c r="AJ50" s="21" t="s">
        <v>1</v>
      </c>
      <c r="AK50" s="21" t="s">
        <v>2</v>
      </c>
      <c r="AM50" s="21" t="s">
        <v>1</v>
      </c>
      <c r="AN50" s="21" t="s">
        <v>2</v>
      </c>
      <c r="AP50" s="21" t="s">
        <v>1</v>
      </c>
      <c r="AQ50" s="21" t="s">
        <v>2</v>
      </c>
      <c r="AS50" s="21" t="s">
        <v>1</v>
      </c>
      <c r="AT50" s="21" t="s">
        <v>2</v>
      </c>
      <c r="AV50" s="13"/>
      <c r="AW50" s="13"/>
      <c r="AX50"/>
    </row>
    <row r="51" spans="2:50" ht="15" thickBot="1" x14ac:dyDescent="0.4">
      <c r="B51" s="398"/>
      <c r="C51" s="22">
        <f t="shared" ref="C51" si="80">LN(C48/(1-C48))</f>
        <v>-0.61903920840622351</v>
      </c>
      <c r="D51" s="22">
        <f>LN(D48/(1-D48))</f>
        <v>1.1526795099383855</v>
      </c>
      <c r="F51" s="22">
        <f t="shared" ref="F51" si="81">LN(F48/(1-F48))</f>
        <v>0.28185115214098749</v>
      </c>
      <c r="G51" s="22">
        <f>LN(G48/(1-G48))</f>
        <v>0.57536414490356191</v>
      </c>
      <c r="I51" s="22">
        <f t="shared" ref="I51" si="82">LN(I48/(1-I48))</f>
        <v>-0.99462257514406194</v>
      </c>
      <c r="J51" s="22">
        <f>LN(J48/(1-J48))</f>
        <v>-0.32277339226305118</v>
      </c>
      <c r="L51" s="22">
        <f t="shared" ref="L51" si="83">LN(L48/(1-L48))</f>
        <v>-0.75377180237638008</v>
      </c>
      <c r="M51" s="22">
        <f>LN(M48/(1-M48))</f>
        <v>0.89538404705484131</v>
      </c>
      <c r="O51" s="22">
        <f t="shared" ref="O51" si="84">LN(O48/(1-O48))</f>
        <v>-0.44731221804366478</v>
      </c>
      <c r="P51" s="22">
        <f>LN(P48/(1-P48))</f>
        <v>1.4500101755059986</v>
      </c>
      <c r="R51" s="22">
        <f t="shared" ref="R51" si="85">LN(R48/(1-R48))</f>
        <v>0.12014431184206341</v>
      </c>
      <c r="S51" s="22">
        <f>LN(S48/(1-S48))</f>
        <v>1.3862943611198908</v>
      </c>
      <c r="U51" s="22">
        <f t="shared" ref="U51" si="86">LN(U48/(1-U48))</f>
        <v>-0.66329421741026395</v>
      </c>
      <c r="V51" s="22">
        <f>LN(V48/(1-V48))</f>
        <v>0.99462257514406194</v>
      </c>
      <c r="X51" s="22">
        <f t="shared" ref="X51" si="87">LN(X48/(1-X48))</f>
        <v>-0.32277339226305118</v>
      </c>
      <c r="Y51" s="22">
        <f>LN(Y48/(1-Y48))</f>
        <v>1.3862943611198908</v>
      </c>
      <c r="AA51" s="22">
        <f t="shared" ref="AA51" si="88">LN(AA48/(1-AA48))</f>
        <v>-0.44731221804366478</v>
      </c>
      <c r="AB51" s="22">
        <f>LN(AB48/(1-AB48))</f>
        <v>1.5163474893680882</v>
      </c>
      <c r="AD51" s="22">
        <f t="shared" ref="AD51" si="89">LN(AD48/(1-AD48))</f>
        <v>-0.36396537720141192</v>
      </c>
      <c r="AE51" s="22">
        <f>LN(AE48/(1-AE48))</f>
        <v>1.6582280766035322</v>
      </c>
      <c r="AG51" s="22">
        <f t="shared" ref="AG51" si="90">LN(AG48/(1-AG48))</f>
        <v>0.12014431184206341</v>
      </c>
      <c r="AH51" s="22">
        <f>LN(AH48/(1-AH48))</f>
        <v>1.3862943611198908</v>
      </c>
      <c r="AJ51" s="22">
        <f t="shared" ref="AJ51" si="91">LN(AJ48/(1-AJ48))</f>
        <v>-0.48954822531870579</v>
      </c>
      <c r="AK51" s="22">
        <f>LN(AK48/(1-AK48))</f>
        <v>1.0459685551826876</v>
      </c>
      <c r="AM51" s="22">
        <f t="shared" ref="AM51" si="92">LN(AM48/(1-AM48))</f>
        <v>-0.53221681374730823</v>
      </c>
      <c r="AN51" s="22">
        <f>LN(AN48/(1-AN48))</f>
        <v>-0.32277339226305118</v>
      </c>
      <c r="AP51" s="22">
        <f t="shared" ref="AP51" si="93">LN(AP48/(1-AP48))</f>
        <v>-0.94446160884085117</v>
      </c>
      <c r="AQ51" s="22">
        <f>LN(AQ48/(1-AQ48))</f>
        <v>-0.32277339226305118</v>
      </c>
      <c r="AS51" s="22">
        <f t="shared" ref="AS51" si="94">LN(AS48/(1-AS48))</f>
        <v>-0.80011930011211307</v>
      </c>
      <c r="AT51" s="22">
        <f>LN(AT48/(1-AT48))</f>
        <v>-0.32277339226305118</v>
      </c>
      <c r="AV51" s="1"/>
      <c r="AW51" s="1"/>
      <c r="AX51"/>
    </row>
    <row r="52" spans="2:50" ht="15" thickBot="1" x14ac:dyDescent="0.4">
      <c r="B52" s="398"/>
      <c r="C52" s="19"/>
      <c r="D52" s="20"/>
      <c r="F52" s="19"/>
      <c r="G52" s="20"/>
      <c r="I52" s="19"/>
      <c r="J52" s="20"/>
      <c r="L52" s="19"/>
      <c r="M52" s="20"/>
      <c r="O52" s="19"/>
      <c r="P52" s="20"/>
      <c r="R52" s="19"/>
      <c r="S52" s="20"/>
      <c r="U52" s="19"/>
      <c r="V52" s="20"/>
      <c r="X52" s="19"/>
      <c r="Y52" s="20"/>
      <c r="AA52" s="19"/>
      <c r="AB52" s="20"/>
      <c r="AD52" s="19"/>
      <c r="AE52" s="20"/>
      <c r="AG52" s="19"/>
      <c r="AH52" s="20"/>
      <c r="AJ52" s="19"/>
      <c r="AK52" s="20"/>
      <c r="AM52" s="19"/>
      <c r="AN52" s="20"/>
      <c r="AP52" s="19"/>
      <c r="AQ52" s="20"/>
      <c r="AS52" s="19"/>
      <c r="AT52" s="20"/>
      <c r="AV52" s="1"/>
      <c r="AW52" s="1"/>
      <c r="AX52"/>
    </row>
    <row r="53" spans="2:50" ht="16.5" thickBot="1" x14ac:dyDescent="0.4">
      <c r="B53" s="398"/>
      <c r="C53" s="21" t="s">
        <v>3</v>
      </c>
      <c r="D53" s="21" t="s">
        <v>4</v>
      </c>
      <c r="F53" s="21" t="s">
        <v>3</v>
      </c>
      <c r="G53" s="21" t="s">
        <v>4</v>
      </c>
      <c r="I53" s="21" t="s">
        <v>3</v>
      </c>
      <c r="J53" s="21" t="s">
        <v>4</v>
      </c>
      <c r="L53" s="21" t="s">
        <v>3</v>
      </c>
      <c r="M53" s="21" t="s">
        <v>4</v>
      </c>
      <c r="O53" s="21" t="s">
        <v>3</v>
      </c>
      <c r="P53" s="21" t="s">
        <v>4</v>
      </c>
      <c r="R53" s="21" t="s">
        <v>3</v>
      </c>
      <c r="S53" s="21" t="s">
        <v>4</v>
      </c>
      <c r="U53" s="21" t="s">
        <v>3</v>
      </c>
      <c r="V53" s="21" t="s">
        <v>4</v>
      </c>
      <c r="X53" s="21" t="s">
        <v>3</v>
      </c>
      <c r="Y53" s="21" t="s">
        <v>4</v>
      </c>
      <c r="AA53" s="21" t="s">
        <v>3</v>
      </c>
      <c r="AB53" s="21" t="s">
        <v>4</v>
      </c>
      <c r="AD53" s="21" t="s">
        <v>3</v>
      </c>
      <c r="AE53" s="21" t="s">
        <v>4</v>
      </c>
      <c r="AG53" s="21" t="s">
        <v>3</v>
      </c>
      <c r="AH53" s="21" t="s">
        <v>4</v>
      </c>
      <c r="AJ53" s="21" t="s">
        <v>3</v>
      </c>
      <c r="AK53" s="21" t="s">
        <v>4</v>
      </c>
      <c r="AM53" s="21" t="s">
        <v>3</v>
      </c>
      <c r="AN53" s="21" t="s">
        <v>4</v>
      </c>
      <c r="AP53" s="21" t="s">
        <v>3</v>
      </c>
      <c r="AQ53" s="21" t="s">
        <v>4</v>
      </c>
      <c r="AS53" s="21" t="s">
        <v>3</v>
      </c>
      <c r="AT53" s="21" t="s">
        <v>4</v>
      </c>
      <c r="AV53" s="13"/>
      <c r="AW53" s="13"/>
      <c r="AX53"/>
    </row>
    <row r="54" spans="2:50" ht="15" thickBot="1" x14ac:dyDescent="0.4">
      <c r="B54" s="398"/>
      <c r="C54" s="22">
        <f>C51-D54*$C$61</f>
        <v>0.26682015076608112</v>
      </c>
      <c r="D54" s="22">
        <f>(D51-C51)/$D$61</f>
        <v>0.69123973079917</v>
      </c>
      <c r="F54" s="22">
        <f>F51-G54*$C$61</f>
        <v>0.42860764852227473</v>
      </c>
      <c r="G54" s="22">
        <f>(G51-F51)/$D$61</f>
        <v>0.11451470258937449</v>
      </c>
      <c r="I54" s="22">
        <f>I51-J54*$C$61</f>
        <v>-0.65869798370355659</v>
      </c>
      <c r="J54" s="22">
        <f>(J51-I51)/$D$61</f>
        <v>0.26212335146869631</v>
      </c>
      <c r="L54" s="22">
        <f>L51-M54*$C$61</f>
        <v>7.0806122339230559E-2</v>
      </c>
      <c r="M54" s="22">
        <f>(M51-L51)/$D$61</f>
        <v>0.643421573415349</v>
      </c>
      <c r="O54" s="22">
        <f>O51-P54*$C$61</f>
        <v>0.50134897873116691</v>
      </c>
      <c r="P54" s="22">
        <f>(P51-O51)/$D$61</f>
        <v>0.74024426506138619</v>
      </c>
      <c r="R54" s="22">
        <f>R51-S54*$C$61</f>
        <v>0.75321933648097716</v>
      </c>
      <c r="S54" s="22">
        <f>(S51-R51)/$D$61</f>
        <v>0.49399106650061786</v>
      </c>
      <c r="U54" s="22">
        <f>U51-V54*$C$61</f>
        <v>0.16566417886689888</v>
      </c>
      <c r="V54" s="22">
        <f>(V51-U51)/$D$61</f>
        <v>0.64683967353658034</v>
      </c>
      <c r="X54" s="22">
        <f>X51-Y54*$C$61</f>
        <v>0.53176048442841961</v>
      </c>
      <c r="Y54" s="22">
        <f>(Y51-X51)/$D$61</f>
        <v>0.6667963269416578</v>
      </c>
      <c r="AA54" s="22">
        <f>AA51-AB54*$C$61</f>
        <v>0.53451763566221189</v>
      </c>
      <c r="AB54" s="22">
        <f>(AB51-AA51)/$D$61</f>
        <v>0.7661259055843328</v>
      </c>
      <c r="AD54" s="22">
        <f>AD51-AE54*$C$61</f>
        <v>0.64713134970106001</v>
      </c>
      <c r="AE54" s="22">
        <f>(AE51-AD51)/$D$61</f>
        <v>0.78896296808221078</v>
      </c>
      <c r="AG54" s="22">
        <f>AG51-AH54*$C$61</f>
        <v>0.75321933648097716</v>
      </c>
      <c r="AH54" s="22">
        <f>(AH51-AG51)/$D$61</f>
        <v>0.49399106650061786</v>
      </c>
      <c r="AJ54" s="22">
        <f>AJ51-AK54*$C$61</f>
        <v>0.27821016493199091</v>
      </c>
      <c r="AK54" s="22">
        <f>(AK51-AJ51)/$D$61</f>
        <v>0.59908505509447418</v>
      </c>
      <c r="AM54" s="22">
        <f>AM51-AN54*$C$61</f>
        <v>-0.42749510300517968</v>
      </c>
      <c r="AN54" s="22">
        <f>(AN51-AM51)/$D$61</f>
        <v>8.1714785075875276E-2</v>
      </c>
      <c r="AP54" s="22">
        <f>AP51-AQ54*$C$61</f>
        <v>-0.63361750055195121</v>
      </c>
      <c r="AQ54" s="22">
        <f>(AQ51-AP51)/$D$61</f>
        <v>0.2425529464800002</v>
      </c>
      <c r="AS54" s="22">
        <f>AS51-AT54*$C$61</f>
        <v>-0.56144634618758216</v>
      </c>
      <c r="AT54" s="22">
        <f>(AT51-AS51)/$D$61</f>
        <v>0.18623749550265337</v>
      </c>
      <c r="AV54" s="1"/>
      <c r="AW54" s="1"/>
      <c r="AX54"/>
    </row>
    <row r="58" spans="2:50" ht="90.75" customHeight="1" thickBot="1" x14ac:dyDescent="0.4">
      <c r="R58" s="142">
        <f>IF('Saline (Inputs)'!K21+'Saline (Inputs)'!L21=2,(0.209),1)</f>
        <v>1</v>
      </c>
      <c r="AX58"/>
    </row>
    <row r="59" spans="2:50" x14ac:dyDescent="0.35">
      <c r="B59" s="399" t="s">
        <v>38</v>
      </c>
      <c r="C59" s="400"/>
      <c r="D59" s="401"/>
      <c r="AX59"/>
    </row>
    <row r="60" spans="2:50" ht="16" x14ac:dyDescent="0.35">
      <c r="B60" s="26" t="s">
        <v>5</v>
      </c>
      <c r="C60" s="27" t="s">
        <v>6</v>
      </c>
      <c r="D60" s="28" t="s">
        <v>7</v>
      </c>
      <c r="AX60"/>
    </row>
    <row r="61" spans="2:50" ht="15" thickBot="1" x14ac:dyDescent="0.4">
      <c r="B61" s="29">
        <f>NORMSINV(0.9)</f>
        <v>1.2815515655446006</v>
      </c>
      <c r="C61" s="30">
        <f>NORMSINV(0.1)</f>
        <v>-1.2815515655446006</v>
      </c>
      <c r="D61" s="31">
        <f>B61-C61</f>
        <v>2.5631031310892012</v>
      </c>
      <c r="AX61"/>
    </row>
    <row r="64" spans="2:50" ht="15" customHeight="1" x14ac:dyDescent="0.35">
      <c r="B64" s="33"/>
      <c r="C64" s="32"/>
    </row>
    <row r="65" spans="2:4" ht="15" customHeight="1" x14ac:dyDescent="0.35">
      <c r="B65" t="s">
        <v>84</v>
      </c>
    </row>
    <row r="66" spans="2:4" ht="15" customHeight="1" x14ac:dyDescent="0.35"/>
    <row r="67" spans="2:4" ht="15" customHeight="1" x14ac:dyDescent="0.35"/>
    <row r="68" spans="2:4" ht="15" customHeight="1" x14ac:dyDescent="0.35"/>
    <row r="69" spans="2:4" ht="15" customHeight="1" x14ac:dyDescent="0.35"/>
    <row r="70" spans="2:4" ht="15" customHeight="1" x14ac:dyDescent="0.35"/>
    <row r="71" spans="2:4" ht="15" customHeight="1" x14ac:dyDescent="0.35"/>
    <row r="72" spans="2:4" ht="15" customHeight="1" x14ac:dyDescent="0.35"/>
    <row r="73" spans="2:4" ht="15" customHeight="1" x14ac:dyDescent="0.35"/>
    <row r="74" spans="2:4" ht="15" customHeight="1" x14ac:dyDescent="0.35">
      <c r="B74" s="33"/>
      <c r="C74" s="32"/>
    </row>
    <row r="75" spans="2:4" ht="15" customHeight="1" x14ac:dyDescent="0.35">
      <c r="B75" s="33"/>
      <c r="C75" s="32"/>
    </row>
    <row r="76" spans="2:4" ht="15" customHeight="1" x14ac:dyDescent="0.35">
      <c r="B76" s="33"/>
      <c r="C76" s="32"/>
    </row>
    <row r="77" spans="2:4" ht="15" customHeight="1" x14ac:dyDescent="0.35">
      <c r="B77" s="33"/>
      <c r="C77" s="32"/>
    </row>
    <row r="78" spans="2:4" ht="15" customHeight="1" x14ac:dyDescent="0.35">
      <c r="B78" s="33"/>
      <c r="C78" s="32"/>
    </row>
    <row r="79" spans="2:4" ht="15" customHeight="1" x14ac:dyDescent="0.35">
      <c r="B79" s="33"/>
      <c r="D79" s="32"/>
    </row>
  </sheetData>
  <sheetProtection sheet="1" objects="1" scenarios="1"/>
  <mergeCells count="52">
    <mergeCell ref="AZ9:BA9"/>
    <mergeCell ref="BB9:BC9"/>
    <mergeCell ref="BD9:BE9"/>
    <mergeCell ref="BF9:BG9"/>
    <mergeCell ref="BH9:BI9"/>
    <mergeCell ref="B29:B36"/>
    <mergeCell ref="B38:B45"/>
    <mergeCell ref="B47:B54"/>
    <mergeCell ref="B59:D59"/>
    <mergeCell ref="AM10:AN10"/>
    <mergeCell ref="AP10:AQ10"/>
    <mergeCell ref="AS10:AT10"/>
    <mergeCell ref="B11:B18"/>
    <mergeCell ref="B20:B27"/>
    <mergeCell ref="U10:V10"/>
    <mergeCell ref="X10:Y10"/>
    <mergeCell ref="AA10:AB10"/>
    <mergeCell ref="AD10:AE10"/>
    <mergeCell ref="AG10:AH10"/>
    <mergeCell ref="AJ10:AK10"/>
    <mergeCell ref="AM9:AN9"/>
    <mergeCell ref="AP9:AQ9"/>
    <mergeCell ref="AS9:AT9"/>
    <mergeCell ref="C10:D10"/>
    <mergeCell ref="F10:G10"/>
    <mergeCell ref="I10:J10"/>
    <mergeCell ref="L10:M10"/>
    <mergeCell ref="O10:P10"/>
    <mergeCell ref="R10:S10"/>
    <mergeCell ref="U9:V9"/>
    <mergeCell ref="X9:Y9"/>
    <mergeCell ref="AA9:AB9"/>
    <mergeCell ref="AD9:AE9"/>
    <mergeCell ref="AG9:AH9"/>
    <mergeCell ref="AJ9:AK9"/>
    <mergeCell ref="R9:S9"/>
    <mergeCell ref="C9:D9"/>
    <mergeCell ref="F9:G9"/>
    <mergeCell ref="I9:J9"/>
    <mergeCell ref="L9:M9"/>
    <mergeCell ref="O9:P9"/>
    <mergeCell ref="BL9:BM9"/>
    <mergeCell ref="BN9:BO9"/>
    <mergeCell ref="BP9:BQ9"/>
    <mergeCell ref="BR9:BS9"/>
    <mergeCell ref="BT9:BU9"/>
    <mergeCell ref="CH9:CI9"/>
    <mergeCell ref="BX9:BY9"/>
    <mergeCell ref="BZ9:CA9"/>
    <mergeCell ref="CB9:CC9"/>
    <mergeCell ref="CD9:CE9"/>
    <mergeCell ref="CF9:CG9"/>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2" tint="-0.499984740745262"/>
  </sheetPr>
  <dimension ref="B1:D20"/>
  <sheetViews>
    <sheetView workbookViewId="0">
      <selection activeCell="F7" sqref="F7"/>
    </sheetView>
  </sheetViews>
  <sheetFormatPr defaultRowHeight="14.5" x14ac:dyDescent="0.35"/>
  <cols>
    <col min="2" max="2" width="23.26953125" style="49" customWidth="1"/>
    <col min="3" max="3" width="9.1796875" style="49"/>
    <col min="4" max="4" width="63.1796875" style="49" customWidth="1"/>
  </cols>
  <sheetData>
    <row r="1" spans="2:4" ht="15" thickBot="1" x14ac:dyDescent="0.4"/>
    <row r="2" spans="2:4" ht="15" thickBot="1" x14ac:dyDescent="0.4">
      <c r="B2" s="109" t="s">
        <v>44</v>
      </c>
      <c r="C2" s="110" t="s">
        <v>50</v>
      </c>
      <c r="D2" s="110" t="s">
        <v>98</v>
      </c>
    </row>
    <row r="3" spans="2:4" ht="45" customHeight="1" thickBot="1" x14ac:dyDescent="0.4">
      <c r="B3" s="111" t="s">
        <v>14</v>
      </c>
      <c r="C3" s="115" t="s">
        <v>100</v>
      </c>
      <c r="D3" s="112" t="s">
        <v>118</v>
      </c>
    </row>
    <row r="4" spans="2:4" ht="45" customHeight="1" thickBot="1" x14ac:dyDescent="0.4">
      <c r="B4" s="113" t="s">
        <v>51</v>
      </c>
      <c r="C4" s="116"/>
      <c r="D4" s="114" t="s">
        <v>53</v>
      </c>
    </row>
    <row r="5" spans="2:4" ht="45" customHeight="1" thickBot="1" x14ac:dyDescent="0.4">
      <c r="B5" s="113" t="s">
        <v>104</v>
      </c>
      <c r="C5" s="116" t="s">
        <v>105</v>
      </c>
      <c r="D5" s="114" t="s">
        <v>119</v>
      </c>
    </row>
    <row r="6" spans="2:4" ht="45" customHeight="1" thickBot="1" x14ac:dyDescent="0.4">
      <c r="B6" s="113" t="s">
        <v>46</v>
      </c>
      <c r="C6" s="116"/>
      <c r="D6" s="114" t="s">
        <v>54</v>
      </c>
    </row>
    <row r="7" spans="2:4" ht="45" customHeight="1" thickBot="1" x14ac:dyDescent="0.4">
      <c r="B7" s="113" t="s">
        <v>10</v>
      </c>
      <c r="C7" s="116" t="s">
        <v>106</v>
      </c>
      <c r="D7" s="114" t="s">
        <v>120</v>
      </c>
    </row>
    <row r="8" spans="2:4" ht="45" customHeight="1" thickBot="1" x14ac:dyDescent="0.4">
      <c r="B8" s="113" t="s">
        <v>52</v>
      </c>
      <c r="C8" s="116"/>
      <c r="D8" s="114" t="s">
        <v>99</v>
      </c>
    </row>
    <row r="9" spans="2:4" ht="45" customHeight="1" thickBot="1" x14ac:dyDescent="0.4">
      <c r="B9" s="113" t="s">
        <v>11</v>
      </c>
      <c r="C9" s="116" t="s">
        <v>107</v>
      </c>
      <c r="D9" s="114" t="s">
        <v>121</v>
      </c>
    </row>
    <row r="10" spans="2:4" ht="45" customHeight="1" thickBot="1" x14ac:dyDescent="0.4">
      <c r="B10" s="113" t="s">
        <v>9</v>
      </c>
      <c r="C10" s="116" t="s">
        <v>108</v>
      </c>
      <c r="D10" s="117" t="s">
        <v>129</v>
      </c>
    </row>
    <row r="11" spans="2:4" ht="45" customHeight="1" thickBot="1" x14ac:dyDescent="0.4">
      <c r="B11" s="113" t="s">
        <v>8</v>
      </c>
      <c r="C11" s="116" t="s">
        <v>109</v>
      </c>
      <c r="D11" s="117" t="s">
        <v>130</v>
      </c>
    </row>
    <row r="12" spans="2:4" ht="28.5" thickBot="1" x14ac:dyDescent="0.4">
      <c r="B12" s="113" t="s">
        <v>101</v>
      </c>
      <c r="C12" s="116"/>
      <c r="D12" s="114" t="s">
        <v>110</v>
      </c>
    </row>
    <row r="13" spans="2:4" ht="45" customHeight="1" thickBot="1" x14ac:dyDescent="0.4">
      <c r="B13" s="113" t="s">
        <v>13</v>
      </c>
      <c r="C13" s="118" t="s">
        <v>111</v>
      </c>
      <c r="D13" s="114" t="s">
        <v>112</v>
      </c>
    </row>
    <row r="14" spans="2:4" ht="45" customHeight="1" thickBot="1" x14ac:dyDescent="0.4">
      <c r="B14" s="113" t="s">
        <v>16</v>
      </c>
      <c r="C14" s="116"/>
      <c r="D14" s="114" t="s">
        <v>122</v>
      </c>
    </row>
    <row r="15" spans="2:4" ht="45" customHeight="1" thickBot="1" x14ac:dyDescent="0.4">
      <c r="B15" s="113" t="s">
        <v>113</v>
      </c>
      <c r="C15" s="116" t="s">
        <v>114</v>
      </c>
      <c r="D15" s="114" t="s">
        <v>115</v>
      </c>
    </row>
    <row r="16" spans="2:4" ht="45" customHeight="1" thickBot="1" x14ac:dyDescent="0.4">
      <c r="B16" s="113" t="s">
        <v>45</v>
      </c>
      <c r="C16" s="116"/>
      <c r="D16" s="114" t="s">
        <v>116</v>
      </c>
    </row>
    <row r="17" spans="2:4" ht="45" customHeight="1" thickBot="1" x14ac:dyDescent="0.4">
      <c r="B17" s="113" t="s">
        <v>48</v>
      </c>
      <c r="C17" s="116"/>
      <c r="D17" s="114" t="s">
        <v>49</v>
      </c>
    </row>
    <row r="18" spans="2:4" ht="48.75" customHeight="1" thickBot="1" x14ac:dyDescent="0.4">
      <c r="B18" s="113" t="s">
        <v>47</v>
      </c>
      <c r="C18" s="116"/>
      <c r="D18" s="114" t="s">
        <v>123</v>
      </c>
    </row>
    <row r="19" spans="2:4" ht="45" customHeight="1" thickBot="1" x14ac:dyDescent="0.4">
      <c r="B19" s="113" t="s">
        <v>15</v>
      </c>
      <c r="C19" s="116" t="s">
        <v>102</v>
      </c>
      <c r="D19" s="114" t="s">
        <v>124</v>
      </c>
    </row>
    <row r="20" spans="2:4" ht="43.5" thickBot="1" x14ac:dyDescent="0.4">
      <c r="B20" s="113" t="s">
        <v>40</v>
      </c>
      <c r="C20" s="116" t="s">
        <v>117</v>
      </c>
      <c r="D20" s="114" t="s">
        <v>103</v>
      </c>
    </row>
  </sheetData>
  <sheetProtection sheet="1" objects="1" scenarios="1"/>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344978-32F2-433B-8CDD-8B86CBF9D8B9}">
  <sheetPr>
    <tabColor theme="2" tint="-0.499984740745262"/>
  </sheetPr>
  <dimension ref="A1"/>
  <sheetViews>
    <sheetView zoomScale="90" zoomScaleNormal="90" workbookViewId="0">
      <selection activeCell="J2" sqref="J2"/>
    </sheetView>
  </sheetViews>
  <sheetFormatPr defaultRowHeight="14.5" x14ac:dyDescent="0.35"/>
  <sheetData/>
  <sheetProtection sheet="1" objects="1" scenarios="1"/>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2" tint="-0.499984740745262"/>
  </sheetPr>
  <dimension ref="A1"/>
  <sheetViews>
    <sheetView workbookViewId="0">
      <selection activeCell="O14" sqref="O14"/>
    </sheetView>
  </sheetViews>
  <sheetFormatPr defaultRowHeight="14.5" x14ac:dyDescent="0.35"/>
  <cols>
    <col min="2" max="2" width="9" customWidth="1"/>
  </cols>
  <sheetData/>
  <sheetProtection sheet="1" objects="1" scenarios="1"/>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2" tint="-0.499984740745262"/>
  </sheetPr>
  <dimension ref="A1"/>
  <sheetViews>
    <sheetView workbookViewId="0">
      <selection activeCell="M16" sqref="M16"/>
    </sheetView>
  </sheetViews>
  <sheetFormatPr defaultRowHeight="14.5" x14ac:dyDescent="0.35"/>
  <sheetData/>
  <sheetProtection sheet="1" objects="1" scenarios="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3</vt:i4>
      </vt:variant>
    </vt:vector>
  </HeadingPairs>
  <TitlesOfParts>
    <vt:vector size="18" baseType="lpstr">
      <vt:lpstr>Read Me</vt:lpstr>
      <vt:lpstr>Saline (Inputs)</vt:lpstr>
      <vt:lpstr>Saline (Outputs)</vt:lpstr>
      <vt:lpstr>Shale (Inputs)</vt:lpstr>
      <vt:lpstr>Shale (Outputs)</vt:lpstr>
      <vt:lpstr>Shale_EERC (Inputs)</vt:lpstr>
      <vt:lpstr>Shale_EERC (Outputs)</vt:lpstr>
      <vt:lpstr>ROZ (Inputs)</vt:lpstr>
      <vt:lpstr>ROZ (Outputs)</vt:lpstr>
      <vt:lpstr>Calculations</vt:lpstr>
      <vt:lpstr>Depositional Environments</vt:lpstr>
      <vt:lpstr>Glossary</vt:lpstr>
      <vt:lpstr>Info</vt:lpstr>
      <vt:lpstr>References</vt:lpstr>
      <vt:lpstr>Contact</vt:lpstr>
      <vt:lpstr>Clastics__Shallow_Shelf</vt:lpstr>
      <vt:lpstr>Default</vt:lpstr>
      <vt:lpstr>Depositional_Environments</vt:lpstr>
    </vt:vector>
  </TitlesOfParts>
  <Company>NETL DoE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Sean.Sanguinito@netl.doe.gov</dc:creator>
  <cp:lastModifiedBy>Sanguinito, Sean M. (CONTR)</cp:lastModifiedBy>
  <cp:lastPrinted>2016-06-24T16:24:02Z</cp:lastPrinted>
  <dcterms:created xsi:type="dcterms:W3CDTF">2013-11-14T15:00:48Z</dcterms:created>
  <dcterms:modified xsi:type="dcterms:W3CDTF">2020-03-24T14:42:35Z</dcterms:modified>
</cp:coreProperties>
</file>